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D:\VNG\2023 FINANCIAL REPORTS\WORKING PAPERS 2023\JEV 2023\6 JUNE 2023\"/>
    </mc:Choice>
  </mc:AlternateContent>
  <bookViews>
    <workbookView xWindow="0" yWindow="0" windowWidth="14220" windowHeight="7740" tabRatio="911" activeTab="15"/>
  </bookViews>
  <sheets>
    <sheet name="Accounts" sheetId="1" r:id="rId1"/>
    <sheet name="FC4 " sheetId="194" state="hidden" r:id="rId2"/>
    <sheet name="FC4 CONTROL" sheetId="195" state="hidden" r:id="rId3"/>
    <sheet name="FC6" sheetId="191" r:id="rId4"/>
    <sheet name="FC6 CONTROL" sheetId="192" r:id="rId5"/>
    <sheet name="FC7 TF Check DJ" sheetId="202" r:id="rId6"/>
    <sheet name="FC7 TF JEV" sheetId="89" r:id="rId7"/>
    <sheet name="FC7 TF.CONTROL" sheetId="176" r:id="rId8"/>
    <sheet name="FC7 TF CLOSING ENTRY" sheetId="204" state="hidden" r:id="rId9"/>
    <sheet name="CRJ FC7-VL" sheetId="174" r:id="rId10"/>
    <sheet name="CRJ FC7.Control" sheetId="120" r:id="rId11"/>
    <sheet name="SDO-NIKKI" sheetId="197" r:id="rId12"/>
    <sheet name="CDJ LGU (VL)" sheetId="190" r:id="rId13"/>
    <sheet name="LGU CONTROL" sheetId="203" r:id="rId14"/>
    <sheet name="CDJ-AOE (VL)" sheetId="136" r:id="rId15"/>
    <sheet name="JEV-GJ." sheetId="106" r:id="rId16"/>
    <sheet name="FC 1 CLOSING ENTRY" sheetId="205" state="hidden" r:id="rId17"/>
    <sheet name="Post Closing Entry" sheetId="201" state="hidden" r:id="rId18"/>
    <sheet name="details.906" sheetId="185" state="hidden" r:id="rId19"/>
    <sheet name="JEV-GJ.Control" sheetId="112" r:id="rId20"/>
    <sheet name="JUNE CHECK DJ" sheetId="95" r:id="rId21"/>
    <sheet name="CkDJ.Control" sheetId="111" r:id="rId22"/>
    <sheet name="CRJ FC1" sheetId="193" r:id="rId23"/>
    <sheet name="AP.2017" sheetId="105" state="hidden" r:id="rId24"/>
    <sheet name="CRJ FC 1 Control" sheetId="196" r:id="rId25"/>
    <sheet name="FC1 MONITORING" sheetId="177" r:id="rId26"/>
    <sheet name="Sheet1" sheetId="206" state="hidden" r:id="rId27"/>
    <sheet name="FC4 MTR" sheetId="178" r:id="rId28"/>
    <sheet name="FC6 MTR" sheetId="180" r:id="rId29"/>
    <sheet name="FC7 MTR" sheetId="179" r:id="rId30"/>
    <sheet name="Kalahi Tax For Adj." sheetId="198" state="hidden" r:id="rId31"/>
  </sheets>
  <externalReferences>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s>
  <definedNames>
    <definedName name="_xlnm._FilterDatabase" localSheetId="23" hidden="1">AP.2017!$A$1:$K$932</definedName>
    <definedName name="_xlnm._FilterDatabase" localSheetId="12" hidden="1">'CDJ LGU (VL)'!$A$648:$T$685</definedName>
    <definedName name="_xlnm._FilterDatabase" localSheetId="21" hidden="1">'CkDJ.Control'!$A$6:$J$254</definedName>
    <definedName name="_xlnm._FilterDatabase" localSheetId="24" hidden="1">'CRJ FC 1 Control'!$I$7:$J$225</definedName>
    <definedName name="_xlnm._FilterDatabase" localSheetId="10" hidden="1">'CRJ FC7.Control'!$A$6:$E$218</definedName>
    <definedName name="_xlnm._FilterDatabase" localSheetId="18" hidden="1">details.906!$A$4:$D$13</definedName>
    <definedName name="_xlnm._FilterDatabase" localSheetId="25" hidden="1">'FC1 MONITORING'!$A$5:$AY$18</definedName>
    <definedName name="_xlnm._FilterDatabase" localSheetId="15" hidden="1">'JEV-GJ.'!$H$1:$I$5988</definedName>
    <definedName name="_xlnm._FilterDatabase" localSheetId="19" hidden="1">'JEV-GJ.Control'!$A$6:$E$263</definedName>
    <definedName name="_xlnm._FilterDatabase" localSheetId="20" hidden="1">'JUNE CHECK DJ'!$A$1:$K$9091</definedName>
    <definedName name="_xlnm._FilterDatabase" localSheetId="13" hidden="1">'LGU CONTROL'!$A$6:$E$227</definedName>
    <definedName name="_xlnm._FilterDatabase" localSheetId="17" hidden="1">'Post Closing Entry'!$D$150:$D$200</definedName>
    <definedName name="a">#REF!</definedName>
    <definedName name="Aging">#REF!</definedName>
    <definedName name="ARMM" localSheetId="23">#REF!</definedName>
    <definedName name="ARMM" localSheetId="12">#REF!</definedName>
    <definedName name="ARMM" localSheetId="14">#REF!</definedName>
    <definedName name="ARMM" localSheetId="21">#REF!</definedName>
    <definedName name="ARMM" localSheetId="24">#REF!</definedName>
    <definedName name="ARMM" localSheetId="22">#REF!</definedName>
    <definedName name="ARMM" localSheetId="10">#REF!</definedName>
    <definedName name="ARMM" localSheetId="16">#REF!</definedName>
    <definedName name="ARMM" localSheetId="1">#REF!</definedName>
    <definedName name="ARMM" localSheetId="2">#REF!</definedName>
    <definedName name="ARMM" localSheetId="5">#REF!</definedName>
    <definedName name="ARMM" localSheetId="8">#REF!</definedName>
    <definedName name="ARMM" localSheetId="15">#REF!</definedName>
    <definedName name="ARMM" localSheetId="19">#REF!</definedName>
    <definedName name="ARMM" localSheetId="20">#REF!</definedName>
    <definedName name="ARMM" localSheetId="13">#REF!</definedName>
    <definedName name="ARMM" localSheetId="17">#REF!</definedName>
    <definedName name="ARMM">#REF!</definedName>
    <definedName name="CAR" localSheetId="23">#REF!</definedName>
    <definedName name="CAR" localSheetId="12">#REF!</definedName>
    <definedName name="CAR" localSheetId="14">#REF!</definedName>
    <definedName name="CAR" localSheetId="21">#REF!</definedName>
    <definedName name="CAR" localSheetId="24">#REF!</definedName>
    <definedName name="CAR" localSheetId="22">#REF!</definedName>
    <definedName name="CAR" localSheetId="10">#REF!</definedName>
    <definedName name="CAR" localSheetId="16">#REF!</definedName>
    <definedName name="CAR" localSheetId="1">#REF!</definedName>
    <definedName name="CAR" localSheetId="2">#REF!</definedName>
    <definedName name="CAR" localSheetId="5">#REF!</definedName>
    <definedName name="CAR" localSheetId="8">#REF!</definedName>
    <definedName name="CAR" localSheetId="15">#REF!</definedName>
    <definedName name="CAR" localSheetId="19">#REF!</definedName>
    <definedName name="CAR" localSheetId="20">#REF!</definedName>
    <definedName name="CAR" localSheetId="13">#REF!</definedName>
    <definedName name="CAR" localSheetId="17">#REF!</definedName>
    <definedName name="CAR">#REF!</definedName>
    <definedName name="CARAGA" localSheetId="23">#REF!</definedName>
    <definedName name="CARAGA" localSheetId="12">#REF!</definedName>
    <definedName name="CARAGA" localSheetId="14">#REF!</definedName>
    <definedName name="CARAGA" localSheetId="21">#REF!</definedName>
    <definedName name="CARAGA" localSheetId="24">#REF!</definedName>
    <definedName name="CARAGA" localSheetId="22">#REF!</definedName>
    <definedName name="CARAGA" localSheetId="10">#REF!</definedName>
    <definedName name="CARAGA" localSheetId="16">#REF!</definedName>
    <definedName name="CARAGA" localSheetId="1">#REF!</definedName>
    <definedName name="CARAGA" localSheetId="2">#REF!</definedName>
    <definedName name="CARAGA" localSheetId="5">#REF!</definedName>
    <definedName name="CARAGA" localSheetId="8">#REF!</definedName>
    <definedName name="CARAGA" localSheetId="15">#REF!</definedName>
    <definedName name="CARAGA" localSheetId="19">#REF!</definedName>
    <definedName name="CARAGA" localSheetId="20">#REF!</definedName>
    <definedName name="CARAGA" localSheetId="13">#REF!</definedName>
    <definedName name="CARAGA" localSheetId="17">#REF!</definedName>
    <definedName name="CARAGA">#REF!</definedName>
    <definedName name="cars">#REF!</definedName>
    <definedName name="cdo" localSheetId="23">#REF!</definedName>
    <definedName name="cdo" localSheetId="12">#REF!</definedName>
    <definedName name="cdo" localSheetId="14">#REF!</definedName>
    <definedName name="cdo" localSheetId="21">#REF!</definedName>
    <definedName name="cdo" localSheetId="24">#REF!</definedName>
    <definedName name="cdo" localSheetId="22">#REF!</definedName>
    <definedName name="cdo" localSheetId="10">#REF!</definedName>
    <definedName name="cdo" localSheetId="16">#REF!</definedName>
    <definedName name="cdo" localSheetId="1">#REF!</definedName>
    <definedName name="cdo" localSheetId="2">#REF!</definedName>
    <definedName name="cdo" localSheetId="5">#REF!</definedName>
    <definedName name="cdo" localSheetId="8">#REF!</definedName>
    <definedName name="cdo" localSheetId="15">#REF!</definedName>
    <definedName name="cdo" localSheetId="19">#REF!</definedName>
    <definedName name="cdo" localSheetId="20">#REF!</definedName>
    <definedName name="cdo" localSheetId="13">#REF!</definedName>
    <definedName name="cdo" localSheetId="17">#REF!</definedName>
    <definedName name="cdo">#REF!</definedName>
    <definedName name="CO" localSheetId="23">#REF!</definedName>
    <definedName name="CO" localSheetId="12">#REF!</definedName>
    <definedName name="CO" localSheetId="14">#REF!</definedName>
    <definedName name="CO" localSheetId="21">#REF!</definedName>
    <definedName name="CO" localSheetId="24">#REF!</definedName>
    <definedName name="CO" localSheetId="22">#REF!</definedName>
    <definedName name="CO" localSheetId="10">#REF!</definedName>
    <definedName name="CO" localSheetId="16">#REF!</definedName>
    <definedName name="CO" localSheetId="1">#REF!</definedName>
    <definedName name="CO" localSheetId="2">#REF!</definedName>
    <definedName name="CO" localSheetId="5">#REF!</definedName>
    <definedName name="CO" localSheetId="8">#REF!</definedName>
    <definedName name="CO" localSheetId="15">#REF!</definedName>
    <definedName name="CO" localSheetId="19">#REF!</definedName>
    <definedName name="CO" localSheetId="20">#REF!</definedName>
    <definedName name="CO" localSheetId="13">#REF!</definedName>
    <definedName name="CO" localSheetId="17">#REF!</definedName>
    <definedName name="CO">#REF!</definedName>
    <definedName name="DOSE" localSheetId="23">#REF!</definedName>
    <definedName name="DOSE" localSheetId="12">#REF!</definedName>
    <definedName name="DOSE" localSheetId="14">#REF!</definedName>
    <definedName name="DOSE" localSheetId="21">#REF!</definedName>
    <definedName name="DOSE" localSheetId="24">#REF!</definedName>
    <definedName name="DOSE" localSheetId="22">#REF!</definedName>
    <definedName name="DOSE" localSheetId="10">#REF!</definedName>
    <definedName name="DOSE" localSheetId="16">#REF!</definedName>
    <definedName name="DOSE" localSheetId="1">#REF!</definedName>
    <definedName name="DOSE" localSheetId="2">#REF!</definedName>
    <definedName name="DOSE" localSheetId="5">#REF!</definedName>
    <definedName name="DOSE" localSheetId="8">#REF!</definedName>
    <definedName name="DOSE" localSheetId="15">#REF!</definedName>
    <definedName name="DOSE" localSheetId="19">#REF!</definedName>
    <definedName name="DOSE" localSheetId="20">#REF!</definedName>
    <definedName name="DOSE" localSheetId="13">#REF!</definedName>
    <definedName name="DOSE" localSheetId="17">#REF!</definedName>
    <definedName name="DOSE">#REF!</definedName>
    <definedName name="FIVE" localSheetId="23">#REF!</definedName>
    <definedName name="FIVE" localSheetId="12">#REF!</definedName>
    <definedName name="FIVE" localSheetId="14">#REF!</definedName>
    <definedName name="FIVE" localSheetId="21">#REF!</definedName>
    <definedName name="FIVE" localSheetId="24">#REF!</definedName>
    <definedName name="FIVE" localSheetId="22">#REF!</definedName>
    <definedName name="FIVE" localSheetId="10">#REF!</definedName>
    <definedName name="FIVE" localSheetId="16">#REF!</definedName>
    <definedName name="FIVE" localSheetId="1">#REF!</definedName>
    <definedName name="FIVE" localSheetId="2">#REF!</definedName>
    <definedName name="FIVE" localSheetId="5">#REF!</definedName>
    <definedName name="FIVE" localSheetId="8">#REF!</definedName>
    <definedName name="FIVE" localSheetId="15">#REF!</definedName>
    <definedName name="FIVE" localSheetId="19">#REF!</definedName>
    <definedName name="FIVE" localSheetId="20">#REF!</definedName>
    <definedName name="FIVE" localSheetId="13">#REF!</definedName>
    <definedName name="FIVE" localSheetId="17">#REF!</definedName>
    <definedName name="FIVE">#REF!</definedName>
    <definedName name="FOUR" localSheetId="23">#REF!</definedName>
    <definedName name="FOUR" localSheetId="12">#REF!</definedName>
    <definedName name="FOUR" localSheetId="14">#REF!</definedName>
    <definedName name="FOUR" localSheetId="21">#REF!</definedName>
    <definedName name="FOUR" localSheetId="24">#REF!</definedName>
    <definedName name="FOUR" localSheetId="22">#REF!</definedName>
    <definedName name="FOUR" localSheetId="10">#REF!</definedName>
    <definedName name="FOUR" localSheetId="16">#REF!</definedName>
    <definedName name="FOUR" localSheetId="1">#REF!</definedName>
    <definedName name="FOUR" localSheetId="2">#REF!</definedName>
    <definedName name="FOUR" localSheetId="5">#REF!</definedName>
    <definedName name="FOUR" localSheetId="8">#REF!</definedName>
    <definedName name="FOUR" localSheetId="15">#REF!</definedName>
    <definedName name="FOUR" localSheetId="19">#REF!</definedName>
    <definedName name="FOUR" localSheetId="20">#REF!</definedName>
    <definedName name="FOUR" localSheetId="13">#REF!</definedName>
    <definedName name="FOUR" localSheetId="17">#REF!</definedName>
    <definedName name="FOUR">#REF!</definedName>
    <definedName name="Jan">#REF!</definedName>
    <definedName name="july">#REF!</definedName>
    <definedName name="NCR" localSheetId="23">#REF!</definedName>
    <definedName name="NCR" localSheetId="12">#REF!</definedName>
    <definedName name="NCR" localSheetId="14">#REF!</definedName>
    <definedName name="NCR" localSheetId="21">#REF!</definedName>
    <definedName name="NCR" localSheetId="24">#REF!</definedName>
    <definedName name="NCR" localSheetId="22">#REF!</definedName>
    <definedName name="NCR" localSheetId="10">#REF!</definedName>
    <definedName name="NCR" localSheetId="16">#REF!</definedName>
    <definedName name="NCR" localSheetId="1">#REF!</definedName>
    <definedName name="NCR" localSheetId="2">#REF!</definedName>
    <definedName name="NCR" localSheetId="5">#REF!</definedName>
    <definedName name="NCR" localSheetId="8">#REF!</definedName>
    <definedName name="NCR" localSheetId="15">#REF!</definedName>
    <definedName name="NCR" localSheetId="19">#REF!</definedName>
    <definedName name="NCR" localSheetId="20">#REF!</definedName>
    <definedName name="NCR" localSheetId="13">#REF!</definedName>
    <definedName name="NCR" localSheetId="17">#REF!</definedName>
    <definedName name="NCR">#REF!</definedName>
    <definedName name="NINE" localSheetId="23">#REF!</definedName>
    <definedName name="NINE" localSheetId="12">#REF!</definedName>
    <definedName name="NINE" localSheetId="14">#REF!</definedName>
    <definedName name="NINE" localSheetId="21">#REF!</definedName>
    <definedName name="NINE" localSheetId="24">#REF!</definedName>
    <definedName name="NINE" localSheetId="22">#REF!</definedName>
    <definedName name="NINE" localSheetId="10">#REF!</definedName>
    <definedName name="NINE" localSheetId="16">#REF!</definedName>
    <definedName name="NINE" localSheetId="1">#REF!</definedName>
    <definedName name="NINE" localSheetId="2">#REF!</definedName>
    <definedName name="NINE" localSheetId="5">#REF!</definedName>
    <definedName name="NINE" localSheetId="8">#REF!</definedName>
    <definedName name="NINE" localSheetId="15">#REF!</definedName>
    <definedName name="NINE" localSheetId="19">#REF!</definedName>
    <definedName name="NINE" localSheetId="20">#REF!</definedName>
    <definedName name="NINE" localSheetId="13">#REF!</definedName>
    <definedName name="NINE" localSheetId="17">#REF!</definedName>
    <definedName name="NINE">#REF!</definedName>
    <definedName name="o">#REF!</definedName>
    <definedName name="ONE" localSheetId="23">#REF!</definedName>
    <definedName name="ONE" localSheetId="12">#REF!</definedName>
    <definedName name="ONE" localSheetId="14">#REF!</definedName>
    <definedName name="ONE" localSheetId="21">#REF!</definedName>
    <definedName name="ONE" localSheetId="24">#REF!</definedName>
    <definedName name="ONE" localSheetId="22">#REF!</definedName>
    <definedName name="ONE" localSheetId="10">#REF!</definedName>
    <definedName name="ONE" localSheetId="16">#REF!</definedName>
    <definedName name="ONE" localSheetId="1">#REF!</definedName>
    <definedName name="ONE" localSheetId="2">#REF!</definedName>
    <definedName name="ONE" localSheetId="5">#REF!</definedName>
    <definedName name="ONE" localSheetId="8">#REF!</definedName>
    <definedName name="ONE" localSheetId="15">#REF!</definedName>
    <definedName name="ONE" localSheetId="19">#REF!</definedName>
    <definedName name="ONE" localSheetId="20">#REF!</definedName>
    <definedName name="ONE" localSheetId="13">#REF!</definedName>
    <definedName name="ONE" localSheetId="17">#REF!</definedName>
    <definedName name="ONE">#REF!</definedName>
    <definedName name="ONSE" localSheetId="23">#REF!</definedName>
    <definedName name="ONSE" localSheetId="12">#REF!</definedName>
    <definedName name="ONSE" localSheetId="14">#REF!</definedName>
    <definedName name="ONSE" localSheetId="21">#REF!</definedName>
    <definedName name="ONSE" localSheetId="24">#REF!</definedName>
    <definedName name="ONSE" localSheetId="22">#REF!</definedName>
    <definedName name="ONSE" localSheetId="10">#REF!</definedName>
    <definedName name="ONSE" localSheetId="16">#REF!</definedName>
    <definedName name="ONSE" localSheetId="1">#REF!</definedName>
    <definedName name="ONSE" localSheetId="2">#REF!</definedName>
    <definedName name="ONSE" localSheetId="5">#REF!</definedName>
    <definedName name="ONSE" localSheetId="8">#REF!</definedName>
    <definedName name="ONSE" localSheetId="15">#REF!</definedName>
    <definedName name="ONSE" localSheetId="19">#REF!</definedName>
    <definedName name="ONSE" localSheetId="20">#REF!</definedName>
    <definedName name="ONSE" localSheetId="13">#REF!</definedName>
    <definedName name="ONSE" localSheetId="17">#REF!</definedName>
    <definedName name="ONSE">#REF!</definedName>
    <definedName name="OTSO" localSheetId="23">#REF!</definedName>
    <definedName name="OTSO" localSheetId="12">#REF!</definedName>
    <definedName name="OTSO" localSheetId="14">#REF!</definedName>
    <definedName name="OTSO" localSheetId="21">#REF!</definedName>
    <definedName name="OTSO" localSheetId="24">#REF!</definedName>
    <definedName name="OTSO" localSheetId="22">#REF!</definedName>
    <definedName name="OTSO" localSheetId="10">#REF!</definedName>
    <definedName name="OTSO" localSheetId="16">#REF!</definedName>
    <definedName name="OTSO" localSheetId="1">#REF!</definedName>
    <definedName name="OTSO" localSheetId="2">#REF!</definedName>
    <definedName name="OTSO" localSheetId="5">#REF!</definedName>
    <definedName name="OTSO" localSheetId="8">#REF!</definedName>
    <definedName name="OTSO" localSheetId="15">#REF!</definedName>
    <definedName name="OTSO" localSheetId="19">#REF!</definedName>
    <definedName name="OTSO" localSheetId="20">#REF!</definedName>
    <definedName name="OTSO" localSheetId="13">#REF!</definedName>
    <definedName name="OTSO" localSheetId="17">#REF!</definedName>
    <definedName name="OTSO">#REF!</definedName>
    <definedName name="_xlnm.Print_Area" localSheetId="12">'CDJ LGU (VL)'!$B$4:$L$317</definedName>
    <definedName name="_xlnm.Print_Area" localSheetId="14">'CDJ-AOE (VL)'!$A$1:$N$144</definedName>
    <definedName name="_xlnm.Print_Area" localSheetId="21">'CkDJ.Control'!$A$1:$C$233</definedName>
    <definedName name="_xlnm.Print_Area" localSheetId="24">'CRJ FC 1 Control'!$A$1:$C$225</definedName>
    <definedName name="_xlnm.Print_Area" localSheetId="22">'CRJ FC1'!$A$82:$G$215</definedName>
    <definedName name="_xlnm.Print_Area" localSheetId="10">'CRJ FC7.Control'!$A$1:$C$218</definedName>
    <definedName name="_xlnm.Print_Area" localSheetId="9">'CRJ FC7-VL'!#REF!</definedName>
    <definedName name="_xlnm.Print_Area" localSheetId="16">'FC 1 CLOSING ENTRY'!$A$82:$H$214</definedName>
    <definedName name="_xlnm.Print_Area" localSheetId="25">'FC1 MONITORING'!$S$5:$U$15</definedName>
    <definedName name="_xlnm.Print_Area" localSheetId="3">'FC6'!$A$1:$G$30</definedName>
    <definedName name="_xlnm.Print_Area" localSheetId="5">'FC7 TF Check DJ'!$C$148:$I$175</definedName>
    <definedName name="_xlnm.Print_Area" localSheetId="8">'FC7 TF CLOSING ENTRY'!$C$169:$I$196</definedName>
    <definedName name="_xlnm.Print_Area" localSheetId="6">'FC7 TF JEV'!$C$42:$I$69</definedName>
    <definedName name="_xlnm.Print_Area" localSheetId="15">'JEV-GJ.'!$C$86:$I$145</definedName>
    <definedName name="_xlnm.Print_Area" localSheetId="19">'JEV-GJ.Control'!$A$1:$C$240</definedName>
    <definedName name="_xlnm.Print_Area" localSheetId="20">'JUNE CHECK DJ'!$C$1:$I$12300</definedName>
    <definedName name="_xlnm.Print_Area" localSheetId="13">'LGU CONTROL'!$A$1:$C$227</definedName>
    <definedName name="_xlnm.Print_Area" localSheetId="17">'Post Closing Entry'!$C$440:$I$513</definedName>
    <definedName name="_xlnm.Print_Area" localSheetId="11">'SDO-NIKKI'!$A$4:$L$457</definedName>
    <definedName name="printing">#REF!</definedName>
    <definedName name="printingdecember">#REF!</definedName>
    <definedName name="ROCO" localSheetId="23">#REF!</definedName>
    <definedName name="ROCO" localSheetId="12">#REF!</definedName>
    <definedName name="ROCO" localSheetId="14">#REF!</definedName>
    <definedName name="ROCO" localSheetId="21">#REF!</definedName>
    <definedName name="ROCO" localSheetId="24">#REF!</definedName>
    <definedName name="ROCO" localSheetId="22">#REF!</definedName>
    <definedName name="ROCO" localSheetId="10">#REF!</definedName>
    <definedName name="ROCO" localSheetId="16">#REF!</definedName>
    <definedName name="ROCO" localSheetId="1">#REF!</definedName>
    <definedName name="ROCO" localSheetId="2">#REF!</definedName>
    <definedName name="ROCO" localSheetId="5">#REF!</definedName>
    <definedName name="ROCO" localSheetId="8">#REF!</definedName>
    <definedName name="ROCO" localSheetId="15">#REF!</definedName>
    <definedName name="ROCO" localSheetId="19">#REF!</definedName>
    <definedName name="ROCO" localSheetId="20">#REF!</definedName>
    <definedName name="ROCO" localSheetId="13">#REF!</definedName>
    <definedName name="ROCO" localSheetId="17">#REF!</definedName>
    <definedName name="ROCO">#REF!</definedName>
    <definedName name="SEVEN" localSheetId="23">#REF!</definedName>
    <definedName name="SEVEN" localSheetId="12">#REF!</definedName>
    <definedName name="SEVEN" localSheetId="14">#REF!</definedName>
    <definedName name="SEVEN" localSheetId="21">#REF!</definedName>
    <definedName name="SEVEN" localSheetId="24">#REF!</definedName>
    <definedName name="SEVEN" localSheetId="22">#REF!</definedName>
    <definedName name="SEVEN" localSheetId="10">#REF!</definedName>
    <definedName name="SEVEN" localSheetId="16">#REF!</definedName>
    <definedName name="SEVEN" localSheetId="1">#REF!</definedName>
    <definedName name="SEVEN" localSheetId="2">#REF!</definedName>
    <definedName name="SEVEN" localSheetId="5">#REF!</definedName>
    <definedName name="SEVEN" localSheetId="8">#REF!</definedName>
    <definedName name="SEVEN" localSheetId="15">#REF!</definedName>
    <definedName name="SEVEN" localSheetId="19">#REF!</definedName>
    <definedName name="SEVEN" localSheetId="20">#REF!</definedName>
    <definedName name="SEVEN" localSheetId="13">#REF!</definedName>
    <definedName name="SEVEN" localSheetId="17">#REF!</definedName>
    <definedName name="SEVEN">#REF!</definedName>
    <definedName name="SIX" localSheetId="23">#REF!</definedName>
    <definedName name="SIX" localSheetId="12">#REF!</definedName>
    <definedName name="SIX" localSheetId="14">#REF!</definedName>
    <definedName name="SIX" localSheetId="21">#REF!</definedName>
    <definedName name="SIX" localSheetId="24">#REF!</definedName>
    <definedName name="SIX" localSheetId="22">#REF!</definedName>
    <definedName name="SIX" localSheetId="10">#REF!</definedName>
    <definedName name="SIX" localSheetId="16">#REF!</definedName>
    <definedName name="SIX" localSheetId="1">#REF!</definedName>
    <definedName name="SIX" localSheetId="2">#REF!</definedName>
    <definedName name="SIX" localSheetId="5">#REF!</definedName>
    <definedName name="SIX" localSheetId="8">#REF!</definedName>
    <definedName name="SIX" localSheetId="15">#REF!</definedName>
    <definedName name="SIX" localSheetId="19">#REF!</definedName>
    <definedName name="SIX" localSheetId="20">#REF!</definedName>
    <definedName name="SIX" localSheetId="13">#REF!</definedName>
    <definedName name="SIX" localSheetId="17">#REF!</definedName>
    <definedName name="SIX">#REF!</definedName>
    <definedName name="TEN" localSheetId="23">#REF!</definedName>
    <definedName name="TEN" localSheetId="12">#REF!</definedName>
    <definedName name="TEN" localSheetId="14">#REF!</definedName>
    <definedName name="TEN" localSheetId="21">#REF!</definedName>
    <definedName name="TEN" localSheetId="24">#REF!</definedName>
    <definedName name="TEN" localSheetId="22">#REF!</definedName>
    <definedName name="TEN" localSheetId="10">#REF!</definedName>
    <definedName name="TEN" localSheetId="16">#REF!</definedName>
    <definedName name="TEN" localSheetId="1">#REF!</definedName>
    <definedName name="TEN" localSheetId="2">#REF!</definedName>
    <definedName name="TEN" localSheetId="5">#REF!</definedName>
    <definedName name="TEN" localSheetId="8">#REF!</definedName>
    <definedName name="TEN" localSheetId="15">#REF!</definedName>
    <definedName name="TEN" localSheetId="19">#REF!</definedName>
    <definedName name="TEN" localSheetId="20">#REF!</definedName>
    <definedName name="TEN" localSheetId="13">#REF!</definedName>
    <definedName name="TEN" localSheetId="17">#REF!</definedName>
    <definedName name="TEN">#REF!</definedName>
    <definedName name="THREE" localSheetId="23">#REF!</definedName>
    <definedName name="THREE" localSheetId="12">#REF!</definedName>
    <definedName name="THREE" localSheetId="14">#REF!</definedName>
    <definedName name="THREE" localSheetId="21">#REF!</definedName>
    <definedName name="THREE" localSheetId="24">#REF!</definedName>
    <definedName name="THREE" localSheetId="22">#REF!</definedName>
    <definedName name="THREE" localSheetId="10">#REF!</definedName>
    <definedName name="THREE" localSheetId="16">#REF!</definedName>
    <definedName name="THREE" localSheetId="1">#REF!</definedName>
    <definedName name="THREE" localSheetId="2">#REF!</definedName>
    <definedName name="THREE" localSheetId="5">#REF!</definedName>
    <definedName name="THREE" localSheetId="8">#REF!</definedName>
    <definedName name="THREE" localSheetId="15">#REF!</definedName>
    <definedName name="THREE" localSheetId="19">#REF!</definedName>
    <definedName name="THREE" localSheetId="20">#REF!</definedName>
    <definedName name="THREE" localSheetId="13">#REF!</definedName>
    <definedName name="THREE" localSheetId="17">#REF!</definedName>
    <definedName name="THREE">#REF!</definedName>
    <definedName name="TWO" localSheetId="23">#REF!</definedName>
    <definedName name="TWO" localSheetId="12">#REF!</definedName>
    <definedName name="TWO" localSheetId="14">#REF!</definedName>
    <definedName name="TWO" localSheetId="21">#REF!</definedName>
    <definedName name="TWO" localSheetId="24">#REF!</definedName>
    <definedName name="TWO" localSheetId="22">#REF!</definedName>
    <definedName name="TWO" localSheetId="10">#REF!</definedName>
    <definedName name="TWO" localSheetId="16">#REF!</definedName>
    <definedName name="TWO" localSheetId="1">#REF!</definedName>
    <definedName name="TWO" localSheetId="2">#REF!</definedName>
    <definedName name="TWO" localSheetId="5">#REF!</definedName>
    <definedName name="TWO" localSheetId="8">#REF!</definedName>
    <definedName name="TWO" localSheetId="15">#REF!</definedName>
    <definedName name="TWO" localSheetId="19">#REF!</definedName>
    <definedName name="TWO" localSheetId="20">#REF!</definedName>
    <definedName name="TWO" localSheetId="13">#REF!</definedName>
    <definedName name="TWO" localSheetId="17">#REF!</definedName>
    <definedName name="TWO">#REF!</definedName>
  </definedNames>
  <calcPr calcId="152511"/>
  <fileRecoveryPr autoRecover="0"/>
</workbook>
</file>

<file path=xl/calcChain.xml><?xml version="1.0" encoding="utf-8"?>
<calcChain xmlns="http://schemas.openxmlformats.org/spreadsheetml/2006/main">
  <c r="E198" i="89" l="1"/>
  <c r="D364" i="197" l="1"/>
  <c r="E300" i="197"/>
  <c r="E159" i="197"/>
  <c r="D16" i="197"/>
  <c r="E178" i="89" l="1"/>
  <c r="D177" i="89"/>
  <c r="E174" i="89"/>
  <c r="D173" i="89"/>
  <c r="E170" i="89"/>
  <c r="D169" i="89"/>
  <c r="E147" i="89"/>
  <c r="D146" i="89"/>
  <c r="H162" i="89"/>
  <c r="H138" i="89"/>
  <c r="F126" i="89"/>
  <c r="E118" i="89"/>
  <c r="D117" i="89"/>
  <c r="H110" i="89"/>
  <c r="M52" i="136" l="1"/>
  <c r="L52" i="136"/>
  <c r="E1219" i="106" l="1"/>
  <c r="D1218" i="106"/>
  <c r="H1212" i="106"/>
  <c r="E1200" i="106"/>
  <c r="D1199" i="106"/>
  <c r="H1193" i="106"/>
  <c r="E1181" i="106"/>
  <c r="D1180" i="106"/>
  <c r="H1174" i="106"/>
  <c r="E1161" i="106"/>
  <c r="D1160" i="106"/>
  <c r="H1154" i="106"/>
  <c r="E1141" i="106"/>
  <c r="D1140" i="106"/>
  <c r="H1134" i="106"/>
  <c r="E1122" i="106"/>
  <c r="D1121" i="106"/>
  <c r="H1115" i="106"/>
  <c r="E1099" i="106"/>
  <c r="D1098" i="106"/>
  <c r="E1075" i="106"/>
  <c r="D1074" i="106"/>
  <c r="E1044" i="106"/>
  <c r="D1043" i="106"/>
  <c r="H1091" i="106"/>
  <c r="H1067" i="106"/>
  <c r="E1001" i="106"/>
  <c r="H875" i="106"/>
  <c r="E855" i="106"/>
  <c r="E979" i="106" l="1"/>
  <c r="D978" i="106"/>
  <c r="E973" i="106"/>
  <c r="D972" i="106"/>
  <c r="I965" i="106"/>
  <c r="I964" i="106"/>
  <c r="G218" i="193" l="1"/>
  <c r="G217" i="193"/>
  <c r="C90" i="89" l="1"/>
  <c r="E11496" i="106" l="1"/>
  <c r="D11495" i="106"/>
  <c r="D11458" i="106"/>
  <c r="E11459" i="106"/>
  <c r="C11471" i="106"/>
  <c r="H11480" i="106"/>
  <c r="I11480" i="106"/>
  <c r="I11514" i="106"/>
  <c r="H11514" i="106"/>
  <c r="I11515" i="106" s="1"/>
  <c r="E11429" i="106"/>
  <c r="D11428" i="106"/>
  <c r="I11443" i="106"/>
  <c r="H11443" i="106"/>
  <c r="I11444" i="106" s="1"/>
  <c r="I11481" i="106" l="1"/>
  <c r="E11393" i="106"/>
  <c r="D11392" i="106"/>
  <c r="I11412" i="106"/>
  <c r="H11412" i="106"/>
  <c r="E11357" i="106"/>
  <c r="D11356" i="106"/>
  <c r="I11376" i="106"/>
  <c r="H11376" i="106"/>
  <c r="E11321" i="106"/>
  <c r="D11320" i="106"/>
  <c r="I11340" i="106"/>
  <c r="H11340" i="106"/>
  <c r="E11284" i="106"/>
  <c r="D11283" i="106"/>
  <c r="I11304" i="106"/>
  <c r="I11303" i="106"/>
  <c r="H11303" i="106"/>
  <c r="E11247" i="106"/>
  <c r="D11246" i="106"/>
  <c r="I11266" i="106"/>
  <c r="H11266" i="106"/>
  <c r="E11211" i="106"/>
  <c r="D11210" i="106"/>
  <c r="I11231" i="106"/>
  <c r="H11231" i="106"/>
  <c r="E11183" i="106"/>
  <c r="D11182" i="106"/>
  <c r="I11195" i="106"/>
  <c r="H11195" i="106"/>
  <c r="H11175" i="106"/>
  <c r="H11203" i="106" s="1"/>
  <c r="H11239" i="106" s="1"/>
  <c r="H11276" i="106" s="1"/>
  <c r="H11313" i="106" s="1"/>
  <c r="H11349" i="106" s="1"/>
  <c r="H11385" i="106" s="1"/>
  <c r="H11421" i="106" s="1"/>
  <c r="H11451" i="106" s="1"/>
  <c r="E11149" i="106"/>
  <c r="D11148" i="106"/>
  <c r="I11167" i="106"/>
  <c r="H11167" i="106"/>
  <c r="E11121" i="106"/>
  <c r="D11120" i="106"/>
  <c r="I11131" i="106"/>
  <c r="H11131" i="106"/>
  <c r="E11085" i="106"/>
  <c r="D11084" i="106"/>
  <c r="I11105" i="106"/>
  <c r="H11105" i="106"/>
  <c r="E11055" i="106"/>
  <c r="D11054" i="106"/>
  <c r="I11069" i="106"/>
  <c r="H11069" i="106"/>
  <c r="E11020" i="106"/>
  <c r="D11019" i="106"/>
  <c r="I11037" i="106"/>
  <c r="H11037" i="106"/>
  <c r="E10985" i="106"/>
  <c r="D10984" i="106"/>
  <c r="I11002" i="106"/>
  <c r="H11002" i="106"/>
  <c r="E10950" i="106"/>
  <c r="D10949" i="106"/>
  <c r="I10967" i="106"/>
  <c r="H10967" i="106"/>
  <c r="E10918" i="106"/>
  <c r="D10917" i="106"/>
  <c r="I10932" i="106"/>
  <c r="H10932" i="106"/>
  <c r="E10886" i="106"/>
  <c r="D10885" i="106"/>
  <c r="I10900" i="106"/>
  <c r="H10900" i="106"/>
  <c r="E10854" i="106"/>
  <c r="D10853" i="106"/>
  <c r="I10868" i="106"/>
  <c r="H10868" i="106"/>
  <c r="E10822" i="106"/>
  <c r="D10821" i="106"/>
  <c r="I10836" i="106"/>
  <c r="H10836" i="106"/>
  <c r="E10790" i="106"/>
  <c r="D10789" i="106"/>
  <c r="I10804" i="106"/>
  <c r="H10804" i="106"/>
  <c r="E10754" i="106"/>
  <c r="D10753" i="106"/>
  <c r="I10774" i="106"/>
  <c r="H10774" i="106"/>
  <c r="E10723" i="106"/>
  <c r="D10722" i="106"/>
  <c r="I10738" i="106"/>
  <c r="H10738" i="106"/>
  <c r="H10715" i="106"/>
  <c r="H10746" i="106" s="1"/>
  <c r="H10782" i="106" s="1"/>
  <c r="H10814" i="106" s="1"/>
  <c r="H10846" i="106" s="1"/>
  <c r="H10878" i="106" s="1"/>
  <c r="H10910" i="106" s="1"/>
  <c r="H10942" i="106" s="1"/>
  <c r="H10977" i="106" s="1"/>
  <c r="H11012" i="106" s="1"/>
  <c r="H11047" i="106" s="1"/>
  <c r="H11077" i="106" s="1"/>
  <c r="H11113" i="106" s="1"/>
  <c r="E10689" i="106"/>
  <c r="D10688" i="106"/>
  <c r="I10707" i="106"/>
  <c r="H10707" i="106"/>
  <c r="I10708" i="106" s="1"/>
  <c r="I11267" i="106" l="1"/>
  <c r="I10837" i="106"/>
  <c r="I10968" i="106"/>
  <c r="I10869" i="106"/>
  <c r="I11003" i="106"/>
  <c r="I11132" i="106"/>
  <c r="I11196" i="106"/>
  <c r="I11377" i="106"/>
  <c r="I11413" i="106"/>
  <c r="I11168" i="106"/>
  <c r="I10805" i="106"/>
  <c r="I11070" i="106"/>
  <c r="I11106" i="106"/>
  <c r="I11232" i="106"/>
  <c r="I11341" i="106"/>
  <c r="I11038" i="106"/>
  <c r="I10901" i="106"/>
  <c r="I10933" i="106"/>
  <c r="I10775" i="106"/>
  <c r="I10739" i="106"/>
  <c r="E10655" i="106" l="1"/>
  <c r="D10654" i="106"/>
  <c r="I10673" i="106"/>
  <c r="H10673" i="106"/>
  <c r="E10619" i="106"/>
  <c r="D10618" i="106"/>
  <c r="I10639" i="106"/>
  <c r="H10639" i="106"/>
  <c r="C10530" i="106"/>
  <c r="E10591" i="106"/>
  <c r="D10590" i="106"/>
  <c r="E10557" i="106"/>
  <c r="D10556" i="106"/>
  <c r="I10603" i="106"/>
  <c r="H10603" i="106"/>
  <c r="H10575" i="106"/>
  <c r="I10557" i="106"/>
  <c r="I10575" i="106" s="1"/>
  <c r="E10523" i="106"/>
  <c r="D10522" i="106"/>
  <c r="H10541" i="106"/>
  <c r="I10523" i="106"/>
  <c r="I10541" i="106" s="1"/>
  <c r="E10493" i="106"/>
  <c r="D10492" i="106"/>
  <c r="I10507" i="106"/>
  <c r="H10507" i="106"/>
  <c r="E10459" i="106"/>
  <c r="D10458" i="106"/>
  <c r="H10451" i="106"/>
  <c r="H10485" i="106" s="1"/>
  <c r="H10515" i="106" s="1"/>
  <c r="H10549" i="106" s="1"/>
  <c r="H10583" i="106" s="1"/>
  <c r="H10611" i="106" s="1"/>
  <c r="H10477" i="106"/>
  <c r="I10459" i="106"/>
  <c r="I10477" i="106" s="1"/>
  <c r="I10576" i="106" l="1"/>
  <c r="I10508" i="106"/>
  <c r="I10674" i="106"/>
  <c r="I10604" i="106"/>
  <c r="I10640" i="106"/>
  <c r="I10542" i="106"/>
  <c r="I10478" i="106"/>
  <c r="P79" i="89" l="1"/>
  <c r="D78" i="89"/>
  <c r="E79" i="89" l="1"/>
  <c r="H71" i="89"/>
  <c r="E10440" i="106" l="1"/>
  <c r="D10439" i="106"/>
  <c r="E10421" i="106"/>
  <c r="D10420" i="106"/>
  <c r="E10403" i="106"/>
  <c r="D10402" i="106"/>
  <c r="E10386" i="106"/>
  <c r="D10385" i="106"/>
  <c r="E10367" i="106"/>
  <c r="D10366" i="106"/>
  <c r="E10350" i="106"/>
  <c r="D10349" i="106"/>
  <c r="E10333" i="106"/>
  <c r="D10332" i="106"/>
  <c r="I10443" i="106"/>
  <c r="H10443" i="106"/>
  <c r="I10424" i="106"/>
  <c r="H10424" i="106"/>
  <c r="I10406" i="106"/>
  <c r="I10407" i="106" s="1"/>
  <c r="H10406" i="106"/>
  <c r="I10389" i="106"/>
  <c r="H10389" i="106"/>
  <c r="I10370" i="106"/>
  <c r="H10370" i="106"/>
  <c r="I10371" i="106" s="1"/>
  <c r="I10353" i="106"/>
  <c r="I10354" i="106" s="1"/>
  <c r="H10353" i="106"/>
  <c r="I10336" i="106"/>
  <c r="H10336" i="106"/>
  <c r="J10326" i="106"/>
  <c r="I10337" i="106" l="1"/>
  <c r="I10390" i="106"/>
  <c r="I10425" i="106"/>
  <c r="E10302" i="106"/>
  <c r="D10301" i="106"/>
  <c r="E10228" i="106"/>
  <c r="D10227" i="106"/>
  <c r="E10203" i="106"/>
  <c r="D10202" i="106"/>
  <c r="E10178" i="106"/>
  <c r="D10177" i="106"/>
  <c r="E10152" i="106"/>
  <c r="D10151" i="106"/>
  <c r="E10127" i="106"/>
  <c r="D10126" i="106"/>
  <c r="E10098" i="106"/>
  <c r="D10097" i="106"/>
  <c r="E10061" i="106"/>
  <c r="D10060" i="106"/>
  <c r="E10022" i="106"/>
  <c r="D10021" i="106"/>
  <c r="E9991" i="106"/>
  <c r="D9990" i="106"/>
  <c r="E9957" i="106"/>
  <c r="D9956" i="106"/>
  <c r="E9924" i="106"/>
  <c r="D9923" i="106"/>
  <c r="E9897" i="106"/>
  <c r="D9896" i="106"/>
  <c r="E9870" i="106"/>
  <c r="D9869" i="106"/>
  <c r="H10318" i="106"/>
  <c r="I10302" i="106"/>
  <c r="I10318" i="106" s="1"/>
  <c r="H10285" i="106"/>
  <c r="F10284" i="106"/>
  <c r="F10273" i="106"/>
  <c r="F10276" i="106" s="1"/>
  <c r="F10267" i="106"/>
  <c r="F10256" i="106"/>
  <c r="F10245" i="106"/>
  <c r="F10248" i="106" s="1"/>
  <c r="F10239" i="106"/>
  <c r="I10228" i="106"/>
  <c r="I10285" i="106" s="1"/>
  <c r="F10210" i="106"/>
  <c r="H10202" i="106" s="1"/>
  <c r="H10212" i="106" s="1"/>
  <c r="F10185" i="106"/>
  <c r="H10177" i="106" s="1"/>
  <c r="I10178" i="106" s="1"/>
  <c r="I10187" i="106" s="1"/>
  <c r="F10160" i="106"/>
  <c r="H10151" i="106" s="1"/>
  <c r="F10134" i="106"/>
  <c r="H10126" i="106" s="1"/>
  <c r="I10127" i="106" s="1"/>
  <c r="I10136" i="106" s="1"/>
  <c r="F10105" i="106"/>
  <c r="F10109" i="106" s="1"/>
  <c r="H10097" i="106" s="1"/>
  <c r="F10077" i="106"/>
  <c r="F10081" i="106" s="1"/>
  <c r="F10068" i="106"/>
  <c r="F10042" i="106"/>
  <c r="F10036" i="106"/>
  <c r="F10029" i="106"/>
  <c r="F10004" i="106"/>
  <c r="H9990" i="106" s="1"/>
  <c r="I9991" i="106" s="1"/>
  <c r="I10006" i="106" s="1"/>
  <c r="F9964" i="106"/>
  <c r="F9970" i="106" s="1"/>
  <c r="H9956" i="106" s="1"/>
  <c r="F9938" i="106"/>
  <c r="H9923" i="106" s="1"/>
  <c r="F9904" i="106"/>
  <c r="H9896" i="106" s="1"/>
  <c r="H9908" i="106" s="1"/>
  <c r="F9877" i="106"/>
  <c r="H9869" i="106" s="1"/>
  <c r="H9881" i="106" s="1"/>
  <c r="J9863" i="106"/>
  <c r="H10021" i="106" l="1"/>
  <c r="I10022" i="106" s="1"/>
  <c r="I10045" i="106" s="1"/>
  <c r="H10060" i="106"/>
  <c r="I9924" i="106"/>
  <c r="I9941" i="106" s="1"/>
  <c r="H9941" i="106"/>
  <c r="I9942" i="106" s="1"/>
  <c r="I10152" i="106"/>
  <c r="I10162" i="106" s="1"/>
  <c r="H10162" i="106"/>
  <c r="I10061" i="106"/>
  <c r="I10082" i="106" s="1"/>
  <c r="H10082" i="106"/>
  <c r="H9975" i="106"/>
  <c r="I9957" i="106"/>
  <c r="I9975" i="106" s="1"/>
  <c r="I10286" i="106"/>
  <c r="H10111" i="106"/>
  <c r="I10098" i="106"/>
  <c r="I10111" i="106" s="1"/>
  <c r="I10319" i="106"/>
  <c r="I9870" i="106"/>
  <c r="I9881" i="106" s="1"/>
  <c r="I9882" i="106" s="1"/>
  <c r="H10045" i="106"/>
  <c r="I10046" i="106" s="1"/>
  <c r="H10187" i="106"/>
  <c r="I10188" i="106" s="1"/>
  <c r="I9897" i="106"/>
  <c r="I9908" i="106" s="1"/>
  <c r="I9909" i="106" s="1"/>
  <c r="H10136" i="106"/>
  <c r="I10137" i="106" s="1"/>
  <c r="H10006" i="106"/>
  <c r="I10007" i="106" s="1"/>
  <c r="I10203" i="106"/>
  <c r="I10212" i="106" s="1"/>
  <c r="I10213" i="106" s="1"/>
  <c r="I10083" i="106" l="1"/>
  <c r="I10163" i="106"/>
  <c r="I10112" i="106"/>
  <c r="I9976" i="106"/>
  <c r="E895" i="106" l="1"/>
  <c r="E896" i="106"/>
  <c r="E897" i="106"/>
  <c r="E898" i="106"/>
  <c r="E899" i="106"/>
  <c r="E900" i="106"/>
  <c r="E901" i="106"/>
  <c r="E902" i="106"/>
  <c r="E903" i="106"/>
  <c r="E904" i="106"/>
  <c r="E894" i="106"/>
  <c r="H955" i="106"/>
  <c r="H992" i="106" s="1"/>
  <c r="H1036" i="106" s="1"/>
  <c r="E792" i="106" l="1"/>
  <c r="E791" i="106"/>
  <c r="D790" i="106"/>
  <c r="D789" i="106"/>
  <c r="H781" i="106"/>
  <c r="H816" i="106" s="1"/>
  <c r="H847" i="106" s="1"/>
  <c r="H43" i="89" l="1"/>
  <c r="D11" i="106" l="1"/>
  <c r="D10" i="202" l="1"/>
  <c r="Q24" i="177" l="1"/>
  <c r="E7469" i="95"/>
  <c r="E7442" i="95"/>
  <c r="E7415" i="95"/>
  <c r="E7389" i="95"/>
  <c r="E7388" i="95"/>
  <c r="E7361" i="95"/>
  <c r="E7334" i="95"/>
  <c r="E7307" i="95"/>
  <c r="E7175" i="95"/>
  <c r="E7174" i="95"/>
  <c r="E7173" i="95"/>
  <c r="E7172" i="95"/>
  <c r="D7171" i="95"/>
  <c r="E7088" i="95"/>
  <c r="E7087" i="95"/>
  <c r="E7086" i="95"/>
  <c r="E7085" i="95"/>
  <c r="E6913" i="95"/>
  <c r="E6879" i="95"/>
  <c r="E6849" i="95"/>
  <c r="E6759" i="95"/>
  <c r="E6733" i="95"/>
  <c r="E6656" i="95"/>
  <c r="E6655" i="95"/>
  <c r="E6654" i="95"/>
  <c r="E6653" i="95"/>
  <c r="E6652" i="95"/>
  <c r="E6651" i="95"/>
  <c r="E6630" i="95"/>
  <c r="E6629" i="95"/>
  <c r="E6628" i="95"/>
  <c r="E6627" i="95"/>
  <c r="E6626" i="95"/>
  <c r="E6625" i="95"/>
  <c r="E6603" i="95"/>
  <c r="E6602" i="95"/>
  <c r="E6601" i="95"/>
  <c r="E6600" i="95"/>
  <c r="E6599" i="95"/>
  <c r="E6578" i="95"/>
  <c r="E6577" i="95"/>
  <c r="E6576" i="95"/>
  <c r="E6575" i="95"/>
  <c r="E6574" i="95"/>
  <c r="E6537" i="95"/>
  <c r="E6536" i="95"/>
  <c r="E6535" i="95"/>
  <c r="E6534" i="95"/>
  <c r="E6471" i="95"/>
  <c r="D6420" i="95"/>
  <c r="E6421" i="95"/>
  <c r="D6419" i="95"/>
  <c r="E6399" i="95"/>
  <c r="D6397" i="95"/>
  <c r="E6398" i="95"/>
  <c r="D6396" i="95"/>
  <c r="D6231" i="95"/>
  <c r="E6179" i="95"/>
  <c r="E6178" i="95"/>
  <c r="E6066" i="95"/>
  <c r="D6065" i="95"/>
  <c r="E6039" i="95"/>
  <c r="D5985" i="95"/>
  <c r="D5984" i="95"/>
  <c r="E5988" i="95"/>
  <c r="E5987" i="95"/>
  <c r="E5956" i="95"/>
  <c r="D5954" i="95"/>
  <c r="E5903" i="95"/>
  <c r="H5909" i="95"/>
  <c r="E5902" i="95"/>
  <c r="E5901" i="95"/>
  <c r="E5900" i="95"/>
  <c r="E5899" i="95"/>
  <c r="E5898" i="95"/>
  <c r="E5897" i="95"/>
  <c r="E5896" i="95"/>
  <c r="E5781" i="95"/>
  <c r="E5780" i="95"/>
  <c r="E5779" i="95"/>
  <c r="E5778" i="95"/>
  <c r="E5777" i="95"/>
  <c r="E5776" i="95"/>
  <c r="E5775" i="95"/>
  <c r="E5774" i="95"/>
  <c r="E5773" i="95"/>
  <c r="E5772" i="95"/>
  <c r="E5771" i="95"/>
  <c r="E5770" i="95"/>
  <c r="D5769" i="95"/>
  <c r="E5685" i="95"/>
  <c r="D5684" i="95"/>
  <c r="E5601" i="95"/>
  <c r="D5600" i="95"/>
  <c r="E5486" i="95"/>
  <c r="E5325" i="95"/>
  <c r="E5324" i="95"/>
  <c r="E5295" i="95"/>
  <c r="E5263" i="95"/>
  <c r="E5262" i="95"/>
  <c r="D5261" i="95"/>
  <c r="E5237" i="95"/>
  <c r="E5212" i="95"/>
  <c r="E5162" i="95" l="1"/>
  <c r="D5161" i="95"/>
  <c r="D5160" i="95"/>
  <c r="D5159" i="95"/>
  <c r="D5067" i="95" l="1"/>
  <c r="E5083" i="95"/>
  <c r="E5077" i="95"/>
  <c r="E5076" i="95"/>
  <c r="E5075" i="95"/>
  <c r="E5068" i="95"/>
  <c r="I5093" i="95"/>
  <c r="E5043" i="95"/>
  <c r="E5041" i="95"/>
  <c r="E4968" i="95"/>
  <c r="E4918" i="95"/>
  <c r="E4893" i="95"/>
  <c r="D4891" i="95"/>
  <c r="E4865" i="95"/>
  <c r="E4811" i="95"/>
  <c r="E4787" i="95"/>
  <c r="D4785" i="95"/>
  <c r="E4763" i="95"/>
  <c r="E4762" i="95"/>
  <c r="D4761" i="95"/>
  <c r="D4760" i="95"/>
  <c r="E4661" i="95"/>
  <c r="E4637" i="95"/>
  <c r="E4607" i="95"/>
  <c r="D4605" i="95"/>
  <c r="E4550" i="95"/>
  <c r="E4549" i="95"/>
  <c r="E4522" i="95"/>
  <c r="D4520" i="95"/>
  <c r="E4499" i="95"/>
  <c r="E4498" i="95"/>
  <c r="D4496" i="95"/>
  <c r="D4495" i="95"/>
  <c r="E4467" i="95"/>
  <c r="E4442" i="95"/>
  <c r="E4390" i="95"/>
  <c r="E4363" i="95"/>
  <c r="E4341" i="95"/>
  <c r="E4340" i="95"/>
  <c r="D4338" i="95"/>
  <c r="D4337" i="95"/>
  <c r="D4312" i="95"/>
  <c r="E4289" i="95"/>
  <c r="D4144" i="95"/>
  <c r="E4087" i="95"/>
  <c r="E4086" i="95"/>
  <c r="E4057" i="95"/>
  <c r="E4031" i="95"/>
  <c r="D3977" i="95" l="1"/>
  <c r="E3952" i="95"/>
  <c r="E3925" i="95" l="1"/>
  <c r="E3924" i="95"/>
  <c r="E3844" i="95"/>
  <c r="E3813" i="95"/>
  <c r="E3644" i="95" l="1"/>
  <c r="E3643" i="95"/>
  <c r="E3642" i="95"/>
  <c r="E3641" i="95"/>
  <c r="E3640" i="95"/>
  <c r="D3638" i="95"/>
  <c r="E3583" i="95"/>
  <c r="E3508" i="95"/>
  <c r="E3369" i="95"/>
  <c r="E3335" i="95"/>
  <c r="E3334" i="95"/>
  <c r="D3333" i="95"/>
  <c r="D3226" i="95"/>
  <c r="E3227" i="95"/>
  <c r="D3225" i="95"/>
  <c r="D3224" i="95"/>
  <c r="D3134" i="95"/>
  <c r="E3135" i="95"/>
  <c r="D3079" i="95"/>
  <c r="E3080" i="95"/>
  <c r="D3078" i="95"/>
  <c r="E3005" i="95"/>
  <c r="D3003" i="95"/>
  <c r="D3002" i="95"/>
  <c r="D3001" i="95"/>
  <c r="E2860" i="95"/>
  <c r="D2859" i="95"/>
  <c r="D2858" i="95"/>
  <c r="D2857" i="95"/>
  <c r="D2856" i="95"/>
  <c r="D2855" i="95"/>
  <c r="D2796" i="95"/>
  <c r="D2795" i="95"/>
  <c r="D2693" i="95"/>
  <c r="D2670" i="95"/>
  <c r="E2671" i="95"/>
  <c r="D2669" i="95"/>
  <c r="D2668" i="95"/>
  <c r="D2667" i="95"/>
  <c r="D2666" i="95"/>
  <c r="E2614" i="95"/>
  <c r="E2588" i="95"/>
  <c r="E2563" i="95"/>
  <c r="E2562" i="95"/>
  <c r="D2561" i="95"/>
  <c r="E2538" i="95"/>
  <c r="E2515" i="95"/>
  <c r="E2514" i="95"/>
  <c r="D2512" i="95"/>
  <c r="E2513" i="95"/>
  <c r="E2490" i="95"/>
  <c r="E2463" i="95"/>
  <c r="E2408" i="95"/>
  <c r="E2407" i="95"/>
  <c r="E2193" i="95"/>
  <c r="E9838" i="106" l="1"/>
  <c r="D9837" i="106"/>
  <c r="E9798" i="106"/>
  <c r="D9797" i="106"/>
  <c r="E9676" i="106"/>
  <c r="D9675" i="106"/>
  <c r="E9628" i="106"/>
  <c r="D9627" i="106"/>
  <c r="E9574" i="106"/>
  <c r="D9573" i="106"/>
  <c r="F9851" i="106"/>
  <c r="I9855" i="106"/>
  <c r="F9822" i="106"/>
  <c r="F9811" i="106"/>
  <c r="F9814" i="106" s="1"/>
  <c r="F9805" i="106"/>
  <c r="F9774" i="106"/>
  <c r="F9780" i="106" s="1"/>
  <c r="F9761" i="106"/>
  <c r="F9767" i="106" s="1"/>
  <c r="F9748" i="106"/>
  <c r="F9754" i="106" s="1"/>
  <c r="F9741" i="106"/>
  <c r="F9728" i="106"/>
  <c r="F9735" i="106" s="1"/>
  <c r="F9721" i="106"/>
  <c r="F9714" i="106"/>
  <c r="F9708" i="106"/>
  <c r="F9702" i="106"/>
  <c r="F9689" i="106"/>
  <c r="F9653" i="106"/>
  <c r="F9657" i="106" s="1"/>
  <c r="F9641" i="106"/>
  <c r="F9647" i="106" s="1"/>
  <c r="F9635" i="106"/>
  <c r="F9610" i="106"/>
  <c r="F9604" i="106"/>
  <c r="F9598" i="106"/>
  <c r="F9587" i="106"/>
  <c r="F9581" i="106"/>
  <c r="J9566" i="106"/>
  <c r="J9567" i="106" s="1"/>
  <c r="I9782" i="106" l="1"/>
  <c r="H9782" i="106"/>
  <c r="H9612" i="106"/>
  <c r="I9612" i="106"/>
  <c r="H9823" i="106"/>
  <c r="I9823" i="106"/>
  <c r="H9660" i="106"/>
  <c r="I9660" i="106"/>
  <c r="H9855" i="106"/>
  <c r="I9856" i="106" s="1"/>
  <c r="D1875" i="95"/>
  <c r="I9661" i="106" l="1"/>
  <c r="I9824" i="106"/>
  <c r="I9613" i="106"/>
  <c r="I9783" i="106"/>
  <c r="M739" i="106"/>
  <c r="D392" i="197" l="1"/>
  <c r="C391" i="197"/>
  <c r="D357" i="197"/>
  <c r="C356" i="197"/>
  <c r="D286" i="197"/>
  <c r="C285" i="197"/>
  <c r="H20" i="197"/>
  <c r="E9556" i="106" l="1"/>
  <c r="D9555" i="106"/>
  <c r="E9539" i="106"/>
  <c r="D9538" i="106"/>
  <c r="E9522" i="106"/>
  <c r="D9521" i="106"/>
  <c r="E9505" i="106"/>
  <c r="D9504" i="106"/>
  <c r="E9488" i="106"/>
  <c r="D9487" i="106"/>
  <c r="E9470" i="106"/>
  <c r="D9469" i="106"/>
  <c r="E9452" i="106"/>
  <c r="D9451" i="106"/>
  <c r="E9434" i="106"/>
  <c r="D9433" i="106"/>
  <c r="E9415" i="106"/>
  <c r="D9414" i="106"/>
  <c r="E9399" i="106"/>
  <c r="D9398" i="106"/>
  <c r="E9382" i="106"/>
  <c r="D9381" i="106"/>
  <c r="E9364" i="106"/>
  <c r="D9363" i="106"/>
  <c r="E9347" i="106"/>
  <c r="D9346" i="106"/>
  <c r="H9559" i="106"/>
  <c r="I9559" i="106"/>
  <c r="I9560" i="106" s="1"/>
  <c r="H9542" i="106"/>
  <c r="I9542" i="106"/>
  <c r="I9543" i="106" s="1"/>
  <c r="H9525" i="106"/>
  <c r="I9525" i="106"/>
  <c r="I9526" i="106" s="1"/>
  <c r="H9508" i="106"/>
  <c r="I9508" i="106"/>
  <c r="H9490" i="106"/>
  <c r="I9490" i="106"/>
  <c r="I9473" i="106"/>
  <c r="H9473" i="106"/>
  <c r="I9474" i="106" s="1"/>
  <c r="H9455" i="106"/>
  <c r="I9455" i="106"/>
  <c r="H9437" i="106"/>
  <c r="I9437" i="106"/>
  <c r="I9418" i="106"/>
  <c r="I9419" i="106" s="1"/>
  <c r="H9418" i="106"/>
  <c r="I9401" i="106"/>
  <c r="H9401" i="106"/>
  <c r="H9385" i="106"/>
  <c r="I9385" i="106"/>
  <c r="I9367" i="106"/>
  <c r="I9368" i="106" s="1"/>
  <c r="H9367" i="106"/>
  <c r="I9350" i="106"/>
  <c r="H9350" i="106"/>
  <c r="I9351" i="106" s="1"/>
  <c r="I9402" i="106" l="1"/>
  <c r="I9491" i="106"/>
  <c r="I9509" i="106"/>
  <c r="I9438" i="106"/>
  <c r="I9386" i="106"/>
  <c r="I9456" i="106"/>
  <c r="I138" i="136" l="1"/>
  <c r="H138" i="136"/>
  <c r="D7" i="120" l="1"/>
  <c r="D11" i="174" l="1"/>
  <c r="C92" i="193"/>
  <c r="C93" i="193"/>
  <c r="F227" i="106" l="1"/>
  <c r="I224" i="106" l="1"/>
  <c r="H223" i="106"/>
  <c r="K11" i="202"/>
  <c r="P9" i="206" l="1"/>
  <c r="P10" i="206"/>
  <c r="O5" i="206"/>
  <c r="O4" i="206"/>
  <c r="P8" i="206"/>
  <c r="Q6" i="206"/>
  <c r="Q7" i="206" s="1"/>
  <c r="Q5" i="206"/>
  <c r="Q4" i="206"/>
  <c r="Q1" i="206"/>
  <c r="P4" i="206"/>
  <c r="P3" i="206"/>
  <c r="P2" i="206"/>
  <c r="P12" i="206" l="1"/>
  <c r="P17" i="206" s="1"/>
  <c r="W1838" i="95"/>
  <c r="V1842" i="95"/>
  <c r="V1841" i="95"/>
  <c r="V1840" i="95"/>
  <c r="V1839" i="95"/>
  <c r="V1837" i="95"/>
  <c r="V1838" i="95" s="1"/>
  <c r="S1829" i="95"/>
  <c r="S1830" i="95" s="1"/>
  <c r="S1831" i="95" s="1"/>
  <c r="S1841" i="95"/>
  <c r="R1837" i="95"/>
  <c r="R1838" i="95" s="1"/>
  <c r="R1839" i="95" s="1"/>
  <c r="R1840" i="95" s="1"/>
  <c r="R1841" i="95"/>
  <c r="R1842" i="95" s="1"/>
  <c r="R1843" i="95" s="1"/>
  <c r="P1839" i="95"/>
  <c r="P1836" i="95"/>
  <c r="P1841" i="95" l="1"/>
  <c r="R1844" i="95" s="1"/>
  <c r="E1801" i="95"/>
  <c r="E1800" i="95"/>
  <c r="D1798" i="95"/>
  <c r="E1680" i="95"/>
  <c r="E1679" i="95"/>
  <c r="E1601" i="95" l="1"/>
  <c r="E1599" i="95"/>
  <c r="D1572" i="95"/>
  <c r="E1573" i="95"/>
  <c r="D1571" i="95"/>
  <c r="E1547" i="95"/>
  <c r="E1519" i="95"/>
  <c r="E1442" i="95"/>
  <c r="E1387" i="95"/>
  <c r="E1361" i="95"/>
  <c r="E1335" i="95" l="1"/>
  <c r="E1148" i="95"/>
  <c r="E1124" i="95"/>
  <c r="E984" i="95"/>
  <c r="E963" i="95"/>
  <c r="E962" i="95"/>
  <c r="D961" i="95"/>
  <c r="D960" i="95"/>
  <c r="D959" i="95"/>
  <c r="D958" i="95"/>
  <c r="D849" i="95"/>
  <c r="D848" i="95"/>
  <c r="D821" i="95"/>
  <c r="E822" i="95"/>
  <c r="D820" i="95"/>
  <c r="E738" i="95"/>
  <c r="E610" i="95"/>
  <c r="E609" i="95"/>
  <c r="E608" i="95"/>
  <c r="D606" i="95"/>
  <c r="E607" i="95"/>
  <c r="D605" i="95"/>
  <c r="D604" i="95"/>
  <c r="E549" i="95"/>
  <c r="E548" i="95"/>
  <c r="E468" i="95"/>
  <c r="E442" i="95"/>
  <c r="E441" i="95"/>
  <c r="D439" i="95"/>
  <c r="E383" i="95"/>
  <c r="D381" i="95"/>
  <c r="E299" i="95"/>
  <c r="E275" i="95"/>
  <c r="D273" i="95"/>
  <c r="E274" i="95"/>
  <c r="D272" i="95"/>
  <c r="E222" i="95"/>
  <c r="D219" i="95"/>
  <c r="E166" i="95"/>
  <c r="E141" i="95"/>
  <c r="D36" i="95"/>
  <c r="E37" i="95"/>
  <c r="E95" i="106" l="1"/>
  <c r="E7674" i="95" l="1"/>
  <c r="D7672" i="95"/>
  <c r="E7673" i="95"/>
  <c r="D7645" i="95"/>
  <c r="E7646" i="95"/>
  <c r="D7619" i="95"/>
  <c r="D7618" i="95"/>
  <c r="E7620" i="95"/>
  <c r="E7557" i="95"/>
  <c r="E7496" i="95"/>
  <c r="D7495" i="95"/>
  <c r="E7468" i="95"/>
  <c r="E7333" i="95" l="1"/>
  <c r="E6970" i="95"/>
  <c r="E6912" i="95"/>
  <c r="E6878" i="95"/>
  <c r="E6821" i="95"/>
  <c r="E6758" i="95"/>
  <c r="E6680" i="95"/>
  <c r="E6573" i="95"/>
  <c r="E6533" i="95"/>
  <c r="E6499" i="95"/>
  <c r="D6313" i="95"/>
  <c r="E6288" i="95"/>
  <c r="D6287" i="95"/>
  <c r="E6263" i="95"/>
  <c r="E5895" i="95"/>
  <c r="E5746" i="95"/>
  <c r="E5745" i="95"/>
  <c r="E5658" i="95"/>
  <c r="E5458" i="95"/>
  <c r="E5457" i="95"/>
  <c r="E5136" i="95" l="1"/>
  <c r="D5073" i="95"/>
  <c r="E4636" i="95" l="1"/>
  <c r="E4606" i="95"/>
  <c r="E4576" i="95"/>
  <c r="E4575" i="95"/>
  <c r="E4497" i="95"/>
  <c r="E4178" i="95" l="1"/>
  <c r="E4145" i="95"/>
  <c r="D4143" i="95"/>
  <c r="E3978" i="95" l="1"/>
  <c r="E3979" i="95"/>
  <c r="E3980" i="95"/>
  <c r="E3951" i="95"/>
  <c r="E9330" i="106" l="1"/>
  <c r="D9329" i="106"/>
  <c r="E9313" i="106"/>
  <c r="D9312" i="106"/>
  <c r="E9296" i="106"/>
  <c r="D9295" i="106"/>
  <c r="E9279" i="106"/>
  <c r="D9278" i="106"/>
  <c r="E9262" i="106"/>
  <c r="D9261" i="106"/>
  <c r="E9245" i="106"/>
  <c r="D9244" i="106"/>
  <c r="E9228" i="106"/>
  <c r="D9227" i="106"/>
  <c r="E9211" i="106"/>
  <c r="D9210" i="106"/>
  <c r="E9194" i="106"/>
  <c r="D9193" i="106"/>
  <c r="E9177" i="106"/>
  <c r="D9176" i="106"/>
  <c r="E9160" i="106"/>
  <c r="D9159" i="106"/>
  <c r="E9143" i="106"/>
  <c r="D9142" i="106"/>
  <c r="E9126" i="106"/>
  <c r="D9125" i="106"/>
  <c r="E9109" i="106"/>
  <c r="D9108" i="106"/>
  <c r="E9092" i="106"/>
  <c r="D9091" i="106"/>
  <c r="E9075" i="106"/>
  <c r="D9074" i="106"/>
  <c r="E9058" i="106"/>
  <c r="D9057" i="106"/>
  <c r="E9041" i="106"/>
  <c r="D9040" i="106"/>
  <c r="E9024" i="106"/>
  <c r="D9023" i="106"/>
  <c r="E9007" i="106"/>
  <c r="D9006" i="106"/>
  <c r="E8990" i="106"/>
  <c r="D8989" i="106"/>
  <c r="E8973" i="106"/>
  <c r="D8972" i="106"/>
  <c r="E8956" i="106"/>
  <c r="D8955" i="106"/>
  <c r="E8939" i="106"/>
  <c r="D8938" i="106"/>
  <c r="E8922" i="106"/>
  <c r="D8921" i="106"/>
  <c r="E8905" i="106"/>
  <c r="D8904" i="106"/>
  <c r="E8888" i="106"/>
  <c r="D8887" i="106"/>
  <c r="I9332" i="106"/>
  <c r="H9332" i="106"/>
  <c r="I9333" i="106" s="1"/>
  <c r="I9315" i="106"/>
  <c r="H9315" i="106"/>
  <c r="I9316" i="106" s="1"/>
  <c r="I9298" i="106"/>
  <c r="H9298" i="106"/>
  <c r="I9281" i="106"/>
  <c r="H9281" i="106"/>
  <c r="I9282" i="106" s="1"/>
  <c r="I9264" i="106"/>
  <c r="H9264" i="106"/>
  <c r="I9247" i="106"/>
  <c r="H9247" i="106"/>
  <c r="I9248" i="106" s="1"/>
  <c r="I9230" i="106"/>
  <c r="H9230" i="106"/>
  <c r="I9213" i="106"/>
  <c r="H9213" i="106"/>
  <c r="I9214" i="106" s="1"/>
  <c r="I9196" i="106"/>
  <c r="H9196" i="106"/>
  <c r="I9179" i="106"/>
  <c r="H9179" i="106"/>
  <c r="I9162" i="106"/>
  <c r="H9162" i="106"/>
  <c r="I9163" i="106" s="1"/>
  <c r="I9145" i="106"/>
  <c r="H9145" i="106"/>
  <c r="I9146" i="106" s="1"/>
  <c r="I9128" i="106"/>
  <c r="H9128" i="106"/>
  <c r="I9111" i="106"/>
  <c r="H9111" i="106"/>
  <c r="I9094" i="106"/>
  <c r="H9094" i="106"/>
  <c r="I9077" i="106"/>
  <c r="H9077" i="106"/>
  <c r="I9060" i="106"/>
  <c r="H9060" i="106"/>
  <c r="I9043" i="106"/>
  <c r="H9043" i="106"/>
  <c r="I9044" i="106" s="1"/>
  <c r="I9026" i="106"/>
  <c r="H9026" i="106"/>
  <c r="I9027" i="106" s="1"/>
  <c r="I9009" i="106"/>
  <c r="H9009" i="106"/>
  <c r="I9010" i="106" s="1"/>
  <c r="I8992" i="106"/>
  <c r="H8992" i="106"/>
  <c r="I8975" i="106"/>
  <c r="H8975" i="106"/>
  <c r="I8958" i="106"/>
  <c r="H8958" i="106"/>
  <c r="I8941" i="106"/>
  <c r="H8941" i="106"/>
  <c r="I8942" i="106" s="1"/>
  <c r="I8924" i="106"/>
  <c r="H8924" i="106"/>
  <c r="I8925" i="106" s="1"/>
  <c r="I8907" i="106"/>
  <c r="H8907" i="106"/>
  <c r="I8890" i="106"/>
  <c r="H8890" i="106"/>
  <c r="I8891" i="106" s="1"/>
  <c r="I9265" i="106" l="1"/>
  <c r="I9299" i="106"/>
  <c r="I9180" i="106"/>
  <c r="I9061" i="106"/>
  <c r="I9197" i="106"/>
  <c r="I8959" i="106"/>
  <c r="I9095" i="106"/>
  <c r="I9231" i="106"/>
  <c r="I8976" i="106"/>
  <c r="I9112" i="106"/>
  <c r="I8993" i="106"/>
  <c r="I9129" i="106"/>
  <c r="I9078" i="106"/>
  <c r="I8908" i="106"/>
  <c r="E8871" i="106"/>
  <c r="D8870" i="106"/>
  <c r="E8854" i="106"/>
  <c r="D8853" i="106"/>
  <c r="E8837" i="106"/>
  <c r="D8836" i="106"/>
  <c r="E8820" i="106"/>
  <c r="D8819" i="106"/>
  <c r="E8803" i="106"/>
  <c r="D8802" i="106"/>
  <c r="E8786" i="106"/>
  <c r="D8785" i="106"/>
  <c r="E8769" i="106"/>
  <c r="D8768" i="106"/>
  <c r="E8752" i="106"/>
  <c r="D8751" i="106"/>
  <c r="E8735" i="106"/>
  <c r="D8734" i="106"/>
  <c r="E8718" i="106"/>
  <c r="D8717" i="106"/>
  <c r="E8701" i="106"/>
  <c r="D8700" i="106"/>
  <c r="E8684" i="106"/>
  <c r="D8683" i="106"/>
  <c r="E8667" i="106"/>
  <c r="D8666" i="106"/>
  <c r="E8650" i="106"/>
  <c r="D8649" i="106"/>
  <c r="E8633" i="106"/>
  <c r="D8632" i="106"/>
  <c r="I8873" i="106"/>
  <c r="H8873" i="106"/>
  <c r="I8874" i="106" s="1"/>
  <c r="I8856" i="106"/>
  <c r="H8856" i="106"/>
  <c r="I8857" i="106" s="1"/>
  <c r="I8839" i="106"/>
  <c r="H8839" i="106"/>
  <c r="I8822" i="106"/>
  <c r="H8822" i="106"/>
  <c r="I8823" i="106" s="1"/>
  <c r="I8805" i="106"/>
  <c r="H8805" i="106"/>
  <c r="I8806" i="106" s="1"/>
  <c r="H8788" i="106"/>
  <c r="I8788" i="106"/>
  <c r="I8789" i="106" s="1"/>
  <c r="I8771" i="106"/>
  <c r="H8771" i="106"/>
  <c r="I8772" i="106" s="1"/>
  <c r="I8754" i="106"/>
  <c r="H8754" i="106"/>
  <c r="I8755" i="106" s="1"/>
  <c r="I8737" i="106"/>
  <c r="H8737" i="106"/>
  <c r="I8720" i="106"/>
  <c r="H8720" i="106"/>
  <c r="I8721" i="106" s="1"/>
  <c r="I8703" i="106"/>
  <c r="H8703" i="106"/>
  <c r="I8686" i="106"/>
  <c r="H8686" i="106"/>
  <c r="I8687" i="106" s="1"/>
  <c r="I8669" i="106"/>
  <c r="H8669" i="106"/>
  <c r="I8670" i="106" s="1"/>
  <c r="I8652" i="106"/>
  <c r="H8652" i="106"/>
  <c r="I8653" i="106" s="1"/>
  <c r="I8635" i="106"/>
  <c r="H8635" i="106"/>
  <c r="I8636" i="106" l="1"/>
  <c r="I8840" i="106"/>
  <c r="I8738" i="106"/>
  <c r="I8704" i="106"/>
  <c r="I20" i="197" l="1"/>
  <c r="C12" i="197"/>
  <c r="C13" i="197"/>
  <c r="C14" i="197"/>
  <c r="C15" i="197"/>
  <c r="C11" i="197"/>
  <c r="E735" i="106" l="1"/>
  <c r="E11" i="136" l="1"/>
  <c r="D10" i="136"/>
  <c r="D9" i="136"/>
  <c r="H127" i="190" l="1"/>
  <c r="H1" i="190" s="1"/>
  <c r="H2" i="190" s="1"/>
  <c r="D14" i="190"/>
  <c r="C12" i="190"/>
  <c r="C11" i="190"/>
  <c r="H3840" i="106" l="1"/>
  <c r="H3866" i="106" s="1"/>
  <c r="H3892" i="106" s="1"/>
  <c r="H3918" i="106" s="1"/>
  <c r="H3944" i="106" s="1"/>
  <c r="H3970" i="106" s="1"/>
  <c r="H3996" i="106" s="1"/>
  <c r="H4083" i="106" s="1"/>
  <c r="H4134" i="106" s="1"/>
  <c r="H4170" i="106" s="1"/>
  <c r="H4195" i="106" s="1"/>
  <c r="H4220" i="106" s="1"/>
  <c r="D10" i="174" l="1"/>
  <c r="C9" i="174"/>
  <c r="C8" i="174"/>
  <c r="C134" i="193"/>
  <c r="C133" i="193"/>
  <c r="C132" i="193"/>
  <c r="C131" i="193"/>
  <c r="C130" i="193"/>
  <c r="C129" i="193"/>
  <c r="C91" i="193"/>
  <c r="B128" i="193"/>
  <c r="B127" i="193"/>
  <c r="B126" i="193"/>
  <c r="B89" i="193"/>
  <c r="B90" i="193"/>
  <c r="F4556" i="106" l="1"/>
  <c r="F4544" i="106"/>
  <c r="F4534" i="106"/>
  <c r="F4528" i="106"/>
  <c r="F4522" i="106"/>
  <c r="F4510" i="106"/>
  <c r="F4503" i="106"/>
  <c r="F4496" i="106"/>
  <c r="F4471" i="106"/>
  <c r="F4462" i="106"/>
  <c r="F4454" i="106"/>
  <c r="F4338" i="106"/>
  <c r="F4332" i="106"/>
  <c r="F4326" i="106"/>
  <c r="F4319" i="106"/>
  <c r="F4313" i="106"/>
  <c r="F4309" i="106"/>
  <c r="F4303" i="106"/>
  <c r="F4298" i="106"/>
  <c r="F4292" i="106"/>
  <c r="F4286" i="106"/>
  <c r="F4280" i="106"/>
  <c r="F4274" i="106"/>
  <c r="F4267" i="106"/>
  <c r="F4260" i="106"/>
  <c r="E600" i="106" l="1"/>
  <c r="D599" i="106"/>
  <c r="E357" i="106"/>
  <c r="D356" i="106"/>
  <c r="E155" i="106" l="1"/>
  <c r="D154" i="106"/>
  <c r="H87" i="106"/>
  <c r="H147" i="106" s="1"/>
  <c r="H190" i="106" s="1"/>
  <c r="H216" i="106" s="1"/>
  <c r="H349" i="106" s="1"/>
  <c r="H397" i="106" s="1"/>
  <c r="H436" i="106" s="1"/>
  <c r="H476" i="106" s="1"/>
  <c r="H516" i="106" s="1"/>
  <c r="H554" i="106" s="1"/>
  <c r="H592" i="106" s="1"/>
  <c r="H629" i="106" s="1"/>
  <c r="H664" i="106" s="1"/>
  <c r="H720" i="106" s="1"/>
  <c r="H743" i="106" s="1"/>
  <c r="E2797" i="95" l="1"/>
  <c r="E2742" i="95"/>
  <c r="D2741" i="95"/>
  <c r="E2537" i="95"/>
  <c r="D2536" i="95"/>
  <c r="E2221" i="95" l="1"/>
  <c r="E2194" i="95"/>
  <c r="E65" i="106" l="1"/>
  <c r="E66" i="106"/>
  <c r="E67" i="106"/>
  <c r="E68" i="106"/>
  <c r="E69" i="106"/>
  <c r="E70" i="106"/>
  <c r="E71" i="106"/>
  <c r="E72" i="106"/>
  <c r="E73" i="106"/>
  <c r="E64" i="106"/>
  <c r="D63"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27" i="106"/>
  <c r="C17" i="106" l="1"/>
  <c r="C15" i="106"/>
  <c r="E17" i="106"/>
  <c r="E16" i="106"/>
  <c r="E24" i="106"/>
  <c r="E1799" i="95" l="1"/>
  <c r="E1416" i="95" l="1"/>
  <c r="E1306" i="95"/>
  <c r="H1234" i="95"/>
  <c r="I1234" i="95"/>
  <c r="E1123" i="95"/>
  <c r="E850" i="95"/>
  <c r="E713" i="95" l="1"/>
  <c r="E631" i="95"/>
  <c r="E571" i="95" l="1"/>
  <c r="E547" i="95"/>
  <c r="D546" i="95"/>
  <c r="E517" i="95"/>
  <c r="E516" i="95"/>
  <c r="E300" i="95"/>
  <c r="E247" i="95" l="1"/>
  <c r="E221" i="95"/>
  <c r="E195" i="95"/>
  <c r="E167" i="95" l="1"/>
  <c r="E114" i="95"/>
  <c r="I358" i="197" l="1"/>
  <c r="H358" i="197"/>
  <c r="E672" i="106" l="1"/>
  <c r="D671" i="106"/>
  <c r="K127" i="190" l="1"/>
  <c r="J127" i="190"/>
  <c r="D1000" i="106" l="1"/>
  <c r="E965" i="106"/>
  <c r="E964" i="106"/>
  <c r="D963" i="106"/>
  <c r="D962" i="106"/>
  <c r="D854" i="106"/>
  <c r="F4619" i="106" l="1"/>
  <c r="H23" i="174" l="1"/>
  <c r="H169" i="174" s="1"/>
  <c r="H139" i="106" l="1"/>
  <c r="D4782" i="106" l="1"/>
  <c r="E4782" i="106"/>
  <c r="E4783" i="106"/>
  <c r="I63" i="89" l="1"/>
  <c r="H63" i="89"/>
  <c r="E51" i="89"/>
  <c r="I4835" i="106" l="1"/>
  <c r="H4835" i="106"/>
  <c r="F4807" i="106" l="1"/>
  <c r="F4801" i="106"/>
  <c r="F4795" i="106"/>
  <c r="F4789" i="106"/>
  <c r="F4741" i="106"/>
  <c r="F4736" i="106"/>
  <c r="F4731" i="106"/>
  <c r="F4726" i="106"/>
  <c r="F4720" i="106"/>
  <c r="F4717" i="106"/>
  <c r="F4670" i="106"/>
  <c r="F4664" i="106"/>
  <c r="F4658" i="106"/>
  <c r="F4652" i="106"/>
  <c r="F4646" i="106"/>
  <c r="D4584" i="106"/>
  <c r="H4570" i="106"/>
  <c r="I4570" i="106"/>
  <c r="E4585" i="106"/>
  <c r="H4598" i="106"/>
  <c r="I4598" i="106"/>
  <c r="D4489" i="106"/>
  <c r="E4490" i="106"/>
  <c r="I4475" i="106"/>
  <c r="H4475" i="106"/>
  <c r="E4447" i="106"/>
  <c r="D4252" i="106"/>
  <c r="E4253" i="106"/>
  <c r="I4571" i="106" l="1"/>
  <c r="I4599" i="106"/>
  <c r="I4476" i="106"/>
  <c r="I4162" i="106" l="1"/>
  <c r="I4212" i="106"/>
  <c r="I2205" i="106" l="1"/>
  <c r="H2205" i="106"/>
  <c r="I2206" i="106" s="1"/>
  <c r="I2224" i="106"/>
  <c r="H2224" i="106"/>
  <c r="I2187" i="106"/>
  <c r="H2187" i="106"/>
  <c r="I2188" i="106" s="1"/>
  <c r="I2225" i="106" l="1"/>
  <c r="I1223" i="106"/>
  <c r="E824" i="106" l="1"/>
  <c r="D823" i="106"/>
  <c r="D750" i="106"/>
  <c r="J11" i="136" l="1"/>
  <c r="D10" i="106" l="1"/>
  <c r="I712" i="106" l="1"/>
  <c r="H712" i="106"/>
  <c r="H1835" i="106" l="1"/>
  <c r="I1835" i="106"/>
  <c r="I434" i="197" l="1"/>
  <c r="H434" i="197"/>
  <c r="H134" i="193" l="1"/>
  <c r="H135" i="193"/>
  <c r="H136" i="193" s="1"/>
  <c r="H137" i="193" s="1"/>
  <c r="H138" i="193" s="1"/>
  <c r="H139" i="193" s="1"/>
  <c r="H140" i="193" s="1"/>
  <c r="H141" i="193" s="1"/>
  <c r="H142" i="193" s="1"/>
  <c r="H143" i="193" s="1"/>
  <c r="H144" i="193" s="1"/>
  <c r="H145" i="193" s="1"/>
  <c r="H146" i="193" s="1"/>
  <c r="H147" i="193" s="1"/>
  <c r="H148" i="193" s="1"/>
  <c r="H149" i="193" s="1"/>
  <c r="H150" i="193" s="1"/>
  <c r="H151" i="193" s="1"/>
  <c r="H152" i="193" s="1"/>
  <c r="H153" i="193" s="1"/>
  <c r="H154" i="193" s="1"/>
  <c r="H155" i="193" s="1"/>
  <c r="H156" i="193" s="1"/>
  <c r="H157" i="193" s="1"/>
  <c r="H158" i="193" s="1"/>
  <c r="H159" i="193" s="1"/>
  <c r="H160" i="193" s="1"/>
  <c r="H161" i="193" s="1"/>
  <c r="H162" i="193" s="1"/>
  <c r="H163" i="193" s="1"/>
  <c r="H164" i="193" s="1"/>
  <c r="H165" i="193" s="1"/>
  <c r="H166" i="193" s="1"/>
  <c r="H167" i="193" s="1"/>
  <c r="H168" i="193" s="1"/>
  <c r="H169" i="193" s="1"/>
  <c r="H170" i="193" s="1"/>
  <c r="H171" i="193" s="1"/>
  <c r="H172" i="193" s="1"/>
  <c r="H173" i="193" s="1"/>
  <c r="H174" i="193" s="1"/>
  <c r="H175" i="193" s="1"/>
  <c r="H176" i="193" s="1"/>
  <c r="H177" i="193" s="1"/>
  <c r="H178" i="193" s="1"/>
  <c r="H179" i="193" s="1"/>
  <c r="H180" i="193" s="1"/>
  <c r="H181" i="193" s="1"/>
  <c r="H182" i="193" s="1"/>
  <c r="H183" i="193" s="1"/>
  <c r="H184" i="193" s="1"/>
  <c r="H185" i="193" s="1"/>
  <c r="H186" i="193" s="1"/>
  <c r="H187" i="193" s="1"/>
  <c r="H188" i="193" s="1"/>
  <c r="H189" i="193" s="1"/>
  <c r="H190" i="193" s="1"/>
  <c r="H191" i="193" s="1"/>
  <c r="H192" i="193" s="1"/>
  <c r="H193" i="193" s="1"/>
  <c r="H194" i="193" s="1"/>
  <c r="H195" i="193" s="1"/>
  <c r="H196" i="193" s="1"/>
  <c r="H197" i="193" s="1"/>
  <c r="H198" i="193" s="1"/>
  <c r="H199" i="193" s="1"/>
  <c r="H200" i="193" s="1"/>
  <c r="H201" i="193" s="1"/>
  <c r="H202" i="193" s="1"/>
  <c r="H203" i="193" s="1"/>
  <c r="H204" i="193" s="1"/>
  <c r="H205" i="193" s="1"/>
  <c r="H206" i="193" s="1"/>
  <c r="H207" i="193" s="1"/>
  <c r="H208" i="193" s="1"/>
  <c r="H209" i="193" s="1"/>
  <c r="H210" i="193" s="1"/>
  <c r="H211" i="193" s="1"/>
  <c r="H212" i="193" s="1"/>
  <c r="H213" i="193" s="1"/>
  <c r="H214" i="193" s="1"/>
  <c r="H215" i="193" s="1"/>
  <c r="L3826" i="106" l="1"/>
  <c r="L3788" i="106"/>
  <c r="L3787" i="106"/>
  <c r="J3696" i="106"/>
  <c r="L3791" i="106"/>
  <c r="L3786" i="106"/>
  <c r="L3648" i="106"/>
  <c r="E12" i="106" l="1"/>
  <c r="J4238" i="106" l="1"/>
  <c r="F1522" i="106" l="1"/>
  <c r="F1510" i="106"/>
  <c r="F1500" i="106"/>
  <c r="F1490" i="106"/>
  <c r="F1479" i="106"/>
  <c r="F1438" i="106"/>
  <c r="F1428" i="106"/>
  <c r="H656" i="106" l="1"/>
  <c r="I656" i="106"/>
  <c r="E562" i="106" l="1"/>
  <c r="I508" i="106"/>
  <c r="H508" i="106"/>
  <c r="E405" i="106"/>
  <c r="E444" i="106"/>
  <c r="D404" i="106"/>
  <c r="E8028" i="95" l="1"/>
  <c r="E7915" i="95"/>
  <c r="E6472" i="95"/>
  <c r="E6314" i="95"/>
  <c r="E5986" i="95" l="1"/>
  <c r="E5927" i="95"/>
  <c r="E5074" i="95" l="1"/>
  <c r="D5072" i="95"/>
  <c r="D5082" i="95"/>
  <c r="E5042" i="95"/>
  <c r="E4967" i="95"/>
  <c r="E4864" i="95"/>
  <c r="E4262" i="95" l="1"/>
  <c r="D4261" i="95"/>
  <c r="E4085" i="95" l="1"/>
  <c r="E4056" i="95"/>
  <c r="E4006" i="95"/>
  <c r="E3582" i="95" l="1"/>
  <c r="E2694" i="95" l="1"/>
  <c r="E2089" i="95"/>
  <c r="E2036" i="95"/>
  <c r="E1360" i="95" l="1"/>
  <c r="E630" i="95"/>
  <c r="F4186" i="106" l="1"/>
  <c r="F4103" i="106"/>
  <c r="F4016" i="106"/>
  <c r="F3988" i="106"/>
  <c r="F3961" i="106"/>
  <c r="F3935" i="106"/>
  <c r="F3909" i="106"/>
  <c r="F3883" i="106"/>
  <c r="F3857" i="106"/>
  <c r="F3831" i="106"/>
  <c r="F3794" i="106"/>
  <c r="F3730" i="106"/>
  <c r="F3705" i="106"/>
  <c r="F3680" i="106"/>
  <c r="F3655" i="106"/>
  <c r="F3629" i="106" l="1"/>
  <c r="E492" i="95" l="1"/>
  <c r="E467" i="95"/>
  <c r="E440" i="95"/>
  <c r="E352" i="95"/>
  <c r="E325" i="95"/>
  <c r="E298" i="95"/>
  <c r="E12" i="95"/>
  <c r="E12126" i="95" l="1"/>
  <c r="E10388" i="95" l="1"/>
  <c r="E9979" i="95"/>
  <c r="D9916" i="95"/>
  <c r="D9854" i="95"/>
  <c r="D9855" i="95"/>
  <c r="D9856" i="95"/>
  <c r="D9857" i="95"/>
  <c r="E9858" i="95"/>
  <c r="D9548" i="95"/>
  <c r="D9547" i="95"/>
  <c r="D9546" i="95"/>
  <c r="D9490" i="95"/>
  <c r="D9462" i="95"/>
  <c r="D9434" i="95"/>
  <c r="D9379" i="95"/>
  <c r="E9380" i="95"/>
  <c r="D9378" i="95"/>
  <c r="E9327" i="95"/>
  <c r="D9326" i="95"/>
  <c r="D9325" i="95"/>
  <c r="D9324" i="95"/>
  <c r="D9323" i="95"/>
  <c r="D9322" i="95"/>
  <c r="D9268" i="95"/>
  <c r="E9269" i="95"/>
  <c r="D9267" i="95"/>
  <c r="D9266" i="95"/>
  <c r="E9128" i="95"/>
  <c r="E9045" i="95"/>
  <c r="D9044" i="95"/>
  <c r="D9043" i="95"/>
  <c r="D9042" i="95"/>
  <c r="E9017" i="95"/>
  <c r="E9016" i="95"/>
  <c r="E8902" i="95"/>
  <c r="D8901" i="95"/>
  <c r="D8706" i="95"/>
  <c r="E8707" i="95"/>
  <c r="E8623" i="95" l="1"/>
  <c r="E8541" i="95"/>
  <c r="E8540" i="95"/>
  <c r="E8539" i="95"/>
  <c r="E8513" i="95"/>
  <c r="E8512" i="95"/>
  <c r="E8363" i="95"/>
  <c r="E8335" i="95"/>
  <c r="E8308" i="95"/>
  <c r="D8306" i="95"/>
  <c r="E8307" i="95"/>
  <c r="E8251" i="95"/>
  <c r="E7914" i="95"/>
  <c r="D7912" i="95"/>
  <c r="E7887" i="95"/>
  <c r="D7885" i="95"/>
  <c r="E7387" i="95"/>
  <c r="E7306" i="95"/>
  <c r="E7138" i="95"/>
  <c r="E7111" i="95"/>
  <c r="E7084" i="95"/>
  <c r="E7030" i="95"/>
  <c r="E6998" i="95"/>
  <c r="E6788" i="95"/>
  <c r="E6650" i="95"/>
  <c r="E6624" i="95"/>
  <c r="E5404" i="95" l="1"/>
  <c r="E5135" i="95"/>
  <c r="I5000" i="95"/>
  <c r="E4993" i="95"/>
  <c r="E4288" i="95"/>
  <c r="E4238" i="95"/>
  <c r="E3052" i="95" l="1"/>
  <c r="E3028" i="95"/>
  <c r="E2975" i="95"/>
  <c r="E2766" i="95"/>
  <c r="E2717" i="95"/>
  <c r="E2489" i="95" l="1"/>
  <c r="E2406" i="95"/>
  <c r="E2220" i="95"/>
  <c r="E1600" i="95" l="1"/>
  <c r="E1305" i="95"/>
  <c r="E1276" i="95"/>
  <c r="E1197" i="95"/>
  <c r="E878" i="95"/>
  <c r="E764" i="95"/>
  <c r="E8616" i="106" l="1"/>
  <c r="D8615" i="106"/>
  <c r="E8599" i="106"/>
  <c r="D8598" i="106"/>
  <c r="E8582" i="106"/>
  <c r="D8581" i="106"/>
  <c r="E8565" i="106"/>
  <c r="D8564" i="106"/>
  <c r="E8548" i="106"/>
  <c r="D8547" i="106"/>
  <c r="E8531" i="106"/>
  <c r="D8530" i="106"/>
  <c r="E8514" i="106"/>
  <c r="D8513" i="106"/>
  <c r="E8497" i="106"/>
  <c r="D8496" i="106"/>
  <c r="E8480" i="106"/>
  <c r="D8479" i="106"/>
  <c r="E8463" i="106"/>
  <c r="D8462" i="106"/>
  <c r="E8446" i="106"/>
  <c r="D8445" i="106"/>
  <c r="E8429" i="106"/>
  <c r="D8428" i="106"/>
  <c r="E8412" i="106"/>
  <c r="D8411" i="106"/>
  <c r="E8395" i="106"/>
  <c r="D8394" i="106"/>
  <c r="E8378" i="106"/>
  <c r="D8377" i="106"/>
  <c r="E8361" i="106"/>
  <c r="D8360" i="106"/>
  <c r="E8344" i="106"/>
  <c r="D8343" i="106"/>
  <c r="E8327" i="106"/>
  <c r="D8326" i="106"/>
  <c r="E8310" i="106"/>
  <c r="D8309" i="106"/>
  <c r="E8293" i="106"/>
  <c r="D8292" i="106"/>
  <c r="E8276" i="106"/>
  <c r="D8275" i="106"/>
  <c r="E8259" i="106"/>
  <c r="D8258" i="106"/>
  <c r="E8242" i="106"/>
  <c r="D8241" i="106"/>
  <c r="E8225" i="106"/>
  <c r="D8224" i="106"/>
  <c r="E8208" i="106"/>
  <c r="D8207" i="106"/>
  <c r="E8191" i="106"/>
  <c r="D8190" i="106"/>
  <c r="E8174" i="106"/>
  <c r="D8173" i="106"/>
  <c r="E8157" i="106"/>
  <c r="D8156" i="106"/>
  <c r="E8140" i="106"/>
  <c r="D8139" i="106"/>
  <c r="E8123" i="106"/>
  <c r="D8122" i="106"/>
  <c r="E8106" i="106"/>
  <c r="D8105" i="106"/>
  <c r="E8089" i="106"/>
  <c r="D8088" i="106"/>
  <c r="E8055" i="106"/>
  <c r="D8054" i="106"/>
  <c r="E8038" i="106"/>
  <c r="D8037" i="106"/>
  <c r="E8021" i="106"/>
  <c r="D8020" i="106"/>
  <c r="E8004" i="106"/>
  <c r="D8003" i="106"/>
  <c r="E7987" i="106"/>
  <c r="D7986" i="106"/>
  <c r="E7970" i="106"/>
  <c r="D7969" i="106"/>
  <c r="E7953" i="106"/>
  <c r="D7952" i="106"/>
  <c r="E7936" i="106"/>
  <c r="D7935" i="106"/>
  <c r="E7919" i="106"/>
  <c r="D7918" i="106"/>
  <c r="E7902" i="106"/>
  <c r="D7901" i="106"/>
  <c r="E7885" i="106"/>
  <c r="D7884" i="106"/>
  <c r="E7868" i="106"/>
  <c r="D7867" i="106"/>
  <c r="E7851" i="106"/>
  <c r="D7850" i="106"/>
  <c r="E7834" i="106"/>
  <c r="D7833" i="106"/>
  <c r="E7817" i="106"/>
  <c r="D7816" i="106"/>
  <c r="E7800" i="106"/>
  <c r="D7799" i="106"/>
  <c r="E7783" i="106"/>
  <c r="D7782" i="106"/>
  <c r="E7766" i="106"/>
  <c r="D7765" i="106"/>
  <c r="E7749" i="106"/>
  <c r="D7748" i="106"/>
  <c r="E7732" i="106"/>
  <c r="D7731" i="106"/>
  <c r="E7715" i="106"/>
  <c r="D7714" i="106"/>
  <c r="E7698" i="106"/>
  <c r="D7697" i="106"/>
  <c r="E7681" i="106"/>
  <c r="D7680" i="106"/>
  <c r="E7664" i="106"/>
  <c r="D7663" i="106"/>
  <c r="I8618" i="106"/>
  <c r="H8618" i="106"/>
  <c r="I8601" i="106"/>
  <c r="H8601" i="106"/>
  <c r="I8584" i="106"/>
  <c r="H8584" i="106"/>
  <c r="I8567" i="106"/>
  <c r="H8567" i="106"/>
  <c r="I8550" i="106"/>
  <c r="H8550" i="106"/>
  <c r="I8533" i="106"/>
  <c r="H8533" i="106"/>
  <c r="I8516" i="106"/>
  <c r="H8516" i="106"/>
  <c r="I8499" i="106"/>
  <c r="H8499" i="106"/>
  <c r="I8482" i="106"/>
  <c r="H8482" i="106"/>
  <c r="I8465" i="106"/>
  <c r="H8465" i="106"/>
  <c r="I8448" i="106"/>
  <c r="H8448" i="106"/>
  <c r="I8431" i="106"/>
  <c r="H8431" i="106"/>
  <c r="I8414" i="106"/>
  <c r="H8414" i="106"/>
  <c r="I8397" i="106"/>
  <c r="H8397" i="106"/>
  <c r="I8380" i="106"/>
  <c r="H8380" i="106"/>
  <c r="I8363" i="106"/>
  <c r="H8363" i="106"/>
  <c r="I8346" i="106"/>
  <c r="H8346" i="106"/>
  <c r="I8329" i="106"/>
  <c r="H8329" i="106"/>
  <c r="I8312" i="106"/>
  <c r="H8312" i="106"/>
  <c r="I8295" i="106"/>
  <c r="H8295" i="106"/>
  <c r="I8278" i="106"/>
  <c r="H8278" i="106"/>
  <c r="I8261" i="106"/>
  <c r="H8261" i="106"/>
  <c r="I8244" i="106"/>
  <c r="H8244" i="106"/>
  <c r="I8227" i="106"/>
  <c r="H8227" i="106"/>
  <c r="I8210" i="106"/>
  <c r="H8210" i="106"/>
  <c r="I8193" i="106"/>
  <c r="H8193" i="106"/>
  <c r="I8176" i="106"/>
  <c r="H8176" i="106"/>
  <c r="I8159" i="106"/>
  <c r="H8159" i="106"/>
  <c r="I8142" i="106"/>
  <c r="H8142" i="106"/>
  <c r="I8125" i="106"/>
  <c r="H8125" i="106"/>
  <c r="I8108" i="106"/>
  <c r="H8108" i="106"/>
  <c r="I8091" i="106"/>
  <c r="H8091" i="106"/>
  <c r="I8074" i="106"/>
  <c r="H8074" i="106"/>
  <c r="I8057" i="106"/>
  <c r="H8057" i="106"/>
  <c r="I8040" i="106"/>
  <c r="H8040" i="106"/>
  <c r="I8023" i="106"/>
  <c r="H8023" i="106"/>
  <c r="I8006" i="106"/>
  <c r="H8006" i="106"/>
  <c r="I7989" i="106"/>
  <c r="H7989" i="106"/>
  <c r="I7972" i="106"/>
  <c r="H7972" i="106"/>
  <c r="I7955" i="106"/>
  <c r="H7955" i="106"/>
  <c r="I7938" i="106"/>
  <c r="H7938" i="106"/>
  <c r="I7921" i="106"/>
  <c r="H7921" i="106"/>
  <c r="I7904" i="106"/>
  <c r="H7904" i="106"/>
  <c r="I7887" i="106"/>
  <c r="H7887" i="106"/>
  <c r="I7870" i="106"/>
  <c r="H7870" i="106"/>
  <c r="I7853" i="106"/>
  <c r="H7853" i="106"/>
  <c r="I7854" i="106" s="1"/>
  <c r="I7836" i="106"/>
  <c r="H7836" i="106"/>
  <c r="I7819" i="106"/>
  <c r="H7819" i="106"/>
  <c r="I7802" i="106"/>
  <c r="H7802" i="106"/>
  <c r="I7785" i="106"/>
  <c r="H7785" i="106"/>
  <c r="I7768" i="106"/>
  <c r="H7768" i="106"/>
  <c r="I7751" i="106"/>
  <c r="H7751" i="106"/>
  <c r="I7734" i="106"/>
  <c r="H7734" i="106"/>
  <c r="I7717" i="106"/>
  <c r="H7717" i="106"/>
  <c r="I7700" i="106"/>
  <c r="H7700" i="106"/>
  <c r="I7683" i="106"/>
  <c r="H7683" i="106"/>
  <c r="I7666" i="106"/>
  <c r="H7666" i="106"/>
  <c r="J7656" i="106"/>
  <c r="J7657" i="106" s="1"/>
  <c r="I7718" i="106" l="1"/>
  <c r="I8245" i="106"/>
  <c r="I7922" i="106"/>
  <c r="I7701" i="106"/>
  <c r="I7973" i="106"/>
  <c r="I8534" i="106"/>
  <c r="I8058" i="106"/>
  <c r="I8330" i="106"/>
  <c r="I8466" i="106"/>
  <c r="I8602" i="106"/>
  <c r="I7990" i="106"/>
  <c r="I8126" i="106"/>
  <c r="I8262" i="106"/>
  <c r="I8398" i="106"/>
  <c r="I7905" i="106"/>
  <c r="I8041" i="106"/>
  <c r="I8177" i="106"/>
  <c r="I7684" i="106"/>
  <c r="I7820" i="106"/>
  <c r="I7956" i="106"/>
  <c r="I8092" i="106"/>
  <c r="I8228" i="106"/>
  <c r="I8500" i="106"/>
  <c r="I7735" i="106"/>
  <c r="I8007" i="106"/>
  <c r="I8551" i="106"/>
  <c r="I7752" i="106"/>
  <c r="I8024" i="106"/>
  <c r="I8296" i="106"/>
  <c r="I8432" i="106"/>
  <c r="I8568" i="106"/>
  <c r="I8449" i="106"/>
  <c r="I7667" i="106"/>
  <c r="I7803" i="106"/>
  <c r="I8075" i="106"/>
  <c r="I8347" i="106"/>
  <c r="I8619" i="106"/>
  <c r="I8381" i="106"/>
  <c r="I8517" i="106"/>
  <c r="I8415" i="106"/>
  <c r="I8313" i="106"/>
  <c r="I8585" i="106"/>
  <c r="I8143" i="106"/>
  <c r="I8279" i="106"/>
  <c r="I8160" i="106"/>
  <c r="I8194" i="106"/>
  <c r="I8211" i="106"/>
  <c r="I8109" i="106"/>
  <c r="I8364" i="106"/>
  <c r="I7871" i="106"/>
  <c r="I7888" i="106"/>
  <c r="I7769" i="106"/>
  <c r="I7786" i="106"/>
  <c r="I7939" i="106"/>
  <c r="I7837" i="106"/>
  <c r="I8483" i="106"/>
  <c r="D41" i="174" l="1"/>
  <c r="E7640" i="106" l="1"/>
  <c r="D7639" i="106"/>
  <c r="E7609" i="106"/>
  <c r="D7608" i="106"/>
  <c r="E7583" i="106"/>
  <c r="D7582" i="106"/>
  <c r="F7647" i="106"/>
  <c r="F7623" i="106"/>
  <c r="F7616" i="106"/>
  <c r="H7625" i="106"/>
  <c r="F7590" i="106"/>
  <c r="I7594" i="106"/>
  <c r="H7649" i="106" l="1"/>
  <c r="I7649" i="106"/>
  <c r="I7625" i="106"/>
  <c r="I7626" i="106" s="1"/>
  <c r="H7594" i="106"/>
  <c r="I7595" i="106" s="1"/>
  <c r="I7650" i="106" l="1"/>
  <c r="E491" i="95" l="1"/>
  <c r="E414" i="95"/>
  <c r="E382" i="95"/>
  <c r="E62" i="95"/>
  <c r="E7565" i="106" l="1"/>
  <c r="D10" i="89"/>
  <c r="E11" i="89"/>
  <c r="E12187" i="95" l="1"/>
  <c r="D12185" i="95"/>
  <c r="E12156" i="95"/>
  <c r="D12154" i="95"/>
  <c r="E12125" i="95"/>
  <c r="D12123" i="95"/>
  <c r="E12094" i="95"/>
  <c r="D12092" i="95"/>
  <c r="E12063" i="95"/>
  <c r="D12061" i="95"/>
  <c r="E12032" i="95"/>
  <c r="D12030" i="95"/>
  <c r="E12001" i="95"/>
  <c r="D11999" i="95"/>
  <c r="E11970" i="95"/>
  <c r="D11968" i="95"/>
  <c r="E11939" i="95"/>
  <c r="D11937" i="95"/>
  <c r="E11908" i="95"/>
  <c r="D11906" i="95"/>
  <c r="E11877" i="95"/>
  <c r="D11875" i="95"/>
  <c r="E11846" i="95"/>
  <c r="D11844" i="95"/>
  <c r="E11815" i="95"/>
  <c r="D11813" i="95"/>
  <c r="E11784" i="95"/>
  <c r="D11782" i="95"/>
  <c r="E11753" i="95"/>
  <c r="D11751" i="95"/>
  <c r="E11722" i="95"/>
  <c r="D11720" i="95"/>
  <c r="E11691" i="95"/>
  <c r="D11689" i="95"/>
  <c r="E11660" i="95"/>
  <c r="D11658" i="95"/>
  <c r="E11629" i="95"/>
  <c r="D11627" i="95"/>
  <c r="E11598" i="95"/>
  <c r="D11596" i="95"/>
  <c r="E11567" i="95"/>
  <c r="D11565" i="95"/>
  <c r="E11536" i="95"/>
  <c r="D11534" i="95"/>
  <c r="E11505" i="95"/>
  <c r="D11503" i="95"/>
  <c r="E11474" i="95"/>
  <c r="D11472" i="95"/>
  <c r="E11443" i="95"/>
  <c r="D11441" i="95"/>
  <c r="E10729" i="95" l="1"/>
  <c r="E10512" i="95"/>
  <c r="E10326" i="95"/>
  <c r="D10325" i="95"/>
  <c r="E10133" i="95"/>
  <c r="E10040" i="95"/>
  <c r="E10009" i="95"/>
  <c r="E9949" i="95"/>
  <c r="E9918" i="95"/>
  <c r="E9885" i="95"/>
  <c r="E9714" i="95"/>
  <c r="E9658" i="95"/>
  <c r="E9463" i="95"/>
  <c r="I127" i="190" l="1"/>
  <c r="L127" i="190"/>
  <c r="I129" i="190" l="1"/>
  <c r="M82" i="190"/>
  <c r="E9182" i="95"/>
  <c r="E9098" i="95"/>
  <c r="E9015" i="95"/>
  <c r="E8874" i="95"/>
  <c r="E8622" i="95"/>
  <c r="D7564" i="106" l="1"/>
  <c r="I7568" i="106"/>
  <c r="H7568" i="106"/>
  <c r="I7569" i="106" l="1"/>
  <c r="E7548" i="106"/>
  <c r="D7547" i="106"/>
  <c r="E7531" i="106"/>
  <c r="D7530" i="106"/>
  <c r="E7514" i="106"/>
  <c r="D7513" i="106"/>
  <c r="E7497" i="106"/>
  <c r="D7496" i="106"/>
  <c r="E7480" i="106"/>
  <c r="D7479" i="106"/>
  <c r="E7463" i="106"/>
  <c r="D7462" i="106"/>
  <c r="E7446" i="106"/>
  <c r="D7445" i="106"/>
  <c r="E7429" i="106"/>
  <c r="D7428" i="106"/>
  <c r="E7412" i="106"/>
  <c r="D7411" i="106"/>
  <c r="E7395" i="106"/>
  <c r="D7394" i="106"/>
  <c r="E7378" i="106"/>
  <c r="D7377" i="106"/>
  <c r="E7361" i="106"/>
  <c r="D7360" i="106"/>
  <c r="E7344" i="106"/>
  <c r="D7343" i="106"/>
  <c r="E7327" i="106"/>
  <c r="D7326" i="106"/>
  <c r="J7320" i="106"/>
  <c r="I7550" i="106"/>
  <c r="H7550" i="106"/>
  <c r="I7533" i="106"/>
  <c r="H7533" i="106"/>
  <c r="I7516" i="106"/>
  <c r="H7516" i="106"/>
  <c r="I7499" i="106"/>
  <c r="H7499" i="106"/>
  <c r="I7482" i="106"/>
  <c r="H7482" i="106"/>
  <c r="I7465" i="106"/>
  <c r="H7465" i="106"/>
  <c r="I7448" i="106"/>
  <c r="H7448" i="106"/>
  <c r="I7431" i="106"/>
  <c r="H7431" i="106"/>
  <c r="I7414" i="106"/>
  <c r="H7414" i="106"/>
  <c r="I7397" i="106"/>
  <c r="H7397" i="106"/>
  <c r="I7380" i="106"/>
  <c r="H7380" i="106"/>
  <c r="I7363" i="106"/>
  <c r="H7363" i="106"/>
  <c r="I7346" i="106"/>
  <c r="H7346" i="106"/>
  <c r="I7329" i="106"/>
  <c r="H7329" i="106"/>
  <c r="I7415" i="106" l="1"/>
  <c r="I7364" i="106"/>
  <c r="I7551" i="106"/>
  <c r="I7432" i="106"/>
  <c r="I7483" i="106"/>
  <c r="I7347" i="106"/>
  <c r="I7466" i="106"/>
  <c r="I7381" i="106"/>
  <c r="I7517" i="106"/>
  <c r="I7398" i="106"/>
  <c r="I7534" i="106"/>
  <c r="I7500" i="106"/>
  <c r="I7330" i="106"/>
  <c r="I7449" i="106"/>
  <c r="E8567" i="95"/>
  <c r="E8455" i="95"/>
  <c r="E8419" i="95"/>
  <c r="E8390" i="95"/>
  <c r="E8362" i="95"/>
  <c r="E7290" i="106" l="1"/>
  <c r="D7289" i="106"/>
  <c r="E7259" i="106"/>
  <c r="D7258" i="106"/>
  <c r="E7221" i="106"/>
  <c r="D7220" i="106"/>
  <c r="E7191" i="106"/>
  <c r="D7190" i="106"/>
  <c r="E7163" i="106"/>
  <c r="D7162" i="106"/>
  <c r="E7134" i="106"/>
  <c r="D7133" i="106"/>
  <c r="E7104" i="106"/>
  <c r="D7103" i="106"/>
  <c r="E7074" i="106"/>
  <c r="D7073" i="106"/>
  <c r="E7043" i="106"/>
  <c r="D7042" i="106"/>
  <c r="E7012" i="106"/>
  <c r="D7011" i="106"/>
  <c r="E6980" i="106"/>
  <c r="D6979" i="106"/>
  <c r="E6953" i="106"/>
  <c r="D6952" i="106"/>
  <c r="E6919" i="106"/>
  <c r="D6918" i="106"/>
  <c r="J6911" i="106"/>
  <c r="E8334" i="95" l="1"/>
  <c r="E8279" i="95"/>
  <c r="E8250" i="95"/>
  <c r="E8223" i="95"/>
  <c r="E8195" i="95"/>
  <c r="E8108" i="95"/>
  <c r="E8081" i="95"/>
  <c r="D8080" i="95"/>
  <c r="K137" i="136" l="1"/>
  <c r="J137" i="136"/>
  <c r="E3368" i="95" l="1"/>
  <c r="E8027" i="95" l="1"/>
  <c r="D2355" i="95" l="1"/>
  <c r="E2356" i="95"/>
  <c r="E2323" i="106" l="1"/>
  <c r="D2320" i="106"/>
  <c r="E72" i="202" l="1"/>
  <c r="D71" i="202"/>
  <c r="E37" i="202"/>
  <c r="D36" i="202"/>
  <c r="E2322" i="106" l="1"/>
  <c r="D2319" i="106"/>
  <c r="E2321" i="106"/>
  <c r="H2311" i="106"/>
  <c r="C13" i="194" l="1"/>
  <c r="E2287" i="106"/>
  <c r="E2286" i="106"/>
  <c r="E2279" i="106"/>
  <c r="E2280" i="106"/>
  <c r="E2281" i="106"/>
  <c r="E2282" i="106"/>
  <c r="E2283" i="106"/>
  <c r="E2284" i="106"/>
  <c r="E2285" i="106"/>
  <c r="E2278" i="106"/>
  <c r="E7832" i="95" l="1"/>
  <c r="E7778" i="95"/>
  <c r="E7698" i="95"/>
  <c r="E7252" i="95" l="1"/>
  <c r="E6944" i="95"/>
  <c r="E6848" i="95"/>
  <c r="E6532" i="95" l="1"/>
  <c r="D6531" i="95"/>
  <c r="I6515" i="95"/>
  <c r="E6232" i="95" l="1"/>
  <c r="E5955" i="95" l="1"/>
  <c r="E5926" i="95"/>
  <c r="E5833" i="95" l="1"/>
  <c r="E5802" i="95"/>
  <c r="E5430" i="95"/>
  <c r="E5375" i="95" l="1"/>
  <c r="E4941" i="95"/>
  <c r="E4917" i="95"/>
  <c r="E3533" i="95" l="1"/>
  <c r="E2796" i="95"/>
  <c r="E2587" i="95" l="1"/>
  <c r="E1982" i="95"/>
  <c r="E1959" i="95"/>
  <c r="I1399" i="95"/>
  <c r="H1399" i="95"/>
  <c r="E877" i="95" l="1"/>
  <c r="E792" i="95"/>
  <c r="E351" i="95"/>
  <c r="E220" i="95"/>
  <c r="E140" i="95"/>
  <c r="C223" i="190" l="1"/>
  <c r="D224" i="190"/>
  <c r="D143" i="190"/>
  <c r="C142" i="190"/>
  <c r="E6901" i="106" l="1"/>
  <c r="D6900" i="106"/>
  <c r="E6884" i="106"/>
  <c r="D6883" i="106"/>
  <c r="E6867" i="106"/>
  <c r="D6866" i="106"/>
  <c r="E6850" i="106"/>
  <c r="D6849" i="106"/>
  <c r="E6833" i="106"/>
  <c r="D6832" i="106"/>
  <c r="E6816" i="106"/>
  <c r="D6815" i="106"/>
  <c r="E6799" i="106"/>
  <c r="D6798" i="106"/>
  <c r="E6782" i="106"/>
  <c r="D6781" i="106"/>
  <c r="E6765" i="106"/>
  <c r="D6764" i="106"/>
  <c r="E6748" i="106"/>
  <c r="D6747" i="106"/>
  <c r="E6731" i="106"/>
  <c r="D6730" i="106"/>
  <c r="E6714" i="106"/>
  <c r="D6713" i="106"/>
  <c r="E6697" i="106"/>
  <c r="D6696" i="106"/>
  <c r="E6680" i="106"/>
  <c r="D6679" i="106"/>
  <c r="E6663" i="106"/>
  <c r="D6662" i="106"/>
  <c r="E6646" i="106"/>
  <c r="D6645" i="106"/>
  <c r="E6629" i="106"/>
  <c r="D6628" i="106"/>
  <c r="E6612" i="106"/>
  <c r="D6611" i="106"/>
  <c r="E6595" i="106"/>
  <c r="D6594" i="106"/>
  <c r="E6578" i="106"/>
  <c r="D6577" i="106"/>
  <c r="E6561" i="106"/>
  <c r="D6560" i="106"/>
  <c r="E6544" i="106"/>
  <c r="D6543" i="106"/>
  <c r="E6527" i="106"/>
  <c r="D6526" i="106"/>
  <c r="E6510" i="106"/>
  <c r="D6509" i="106"/>
  <c r="E6493" i="106"/>
  <c r="D6492" i="106"/>
  <c r="E6476" i="106"/>
  <c r="D6475" i="106"/>
  <c r="E6459" i="106"/>
  <c r="D6458" i="106"/>
  <c r="E6442" i="106"/>
  <c r="D6441" i="106"/>
  <c r="E6425" i="106"/>
  <c r="D6424" i="106"/>
  <c r="E6408" i="106"/>
  <c r="D6407" i="106"/>
  <c r="E6391" i="106"/>
  <c r="D6390" i="106"/>
  <c r="E6374" i="106"/>
  <c r="D6373" i="106"/>
  <c r="E6357" i="106"/>
  <c r="D6356" i="106"/>
  <c r="E6340" i="106"/>
  <c r="D6339" i="106"/>
  <c r="E6323" i="106"/>
  <c r="D6322" i="106"/>
  <c r="E6306" i="106"/>
  <c r="D6305" i="106"/>
  <c r="E6289" i="106"/>
  <c r="D6288" i="106"/>
  <c r="E6272" i="106"/>
  <c r="D6271" i="106"/>
  <c r="E6255" i="106"/>
  <c r="D6254" i="106"/>
  <c r="E6238" i="106"/>
  <c r="D6237" i="106"/>
  <c r="E6221" i="106"/>
  <c r="D6220" i="106"/>
  <c r="E6204" i="106"/>
  <c r="D6203" i="106"/>
  <c r="E6187" i="106"/>
  <c r="D6186" i="106"/>
  <c r="E6170" i="106"/>
  <c r="D6169" i="106"/>
  <c r="I6903" i="106"/>
  <c r="H6903" i="106"/>
  <c r="I6886" i="106"/>
  <c r="H6886" i="106"/>
  <c r="I6869" i="106"/>
  <c r="H6869" i="106"/>
  <c r="I6852" i="106"/>
  <c r="H6852" i="106"/>
  <c r="I6835" i="106"/>
  <c r="H6835" i="106"/>
  <c r="I6818" i="106"/>
  <c r="H6818" i="106"/>
  <c r="I6801" i="106"/>
  <c r="H6801" i="106"/>
  <c r="I6784" i="106"/>
  <c r="H6784" i="106"/>
  <c r="I6785" i="106" s="1"/>
  <c r="I6767" i="106"/>
  <c r="H6767" i="106"/>
  <c r="I6750" i="106"/>
  <c r="H6750" i="106"/>
  <c r="I6733" i="106"/>
  <c r="H6733" i="106"/>
  <c r="I6716" i="106"/>
  <c r="H6716" i="106"/>
  <c r="I6699" i="106"/>
  <c r="H6699" i="106"/>
  <c r="I6682" i="106"/>
  <c r="H6682" i="106"/>
  <c r="I6665" i="106"/>
  <c r="H6665" i="106"/>
  <c r="I6648" i="106"/>
  <c r="H6648" i="106"/>
  <c r="I6649" i="106" s="1"/>
  <c r="I6631" i="106"/>
  <c r="H6631" i="106"/>
  <c r="I6614" i="106"/>
  <c r="H6614" i="106"/>
  <c r="I6597" i="106"/>
  <c r="H6597" i="106"/>
  <c r="I6580" i="106"/>
  <c r="H6580" i="106"/>
  <c r="I6563" i="106"/>
  <c r="H6563" i="106"/>
  <c r="I6546" i="106"/>
  <c r="H6546" i="106"/>
  <c r="I6547" i="106" s="1"/>
  <c r="I6529" i="106"/>
  <c r="H6529" i="106"/>
  <c r="I6512" i="106"/>
  <c r="H6512" i="106"/>
  <c r="I6495" i="106"/>
  <c r="H6495" i="106"/>
  <c r="I6478" i="106"/>
  <c r="H6478" i="106"/>
  <c r="I6461" i="106"/>
  <c r="H6461" i="106"/>
  <c r="I6444" i="106"/>
  <c r="H6444" i="106"/>
  <c r="I6427" i="106"/>
  <c r="H6427" i="106"/>
  <c r="I6410" i="106"/>
  <c r="H6410" i="106"/>
  <c r="I6393" i="106"/>
  <c r="H6393" i="106"/>
  <c r="I6376" i="106"/>
  <c r="H6376" i="106"/>
  <c r="I6359" i="106"/>
  <c r="H6359" i="106"/>
  <c r="I6342" i="106"/>
  <c r="H6342" i="106"/>
  <c r="I6325" i="106"/>
  <c r="H6325" i="106"/>
  <c r="I6308" i="106"/>
  <c r="H6308" i="106"/>
  <c r="I6291" i="106"/>
  <c r="H6291" i="106"/>
  <c r="I6274" i="106"/>
  <c r="H6274" i="106"/>
  <c r="I6257" i="106"/>
  <c r="H6257" i="106"/>
  <c r="I6240" i="106"/>
  <c r="H6240" i="106"/>
  <c r="I6223" i="106"/>
  <c r="H6223" i="106"/>
  <c r="I6206" i="106"/>
  <c r="H6206" i="106"/>
  <c r="I6189" i="106"/>
  <c r="H6189" i="106"/>
  <c r="I6172" i="106"/>
  <c r="H6172" i="106"/>
  <c r="J6162" i="106"/>
  <c r="J6163" i="106" s="1"/>
  <c r="I6870" i="106" l="1"/>
  <c r="I6819" i="106"/>
  <c r="I6887" i="106"/>
  <c r="I6411" i="106"/>
  <c r="I6275" i="106"/>
  <c r="I6632" i="106"/>
  <c r="I6768" i="106"/>
  <c r="I6292" i="106"/>
  <c r="I6615" i="106"/>
  <c r="I6343" i="106"/>
  <c r="I6513" i="106"/>
  <c r="I6394" i="106"/>
  <c r="I6530" i="106"/>
  <c r="I6428" i="106"/>
  <c r="I6173" i="106"/>
  <c r="I6445" i="106"/>
  <c r="I6904" i="106"/>
  <c r="I6581" i="106"/>
  <c r="I6836" i="106"/>
  <c r="I6207" i="106"/>
  <c r="I6479" i="106"/>
  <c r="I6598" i="106"/>
  <c r="I6241" i="106"/>
  <c r="I6360" i="106"/>
  <c r="I6496" i="106"/>
  <c r="I6751" i="106"/>
  <c r="I6734" i="106"/>
  <c r="I6666" i="106"/>
  <c r="I6802" i="106"/>
  <c r="I6564" i="106"/>
  <c r="I6683" i="106"/>
  <c r="I6700" i="106"/>
  <c r="I6462" i="106"/>
  <c r="I6717" i="106"/>
  <c r="I6853" i="106"/>
  <c r="I6309" i="106"/>
  <c r="I6326" i="106"/>
  <c r="I6190" i="106"/>
  <c r="I6224" i="106"/>
  <c r="I6258" i="106"/>
  <c r="I6377" i="106"/>
  <c r="E9127" i="95"/>
  <c r="E8818" i="95"/>
  <c r="E8734" i="95" l="1"/>
  <c r="E8651" i="95"/>
  <c r="E8594" i="95"/>
  <c r="E8511" i="95" l="1"/>
  <c r="E8483" i="95"/>
  <c r="E8278" i="95"/>
  <c r="E8000" i="95" l="1"/>
  <c r="E7583" i="95"/>
  <c r="E7360" i="95" l="1"/>
  <c r="E7083" i="95" l="1"/>
  <c r="H6805" i="95"/>
  <c r="I6805" i="95"/>
  <c r="E5575" i="95" l="1"/>
  <c r="E4786" i="95" l="1"/>
  <c r="E4389" i="95" l="1"/>
  <c r="E4313" i="95"/>
  <c r="E6143" i="106" l="1"/>
  <c r="D6142" i="106"/>
  <c r="E6103" i="106"/>
  <c r="D6102" i="106"/>
  <c r="E6059" i="106"/>
  <c r="D6058" i="106"/>
  <c r="E6033" i="106"/>
  <c r="D6032" i="106"/>
  <c r="E5997" i="106"/>
  <c r="D5996" i="106"/>
  <c r="H6155" i="106"/>
  <c r="F6151" i="106"/>
  <c r="I6155" i="106"/>
  <c r="F6125" i="106"/>
  <c r="F6126" i="106" s="1"/>
  <c r="F6118" i="106"/>
  <c r="F6116" i="106"/>
  <c r="F6109" i="106"/>
  <c r="F6110" i="106" s="1"/>
  <c r="F6085" i="106"/>
  <c r="F6084" i="106"/>
  <c r="F6083" i="106"/>
  <c r="F6082" i="106"/>
  <c r="F6080" i="106"/>
  <c r="F6073" i="106"/>
  <c r="F6072" i="106"/>
  <c r="F6074" i="106" s="1"/>
  <c r="F6065" i="106"/>
  <c r="F6066" i="106" s="1"/>
  <c r="F6041" i="106"/>
  <c r="F6039" i="106"/>
  <c r="H6044" i="106"/>
  <c r="F6015" i="106"/>
  <c r="F6013" i="106"/>
  <c r="F6006" i="106"/>
  <c r="F6005" i="106"/>
  <c r="F6003" i="106"/>
  <c r="F6016" i="106" l="1"/>
  <c r="F6042" i="106"/>
  <c r="F6086" i="106"/>
  <c r="F6007" i="106"/>
  <c r="F6119" i="106"/>
  <c r="I6156" i="106"/>
  <c r="H6088" i="106"/>
  <c r="I6088" i="106"/>
  <c r="I6044" i="106"/>
  <c r="I6045" i="106" s="1"/>
  <c r="H6018" i="106"/>
  <c r="I6018" i="106"/>
  <c r="I6019" i="106" l="1"/>
  <c r="I6089" i="106"/>
  <c r="H6128" i="106"/>
  <c r="I6128" i="106"/>
  <c r="I6129" i="106" l="1"/>
  <c r="I2303" i="106" l="1"/>
  <c r="H2303" i="106"/>
  <c r="D2275" i="106"/>
  <c r="D2274" i="106"/>
  <c r="D2273" i="106"/>
  <c r="D2272" i="106"/>
  <c r="D2269" i="106"/>
  <c r="D2270" i="106"/>
  <c r="D2271" i="106"/>
  <c r="I2329" i="106"/>
  <c r="H2329" i="106"/>
  <c r="D2318" i="106"/>
  <c r="I2354" i="106"/>
  <c r="H2354" i="106"/>
  <c r="D2343" i="106"/>
  <c r="E2345" i="106"/>
  <c r="E2344" i="106"/>
  <c r="E2375" i="106"/>
  <c r="E2374" i="106"/>
  <c r="E2373" i="106"/>
  <c r="D2368" i="106"/>
  <c r="D2369" i="106"/>
  <c r="D2370" i="106"/>
  <c r="D2371" i="106"/>
  <c r="D2372" i="106"/>
  <c r="E3164" i="95" l="1"/>
  <c r="E2613" i="95" l="1"/>
  <c r="E2383" i="95" l="1"/>
  <c r="E415" i="95" l="1"/>
  <c r="D4687" i="106" l="1"/>
  <c r="E4687" i="106"/>
  <c r="E4688" i="106"/>
  <c r="E4892" i="95" l="1"/>
  <c r="E4840" i="95"/>
  <c r="E4736" i="95"/>
  <c r="E4548" i="95"/>
  <c r="E4521" i="95"/>
  <c r="E4213" i="95" l="1"/>
  <c r="E4112" i="95"/>
  <c r="E3843" i="95"/>
  <c r="E3812" i="95"/>
  <c r="E3639" i="95"/>
  <c r="I393" i="197" l="1"/>
  <c r="H393" i="197"/>
  <c r="M359" i="197"/>
  <c r="I5982" i="106" l="1"/>
  <c r="H5982" i="106"/>
  <c r="E5980" i="106"/>
  <c r="D5979" i="106"/>
  <c r="I5965" i="106"/>
  <c r="H5965" i="106"/>
  <c r="E5963" i="106"/>
  <c r="D5962" i="106"/>
  <c r="I5948" i="106"/>
  <c r="H5948" i="106"/>
  <c r="E5946" i="106"/>
  <c r="D5945" i="106"/>
  <c r="I5931" i="106"/>
  <c r="H5931" i="106"/>
  <c r="E5929" i="106"/>
  <c r="D5928" i="106"/>
  <c r="I5914" i="106"/>
  <c r="H5914" i="106"/>
  <c r="E5912" i="106"/>
  <c r="D5911" i="106"/>
  <c r="I5897" i="106"/>
  <c r="H5897" i="106"/>
  <c r="E5895" i="106"/>
  <c r="D5894" i="106"/>
  <c r="I5880" i="106"/>
  <c r="H5880" i="106"/>
  <c r="E5878" i="106"/>
  <c r="D5877" i="106"/>
  <c r="I5863" i="106"/>
  <c r="H5863" i="106"/>
  <c r="E5861" i="106"/>
  <c r="D5860" i="106"/>
  <c r="I5846" i="106"/>
  <c r="H5846" i="106"/>
  <c r="E5844" i="106"/>
  <c r="D5843" i="106"/>
  <c r="I5829" i="106"/>
  <c r="H5829" i="106"/>
  <c r="E5827" i="106"/>
  <c r="D5826" i="106"/>
  <c r="I5812" i="106"/>
  <c r="H5812" i="106"/>
  <c r="E5810" i="106"/>
  <c r="D5809" i="106"/>
  <c r="I5795" i="106"/>
  <c r="H5795" i="106"/>
  <c r="E5793" i="106"/>
  <c r="D5792" i="106"/>
  <c r="I5778" i="106"/>
  <c r="H5778" i="106"/>
  <c r="E5776" i="106"/>
  <c r="D5775" i="106"/>
  <c r="I5761" i="106"/>
  <c r="H5761" i="106"/>
  <c r="E5759" i="106"/>
  <c r="D5758" i="106"/>
  <c r="I5744" i="106"/>
  <c r="H5744" i="106"/>
  <c r="E5742" i="106"/>
  <c r="D5741" i="106"/>
  <c r="I5727" i="106"/>
  <c r="H5727" i="106"/>
  <c r="E5725" i="106"/>
  <c r="D5724" i="106"/>
  <c r="I5710" i="106"/>
  <c r="H5710" i="106"/>
  <c r="E5708" i="106"/>
  <c r="D5707" i="106"/>
  <c r="I5693" i="106"/>
  <c r="H5693" i="106"/>
  <c r="E5691" i="106"/>
  <c r="D5690" i="106"/>
  <c r="I5676" i="106"/>
  <c r="H5676" i="106"/>
  <c r="E5674" i="106"/>
  <c r="D5673" i="106"/>
  <c r="I5659" i="106"/>
  <c r="H5659" i="106"/>
  <c r="E5657" i="106"/>
  <c r="D5656" i="106"/>
  <c r="I5642" i="106"/>
  <c r="H5642" i="106"/>
  <c r="E5640" i="106"/>
  <c r="D5639" i="106"/>
  <c r="I5625" i="106"/>
  <c r="H5625" i="106"/>
  <c r="E5623" i="106"/>
  <c r="D5622" i="106"/>
  <c r="I5608" i="106"/>
  <c r="H5608" i="106"/>
  <c r="E5606" i="106"/>
  <c r="D5605" i="106"/>
  <c r="I5591" i="106"/>
  <c r="H5591" i="106"/>
  <c r="E5589" i="106"/>
  <c r="D5588" i="106"/>
  <c r="I5574" i="106"/>
  <c r="H5574" i="106"/>
  <c r="E5572" i="106"/>
  <c r="D5571" i="106"/>
  <c r="I5557" i="106"/>
  <c r="H5557" i="106"/>
  <c r="E5555" i="106"/>
  <c r="D5554" i="106"/>
  <c r="I5540" i="106"/>
  <c r="H5540" i="106"/>
  <c r="E5538" i="106"/>
  <c r="D5537" i="106"/>
  <c r="I5523" i="106"/>
  <c r="H5523" i="106"/>
  <c r="E5521" i="106"/>
  <c r="D5520" i="106"/>
  <c r="I5506" i="106"/>
  <c r="H5506" i="106"/>
  <c r="E5504" i="106"/>
  <c r="D5503" i="106"/>
  <c r="I5489" i="106"/>
  <c r="H5489" i="106"/>
  <c r="E5487" i="106"/>
  <c r="D5486" i="106"/>
  <c r="I5472" i="106"/>
  <c r="H5472" i="106"/>
  <c r="E5470" i="106"/>
  <c r="D5469" i="106"/>
  <c r="I5455" i="106"/>
  <c r="H5455" i="106"/>
  <c r="E5453" i="106"/>
  <c r="D5452" i="106"/>
  <c r="I5438" i="106"/>
  <c r="H5438" i="106"/>
  <c r="E5436" i="106"/>
  <c r="D5435" i="106"/>
  <c r="I5421" i="106"/>
  <c r="H5421" i="106"/>
  <c r="E5419" i="106"/>
  <c r="D5418" i="106"/>
  <c r="I5404" i="106"/>
  <c r="H5404" i="106"/>
  <c r="E5402" i="106"/>
  <c r="D5401" i="106"/>
  <c r="I5643" i="106" l="1"/>
  <c r="I5915" i="106"/>
  <c r="I5779" i="106"/>
  <c r="I5660" i="106"/>
  <c r="I5796" i="106"/>
  <c r="I5405" i="106"/>
  <c r="I5473" i="106"/>
  <c r="I5541" i="106"/>
  <c r="I5609" i="106"/>
  <c r="I5813" i="106"/>
  <c r="I5881" i="106"/>
  <c r="I5422" i="106"/>
  <c r="I5490" i="106"/>
  <c r="I5558" i="106"/>
  <c r="I5626" i="106"/>
  <c r="I5762" i="106"/>
  <c r="I5830" i="106"/>
  <c r="I5898" i="106"/>
  <c r="I5966" i="106"/>
  <c r="I5456" i="106"/>
  <c r="I5932" i="106"/>
  <c r="I5949" i="106"/>
  <c r="I5575" i="106"/>
  <c r="I5983" i="106"/>
  <c r="I5864" i="106"/>
  <c r="I5745" i="106"/>
  <c r="I5847" i="106"/>
  <c r="I5677" i="106"/>
  <c r="I5694" i="106"/>
  <c r="I5711" i="106"/>
  <c r="I5728" i="106"/>
  <c r="I5524" i="106"/>
  <c r="I5507" i="106"/>
  <c r="I5592" i="106"/>
  <c r="I5439" i="106"/>
  <c r="E3110" i="95"/>
  <c r="E5372" i="106" l="1"/>
  <c r="E5371" i="106"/>
  <c r="D5371" i="106"/>
  <c r="E5338" i="106"/>
  <c r="E5337" i="106"/>
  <c r="D5337" i="106"/>
  <c r="E5304" i="106"/>
  <c r="E5303" i="106"/>
  <c r="D5303" i="106"/>
  <c r="E5274" i="106"/>
  <c r="E5273" i="106"/>
  <c r="D5273" i="106"/>
  <c r="E5244" i="106"/>
  <c r="E5243" i="106"/>
  <c r="D5243" i="106"/>
  <c r="E5214" i="106"/>
  <c r="E5213" i="106"/>
  <c r="D5213" i="106"/>
  <c r="E5184" i="106"/>
  <c r="E5183" i="106"/>
  <c r="D5183" i="106"/>
  <c r="E5154" i="106"/>
  <c r="E5153" i="106"/>
  <c r="D5153" i="106"/>
  <c r="E5124" i="106"/>
  <c r="E5123" i="106"/>
  <c r="D5123" i="106"/>
  <c r="E5028" i="106"/>
  <c r="E5027" i="106"/>
  <c r="D5027" i="106"/>
  <c r="E4997" i="106"/>
  <c r="E4996" i="106"/>
  <c r="D4996" i="106"/>
  <c r="E4965" i="106"/>
  <c r="E4964" i="106"/>
  <c r="D4964" i="106"/>
  <c r="E4905" i="106"/>
  <c r="E4904" i="106"/>
  <c r="D4904" i="106"/>
  <c r="E4871" i="106"/>
  <c r="E4870" i="106"/>
  <c r="D4870" i="106"/>
  <c r="I5385" i="106"/>
  <c r="H5385" i="106"/>
  <c r="I5351" i="106"/>
  <c r="H5351" i="106"/>
  <c r="F5347" i="106"/>
  <c r="F5346" i="106"/>
  <c r="I5317" i="106"/>
  <c r="H5317" i="106"/>
  <c r="I5287" i="106"/>
  <c r="H5287" i="106"/>
  <c r="F5283" i="106"/>
  <c r="F5282" i="106"/>
  <c r="I5257" i="106"/>
  <c r="H5257" i="106"/>
  <c r="I5227" i="106"/>
  <c r="H5227" i="106"/>
  <c r="F5223" i="106"/>
  <c r="F5222" i="106"/>
  <c r="H5197" i="106"/>
  <c r="F5193" i="106"/>
  <c r="I5197" i="106"/>
  <c r="I5167" i="106"/>
  <c r="H5167" i="106"/>
  <c r="F5163" i="106"/>
  <c r="I5137" i="106"/>
  <c r="H5137" i="106"/>
  <c r="F5133" i="106"/>
  <c r="I5109" i="106"/>
  <c r="I5041" i="106"/>
  <c r="H5041" i="106"/>
  <c r="I5042" i="106" s="1"/>
  <c r="I5010" i="106"/>
  <c r="H5010" i="106"/>
  <c r="F5006" i="106"/>
  <c r="F5005" i="106"/>
  <c r="I4981" i="106"/>
  <c r="H4981" i="106"/>
  <c r="F4976" i="106"/>
  <c r="F4975" i="106"/>
  <c r="I4949" i="106"/>
  <c r="H4949" i="106"/>
  <c r="I4950" i="106" s="1"/>
  <c r="F4946" i="106"/>
  <c r="F4947" i="106" s="1"/>
  <c r="H4897" i="106"/>
  <c r="H4957" i="106" s="1"/>
  <c r="H4989" i="106" s="1"/>
  <c r="H5020" i="106" s="1"/>
  <c r="H5116" i="106" s="1"/>
  <c r="H5146" i="106" s="1"/>
  <c r="H5176" i="106" s="1"/>
  <c r="H5206" i="106" s="1"/>
  <c r="H5236" i="106" s="1"/>
  <c r="H5266" i="106" s="1"/>
  <c r="H5296" i="106" s="1"/>
  <c r="H5330" i="106" s="1"/>
  <c r="H5364" i="106" s="1"/>
  <c r="I4889" i="106"/>
  <c r="H4889" i="106"/>
  <c r="I5258" i="106" l="1"/>
  <c r="I5138" i="106"/>
  <c r="I5318" i="106"/>
  <c r="I5288" i="106"/>
  <c r="I5386" i="106"/>
  <c r="I4890" i="106"/>
  <c r="I5011" i="106"/>
  <c r="I5228" i="106"/>
  <c r="I4982" i="106"/>
  <c r="I5352" i="106"/>
  <c r="I5168" i="106"/>
  <c r="I5198" i="106"/>
  <c r="E4851" i="106" l="1"/>
  <c r="I4855" i="106"/>
  <c r="H4855" i="106"/>
  <c r="E4849" i="106"/>
  <c r="D4849" i="106"/>
  <c r="I4856" i="106" l="1"/>
  <c r="I4836" i="106" l="1"/>
  <c r="F177" i="193"/>
  <c r="G177" i="193"/>
  <c r="C172" i="193"/>
  <c r="C171" i="193"/>
  <c r="C170" i="193"/>
  <c r="C169" i="193"/>
  <c r="C168" i="193"/>
  <c r="C167" i="193"/>
  <c r="C166" i="193"/>
  <c r="C165" i="193"/>
  <c r="B164" i="193"/>
  <c r="B163" i="193"/>
  <c r="B162" i="193"/>
  <c r="E2276" i="95" l="1"/>
  <c r="I2204" i="95"/>
  <c r="E2060" i="95" l="1"/>
  <c r="E1415" i="95" l="1"/>
  <c r="E1251" i="95"/>
  <c r="E737" i="95" l="1"/>
  <c r="E324" i="95"/>
  <c r="I4811" i="106" l="1"/>
  <c r="H4811" i="106"/>
  <c r="I4812" i="106" l="1"/>
  <c r="I4742" i="106"/>
  <c r="H4742" i="106"/>
  <c r="E4637" i="106"/>
  <c r="E4636" i="106"/>
  <c r="D4636" i="106"/>
  <c r="I4673" i="106"/>
  <c r="H4673" i="106"/>
  <c r="I4674" i="106" l="1"/>
  <c r="I4743" i="106"/>
  <c r="E4613" i="106" l="1"/>
  <c r="E4612" i="106"/>
  <c r="D4612" i="106"/>
  <c r="E4489" i="106"/>
  <c r="D4446" i="106"/>
  <c r="E4252" i="106"/>
  <c r="E4227" i="106"/>
  <c r="E4226" i="106"/>
  <c r="D4226" i="106"/>
  <c r="E4202" i="106"/>
  <c r="E4201" i="106"/>
  <c r="D4201" i="106"/>
  <c r="E4177" i="106"/>
  <c r="E4176" i="106"/>
  <c r="D4176" i="106"/>
  <c r="E4141" i="106"/>
  <c r="E4140" i="106"/>
  <c r="D4140" i="106"/>
  <c r="H4622" i="106"/>
  <c r="H4212" i="106"/>
  <c r="I4213" i="106" s="1"/>
  <c r="M4133" i="106"/>
  <c r="I4622" i="106" l="1"/>
  <c r="I4623" i="106" s="1"/>
  <c r="H4405" i="106"/>
  <c r="I4405" i="106"/>
  <c r="H4238" i="106"/>
  <c r="I4238" i="106"/>
  <c r="H4187" i="106"/>
  <c r="I4187" i="106"/>
  <c r="H4162" i="106"/>
  <c r="I4163" i="106" s="1"/>
  <c r="I4188" i="106" l="1"/>
  <c r="I4239" i="106"/>
  <c r="I4406" i="106"/>
  <c r="H1126" i="106" l="1"/>
  <c r="I1126" i="106"/>
  <c r="H1146" i="106"/>
  <c r="I1146" i="106"/>
  <c r="H1166" i="106"/>
  <c r="I1166" i="106"/>
  <c r="H1185" i="106"/>
  <c r="I1185" i="106"/>
  <c r="H1204" i="106"/>
  <c r="I1204" i="106"/>
  <c r="H1223" i="106"/>
  <c r="I1224" i="106" s="1"/>
  <c r="H1241" i="106"/>
  <c r="I1241" i="106"/>
  <c r="H1259" i="106"/>
  <c r="I1259" i="106"/>
  <c r="H1277" i="106"/>
  <c r="I1277" i="106"/>
  <c r="H1295" i="106"/>
  <c r="I1295" i="106"/>
  <c r="H1328" i="106"/>
  <c r="I1328" i="106"/>
  <c r="H1349" i="106"/>
  <c r="I1349" i="106"/>
  <c r="H1375" i="106"/>
  <c r="I1375" i="106"/>
  <c r="H1398" i="106"/>
  <c r="I1398" i="106"/>
  <c r="H1442" i="106"/>
  <c r="I1442" i="106"/>
  <c r="H1525" i="106"/>
  <c r="I1525" i="106"/>
  <c r="H1544" i="106"/>
  <c r="I1544" i="106"/>
  <c r="H1565" i="106"/>
  <c r="I1565" i="106"/>
  <c r="H1586" i="106"/>
  <c r="I1586" i="106"/>
  <c r="F1605" i="106"/>
  <c r="H1611" i="106"/>
  <c r="I1611" i="106"/>
  <c r="H1630" i="106"/>
  <c r="I1630" i="106"/>
  <c r="H1649" i="106"/>
  <c r="I1649" i="106"/>
  <c r="H1686" i="106"/>
  <c r="I1686" i="106"/>
  <c r="H1730" i="106"/>
  <c r="I1730" i="106"/>
  <c r="H1751" i="106"/>
  <c r="I1751" i="106"/>
  <c r="H1782" i="106"/>
  <c r="I1782" i="106"/>
  <c r="H1810" i="106"/>
  <c r="I1810" i="106"/>
  <c r="H1856" i="106"/>
  <c r="I1856" i="106"/>
  <c r="H1874" i="106"/>
  <c r="I1874" i="106"/>
  <c r="H1897" i="106"/>
  <c r="I1897" i="106"/>
  <c r="H1917" i="106"/>
  <c r="I1917" i="106"/>
  <c r="H1937" i="106"/>
  <c r="I1937" i="106"/>
  <c r="H1947" i="106"/>
  <c r="I1947" i="106"/>
  <c r="H1961" i="106"/>
  <c r="I1961" i="106"/>
  <c r="H1971" i="106"/>
  <c r="H1987" i="106"/>
  <c r="I1987" i="106"/>
  <c r="H1997" i="106"/>
  <c r="I1997" i="106"/>
  <c r="H2037" i="106"/>
  <c r="I2037" i="106"/>
  <c r="H2047" i="106"/>
  <c r="I2047" i="106"/>
  <c r="H2062" i="106"/>
  <c r="I2062" i="106"/>
  <c r="H2081" i="106"/>
  <c r="I2081" i="106"/>
  <c r="H2103" i="106"/>
  <c r="I2103" i="106"/>
  <c r="H2125" i="106"/>
  <c r="I2125" i="106"/>
  <c r="H2145" i="106"/>
  <c r="I2145" i="106"/>
  <c r="H2165" i="106"/>
  <c r="I2165" i="106"/>
  <c r="D2238" i="106"/>
  <c r="E2239" i="106"/>
  <c r="D2268" i="106"/>
  <c r="D2317" i="106"/>
  <c r="D2342" i="106"/>
  <c r="H2394" i="106"/>
  <c r="I2394" i="106"/>
  <c r="H2415" i="106"/>
  <c r="I2415" i="106"/>
  <c r="H2433" i="106"/>
  <c r="I2433" i="106"/>
  <c r="H2451" i="106"/>
  <c r="I2451" i="106"/>
  <c r="H2469" i="106"/>
  <c r="I2469" i="106"/>
  <c r="H2487" i="106"/>
  <c r="I2487" i="106"/>
  <c r="H2505" i="106"/>
  <c r="I2505" i="106"/>
  <c r="H2523" i="106"/>
  <c r="I2523" i="106"/>
  <c r="H2541" i="106"/>
  <c r="I2541" i="106"/>
  <c r="H2559" i="106"/>
  <c r="I2559" i="106"/>
  <c r="H2577" i="106"/>
  <c r="I2577" i="106"/>
  <c r="H2595" i="106"/>
  <c r="I2595" i="106"/>
  <c r="H2613" i="106"/>
  <c r="I2613" i="106"/>
  <c r="H2631" i="106"/>
  <c r="I2631" i="106"/>
  <c r="H2649" i="106"/>
  <c r="I2649" i="106"/>
  <c r="H2667" i="106"/>
  <c r="I2667" i="106"/>
  <c r="H2685" i="106"/>
  <c r="I2685" i="106"/>
  <c r="H2703" i="106"/>
  <c r="I2703" i="106"/>
  <c r="H2721" i="106"/>
  <c r="I2721" i="106"/>
  <c r="H2739" i="106"/>
  <c r="I2739" i="106"/>
  <c r="H2757" i="106"/>
  <c r="I2757" i="106"/>
  <c r="H2775" i="106"/>
  <c r="I2775" i="106"/>
  <c r="H2793" i="106"/>
  <c r="I2793" i="106"/>
  <c r="H2811" i="106"/>
  <c r="I2811" i="106"/>
  <c r="H2829" i="106"/>
  <c r="I2829" i="106"/>
  <c r="H2847" i="106"/>
  <c r="I2847" i="106"/>
  <c r="H2865" i="106"/>
  <c r="I2865" i="106"/>
  <c r="H2883" i="106"/>
  <c r="I2883" i="106"/>
  <c r="H2901" i="106"/>
  <c r="I2901" i="106"/>
  <c r="H2919" i="106"/>
  <c r="I2919" i="106"/>
  <c r="H2937" i="106"/>
  <c r="I2937" i="106"/>
  <c r="F2960" i="106"/>
  <c r="H2962" i="106"/>
  <c r="I2962" i="106"/>
  <c r="F2985" i="106"/>
  <c r="H2987" i="106"/>
  <c r="I2987" i="106"/>
  <c r="F3010" i="106"/>
  <c r="H3012" i="106"/>
  <c r="I3012" i="106"/>
  <c r="F3035" i="106"/>
  <c r="H3037" i="106"/>
  <c r="I3037" i="106"/>
  <c r="F3059" i="106"/>
  <c r="F3068" i="106"/>
  <c r="H3070" i="106"/>
  <c r="I3070" i="106"/>
  <c r="F3095" i="106"/>
  <c r="F3103" i="106"/>
  <c r="F3111" i="106"/>
  <c r="H3113" i="106"/>
  <c r="I3113" i="106"/>
  <c r="F3138" i="106"/>
  <c r="H3141" i="106"/>
  <c r="I3141" i="106"/>
  <c r="F3165" i="106"/>
  <c r="F3177" i="106"/>
  <c r="F3187" i="106"/>
  <c r="F3197" i="106"/>
  <c r="H3200" i="106"/>
  <c r="I3200" i="106"/>
  <c r="F3224" i="106"/>
  <c r="H3227" i="106"/>
  <c r="I3227" i="106"/>
  <c r="F3254" i="106"/>
  <c r="H3258" i="106"/>
  <c r="I3258" i="106"/>
  <c r="D3272" i="106"/>
  <c r="E3273" i="106"/>
  <c r="H3277" i="106"/>
  <c r="I3277" i="106"/>
  <c r="D3291" i="106"/>
  <c r="E3292" i="106"/>
  <c r="F3297" i="106"/>
  <c r="H3298" i="106"/>
  <c r="I3298" i="106"/>
  <c r="D3312" i="106"/>
  <c r="E3313" i="106"/>
  <c r="F3319" i="106"/>
  <c r="H3320" i="106"/>
  <c r="I3320" i="106"/>
  <c r="D3334" i="106"/>
  <c r="E3335" i="106"/>
  <c r="H3338" i="106"/>
  <c r="I3338" i="106"/>
  <c r="D3352" i="106"/>
  <c r="E3352" i="106"/>
  <c r="D3353" i="106"/>
  <c r="E3353" i="106"/>
  <c r="E3354" i="106"/>
  <c r="H3357" i="106"/>
  <c r="I3357" i="106"/>
  <c r="D3371" i="106"/>
  <c r="H3375" i="106"/>
  <c r="I3375" i="106"/>
  <c r="H3394" i="106"/>
  <c r="I3394" i="106"/>
  <c r="D3408" i="106"/>
  <c r="E3408" i="106"/>
  <c r="E3409" i="106"/>
  <c r="H3412" i="106"/>
  <c r="I3412" i="106"/>
  <c r="D3426" i="106"/>
  <c r="E3426" i="106"/>
  <c r="E3427" i="106"/>
  <c r="H3430" i="106"/>
  <c r="I3430" i="106"/>
  <c r="D3444" i="106"/>
  <c r="E3444" i="106"/>
  <c r="E3445" i="106"/>
  <c r="F3453" i="106"/>
  <c r="H3457" i="106"/>
  <c r="I3457" i="106"/>
  <c r="D3471" i="106"/>
  <c r="E3471" i="106"/>
  <c r="E3472" i="106"/>
  <c r="F3479" i="106"/>
  <c r="F3485" i="106"/>
  <c r="H3487" i="106"/>
  <c r="I3487" i="106"/>
  <c r="D3501" i="106"/>
  <c r="E3501" i="106"/>
  <c r="E3502" i="106"/>
  <c r="F3510" i="106"/>
  <c r="H3512" i="106"/>
  <c r="I3512" i="106"/>
  <c r="D3526" i="106"/>
  <c r="E3526" i="106"/>
  <c r="E3527" i="106"/>
  <c r="F3534" i="106"/>
  <c r="H3536" i="106"/>
  <c r="I3536" i="106"/>
  <c r="H3559" i="106"/>
  <c r="I3559" i="106"/>
  <c r="H3581" i="106"/>
  <c r="I3581" i="106"/>
  <c r="H3603" i="106"/>
  <c r="I3603" i="106"/>
  <c r="D3617" i="106"/>
  <c r="E3617" i="106"/>
  <c r="E3618" i="106"/>
  <c r="H3629" i="106"/>
  <c r="I3629" i="106"/>
  <c r="D3643" i="106"/>
  <c r="E3643" i="106"/>
  <c r="E3644" i="106"/>
  <c r="H3654" i="106"/>
  <c r="I3654" i="106"/>
  <c r="D3668" i="106"/>
  <c r="E3668" i="106"/>
  <c r="E3669" i="106"/>
  <c r="H3679" i="106"/>
  <c r="I3679" i="106"/>
  <c r="D3693" i="106"/>
  <c r="E3693" i="106"/>
  <c r="E3694" i="106"/>
  <c r="H3704" i="106"/>
  <c r="I3704" i="106"/>
  <c r="D3718" i="106"/>
  <c r="E3718" i="106"/>
  <c r="E3719" i="106"/>
  <c r="H3729" i="106"/>
  <c r="I3729" i="106"/>
  <c r="D3743" i="106"/>
  <c r="E3743" i="106"/>
  <c r="E3745" i="106"/>
  <c r="H3768" i="106"/>
  <c r="I3768" i="106"/>
  <c r="D3782" i="106"/>
  <c r="E3782" i="106"/>
  <c r="E3784" i="106"/>
  <c r="H3807" i="106"/>
  <c r="I3807" i="106"/>
  <c r="D3821" i="106"/>
  <c r="E3821" i="106"/>
  <c r="E3822" i="106"/>
  <c r="H3832" i="106"/>
  <c r="I3832" i="106"/>
  <c r="D3846" i="106"/>
  <c r="E3846" i="106"/>
  <c r="E3847" i="106"/>
  <c r="H3858" i="106"/>
  <c r="I3858" i="106"/>
  <c r="D3872" i="106"/>
  <c r="E3872" i="106"/>
  <c r="E3873" i="106"/>
  <c r="H3884" i="106"/>
  <c r="I3884" i="106"/>
  <c r="D3898" i="106"/>
  <c r="E3898" i="106"/>
  <c r="E3899" i="106"/>
  <c r="H3910" i="106"/>
  <c r="I3910" i="106"/>
  <c r="D3924" i="106"/>
  <c r="E3924" i="106"/>
  <c r="E3925" i="106"/>
  <c r="H3936" i="106"/>
  <c r="I3936" i="106"/>
  <c r="D3950" i="106"/>
  <c r="E3950" i="106"/>
  <c r="E3951" i="106"/>
  <c r="H3962" i="106"/>
  <c r="I3962" i="106"/>
  <c r="D3976" i="106"/>
  <c r="E3976" i="106"/>
  <c r="E3977" i="106"/>
  <c r="H3988" i="106"/>
  <c r="I3988" i="106"/>
  <c r="D4004" i="106"/>
  <c r="E4004" i="106"/>
  <c r="E4005" i="106"/>
  <c r="H4075" i="106"/>
  <c r="I4075" i="106"/>
  <c r="D4091" i="106"/>
  <c r="E4091" i="106"/>
  <c r="E4092" i="106"/>
  <c r="I1971" i="106"/>
  <c r="I2166" i="106" l="1"/>
  <c r="I2146" i="106"/>
  <c r="J2741" i="106"/>
  <c r="I2038" i="106"/>
  <c r="H3637" i="106"/>
  <c r="H3662" i="106" s="1"/>
  <c r="H3687" i="106" s="1"/>
  <c r="H3712" i="106" s="1"/>
  <c r="H3737" i="106" s="1"/>
  <c r="H3776" i="106" s="1"/>
  <c r="H3815" i="106" s="1"/>
  <c r="I3680" i="106"/>
  <c r="I2470" i="106"/>
  <c r="I1918" i="106"/>
  <c r="I2596" i="106"/>
  <c r="I2560" i="106"/>
  <c r="I2988" i="106"/>
  <c r="I3339" i="106"/>
  <c r="I1836" i="106"/>
  <c r="I1260" i="106"/>
  <c r="I3833" i="106"/>
  <c r="I2434" i="106"/>
  <c r="I3989" i="106"/>
  <c r="I3458" i="106"/>
  <c r="I3228" i="106"/>
  <c r="I3604" i="106"/>
  <c r="I1687" i="106"/>
  <c r="I1545" i="106"/>
  <c r="I4076" i="106"/>
  <c r="I3013" i="106"/>
  <c r="I1296" i="106"/>
  <c r="I1147" i="106"/>
  <c r="I1278" i="106"/>
  <c r="I2063" i="106"/>
  <c r="I3513" i="106"/>
  <c r="I1752" i="106"/>
  <c r="I2542" i="106"/>
  <c r="I1186" i="106"/>
  <c r="I3537" i="106"/>
  <c r="I2614" i="106"/>
  <c r="I1350" i="106"/>
  <c r="I1857" i="106"/>
  <c r="I2848" i="106"/>
  <c r="I3963" i="106"/>
  <c r="I3071" i="106"/>
  <c r="I2938" i="106"/>
  <c r="I1811" i="106"/>
  <c r="I1399" i="106"/>
  <c r="I2920" i="106"/>
  <c r="I1242" i="106"/>
  <c r="I2632" i="106"/>
  <c r="I3859" i="106"/>
  <c r="I3769" i="106"/>
  <c r="I2902" i="106"/>
  <c r="I2758" i="106"/>
  <c r="I2488" i="106"/>
  <c r="I1938" i="106"/>
  <c r="I1587" i="106"/>
  <c r="I3488" i="106"/>
  <c r="I2884" i="106"/>
  <c r="I3655" i="106"/>
  <c r="I3560" i="106"/>
  <c r="I3413" i="106"/>
  <c r="I2866" i="106"/>
  <c r="I1167" i="106"/>
  <c r="I3259" i="106"/>
  <c r="I3114" i="106"/>
  <c r="I1650" i="106"/>
  <c r="I1526" i="106"/>
  <c r="I2963" i="106"/>
  <c r="I2830" i="106"/>
  <c r="I2686" i="106"/>
  <c r="I1631" i="106"/>
  <c r="I1443" i="106"/>
  <c r="I4125" i="106"/>
  <c r="I3808" i="106"/>
  <c r="I3705" i="106"/>
  <c r="I1329" i="106"/>
  <c r="I3376" i="106"/>
  <c r="I2704" i="106"/>
  <c r="I2578" i="106"/>
  <c r="I2452" i="106"/>
  <c r="I1783" i="106"/>
  <c r="I3937" i="106"/>
  <c r="I3358" i="106"/>
  <c r="I3299" i="106"/>
  <c r="I3582" i="106"/>
  <c r="I3431" i="106"/>
  <c r="I3201" i="106"/>
  <c r="I2812" i="106"/>
  <c r="I2668" i="106"/>
  <c r="I2416" i="106"/>
  <c r="I2082" i="106"/>
  <c r="I1898" i="106"/>
  <c r="I1731" i="106"/>
  <c r="I1566" i="106"/>
  <c r="I1376" i="106"/>
  <c r="I3911" i="106"/>
  <c r="I3730" i="106"/>
  <c r="I3038" i="106"/>
  <c r="I2794" i="106"/>
  <c r="I2650" i="106"/>
  <c r="I1988" i="106"/>
  <c r="I1875" i="106"/>
  <c r="I1205" i="106"/>
  <c r="I3278" i="106"/>
  <c r="I2776" i="106"/>
  <c r="I2524" i="106"/>
  <c r="I3142" i="106"/>
  <c r="I2506" i="106"/>
  <c r="I1962" i="106"/>
  <c r="I2104" i="106"/>
  <c r="I3885" i="106"/>
  <c r="I3630" i="106"/>
  <c r="I2740" i="106"/>
  <c r="I1612" i="106"/>
  <c r="I3395" i="106"/>
  <c r="I3321" i="106"/>
  <c r="I2722" i="106"/>
  <c r="I2126" i="106"/>
  <c r="I1127" i="106"/>
  <c r="H4125" i="106"/>
  <c r="I4126" i="106" l="1"/>
  <c r="K13" i="191"/>
  <c r="J12" i="191"/>
  <c r="N4080" i="106" l="1"/>
  <c r="M3820" i="106" l="1"/>
  <c r="M3821" i="106" s="1"/>
  <c r="N3746" i="106" l="1"/>
  <c r="N3747" i="106" s="1"/>
  <c r="D788" i="106" l="1"/>
  <c r="E751" i="106"/>
  <c r="I14" i="191" l="1"/>
  <c r="K12" i="191"/>
  <c r="J13" i="191"/>
  <c r="G51" i="191"/>
  <c r="F51" i="191"/>
  <c r="D47" i="191"/>
  <c r="D49" i="191" s="1"/>
  <c r="G52" i="191" l="1"/>
  <c r="E10822" i="95" l="1"/>
  <c r="E10699" i="95"/>
  <c r="E10574" i="95"/>
  <c r="E10481" i="95"/>
  <c r="D10480" i="95"/>
  <c r="E10420" i="95"/>
  <c r="D10418" i="95"/>
  <c r="D10387" i="95"/>
  <c r="E10296" i="95"/>
  <c r="E10234" i="95"/>
  <c r="E10203" i="95"/>
  <c r="E9917" i="95"/>
  <c r="E9686" i="95"/>
  <c r="D9461" i="95" l="1"/>
  <c r="E9435" i="95"/>
  <c r="E9406" i="95"/>
  <c r="D9405" i="95"/>
  <c r="D9377" i="95"/>
  <c r="I8914" i="95" l="1"/>
  <c r="H8914" i="95"/>
  <c r="E8167" i="95"/>
  <c r="E8141" i="95"/>
  <c r="E7940" i="95" l="1"/>
  <c r="E7860" i="95"/>
  <c r="E7751" i="95"/>
  <c r="E7056" i="95"/>
  <c r="E6598" i="95"/>
  <c r="E6572" i="95"/>
  <c r="H6186" i="95"/>
  <c r="D6176" i="95"/>
  <c r="E6091" i="95"/>
  <c r="E6014" i="95"/>
  <c r="E5294" i="95"/>
  <c r="E5236" i="95"/>
  <c r="E5184" i="95"/>
  <c r="E4441" i="95" l="1"/>
  <c r="E3614" i="95" l="1"/>
  <c r="E3557" i="95"/>
  <c r="E3453" i="95"/>
  <c r="E3249" i="95"/>
  <c r="E3193" i="95"/>
  <c r="E3004" i="95"/>
  <c r="E2462" i="95"/>
  <c r="E2304" i="95"/>
  <c r="E2168" i="95"/>
  <c r="E2116" i="95"/>
  <c r="I1967" i="95"/>
  <c r="E1775" i="95"/>
  <c r="E1068" i="95" l="1"/>
  <c r="E932" i="95" l="1"/>
  <c r="E466" i="95" l="1"/>
  <c r="E113" i="95" l="1"/>
  <c r="F147" i="193" l="1"/>
  <c r="E6152" i="95" l="1"/>
  <c r="I5938" i="95"/>
  <c r="E5630" i="95"/>
  <c r="E5548" i="95"/>
  <c r="E5349" i="95"/>
  <c r="E5134" i="95" l="1"/>
  <c r="I4196" i="95" l="1"/>
  <c r="E2437" i="95" l="1"/>
  <c r="E2331" i="95" l="1"/>
  <c r="E2008" i="95"/>
  <c r="I1583" i="95"/>
  <c r="H1967" i="95"/>
  <c r="H1968" i="95" l="1"/>
  <c r="E1876" i="95"/>
  <c r="E1850" i="95"/>
  <c r="E1678" i="95"/>
  <c r="E1624" i="95"/>
  <c r="E1386" i="95"/>
  <c r="E1334" i="95"/>
  <c r="E1172" i="95"/>
  <c r="E1012" i="95" l="1"/>
  <c r="E685" i="95"/>
  <c r="I450" i="95"/>
  <c r="E165" i="95" l="1"/>
  <c r="F342" i="197" l="1"/>
  <c r="J12" i="194" l="1"/>
  <c r="J26" i="194" s="1"/>
  <c r="I12" i="194"/>
  <c r="I26" i="194" s="1"/>
  <c r="J27" i="194" s="1"/>
  <c r="H13131" i="95" l="1"/>
  <c r="E13118" i="95"/>
  <c r="E13117" i="95"/>
  <c r="E13116" i="95"/>
  <c r="D13115" i="95"/>
  <c r="E13087" i="95"/>
  <c r="E13086" i="95"/>
  <c r="H13100" i="95"/>
  <c r="E13085" i="95"/>
  <c r="D13084" i="95"/>
  <c r="H13069" i="95"/>
  <c r="I13069" i="95"/>
  <c r="E13054" i="95"/>
  <c r="D13053" i="95"/>
  <c r="H13038" i="95"/>
  <c r="I13038" i="95"/>
  <c r="E13023" i="95"/>
  <c r="D13022" i="95"/>
  <c r="I13007" i="95"/>
  <c r="H13007" i="95"/>
  <c r="E12992" i="95"/>
  <c r="D12991" i="95"/>
  <c r="I12976" i="95"/>
  <c r="H12976" i="95"/>
  <c r="E12965" i="95"/>
  <c r="E12964" i="95"/>
  <c r="D12963" i="95"/>
  <c r="D12962" i="95"/>
  <c r="D12961" i="95"/>
  <c r="D12960" i="95"/>
  <c r="E12934" i="95"/>
  <c r="E12933" i="95"/>
  <c r="D12932" i="95"/>
  <c r="D12931" i="95"/>
  <c r="D12930" i="95"/>
  <c r="D12929" i="95"/>
  <c r="I12914" i="95"/>
  <c r="H12914" i="95"/>
  <c r="E12899" i="95"/>
  <c r="D12898" i="95"/>
  <c r="I12883" i="95"/>
  <c r="H12883" i="95"/>
  <c r="E12868" i="95"/>
  <c r="D12867" i="95"/>
  <c r="I12852" i="95"/>
  <c r="H12852" i="95"/>
  <c r="E12837" i="95"/>
  <c r="D12836" i="95"/>
  <c r="I12821" i="95"/>
  <c r="H12821" i="95"/>
  <c r="E12807" i="95"/>
  <c r="E12806" i="95"/>
  <c r="D12805" i="95"/>
  <c r="E12776" i="95"/>
  <c r="H12790" i="95"/>
  <c r="E12775" i="95"/>
  <c r="D12774" i="95"/>
  <c r="I12759" i="95"/>
  <c r="H12759" i="95"/>
  <c r="E12744" i="95"/>
  <c r="D12743" i="95"/>
  <c r="I12728" i="95"/>
  <c r="H12728" i="95"/>
  <c r="E12713" i="95"/>
  <c r="D12712" i="95"/>
  <c r="I12697" i="95"/>
  <c r="H12697" i="95"/>
  <c r="E12685" i="95"/>
  <c r="D12684" i="95"/>
  <c r="D12683" i="95"/>
  <c r="D12682" i="95"/>
  <c r="D12681" i="95"/>
  <c r="H12666" i="95"/>
  <c r="I12666" i="95"/>
  <c r="E12654" i="95"/>
  <c r="D12653" i="95"/>
  <c r="D12652" i="95"/>
  <c r="D12651" i="95"/>
  <c r="D12650" i="95"/>
  <c r="I12977" i="95" l="1"/>
  <c r="I13131" i="95"/>
  <c r="I13132" i="95" s="1"/>
  <c r="I13100" i="95"/>
  <c r="I13101" i="95" s="1"/>
  <c r="I13070" i="95"/>
  <c r="I13039" i="95"/>
  <c r="I13008" i="95"/>
  <c r="I12945" i="95"/>
  <c r="H12945" i="95"/>
  <c r="I12915" i="95"/>
  <c r="I12884" i="95"/>
  <c r="I12853" i="95"/>
  <c r="I12822" i="95"/>
  <c r="I12790" i="95"/>
  <c r="I12791" i="95" s="1"/>
  <c r="I12760" i="95"/>
  <c r="I12729" i="95"/>
  <c r="I12698" i="95"/>
  <c r="I12667" i="95"/>
  <c r="H12635" i="95"/>
  <c r="D12622" i="95"/>
  <c r="E12623" i="95"/>
  <c r="D12621" i="95"/>
  <c r="D12620" i="95"/>
  <c r="D12619" i="95"/>
  <c r="I12604" i="95"/>
  <c r="E12591" i="95"/>
  <c r="H12604" i="95"/>
  <c r="E12590" i="95"/>
  <c r="D12588" i="95"/>
  <c r="I12573" i="95"/>
  <c r="H12573" i="95"/>
  <c r="E12559" i="95"/>
  <c r="D12557" i="95"/>
  <c r="I12542" i="95"/>
  <c r="E12529" i="95"/>
  <c r="E12528" i="95"/>
  <c r="H12542" i="95"/>
  <c r="D12526" i="95"/>
  <c r="E12498" i="95"/>
  <c r="I12511" i="95"/>
  <c r="E12497" i="95"/>
  <c r="D12496" i="95"/>
  <c r="D12495" i="95"/>
  <c r="E12474" i="95"/>
  <c r="E12473" i="95"/>
  <c r="E12472" i="95"/>
  <c r="E12471" i="95"/>
  <c r="E12470" i="95"/>
  <c r="I12480" i="95"/>
  <c r="D12467" i="95"/>
  <c r="H12480" i="95"/>
  <c r="D12466" i="95"/>
  <c r="D12465" i="95"/>
  <c r="E12469" i="95"/>
  <c r="E12468" i="95"/>
  <c r="D12464" i="95"/>
  <c r="I12946" i="95" l="1"/>
  <c r="I12635" i="95"/>
  <c r="I12636" i="95" s="1"/>
  <c r="I12605" i="95"/>
  <c r="I12574" i="95"/>
  <c r="I12543" i="95"/>
  <c r="I12481" i="95"/>
  <c r="I12449" i="95"/>
  <c r="H12449" i="95"/>
  <c r="E12438" i="95"/>
  <c r="E12437" i="95"/>
  <c r="E12436" i="95"/>
  <c r="E12435" i="95"/>
  <c r="E12434" i="95"/>
  <c r="D12433" i="95"/>
  <c r="E12409" i="95"/>
  <c r="H12418" i="95"/>
  <c r="E12408" i="95"/>
  <c r="E12407" i="95"/>
  <c r="E12406" i="95"/>
  <c r="E12405" i="95"/>
  <c r="E12404" i="95"/>
  <c r="E12403" i="95"/>
  <c r="D12402" i="95"/>
  <c r="E12377" i="95"/>
  <c r="E12376" i="95"/>
  <c r="E12375" i="95"/>
  <c r="E12374" i="95"/>
  <c r="H12387" i="95"/>
  <c r="E12373" i="95"/>
  <c r="E12372" i="95"/>
  <c r="D12371" i="95"/>
  <c r="I12294" i="95"/>
  <c r="D12278" i="95"/>
  <c r="E12279" i="95"/>
  <c r="H12294" i="95"/>
  <c r="I12356" i="95"/>
  <c r="H12356" i="95"/>
  <c r="E12342" i="95"/>
  <c r="E12341" i="95"/>
  <c r="D12340" i="95"/>
  <c r="I12325" i="95"/>
  <c r="H12325" i="95"/>
  <c r="E12315" i="95"/>
  <c r="E12314" i="95"/>
  <c r="E12313" i="95"/>
  <c r="E12312" i="95"/>
  <c r="E12311" i="95"/>
  <c r="E12310" i="95"/>
  <c r="D12309" i="95"/>
  <c r="I12263" i="95"/>
  <c r="H12263" i="95"/>
  <c r="E12248" i="95"/>
  <c r="D12247" i="95"/>
  <c r="I12232" i="95"/>
  <c r="H12232" i="95"/>
  <c r="E12217" i="95"/>
  <c r="D12216" i="95"/>
  <c r="I12201" i="95"/>
  <c r="H12201" i="95"/>
  <c r="I12170" i="95"/>
  <c r="I12139" i="95"/>
  <c r="H12139" i="95"/>
  <c r="I12108" i="95"/>
  <c r="H12108" i="95"/>
  <c r="H12077" i="95"/>
  <c r="I12077" i="95"/>
  <c r="I12046" i="95"/>
  <c r="H12046" i="95"/>
  <c r="I12015" i="95"/>
  <c r="H12015" i="95"/>
  <c r="I11984" i="95"/>
  <c r="H11984" i="95"/>
  <c r="I11953" i="95"/>
  <c r="H11953" i="95"/>
  <c r="I12450" i="95" l="1"/>
  <c r="I12418" i="95"/>
  <c r="I12419" i="95" s="1"/>
  <c r="I12387" i="95"/>
  <c r="I12388" i="95" s="1"/>
  <c r="I12295" i="95"/>
  <c r="I12326" i="95"/>
  <c r="I12357" i="95"/>
  <c r="I12264" i="95"/>
  <c r="I12233" i="95"/>
  <c r="I12202" i="95"/>
  <c r="H12170" i="95"/>
  <c r="I12171" i="95" s="1"/>
  <c r="I12140" i="95"/>
  <c r="I12109" i="95"/>
  <c r="I12078" i="95"/>
  <c r="I12047" i="95"/>
  <c r="I12016" i="95"/>
  <c r="I11985" i="95"/>
  <c r="I11954" i="95"/>
  <c r="I11922" i="95"/>
  <c r="H11922" i="95"/>
  <c r="I11891" i="95"/>
  <c r="H11891" i="95"/>
  <c r="H11860" i="95"/>
  <c r="I11860" i="95"/>
  <c r="I11798" i="95"/>
  <c r="H11798" i="95"/>
  <c r="I11767" i="95"/>
  <c r="H11767" i="95"/>
  <c r="I11736" i="95"/>
  <c r="H11736" i="95"/>
  <c r="I11705" i="95"/>
  <c r="H11705" i="95"/>
  <c r="I11674" i="95"/>
  <c r="H11674" i="95"/>
  <c r="I11643" i="95"/>
  <c r="H11643" i="95"/>
  <c r="I11612" i="95"/>
  <c r="I11581" i="95"/>
  <c r="I11550" i="95"/>
  <c r="H11550" i="95"/>
  <c r="I11519" i="95"/>
  <c r="H11519" i="95"/>
  <c r="I11488" i="95"/>
  <c r="H11488" i="95"/>
  <c r="I11426" i="95"/>
  <c r="H11426" i="95"/>
  <c r="E11412" i="95"/>
  <c r="D11410" i="95"/>
  <c r="H11395" i="95"/>
  <c r="I11395" i="95"/>
  <c r="E11381" i="95"/>
  <c r="D11379" i="95"/>
  <c r="I11364" i="95"/>
  <c r="H11364" i="95"/>
  <c r="E11350" i="95"/>
  <c r="D11348" i="95"/>
  <c r="H11333" i="95"/>
  <c r="E11319" i="95"/>
  <c r="D11317" i="95"/>
  <c r="I11302" i="95"/>
  <c r="H11302" i="95"/>
  <c r="E11288" i="95"/>
  <c r="D11286" i="95"/>
  <c r="I11271" i="95"/>
  <c r="H11271" i="95"/>
  <c r="E11257" i="95"/>
  <c r="D11255" i="95"/>
  <c r="I11240" i="95"/>
  <c r="H11240" i="95"/>
  <c r="E11226" i="95"/>
  <c r="D11224" i="95"/>
  <c r="I11209" i="95"/>
  <c r="H11209" i="95"/>
  <c r="E11195" i="95"/>
  <c r="D11193" i="95"/>
  <c r="I11178" i="95"/>
  <c r="H11178" i="95"/>
  <c r="E11164" i="95"/>
  <c r="D11162" i="95"/>
  <c r="I11147" i="95"/>
  <c r="H11147" i="95"/>
  <c r="E11133" i="95"/>
  <c r="D11131" i="95"/>
  <c r="I11116" i="95"/>
  <c r="H11116" i="95"/>
  <c r="E11102" i="95"/>
  <c r="D11100" i="95"/>
  <c r="I11085" i="95"/>
  <c r="H11085" i="95"/>
  <c r="E11071" i="95"/>
  <c r="D11069" i="95"/>
  <c r="H11054" i="95"/>
  <c r="I11054" i="95"/>
  <c r="E11040" i="95"/>
  <c r="D11038" i="95"/>
  <c r="I11023" i="95"/>
  <c r="H11023" i="95"/>
  <c r="E11009" i="95"/>
  <c r="D11007" i="95"/>
  <c r="I10992" i="95"/>
  <c r="E10977" i="95"/>
  <c r="D10976" i="95"/>
  <c r="I10961" i="95"/>
  <c r="E10947" i="95"/>
  <c r="D10945" i="95"/>
  <c r="I10930" i="95"/>
  <c r="H10930" i="95"/>
  <c r="E10916" i="95"/>
  <c r="D10914" i="95"/>
  <c r="I10899" i="95"/>
  <c r="H10899" i="95"/>
  <c r="E10885" i="95"/>
  <c r="D10883" i="95"/>
  <c r="H10868" i="95"/>
  <c r="I10868" i="95"/>
  <c r="E10854" i="95"/>
  <c r="D10852" i="95"/>
  <c r="I10837" i="95"/>
  <c r="H10837" i="95"/>
  <c r="D10821" i="95"/>
  <c r="I10806" i="95"/>
  <c r="E10792" i="95"/>
  <c r="H10806" i="95"/>
  <c r="D10790" i="95"/>
  <c r="I10775" i="95"/>
  <c r="H10775" i="95"/>
  <c r="E10760" i="95"/>
  <c r="D10759" i="95"/>
  <c r="I10744" i="95"/>
  <c r="H10744" i="95"/>
  <c r="D10728" i="95"/>
  <c r="I10713" i="95"/>
  <c r="H10713" i="95"/>
  <c r="D10697" i="95"/>
  <c r="I10682" i="95"/>
  <c r="H10682" i="95"/>
  <c r="E10667" i="95"/>
  <c r="D10666" i="95"/>
  <c r="I10651" i="95"/>
  <c r="H10651" i="95"/>
  <c r="E10636" i="95"/>
  <c r="D10635" i="95"/>
  <c r="H10620" i="95"/>
  <c r="I10620" i="95"/>
  <c r="E10605" i="95"/>
  <c r="D10604" i="95"/>
  <c r="I10589" i="95"/>
  <c r="H10589" i="95"/>
  <c r="D10573" i="95"/>
  <c r="I10558" i="95"/>
  <c r="E10543" i="95"/>
  <c r="H10558" i="95"/>
  <c r="D10542" i="95"/>
  <c r="H10527" i="95"/>
  <c r="D10511" i="95"/>
  <c r="I10496" i="95"/>
  <c r="H10496" i="95"/>
  <c r="H10465" i="95"/>
  <c r="E10451" i="95"/>
  <c r="D10449" i="95"/>
  <c r="I10434" i="95"/>
  <c r="H10434" i="95"/>
  <c r="I10403" i="95"/>
  <c r="H10403" i="95"/>
  <c r="H10372" i="95"/>
  <c r="E10358" i="95"/>
  <c r="D10356" i="95"/>
  <c r="I10341" i="95"/>
  <c r="H10341" i="95"/>
  <c r="I10310" i="95"/>
  <c r="H10310" i="95"/>
  <c r="D10294" i="95"/>
  <c r="I10279" i="95"/>
  <c r="H10279" i="95"/>
  <c r="E10264" i="95"/>
  <c r="D10263" i="95"/>
  <c r="I10248" i="95"/>
  <c r="H10248" i="95"/>
  <c r="D10232" i="95"/>
  <c r="D10201" i="95"/>
  <c r="I10186" i="95"/>
  <c r="H10186" i="95"/>
  <c r="E10172" i="95"/>
  <c r="D10170" i="95"/>
  <c r="I10155" i="95"/>
  <c r="H10155" i="95"/>
  <c r="D10132" i="95"/>
  <c r="I10117" i="95"/>
  <c r="H10117" i="95"/>
  <c r="E10103" i="95"/>
  <c r="D10101" i="95"/>
  <c r="I10086" i="95"/>
  <c r="H10086" i="95"/>
  <c r="E10072" i="95"/>
  <c r="D10070" i="95"/>
  <c r="H10055" i="95"/>
  <c r="I10055" i="95"/>
  <c r="D10039" i="95"/>
  <c r="E10010" i="95"/>
  <c r="H10024" i="95"/>
  <c r="D10008" i="95"/>
  <c r="I9993" i="95"/>
  <c r="E9978" i="95"/>
  <c r="H9993" i="95"/>
  <c r="D9977" i="95"/>
  <c r="I9962" i="95"/>
  <c r="E9948" i="95"/>
  <c r="D9946" i="95"/>
  <c r="H9931" i="95"/>
  <c r="D9915" i="95"/>
  <c r="I9900" i="95"/>
  <c r="H9900" i="95"/>
  <c r="D9884" i="95"/>
  <c r="D9853" i="95"/>
  <c r="I9838" i="95"/>
  <c r="E9827" i="95"/>
  <c r="D9825" i="95"/>
  <c r="I9810" i="95"/>
  <c r="H9810" i="95"/>
  <c r="E9799" i="95"/>
  <c r="D9797" i="95"/>
  <c r="I9782" i="95"/>
  <c r="H9782" i="95"/>
  <c r="E9771" i="95"/>
  <c r="D9769" i="95"/>
  <c r="I9754" i="95"/>
  <c r="H9754" i="95"/>
  <c r="E9743" i="95"/>
  <c r="D9741" i="95"/>
  <c r="I9726" i="95"/>
  <c r="H9726" i="95"/>
  <c r="D9713" i="95"/>
  <c r="H9698" i="95"/>
  <c r="I9698" i="95"/>
  <c r="D9685" i="95"/>
  <c r="I10404" i="95" l="1"/>
  <c r="I11706" i="95"/>
  <c r="I11923" i="95"/>
  <c r="I11892" i="95"/>
  <c r="I11861" i="95"/>
  <c r="I11829" i="95"/>
  <c r="H11829" i="95"/>
  <c r="I11799" i="95"/>
  <c r="I11768" i="95"/>
  <c r="I11737" i="95"/>
  <c r="I11675" i="95"/>
  <c r="I11644" i="95"/>
  <c r="H11612" i="95"/>
  <c r="I11613" i="95" s="1"/>
  <c r="I11551" i="95"/>
  <c r="I11520" i="95"/>
  <c r="I11489" i="95"/>
  <c r="I11457" i="95"/>
  <c r="H11457" i="95"/>
  <c r="I11427" i="95"/>
  <c r="I11396" i="95"/>
  <c r="I11365" i="95"/>
  <c r="I11333" i="95"/>
  <c r="I11334" i="95" s="1"/>
  <c r="I11303" i="95"/>
  <c r="I11272" i="95"/>
  <c r="I11241" i="95"/>
  <c r="I11210" i="95"/>
  <c r="I11179" i="95"/>
  <c r="I11148" i="95"/>
  <c r="I11117" i="95"/>
  <c r="I11086" i="95"/>
  <c r="I11055" i="95"/>
  <c r="I11024" i="95"/>
  <c r="I10931" i="95"/>
  <c r="I10900" i="95"/>
  <c r="I10869" i="95"/>
  <c r="I10838" i="95"/>
  <c r="I10807" i="95"/>
  <c r="I10776" i="95"/>
  <c r="I10745" i="95"/>
  <c r="I10714" i="95"/>
  <c r="I10683" i="95"/>
  <c r="I10652" i="95"/>
  <c r="I10621" i="95"/>
  <c r="I10590" i="95"/>
  <c r="I10559" i="95"/>
  <c r="I10527" i="95"/>
  <c r="I10528" i="95" s="1"/>
  <c r="I10497" i="95"/>
  <c r="I10465" i="95"/>
  <c r="I10466" i="95" s="1"/>
  <c r="I10435" i="95"/>
  <c r="I10372" i="95"/>
  <c r="I10373" i="95" s="1"/>
  <c r="I10342" i="95"/>
  <c r="I10311" i="95"/>
  <c r="I10280" i="95"/>
  <c r="I10249" i="95"/>
  <c r="H10217" i="95"/>
  <c r="I10217" i="95"/>
  <c r="I10187" i="95"/>
  <c r="I10156" i="95"/>
  <c r="I10118" i="95"/>
  <c r="I10087" i="95"/>
  <c r="I10056" i="95"/>
  <c r="I10024" i="95"/>
  <c r="I10025" i="95" s="1"/>
  <c r="I9994" i="95"/>
  <c r="I9931" i="95"/>
  <c r="I9932" i="95" s="1"/>
  <c r="I9901" i="95"/>
  <c r="I9869" i="95"/>
  <c r="H9869" i="95"/>
  <c r="I9811" i="95"/>
  <c r="I9783" i="95"/>
  <c r="I9755" i="95"/>
  <c r="I9727" i="95"/>
  <c r="I9699" i="95"/>
  <c r="I9670" i="95"/>
  <c r="H9670" i="95"/>
  <c r="D9657" i="95"/>
  <c r="I9642" i="95"/>
  <c r="H9642" i="95"/>
  <c r="E9631" i="95"/>
  <c r="D9629" i="95"/>
  <c r="I9614" i="95"/>
  <c r="H9614" i="95"/>
  <c r="E9603" i="95"/>
  <c r="D9601" i="95"/>
  <c r="I9586" i="95"/>
  <c r="H9586" i="95"/>
  <c r="E9575" i="95"/>
  <c r="D9573" i="95"/>
  <c r="I9558" i="95"/>
  <c r="H9558" i="95"/>
  <c r="E9549" i="95"/>
  <c r="D9545" i="95"/>
  <c r="I9530" i="95"/>
  <c r="H9530" i="95"/>
  <c r="E9519" i="95"/>
  <c r="D9517" i="95"/>
  <c r="I9502" i="95"/>
  <c r="E9491" i="95"/>
  <c r="H9502" i="95"/>
  <c r="D9489" i="95"/>
  <c r="I9474" i="95"/>
  <c r="H9474" i="95"/>
  <c r="I9446" i="95"/>
  <c r="H9446" i="95"/>
  <c r="D9433" i="95"/>
  <c r="I9418" i="95"/>
  <c r="H9418" i="95"/>
  <c r="I9390" i="95"/>
  <c r="H9390" i="95"/>
  <c r="I11830" i="95" l="1"/>
  <c r="I11458" i="95"/>
  <c r="I10218" i="95"/>
  <c r="I9870" i="95"/>
  <c r="I9671" i="95"/>
  <c r="I9643" i="95"/>
  <c r="I9615" i="95"/>
  <c r="I9587" i="95"/>
  <c r="I9559" i="95"/>
  <c r="I9531" i="95"/>
  <c r="I9503" i="95"/>
  <c r="I9475" i="95"/>
  <c r="I9447" i="95"/>
  <c r="I9419" i="95"/>
  <c r="I9391" i="95"/>
  <c r="I9362" i="95"/>
  <c r="H9362" i="95"/>
  <c r="E9350" i="95"/>
  <c r="D9349" i="95"/>
  <c r="I9334" i="95"/>
  <c r="H9334" i="95"/>
  <c r="I9306" i="95"/>
  <c r="H9306" i="95"/>
  <c r="E9295" i="95"/>
  <c r="D9293" i="95"/>
  <c r="H9278" i="95"/>
  <c r="I9278" i="95"/>
  <c r="D9265" i="95"/>
  <c r="I9250" i="95"/>
  <c r="H9250" i="95"/>
  <c r="E9239" i="95"/>
  <c r="D9237" i="95"/>
  <c r="I9222" i="95"/>
  <c r="H9222" i="95"/>
  <c r="E9211" i="95"/>
  <c r="D9209" i="95"/>
  <c r="I9194" i="95"/>
  <c r="D9181" i="95"/>
  <c r="I9166" i="95"/>
  <c r="H9166" i="95"/>
  <c r="E9154" i="95"/>
  <c r="D9153" i="95"/>
  <c r="I9138" i="95"/>
  <c r="H9138" i="95"/>
  <c r="E9126" i="95"/>
  <c r="D9125" i="95"/>
  <c r="I9110" i="95"/>
  <c r="H9110" i="95"/>
  <c r="D9097" i="95"/>
  <c r="I9082" i="95"/>
  <c r="H9082" i="95"/>
  <c r="E9071" i="95"/>
  <c r="D9069" i="95"/>
  <c r="I9167" i="95" l="1"/>
  <c r="I9363" i="95"/>
  <c r="I9335" i="95"/>
  <c r="I9307" i="95"/>
  <c r="I9279" i="95"/>
  <c r="I9251" i="95"/>
  <c r="I9223" i="95"/>
  <c r="I9139" i="95"/>
  <c r="I9111" i="95"/>
  <c r="I9083" i="95"/>
  <c r="I9054" i="95"/>
  <c r="H9054" i="95"/>
  <c r="D9041" i="95"/>
  <c r="E8846" i="95"/>
  <c r="I9055" i="95" l="1"/>
  <c r="H9962" i="95" l="1"/>
  <c r="I9963" i="95" s="1"/>
  <c r="H12511" i="95" l="1"/>
  <c r="I12512" i="95" s="1"/>
  <c r="H11581" i="95" l="1"/>
  <c r="I11582" i="95" s="1"/>
  <c r="H10961" i="95" l="1"/>
  <c r="I10962" i="95" s="1"/>
  <c r="H9838" i="95" l="1"/>
  <c r="I9839" i="95" s="1"/>
  <c r="E8454" i="95" l="1"/>
  <c r="F180" i="106" l="1"/>
  <c r="D7359" i="95" l="1"/>
  <c r="D7332" i="95"/>
  <c r="D7305" i="95"/>
  <c r="E7226" i="95"/>
  <c r="E7199" i="95"/>
  <c r="D7136" i="95"/>
  <c r="D7109" i="95"/>
  <c r="D6942" i="95"/>
  <c r="D6571" i="95" l="1"/>
  <c r="E6445" i="95"/>
  <c r="D6395" i="95"/>
  <c r="E5894" i="95" l="1"/>
  <c r="E5513" i="95" l="1"/>
  <c r="E5323" i="95"/>
  <c r="E5211" i="95"/>
  <c r="D4573" i="95"/>
  <c r="D4547" i="95"/>
  <c r="E3398" i="95" l="1"/>
  <c r="D3332" i="95" l="1"/>
  <c r="E3305" i="95"/>
  <c r="I2888" i="95" l="1"/>
  <c r="D2560" i="95" l="1"/>
  <c r="D2511" i="95"/>
  <c r="D2487" i="95"/>
  <c r="D2460" i="95"/>
  <c r="D2435" i="95"/>
  <c r="D2405" i="95"/>
  <c r="D2381" i="95"/>
  <c r="D2329" i="95"/>
  <c r="D2303" i="95"/>
  <c r="D2250" i="95"/>
  <c r="D2192" i="95"/>
  <c r="D2167" i="95"/>
  <c r="E2144" i="95"/>
  <c r="D2143" i="95"/>
  <c r="D2115" i="95"/>
  <c r="D2059" i="95"/>
  <c r="D2035" i="95"/>
  <c r="D1981" i="95"/>
  <c r="D1957" i="95"/>
  <c r="E1927" i="95"/>
  <c r="D1926" i="95"/>
  <c r="E1902" i="95"/>
  <c r="D1901" i="95"/>
  <c r="D1874" i="95" l="1"/>
  <c r="D1848" i="95"/>
  <c r="E1824" i="95"/>
  <c r="D1823" i="95"/>
  <c r="D1797" i="95"/>
  <c r="D1773" i="95"/>
  <c r="E1707" i="95"/>
  <c r="D1706" i="95"/>
  <c r="D1676" i="95"/>
  <c r="E1652" i="95"/>
  <c r="D1651" i="95"/>
  <c r="D1623" i="95"/>
  <c r="D1598" i="95"/>
  <c r="D1570" i="95"/>
  <c r="E1546" i="95"/>
  <c r="D1545" i="95"/>
  <c r="E1518" i="95"/>
  <c r="D1517" i="95"/>
  <c r="E1492" i="95"/>
  <c r="D1491" i="95"/>
  <c r="E1468" i="95"/>
  <c r="D1467" i="95"/>
  <c r="E1441" i="95"/>
  <c r="D1440" i="95"/>
  <c r="D1384" i="95" l="1"/>
  <c r="D1358" i="95"/>
  <c r="D1332" i="95"/>
  <c r="D1304" i="95"/>
  <c r="D1275" i="95"/>
  <c r="D1249" i="95"/>
  <c r="D1223" i="95"/>
  <c r="D1196" i="95"/>
  <c r="D1171" i="95"/>
  <c r="E1147" i="95"/>
  <c r="D1146" i="95"/>
  <c r="D1121" i="95"/>
  <c r="E1096" i="95"/>
  <c r="D1095" i="95"/>
  <c r="D1067" i="95"/>
  <c r="E906" i="95"/>
  <c r="E3757" i="95" l="1"/>
  <c r="I3596" i="95"/>
  <c r="E3507" i="95"/>
  <c r="D3451" i="95"/>
  <c r="E3274" i="95"/>
  <c r="D3051" i="95"/>
  <c r="D3027" i="95"/>
  <c r="D3000" i="95"/>
  <c r="D2974" i="95"/>
  <c r="E2903" i="95"/>
  <c r="D2902" i="95"/>
  <c r="E2880" i="95"/>
  <c r="D2879" i="95"/>
  <c r="D2854" i="95" l="1"/>
  <c r="L199" i="190" l="1"/>
  <c r="K199" i="190"/>
  <c r="E712" i="95" l="1"/>
  <c r="E657" i="95"/>
  <c r="E194" i="95" l="1"/>
  <c r="D930" i="95" l="1"/>
  <c r="D629" i="95" l="1"/>
  <c r="D349" i="95"/>
  <c r="E246" i="95"/>
  <c r="E296" i="89" l="1"/>
  <c r="E289" i="89"/>
  <c r="E270" i="89" l="1"/>
  <c r="E261" i="89"/>
  <c r="D260" i="89"/>
  <c r="D288" i="89"/>
  <c r="K3" i="106" l="1"/>
  <c r="K4" i="106" s="1"/>
  <c r="K5" i="106" s="1"/>
  <c r="K6" i="106" s="1"/>
  <c r="K7" i="106" s="1"/>
  <c r="K8" i="106" s="1"/>
  <c r="K9" i="106" s="1"/>
  <c r="K10" i="106" s="1"/>
  <c r="K12" i="106" s="1"/>
  <c r="K13" i="106" s="1"/>
  <c r="G208" i="205" l="1"/>
  <c r="F208" i="205"/>
  <c r="G209" i="205" s="1"/>
  <c r="G178" i="205"/>
  <c r="F178" i="205"/>
  <c r="F156" i="205"/>
  <c r="F186" i="205" s="1"/>
  <c r="G148" i="205"/>
  <c r="F148" i="205"/>
  <c r="G149" i="205" s="1"/>
  <c r="C129" i="205"/>
  <c r="C128" i="205"/>
  <c r="B126" i="205"/>
  <c r="G109" i="205"/>
  <c r="F109" i="205"/>
  <c r="C90" i="205"/>
  <c r="H90" i="205"/>
  <c r="H91" i="205" s="1"/>
  <c r="H92" i="205" s="1"/>
  <c r="H93" i="205" s="1"/>
  <c r="H95" i="205" s="1"/>
  <c r="H96" i="205" s="1"/>
  <c r="H97" i="205" s="1"/>
  <c r="H98" i="205" s="1"/>
  <c r="H99" i="205" s="1"/>
  <c r="H100" i="205" s="1"/>
  <c r="H101" i="205" s="1"/>
  <c r="H102" i="205" s="1"/>
  <c r="H103" i="205" s="1"/>
  <c r="H104" i="205" s="1"/>
  <c r="H105" i="205" s="1"/>
  <c r="H106" i="205" s="1"/>
  <c r="H107" i="205" s="1"/>
  <c r="H108" i="205" s="1"/>
  <c r="H109" i="205" s="1"/>
  <c r="H110" i="205" s="1"/>
  <c r="H111" i="205" s="1"/>
  <c r="H112" i="205" s="1"/>
  <c r="H113" i="205" s="1"/>
  <c r="H114" i="205" s="1"/>
  <c r="H115" i="205" s="1"/>
  <c r="H116" i="205" s="1"/>
  <c r="H117" i="205" s="1"/>
  <c r="H118" i="205" s="1"/>
  <c r="H119" i="205" s="1"/>
  <c r="H120" i="205" s="1"/>
  <c r="H121" i="205" s="1"/>
  <c r="H122" i="205" s="1"/>
  <c r="H123" i="205" s="1"/>
  <c r="H124" i="205" s="1"/>
  <c r="H125" i="205" s="1"/>
  <c r="H126" i="205" s="1"/>
  <c r="H127" i="205" s="1"/>
  <c r="H128" i="205" s="1"/>
  <c r="H129" i="205" s="1"/>
  <c r="H130" i="205" s="1"/>
  <c r="H131" i="205" s="1"/>
  <c r="H132" i="205" s="1"/>
  <c r="H133" i="205" s="1"/>
  <c r="H134" i="205" s="1"/>
  <c r="H135" i="205" s="1"/>
  <c r="H136" i="205" s="1"/>
  <c r="H137" i="205" s="1"/>
  <c r="H138" i="205" s="1"/>
  <c r="H139" i="205" s="1"/>
  <c r="H140" i="205" s="1"/>
  <c r="H141" i="205" s="1"/>
  <c r="H142" i="205" s="1"/>
  <c r="H143" i="205" s="1"/>
  <c r="H144" i="205" s="1"/>
  <c r="H145" i="205" s="1"/>
  <c r="H146" i="205" s="1"/>
  <c r="H147" i="205" s="1"/>
  <c r="H148" i="205" s="1"/>
  <c r="H149" i="205" s="1"/>
  <c r="H150" i="205" s="1"/>
  <c r="H151" i="205" s="1"/>
  <c r="H152" i="205" s="1"/>
  <c r="H153" i="205" s="1"/>
  <c r="H154" i="205" s="1"/>
  <c r="H155" i="205" s="1"/>
  <c r="H156" i="205" s="1"/>
  <c r="H157" i="205" s="1"/>
  <c r="H158" i="205" s="1"/>
  <c r="H159" i="205" s="1"/>
  <c r="H160" i="205" s="1"/>
  <c r="H161" i="205" s="1"/>
  <c r="H162" i="205" s="1"/>
  <c r="H163" i="205" s="1"/>
  <c r="H164" i="205" s="1"/>
  <c r="H165" i="205" s="1"/>
  <c r="H166" i="205" s="1"/>
  <c r="H167" i="205" s="1"/>
  <c r="H168" i="205" s="1"/>
  <c r="H169" i="205" s="1"/>
  <c r="H170" i="205" s="1"/>
  <c r="H171" i="205" s="1"/>
  <c r="H172" i="205" s="1"/>
  <c r="H173" i="205" s="1"/>
  <c r="H174" i="205" s="1"/>
  <c r="H175" i="205" s="1"/>
  <c r="H176" i="205" s="1"/>
  <c r="H177" i="205" s="1"/>
  <c r="H178" i="205" s="1"/>
  <c r="H179" i="205" s="1"/>
  <c r="H180" i="205" s="1"/>
  <c r="H181" i="205" s="1"/>
  <c r="H182" i="205" s="1"/>
  <c r="H183" i="205" s="1"/>
  <c r="H184" i="205" s="1"/>
  <c r="H185" i="205" s="1"/>
  <c r="H186" i="205" s="1"/>
  <c r="H187" i="205" s="1"/>
  <c r="H188" i="205" s="1"/>
  <c r="H189" i="205" s="1"/>
  <c r="H190" i="205" s="1"/>
  <c r="H191" i="205" s="1"/>
  <c r="H192" i="205" s="1"/>
  <c r="H193" i="205" s="1"/>
  <c r="H194" i="205" s="1"/>
  <c r="H195" i="205" s="1"/>
  <c r="H196" i="205" s="1"/>
  <c r="H197" i="205" s="1"/>
  <c r="H198" i="205" s="1"/>
  <c r="H199" i="205" s="1"/>
  <c r="H200" i="205" s="1"/>
  <c r="H201" i="205" s="1"/>
  <c r="H202" i="205" s="1"/>
  <c r="H203" i="205" s="1"/>
  <c r="H204" i="205" s="1"/>
  <c r="H205" i="205" s="1"/>
  <c r="H206" i="205" s="1"/>
  <c r="H207" i="205" s="1"/>
  <c r="H208" i="205" s="1"/>
  <c r="H209" i="205" s="1"/>
  <c r="H210" i="205" s="1"/>
  <c r="H211" i="205" s="1"/>
  <c r="H212" i="205" s="1"/>
  <c r="H213" i="205" s="1"/>
  <c r="H214" i="205" s="1"/>
  <c r="H89" i="205"/>
  <c r="B89" i="205"/>
  <c r="G72" i="205"/>
  <c r="F72" i="205"/>
  <c r="G73" i="205" s="1"/>
  <c r="C65" i="205"/>
  <c r="C64" i="205"/>
  <c r="C63" i="205"/>
  <c r="B62" i="205"/>
  <c r="B61" i="205"/>
  <c r="G44" i="205"/>
  <c r="F44" i="205"/>
  <c r="G45" i="205" s="1"/>
  <c r="C38" i="205"/>
  <c r="C37" i="205"/>
  <c r="C36" i="205"/>
  <c r="C35" i="205"/>
  <c r="C34" i="205"/>
  <c r="C33" i="205"/>
  <c r="C32" i="205"/>
  <c r="C31" i="205"/>
  <c r="C30" i="205"/>
  <c r="C29" i="205"/>
  <c r="B28" i="205"/>
  <c r="B27" i="205"/>
  <c r="B26" i="205"/>
  <c r="B25" i="205"/>
  <c r="B24" i="205"/>
  <c r="B23" i="205"/>
  <c r="B22" i="205"/>
  <c r="B21" i="205"/>
  <c r="B20" i="205"/>
  <c r="B19" i="205"/>
  <c r="B18" i="205"/>
  <c r="B17" i="205"/>
  <c r="B16" i="205"/>
  <c r="B15" i="205"/>
  <c r="B14" i="205"/>
  <c r="B13" i="205"/>
  <c r="B12" i="205"/>
  <c r="B11" i="205"/>
  <c r="B10" i="205"/>
  <c r="G179" i="205" l="1"/>
  <c r="G110" i="205"/>
  <c r="F1" i="205"/>
  <c r="G1" i="205"/>
  <c r="E233" i="89" l="1"/>
  <c r="D232" i="89"/>
  <c r="B11" i="194" l="1"/>
  <c r="G23" i="194"/>
  <c r="F23" i="194"/>
  <c r="G24" i="194" l="1"/>
  <c r="M41" i="204"/>
  <c r="M42" i="204" s="1"/>
  <c r="L41" i="204"/>
  <c r="L42" i="204" s="1"/>
  <c r="L35" i="204"/>
  <c r="L36" i="204" s="1"/>
  <c r="M35" i="204"/>
  <c r="M36" i="204" s="1"/>
  <c r="M11" i="204"/>
  <c r="M12" i="204" s="1"/>
  <c r="L6" i="204"/>
  <c r="L7" i="204" s="1"/>
  <c r="L45" i="204" l="1"/>
  <c r="M45" i="204"/>
  <c r="E53" i="204"/>
  <c r="M46" i="204" l="1"/>
  <c r="D48" i="204"/>
  <c r="I67" i="204" l="1"/>
  <c r="H67" i="204"/>
  <c r="E49" i="204"/>
  <c r="H40" i="204"/>
  <c r="I33" i="204"/>
  <c r="H33" i="204"/>
  <c r="E11" i="204"/>
  <c r="D10" i="204"/>
  <c r="I68" i="204" l="1"/>
  <c r="H34" i="204"/>
  <c r="H1" i="204" s="1"/>
  <c r="I1" i="204"/>
  <c r="F212" i="89" l="1"/>
  <c r="I217" i="89" l="1"/>
  <c r="H217" i="89"/>
  <c r="D197" i="89"/>
  <c r="K14" i="106" l="1"/>
  <c r="K15" i="106" l="1"/>
  <c r="K16" i="106" s="1"/>
  <c r="K17" i="106" s="1"/>
  <c r="K19" i="106" s="1"/>
  <c r="K20" i="106" s="1"/>
  <c r="K21" i="106" s="1"/>
  <c r="K22" i="106" s="1"/>
  <c r="K23" i="106" s="1"/>
  <c r="K24" i="106" s="1"/>
  <c r="K25" i="106" s="1"/>
  <c r="K26" i="106" s="1"/>
  <c r="K27" i="106" s="1"/>
  <c r="K28" i="106" l="1"/>
  <c r="K29" i="106" s="1"/>
  <c r="K30" i="106" s="1"/>
  <c r="K31" i="106" s="1"/>
  <c r="K32" i="106" s="1"/>
  <c r="K33" i="106" s="1"/>
  <c r="K34" i="106" s="1"/>
  <c r="K35" i="106" s="1"/>
  <c r="K36" i="106" s="1"/>
  <c r="K37" i="106" s="1"/>
  <c r="K38" i="106" s="1"/>
  <c r="K39" i="106" s="1"/>
  <c r="K40" i="106" s="1"/>
  <c r="K41" i="106" s="1"/>
  <c r="K42" i="106" s="1"/>
  <c r="K43" i="106" s="1"/>
  <c r="K44" i="106" s="1"/>
  <c r="K45" i="106" s="1"/>
  <c r="K46" i="106" s="1"/>
  <c r="K47" i="106" s="1"/>
  <c r="K48" i="106" s="1"/>
  <c r="K49" i="106" s="1"/>
  <c r="K50" i="106" s="1"/>
  <c r="K51" i="106" s="1"/>
  <c r="K52" i="106" s="1"/>
  <c r="K53" i="106" s="1"/>
  <c r="K54" i="106" s="1"/>
  <c r="K55" i="106" s="1"/>
  <c r="K56" i="106" s="1"/>
  <c r="K57" i="106" s="1"/>
  <c r="K58" i="106" s="1"/>
  <c r="K59" i="106" s="1"/>
  <c r="K60" i="106" s="1"/>
  <c r="K61" i="106" s="1"/>
  <c r="K62" i="106" s="1"/>
  <c r="K63" i="106" s="1"/>
  <c r="K64" i="106" s="1"/>
  <c r="K65" i="106" s="1"/>
  <c r="K66" i="106" s="1"/>
  <c r="K67" i="106" s="1"/>
  <c r="K68" i="106" s="1"/>
  <c r="K69" i="106" s="1"/>
  <c r="K70" i="106" s="1"/>
  <c r="K71" i="106" s="1"/>
  <c r="K72" i="106" s="1"/>
  <c r="K73" i="106" s="1"/>
  <c r="K74" i="106" s="1"/>
  <c r="K75" i="106" s="1"/>
  <c r="K76" i="106" s="1"/>
  <c r="K77" i="106" s="1"/>
  <c r="K78" i="106" s="1"/>
  <c r="K79" i="106" s="1"/>
  <c r="K80" i="106" s="1"/>
  <c r="K81" i="106" s="1"/>
  <c r="K82" i="106" s="1"/>
  <c r="K83" i="106" s="1"/>
  <c r="K84" i="106" s="1"/>
  <c r="K85" i="106" s="1"/>
  <c r="K86" i="106" s="1"/>
  <c r="K87" i="106" s="1"/>
  <c r="K88" i="106" s="1"/>
  <c r="K89" i="106" s="1"/>
  <c r="K90" i="106" s="1"/>
  <c r="K91" i="106" s="1"/>
  <c r="K92" i="106" s="1"/>
  <c r="K93" i="106" s="1"/>
  <c r="K94" i="106" s="1"/>
  <c r="K95" i="106" s="1"/>
  <c r="K96" i="106" s="1"/>
  <c r="K97" i="106" s="1"/>
  <c r="K98" i="106" s="1"/>
  <c r="K99" i="106" s="1"/>
  <c r="K100" i="106" s="1"/>
  <c r="K101" i="106" s="1"/>
  <c r="K102" i="106" s="1"/>
  <c r="K103" i="106" s="1"/>
  <c r="K104" i="106" s="1"/>
  <c r="K105" i="106" s="1"/>
  <c r="K106" i="106" s="1"/>
  <c r="K107" i="106" s="1"/>
  <c r="K108" i="106" s="1"/>
  <c r="K109" i="106" s="1"/>
  <c r="K110" i="106" s="1"/>
  <c r="K111" i="106" s="1"/>
  <c r="K112" i="106" s="1"/>
  <c r="K113" i="106" s="1"/>
  <c r="K114" i="106" s="1"/>
  <c r="K115" i="106" s="1"/>
  <c r="K116" i="106" s="1"/>
  <c r="K117" i="106" s="1"/>
  <c r="K118" i="106" s="1"/>
  <c r="K119" i="106" s="1"/>
  <c r="K120" i="106" s="1"/>
  <c r="K121" i="106" s="1"/>
  <c r="K122" i="106" s="1"/>
  <c r="K123" i="106" s="1"/>
  <c r="K124" i="106" s="1"/>
  <c r="K125" i="106" s="1"/>
  <c r="K126" i="106" s="1"/>
  <c r="K127" i="106" s="1"/>
  <c r="K128" i="106" s="1"/>
  <c r="K129" i="106" s="1"/>
  <c r="K130" i="106" s="1"/>
  <c r="K131" i="106" s="1"/>
  <c r="K132" i="106" s="1"/>
  <c r="K133" i="106" s="1"/>
  <c r="K134" i="106" s="1"/>
  <c r="K135" i="106" s="1"/>
  <c r="K136" i="106" s="1"/>
  <c r="K137" i="106" s="1"/>
  <c r="K138" i="106" s="1"/>
  <c r="K139" i="106" s="1"/>
  <c r="K140" i="106" s="1"/>
  <c r="K141" i="106" s="1"/>
  <c r="K142" i="106" s="1"/>
  <c r="K143" i="106" s="1"/>
  <c r="K144" i="106" s="1"/>
  <c r="K145" i="106" s="1"/>
  <c r="K146" i="106" s="1"/>
  <c r="K147" i="106" s="1"/>
  <c r="K148" i="106" s="1"/>
  <c r="K149" i="106" s="1"/>
  <c r="K150" i="106" s="1"/>
  <c r="K151" i="106" s="1"/>
  <c r="K152" i="106" s="1"/>
  <c r="K153" i="106" s="1"/>
  <c r="K154" i="106" s="1"/>
  <c r="K155" i="106" s="1"/>
  <c r="K156" i="106" s="1"/>
  <c r="K157" i="106" s="1"/>
  <c r="K158" i="106" s="1"/>
  <c r="K159" i="106" s="1"/>
  <c r="K160" i="106" s="1"/>
  <c r="K161" i="106" s="1"/>
  <c r="K162" i="106" s="1"/>
  <c r="K163" i="106" s="1"/>
  <c r="K164" i="106" s="1"/>
  <c r="K165" i="106" s="1"/>
  <c r="K166" i="106" s="1"/>
  <c r="K167" i="106" s="1"/>
  <c r="K168" i="106" s="1"/>
  <c r="K169" i="106" s="1"/>
  <c r="K170" i="106" s="1"/>
  <c r="K171" i="106" s="1"/>
  <c r="K172" i="106" s="1"/>
  <c r="K173" i="106" s="1"/>
  <c r="K174" i="106" s="1"/>
  <c r="K175" i="106" s="1"/>
  <c r="K176" i="106" s="1"/>
  <c r="K177" i="106" s="1"/>
  <c r="K178" i="106" s="1"/>
  <c r="K179" i="106" s="1"/>
  <c r="K180" i="106" s="1"/>
  <c r="K181" i="106" s="1"/>
  <c r="K182" i="106" s="1"/>
  <c r="K183" i="106" s="1"/>
  <c r="K184" i="106" s="1"/>
  <c r="K185" i="106" s="1"/>
  <c r="K186" i="106" s="1"/>
  <c r="K187" i="106" s="1"/>
  <c r="K188" i="106" s="1"/>
  <c r="K189" i="106" s="1"/>
  <c r="K190" i="106" s="1"/>
  <c r="K191" i="106" s="1"/>
  <c r="K192" i="106" s="1"/>
  <c r="K193" i="106" s="1"/>
  <c r="K194" i="106" s="1"/>
  <c r="K195" i="106" s="1"/>
  <c r="K196" i="106" s="1"/>
  <c r="K197" i="106" s="1"/>
  <c r="K198" i="106" s="1"/>
  <c r="K199" i="106" s="1"/>
  <c r="K200" i="106" s="1"/>
  <c r="K201" i="106" s="1"/>
  <c r="K202" i="106" s="1"/>
  <c r="K203" i="106" s="1"/>
  <c r="K204" i="106" s="1"/>
  <c r="K205" i="106" s="1"/>
  <c r="K206" i="106" s="1"/>
  <c r="K207" i="106" s="1"/>
  <c r="K208" i="106" s="1"/>
  <c r="K209" i="106" s="1"/>
  <c r="K210" i="106" s="1"/>
  <c r="K211" i="106" s="1"/>
  <c r="K212" i="106" s="1"/>
  <c r="K213" i="106" s="1"/>
  <c r="K214" i="106" s="1"/>
  <c r="K215" i="106" s="1"/>
  <c r="K216" i="106" s="1"/>
  <c r="K217" i="106" s="1"/>
  <c r="K218" i="106" s="1"/>
  <c r="K219" i="106" s="1"/>
  <c r="K220" i="106" s="1"/>
  <c r="K221" i="106" s="1"/>
  <c r="K222" i="106" s="1"/>
  <c r="K223" i="106" s="1"/>
  <c r="K224" i="106" s="1"/>
  <c r="K225" i="106" s="1"/>
  <c r="K226" i="106" s="1"/>
  <c r="K227" i="106" s="1"/>
  <c r="K291" i="106" s="1"/>
  <c r="K311" i="106" s="1"/>
  <c r="K312" i="106" s="1"/>
  <c r="K313" i="106" s="1"/>
  <c r="K314" i="106" s="1"/>
  <c r="K315" i="106" s="1"/>
  <c r="K316" i="106" s="1"/>
  <c r="K317" i="106" s="1"/>
  <c r="K318" i="106" s="1"/>
  <c r="K319" i="106" s="1"/>
  <c r="K320" i="106" s="1"/>
  <c r="K321" i="106" s="1"/>
  <c r="K322" i="106" s="1"/>
  <c r="K323" i="106" s="1"/>
  <c r="K324" i="106" s="1"/>
  <c r="K325" i="106" s="1"/>
  <c r="K326" i="106" s="1"/>
  <c r="K327" i="106" s="1"/>
  <c r="K328" i="106" s="1"/>
  <c r="K329" i="106" s="1"/>
  <c r="K330" i="106" s="1"/>
  <c r="K331" i="106" s="1"/>
  <c r="K332" i="106" s="1"/>
  <c r="K333" i="106" s="1"/>
  <c r="K334" i="106" s="1"/>
  <c r="K335" i="106" s="1"/>
  <c r="K336" i="106" s="1"/>
  <c r="K337" i="106" s="1"/>
  <c r="K338" i="106" s="1"/>
  <c r="K339" i="106" s="1"/>
  <c r="K340" i="106" s="1"/>
  <c r="K341" i="106" s="1"/>
  <c r="K342" i="106" s="1"/>
  <c r="K343" i="106" s="1"/>
  <c r="K344" i="106" s="1"/>
  <c r="K345" i="106" s="1"/>
  <c r="K346" i="106" s="1"/>
  <c r="K347" i="106" s="1"/>
  <c r="K348" i="106" s="1"/>
  <c r="K349" i="106" s="1"/>
  <c r="K350" i="106" s="1"/>
  <c r="K351" i="106" s="1"/>
  <c r="K352" i="106" s="1"/>
  <c r="K353" i="106" s="1"/>
  <c r="K354" i="106" s="1"/>
  <c r="K355" i="106" s="1"/>
  <c r="K356" i="106" s="1"/>
  <c r="K357" i="106" s="1"/>
  <c r="K358" i="106" s="1"/>
  <c r="K359" i="106" s="1"/>
  <c r="K360" i="106" s="1"/>
  <c r="K361" i="106" s="1"/>
  <c r="K362" i="106" s="1"/>
  <c r="K363" i="106" s="1"/>
  <c r="K364" i="106" s="1"/>
  <c r="K365" i="106" s="1"/>
  <c r="K366" i="106" s="1"/>
  <c r="K367" i="106" s="1"/>
  <c r="K368" i="106" s="1"/>
  <c r="K369" i="106" s="1"/>
  <c r="K370" i="106" s="1"/>
  <c r="K371" i="106" s="1"/>
  <c r="K372" i="106" s="1"/>
  <c r="K373" i="106" s="1"/>
  <c r="K374" i="106" s="1"/>
  <c r="K375" i="106" s="1"/>
  <c r="K376" i="106" s="1"/>
  <c r="K377" i="106" s="1"/>
  <c r="K378" i="106" s="1"/>
  <c r="K379" i="106" s="1"/>
  <c r="K380" i="106" s="1"/>
  <c r="K381" i="106" s="1"/>
  <c r="K382" i="106" s="1"/>
  <c r="K383" i="106" s="1"/>
  <c r="K384" i="106" s="1"/>
  <c r="K385" i="106" s="1"/>
  <c r="K386" i="106" s="1"/>
  <c r="K387" i="106" s="1"/>
  <c r="K388" i="106" s="1"/>
  <c r="K389" i="106" s="1"/>
  <c r="K390" i="106" s="1"/>
  <c r="K391" i="106" s="1"/>
  <c r="K392" i="106" s="1"/>
  <c r="K393" i="106" s="1"/>
  <c r="K394" i="106" s="1"/>
  <c r="K395" i="106" s="1"/>
  <c r="K396" i="106" s="1"/>
  <c r="K397" i="106" s="1"/>
  <c r="K398" i="106" s="1"/>
  <c r="K399" i="106" s="1"/>
  <c r="K400" i="106" s="1"/>
  <c r="K401" i="106" s="1"/>
  <c r="K402" i="106" s="1"/>
  <c r="K403" i="106" s="1"/>
  <c r="K404" i="106" s="1"/>
  <c r="K405" i="106" s="1"/>
  <c r="K406" i="106" s="1"/>
  <c r="K407" i="106" s="1"/>
  <c r="K408" i="106" s="1"/>
  <c r="K409" i="106" s="1"/>
  <c r="K410" i="106" s="1"/>
  <c r="K411" i="106" s="1"/>
  <c r="K412" i="106" s="1"/>
  <c r="K413" i="106" s="1"/>
  <c r="K414" i="106" s="1"/>
  <c r="K415" i="106" s="1"/>
  <c r="K416" i="106" s="1"/>
  <c r="K417" i="106" s="1"/>
  <c r="K418" i="106" s="1"/>
  <c r="K419" i="106" s="1"/>
  <c r="K420" i="106" s="1"/>
  <c r="K421" i="106" s="1"/>
  <c r="K422" i="106" s="1"/>
  <c r="K423" i="106" s="1"/>
  <c r="K424" i="106" s="1"/>
  <c r="K425" i="106" s="1"/>
  <c r="K426" i="106" s="1"/>
  <c r="K427" i="106" s="1"/>
  <c r="K428" i="106" s="1"/>
  <c r="K429" i="106" s="1"/>
  <c r="K430" i="106" s="1"/>
  <c r="K431" i="106" s="1"/>
  <c r="K432" i="106" s="1"/>
  <c r="K433" i="106" s="1"/>
  <c r="K434" i="106" s="1"/>
  <c r="K435" i="106" s="1"/>
  <c r="K436" i="106" s="1"/>
  <c r="K437" i="106" s="1"/>
  <c r="K438" i="106" s="1"/>
  <c r="K439" i="106" s="1"/>
  <c r="K440" i="106" s="1"/>
  <c r="K441" i="106" s="1"/>
  <c r="K442" i="106" s="1"/>
  <c r="K443" i="106" s="1"/>
  <c r="K444" i="106" s="1"/>
  <c r="K445" i="106" s="1"/>
  <c r="K446" i="106" s="1"/>
  <c r="K447" i="106" s="1"/>
  <c r="K448" i="106" s="1"/>
  <c r="K449" i="106" s="1"/>
  <c r="K450" i="106" s="1"/>
  <c r="K451" i="106" s="1"/>
  <c r="K452" i="106" s="1"/>
  <c r="K453" i="106" s="1"/>
  <c r="K454" i="106" s="1"/>
  <c r="K455" i="106" s="1"/>
  <c r="K456" i="106" s="1"/>
  <c r="K457" i="106" s="1"/>
  <c r="K458" i="106" s="1"/>
  <c r="K459" i="106" s="1"/>
  <c r="K460" i="106" s="1"/>
  <c r="K461" i="106" s="1"/>
  <c r="K462" i="106" s="1"/>
  <c r="K463" i="106" s="1"/>
  <c r="K464" i="106" s="1"/>
  <c r="K465" i="106" s="1"/>
  <c r="K466" i="106" s="1"/>
  <c r="K467" i="106" s="1"/>
  <c r="K468" i="106" s="1"/>
  <c r="K469" i="106" s="1"/>
  <c r="K470" i="106" s="1"/>
  <c r="K471" i="106" s="1"/>
  <c r="K472" i="106" s="1"/>
  <c r="K473" i="106" s="1"/>
  <c r="K474" i="106" s="1"/>
  <c r="K475" i="106" s="1"/>
  <c r="K476" i="106" s="1"/>
  <c r="K477" i="106" s="1"/>
  <c r="K478" i="106" s="1"/>
  <c r="K479" i="106" s="1"/>
  <c r="K480" i="106" s="1"/>
  <c r="K481" i="106" s="1"/>
  <c r="K482" i="106" s="1"/>
  <c r="K483" i="106" s="1"/>
  <c r="K484" i="106" s="1"/>
  <c r="K485" i="106" s="1"/>
  <c r="K486" i="106" s="1"/>
  <c r="K487" i="106" s="1"/>
  <c r="K488" i="106" s="1"/>
  <c r="K489" i="106" s="1"/>
  <c r="K490" i="106" s="1"/>
  <c r="K491" i="106" s="1"/>
  <c r="K492" i="106" s="1"/>
  <c r="K493" i="106" s="1"/>
  <c r="H207" i="190"/>
  <c r="K494" i="106" l="1"/>
  <c r="K495" i="106" s="1"/>
  <c r="K496" i="106" s="1"/>
  <c r="K497" i="106" s="1"/>
  <c r="K498" i="106" s="1"/>
  <c r="K499" i="106" s="1"/>
  <c r="K500" i="106" s="1"/>
  <c r="K501" i="106" s="1"/>
  <c r="K502" i="106" s="1"/>
  <c r="K503" i="106" s="1"/>
  <c r="K504" i="106" s="1"/>
  <c r="K505" i="106" s="1"/>
  <c r="K506" i="106" s="1"/>
  <c r="K507" i="106" s="1"/>
  <c r="K508" i="106" s="1"/>
  <c r="K509" i="106" s="1"/>
  <c r="K510" i="106" s="1"/>
  <c r="K511" i="106" s="1"/>
  <c r="K512" i="106" s="1"/>
  <c r="K513" i="106" s="1"/>
  <c r="K514" i="106" s="1"/>
  <c r="K515" i="106" s="1"/>
  <c r="K516" i="106" s="1"/>
  <c r="K517" i="106" s="1"/>
  <c r="K518" i="106" s="1"/>
  <c r="K519" i="106" s="1"/>
  <c r="K520" i="106" s="1"/>
  <c r="K521" i="106" s="1"/>
  <c r="K522" i="106" s="1"/>
  <c r="K523" i="106" s="1"/>
  <c r="K524" i="106" s="1"/>
  <c r="K525" i="106" s="1"/>
  <c r="K526" i="106" s="1"/>
  <c r="E4685" i="95"/>
  <c r="E4660" i="95"/>
  <c r="D4659" i="95"/>
  <c r="D4635" i="95"/>
  <c r="K527" i="106" l="1"/>
  <c r="K528" i="106" s="1"/>
  <c r="K529" i="106" s="1"/>
  <c r="K530" i="106" s="1"/>
  <c r="K531" i="106" s="1"/>
  <c r="K532" i="106" s="1"/>
  <c r="K533" i="106" s="1"/>
  <c r="K534" i="106" s="1"/>
  <c r="K535" i="106" s="1"/>
  <c r="K536" i="106" s="1"/>
  <c r="K537" i="106" s="1"/>
  <c r="K538" i="106" s="1"/>
  <c r="K539" i="106" s="1"/>
  <c r="K540" i="106" s="1"/>
  <c r="K541" i="106" s="1"/>
  <c r="K542" i="106" s="1"/>
  <c r="K543" i="106" s="1"/>
  <c r="K544" i="106" s="1"/>
  <c r="K545" i="106" s="1"/>
  <c r="K546" i="106" s="1"/>
  <c r="K547" i="106" s="1"/>
  <c r="K548" i="106" s="1"/>
  <c r="K549" i="106" s="1"/>
  <c r="K550" i="106" s="1"/>
  <c r="K551" i="106" s="1"/>
  <c r="K552" i="106" s="1"/>
  <c r="K553" i="106" s="1"/>
  <c r="K554" i="106" s="1"/>
  <c r="K555" i="106" s="1"/>
  <c r="K556" i="106" s="1"/>
  <c r="K557" i="106" s="1"/>
  <c r="K558" i="106" s="1"/>
  <c r="K559" i="106" s="1"/>
  <c r="K560" i="106" s="1"/>
  <c r="K561" i="106" s="1"/>
  <c r="K562" i="106" s="1"/>
  <c r="K563" i="106" s="1"/>
  <c r="K564" i="106" s="1"/>
  <c r="K565" i="106" s="1"/>
  <c r="K566" i="106" s="1"/>
  <c r="K567" i="106" s="1"/>
  <c r="K568" i="106" s="1"/>
  <c r="K569" i="106" s="1"/>
  <c r="K570" i="106" s="1"/>
  <c r="K571" i="106" s="1"/>
  <c r="K572" i="106" s="1"/>
  <c r="K573" i="106" s="1"/>
  <c r="K574" i="106" s="1"/>
  <c r="K575" i="106" s="1"/>
  <c r="K576" i="106" s="1"/>
  <c r="K577" i="106" s="1"/>
  <c r="K578" i="106" s="1"/>
  <c r="K579" i="106" s="1"/>
  <c r="K580" i="106" s="1"/>
  <c r="K581" i="106" s="1"/>
  <c r="K582" i="106" s="1"/>
  <c r="K583" i="106" s="1"/>
  <c r="K584" i="106" s="1"/>
  <c r="K585" i="106" s="1"/>
  <c r="K586" i="106" s="1"/>
  <c r="K587" i="106" s="1"/>
  <c r="K588" i="106" s="1"/>
  <c r="K589" i="106" s="1"/>
  <c r="K590" i="106" s="1"/>
  <c r="K591" i="106" s="1"/>
  <c r="K592" i="106" s="1"/>
  <c r="K593" i="106" s="1"/>
  <c r="K594" i="106" s="1"/>
  <c r="K595" i="106" s="1"/>
  <c r="K596" i="106" s="1"/>
  <c r="K597" i="106" s="1"/>
  <c r="K598" i="106" s="1"/>
  <c r="K599" i="106" s="1"/>
  <c r="K600" i="106" s="1"/>
  <c r="K601" i="106" s="1"/>
  <c r="K602" i="106" s="1"/>
  <c r="K603" i="106" s="1"/>
  <c r="K604" i="106" s="1"/>
  <c r="K605" i="106" s="1"/>
  <c r="K606" i="106" s="1"/>
  <c r="K607" i="106" s="1"/>
  <c r="K608" i="106" s="1"/>
  <c r="K609" i="106" s="1"/>
  <c r="K610" i="106" s="1"/>
  <c r="K611" i="106" s="1"/>
  <c r="K612" i="106" s="1"/>
  <c r="K613" i="106" s="1"/>
  <c r="K614" i="106" s="1"/>
  <c r="K615" i="106" s="1"/>
  <c r="K616" i="106" s="1"/>
  <c r="K617" i="106" s="1"/>
  <c r="K618" i="106" s="1"/>
  <c r="K619" i="106" s="1"/>
  <c r="K620" i="106" s="1"/>
  <c r="K621" i="106" s="1"/>
  <c r="K622" i="106" s="1"/>
  <c r="K623" i="106" s="1"/>
  <c r="K624" i="106" s="1"/>
  <c r="K625" i="106" s="1"/>
  <c r="K626" i="106" s="1"/>
  <c r="K627" i="106" s="1"/>
  <c r="K628" i="106" s="1"/>
  <c r="K629" i="106" s="1"/>
  <c r="K630" i="106" s="1"/>
  <c r="K631" i="106" s="1"/>
  <c r="K632" i="106" s="1"/>
  <c r="K633" i="106" s="1"/>
  <c r="K634" i="106" s="1"/>
  <c r="K635" i="106" s="1"/>
  <c r="K636" i="106" s="1"/>
  <c r="K637" i="106" s="1"/>
  <c r="K638" i="106" s="1"/>
  <c r="K652" i="106" s="1"/>
  <c r="K653" i="106" s="1"/>
  <c r="K654" i="106" s="1"/>
  <c r="K655" i="106" s="1"/>
  <c r="K656" i="106" s="1"/>
  <c r="K657" i="106" s="1"/>
  <c r="K658" i="106" s="1"/>
  <c r="K659" i="106" s="1"/>
  <c r="K660" i="106" s="1"/>
  <c r="K661" i="106" s="1"/>
  <c r="K662" i="106" s="1"/>
  <c r="K663" i="106" s="1"/>
  <c r="K664" i="106" s="1"/>
  <c r="K665" i="106" s="1"/>
  <c r="K666" i="106" s="1"/>
  <c r="K667" i="106" s="1"/>
  <c r="K668" i="106" s="1"/>
  <c r="K669" i="106" s="1"/>
  <c r="K670" i="106" s="1"/>
  <c r="K671" i="106" s="1"/>
  <c r="K672" i="106" s="1"/>
  <c r="K673" i="106" s="1"/>
  <c r="K674" i="106" s="1"/>
  <c r="K675" i="106" s="1"/>
  <c r="K677" i="106" s="1"/>
  <c r="K678" i="106" s="1"/>
  <c r="K679" i="106" s="1"/>
  <c r="K680" i="106" s="1"/>
  <c r="K681" i="106" s="1"/>
  <c r="K682" i="106" s="1"/>
  <c r="K683" i="106" s="1"/>
  <c r="K684" i="106" s="1"/>
  <c r="K685" i="106" s="1"/>
  <c r="K686" i="106" s="1"/>
  <c r="K687" i="106" s="1"/>
  <c r="K688" i="106" s="1"/>
  <c r="K689" i="106" s="1"/>
  <c r="K690" i="106" s="1"/>
  <c r="K691" i="106" s="1"/>
  <c r="K692" i="106" s="1"/>
  <c r="K693" i="106" s="1"/>
  <c r="K694" i="106" s="1"/>
  <c r="K695" i="106" s="1"/>
  <c r="K696" i="106" s="1"/>
  <c r="K697" i="106" s="1"/>
  <c r="K698" i="106" s="1"/>
  <c r="K699" i="106" s="1"/>
  <c r="E4466" i="95"/>
  <c r="K700" i="106" l="1"/>
  <c r="K701" i="106" s="1"/>
  <c r="K702" i="106" s="1"/>
  <c r="K703" i="106" s="1"/>
  <c r="K704" i="106" s="1"/>
  <c r="K705" i="106" s="1"/>
  <c r="K706" i="106" s="1"/>
  <c r="K707" i="106" s="1"/>
  <c r="K708" i="106" s="1"/>
  <c r="K709" i="106" s="1"/>
  <c r="K710" i="106" s="1"/>
  <c r="K711" i="106" s="1"/>
  <c r="K712" i="106" s="1"/>
  <c r="K713" i="106" s="1"/>
  <c r="K714" i="106" s="1"/>
  <c r="K715" i="106" s="1"/>
  <c r="K716" i="106" s="1"/>
  <c r="K717" i="106" s="1"/>
  <c r="K718" i="106" s="1"/>
  <c r="K719" i="106" s="1"/>
  <c r="K720" i="106" s="1"/>
  <c r="K721" i="106" s="1"/>
  <c r="K722" i="106" s="1"/>
  <c r="K723" i="106" s="1"/>
  <c r="K724" i="106" s="1"/>
  <c r="K725" i="106" s="1"/>
  <c r="K726" i="106" s="1"/>
  <c r="K727" i="106" s="1"/>
  <c r="K728" i="106" s="1"/>
  <c r="K729" i="106" s="1"/>
  <c r="K730" i="106" s="1"/>
  <c r="K731" i="106" s="1"/>
  <c r="K732" i="106" s="1"/>
  <c r="K733" i="106" s="1"/>
  <c r="K734" i="106" s="1"/>
  <c r="K735" i="106" s="1"/>
  <c r="K736" i="106" s="1"/>
  <c r="K737" i="106" s="1"/>
  <c r="K738" i="106" s="1"/>
  <c r="K739" i="106" s="1"/>
  <c r="K740" i="106" s="1"/>
  <c r="K741" i="106" s="1"/>
  <c r="K742" i="106" s="1"/>
  <c r="K743" i="106" s="1"/>
  <c r="K744" i="106" s="1"/>
  <c r="K745" i="106" s="1"/>
  <c r="K746" i="106" s="1"/>
  <c r="K747" i="106" s="1"/>
  <c r="K748" i="106" s="1"/>
  <c r="K749" i="106" s="1"/>
  <c r="K750" i="106" s="1"/>
  <c r="K751" i="106" s="1"/>
  <c r="K752" i="106" s="1"/>
  <c r="K753" i="106" s="1"/>
  <c r="K754" i="106" s="1"/>
  <c r="K758" i="106" s="1"/>
  <c r="K759" i="106" s="1"/>
  <c r="K760" i="106" s="1"/>
  <c r="K761" i="106" s="1"/>
  <c r="K762" i="106" s="1"/>
  <c r="E3782" i="95"/>
  <c r="K763" i="106" l="1"/>
  <c r="K764" i="106" s="1"/>
  <c r="K765" i="106" s="1"/>
  <c r="K766" i="106" s="1"/>
  <c r="K767" i="106" s="1"/>
  <c r="K768" i="106" s="1"/>
  <c r="K769" i="106" s="1"/>
  <c r="K770" i="106" s="1"/>
  <c r="K771" i="106" s="1"/>
  <c r="K772" i="106" s="1"/>
  <c r="K773" i="106" s="1"/>
  <c r="K774" i="106" s="1"/>
  <c r="K775" i="106" s="1"/>
  <c r="K776" i="106" s="1"/>
  <c r="K777" i="106" s="1"/>
  <c r="K778" i="106" s="1"/>
  <c r="K779" i="106" s="1"/>
  <c r="K780" i="106" s="1"/>
  <c r="K781" i="106" s="1"/>
  <c r="K782" i="106" s="1"/>
  <c r="K783" i="106" s="1"/>
  <c r="K784" i="106" s="1"/>
  <c r="K785" i="106" s="1"/>
  <c r="K786" i="106" s="1"/>
  <c r="K787" i="106" s="1"/>
  <c r="K788" i="106" s="1"/>
  <c r="K789" i="106" s="1"/>
  <c r="K790" i="106" s="1"/>
  <c r="K796" i="106" s="1"/>
  <c r="K797" i="106" s="1"/>
  <c r="K798" i="106" s="1"/>
  <c r="K799" i="106" s="1"/>
  <c r="K800" i="106" s="1"/>
  <c r="K801" i="106" s="1"/>
  <c r="K802" i="106" s="1"/>
  <c r="K803" i="106" s="1"/>
  <c r="K804" i="106" s="1"/>
  <c r="K805" i="106" s="1"/>
  <c r="K806" i="106" s="1"/>
  <c r="K807" i="106" s="1"/>
  <c r="K808" i="106" s="1"/>
  <c r="K809" i="106" s="1"/>
  <c r="K810" i="106" s="1"/>
  <c r="K811" i="106" s="1"/>
  <c r="K812" i="106" s="1"/>
  <c r="K813" i="106" s="1"/>
  <c r="K814" i="106" s="1"/>
  <c r="K815" i="106" s="1"/>
  <c r="K816" i="106" s="1"/>
  <c r="K817" i="106" s="1"/>
  <c r="K818" i="106" s="1"/>
  <c r="K819" i="106" s="1"/>
  <c r="K820" i="106" s="1"/>
  <c r="K821" i="106" s="1"/>
  <c r="K822" i="106" s="1"/>
  <c r="K823" i="106" s="1"/>
  <c r="K824" i="106" s="1"/>
  <c r="K825" i="106" s="1"/>
  <c r="K826" i="106" s="1"/>
  <c r="K827" i="106" s="1"/>
  <c r="K828" i="106" s="1"/>
  <c r="K829" i="106" s="1"/>
  <c r="K830" i="106" s="1"/>
  <c r="K831" i="106" s="1"/>
  <c r="K832" i="106" s="1"/>
  <c r="K833" i="106" s="1"/>
  <c r="K834" i="106" s="1"/>
  <c r="K835" i="106" s="1"/>
  <c r="K836" i="106" s="1"/>
  <c r="K837" i="106" s="1"/>
  <c r="K838" i="106" s="1"/>
  <c r="K839" i="106" s="1"/>
  <c r="K840" i="106" s="1"/>
  <c r="K841" i="106" s="1"/>
  <c r="K842" i="106" s="1"/>
  <c r="K843" i="106" s="1"/>
  <c r="K844" i="106" s="1"/>
  <c r="K845" i="106" s="1"/>
  <c r="K846" i="106" s="1"/>
  <c r="K847" i="106" s="1"/>
  <c r="K848" i="106" s="1"/>
  <c r="K849" i="106" s="1"/>
  <c r="K850" i="106" s="1"/>
  <c r="K851" i="106" s="1"/>
  <c r="K852" i="106" s="1"/>
  <c r="K853" i="106" s="1"/>
  <c r="K854" i="106" s="1"/>
  <c r="K855" i="106" s="1"/>
  <c r="K856" i="106" s="1"/>
  <c r="K860" i="106" s="1"/>
  <c r="K861" i="106" s="1"/>
  <c r="K862" i="106" s="1"/>
  <c r="K863" i="106" s="1"/>
  <c r="K864" i="106" s="1"/>
  <c r="K865" i="106" s="1"/>
  <c r="K866" i="106" s="1"/>
  <c r="K867" i="106" s="1"/>
  <c r="K868" i="106" s="1"/>
  <c r="K869" i="106" s="1"/>
  <c r="K870" i="106" s="1"/>
  <c r="K871" i="106" s="1"/>
  <c r="K872" i="106" s="1"/>
  <c r="K873" i="106" s="1"/>
  <c r="K874" i="106" s="1"/>
  <c r="K875" i="106" s="1"/>
  <c r="K876" i="106" s="1"/>
  <c r="K877" i="106" s="1"/>
  <c r="K878" i="106" s="1"/>
  <c r="K879" i="106" s="1"/>
  <c r="K880" i="106" s="1"/>
  <c r="K881" i="106" s="1"/>
  <c r="K882" i="106" s="1"/>
  <c r="K883" i="106" s="1"/>
  <c r="K884" i="106" s="1"/>
  <c r="K885" i="106" s="1"/>
  <c r="K886" i="106" s="1"/>
  <c r="K887" i="106" s="1"/>
  <c r="K888" i="106" s="1"/>
  <c r="K889" i="106" s="1"/>
  <c r="K890" i="106" s="1"/>
  <c r="K891" i="106" s="1"/>
  <c r="K892" i="106" s="1"/>
  <c r="K893" i="106" s="1"/>
  <c r="K894" i="106" s="1"/>
  <c r="K895" i="106" s="1"/>
  <c r="K896" i="106" s="1"/>
  <c r="K897" i="106" s="1"/>
  <c r="K898" i="106" s="1"/>
  <c r="K899" i="106" s="1"/>
  <c r="K900" i="106" s="1"/>
  <c r="K901" i="106" s="1"/>
  <c r="K902" i="106" s="1"/>
  <c r="K903" i="106" s="1"/>
  <c r="K904" i="106" s="1"/>
  <c r="K905" i="106" s="1"/>
  <c r="K906" i="106" s="1"/>
  <c r="K907" i="106" s="1"/>
  <c r="K908" i="106" s="1"/>
  <c r="K909" i="106" s="1"/>
  <c r="K910" i="106" s="1"/>
  <c r="K911" i="106" s="1"/>
  <c r="K912" i="106" s="1"/>
  <c r="K913" i="106" s="1"/>
  <c r="K914" i="106" s="1"/>
  <c r="K915" i="106" s="1"/>
  <c r="K916" i="106" s="1"/>
  <c r="K917" i="106" s="1"/>
  <c r="K918" i="106" s="1"/>
  <c r="K919" i="106" s="1"/>
  <c r="K920" i="106" s="1"/>
  <c r="K921" i="106" s="1"/>
  <c r="K922" i="106" s="1"/>
  <c r="K923" i="106" s="1"/>
  <c r="K924" i="106" s="1"/>
  <c r="K925" i="106" s="1"/>
  <c r="K926" i="106" s="1"/>
  <c r="K927" i="106" s="1"/>
  <c r="K928" i="106" s="1"/>
  <c r="K929" i="106" s="1"/>
  <c r="K930" i="106" s="1"/>
  <c r="K931" i="106" s="1"/>
  <c r="K932" i="106" s="1"/>
  <c r="K933" i="106" s="1"/>
  <c r="K934" i="106" s="1"/>
  <c r="K935" i="106" s="1"/>
  <c r="K936" i="106" s="1"/>
  <c r="K937" i="106" s="1"/>
  <c r="K938" i="106" s="1"/>
  <c r="K939" i="106" s="1"/>
  <c r="K940" i="106" s="1"/>
  <c r="K941" i="106" s="1"/>
  <c r="K942" i="106" s="1"/>
  <c r="K943" i="106" s="1"/>
  <c r="K944" i="106" s="1"/>
  <c r="K945" i="106" s="1"/>
  <c r="K946" i="106" s="1"/>
  <c r="K947" i="106" s="1"/>
  <c r="K948" i="106" s="1"/>
  <c r="K949" i="106" s="1"/>
  <c r="K950" i="106" s="1"/>
  <c r="K951" i="106" s="1"/>
  <c r="K952" i="106" s="1"/>
  <c r="K953" i="106" s="1"/>
  <c r="K954" i="106" s="1"/>
  <c r="K955" i="106" s="1"/>
  <c r="K956" i="106" s="1"/>
  <c r="K957" i="106" s="1"/>
  <c r="K958" i="106" s="1"/>
  <c r="K959" i="106" s="1"/>
  <c r="K960" i="106" s="1"/>
  <c r="K961" i="106" s="1"/>
  <c r="K962" i="106" s="1"/>
  <c r="K963" i="106" s="1"/>
  <c r="K964" i="106" s="1"/>
  <c r="K968" i="106" s="1"/>
  <c r="K978" i="106" s="1"/>
  <c r="K979" i="106" s="1"/>
  <c r="K980" i="106" s="1"/>
  <c r="K981" i="106" s="1"/>
  <c r="K982" i="106" s="1"/>
  <c r="K983" i="106" s="1"/>
  <c r="K984" i="106" s="1"/>
  <c r="K985" i="106" s="1"/>
  <c r="K986" i="106" s="1"/>
  <c r="K987" i="106" s="1"/>
  <c r="K988" i="106" s="1"/>
  <c r="K989" i="106" s="1"/>
  <c r="K990" i="106" s="1"/>
  <c r="K991" i="106" s="1"/>
  <c r="K992" i="106" s="1"/>
  <c r="K993" i="106" s="1"/>
  <c r="K994" i="106" s="1"/>
  <c r="K995" i="106" s="1"/>
  <c r="K996" i="106" s="1"/>
  <c r="K997" i="106" s="1"/>
  <c r="K998" i="106" s="1"/>
  <c r="K999" i="106" s="1"/>
  <c r="K1000" i="106" s="1"/>
  <c r="K1001" i="106" s="1"/>
  <c r="K1002" i="106" s="1"/>
  <c r="K1003" i="106" s="1"/>
  <c r="K1004" i="106" s="1"/>
  <c r="K1005" i="106" s="1"/>
  <c r="K1006" i="106" s="1"/>
  <c r="K1007" i="106" s="1"/>
  <c r="K1008" i="106" s="1"/>
  <c r="K1009" i="106" s="1"/>
  <c r="K1010" i="106" s="1"/>
  <c r="K1011" i="106" s="1"/>
  <c r="K1012" i="106" s="1"/>
  <c r="K1013" i="106" s="1"/>
  <c r="K1014" i="106" s="1"/>
  <c r="K1015" i="106" s="1"/>
  <c r="K1016" i="106" s="1"/>
  <c r="K1017" i="106" s="1"/>
  <c r="K1018" i="106" s="1"/>
  <c r="K1019" i="106" s="1"/>
  <c r="K1020" i="106" s="1"/>
  <c r="K1021" i="106" s="1"/>
  <c r="K1022" i="106" s="1"/>
  <c r="K1023" i="106" s="1"/>
  <c r="K1024" i="106" s="1"/>
  <c r="K1025" i="106" s="1"/>
  <c r="K1026" i="106" s="1"/>
  <c r="K1027" i="106" s="1"/>
  <c r="K1028" i="106" s="1"/>
  <c r="K1029" i="106" s="1"/>
  <c r="K1030" i="106" s="1"/>
  <c r="K1031" i="106" s="1"/>
  <c r="K1032" i="106" s="1"/>
  <c r="K1033" i="106" s="1"/>
  <c r="K1034" i="106" s="1"/>
  <c r="K1035" i="106" s="1"/>
  <c r="K1036" i="106" s="1"/>
  <c r="K1037" i="106" s="1"/>
  <c r="K1038" i="106" s="1"/>
  <c r="K1039" i="106" s="1"/>
  <c r="K1040" i="106" s="1"/>
  <c r="K1041" i="106" s="1"/>
  <c r="K1042" i="106" s="1"/>
  <c r="K1043" i="106" s="1"/>
  <c r="K1044" i="106" s="1"/>
  <c r="K1045" i="106" s="1"/>
  <c r="K1046" i="106" s="1"/>
  <c r="K1047" i="106" s="1"/>
  <c r="K1048" i="106" s="1"/>
  <c r="K1049" i="106" s="1"/>
  <c r="K1050" i="106" s="1"/>
  <c r="K1051" i="106" s="1"/>
  <c r="K1052" i="106" s="1"/>
  <c r="K1053" i="106" s="1"/>
  <c r="K1054" i="106" s="1"/>
  <c r="K1055" i="106" s="1"/>
  <c r="K1056" i="106" s="1"/>
  <c r="K1057" i="106" s="1"/>
  <c r="K1058" i="106" s="1"/>
  <c r="K1059" i="106" s="1"/>
  <c r="K1060" i="106" s="1"/>
  <c r="K1061" i="106" s="1"/>
  <c r="K1062" i="106" s="1"/>
  <c r="K1063" i="106" s="1"/>
  <c r="K1064" i="106" s="1"/>
  <c r="K1065" i="106" s="1"/>
  <c r="K1066" i="106" s="1"/>
  <c r="K1067" i="106" s="1"/>
  <c r="K1068" i="106" s="1"/>
  <c r="K1069" i="106" s="1"/>
  <c r="K1070" i="106" s="1"/>
  <c r="K1071" i="106" s="1"/>
  <c r="K1072" i="106" s="1"/>
  <c r="K1073" i="106" s="1"/>
  <c r="K1074" i="106" s="1"/>
  <c r="K1075" i="106" s="1"/>
  <c r="K1076" i="106" s="1"/>
  <c r="K1077" i="106" s="1"/>
  <c r="K1078" i="106" s="1"/>
  <c r="K1079" i="106" s="1"/>
  <c r="K1080" i="106" s="1"/>
  <c r="K1081" i="106" s="1"/>
  <c r="K1082" i="106" s="1"/>
  <c r="K1083" i="106" s="1"/>
  <c r="K1084" i="106" s="1"/>
  <c r="K1085" i="106" s="1"/>
  <c r="K1086" i="106" s="1"/>
  <c r="K1087" i="106" s="1"/>
  <c r="K1088" i="106" s="1"/>
  <c r="K1089" i="106" s="1"/>
  <c r="K1090" i="106" s="1"/>
  <c r="K1091" i="106" s="1"/>
  <c r="K1092" i="106" s="1"/>
  <c r="K1093" i="106" s="1"/>
  <c r="K1094" i="106" s="1"/>
  <c r="K1095" i="106" s="1"/>
  <c r="K1096" i="106" s="1"/>
  <c r="K1097" i="106" s="1"/>
  <c r="K1098" i="106" s="1"/>
  <c r="K1099" i="106" s="1"/>
  <c r="K1100" i="106" s="1"/>
  <c r="K1101" i="106" s="1"/>
  <c r="K1102" i="106" s="1"/>
  <c r="K1103" i="106" s="1"/>
  <c r="K1104" i="106" s="1"/>
  <c r="K1105" i="106" s="1"/>
  <c r="K1106" i="106" s="1"/>
  <c r="K1107" i="106" s="1"/>
  <c r="K1108" i="106" s="1"/>
  <c r="K1109" i="106" s="1"/>
  <c r="K1110" i="106" s="1"/>
  <c r="K1111" i="106" s="1"/>
  <c r="K1112" i="106" s="1"/>
  <c r="K1113" i="106" s="1"/>
  <c r="K1114" i="106" s="1"/>
  <c r="K1115" i="106" s="1"/>
  <c r="K1116" i="106" s="1"/>
  <c r="K1117" i="106" s="1"/>
  <c r="K1118" i="106" s="1"/>
  <c r="K1119" i="106" s="1"/>
  <c r="K1120" i="106" s="1"/>
  <c r="K1121" i="106" s="1"/>
  <c r="K1122" i="106" s="1"/>
  <c r="K1124" i="106" s="1"/>
  <c r="K1125" i="106" s="1"/>
  <c r="K1126" i="106" s="1"/>
  <c r="K1127" i="106" s="1"/>
  <c r="K1128" i="106" s="1"/>
  <c r="K1129" i="106" s="1"/>
  <c r="K1130" i="106" s="1"/>
  <c r="K1131" i="106" s="1"/>
  <c r="K1132" i="106" s="1"/>
  <c r="K1133" i="106" s="1"/>
  <c r="K1134" i="106" s="1"/>
  <c r="K1135" i="106" s="1"/>
  <c r="K1136" i="106" s="1"/>
  <c r="K1137" i="106" s="1"/>
  <c r="K1138" i="106" s="1"/>
  <c r="K1139" i="106" s="1"/>
  <c r="K1140" i="106" s="1"/>
  <c r="K1141" i="106" s="1"/>
  <c r="K1144" i="106" s="1"/>
  <c r="K1145" i="106" s="1"/>
  <c r="K1146" i="106" s="1"/>
  <c r="K1147" i="106" s="1"/>
  <c r="K1148" i="106" s="1"/>
  <c r="K1149" i="106" s="1"/>
  <c r="K1150" i="106" s="1"/>
  <c r="K1151" i="106" s="1"/>
  <c r="K1152" i="106" s="1"/>
  <c r="K1153" i="106" s="1"/>
  <c r="K1154" i="106" s="1"/>
  <c r="K1155" i="106" s="1"/>
  <c r="K1156" i="106" s="1"/>
  <c r="K1157" i="106" s="1"/>
  <c r="K1158" i="106" s="1"/>
  <c r="K1159" i="106" s="1"/>
  <c r="K1160" i="106" s="1"/>
  <c r="K1161" i="106" s="1"/>
  <c r="K1164" i="106" s="1"/>
  <c r="K1165" i="106" s="1"/>
  <c r="K1166" i="106" s="1"/>
  <c r="K1167" i="106" s="1"/>
  <c r="K1168" i="106" s="1"/>
  <c r="K1169" i="106" s="1"/>
  <c r="K1170" i="106" s="1"/>
  <c r="K1171" i="106" s="1"/>
  <c r="K1172" i="106" s="1"/>
  <c r="K1173" i="106" s="1"/>
  <c r="K1174" i="106" s="1"/>
  <c r="K1175" i="106" s="1"/>
  <c r="K1176" i="106" s="1"/>
  <c r="K1177" i="106" s="1"/>
  <c r="K1178" i="106" s="1"/>
  <c r="K1179" i="106" s="1"/>
  <c r="K1180" i="106" s="1"/>
  <c r="K1181" i="106" s="1"/>
  <c r="K1183" i="106" s="1"/>
  <c r="K1184" i="106" s="1"/>
  <c r="K1185" i="106" s="1"/>
  <c r="K1186" i="106" s="1"/>
  <c r="K1187" i="106" s="1"/>
  <c r="K1188" i="106" s="1"/>
  <c r="K1189" i="106" s="1"/>
  <c r="K1190" i="106" s="1"/>
  <c r="K1191" i="106" s="1"/>
  <c r="K1192" i="106" s="1"/>
  <c r="K1193" i="106" s="1"/>
  <c r="K1194" i="106" s="1"/>
  <c r="K1195" i="106" s="1"/>
  <c r="K1196" i="106" s="1"/>
  <c r="K1197" i="106" s="1"/>
  <c r="K1198" i="106" s="1"/>
  <c r="K1199" i="106" s="1"/>
  <c r="K1200" i="106" s="1"/>
  <c r="K1202" i="106" s="1"/>
  <c r="K1203" i="106" s="1"/>
  <c r="K1204" i="106" s="1"/>
  <c r="K1205" i="106" s="1"/>
  <c r="K1206" i="106" s="1"/>
  <c r="K1207" i="106" s="1"/>
  <c r="K1208" i="106" s="1"/>
  <c r="K1209" i="106" s="1"/>
  <c r="K1210" i="106" s="1"/>
  <c r="K1211" i="106" s="1"/>
  <c r="K1212" i="106" s="1"/>
  <c r="K1213" i="106" s="1"/>
  <c r="K1214" i="106" s="1"/>
  <c r="K1215" i="106" s="1"/>
  <c r="K1216" i="106" s="1"/>
  <c r="K1217" i="106" s="1"/>
  <c r="K1218" i="106" s="1"/>
  <c r="K1219" i="106" s="1"/>
  <c r="K1221" i="106" s="1"/>
  <c r="K1222" i="106" s="1"/>
  <c r="K1223" i="106" s="1"/>
  <c r="K1224" i="106" s="1"/>
  <c r="K1225" i="106" s="1"/>
  <c r="K1226" i="106" s="1"/>
  <c r="K1227" i="106" s="1"/>
  <c r="K1228" i="106" s="1"/>
  <c r="K1229" i="106" s="1"/>
  <c r="K1230" i="106" s="1"/>
  <c r="K1231" i="106" s="1"/>
  <c r="K1232" i="106" s="1"/>
  <c r="K1233" i="106" s="1"/>
  <c r="K1234" i="106" s="1"/>
  <c r="K1235" i="106" s="1"/>
  <c r="K1236" i="106" s="1"/>
  <c r="K1237" i="106" s="1"/>
  <c r="K1238" i="106" s="1"/>
  <c r="K1239" i="106" s="1"/>
  <c r="K1240" i="106" s="1"/>
  <c r="K1241" i="106" s="1"/>
  <c r="K1242" i="106" s="1"/>
  <c r="K1243" i="106" s="1"/>
  <c r="K1244" i="106" s="1"/>
  <c r="K1245" i="106" s="1"/>
  <c r="K1246" i="106" s="1"/>
  <c r="K1247" i="106" s="1"/>
  <c r="K1248" i="106" s="1"/>
  <c r="K1249" i="106" s="1"/>
  <c r="K1250" i="106" s="1"/>
  <c r="K1251" i="106" s="1"/>
  <c r="K1252" i="106" s="1"/>
  <c r="K1253" i="106" s="1"/>
  <c r="K1254" i="106" s="1"/>
  <c r="K1255" i="106" s="1"/>
  <c r="K1256" i="106" s="1"/>
  <c r="K1257" i="106" s="1"/>
  <c r="K1258" i="106" s="1"/>
  <c r="K1259" i="106" s="1"/>
  <c r="K1260" i="106" s="1"/>
  <c r="K1261" i="106" s="1"/>
  <c r="K1262" i="106" s="1"/>
  <c r="K1263" i="106" s="1"/>
  <c r="K1264" i="106" s="1"/>
  <c r="K1265" i="106" s="1"/>
  <c r="K1266" i="106" s="1"/>
  <c r="K1267" i="106" s="1"/>
  <c r="K1268" i="106" s="1"/>
  <c r="K1269" i="106" s="1"/>
  <c r="K1270" i="106" s="1"/>
  <c r="K1271" i="106" s="1"/>
  <c r="K1272" i="106" s="1"/>
  <c r="K1273" i="106" s="1"/>
  <c r="K1274" i="106" s="1"/>
  <c r="K1275" i="106" s="1"/>
  <c r="K1276" i="106" s="1"/>
  <c r="K1277" i="106" s="1"/>
  <c r="K1278" i="106" s="1"/>
  <c r="K1279" i="106" s="1"/>
  <c r="K1280" i="106" s="1"/>
  <c r="K1281" i="106" s="1"/>
  <c r="K1282" i="106" s="1"/>
  <c r="K1283" i="106" s="1"/>
  <c r="K1284" i="106" s="1"/>
  <c r="K1285" i="106" s="1"/>
  <c r="K1286" i="106" s="1"/>
  <c r="K1287" i="106" s="1"/>
  <c r="K1288" i="106" s="1"/>
  <c r="K1289" i="106" s="1"/>
  <c r="K1290" i="106" s="1"/>
  <c r="K1291" i="106" s="1"/>
  <c r="K1292" i="106" s="1"/>
  <c r="K1293" i="106" s="1"/>
  <c r="K1294" i="106" s="1"/>
  <c r="K1295" i="106" s="1"/>
  <c r="K1296" i="106" s="1"/>
  <c r="K1297" i="106" s="1"/>
  <c r="K1298" i="106" s="1"/>
  <c r="K1299" i="106" s="1"/>
  <c r="K1300" i="106" s="1"/>
  <c r="K1301" i="106" s="1"/>
  <c r="K1302" i="106" s="1"/>
  <c r="K1303" i="106" s="1"/>
  <c r="K1304" i="106" s="1"/>
  <c r="K1305" i="106" s="1"/>
  <c r="K1306" i="106" s="1"/>
  <c r="K1307" i="106" s="1"/>
  <c r="K1308" i="106" s="1"/>
  <c r="K1309" i="106" s="1"/>
  <c r="K1310" i="106" s="1"/>
  <c r="K1311" i="106" s="1"/>
  <c r="K1312" i="106" s="1"/>
  <c r="K1313" i="106" s="1"/>
  <c r="K1314" i="106" s="1"/>
  <c r="K1315" i="106" s="1"/>
  <c r="K1316" i="106" s="1"/>
  <c r="K1317" i="106" s="1"/>
  <c r="K1318" i="106" s="1"/>
  <c r="K1319" i="106" s="1"/>
  <c r="K1320" i="106" s="1"/>
  <c r="K1321" i="106" s="1"/>
  <c r="K1322" i="106" s="1"/>
  <c r="K1323" i="106" s="1"/>
  <c r="K1324" i="106" s="1"/>
  <c r="K1325" i="106" s="1"/>
  <c r="K1326" i="106" s="1"/>
  <c r="K1327" i="106" s="1"/>
  <c r="K1328" i="106" s="1"/>
  <c r="K1329" i="106" s="1"/>
  <c r="K1330" i="106" s="1"/>
  <c r="K1331" i="106" s="1"/>
  <c r="K1332" i="106" s="1"/>
  <c r="K1333" i="106" s="1"/>
  <c r="K1334" i="106" s="1"/>
  <c r="K1335" i="106" s="1"/>
  <c r="K1336" i="106" s="1"/>
  <c r="K1337" i="106" s="1"/>
  <c r="K1338" i="106" s="1"/>
  <c r="K1339" i="106" s="1"/>
  <c r="K1340" i="106" s="1"/>
  <c r="K1341" i="106" s="1"/>
  <c r="K1342" i="106" s="1"/>
  <c r="K1343" i="106" s="1"/>
  <c r="K1344" i="106" s="1"/>
  <c r="K1345" i="106" s="1"/>
  <c r="K1346" i="106" s="1"/>
  <c r="K1347" i="106" s="1"/>
  <c r="K1348" i="106" s="1"/>
  <c r="K1349" i="106" s="1"/>
  <c r="K1350" i="106" s="1"/>
  <c r="K1351" i="106" s="1"/>
  <c r="K1352" i="106" s="1"/>
  <c r="K1353" i="106" s="1"/>
  <c r="K1354" i="106" s="1"/>
  <c r="K1355" i="106" s="1"/>
  <c r="K1356" i="106" s="1"/>
  <c r="K1357" i="106" s="1"/>
  <c r="K1358" i="106" s="1"/>
  <c r="K1359" i="106" s="1"/>
  <c r="K1360" i="106" s="1"/>
  <c r="K1361" i="106" s="1"/>
  <c r="K1362" i="106" s="1"/>
  <c r="K1363" i="106" s="1"/>
  <c r="K1364" i="106" s="1"/>
  <c r="K1365" i="106" s="1"/>
  <c r="K1366" i="106" s="1"/>
  <c r="K1367" i="106" s="1"/>
  <c r="K1368" i="106" s="1"/>
  <c r="K1369" i="106" s="1"/>
  <c r="K1370" i="106" s="1"/>
  <c r="K1371" i="106" s="1"/>
  <c r="K1372" i="106" s="1"/>
  <c r="K1373" i="106" s="1"/>
  <c r="K1374" i="106" s="1"/>
  <c r="K1375" i="106" s="1"/>
  <c r="K1376" i="106" s="1"/>
  <c r="K1377" i="106" s="1"/>
  <c r="K1378" i="106" s="1"/>
  <c r="K1379" i="106" s="1"/>
  <c r="K1380" i="106" s="1"/>
  <c r="K1381" i="106" s="1"/>
  <c r="K1382" i="106" s="1"/>
  <c r="K1383" i="106" s="1"/>
  <c r="K1384" i="106" s="1"/>
  <c r="K1385" i="106" s="1"/>
  <c r="K1386" i="106" s="1"/>
  <c r="K1387" i="106" s="1"/>
  <c r="K1388" i="106" s="1"/>
  <c r="K1389" i="106" s="1"/>
  <c r="K1390" i="106" s="1"/>
  <c r="K1391" i="106" s="1"/>
  <c r="K1392" i="106" s="1"/>
  <c r="K1393" i="106" s="1"/>
  <c r="K1394" i="106" s="1"/>
  <c r="K1395" i="106" s="1"/>
  <c r="K1396" i="106" s="1"/>
  <c r="K1397" i="106" s="1"/>
  <c r="K1398" i="106" s="1"/>
  <c r="K1399" i="106" s="1"/>
  <c r="K1400" i="106" s="1"/>
  <c r="K1401" i="106" s="1"/>
  <c r="K1402" i="106" s="1"/>
  <c r="K1403" i="106" s="1"/>
  <c r="K1404" i="106" s="1"/>
  <c r="K1405" i="106" s="1"/>
  <c r="K1406" i="106" s="1"/>
  <c r="K1407" i="106" s="1"/>
  <c r="K1408" i="106" s="1"/>
  <c r="K1409" i="106" s="1"/>
  <c r="K1410" i="106" s="1"/>
  <c r="K1411" i="106" s="1"/>
  <c r="K1412" i="106" s="1"/>
  <c r="K1413" i="106" s="1"/>
  <c r="K1414" i="106" s="1"/>
  <c r="K1415" i="106" s="1"/>
  <c r="K1416" i="106" s="1"/>
  <c r="K1417" i="106" s="1"/>
  <c r="K1418" i="106" s="1"/>
  <c r="K1419" i="106" s="1"/>
  <c r="K1420" i="106" s="1"/>
  <c r="K1421" i="106" s="1"/>
  <c r="K1422" i="106" s="1"/>
  <c r="K1423" i="106" s="1"/>
  <c r="K1424" i="106" s="1"/>
  <c r="K1425" i="106" s="1"/>
  <c r="K1426" i="106" s="1"/>
  <c r="K1427" i="106" s="1"/>
  <c r="K1428" i="106" s="1"/>
  <c r="K1429" i="106" s="1"/>
  <c r="K1430" i="106" s="1"/>
  <c r="K1431" i="106" s="1"/>
  <c r="K1432" i="106" s="1"/>
  <c r="K1433" i="106" s="1"/>
  <c r="K1434" i="106" s="1"/>
  <c r="K1435" i="106" s="1"/>
  <c r="K1436" i="106" s="1"/>
  <c r="K1437" i="106" s="1"/>
  <c r="K1438" i="106" s="1"/>
  <c r="K1439" i="106" s="1"/>
  <c r="K1440" i="106" s="1"/>
  <c r="K1441" i="106" s="1"/>
  <c r="K1442" i="106" s="1"/>
  <c r="K1443" i="106" s="1"/>
  <c r="K1444" i="106" s="1"/>
  <c r="K1445" i="106" s="1"/>
  <c r="K1446" i="106" s="1"/>
  <c r="K1447" i="106" s="1"/>
  <c r="K1448" i="106" s="1"/>
  <c r="K1449" i="106" s="1"/>
  <c r="K1450" i="106" s="1"/>
  <c r="K1451" i="106" s="1"/>
  <c r="K1452" i="106" s="1"/>
  <c r="K1453" i="106" s="1"/>
  <c r="K1454" i="106" s="1"/>
  <c r="K1455" i="106" s="1"/>
  <c r="K1456" i="106" s="1"/>
  <c r="K1457" i="106" s="1"/>
  <c r="K1458" i="106" s="1"/>
  <c r="K1459" i="106" s="1"/>
  <c r="K1460" i="106" s="1"/>
  <c r="K1461" i="106" s="1"/>
  <c r="K1462" i="106" s="1"/>
  <c r="K1463" i="106" s="1"/>
  <c r="K1464" i="106" s="1"/>
  <c r="K1465" i="106" s="1"/>
  <c r="K1466" i="106" s="1"/>
  <c r="K1467" i="106" s="1"/>
  <c r="K1468" i="106" s="1"/>
  <c r="K1469" i="106" s="1"/>
  <c r="K1470" i="106" s="1"/>
  <c r="K1471" i="106" s="1"/>
  <c r="K1472" i="106" s="1"/>
  <c r="K1473" i="106" s="1"/>
  <c r="K1474" i="106" s="1"/>
  <c r="K1475" i="106" s="1"/>
  <c r="K1476" i="106" s="1"/>
  <c r="K1477" i="106" s="1"/>
  <c r="K1478" i="106" s="1"/>
  <c r="K1479" i="106" s="1"/>
  <c r="K1480" i="106" s="1"/>
  <c r="K1481" i="106" s="1"/>
  <c r="K1482" i="106" s="1"/>
  <c r="K1483" i="106" s="1"/>
  <c r="K1484" i="106" s="1"/>
  <c r="K1485" i="106" s="1"/>
  <c r="K1486" i="106" s="1"/>
  <c r="K1487" i="106" s="1"/>
  <c r="K1488" i="106" s="1"/>
  <c r="K1489" i="106" s="1"/>
  <c r="K1490" i="106" s="1"/>
  <c r="K1491" i="106" s="1"/>
  <c r="K1492" i="106" s="1"/>
  <c r="K1493" i="106" s="1"/>
  <c r="K1494" i="106" s="1"/>
  <c r="K1495" i="106" s="1"/>
  <c r="K1496" i="106" s="1"/>
  <c r="K1497" i="106" s="1"/>
  <c r="K1498" i="106" s="1"/>
  <c r="K1499" i="106" s="1"/>
  <c r="K1500" i="106" s="1"/>
  <c r="K1501" i="106" s="1"/>
  <c r="K1502" i="106" s="1"/>
  <c r="K1503" i="106" s="1"/>
  <c r="K1504" i="106" s="1"/>
  <c r="K1505" i="106" s="1"/>
  <c r="K1506" i="106" s="1"/>
  <c r="K1507" i="106" s="1"/>
  <c r="K1508" i="106" s="1"/>
  <c r="K1509" i="106" s="1"/>
  <c r="K1510" i="106" s="1"/>
  <c r="K1511" i="106" s="1"/>
  <c r="K1512" i="106" s="1"/>
  <c r="K1513" i="106" s="1"/>
  <c r="K1514" i="106" s="1"/>
  <c r="K1515" i="106" s="1"/>
  <c r="K1516" i="106" s="1"/>
  <c r="K1517" i="106" s="1"/>
  <c r="K1518" i="106" s="1"/>
  <c r="K1519" i="106" s="1"/>
  <c r="K1520" i="106" s="1"/>
  <c r="K1521" i="106" s="1"/>
  <c r="K1522" i="106" s="1"/>
  <c r="K1523" i="106" s="1"/>
  <c r="K1524" i="106" s="1"/>
  <c r="K1525" i="106" s="1"/>
  <c r="K1526" i="106" s="1"/>
  <c r="K1527" i="106" s="1"/>
  <c r="K1528" i="106" s="1"/>
  <c r="K1529" i="106" s="1"/>
  <c r="K1530" i="106" s="1"/>
  <c r="K1531" i="106" s="1"/>
  <c r="K1532" i="106" s="1"/>
  <c r="K1533" i="106" s="1"/>
  <c r="K1534" i="106" s="1"/>
  <c r="K1535" i="106" s="1"/>
  <c r="K1536" i="106" s="1"/>
  <c r="K1537" i="106" s="1"/>
  <c r="K1538" i="106" s="1"/>
  <c r="K1539" i="106" s="1"/>
  <c r="K1540" i="106" s="1"/>
  <c r="K1541" i="106" s="1"/>
  <c r="K1542" i="106" s="1"/>
  <c r="K1543" i="106" s="1"/>
  <c r="K1544" i="106" s="1"/>
  <c r="K1545" i="106" s="1"/>
  <c r="K1546" i="106" s="1"/>
  <c r="K1547" i="106" s="1"/>
  <c r="K1548" i="106" s="1"/>
  <c r="K1549" i="106" s="1"/>
  <c r="K1550" i="106" s="1"/>
  <c r="K1551" i="106" s="1"/>
  <c r="K1552" i="106" s="1"/>
  <c r="K1553" i="106" s="1"/>
  <c r="K1554" i="106" s="1"/>
  <c r="K1555" i="106" s="1"/>
  <c r="K1556" i="106" s="1"/>
  <c r="K1557" i="106" s="1"/>
  <c r="K1558" i="106" s="1"/>
  <c r="K1559" i="106" s="1"/>
  <c r="K1560" i="106" s="1"/>
  <c r="K1561" i="106" s="1"/>
  <c r="K1562" i="106" s="1"/>
  <c r="K1563" i="106" s="1"/>
  <c r="K1564" i="106" s="1"/>
  <c r="K1565" i="106" s="1"/>
  <c r="K1566" i="106" s="1"/>
  <c r="K1567" i="106" s="1"/>
  <c r="K1568" i="106" s="1"/>
  <c r="K1569" i="106" s="1"/>
  <c r="K1570" i="106" s="1"/>
  <c r="K1571" i="106" s="1"/>
  <c r="K1572" i="106" s="1"/>
  <c r="K1573" i="106" s="1"/>
  <c r="K1574" i="106" s="1"/>
  <c r="K1575" i="106" s="1"/>
  <c r="K1576" i="106" s="1"/>
  <c r="K1577" i="106" s="1"/>
  <c r="K1578" i="106" s="1"/>
  <c r="K1579" i="106" s="1"/>
  <c r="K1580" i="106" s="1"/>
  <c r="K1581" i="106" s="1"/>
  <c r="K1582" i="106" s="1"/>
  <c r="K1583" i="106" s="1"/>
  <c r="K1584" i="106" s="1"/>
  <c r="K1585" i="106" s="1"/>
  <c r="K1586" i="106" s="1"/>
  <c r="K1587" i="106" s="1"/>
  <c r="K1588" i="106" s="1"/>
  <c r="K1589" i="106" s="1"/>
  <c r="K1590" i="106" s="1"/>
  <c r="K1591" i="106" s="1"/>
  <c r="K1592" i="106" s="1"/>
  <c r="K1593" i="106" s="1"/>
  <c r="K1594" i="106" s="1"/>
  <c r="K1595" i="106" s="1"/>
  <c r="K1596" i="106" s="1"/>
  <c r="K1597" i="106" s="1"/>
  <c r="K1598" i="106" s="1"/>
  <c r="K1599" i="106" s="1"/>
  <c r="K1600" i="106" s="1"/>
  <c r="K1601" i="106" s="1"/>
  <c r="K1602" i="106" s="1"/>
  <c r="K1603" i="106" s="1"/>
  <c r="K1604" i="106" s="1"/>
  <c r="K1605" i="106" s="1"/>
  <c r="K1606" i="106" s="1"/>
  <c r="K1607" i="106" s="1"/>
  <c r="K1608" i="106" s="1"/>
  <c r="K1609" i="106" s="1"/>
  <c r="K1610" i="106" s="1"/>
  <c r="K1611" i="106" s="1"/>
  <c r="K1612" i="106" s="1"/>
  <c r="K1613" i="106" s="1"/>
  <c r="K1614" i="106" s="1"/>
  <c r="K1615" i="106" s="1"/>
  <c r="K1616" i="106" s="1"/>
  <c r="K1617" i="106" s="1"/>
  <c r="K1618" i="106" s="1"/>
  <c r="K1619" i="106" s="1"/>
  <c r="K1620" i="106" s="1"/>
  <c r="K1621" i="106" s="1"/>
  <c r="K1622" i="106" s="1"/>
  <c r="K1623" i="106" s="1"/>
  <c r="K1624" i="106" s="1"/>
  <c r="K1625" i="106" s="1"/>
  <c r="K1626" i="106" s="1"/>
  <c r="K1627" i="106" s="1"/>
  <c r="K1628" i="106" s="1"/>
  <c r="K1629" i="106" s="1"/>
  <c r="K1630" i="106" s="1"/>
  <c r="K1631" i="106" s="1"/>
  <c r="K1632" i="106" s="1"/>
  <c r="K1633" i="106" s="1"/>
  <c r="K1634" i="106" s="1"/>
  <c r="K1635" i="106" s="1"/>
  <c r="K1636" i="106" s="1"/>
  <c r="K1637" i="106" s="1"/>
  <c r="K1638" i="106" s="1"/>
  <c r="K1639" i="106" s="1"/>
  <c r="K1640" i="106" s="1"/>
  <c r="K1641" i="106" s="1"/>
  <c r="K1642" i="106" s="1"/>
  <c r="K1643" i="106" s="1"/>
  <c r="K1644" i="106" s="1"/>
  <c r="K1645" i="106" s="1"/>
  <c r="K1646" i="106" s="1"/>
  <c r="K1647" i="106" s="1"/>
  <c r="K1648" i="106" s="1"/>
  <c r="K1649" i="106" s="1"/>
  <c r="K1650" i="106" s="1"/>
  <c r="K1651" i="106" s="1"/>
  <c r="K1652" i="106" s="1"/>
  <c r="K1653" i="106" s="1"/>
  <c r="K1654" i="106" s="1"/>
  <c r="K1655" i="106" s="1"/>
  <c r="K1656" i="106" s="1"/>
  <c r="K1657" i="106" s="1"/>
  <c r="K1658" i="106" s="1"/>
  <c r="K1659" i="106" s="1"/>
  <c r="K1660" i="106" s="1"/>
  <c r="K1661" i="106" s="1"/>
  <c r="K1662" i="106" s="1"/>
  <c r="K1663" i="106" s="1"/>
  <c r="K1664" i="106" s="1"/>
  <c r="K1665" i="106" s="1"/>
  <c r="K1666" i="106" s="1"/>
  <c r="K1667" i="106" s="1"/>
  <c r="K1668" i="106" s="1"/>
  <c r="K1669" i="106" s="1"/>
  <c r="K1670" i="106" s="1"/>
  <c r="K1671" i="106" s="1"/>
  <c r="K1672" i="106" s="1"/>
  <c r="K1673" i="106" s="1"/>
  <c r="K1674" i="106" s="1"/>
  <c r="K1675" i="106" s="1"/>
  <c r="K1676" i="106" s="1"/>
  <c r="K1677" i="106" s="1"/>
  <c r="K1678" i="106" s="1"/>
  <c r="K1679" i="106" s="1"/>
  <c r="K1680" i="106" s="1"/>
  <c r="K1681" i="106" s="1"/>
  <c r="K1682" i="106" s="1"/>
  <c r="K1683" i="106" s="1"/>
  <c r="K1684" i="106" s="1"/>
  <c r="K1685" i="106" s="1"/>
  <c r="K1686" i="106" s="1"/>
  <c r="K1687" i="106" s="1"/>
  <c r="K1688" i="106" s="1"/>
  <c r="K1689" i="106" s="1"/>
  <c r="K1690" i="106" s="1"/>
  <c r="K1691" i="106" s="1"/>
  <c r="K1692" i="106" s="1"/>
  <c r="K1693" i="106" s="1"/>
  <c r="K1694" i="106" s="1"/>
  <c r="K1695" i="106" s="1"/>
  <c r="K1696" i="106" s="1"/>
  <c r="K1697" i="106" s="1"/>
  <c r="K1698" i="106" s="1"/>
  <c r="K1699" i="106" s="1"/>
  <c r="K1700" i="106" s="1"/>
  <c r="K1701" i="106" s="1"/>
  <c r="K1702" i="106" s="1"/>
  <c r="K1703" i="106" s="1"/>
  <c r="K1704" i="106" s="1"/>
  <c r="K1705" i="106" s="1"/>
  <c r="K1706" i="106" s="1"/>
  <c r="K1707" i="106" s="1"/>
  <c r="K1708" i="106" s="1"/>
  <c r="K1709" i="106" s="1"/>
  <c r="K1710" i="106" s="1"/>
  <c r="K1711" i="106" s="1"/>
  <c r="K1712" i="106" s="1"/>
  <c r="K1713" i="106" s="1"/>
  <c r="K1714" i="106" s="1"/>
  <c r="K1715" i="106" s="1"/>
  <c r="K1716" i="106" s="1"/>
  <c r="K1717" i="106" s="1"/>
  <c r="K1718" i="106" s="1"/>
  <c r="K1719" i="106" s="1"/>
  <c r="K1720" i="106" s="1"/>
  <c r="K1721" i="106" s="1"/>
  <c r="K1722" i="106" s="1"/>
  <c r="K1723" i="106" s="1"/>
  <c r="K1724" i="106" s="1"/>
  <c r="K1725" i="106" s="1"/>
  <c r="K1726" i="106" s="1"/>
  <c r="K1727" i="106" s="1"/>
  <c r="K1728" i="106" s="1"/>
  <c r="K1729" i="106" s="1"/>
  <c r="K1730" i="106" s="1"/>
  <c r="K1731" i="106" s="1"/>
  <c r="K1732" i="106" s="1"/>
  <c r="K1733" i="106" s="1"/>
  <c r="K1734" i="106" s="1"/>
  <c r="K1735" i="106" s="1"/>
  <c r="K1736" i="106" s="1"/>
  <c r="K1737" i="106" s="1"/>
  <c r="K1738" i="106" s="1"/>
  <c r="K1739" i="106" s="1"/>
  <c r="K1740" i="106" s="1"/>
  <c r="K1741" i="106" s="1"/>
  <c r="K1742" i="106" s="1"/>
  <c r="K1743" i="106" s="1"/>
  <c r="K1744" i="106" s="1"/>
  <c r="K1745" i="106" s="1"/>
  <c r="K1746" i="106" s="1"/>
  <c r="K1747" i="106" s="1"/>
  <c r="K1748" i="106" s="1"/>
  <c r="K1749" i="106" s="1"/>
  <c r="K1750" i="106" s="1"/>
  <c r="K1751" i="106" s="1"/>
  <c r="K1752" i="106" s="1"/>
  <c r="K1753" i="106" s="1"/>
  <c r="K1754" i="106" s="1"/>
  <c r="K1755" i="106" s="1"/>
  <c r="K1756" i="106" s="1"/>
  <c r="K1757" i="106" s="1"/>
  <c r="K1758" i="106" s="1"/>
  <c r="K1759" i="106" s="1"/>
  <c r="K1760" i="106" s="1"/>
  <c r="K1761" i="106" s="1"/>
  <c r="K1762" i="106" s="1"/>
  <c r="K1763" i="106" s="1"/>
  <c r="K1764" i="106" s="1"/>
  <c r="K1765" i="106" s="1"/>
  <c r="K1766" i="106" s="1"/>
  <c r="K1767" i="106" s="1"/>
  <c r="K1768" i="106" s="1"/>
  <c r="K1769" i="106" s="1"/>
  <c r="K1770" i="106" s="1"/>
  <c r="K1771" i="106" s="1"/>
  <c r="K1772" i="106" s="1"/>
  <c r="K1773" i="106" s="1"/>
  <c r="K1774" i="106" s="1"/>
  <c r="K1775" i="106" s="1"/>
  <c r="K1776" i="106" s="1"/>
  <c r="K1777" i="106" s="1"/>
  <c r="K1778" i="106" s="1"/>
  <c r="K1779" i="106" s="1"/>
  <c r="K1780" i="106" s="1"/>
  <c r="K1781" i="106" s="1"/>
  <c r="K1782" i="106" s="1"/>
  <c r="K1783" i="106" s="1"/>
  <c r="K1784" i="106" s="1"/>
  <c r="K1785" i="106" s="1"/>
  <c r="K1786" i="106" s="1"/>
  <c r="K1787" i="106" s="1"/>
  <c r="K1788" i="106" s="1"/>
  <c r="K1789" i="106" s="1"/>
  <c r="K1790" i="106" s="1"/>
  <c r="K1791" i="106" s="1"/>
  <c r="K1792" i="106" s="1"/>
  <c r="K1793" i="106" s="1"/>
  <c r="K1794" i="106" s="1"/>
  <c r="K1795" i="106" s="1"/>
  <c r="K1796" i="106" s="1"/>
  <c r="K1797" i="106" s="1"/>
  <c r="K1798" i="106" s="1"/>
  <c r="K1799" i="106" s="1"/>
  <c r="K1800" i="106" s="1"/>
  <c r="K1801" i="106" s="1"/>
  <c r="K1802" i="106" s="1"/>
  <c r="K1803" i="106" s="1"/>
  <c r="K1804" i="106" s="1"/>
  <c r="K1805" i="106" s="1"/>
  <c r="K1806" i="106" s="1"/>
  <c r="K1807" i="106" s="1"/>
  <c r="K1808" i="106" s="1"/>
  <c r="K1809" i="106" s="1"/>
  <c r="K1810" i="106" s="1"/>
  <c r="K1811" i="106" s="1"/>
  <c r="K1812" i="106" s="1"/>
  <c r="K1813" i="106" s="1"/>
  <c r="K1814" i="106" s="1"/>
  <c r="K1815" i="106" s="1"/>
  <c r="K1816" i="106" s="1"/>
  <c r="K1817" i="106" s="1"/>
  <c r="K1818" i="106" s="1"/>
  <c r="K1819" i="106" s="1"/>
  <c r="K1820" i="106" s="1"/>
  <c r="K1821" i="106" s="1"/>
  <c r="K1822" i="106" s="1"/>
  <c r="K1823" i="106" s="1"/>
  <c r="K1824" i="106" s="1"/>
  <c r="K1825" i="106" s="1"/>
  <c r="K1826" i="106" s="1"/>
  <c r="K1827" i="106" s="1"/>
  <c r="K1828" i="106" s="1"/>
  <c r="K1829" i="106" s="1"/>
  <c r="K1830" i="106" s="1"/>
  <c r="K1831" i="106" s="1"/>
  <c r="K1832" i="106" s="1"/>
  <c r="K1833" i="106" s="1"/>
  <c r="K1834" i="106" s="1"/>
  <c r="K1835" i="106" s="1"/>
  <c r="K1836" i="106" s="1"/>
  <c r="K1837" i="106" s="1"/>
  <c r="K1838" i="106" s="1"/>
  <c r="K1839" i="106" s="1"/>
  <c r="K1840" i="106" s="1"/>
  <c r="K1841" i="106" s="1"/>
  <c r="K1842" i="106" s="1"/>
  <c r="K1843" i="106" s="1"/>
  <c r="K1844" i="106" s="1"/>
  <c r="K1845" i="106" s="1"/>
  <c r="K1846" i="106" s="1"/>
  <c r="K1847" i="106" s="1"/>
  <c r="K1848" i="106" s="1"/>
  <c r="K1849" i="106" s="1"/>
  <c r="K1850" i="106" s="1"/>
  <c r="K1851" i="106" s="1"/>
  <c r="K1852" i="106" s="1"/>
  <c r="K1853" i="106" s="1"/>
  <c r="K1854" i="106" s="1"/>
  <c r="K1855" i="106" s="1"/>
  <c r="K1856" i="106" s="1"/>
  <c r="K1857" i="106" s="1"/>
  <c r="K1858" i="106" s="1"/>
  <c r="K1859" i="106" s="1"/>
  <c r="K1860" i="106" s="1"/>
  <c r="K1861" i="106" s="1"/>
  <c r="K1862" i="106" s="1"/>
  <c r="K1863" i="106" s="1"/>
  <c r="K1864" i="106" s="1"/>
  <c r="K1865" i="106" s="1"/>
  <c r="K1866" i="106" s="1"/>
  <c r="K1867" i="106" s="1"/>
  <c r="K1868" i="106" s="1"/>
  <c r="K1869" i="106" s="1"/>
  <c r="K1870" i="106" s="1"/>
  <c r="K1871" i="106" s="1"/>
  <c r="K1872" i="106" s="1"/>
  <c r="K1873" i="106" s="1"/>
  <c r="K1874" i="106" s="1"/>
  <c r="K1875" i="106" s="1"/>
  <c r="K1876" i="106" s="1"/>
  <c r="K1877" i="106" s="1"/>
  <c r="K1878" i="106" s="1"/>
  <c r="K1879" i="106" s="1"/>
  <c r="K1880" i="106" s="1"/>
  <c r="K1881" i="106" s="1"/>
  <c r="K1882" i="106" s="1"/>
  <c r="K1883" i="106" s="1"/>
  <c r="K1884" i="106" s="1"/>
  <c r="K1885" i="106" s="1"/>
  <c r="K1886" i="106" s="1"/>
  <c r="K1887" i="106" s="1"/>
  <c r="K1888" i="106" s="1"/>
  <c r="K1889" i="106" s="1"/>
  <c r="K1890" i="106" s="1"/>
  <c r="K1891" i="106" s="1"/>
  <c r="K1892" i="106" s="1"/>
  <c r="K1893" i="106" s="1"/>
  <c r="K1894" i="106" s="1"/>
  <c r="K1895" i="106" s="1"/>
  <c r="K1896" i="106" s="1"/>
  <c r="K1897" i="106" s="1"/>
  <c r="K1898" i="106" s="1"/>
  <c r="K1899" i="106" s="1"/>
  <c r="K1900" i="106" s="1"/>
  <c r="K1901" i="106" s="1"/>
  <c r="K1902" i="106" s="1"/>
  <c r="K1903" i="106" s="1"/>
  <c r="K1904" i="106" s="1"/>
  <c r="K1905" i="106" s="1"/>
  <c r="K1906" i="106" s="1"/>
  <c r="K1907" i="106" s="1"/>
  <c r="K1908" i="106" s="1"/>
  <c r="K1909" i="106" s="1"/>
  <c r="K1910" i="106" s="1"/>
  <c r="K1911" i="106" s="1"/>
  <c r="K1912" i="106" s="1"/>
  <c r="K1913" i="106" s="1"/>
  <c r="K1914" i="106" s="1"/>
  <c r="K1915" i="106" s="1"/>
  <c r="K1916" i="106" s="1"/>
  <c r="K1917" i="106" s="1"/>
  <c r="K1918" i="106" s="1"/>
  <c r="K1919" i="106" s="1"/>
  <c r="K1920" i="106" s="1"/>
  <c r="K1921" i="106" s="1"/>
  <c r="K1922" i="106" s="1"/>
  <c r="K1923" i="106" s="1"/>
  <c r="K1924" i="106" s="1"/>
  <c r="K1925" i="106" s="1"/>
  <c r="K1926" i="106" s="1"/>
  <c r="K1927" i="106" s="1"/>
  <c r="K1928" i="106" s="1"/>
  <c r="K1929" i="106" s="1"/>
  <c r="K1930" i="106" s="1"/>
  <c r="K1931" i="106" s="1"/>
  <c r="K1932" i="106" s="1"/>
  <c r="K1933" i="106" s="1"/>
  <c r="K1934" i="106" s="1"/>
  <c r="K1935" i="106" s="1"/>
  <c r="K1936" i="106" s="1"/>
  <c r="K1937" i="106" s="1"/>
  <c r="K1938" i="106" s="1"/>
  <c r="K1939" i="106" s="1"/>
  <c r="K1940" i="106" s="1"/>
  <c r="K1941" i="106" s="1"/>
  <c r="K1942" i="106" s="1"/>
  <c r="K1943" i="106" s="1"/>
  <c r="K1944" i="106" s="1"/>
  <c r="K1945" i="106" s="1"/>
  <c r="K1946" i="106" s="1"/>
  <c r="K1947" i="106" s="1"/>
  <c r="K1948" i="106" s="1"/>
  <c r="K1949" i="106" s="1"/>
  <c r="K1950" i="106" s="1"/>
  <c r="K1951" i="106" s="1"/>
  <c r="K1952" i="106" s="1"/>
  <c r="K1953" i="106" s="1"/>
  <c r="K1954" i="106" s="1"/>
  <c r="K1955" i="106" s="1"/>
  <c r="K1956" i="106" s="1"/>
  <c r="K1957" i="106" s="1"/>
  <c r="K1958" i="106" s="1"/>
  <c r="K1959" i="106" s="1"/>
  <c r="K1960" i="106" s="1"/>
  <c r="K1961" i="106" s="1"/>
  <c r="K1962" i="106" s="1"/>
  <c r="K1963" i="106" s="1"/>
  <c r="K1964" i="106" s="1"/>
  <c r="K1965" i="106" s="1"/>
  <c r="K1966" i="106" s="1"/>
  <c r="K1967" i="106" s="1"/>
  <c r="K1968" i="106" s="1"/>
  <c r="K1969" i="106" s="1"/>
  <c r="K1970" i="106" s="1"/>
  <c r="K1971" i="106" s="1"/>
  <c r="K1972" i="106" s="1"/>
  <c r="K1973" i="106" s="1"/>
  <c r="K1974" i="106" s="1"/>
  <c r="K1975" i="106" s="1"/>
  <c r="K1976" i="106" s="1"/>
  <c r="K1977" i="106" s="1"/>
  <c r="K1978" i="106" s="1"/>
  <c r="K1979" i="106" s="1"/>
  <c r="K1980" i="106" s="1"/>
  <c r="K1981" i="106" s="1"/>
  <c r="K1982" i="106" s="1"/>
  <c r="K1983" i="106" s="1"/>
  <c r="K1984" i="106" s="1"/>
  <c r="K1985" i="106" s="1"/>
  <c r="K1986" i="106" s="1"/>
  <c r="K1987" i="106" s="1"/>
  <c r="K1988" i="106" s="1"/>
  <c r="K1989" i="106" s="1"/>
  <c r="K1990" i="106" s="1"/>
  <c r="K1991" i="106" s="1"/>
  <c r="K1992" i="106" s="1"/>
  <c r="K1993" i="106" s="1"/>
  <c r="K1994" i="106" s="1"/>
  <c r="K1995" i="106" s="1"/>
  <c r="K1996" i="106" s="1"/>
  <c r="K1997" i="106" s="1"/>
  <c r="K1998" i="106" s="1"/>
  <c r="K1999" i="106" s="1"/>
  <c r="K2000" i="106" s="1"/>
  <c r="K2001" i="106" s="1"/>
  <c r="K2002" i="106" s="1"/>
  <c r="K2003" i="106" s="1"/>
  <c r="K2004" i="106" s="1"/>
  <c r="K2005" i="106" s="1"/>
  <c r="K2006" i="106" s="1"/>
  <c r="K2007" i="106" s="1"/>
  <c r="K2008" i="106" s="1"/>
  <c r="K2009" i="106" s="1"/>
  <c r="K2010" i="106" s="1"/>
  <c r="K2011" i="106" s="1"/>
  <c r="K2012" i="106" s="1"/>
  <c r="K2013" i="106" s="1"/>
  <c r="K2014" i="106" s="1"/>
  <c r="K2015" i="106" s="1"/>
  <c r="K2016" i="106" s="1"/>
  <c r="K2017" i="106" s="1"/>
  <c r="K2018" i="106" s="1"/>
  <c r="K2019" i="106" s="1"/>
  <c r="K2020" i="106" s="1"/>
  <c r="K2021" i="106" s="1"/>
  <c r="K2022" i="106" s="1"/>
  <c r="K2023" i="106" s="1"/>
  <c r="K2024" i="106" s="1"/>
  <c r="K2025" i="106" s="1"/>
  <c r="K2026" i="106" s="1"/>
  <c r="K2027" i="106" s="1"/>
  <c r="K2028" i="106" s="1"/>
  <c r="K2029" i="106" s="1"/>
  <c r="K2030" i="106" s="1"/>
  <c r="K2031" i="106" s="1"/>
  <c r="K2032" i="106" s="1"/>
  <c r="K2033" i="106" s="1"/>
  <c r="K2034" i="106" s="1"/>
  <c r="K2035" i="106" s="1"/>
  <c r="K2036" i="106" s="1"/>
  <c r="K2037" i="106" s="1"/>
  <c r="K2038" i="106" s="1"/>
  <c r="K2039" i="106" s="1"/>
  <c r="K2040" i="106" s="1"/>
  <c r="K2041" i="106" s="1"/>
  <c r="K2042" i="106" s="1"/>
  <c r="K2043" i="106" s="1"/>
  <c r="K2044" i="106" s="1"/>
  <c r="K2045" i="106" s="1"/>
  <c r="K2046" i="106" s="1"/>
  <c r="K2047" i="106" s="1"/>
  <c r="K2048" i="106" s="1"/>
  <c r="K2049" i="106" s="1"/>
  <c r="K2050" i="106" s="1"/>
  <c r="K2051" i="106" s="1"/>
  <c r="K2052" i="106" s="1"/>
  <c r="K2053" i="106" s="1"/>
  <c r="K2054" i="106" s="1"/>
  <c r="K2055" i="106" s="1"/>
  <c r="K2056" i="106" s="1"/>
  <c r="K2057" i="106" s="1"/>
  <c r="K2058" i="106" s="1"/>
  <c r="K2059" i="106" s="1"/>
  <c r="K2060" i="106" s="1"/>
  <c r="K2061" i="106" s="1"/>
  <c r="K2062" i="106" s="1"/>
  <c r="K2063" i="106" s="1"/>
  <c r="K2064" i="106" s="1"/>
  <c r="K2065" i="106" s="1"/>
  <c r="K2066" i="106" s="1"/>
  <c r="K2067" i="106" s="1"/>
  <c r="K2068" i="106" s="1"/>
  <c r="K2069" i="106" s="1"/>
  <c r="K2070" i="106" s="1"/>
  <c r="K2071" i="106" s="1"/>
  <c r="K2072" i="106" s="1"/>
  <c r="K2073" i="106" s="1"/>
  <c r="K2074" i="106" s="1"/>
  <c r="K2075" i="106" s="1"/>
  <c r="K2076" i="106" s="1"/>
  <c r="K2077" i="106" s="1"/>
  <c r="K2078" i="106" s="1"/>
  <c r="K2079" i="106" s="1"/>
  <c r="K2080" i="106" s="1"/>
  <c r="K2081" i="106" s="1"/>
  <c r="K2082" i="106" s="1"/>
  <c r="K2083" i="106" s="1"/>
  <c r="K2084" i="106" s="1"/>
  <c r="K2085" i="106" s="1"/>
  <c r="K2086" i="106" s="1"/>
  <c r="K2087" i="106" s="1"/>
  <c r="K2088" i="106" s="1"/>
  <c r="K2089" i="106" s="1"/>
  <c r="K2090" i="106" s="1"/>
  <c r="K2091" i="106" s="1"/>
  <c r="K2092" i="106" s="1"/>
  <c r="K2093" i="106" s="1"/>
  <c r="K2094" i="106" s="1"/>
  <c r="K2095" i="106" s="1"/>
  <c r="K2096" i="106" s="1"/>
  <c r="K2097" i="106" s="1"/>
  <c r="K2098" i="106" s="1"/>
  <c r="K2099" i="106" s="1"/>
  <c r="K2100" i="106" s="1"/>
  <c r="K2101" i="106" s="1"/>
  <c r="K2102" i="106" s="1"/>
  <c r="K2103" i="106" s="1"/>
  <c r="K2104" i="106" s="1"/>
  <c r="K2105" i="106" s="1"/>
  <c r="K2106" i="106" s="1"/>
  <c r="K2107" i="106" s="1"/>
  <c r="K2108" i="106" s="1"/>
  <c r="K2109" i="106" s="1"/>
  <c r="K2110" i="106" s="1"/>
  <c r="K2111" i="106" s="1"/>
  <c r="K2112" i="106" s="1"/>
  <c r="K2113" i="106" s="1"/>
  <c r="K2114" i="106" s="1"/>
  <c r="K2115" i="106" s="1"/>
  <c r="K2116" i="106" s="1"/>
  <c r="K2117" i="106" s="1"/>
  <c r="K2118" i="106" s="1"/>
  <c r="K2119" i="106" s="1"/>
  <c r="K2120" i="106" s="1"/>
  <c r="K2121" i="106" s="1"/>
  <c r="K2122" i="106" s="1"/>
  <c r="K2123" i="106" s="1"/>
  <c r="K2124" i="106" s="1"/>
  <c r="K2125" i="106" s="1"/>
  <c r="K2126" i="106" s="1"/>
  <c r="K2127" i="106" s="1"/>
  <c r="K2128" i="106" s="1"/>
  <c r="K2129" i="106" s="1"/>
  <c r="K2130" i="106" s="1"/>
  <c r="K2131" i="106" s="1"/>
  <c r="K2132" i="106" s="1"/>
  <c r="K2133" i="106" s="1"/>
  <c r="K2134" i="106" s="1"/>
  <c r="K2135" i="106" s="1"/>
  <c r="K2136" i="106" s="1"/>
  <c r="K2137" i="106" s="1"/>
  <c r="K2138" i="106" s="1"/>
  <c r="K2139" i="106" s="1"/>
  <c r="K2140" i="106" s="1"/>
  <c r="K2141" i="106" s="1"/>
  <c r="K2142" i="106" s="1"/>
  <c r="K2143" i="106" s="1"/>
  <c r="K2144" i="106" s="1"/>
  <c r="K2145" i="106" s="1"/>
  <c r="K2146" i="106" s="1"/>
  <c r="K2147" i="106" s="1"/>
  <c r="K2148" i="106" s="1"/>
  <c r="K2149" i="106" s="1"/>
  <c r="K2150" i="106" s="1"/>
  <c r="K2151" i="106" s="1"/>
  <c r="K2152" i="106" s="1"/>
  <c r="K2153" i="106" s="1"/>
  <c r="K2154" i="106" s="1"/>
  <c r="K2155" i="106" s="1"/>
  <c r="K2156" i="106" s="1"/>
  <c r="K2157" i="106" s="1"/>
  <c r="K2158" i="106" s="1"/>
  <c r="K2159" i="106" s="1"/>
  <c r="K2160" i="106" s="1"/>
  <c r="K2161" i="106" s="1"/>
  <c r="K2162" i="106" s="1"/>
  <c r="K2163" i="106" s="1"/>
  <c r="K2164" i="106" s="1"/>
  <c r="K2165" i="106" s="1"/>
  <c r="K2166" i="106" s="1"/>
  <c r="K2167" i="106" s="1"/>
  <c r="K2168" i="106" s="1"/>
  <c r="K2169" i="106" s="1"/>
  <c r="K2170" i="106" s="1"/>
  <c r="K2171" i="106" s="1"/>
  <c r="K2172" i="106" s="1"/>
  <c r="K2173" i="106" s="1"/>
  <c r="K2174" i="106" s="1"/>
  <c r="K2175" i="106" s="1"/>
  <c r="K2176" i="106" s="1"/>
  <c r="K2177" i="106" s="1"/>
  <c r="K2178" i="106" s="1"/>
  <c r="K2179" i="106" s="1"/>
  <c r="K2180" i="106" s="1"/>
  <c r="K2181" i="106" s="1"/>
  <c r="K2182" i="106" s="1"/>
  <c r="K2183" i="106" s="1"/>
  <c r="K2184" i="106" s="1"/>
  <c r="K2185" i="106" s="1"/>
  <c r="K2186" i="106" s="1"/>
  <c r="K2187" i="106" s="1"/>
  <c r="K2188" i="106" s="1"/>
  <c r="K2189" i="106" s="1"/>
  <c r="K2190" i="106" s="1"/>
  <c r="K2191" i="106" s="1"/>
  <c r="K2192" i="106" s="1"/>
  <c r="K2193" i="106" s="1"/>
  <c r="K2194" i="106" s="1"/>
  <c r="K2195" i="106" s="1"/>
  <c r="K2196" i="106" s="1"/>
  <c r="E3424" i="95"/>
  <c r="D3367" i="95" l="1"/>
  <c r="D3108" i="95" l="1"/>
  <c r="E2951" i="95"/>
  <c r="N2771" i="95"/>
  <c r="I398" i="95" l="1"/>
  <c r="H7870" i="95" l="1"/>
  <c r="I7870" i="95"/>
  <c r="E7805" i="95"/>
  <c r="E7724" i="95" l="1"/>
  <c r="D7723" i="95"/>
  <c r="H7708" i="95"/>
  <c r="I7708" i="95"/>
  <c r="D7697" i="95"/>
  <c r="I7602" i="95"/>
  <c r="K2197" i="106" l="1"/>
  <c r="K2198" i="106" s="1"/>
  <c r="K2199" i="106" s="1"/>
  <c r="K2200" i="106" s="1"/>
  <c r="K2201" i="106" s="1"/>
  <c r="K2202" i="106" s="1"/>
  <c r="K2203" i="106" s="1"/>
  <c r="E5016" i="95"/>
  <c r="K2204" i="106" l="1"/>
  <c r="K2205" i="106" s="1"/>
  <c r="K2206" i="106" s="1"/>
  <c r="K2207" i="106" s="1"/>
  <c r="K2208" i="106" s="1"/>
  <c r="K2209" i="106" s="1"/>
  <c r="K2210" i="106" s="1"/>
  <c r="K2211" i="106" s="1"/>
  <c r="K2212" i="106" s="1"/>
  <c r="K2213" i="106" s="1"/>
  <c r="K2214" i="106" s="1"/>
  <c r="K2215" i="106" s="1"/>
  <c r="K2216" i="106" s="1"/>
  <c r="K2217" i="106" s="1"/>
  <c r="K2218" i="106" s="1"/>
  <c r="K2219" i="106" s="1"/>
  <c r="K2220" i="106" s="1"/>
  <c r="K2221" i="106" s="1"/>
  <c r="E4710" i="95"/>
  <c r="E4362" i="95"/>
  <c r="K2222" i="106" l="1"/>
  <c r="K2223" i="106" s="1"/>
  <c r="K2224" i="106" s="1"/>
  <c r="K2225" i="106" s="1"/>
  <c r="K2226" i="106" s="1"/>
  <c r="K2227" i="106" s="1"/>
  <c r="K2228" i="106" s="1"/>
  <c r="K2229" i="106" s="1"/>
  <c r="K2230" i="106" s="1"/>
  <c r="K2231" i="106" s="1"/>
  <c r="K2232" i="106" s="1"/>
  <c r="K2233" i="106" s="1"/>
  <c r="K2234" i="106" s="1"/>
  <c r="K2235" i="106" s="1"/>
  <c r="K2236" i="106" s="1"/>
  <c r="K2237" i="106" s="1"/>
  <c r="K2238" i="106" s="1"/>
  <c r="K2239" i="106" s="1"/>
  <c r="K2240" i="106" s="1"/>
  <c r="K2241" i="106" s="1"/>
  <c r="E3721" i="95"/>
  <c r="K2242" i="106" l="1"/>
  <c r="K2243" i="106" s="1"/>
  <c r="K2244" i="106" s="1"/>
  <c r="K2245" i="106" s="1"/>
  <c r="K2246" i="106" s="1"/>
  <c r="K2247" i="106" s="1"/>
  <c r="K2248" i="106" s="1"/>
  <c r="K2249" i="106" s="1"/>
  <c r="K2250" i="106" s="1"/>
  <c r="K2251" i="106" s="1"/>
  <c r="K2252" i="106" s="1"/>
  <c r="K2253" i="106" s="1"/>
  <c r="K2254" i="106" s="1"/>
  <c r="K2255" i="106" s="1"/>
  <c r="K2256" i="106" s="1"/>
  <c r="K2257" i="106" s="1"/>
  <c r="K2258" i="106" s="1"/>
  <c r="K2259" i="106" s="1"/>
  <c r="K2260" i="106" s="1"/>
  <c r="K2261" i="106" s="1"/>
  <c r="K2262" i="106" s="1"/>
  <c r="K2263" i="106" s="1"/>
  <c r="K2264" i="106" s="1"/>
  <c r="K2265" i="106" s="1"/>
  <c r="K2266" i="106" s="1"/>
  <c r="K2267" i="106" s="1"/>
  <c r="K2268" i="106" s="1"/>
  <c r="K2269" i="106" s="1"/>
  <c r="K2270" i="106" s="1"/>
  <c r="K2271" i="106" s="1"/>
  <c r="K2272" i="106" s="1"/>
  <c r="K2273" i="106" s="1"/>
  <c r="K2274" i="106" s="1"/>
  <c r="K2275" i="106" s="1"/>
  <c r="K2276" i="106" s="1"/>
  <c r="K2277" i="106" s="1"/>
  <c r="K2278" i="106" s="1"/>
  <c r="K2279" i="106" s="1"/>
  <c r="K2280" i="106" s="1"/>
  <c r="K2281" i="106" s="1"/>
  <c r="K2282" i="106" s="1"/>
  <c r="K2283" i="106" s="1"/>
  <c r="K2284" i="106" s="1"/>
  <c r="K2285" i="106" s="1"/>
  <c r="K2286" i="106" s="1"/>
  <c r="K2287" i="106" s="1"/>
  <c r="K2288" i="106" s="1"/>
  <c r="K2289" i="106" s="1"/>
  <c r="K2290" i="106" s="1"/>
  <c r="K2291" i="106" s="1"/>
  <c r="K2292" i="106" s="1"/>
  <c r="K2293" i="106" s="1"/>
  <c r="K2294" i="106" s="1"/>
  <c r="K2295" i="106" s="1"/>
  <c r="K2296" i="106" s="1"/>
  <c r="K2297" i="106" s="1"/>
  <c r="K2298" i="106" s="1"/>
  <c r="K2299" i="106" s="1"/>
  <c r="K2300" i="106" s="1"/>
  <c r="K2301" i="106" s="1"/>
  <c r="K2302" i="106" s="1"/>
  <c r="K2303" i="106" s="1"/>
  <c r="K2304" i="106" s="1"/>
  <c r="K2305" i="106" s="1"/>
  <c r="K2306" i="106" s="1"/>
  <c r="K2307" i="106" s="1"/>
  <c r="K2308" i="106" s="1"/>
  <c r="K2309" i="106" s="1"/>
  <c r="K2310" i="106" s="1"/>
  <c r="K2311" i="106" s="1"/>
  <c r="K2312" i="106" s="1"/>
  <c r="K2313" i="106" s="1"/>
  <c r="K2314" i="106" s="1"/>
  <c r="K2315" i="106" s="1"/>
  <c r="K2316" i="106" s="1"/>
  <c r="K2317" i="106" s="1"/>
  <c r="K2318" i="106" s="1"/>
  <c r="K2319" i="106" s="1"/>
  <c r="K2320" i="106" s="1"/>
  <c r="K2321" i="106" s="1"/>
  <c r="K2322" i="106" s="1"/>
  <c r="K2323" i="106" s="1"/>
  <c r="K2324" i="106" s="1"/>
  <c r="K2325" i="106" s="1"/>
  <c r="K2326" i="106" s="1"/>
  <c r="K2327" i="106" s="1"/>
  <c r="K2328" i="106" s="1"/>
  <c r="K2329" i="106" s="1"/>
  <c r="K2330" i="106" s="1"/>
  <c r="K2331" i="106" s="1"/>
  <c r="K2332" i="106" s="1"/>
  <c r="K2333" i="106" s="1"/>
  <c r="K2334" i="106" s="1"/>
  <c r="K2335" i="106" s="1"/>
  <c r="K2336" i="106" s="1"/>
  <c r="K2337" i="106" s="1"/>
  <c r="K2338" i="106" s="1"/>
  <c r="K2339" i="106" s="1"/>
  <c r="K2340" i="106" s="1"/>
  <c r="K2341" i="106" s="1"/>
  <c r="K2342" i="106" s="1"/>
  <c r="K2343" i="106" s="1"/>
  <c r="K2344" i="106" s="1"/>
  <c r="K2345" i="106" s="1"/>
  <c r="K2346" i="106" s="1"/>
  <c r="K2347" i="106" s="1"/>
  <c r="K2348" i="106" s="1"/>
  <c r="K2349" i="106" s="1"/>
  <c r="K2350" i="106" s="1"/>
  <c r="K2351" i="106" s="1"/>
  <c r="K2352" i="106" s="1"/>
  <c r="K2353" i="106" s="1"/>
  <c r="K2354" i="106" s="1"/>
  <c r="K2355" i="106" s="1"/>
  <c r="K2356" i="106" s="1"/>
  <c r="K2357" i="106" s="1"/>
  <c r="K2358" i="106" s="1"/>
  <c r="K2359" i="106" s="1"/>
  <c r="K2360" i="106" s="1"/>
  <c r="K2361" i="106" s="1"/>
  <c r="K2362" i="106" s="1"/>
  <c r="K2363" i="106" s="1"/>
  <c r="K2364" i="106" s="1"/>
  <c r="K2365" i="106" s="1"/>
  <c r="K2366" i="106" s="1"/>
  <c r="K2367" i="106" s="1"/>
  <c r="K2368" i="106" s="1"/>
  <c r="K2369" i="106" s="1"/>
  <c r="K2370" i="106" s="1"/>
  <c r="K2371" i="106" s="1"/>
  <c r="K2372" i="106" s="1"/>
  <c r="K2373" i="106" s="1"/>
  <c r="K2374" i="106" s="1"/>
  <c r="K2375" i="106" s="1"/>
  <c r="K2376" i="106" s="1"/>
  <c r="K2377" i="106" s="1"/>
  <c r="K2378" i="106" s="1"/>
  <c r="K2379" i="106" s="1"/>
  <c r="K2380" i="106" s="1"/>
  <c r="K2381" i="106" s="1"/>
  <c r="K2382" i="106" s="1"/>
  <c r="K2383" i="106" s="1"/>
  <c r="K2384" i="106" s="1"/>
  <c r="K2385" i="106" s="1"/>
  <c r="K2386" i="106" s="1"/>
  <c r="K2387" i="106" s="1"/>
  <c r="K2388" i="106" s="1"/>
  <c r="K2389" i="106" s="1"/>
  <c r="K2390" i="106" s="1"/>
  <c r="K2391" i="106" s="1"/>
  <c r="K2392" i="106" s="1"/>
  <c r="K2393" i="106" s="1"/>
  <c r="K2394" i="106" s="1"/>
  <c r="K2395" i="106" s="1"/>
  <c r="K2396" i="106" s="1"/>
  <c r="K2397" i="106" s="1"/>
  <c r="K2398" i="106" s="1"/>
  <c r="K2399" i="106" s="1"/>
  <c r="K2400" i="106" s="1"/>
  <c r="K2401" i="106" s="1"/>
  <c r="K2402" i="106" s="1"/>
  <c r="K2403" i="106" s="1"/>
  <c r="K2404" i="106" s="1"/>
  <c r="K2405" i="106" s="1"/>
  <c r="K2406" i="106" s="1"/>
  <c r="K2407" i="106" s="1"/>
  <c r="K2408" i="106" s="1"/>
  <c r="K2409" i="106" s="1"/>
  <c r="K2410" i="106" s="1"/>
  <c r="K2411" i="106" s="1"/>
  <c r="K2412" i="106" s="1"/>
  <c r="K2413" i="106" s="1"/>
  <c r="K2414" i="106" s="1"/>
  <c r="K2415" i="106" s="1"/>
  <c r="K2416" i="106" s="1"/>
  <c r="K2417" i="106" s="1"/>
  <c r="K2418" i="106" s="1"/>
  <c r="K2419" i="106" s="1"/>
  <c r="K2420" i="106" s="1"/>
  <c r="K2421" i="106" s="1"/>
  <c r="K2422" i="106" s="1"/>
  <c r="K2423" i="106" s="1"/>
  <c r="K2424" i="106" s="1"/>
  <c r="K2425" i="106" s="1"/>
  <c r="K2426" i="106" s="1"/>
  <c r="K2427" i="106" s="1"/>
  <c r="K2428" i="106" s="1"/>
  <c r="K2429" i="106" s="1"/>
  <c r="K2430" i="106" s="1"/>
  <c r="K2431" i="106" s="1"/>
  <c r="K2432" i="106" s="1"/>
  <c r="K2433" i="106" s="1"/>
  <c r="K2434" i="106" s="1"/>
  <c r="K2435" i="106" s="1"/>
  <c r="K2436" i="106" s="1"/>
  <c r="K2437" i="106" s="1"/>
  <c r="K2438" i="106" s="1"/>
  <c r="K2439" i="106" s="1"/>
  <c r="K2440" i="106" s="1"/>
  <c r="K2441" i="106" s="1"/>
  <c r="K2442" i="106" s="1"/>
  <c r="K2443" i="106" s="1"/>
  <c r="K2444" i="106" s="1"/>
  <c r="K2445" i="106" s="1"/>
  <c r="K2446" i="106" s="1"/>
  <c r="K2447" i="106" s="1"/>
  <c r="K2448" i="106" s="1"/>
  <c r="K2449" i="106" s="1"/>
  <c r="K2450" i="106" s="1"/>
  <c r="K2451" i="106" s="1"/>
  <c r="K2452" i="106" s="1"/>
  <c r="K2453" i="106" s="1"/>
  <c r="K2454" i="106" s="1"/>
  <c r="K2455" i="106" s="1"/>
  <c r="K2456" i="106" s="1"/>
  <c r="K2457" i="106" s="1"/>
  <c r="K2458" i="106" s="1"/>
  <c r="K2459" i="106" s="1"/>
  <c r="K2460" i="106" s="1"/>
  <c r="K2461" i="106" s="1"/>
  <c r="K2462" i="106" s="1"/>
  <c r="K2463" i="106" s="1"/>
  <c r="K2464" i="106" s="1"/>
  <c r="K2465" i="106" s="1"/>
  <c r="K2466" i="106" s="1"/>
  <c r="K2467" i="106" s="1"/>
  <c r="K2468" i="106" s="1"/>
  <c r="K2469" i="106" s="1"/>
  <c r="K2470" i="106" s="1"/>
  <c r="K2471" i="106" s="1"/>
  <c r="K2472" i="106" s="1"/>
  <c r="K2473" i="106" s="1"/>
  <c r="K2474" i="106" s="1"/>
  <c r="K2475" i="106" s="1"/>
  <c r="K2476" i="106" s="1"/>
  <c r="K2477" i="106" s="1"/>
  <c r="K2478" i="106" s="1"/>
  <c r="K2479" i="106" s="1"/>
  <c r="K2480" i="106" s="1"/>
  <c r="K2481" i="106" s="1"/>
  <c r="K2482" i="106" s="1"/>
  <c r="K2483" i="106" s="1"/>
  <c r="K2484" i="106" s="1"/>
  <c r="K2485" i="106" s="1"/>
  <c r="K2486" i="106" s="1"/>
  <c r="K2487" i="106" s="1"/>
  <c r="K2488" i="106" s="1"/>
  <c r="K2489" i="106" s="1"/>
  <c r="K2490" i="106" s="1"/>
  <c r="K2491" i="106" s="1"/>
  <c r="K2492" i="106" s="1"/>
  <c r="K2493" i="106" s="1"/>
  <c r="K2494" i="106" s="1"/>
  <c r="K2495" i="106" s="1"/>
  <c r="K2496" i="106" s="1"/>
  <c r="K2497" i="106" s="1"/>
  <c r="K2498" i="106" s="1"/>
  <c r="K2499" i="106" s="1"/>
  <c r="K2500" i="106" s="1"/>
  <c r="K2501" i="106" s="1"/>
  <c r="K2502" i="106" s="1"/>
  <c r="K2503" i="106" s="1"/>
  <c r="K2504" i="106" s="1"/>
  <c r="K2505" i="106" s="1"/>
  <c r="K2506" i="106" s="1"/>
  <c r="K2507" i="106" s="1"/>
  <c r="K2508" i="106" s="1"/>
  <c r="K2509" i="106" s="1"/>
  <c r="K2510" i="106" s="1"/>
  <c r="K2511" i="106" s="1"/>
  <c r="K2512" i="106" s="1"/>
  <c r="K2513" i="106" s="1"/>
  <c r="K2514" i="106" s="1"/>
  <c r="K2515" i="106" s="1"/>
  <c r="K2516" i="106" s="1"/>
  <c r="K2517" i="106" s="1"/>
  <c r="K2518" i="106" s="1"/>
  <c r="K2519" i="106" s="1"/>
  <c r="K2520" i="106" s="1"/>
  <c r="K2521" i="106" s="1"/>
  <c r="K2522" i="106" s="1"/>
  <c r="K2523" i="106" s="1"/>
  <c r="K2524" i="106" s="1"/>
  <c r="K2525" i="106" s="1"/>
  <c r="K2526" i="106" s="1"/>
  <c r="K2527" i="106" s="1"/>
  <c r="K2528" i="106" s="1"/>
  <c r="K2529" i="106" s="1"/>
  <c r="K2530" i="106" s="1"/>
  <c r="K2531" i="106" s="1"/>
  <c r="K2532" i="106" s="1"/>
  <c r="K2533" i="106" s="1"/>
  <c r="K2534" i="106" s="1"/>
  <c r="K2535" i="106" s="1"/>
  <c r="K2536" i="106" s="1"/>
  <c r="K2537" i="106" s="1"/>
  <c r="K2538" i="106" s="1"/>
  <c r="K2539" i="106" s="1"/>
  <c r="K2540" i="106" s="1"/>
  <c r="K2541" i="106" s="1"/>
  <c r="K2542" i="106" s="1"/>
  <c r="K2543" i="106" s="1"/>
  <c r="K2544" i="106" s="1"/>
  <c r="K2545" i="106" s="1"/>
  <c r="K2546" i="106" s="1"/>
  <c r="K2547" i="106" s="1"/>
  <c r="K2548" i="106" s="1"/>
  <c r="K2549" i="106" s="1"/>
  <c r="K2550" i="106" s="1"/>
  <c r="K2551" i="106" s="1"/>
  <c r="K2552" i="106" s="1"/>
  <c r="K2553" i="106" s="1"/>
  <c r="K2554" i="106" s="1"/>
  <c r="K2555" i="106" s="1"/>
  <c r="K2556" i="106" s="1"/>
  <c r="K2557" i="106" s="1"/>
  <c r="K2558" i="106" s="1"/>
  <c r="K2559" i="106" s="1"/>
  <c r="K2560" i="106" s="1"/>
  <c r="K2561" i="106" s="1"/>
  <c r="K2562" i="106" s="1"/>
  <c r="K2563" i="106" s="1"/>
  <c r="K2564" i="106" s="1"/>
  <c r="K2565" i="106" s="1"/>
  <c r="K2566" i="106" s="1"/>
  <c r="K2567" i="106" s="1"/>
  <c r="K2568" i="106" s="1"/>
  <c r="K2569" i="106" s="1"/>
  <c r="K2570" i="106" s="1"/>
  <c r="K2571" i="106" s="1"/>
  <c r="K2572" i="106" s="1"/>
  <c r="K2573" i="106" s="1"/>
  <c r="K2574" i="106" s="1"/>
  <c r="K2575" i="106" s="1"/>
  <c r="K2576" i="106" s="1"/>
  <c r="K2577" i="106" s="1"/>
  <c r="K2578" i="106" s="1"/>
  <c r="K2579" i="106" s="1"/>
  <c r="K2580" i="106" s="1"/>
  <c r="K2581" i="106" s="1"/>
  <c r="K2582" i="106" s="1"/>
  <c r="K2583" i="106" s="1"/>
  <c r="K2584" i="106" s="1"/>
  <c r="K2585" i="106" s="1"/>
  <c r="K2586" i="106" s="1"/>
  <c r="K2587" i="106" s="1"/>
  <c r="K2588" i="106" s="1"/>
  <c r="K2589" i="106" s="1"/>
  <c r="K2590" i="106" s="1"/>
  <c r="K2591" i="106" s="1"/>
  <c r="K2592" i="106" s="1"/>
  <c r="K2593" i="106" s="1"/>
  <c r="K2594" i="106" s="1"/>
  <c r="K2595" i="106" s="1"/>
  <c r="K2596" i="106" s="1"/>
  <c r="K2597" i="106" s="1"/>
  <c r="K2598" i="106" s="1"/>
  <c r="K2599" i="106" s="1"/>
  <c r="K2600" i="106" s="1"/>
  <c r="K2601" i="106" s="1"/>
  <c r="K2602" i="106" s="1"/>
  <c r="K2603" i="106" s="1"/>
  <c r="K2604" i="106" s="1"/>
  <c r="K2605" i="106" s="1"/>
  <c r="K2606" i="106" s="1"/>
  <c r="K2607" i="106" s="1"/>
  <c r="K2608" i="106" s="1"/>
  <c r="K2609" i="106" s="1"/>
  <c r="K2610" i="106" s="1"/>
  <c r="K2611" i="106" s="1"/>
  <c r="K2612" i="106" s="1"/>
  <c r="K2613" i="106" s="1"/>
  <c r="K2614" i="106" s="1"/>
  <c r="K2615" i="106" s="1"/>
  <c r="K2616" i="106" s="1"/>
  <c r="K2617" i="106" s="1"/>
  <c r="K2618" i="106" s="1"/>
  <c r="K2619" i="106" s="1"/>
  <c r="K2620" i="106" s="1"/>
  <c r="K2621" i="106" s="1"/>
  <c r="K2622" i="106" s="1"/>
  <c r="K2623" i="106" s="1"/>
  <c r="K2624" i="106" s="1"/>
  <c r="K2625" i="106" s="1"/>
  <c r="K2626" i="106" s="1"/>
  <c r="K2627" i="106" s="1"/>
  <c r="K2628" i="106" s="1"/>
  <c r="K2629" i="106" s="1"/>
  <c r="K2630" i="106" s="1"/>
  <c r="K2631" i="106" s="1"/>
  <c r="K2632" i="106" s="1"/>
  <c r="K2633" i="106" s="1"/>
  <c r="K2634" i="106" s="1"/>
  <c r="K2635" i="106" s="1"/>
  <c r="K2636" i="106" s="1"/>
  <c r="K2637" i="106" s="1"/>
  <c r="K2638" i="106" s="1"/>
  <c r="K2639" i="106" s="1"/>
  <c r="K2640" i="106" s="1"/>
  <c r="K2641" i="106" s="1"/>
  <c r="K2642" i="106" s="1"/>
  <c r="K2643" i="106" s="1"/>
  <c r="K2644" i="106" s="1"/>
  <c r="K2645" i="106" s="1"/>
  <c r="K2646" i="106" s="1"/>
  <c r="K2647" i="106" s="1"/>
  <c r="K2648" i="106" s="1"/>
  <c r="K2649" i="106" s="1"/>
  <c r="K2650" i="106" s="1"/>
  <c r="K2651" i="106" s="1"/>
  <c r="K2652" i="106" s="1"/>
  <c r="K2653" i="106" s="1"/>
  <c r="K2654" i="106" s="1"/>
  <c r="K2655" i="106" s="1"/>
  <c r="K2656" i="106" s="1"/>
  <c r="K2657" i="106" s="1"/>
  <c r="K2658" i="106" s="1"/>
  <c r="K2659" i="106" s="1"/>
  <c r="K2660" i="106" s="1"/>
  <c r="K2661" i="106" s="1"/>
  <c r="K2662" i="106" s="1"/>
  <c r="K2663" i="106" s="1"/>
  <c r="K2664" i="106" s="1"/>
  <c r="K2665" i="106" s="1"/>
  <c r="K2666" i="106" s="1"/>
  <c r="K2667" i="106" s="1"/>
  <c r="K2668" i="106" s="1"/>
  <c r="K2669" i="106" s="1"/>
  <c r="K2670" i="106" s="1"/>
  <c r="K2671" i="106" s="1"/>
  <c r="K2672" i="106" s="1"/>
  <c r="K2673" i="106" s="1"/>
  <c r="K2674" i="106" s="1"/>
  <c r="K2675" i="106" s="1"/>
  <c r="K2676" i="106" s="1"/>
  <c r="K2677" i="106" s="1"/>
  <c r="K2678" i="106" s="1"/>
  <c r="K2679" i="106" s="1"/>
  <c r="K2680" i="106" s="1"/>
  <c r="K2681" i="106" s="1"/>
  <c r="K2682" i="106" s="1"/>
  <c r="K2683" i="106" s="1"/>
  <c r="K2684" i="106" s="1"/>
  <c r="K2685" i="106" s="1"/>
  <c r="K2686" i="106" s="1"/>
  <c r="K2687" i="106" s="1"/>
  <c r="K2688" i="106" s="1"/>
  <c r="K2689" i="106" s="1"/>
  <c r="K2690" i="106" s="1"/>
  <c r="K2691" i="106" s="1"/>
  <c r="K2692" i="106" s="1"/>
  <c r="K2693" i="106" s="1"/>
  <c r="K2694" i="106" s="1"/>
  <c r="K2695" i="106" s="1"/>
  <c r="K2696" i="106" s="1"/>
  <c r="K2697" i="106" s="1"/>
  <c r="K2698" i="106" s="1"/>
  <c r="K2699" i="106" s="1"/>
  <c r="K2700" i="106" s="1"/>
  <c r="K2701" i="106" s="1"/>
  <c r="K2702" i="106" s="1"/>
  <c r="K2703" i="106" s="1"/>
  <c r="K2704" i="106" s="1"/>
  <c r="K2705" i="106" s="1"/>
  <c r="K2706" i="106" s="1"/>
  <c r="K2707" i="106" s="1"/>
  <c r="K2708" i="106" s="1"/>
  <c r="K2709" i="106" s="1"/>
  <c r="K2710" i="106" s="1"/>
  <c r="K2711" i="106" s="1"/>
  <c r="K2712" i="106" s="1"/>
  <c r="K2713" i="106" s="1"/>
  <c r="K2714" i="106" s="1"/>
  <c r="K2715" i="106" s="1"/>
  <c r="K2716" i="106" s="1"/>
  <c r="K2717" i="106" s="1"/>
  <c r="K2718" i="106" s="1"/>
  <c r="K2719" i="106" s="1"/>
  <c r="K2720" i="106" s="1"/>
  <c r="K2721" i="106" s="1"/>
  <c r="K2722" i="106" s="1"/>
  <c r="K2723" i="106" s="1"/>
  <c r="K2724" i="106" s="1"/>
  <c r="K2725" i="106" s="1"/>
  <c r="K2726" i="106" s="1"/>
  <c r="K2727" i="106" s="1"/>
  <c r="K2728" i="106" s="1"/>
  <c r="K2729" i="106" s="1"/>
  <c r="K2730" i="106" s="1"/>
  <c r="K2731" i="106" s="1"/>
  <c r="K2732" i="106" s="1"/>
  <c r="K2733" i="106" s="1"/>
  <c r="K2734" i="106" s="1"/>
  <c r="K2735" i="106" s="1"/>
  <c r="K2736" i="106" s="1"/>
  <c r="K2737" i="106" s="1"/>
  <c r="K2738" i="106" s="1"/>
  <c r="K2739" i="106" s="1"/>
  <c r="K2740" i="106" s="1"/>
  <c r="K2741" i="106" s="1"/>
  <c r="K2742" i="106" s="1"/>
  <c r="K2743" i="106" s="1"/>
  <c r="K2744" i="106" s="1"/>
  <c r="K2745" i="106" s="1"/>
  <c r="K2746" i="106" s="1"/>
  <c r="K2747" i="106" s="1"/>
  <c r="K2748" i="106" s="1"/>
  <c r="K2749" i="106" s="1"/>
  <c r="K2750" i="106" s="1"/>
  <c r="K2751" i="106" s="1"/>
  <c r="K2752" i="106" s="1"/>
  <c r="K2753" i="106" s="1"/>
  <c r="K2754" i="106" s="1"/>
  <c r="K2755" i="106" s="1"/>
  <c r="K2756" i="106" s="1"/>
  <c r="K2757" i="106" s="1"/>
  <c r="K2758" i="106" s="1"/>
  <c r="K2759" i="106" s="1"/>
  <c r="K2760" i="106" s="1"/>
  <c r="K2761" i="106" s="1"/>
  <c r="K2762" i="106" s="1"/>
  <c r="K2763" i="106" s="1"/>
  <c r="K2764" i="106" s="1"/>
  <c r="K2765" i="106" s="1"/>
  <c r="K2766" i="106" s="1"/>
  <c r="K2767" i="106" s="1"/>
  <c r="K2768" i="106" s="1"/>
  <c r="K2769" i="106" s="1"/>
  <c r="K2770" i="106" s="1"/>
  <c r="K2771" i="106" s="1"/>
  <c r="K2772" i="106" s="1"/>
  <c r="K2773" i="106" s="1"/>
  <c r="K2774" i="106" s="1"/>
  <c r="K2775" i="106" s="1"/>
  <c r="K2776" i="106" s="1"/>
  <c r="K2777" i="106" s="1"/>
  <c r="K2778" i="106" s="1"/>
  <c r="K2779" i="106" s="1"/>
  <c r="K2780" i="106" s="1"/>
  <c r="K2781" i="106" s="1"/>
  <c r="K2782" i="106" s="1"/>
  <c r="K2783" i="106" s="1"/>
  <c r="K2784" i="106" s="1"/>
  <c r="K2785" i="106" s="1"/>
  <c r="K2786" i="106" s="1"/>
  <c r="K2787" i="106" s="1"/>
  <c r="K2788" i="106" s="1"/>
  <c r="K2789" i="106" s="1"/>
  <c r="K2790" i="106" s="1"/>
  <c r="K2791" i="106" s="1"/>
  <c r="K2792" i="106" s="1"/>
  <c r="K2793" i="106" s="1"/>
  <c r="K2794" i="106" s="1"/>
  <c r="K2795" i="106" s="1"/>
  <c r="K2796" i="106" s="1"/>
  <c r="K2797" i="106" s="1"/>
  <c r="K2798" i="106" s="1"/>
  <c r="K2799" i="106" s="1"/>
  <c r="K2800" i="106" s="1"/>
  <c r="K2801" i="106" s="1"/>
  <c r="K2802" i="106" s="1"/>
  <c r="K2803" i="106" s="1"/>
  <c r="K2804" i="106" s="1"/>
  <c r="K2805" i="106" s="1"/>
  <c r="K2806" i="106" s="1"/>
  <c r="K2807" i="106" s="1"/>
  <c r="K2808" i="106" s="1"/>
  <c r="K2809" i="106" s="1"/>
  <c r="K2810" i="106" s="1"/>
  <c r="K2811" i="106" s="1"/>
  <c r="K2812" i="106" s="1"/>
  <c r="K2813" i="106" s="1"/>
  <c r="K2814" i="106" s="1"/>
  <c r="K2815" i="106" s="1"/>
  <c r="K2816" i="106" s="1"/>
  <c r="K2817" i="106" s="1"/>
  <c r="K2818" i="106" s="1"/>
  <c r="K2819" i="106" s="1"/>
  <c r="K2820" i="106" s="1"/>
  <c r="K2821" i="106" s="1"/>
  <c r="K2822" i="106" s="1"/>
  <c r="K2823" i="106" s="1"/>
  <c r="K2824" i="106" s="1"/>
  <c r="K2825" i="106" s="1"/>
  <c r="K2826" i="106" s="1"/>
  <c r="K2827" i="106" s="1"/>
  <c r="K2828" i="106" s="1"/>
  <c r="K2829" i="106" s="1"/>
  <c r="K2830" i="106" s="1"/>
  <c r="K2831" i="106" s="1"/>
  <c r="K2832" i="106" s="1"/>
  <c r="K2833" i="106" s="1"/>
  <c r="K2834" i="106" s="1"/>
  <c r="K2835" i="106" s="1"/>
  <c r="K2836" i="106" s="1"/>
  <c r="K2837" i="106" s="1"/>
  <c r="K2838" i="106" s="1"/>
  <c r="K2839" i="106" s="1"/>
  <c r="K2840" i="106" s="1"/>
  <c r="K2841" i="106" s="1"/>
  <c r="K2842" i="106" s="1"/>
  <c r="K2843" i="106" s="1"/>
  <c r="K2844" i="106" s="1"/>
  <c r="K2845" i="106" s="1"/>
  <c r="K2846" i="106" s="1"/>
  <c r="K2847" i="106" s="1"/>
  <c r="K2848" i="106" s="1"/>
  <c r="K2849" i="106" s="1"/>
  <c r="K2850" i="106" s="1"/>
  <c r="K2851" i="106" s="1"/>
  <c r="K2852" i="106" s="1"/>
  <c r="K2853" i="106" s="1"/>
  <c r="K2854" i="106" s="1"/>
  <c r="K2855" i="106" s="1"/>
  <c r="K2856" i="106" s="1"/>
  <c r="K2857" i="106" s="1"/>
  <c r="K2858" i="106" s="1"/>
  <c r="K2859" i="106" s="1"/>
  <c r="K2860" i="106" s="1"/>
  <c r="K2861" i="106" s="1"/>
  <c r="K2862" i="106" s="1"/>
  <c r="K2863" i="106" s="1"/>
  <c r="K2864" i="106" s="1"/>
  <c r="K2865" i="106" s="1"/>
  <c r="K2866" i="106" s="1"/>
  <c r="K2867" i="106" s="1"/>
  <c r="K2868" i="106" s="1"/>
  <c r="K2869" i="106" s="1"/>
  <c r="K2870" i="106" s="1"/>
  <c r="K2871" i="106" s="1"/>
  <c r="K2872" i="106" s="1"/>
  <c r="K2873" i="106" s="1"/>
  <c r="K2874" i="106" s="1"/>
  <c r="K2875" i="106" s="1"/>
  <c r="K2876" i="106" s="1"/>
  <c r="K2877" i="106" s="1"/>
  <c r="K2878" i="106" s="1"/>
  <c r="K2879" i="106" s="1"/>
  <c r="K2880" i="106" s="1"/>
  <c r="K2881" i="106" s="1"/>
  <c r="K2882" i="106" s="1"/>
  <c r="K2883" i="106" s="1"/>
  <c r="K2884" i="106" s="1"/>
  <c r="K2885" i="106" s="1"/>
  <c r="K2886" i="106" s="1"/>
  <c r="K2887" i="106" s="1"/>
  <c r="K2888" i="106" s="1"/>
  <c r="K2889" i="106" s="1"/>
  <c r="K2890" i="106" s="1"/>
  <c r="K2891" i="106" s="1"/>
  <c r="K2892" i="106" s="1"/>
  <c r="K2893" i="106" s="1"/>
  <c r="K2894" i="106" s="1"/>
  <c r="K2895" i="106" s="1"/>
  <c r="K2896" i="106" s="1"/>
  <c r="K2897" i="106" s="1"/>
  <c r="K2898" i="106" s="1"/>
  <c r="K2899" i="106" s="1"/>
  <c r="K2900" i="106" s="1"/>
  <c r="K2901" i="106" s="1"/>
  <c r="K2902" i="106" s="1"/>
  <c r="K2903" i="106" s="1"/>
  <c r="K2904" i="106" s="1"/>
  <c r="K2905" i="106" s="1"/>
  <c r="K2906" i="106" s="1"/>
  <c r="K2907" i="106" s="1"/>
  <c r="K2908" i="106" s="1"/>
  <c r="K2909" i="106" s="1"/>
  <c r="K2910" i="106" s="1"/>
  <c r="K2911" i="106" s="1"/>
  <c r="K2912" i="106" s="1"/>
  <c r="K2913" i="106" s="1"/>
  <c r="K2914" i="106" s="1"/>
  <c r="K2915" i="106" s="1"/>
  <c r="K2916" i="106" s="1"/>
  <c r="K2917" i="106" s="1"/>
  <c r="K2918" i="106" s="1"/>
  <c r="K2919" i="106" s="1"/>
  <c r="K2920" i="106" s="1"/>
  <c r="K2921" i="106" s="1"/>
  <c r="K2922" i="106" s="1"/>
  <c r="K2923" i="106" s="1"/>
  <c r="K2924" i="106" s="1"/>
  <c r="K2925" i="106" s="1"/>
  <c r="K2926" i="106" s="1"/>
  <c r="K2927" i="106" s="1"/>
  <c r="K2928" i="106" s="1"/>
  <c r="K2929" i="106" s="1"/>
  <c r="K2930" i="106" s="1"/>
  <c r="K2931" i="106" s="1"/>
  <c r="K2932" i="106" s="1"/>
  <c r="K2933" i="106" s="1"/>
  <c r="K2934" i="106" s="1"/>
  <c r="K2935" i="106" s="1"/>
  <c r="K2936" i="106" s="1"/>
  <c r="K2937" i="106" s="1"/>
  <c r="K2938" i="106" s="1"/>
  <c r="K2939" i="106" s="1"/>
  <c r="K2940" i="106" s="1"/>
  <c r="K2941" i="106" s="1"/>
  <c r="K2942" i="106" s="1"/>
  <c r="K2943" i="106" s="1"/>
  <c r="K2944" i="106" s="1"/>
  <c r="K2945" i="106" s="1"/>
  <c r="K2946" i="106" s="1"/>
  <c r="K2947" i="106" s="1"/>
  <c r="K2948" i="106" s="1"/>
  <c r="K2949" i="106" s="1"/>
  <c r="K2950" i="106" s="1"/>
  <c r="K2951" i="106" s="1"/>
  <c r="K2952" i="106" s="1"/>
  <c r="K2953" i="106" s="1"/>
  <c r="K2954" i="106" s="1"/>
  <c r="K2955" i="106" s="1"/>
  <c r="K2956" i="106" s="1"/>
  <c r="K2957" i="106" s="1"/>
  <c r="K2958" i="106" s="1"/>
  <c r="K2959" i="106" s="1"/>
  <c r="K2960" i="106" s="1"/>
  <c r="K2961" i="106" s="1"/>
  <c r="K2962" i="106" s="1"/>
  <c r="K2963" i="106" s="1"/>
  <c r="K2964" i="106" s="1"/>
  <c r="K2965" i="106" s="1"/>
  <c r="K2966" i="106" s="1"/>
  <c r="K2967" i="106" s="1"/>
  <c r="K2968" i="106" s="1"/>
  <c r="K2969" i="106" s="1"/>
  <c r="K2970" i="106" s="1"/>
  <c r="K2971" i="106" s="1"/>
  <c r="K2972" i="106" s="1"/>
  <c r="K2973" i="106" s="1"/>
  <c r="K2974" i="106" s="1"/>
  <c r="K2975" i="106" s="1"/>
  <c r="K2976" i="106" s="1"/>
  <c r="K2977" i="106" s="1"/>
  <c r="K2978" i="106" s="1"/>
  <c r="K2979" i="106" s="1"/>
  <c r="K2980" i="106" s="1"/>
  <c r="K2981" i="106" s="1"/>
  <c r="K2982" i="106" s="1"/>
  <c r="K2983" i="106" s="1"/>
  <c r="K2984" i="106" s="1"/>
  <c r="K2985" i="106" s="1"/>
  <c r="K2986" i="106" s="1"/>
  <c r="K2987" i="106" s="1"/>
  <c r="K2988" i="106" s="1"/>
  <c r="K2989" i="106" s="1"/>
  <c r="K2990" i="106" s="1"/>
  <c r="K2991" i="106" s="1"/>
  <c r="K2992" i="106" s="1"/>
  <c r="K2993" i="106" s="1"/>
  <c r="K2994" i="106" s="1"/>
  <c r="K2995" i="106" s="1"/>
  <c r="K2996" i="106" s="1"/>
  <c r="K2997" i="106" s="1"/>
  <c r="K2998" i="106" s="1"/>
  <c r="K2999" i="106" s="1"/>
  <c r="K3000" i="106" s="1"/>
  <c r="K3001" i="106" s="1"/>
  <c r="K3002" i="106" s="1"/>
  <c r="K3003" i="106" s="1"/>
  <c r="K3004" i="106" s="1"/>
  <c r="K3005" i="106" s="1"/>
  <c r="K3006" i="106" s="1"/>
  <c r="K3007" i="106" s="1"/>
  <c r="K3008" i="106" s="1"/>
  <c r="K3009" i="106" s="1"/>
  <c r="K3010" i="106" s="1"/>
  <c r="K3011" i="106" s="1"/>
  <c r="K3012" i="106" s="1"/>
  <c r="K3013" i="106" s="1"/>
  <c r="K3014" i="106" s="1"/>
  <c r="K3015" i="106" s="1"/>
  <c r="K3016" i="106" s="1"/>
  <c r="K3017" i="106" s="1"/>
  <c r="K3018" i="106" s="1"/>
  <c r="K3019" i="106" s="1"/>
  <c r="K3020" i="106" s="1"/>
  <c r="K3021" i="106" s="1"/>
  <c r="K3022" i="106" s="1"/>
  <c r="K3023" i="106" s="1"/>
  <c r="K3024" i="106" s="1"/>
  <c r="K3025" i="106" s="1"/>
  <c r="K3026" i="106" s="1"/>
  <c r="K3027" i="106" s="1"/>
  <c r="K3028" i="106" s="1"/>
  <c r="K3029" i="106" s="1"/>
  <c r="K3030" i="106" s="1"/>
  <c r="K3031" i="106" s="1"/>
  <c r="K3032" i="106" s="1"/>
  <c r="K3033" i="106" s="1"/>
  <c r="K3034" i="106" s="1"/>
  <c r="K3035" i="106" s="1"/>
  <c r="K3036" i="106" s="1"/>
  <c r="K3037" i="106" s="1"/>
  <c r="K3038" i="106" s="1"/>
  <c r="K3039" i="106" s="1"/>
  <c r="K3040" i="106" s="1"/>
  <c r="K3041" i="106" s="1"/>
  <c r="K3042" i="106" s="1"/>
  <c r="K3043" i="106" s="1"/>
  <c r="K3044" i="106" s="1"/>
  <c r="K3045" i="106" s="1"/>
  <c r="K3046" i="106" s="1"/>
  <c r="K3047" i="106" s="1"/>
  <c r="K3048" i="106" s="1"/>
  <c r="K3049" i="106" s="1"/>
  <c r="K3050" i="106" s="1"/>
  <c r="K3051" i="106" s="1"/>
  <c r="K3052" i="106" s="1"/>
  <c r="K3053" i="106" s="1"/>
  <c r="K3054" i="106" s="1"/>
  <c r="K3055" i="106" s="1"/>
  <c r="K3056" i="106" s="1"/>
  <c r="K3057" i="106" s="1"/>
  <c r="K3058" i="106" s="1"/>
  <c r="K3059" i="106" s="1"/>
  <c r="K3060" i="106" s="1"/>
  <c r="K3061" i="106" s="1"/>
  <c r="K3062" i="106" s="1"/>
  <c r="K3063" i="106" s="1"/>
  <c r="K3064" i="106" s="1"/>
  <c r="K3065" i="106" s="1"/>
  <c r="K3066" i="106" s="1"/>
  <c r="K3067" i="106" s="1"/>
  <c r="K3068" i="106" s="1"/>
  <c r="K3069" i="106" s="1"/>
  <c r="K3070" i="106" s="1"/>
  <c r="K3071" i="106" s="1"/>
  <c r="K3072" i="106" s="1"/>
  <c r="K3073" i="106" s="1"/>
  <c r="K3074" i="106" s="1"/>
  <c r="K3075" i="106" s="1"/>
  <c r="K3076" i="106" s="1"/>
  <c r="K3077" i="106" s="1"/>
  <c r="K3078" i="106" s="1"/>
  <c r="K3079" i="106" s="1"/>
  <c r="K3080" i="106" s="1"/>
  <c r="K3081" i="106" s="1"/>
  <c r="K3082" i="106" s="1"/>
  <c r="K3083" i="106" s="1"/>
  <c r="K3084" i="106" s="1"/>
  <c r="K3085" i="106" s="1"/>
  <c r="K3086" i="106" s="1"/>
  <c r="K3087" i="106" s="1"/>
  <c r="K3088" i="106" s="1"/>
  <c r="K3089" i="106" s="1"/>
  <c r="K3090" i="106" s="1"/>
  <c r="K3091" i="106" s="1"/>
  <c r="K3092" i="106" s="1"/>
  <c r="K3093" i="106" s="1"/>
  <c r="K3094" i="106" s="1"/>
  <c r="K3095" i="106" s="1"/>
  <c r="K3096" i="106" s="1"/>
  <c r="K3097" i="106" s="1"/>
  <c r="K3098" i="106" s="1"/>
  <c r="K3099" i="106" s="1"/>
  <c r="K3100" i="106" s="1"/>
  <c r="K3101" i="106" s="1"/>
  <c r="K3102" i="106" s="1"/>
  <c r="K3103" i="106" s="1"/>
  <c r="K3104" i="106" s="1"/>
  <c r="K3105" i="106" s="1"/>
  <c r="K3106" i="106" s="1"/>
  <c r="K3107" i="106" s="1"/>
  <c r="K3108" i="106" s="1"/>
  <c r="K3109" i="106" s="1"/>
  <c r="K3110" i="106" s="1"/>
  <c r="K3111" i="106" s="1"/>
  <c r="K3112" i="106" s="1"/>
  <c r="K3113" i="106" s="1"/>
  <c r="K3114" i="106" s="1"/>
  <c r="K3115" i="106" s="1"/>
  <c r="K3116" i="106" s="1"/>
  <c r="K3117" i="106" s="1"/>
  <c r="K3118" i="106" s="1"/>
  <c r="K3119" i="106" s="1"/>
  <c r="K3120" i="106" s="1"/>
  <c r="K3121" i="106" s="1"/>
  <c r="K3122" i="106" s="1"/>
  <c r="K3123" i="106" s="1"/>
  <c r="K3124" i="106" s="1"/>
  <c r="K3125" i="106" s="1"/>
  <c r="K3126" i="106" s="1"/>
  <c r="K3127" i="106" s="1"/>
  <c r="K3128" i="106" s="1"/>
  <c r="K3129" i="106" s="1"/>
  <c r="K3130" i="106" s="1"/>
  <c r="K3131" i="106" s="1"/>
  <c r="K3132" i="106" s="1"/>
  <c r="K3133" i="106" s="1"/>
  <c r="K3134" i="106" s="1"/>
  <c r="K3135" i="106" s="1"/>
  <c r="K3136" i="106" s="1"/>
  <c r="K3137" i="106" s="1"/>
  <c r="K3138" i="106" s="1"/>
  <c r="K3139" i="106" s="1"/>
  <c r="K3140" i="106" s="1"/>
  <c r="K3141" i="106" s="1"/>
  <c r="K3142" i="106" s="1"/>
  <c r="K3143" i="106" s="1"/>
  <c r="K3144" i="106" s="1"/>
  <c r="K3145" i="106" s="1"/>
  <c r="K3146" i="106" s="1"/>
  <c r="K3147" i="106" s="1"/>
  <c r="K3148" i="106" s="1"/>
  <c r="K3149" i="106" s="1"/>
  <c r="K3150" i="106" s="1"/>
  <c r="K3151" i="106" s="1"/>
  <c r="K3152" i="106" s="1"/>
  <c r="K3153" i="106" s="1"/>
  <c r="K3154" i="106" s="1"/>
  <c r="K3155" i="106" s="1"/>
  <c r="K3156" i="106" s="1"/>
  <c r="K3157" i="106" s="1"/>
  <c r="K3158" i="106" s="1"/>
  <c r="K3159" i="106" s="1"/>
  <c r="K3160" i="106" s="1"/>
  <c r="K3161" i="106" s="1"/>
  <c r="K3162" i="106" s="1"/>
  <c r="K3163" i="106" s="1"/>
  <c r="K3164" i="106" s="1"/>
  <c r="K3165" i="106" s="1"/>
  <c r="K3166" i="106" s="1"/>
  <c r="K3167" i="106" s="1"/>
  <c r="K3168" i="106" s="1"/>
  <c r="K3169" i="106" s="1"/>
  <c r="K3170" i="106" s="1"/>
  <c r="K3171" i="106" s="1"/>
  <c r="K3172" i="106" s="1"/>
  <c r="K3173" i="106" s="1"/>
  <c r="K3174" i="106" s="1"/>
  <c r="K3175" i="106" s="1"/>
  <c r="K3176" i="106" s="1"/>
  <c r="K3177" i="106" s="1"/>
  <c r="K3178" i="106" s="1"/>
  <c r="K3179" i="106" s="1"/>
  <c r="K3180" i="106" s="1"/>
  <c r="K3181" i="106" s="1"/>
  <c r="K3182" i="106" s="1"/>
  <c r="K3183" i="106" s="1"/>
  <c r="K3184" i="106" s="1"/>
  <c r="K3185" i="106" s="1"/>
  <c r="K3186" i="106" s="1"/>
  <c r="K3187" i="106" s="1"/>
  <c r="K3188" i="106" s="1"/>
  <c r="K3189" i="106" s="1"/>
  <c r="K3190" i="106" s="1"/>
  <c r="K3191" i="106" s="1"/>
  <c r="K3192" i="106" s="1"/>
  <c r="K3193" i="106" s="1"/>
  <c r="K3194" i="106" s="1"/>
  <c r="K3195" i="106" s="1"/>
  <c r="K3196" i="106" s="1"/>
  <c r="K3197" i="106" s="1"/>
  <c r="K3198" i="106" s="1"/>
  <c r="K3199" i="106" s="1"/>
  <c r="K3200" i="106" s="1"/>
  <c r="K3201" i="106" s="1"/>
  <c r="K3202" i="106" s="1"/>
  <c r="K3203" i="106" s="1"/>
  <c r="K3204" i="106" s="1"/>
  <c r="K3205" i="106" s="1"/>
  <c r="K3206" i="106" s="1"/>
  <c r="K3207" i="106" s="1"/>
  <c r="K3208" i="106" s="1"/>
  <c r="K3209" i="106" s="1"/>
  <c r="K3210" i="106" s="1"/>
  <c r="K3211" i="106" s="1"/>
  <c r="K3212" i="106" s="1"/>
  <c r="K3213" i="106" s="1"/>
  <c r="K3214" i="106" s="1"/>
  <c r="K3215" i="106" s="1"/>
  <c r="K3216" i="106" s="1"/>
  <c r="K3217" i="106" s="1"/>
  <c r="K3218" i="106" s="1"/>
  <c r="K3219" i="106" s="1"/>
  <c r="K3220" i="106" s="1"/>
  <c r="K3221" i="106" s="1"/>
  <c r="K3222" i="106" s="1"/>
  <c r="K3223" i="106" s="1"/>
  <c r="K3224" i="106" s="1"/>
  <c r="K3225" i="106" s="1"/>
  <c r="K3226" i="106" s="1"/>
  <c r="K3227" i="106" s="1"/>
  <c r="K3228" i="106" s="1"/>
  <c r="K3229" i="106" s="1"/>
  <c r="K3230" i="106" s="1"/>
  <c r="K3231" i="106" s="1"/>
  <c r="K3232" i="106" s="1"/>
  <c r="K3233" i="106" s="1"/>
  <c r="K3234" i="106" s="1"/>
  <c r="K3235" i="106" s="1"/>
  <c r="K3236" i="106" s="1"/>
  <c r="K3237" i="106" s="1"/>
  <c r="K3238" i="106" s="1"/>
  <c r="K3239" i="106" s="1"/>
  <c r="K3240" i="106" s="1"/>
  <c r="K3241" i="106" s="1"/>
  <c r="K3242" i="106" s="1"/>
  <c r="K3243" i="106" s="1"/>
  <c r="K3244" i="106" s="1"/>
  <c r="K3245" i="106" s="1"/>
  <c r="K3246" i="106" s="1"/>
  <c r="K3247" i="106" s="1"/>
  <c r="K3248" i="106" s="1"/>
  <c r="K3249" i="106" s="1"/>
  <c r="K3250" i="106" s="1"/>
  <c r="K3251" i="106" s="1"/>
  <c r="K3252" i="106" s="1"/>
  <c r="K3253" i="106" s="1"/>
  <c r="K3254" i="106" s="1"/>
  <c r="K3255" i="106" s="1"/>
  <c r="K3256" i="106" s="1"/>
  <c r="K3257" i="106" s="1"/>
  <c r="K3258" i="106" s="1"/>
  <c r="K3259" i="106" s="1"/>
  <c r="K3260" i="106" s="1"/>
  <c r="K3261" i="106" s="1"/>
  <c r="K3262" i="106" s="1"/>
  <c r="K3263" i="106" s="1"/>
  <c r="K3264" i="106" s="1"/>
  <c r="K3265" i="106" s="1"/>
  <c r="K3266" i="106" s="1"/>
  <c r="K3267" i="106" s="1"/>
  <c r="K3268" i="106" s="1"/>
  <c r="K3269" i="106" s="1"/>
  <c r="K3270" i="106" s="1"/>
  <c r="K3271" i="106" s="1"/>
  <c r="K3272" i="106" s="1"/>
  <c r="K3273" i="106" s="1"/>
  <c r="K3274" i="106" s="1"/>
  <c r="K3275" i="106" s="1"/>
  <c r="K3276" i="106" s="1"/>
  <c r="K3277" i="106" s="1"/>
  <c r="K3278" i="106" s="1"/>
  <c r="K3279" i="106" s="1"/>
  <c r="K3280" i="106" s="1"/>
  <c r="K3281" i="106" s="1"/>
  <c r="K3282" i="106" s="1"/>
  <c r="K3283" i="106" s="1"/>
  <c r="K3284" i="106" s="1"/>
  <c r="K3285" i="106" s="1"/>
  <c r="K3286" i="106" s="1"/>
  <c r="K3287" i="106" s="1"/>
  <c r="K3288" i="106" s="1"/>
  <c r="K3289" i="106" s="1"/>
  <c r="K3290" i="106" s="1"/>
  <c r="K3291" i="106" s="1"/>
  <c r="K3292" i="106" s="1"/>
  <c r="K3293" i="106" s="1"/>
  <c r="K3294" i="106" s="1"/>
  <c r="K3295" i="106" s="1"/>
  <c r="K3296" i="106" s="1"/>
  <c r="K3297" i="106" s="1"/>
  <c r="K3298" i="106" s="1"/>
  <c r="K3299" i="106" s="1"/>
  <c r="K3300" i="106" s="1"/>
  <c r="K3301" i="106" s="1"/>
  <c r="K3302" i="106" s="1"/>
  <c r="K3303" i="106" s="1"/>
  <c r="K3304" i="106" s="1"/>
  <c r="K3305" i="106" s="1"/>
  <c r="K3306" i="106" s="1"/>
  <c r="K3307" i="106" s="1"/>
  <c r="K3308" i="106" s="1"/>
  <c r="K3309" i="106" s="1"/>
  <c r="K3310" i="106" s="1"/>
  <c r="K3311" i="106" s="1"/>
  <c r="K3312" i="106" s="1"/>
  <c r="K3313" i="106" s="1"/>
  <c r="K3314" i="106" s="1"/>
  <c r="K3315" i="106" s="1"/>
  <c r="K3316" i="106" s="1"/>
  <c r="K3317" i="106" s="1"/>
  <c r="K3318" i="106" s="1"/>
  <c r="K3319" i="106" s="1"/>
  <c r="K3320" i="106" s="1"/>
  <c r="K3321" i="106" s="1"/>
  <c r="K3322" i="106" s="1"/>
  <c r="K3323" i="106" s="1"/>
  <c r="K3324" i="106" s="1"/>
  <c r="K3325" i="106" s="1"/>
  <c r="K3326" i="106" s="1"/>
  <c r="K3327" i="106" s="1"/>
  <c r="K3328" i="106" s="1"/>
  <c r="K3329" i="106" s="1"/>
  <c r="K3330" i="106" s="1"/>
  <c r="K3331" i="106" s="1"/>
  <c r="K3332" i="106" s="1"/>
  <c r="K3333" i="106" s="1"/>
  <c r="K3334" i="106" s="1"/>
  <c r="K3335" i="106" s="1"/>
  <c r="K3336" i="106" s="1"/>
  <c r="K3337" i="106" s="1"/>
  <c r="K3338" i="106" s="1"/>
  <c r="K3339" i="106" s="1"/>
  <c r="K3340" i="106" s="1"/>
  <c r="K3341" i="106" s="1"/>
  <c r="K3342" i="106" s="1"/>
  <c r="K3343" i="106" s="1"/>
  <c r="K3344" i="106" s="1"/>
  <c r="K3345" i="106" s="1"/>
  <c r="K3346" i="106" s="1"/>
  <c r="K3347" i="106" s="1"/>
  <c r="K3348" i="106" s="1"/>
  <c r="K3349" i="106" s="1"/>
  <c r="K3350" i="106" s="1"/>
  <c r="K3351" i="106" s="1"/>
  <c r="K3352" i="106" s="1"/>
  <c r="K3353" i="106" s="1"/>
  <c r="K3354" i="106" s="1"/>
  <c r="K3355" i="106" s="1"/>
  <c r="K3356" i="106" s="1"/>
  <c r="K3357" i="106" s="1"/>
  <c r="K3358" i="106" s="1"/>
  <c r="K3359" i="106" s="1"/>
  <c r="K3360" i="106" s="1"/>
  <c r="K3361" i="106" s="1"/>
  <c r="K3362" i="106" s="1"/>
  <c r="K3363" i="106" s="1"/>
  <c r="K3364" i="106" s="1"/>
  <c r="K3365" i="106" s="1"/>
  <c r="K3366" i="106" s="1"/>
  <c r="K3367" i="106" s="1"/>
  <c r="K3368" i="106" s="1"/>
  <c r="K3369" i="106" s="1"/>
  <c r="K3370" i="106" s="1"/>
  <c r="K3371" i="106" s="1"/>
  <c r="K3372" i="106" s="1"/>
  <c r="K3373" i="106" s="1"/>
  <c r="K3374" i="106" s="1"/>
  <c r="K3375" i="106" s="1"/>
  <c r="K3376" i="106" s="1"/>
  <c r="K3377" i="106" s="1"/>
  <c r="K3378" i="106" s="1"/>
  <c r="K3379" i="106" s="1"/>
  <c r="K3380" i="106" s="1"/>
  <c r="K3381" i="106" s="1"/>
  <c r="K3382" i="106" s="1"/>
  <c r="K3383" i="106" s="1"/>
  <c r="K3384" i="106" s="1"/>
  <c r="K3385" i="106" s="1"/>
  <c r="K3386" i="106" s="1"/>
  <c r="K3387" i="106" s="1"/>
  <c r="K3388" i="106" s="1"/>
  <c r="K3389" i="106" s="1"/>
  <c r="K3390" i="106" s="1"/>
  <c r="K3391" i="106" s="1"/>
  <c r="K3392" i="106" s="1"/>
  <c r="K3393" i="106" s="1"/>
  <c r="K3394" i="106" s="1"/>
  <c r="K3395" i="106" s="1"/>
  <c r="K3396" i="106" s="1"/>
  <c r="K3397" i="106" s="1"/>
  <c r="K3398" i="106" s="1"/>
  <c r="K3399" i="106" s="1"/>
  <c r="K3400" i="106" s="1"/>
  <c r="K3401" i="106" s="1"/>
  <c r="K3402" i="106" s="1"/>
  <c r="K3403" i="106" s="1"/>
  <c r="K3404" i="106" s="1"/>
  <c r="K3405" i="106" s="1"/>
  <c r="K3406" i="106" s="1"/>
  <c r="K3407" i="106" s="1"/>
  <c r="K3408" i="106" s="1"/>
  <c r="K3409" i="106" s="1"/>
  <c r="K3410" i="106" s="1"/>
  <c r="K3411" i="106" s="1"/>
  <c r="K3412" i="106" s="1"/>
  <c r="K3413" i="106" s="1"/>
  <c r="K3414" i="106" s="1"/>
  <c r="K3415" i="106" s="1"/>
  <c r="K3416" i="106" s="1"/>
  <c r="K3417" i="106" s="1"/>
  <c r="K3418" i="106" s="1"/>
  <c r="K3419" i="106" s="1"/>
  <c r="K3420" i="106" s="1"/>
  <c r="K3421" i="106" s="1"/>
  <c r="K3422" i="106" s="1"/>
  <c r="K3423" i="106" s="1"/>
  <c r="K3424" i="106" s="1"/>
  <c r="K3425" i="106" s="1"/>
  <c r="K3426" i="106" s="1"/>
  <c r="K3427" i="106" s="1"/>
  <c r="K3428" i="106" s="1"/>
  <c r="K3429" i="106" s="1"/>
  <c r="K3430" i="106" s="1"/>
  <c r="K3431" i="106" s="1"/>
  <c r="K3432" i="106" s="1"/>
  <c r="K3433" i="106" s="1"/>
  <c r="K3434" i="106" s="1"/>
  <c r="K3435" i="106" s="1"/>
  <c r="K3436" i="106" s="1"/>
  <c r="K3437" i="106" s="1"/>
  <c r="K3438" i="106" s="1"/>
  <c r="K3439" i="106" s="1"/>
  <c r="K3440" i="106" s="1"/>
  <c r="K3441" i="106" s="1"/>
  <c r="K3442" i="106" s="1"/>
  <c r="K3443" i="106" s="1"/>
  <c r="K3444" i="106" s="1"/>
  <c r="K3445" i="106" s="1"/>
  <c r="K3446" i="106" s="1"/>
  <c r="K3447" i="106" s="1"/>
  <c r="K3448" i="106" s="1"/>
  <c r="K3449" i="106" s="1"/>
  <c r="K3450" i="106" s="1"/>
  <c r="K3451" i="106" s="1"/>
  <c r="K3452" i="106" s="1"/>
  <c r="K3453" i="106" s="1"/>
  <c r="K3454" i="106" s="1"/>
  <c r="K3455" i="106" s="1"/>
  <c r="K3456" i="106" s="1"/>
  <c r="K3457" i="106" s="1"/>
  <c r="K3458" i="106" s="1"/>
  <c r="K3459" i="106" s="1"/>
  <c r="K3460" i="106" s="1"/>
  <c r="K3461" i="106" s="1"/>
  <c r="K3462" i="106" s="1"/>
  <c r="K3463" i="106" s="1"/>
  <c r="K3464" i="106" s="1"/>
  <c r="K3465" i="106" s="1"/>
  <c r="K3466" i="106" s="1"/>
  <c r="K3467" i="106" s="1"/>
  <c r="K3468" i="106" s="1"/>
  <c r="K3469" i="106" s="1"/>
  <c r="K3470" i="106" s="1"/>
  <c r="K3471" i="106" s="1"/>
  <c r="K3472" i="106" s="1"/>
  <c r="K3473" i="106" s="1"/>
  <c r="K3474" i="106" s="1"/>
  <c r="K3475" i="106" s="1"/>
  <c r="K3476" i="106" s="1"/>
  <c r="K3477" i="106" s="1"/>
  <c r="K3478" i="106" s="1"/>
  <c r="K3479" i="106" s="1"/>
  <c r="K3480" i="106" s="1"/>
  <c r="K3481" i="106" s="1"/>
  <c r="K3482" i="106" s="1"/>
  <c r="K3483" i="106" s="1"/>
  <c r="K3484" i="106" s="1"/>
  <c r="K3485" i="106" s="1"/>
  <c r="K3486" i="106" s="1"/>
  <c r="K3487" i="106" s="1"/>
  <c r="K3488" i="106" s="1"/>
  <c r="K3489" i="106" s="1"/>
  <c r="K3490" i="106" s="1"/>
  <c r="K3491" i="106" s="1"/>
  <c r="K3492" i="106" s="1"/>
  <c r="K3493" i="106" s="1"/>
  <c r="K3494" i="106" s="1"/>
  <c r="K3495" i="106" s="1"/>
  <c r="K3496" i="106" s="1"/>
  <c r="K3497" i="106" s="1"/>
  <c r="K3498" i="106" s="1"/>
  <c r="K3499" i="106" s="1"/>
  <c r="K3500" i="106" s="1"/>
  <c r="K3501" i="106" s="1"/>
  <c r="K3502" i="106" s="1"/>
  <c r="K3503" i="106" s="1"/>
  <c r="K3504" i="106" s="1"/>
  <c r="K3505" i="106" s="1"/>
  <c r="K3506" i="106" s="1"/>
  <c r="K3507" i="106" s="1"/>
  <c r="K3508" i="106" s="1"/>
  <c r="K3509" i="106" s="1"/>
  <c r="K3510" i="106" s="1"/>
  <c r="K3511" i="106" s="1"/>
  <c r="K3512" i="106" s="1"/>
  <c r="K3513" i="106" s="1"/>
  <c r="K3514" i="106" s="1"/>
  <c r="K3515" i="106" s="1"/>
  <c r="K3516" i="106" s="1"/>
  <c r="K3517" i="106" s="1"/>
  <c r="K3518" i="106" s="1"/>
  <c r="K3519" i="106" s="1"/>
  <c r="K3520" i="106" s="1"/>
  <c r="K3521" i="106" s="1"/>
  <c r="K3522" i="106" s="1"/>
  <c r="K3523" i="106" s="1"/>
  <c r="K3524" i="106" s="1"/>
  <c r="K3525" i="106" s="1"/>
  <c r="K3526" i="106" s="1"/>
  <c r="K3527" i="106" s="1"/>
  <c r="K3528" i="106" s="1"/>
  <c r="K3529" i="106" s="1"/>
  <c r="K3530" i="106" s="1"/>
  <c r="K3531" i="106" s="1"/>
  <c r="K3532" i="106" s="1"/>
  <c r="K3533" i="106" s="1"/>
  <c r="K3534" i="106" s="1"/>
  <c r="K3535" i="106" s="1"/>
  <c r="K3536" i="106" s="1"/>
  <c r="K3537" i="106" s="1"/>
  <c r="K3538" i="106" s="1"/>
  <c r="K3539" i="106" s="1"/>
  <c r="K3540" i="106" s="1"/>
  <c r="K3541" i="106" s="1"/>
  <c r="K3542" i="106" s="1"/>
  <c r="K3543" i="106" s="1"/>
  <c r="K3544" i="106" s="1"/>
  <c r="K3545" i="106" s="1"/>
  <c r="K3546" i="106" s="1"/>
  <c r="K3547" i="106" s="1"/>
  <c r="K3548" i="106" s="1"/>
  <c r="K3549" i="106" s="1"/>
  <c r="K3550" i="106" s="1"/>
  <c r="K3551" i="106" s="1"/>
  <c r="K3552" i="106" s="1"/>
  <c r="K3553" i="106" s="1"/>
  <c r="K3554" i="106" s="1"/>
  <c r="K3555" i="106" s="1"/>
  <c r="K3556" i="106" s="1"/>
  <c r="K3557" i="106" s="1"/>
  <c r="K3558" i="106" s="1"/>
  <c r="K3559" i="106" s="1"/>
  <c r="K3560" i="106" s="1"/>
  <c r="K3561" i="106" s="1"/>
  <c r="K3562" i="106" s="1"/>
  <c r="K3563" i="106" s="1"/>
  <c r="K3564" i="106" s="1"/>
  <c r="K3565" i="106" s="1"/>
  <c r="K3566" i="106" s="1"/>
  <c r="K3567" i="106" s="1"/>
  <c r="K3568" i="106" s="1"/>
  <c r="K3569" i="106" s="1"/>
  <c r="K3570" i="106" s="1"/>
  <c r="K3571" i="106" s="1"/>
  <c r="K3572" i="106" s="1"/>
  <c r="K3573" i="106" s="1"/>
  <c r="K3574" i="106" s="1"/>
  <c r="K3575" i="106" s="1"/>
  <c r="K3576" i="106" s="1"/>
  <c r="K3577" i="106" s="1"/>
  <c r="K3578" i="106" s="1"/>
  <c r="K3579" i="106" s="1"/>
  <c r="K3580" i="106" s="1"/>
  <c r="K3581" i="106" s="1"/>
  <c r="K3582" i="106" s="1"/>
  <c r="K3583" i="106" s="1"/>
  <c r="K3584" i="106" s="1"/>
  <c r="K3585" i="106" s="1"/>
  <c r="K3586" i="106" s="1"/>
  <c r="K3587" i="106" s="1"/>
  <c r="K3588" i="106" s="1"/>
  <c r="K3589" i="106" s="1"/>
  <c r="K3590" i="106" s="1"/>
  <c r="K3591" i="106" s="1"/>
  <c r="K3592" i="106" s="1"/>
  <c r="K3593" i="106" s="1"/>
  <c r="K3594" i="106" s="1"/>
  <c r="K3595" i="106" s="1"/>
  <c r="K3596" i="106" s="1"/>
  <c r="K3597" i="106" s="1"/>
  <c r="K3598" i="106" s="1"/>
  <c r="K3599" i="106" s="1"/>
  <c r="K3600" i="106" s="1"/>
  <c r="K3601" i="106" s="1"/>
  <c r="K3602" i="106" s="1"/>
  <c r="K3603" i="106" s="1"/>
  <c r="K3604" i="106" s="1"/>
  <c r="K3605" i="106" s="1"/>
  <c r="K3606" i="106" s="1"/>
  <c r="K3607" i="106" s="1"/>
  <c r="K3608" i="106" s="1"/>
  <c r="K3609" i="106" s="1"/>
  <c r="K3610" i="106" s="1"/>
  <c r="K3611" i="106" s="1"/>
  <c r="K3612" i="106" s="1"/>
  <c r="K3613" i="106" s="1"/>
  <c r="K3614" i="106" s="1"/>
  <c r="K3615" i="106" s="1"/>
  <c r="K3616" i="106" s="1"/>
  <c r="K3617" i="106" s="1"/>
  <c r="K3618" i="106" s="1"/>
  <c r="K3619" i="106" s="1"/>
  <c r="K3620" i="106" s="1"/>
  <c r="K3621" i="106" s="1"/>
  <c r="K3622" i="106" s="1"/>
  <c r="K3623" i="106" s="1"/>
  <c r="K3624" i="106" s="1"/>
  <c r="K3625" i="106" s="1"/>
  <c r="I2839" i="95"/>
  <c r="K3626" i="106" l="1"/>
  <c r="K3627" i="106" s="1"/>
  <c r="K3628" i="106" s="1"/>
  <c r="K3629" i="106" s="1"/>
  <c r="K3630" i="106" s="1"/>
  <c r="K3631" i="106" s="1"/>
  <c r="K3632" i="106" s="1"/>
  <c r="K3633" i="106" s="1"/>
  <c r="K3634" i="106" s="1"/>
  <c r="K3635" i="106" s="1"/>
  <c r="K3636" i="106" s="1"/>
  <c r="K3637" i="106" s="1"/>
  <c r="K3638" i="106" s="1"/>
  <c r="K3639" i="106" s="1"/>
  <c r="K3640" i="106" s="1"/>
  <c r="K3641" i="106" s="1"/>
  <c r="K3642" i="106" s="1"/>
  <c r="K3643" i="106" s="1"/>
  <c r="K3644" i="106" s="1"/>
  <c r="K3645" i="106" s="1"/>
  <c r="K3646" i="106" s="1"/>
  <c r="K3647" i="106" s="1"/>
  <c r="K3648" i="106" s="1"/>
  <c r="K3649" i="106" s="1"/>
  <c r="K3650" i="106" s="1"/>
  <c r="K3651" i="106" s="1"/>
  <c r="D1010" i="95"/>
  <c r="K3652" i="106" l="1"/>
  <c r="K3653" i="106" s="1"/>
  <c r="K3654" i="106" s="1"/>
  <c r="K3655" i="106" s="1"/>
  <c r="K3656" i="106" s="1"/>
  <c r="K3657" i="106" s="1"/>
  <c r="K3658" i="106" s="1"/>
  <c r="K3659" i="106" s="1"/>
  <c r="K3660" i="106" s="1"/>
  <c r="K3661" i="106" s="1"/>
  <c r="K3662" i="106" s="1"/>
  <c r="K3663" i="106" s="1"/>
  <c r="K3664" i="106" s="1"/>
  <c r="K3665" i="106" s="1"/>
  <c r="K3666" i="106" s="1"/>
  <c r="K3667" i="106" s="1"/>
  <c r="K3668" i="106" s="1"/>
  <c r="K3669" i="106" s="1"/>
  <c r="K3670" i="106" s="1"/>
  <c r="K3671" i="106" s="1"/>
  <c r="K3672" i="106" s="1"/>
  <c r="K3673" i="106" s="1"/>
  <c r="K3674" i="106" s="1"/>
  <c r="K3675" i="106" s="1"/>
  <c r="K3677" i="106" s="1"/>
  <c r="K3678" i="106" s="1"/>
  <c r="K3679" i="106" s="1"/>
  <c r="K3680" i="106" s="1"/>
  <c r="K3681" i="106" s="1"/>
  <c r="K3682" i="106" s="1"/>
  <c r="K3683" i="106" s="1"/>
  <c r="K3684" i="106" s="1"/>
  <c r="K3685" i="106" s="1"/>
  <c r="K3686" i="106" s="1"/>
  <c r="K3687" i="106" s="1"/>
  <c r="K3688" i="106" s="1"/>
  <c r="K3689" i="106" s="1"/>
  <c r="K3690" i="106" s="1"/>
  <c r="K3691" i="106" s="1"/>
  <c r="K3692" i="106" s="1"/>
  <c r="K3693" i="106" s="1"/>
  <c r="K3694" i="106" s="1"/>
  <c r="K3695" i="106" s="1"/>
  <c r="K3696" i="106" s="1"/>
  <c r="K3697" i="106" s="1"/>
  <c r="K3698" i="106" s="1"/>
  <c r="K3699" i="106" s="1"/>
  <c r="K3700" i="106" s="1"/>
  <c r="K3702" i="106" s="1"/>
  <c r="K3703" i="106" s="1"/>
  <c r="K3704" i="106" s="1"/>
  <c r="K3705" i="106" s="1"/>
  <c r="K3706" i="106" s="1"/>
  <c r="K3707" i="106" s="1"/>
  <c r="K3708" i="106" s="1"/>
  <c r="K3709" i="106" s="1"/>
  <c r="K3710" i="106" s="1"/>
  <c r="K3711" i="106" s="1"/>
  <c r="K3712" i="106" s="1"/>
  <c r="K3713" i="106" s="1"/>
  <c r="K3714" i="106" s="1"/>
  <c r="K3715" i="106" s="1"/>
  <c r="K3716" i="106" s="1"/>
  <c r="K3717" i="106" s="1"/>
  <c r="K3718" i="106" s="1"/>
  <c r="K3719" i="106" s="1"/>
  <c r="K3720" i="106" s="1"/>
  <c r="K3721" i="106" s="1"/>
  <c r="K3722" i="106" s="1"/>
  <c r="K3723" i="106" s="1"/>
  <c r="K3724" i="106" s="1"/>
  <c r="K3725" i="106" s="1"/>
  <c r="K3727" i="106" s="1"/>
  <c r="K3728" i="106" s="1"/>
  <c r="K3729" i="106" s="1"/>
  <c r="K3730" i="106" s="1"/>
  <c r="K3731" i="106" s="1"/>
  <c r="K3732" i="106" s="1"/>
  <c r="K3733" i="106" s="1"/>
  <c r="K3734" i="106" s="1"/>
  <c r="K3735" i="106" s="1"/>
  <c r="K3736" i="106" s="1"/>
  <c r="K3737" i="106" s="1"/>
  <c r="K3738" i="106" s="1"/>
  <c r="K3739" i="106" s="1"/>
  <c r="K3740" i="106" s="1"/>
  <c r="K3741" i="106" s="1"/>
  <c r="K3742" i="106" s="1"/>
  <c r="K3743" i="106" s="1"/>
  <c r="K3744" i="106" s="1"/>
  <c r="K3745" i="106" s="1"/>
  <c r="K3746" i="106" s="1"/>
  <c r="K3747" i="106" s="1"/>
  <c r="K3748" i="106" s="1"/>
  <c r="K3749" i="106" s="1"/>
  <c r="K3750" i="106" s="1"/>
  <c r="K3751" i="106" s="1"/>
  <c r="K3752" i="106" s="1"/>
  <c r="K3753" i="106" s="1"/>
  <c r="K3754" i="106" s="1"/>
  <c r="K3755" i="106" s="1"/>
  <c r="K3756" i="106" s="1"/>
  <c r="K3757" i="106" s="1"/>
  <c r="K3758" i="106" s="1"/>
  <c r="K3759" i="106" s="1"/>
  <c r="K3760" i="106" s="1"/>
  <c r="K3761" i="106" s="1"/>
  <c r="K3762" i="106" s="1"/>
  <c r="K3763" i="106" s="1"/>
  <c r="K3764" i="106" s="1"/>
  <c r="K3765" i="106" s="1"/>
  <c r="K3766" i="106" s="1"/>
  <c r="K3767" i="106" s="1"/>
  <c r="K3768" i="106" s="1"/>
  <c r="K3769" i="106" s="1"/>
  <c r="K3770" i="106" s="1"/>
  <c r="K3771" i="106" s="1"/>
  <c r="K3772" i="106" s="1"/>
  <c r="K3773" i="106" s="1"/>
  <c r="K3774" i="106" s="1"/>
  <c r="K3775" i="106" s="1"/>
  <c r="K3776" i="106" s="1"/>
  <c r="K3777" i="106" s="1"/>
  <c r="K3778" i="106" s="1"/>
  <c r="K3779" i="106" s="1"/>
  <c r="K3780" i="106" s="1"/>
  <c r="K3781" i="106" s="1"/>
  <c r="K3782" i="106" s="1"/>
  <c r="K3783" i="106" s="1"/>
  <c r="K3784" i="106" s="1"/>
  <c r="K3785" i="106" s="1"/>
  <c r="K3786" i="106" s="1"/>
  <c r="K3787" i="106" s="1"/>
  <c r="K3788" i="106" s="1"/>
  <c r="K3789" i="106" s="1"/>
  <c r="K3790" i="106" s="1"/>
  <c r="K3791" i="106" s="1"/>
  <c r="K3792" i="106" s="1"/>
  <c r="K3793" i="106" s="1"/>
  <c r="K3794" i="106" s="1"/>
  <c r="K3795" i="106" s="1"/>
  <c r="K3796" i="106" s="1"/>
  <c r="K3797" i="106" s="1"/>
  <c r="K3798" i="106" s="1"/>
  <c r="K3799" i="106" s="1"/>
  <c r="K3800" i="106" s="1"/>
  <c r="K3801" i="106" s="1"/>
  <c r="K3802" i="106" s="1"/>
  <c r="K3803" i="106" s="1"/>
  <c r="K3804" i="106" s="1"/>
  <c r="K3805" i="106" s="1"/>
  <c r="K3806" i="106" s="1"/>
  <c r="K3807" i="106" s="1"/>
  <c r="K3808" i="106" s="1"/>
  <c r="K3809" i="106" s="1"/>
  <c r="K3810" i="106" s="1"/>
  <c r="K3811" i="106" s="1"/>
  <c r="K3812" i="106" s="1"/>
  <c r="K3813" i="106" s="1"/>
  <c r="K3814" i="106" s="1"/>
  <c r="K3815" i="106" s="1"/>
  <c r="K3816" i="106" s="1"/>
  <c r="K3817" i="106" s="1"/>
  <c r="K3818" i="106" s="1"/>
  <c r="K3819" i="106" s="1"/>
  <c r="K3820" i="106" s="1"/>
  <c r="K3821" i="106" s="1"/>
  <c r="K3822" i="106" s="1"/>
  <c r="K3823" i="106" s="1"/>
  <c r="K3824" i="106" s="1"/>
  <c r="K3825" i="106" s="1"/>
  <c r="K3826" i="106" s="1"/>
  <c r="K3827" i="106" s="1"/>
  <c r="K3828" i="106" s="1"/>
  <c r="K3829" i="106" s="1"/>
  <c r="K3830" i="106" s="1"/>
  <c r="K3831" i="106" s="1"/>
  <c r="K3832" i="106" s="1"/>
  <c r="K3833" i="106" s="1"/>
  <c r="K3834" i="106" s="1"/>
  <c r="K3835" i="106" s="1"/>
  <c r="K3836" i="106" s="1"/>
  <c r="K3837" i="106" s="1"/>
  <c r="K3838" i="106" s="1"/>
  <c r="K3839" i="106" s="1"/>
  <c r="K3840" i="106" s="1"/>
  <c r="K3841" i="106" s="1"/>
  <c r="K3842" i="106" s="1"/>
  <c r="K3843" i="106" s="1"/>
  <c r="K3844" i="106" s="1"/>
  <c r="K3845" i="106" s="1"/>
  <c r="K3846" i="106" s="1"/>
  <c r="K3847" i="106" s="1"/>
  <c r="K3848" i="106" s="1"/>
  <c r="K3849" i="106" s="1"/>
  <c r="K3850" i="106" s="1"/>
  <c r="K3851" i="106" s="1"/>
  <c r="K3852" i="106" s="1"/>
  <c r="K3853" i="106" s="1"/>
  <c r="K3854" i="106" s="1"/>
  <c r="K3855" i="106" s="1"/>
  <c r="K3856" i="106" s="1"/>
  <c r="K3857" i="106" s="1"/>
  <c r="K3858" i="106" s="1"/>
  <c r="K3859" i="106" s="1"/>
  <c r="K3860" i="106" s="1"/>
  <c r="K3861" i="106" s="1"/>
  <c r="K3862" i="106" s="1"/>
  <c r="K3863" i="106" s="1"/>
  <c r="K3864" i="106" s="1"/>
  <c r="K3865" i="106" s="1"/>
  <c r="K3866" i="106" s="1"/>
  <c r="K3867" i="106" s="1"/>
  <c r="K3868" i="106" s="1"/>
  <c r="K3869" i="106" s="1"/>
  <c r="K3870" i="106" s="1"/>
  <c r="K3871" i="106" s="1"/>
  <c r="K3872" i="106" s="1"/>
  <c r="K3873" i="106" s="1"/>
  <c r="K3874" i="106" s="1"/>
  <c r="K3875" i="106" s="1"/>
  <c r="K3876" i="106" s="1"/>
  <c r="K3877" i="106" s="1"/>
  <c r="K3878" i="106" s="1"/>
  <c r="K3879" i="106" s="1"/>
  <c r="K3880" i="106" s="1"/>
  <c r="K3881" i="106" s="1"/>
  <c r="K3882" i="106" s="1"/>
  <c r="K3883" i="106" s="1"/>
  <c r="K3884" i="106" s="1"/>
  <c r="K3885" i="106" s="1"/>
  <c r="K3886" i="106" s="1"/>
  <c r="K3887" i="106" s="1"/>
  <c r="K3888" i="106" s="1"/>
  <c r="K3889" i="106" s="1"/>
  <c r="K3890" i="106" s="1"/>
  <c r="K3891" i="106" s="1"/>
  <c r="K3892" i="106" s="1"/>
  <c r="K3893" i="106" s="1"/>
  <c r="K3894" i="106" s="1"/>
  <c r="K3895" i="106" s="1"/>
  <c r="K3896" i="106" s="1"/>
  <c r="K3897" i="106" s="1"/>
  <c r="K3898" i="106" s="1"/>
  <c r="K3899" i="106" s="1"/>
  <c r="K3900" i="106" s="1"/>
  <c r="K3901" i="106" s="1"/>
  <c r="K3902" i="106" s="1"/>
  <c r="K3903" i="106" s="1"/>
  <c r="K3904" i="106" s="1"/>
  <c r="K3905" i="106" s="1"/>
  <c r="K3906" i="106" s="1"/>
  <c r="K3907" i="106" s="1"/>
  <c r="K3908" i="106" s="1"/>
  <c r="K3909" i="106" s="1"/>
  <c r="K3910" i="106" s="1"/>
  <c r="K3911" i="106" s="1"/>
  <c r="K3912" i="106" s="1"/>
  <c r="K3913" i="106" s="1"/>
  <c r="K3914" i="106" s="1"/>
  <c r="K3915" i="106" s="1"/>
  <c r="K3916" i="106" s="1"/>
  <c r="K3917" i="106" s="1"/>
  <c r="K3918" i="106" s="1"/>
  <c r="K3919" i="106" s="1"/>
  <c r="K3920" i="106" s="1"/>
  <c r="K3921" i="106" s="1"/>
  <c r="K3922" i="106" s="1"/>
  <c r="K3923" i="106" s="1"/>
  <c r="K3924" i="106" s="1"/>
  <c r="K3925" i="106" s="1"/>
  <c r="K3926" i="106" s="1"/>
  <c r="K3927" i="106" s="1"/>
  <c r="K3928" i="106" s="1"/>
  <c r="K3929" i="106" s="1"/>
  <c r="K3930" i="106" s="1"/>
  <c r="K3931" i="106" s="1"/>
  <c r="K3932" i="106" s="1"/>
  <c r="K3933" i="106" s="1"/>
  <c r="K3934" i="106" s="1"/>
  <c r="K3935" i="106" s="1"/>
  <c r="K3936" i="106" s="1"/>
  <c r="K3937" i="106" s="1"/>
  <c r="K3938" i="106" s="1"/>
  <c r="K3939" i="106" s="1"/>
  <c r="K3940" i="106" s="1"/>
  <c r="K3941" i="106" s="1"/>
  <c r="K3942" i="106" s="1"/>
  <c r="K3943" i="106" s="1"/>
  <c r="K3944" i="106" s="1"/>
  <c r="K3945" i="106" s="1"/>
  <c r="K3946" i="106" s="1"/>
  <c r="K3947" i="106" s="1"/>
  <c r="K3948" i="106" s="1"/>
  <c r="K3949" i="106" s="1"/>
  <c r="K3950" i="106" s="1"/>
  <c r="K3951" i="106" s="1"/>
  <c r="K3952" i="106" s="1"/>
  <c r="K3953" i="106" s="1"/>
  <c r="K3954" i="106" s="1"/>
  <c r="K3955" i="106" s="1"/>
  <c r="K3956" i="106" s="1"/>
  <c r="K3957" i="106" s="1"/>
  <c r="K3958" i="106" s="1"/>
  <c r="K3959" i="106" s="1"/>
  <c r="K3960" i="106" s="1"/>
  <c r="K3961" i="106" s="1"/>
  <c r="K3962" i="106" s="1"/>
  <c r="K3963" i="106" s="1"/>
  <c r="K3964" i="106" s="1"/>
  <c r="K3965" i="106" s="1"/>
  <c r="K3966" i="106" s="1"/>
  <c r="K3967" i="106" s="1"/>
  <c r="K3968" i="106" s="1"/>
  <c r="K3969" i="106" s="1"/>
  <c r="K3970" i="106" s="1"/>
  <c r="K3971" i="106" s="1"/>
  <c r="K3972" i="106" s="1"/>
  <c r="K3973" i="106" s="1"/>
  <c r="K3974" i="106" s="1"/>
  <c r="K3975" i="106" s="1"/>
  <c r="K3976" i="106" s="1"/>
  <c r="K3977" i="106" s="1"/>
  <c r="K3978" i="106" s="1"/>
  <c r="K3979" i="106" s="1"/>
  <c r="K3980" i="106" s="1"/>
  <c r="K3981" i="106" s="1"/>
  <c r="K3982" i="106" s="1"/>
  <c r="K3983" i="106" s="1"/>
  <c r="K3984" i="106" s="1"/>
  <c r="K3985" i="106" s="1"/>
  <c r="K3986" i="106" s="1"/>
  <c r="K3987" i="106" s="1"/>
  <c r="K3988" i="106" s="1"/>
  <c r="K3989" i="106" s="1"/>
  <c r="K3990" i="106" s="1"/>
  <c r="K3991" i="106" s="1"/>
  <c r="K3992" i="106" s="1"/>
  <c r="K3993" i="106" s="1"/>
  <c r="K3994" i="106" s="1"/>
  <c r="K3995" i="106" s="1"/>
  <c r="K3996" i="106" s="1"/>
  <c r="K3997" i="106" s="1"/>
  <c r="K3998" i="106" s="1"/>
  <c r="K3999" i="106" s="1"/>
  <c r="K4000" i="106" s="1"/>
  <c r="K4001" i="106" s="1"/>
  <c r="K4002" i="106" s="1"/>
  <c r="K4003" i="106" s="1"/>
  <c r="K4004" i="106" s="1"/>
  <c r="K4005" i="106" s="1"/>
  <c r="K4006" i="106" s="1"/>
  <c r="K4007" i="106" s="1"/>
  <c r="K4008" i="106" s="1"/>
  <c r="K4009" i="106" s="1"/>
  <c r="K4010" i="106" s="1"/>
  <c r="K4011" i="106" s="1"/>
  <c r="K4012" i="106" s="1"/>
  <c r="K4013" i="106" s="1"/>
  <c r="K4014" i="106" s="1"/>
  <c r="K4015" i="106" s="1"/>
  <c r="K4016" i="106" s="1"/>
  <c r="K4017" i="106" s="1"/>
  <c r="K4018" i="106" s="1"/>
  <c r="K4019" i="106" s="1"/>
  <c r="K4020" i="106" s="1"/>
  <c r="K4021" i="106" s="1"/>
  <c r="K4022" i="106" s="1"/>
  <c r="K4023" i="106" s="1"/>
  <c r="K4024" i="106" s="1"/>
  <c r="K4025" i="106" s="1"/>
  <c r="K4026" i="106" s="1"/>
  <c r="K4027" i="106" s="1"/>
  <c r="K4028" i="106" s="1"/>
  <c r="K4029" i="106" s="1"/>
  <c r="K4030" i="106" s="1"/>
  <c r="K4031" i="106" s="1"/>
  <c r="K4032" i="106" s="1"/>
  <c r="K4033" i="106" s="1"/>
  <c r="K4034" i="106" s="1"/>
  <c r="K4035" i="106" s="1"/>
  <c r="K4036" i="106" s="1"/>
  <c r="K4037" i="106" s="1"/>
  <c r="K4038" i="106" s="1"/>
  <c r="K4039" i="106" s="1"/>
  <c r="K4040" i="106" s="1"/>
  <c r="K4041" i="106" s="1"/>
  <c r="K4042" i="106" s="1"/>
  <c r="K4043" i="106" s="1"/>
  <c r="K4044" i="106" s="1"/>
  <c r="K4045" i="106" s="1"/>
  <c r="K4046" i="106" s="1"/>
  <c r="K4047" i="106" s="1"/>
  <c r="K4048" i="106" s="1"/>
  <c r="K4049" i="106" s="1"/>
  <c r="K4050" i="106" s="1"/>
  <c r="K4051" i="106" s="1"/>
  <c r="K4052" i="106" s="1"/>
  <c r="K4053" i="106" s="1"/>
  <c r="K4054" i="106" s="1"/>
  <c r="K4055" i="106" s="1"/>
  <c r="K4056" i="106" s="1"/>
  <c r="K4057" i="106" s="1"/>
  <c r="K4058" i="106" s="1"/>
  <c r="K4059" i="106" s="1"/>
  <c r="K4060" i="106" s="1"/>
  <c r="K4061" i="106" s="1"/>
  <c r="K4062" i="106" s="1"/>
  <c r="K4063" i="106" s="1"/>
  <c r="K4064" i="106" s="1"/>
  <c r="K4065" i="106" s="1"/>
  <c r="K4066" i="106" s="1"/>
  <c r="K4067" i="106" s="1"/>
  <c r="K4068" i="106" s="1"/>
  <c r="K4069" i="106" s="1"/>
  <c r="K4070" i="106" s="1"/>
  <c r="K4071" i="106" s="1"/>
  <c r="K4072" i="106" s="1"/>
  <c r="K4073" i="106" s="1"/>
  <c r="K4074" i="106" s="1"/>
  <c r="K4075" i="106" s="1"/>
  <c r="K4076" i="106" s="1"/>
  <c r="K4077" i="106" s="1"/>
  <c r="K4078" i="106" s="1"/>
  <c r="K4079" i="106" s="1"/>
  <c r="K4080" i="106" s="1"/>
  <c r="K4081" i="106" s="1"/>
  <c r="K4082" i="106" s="1"/>
  <c r="K4083" i="106" s="1"/>
  <c r="K4084" i="106" s="1"/>
  <c r="K4085" i="106" s="1"/>
  <c r="K4086" i="106" s="1"/>
  <c r="K4087" i="106" s="1"/>
  <c r="K4088" i="106" s="1"/>
  <c r="K4089" i="106" s="1"/>
  <c r="K4090" i="106" s="1"/>
  <c r="K4091" i="106" s="1"/>
  <c r="K4092" i="106" s="1"/>
  <c r="K4093" i="106" s="1"/>
  <c r="K4094" i="106" s="1"/>
  <c r="K4095" i="106" s="1"/>
  <c r="K4096" i="106" s="1"/>
  <c r="K4097" i="106" s="1"/>
  <c r="K4098" i="106" s="1"/>
  <c r="K4099" i="106" s="1"/>
  <c r="K4100" i="106" s="1"/>
  <c r="K4101" i="106" s="1"/>
  <c r="K4102" i="106" s="1"/>
  <c r="K4103" i="106" s="1"/>
  <c r="K4104" i="106" s="1"/>
  <c r="K4105" i="106" s="1"/>
  <c r="K4106" i="106" s="1"/>
  <c r="K4107" i="106" s="1"/>
  <c r="K4108" i="106" s="1"/>
  <c r="K4109" i="106" s="1"/>
  <c r="K4110" i="106" s="1"/>
  <c r="K4111" i="106" s="1"/>
  <c r="K4112" i="106" s="1"/>
  <c r="K4113" i="106" s="1"/>
  <c r="K4114" i="106" s="1"/>
  <c r="K4115" i="106" s="1"/>
  <c r="K4116" i="106" s="1"/>
  <c r="K4117" i="106" s="1"/>
  <c r="K4118" i="106" s="1"/>
  <c r="K4119" i="106" s="1"/>
  <c r="K4120" i="106" s="1"/>
  <c r="K4121" i="106" s="1"/>
  <c r="K4122" i="106" s="1"/>
  <c r="K4123" i="106" s="1"/>
  <c r="K4124" i="106" s="1"/>
  <c r="K4125" i="106" s="1"/>
  <c r="K4126" i="106" s="1"/>
  <c r="K4127" i="106" s="1"/>
  <c r="K4128" i="106" s="1"/>
  <c r="K4129" i="106" s="1"/>
  <c r="K4130" i="106" s="1"/>
  <c r="K4131" i="106" s="1"/>
  <c r="K4132" i="106" s="1"/>
  <c r="K4133" i="106" s="1"/>
  <c r="K4134" i="106" s="1"/>
  <c r="K4135" i="106" s="1"/>
  <c r="K4136" i="106" s="1"/>
  <c r="K4137" i="106" s="1"/>
  <c r="K4138" i="106" s="1"/>
  <c r="K4139" i="106" s="1"/>
  <c r="K4140" i="106" s="1"/>
  <c r="K4141" i="106" s="1"/>
  <c r="K4142" i="106" s="1"/>
  <c r="K4143" i="106" s="1"/>
  <c r="K4144" i="106" s="1"/>
  <c r="K4145" i="106" s="1"/>
  <c r="K4146" i="106" s="1"/>
  <c r="K4147" i="106" s="1"/>
  <c r="K4148" i="106" s="1"/>
  <c r="K4149" i="106" s="1"/>
  <c r="K4150" i="106" s="1"/>
  <c r="K4151" i="106" s="1"/>
  <c r="K4152" i="106" s="1"/>
  <c r="K4153" i="106" s="1"/>
  <c r="K4154" i="106" s="1"/>
  <c r="K4155" i="106" s="1"/>
  <c r="K4156" i="106" s="1"/>
  <c r="K4157" i="106" s="1"/>
  <c r="K4158" i="106" s="1"/>
  <c r="K4159" i="106" s="1"/>
  <c r="K4160" i="106" s="1"/>
  <c r="K4161" i="106" s="1"/>
  <c r="K4162" i="106" s="1"/>
  <c r="K4163" i="106" s="1"/>
  <c r="K4164" i="106" s="1"/>
  <c r="K4165" i="106" s="1"/>
  <c r="K4166" i="106" s="1"/>
  <c r="K4167" i="106" s="1"/>
  <c r="K4168" i="106" s="1"/>
  <c r="K4169" i="106" s="1"/>
  <c r="K4170" i="106" s="1"/>
  <c r="K4171" i="106" s="1"/>
  <c r="K4172" i="106" s="1"/>
  <c r="K4173" i="106" s="1"/>
  <c r="K4174" i="106" s="1"/>
  <c r="K4175" i="106" s="1"/>
  <c r="K4176" i="106" s="1"/>
  <c r="K4177" i="106" s="1"/>
  <c r="K4178" i="106" s="1"/>
  <c r="K4179" i="106" s="1"/>
  <c r="K4180" i="106" s="1"/>
  <c r="K4181" i="106" s="1"/>
  <c r="K4182" i="106" s="1"/>
  <c r="K4183" i="106" s="1"/>
  <c r="K4184" i="106" s="1"/>
  <c r="K4185" i="106" s="1"/>
  <c r="K4186" i="106" s="1"/>
  <c r="K4187" i="106" s="1"/>
  <c r="K4188" i="106" s="1"/>
  <c r="K4189" i="106" s="1"/>
  <c r="K4190" i="106" s="1"/>
  <c r="K4191" i="106" s="1"/>
  <c r="K4192" i="106" s="1"/>
  <c r="K4193" i="106" s="1"/>
  <c r="K4194" i="106" s="1"/>
  <c r="K4195" i="106" s="1"/>
  <c r="K4196" i="106" s="1"/>
  <c r="K4197" i="106" s="1"/>
  <c r="K4198" i="106" s="1"/>
  <c r="K4199" i="106" s="1"/>
  <c r="K4200" i="106" s="1"/>
  <c r="K4201" i="106" s="1"/>
  <c r="K4202" i="106" s="1"/>
  <c r="K4203" i="106" s="1"/>
  <c r="K4204" i="106" s="1"/>
  <c r="K4205" i="106" s="1"/>
  <c r="K4206" i="106" s="1"/>
  <c r="K4207" i="106" s="1"/>
  <c r="K4208" i="106" s="1"/>
  <c r="K4209" i="106" s="1"/>
  <c r="K4210" i="106" s="1"/>
  <c r="K4211" i="106" s="1"/>
  <c r="K4212" i="106" s="1"/>
  <c r="K4213" i="106" s="1"/>
  <c r="K4214" i="106" s="1"/>
  <c r="K4215" i="106" s="1"/>
  <c r="K4216" i="106" s="1"/>
  <c r="K4217" i="106" s="1"/>
  <c r="K4218" i="106" s="1"/>
  <c r="K4219" i="106" s="1"/>
  <c r="K4220" i="106" s="1"/>
  <c r="K4221" i="106" s="1"/>
  <c r="K4222" i="106" s="1"/>
  <c r="K4223" i="106" s="1"/>
  <c r="K4224" i="106" s="1"/>
  <c r="K4225" i="106" s="1"/>
  <c r="K4226" i="106" s="1"/>
  <c r="K4227" i="106" s="1"/>
  <c r="K4228" i="106" s="1"/>
  <c r="K4229" i="106" s="1"/>
  <c r="K4230" i="106" s="1"/>
  <c r="K4231" i="106" s="1"/>
  <c r="K4232" i="106" s="1"/>
  <c r="K4233" i="106" s="1"/>
  <c r="K4234" i="106" s="1"/>
  <c r="K4235" i="106" s="1"/>
  <c r="K4236" i="106" s="1"/>
  <c r="K4237" i="106" s="1"/>
  <c r="K4238" i="106" s="1"/>
  <c r="K4239" i="106" s="1"/>
  <c r="K4240" i="106" s="1"/>
  <c r="K4241" i="106" s="1"/>
  <c r="K4242" i="106" s="1"/>
  <c r="K4243" i="106" s="1"/>
  <c r="K4244" i="106" s="1"/>
  <c r="K4245" i="106" s="1"/>
  <c r="K4246" i="106" s="1"/>
  <c r="K4247" i="106" s="1"/>
  <c r="K4248" i="106" s="1"/>
  <c r="K4249" i="106" s="1"/>
  <c r="K4250" i="106" s="1"/>
  <c r="K4251" i="106" s="1"/>
  <c r="K4252" i="106" s="1"/>
  <c r="K4253" i="106" s="1"/>
  <c r="K4254" i="106" s="1"/>
  <c r="K4255" i="106" s="1"/>
  <c r="K4256" i="106" s="1"/>
  <c r="K4257" i="106" s="1"/>
  <c r="K4258" i="106" s="1"/>
  <c r="K4259" i="106" s="1"/>
  <c r="K4260" i="106" s="1"/>
  <c r="K4261" i="106" s="1"/>
  <c r="K4262" i="106" s="1"/>
  <c r="K4263" i="106" s="1"/>
  <c r="K4264" i="106" s="1"/>
  <c r="K4265" i="106" s="1"/>
  <c r="K4266" i="106" s="1"/>
  <c r="K4267" i="106" s="1"/>
  <c r="K4268" i="106" s="1"/>
  <c r="K4269" i="106" s="1"/>
  <c r="K4270" i="106" s="1"/>
  <c r="K4271" i="106" s="1"/>
  <c r="K4272" i="106" s="1"/>
  <c r="K4273" i="106" s="1"/>
  <c r="K4274" i="106" s="1"/>
  <c r="K4275" i="106" s="1"/>
  <c r="K4276" i="106" s="1"/>
  <c r="K4277" i="106" s="1"/>
  <c r="K4278" i="106" s="1"/>
  <c r="K4279" i="106" s="1"/>
  <c r="K4280" i="106" s="1"/>
  <c r="K4281" i="106" s="1"/>
  <c r="K4282" i="106" s="1"/>
  <c r="K4283" i="106" s="1"/>
  <c r="K4284" i="106" s="1"/>
  <c r="K4285" i="106" s="1"/>
  <c r="K4286" i="106" s="1"/>
  <c r="K4287" i="106" s="1"/>
  <c r="K4288" i="106" s="1"/>
  <c r="K4289" i="106" s="1"/>
  <c r="K4290" i="106" s="1"/>
  <c r="K4291" i="106" s="1"/>
  <c r="K4292" i="106" s="1"/>
  <c r="K4293" i="106" s="1"/>
  <c r="K4294" i="106" s="1"/>
  <c r="K4295" i="106" s="1"/>
  <c r="K4296" i="106" s="1"/>
  <c r="K4297" i="106" s="1"/>
  <c r="K4298" i="106" s="1"/>
  <c r="K4299" i="106" s="1"/>
  <c r="K4300" i="106" s="1"/>
  <c r="K4301" i="106" s="1"/>
  <c r="K4302" i="106" s="1"/>
  <c r="K4303" i="106" s="1"/>
  <c r="K4304" i="106" s="1"/>
  <c r="K4305" i="106" s="1"/>
  <c r="K4306" i="106" s="1"/>
  <c r="K4307" i="106" s="1"/>
  <c r="K4308" i="106" s="1"/>
  <c r="K4309" i="106" s="1"/>
  <c r="K4310" i="106" s="1"/>
  <c r="K4311" i="106" s="1"/>
  <c r="K4312" i="106" s="1"/>
  <c r="K4313" i="106" s="1"/>
  <c r="K4314" i="106" s="1"/>
  <c r="K4315" i="106" s="1"/>
  <c r="K4316" i="106" s="1"/>
  <c r="K4317" i="106" s="1"/>
  <c r="K4318" i="106" s="1"/>
  <c r="K4319" i="106" s="1"/>
  <c r="K4320" i="106" s="1"/>
  <c r="K4321" i="106" s="1"/>
  <c r="K4322" i="106" s="1"/>
  <c r="K4323" i="106" s="1"/>
  <c r="K4324" i="106" s="1"/>
  <c r="K4325" i="106" s="1"/>
  <c r="K4326" i="106" s="1"/>
  <c r="K4327" i="106" s="1"/>
  <c r="K4328" i="106" s="1"/>
  <c r="K4329" i="106" s="1"/>
  <c r="K4330" i="106" s="1"/>
  <c r="K4331" i="106" s="1"/>
  <c r="K4332" i="106" s="1"/>
  <c r="K4333" i="106" s="1"/>
  <c r="K4334" i="106" s="1"/>
  <c r="K4335" i="106" s="1"/>
  <c r="K4336" i="106" s="1"/>
  <c r="K4337" i="106" s="1"/>
  <c r="K4338" i="106" s="1"/>
  <c r="K4339" i="106" s="1"/>
  <c r="K4340" i="106" s="1"/>
  <c r="K4341" i="106" s="1"/>
  <c r="K4342" i="106" s="1"/>
  <c r="K4343" i="106" s="1"/>
  <c r="K4344" i="106" s="1"/>
  <c r="K4345" i="106" s="1"/>
  <c r="K4346" i="106" s="1"/>
  <c r="K4347" i="106" s="1"/>
  <c r="K4348" i="106" s="1"/>
  <c r="K4349" i="106" s="1"/>
  <c r="K4350" i="106" s="1"/>
  <c r="K4351" i="106" s="1"/>
  <c r="K4352" i="106" s="1"/>
  <c r="K4353" i="106" s="1"/>
  <c r="K4354" i="106" s="1"/>
  <c r="K4355" i="106" s="1"/>
  <c r="K4356" i="106" s="1"/>
  <c r="K4357" i="106" s="1"/>
  <c r="K4358" i="106" s="1"/>
  <c r="K4359" i="106" s="1"/>
  <c r="K4360" i="106" s="1"/>
  <c r="K4361" i="106" s="1"/>
  <c r="K4362" i="106" s="1"/>
  <c r="K4363" i="106" s="1"/>
  <c r="K4364" i="106" s="1"/>
  <c r="K4365" i="106" s="1"/>
  <c r="K4366" i="106" s="1"/>
  <c r="K4367" i="106" s="1"/>
  <c r="K4368" i="106" s="1"/>
  <c r="K4369" i="106" s="1"/>
  <c r="K4370" i="106" s="1"/>
  <c r="K4371" i="106" s="1"/>
  <c r="K4372" i="106" s="1"/>
  <c r="K4373" i="106" s="1"/>
  <c r="K4374" i="106" s="1"/>
  <c r="K4375" i="106" s="1"/>
  <c r="K4376" i="106" s="1"/>
  <c r="K4377" i="106" s="1"/>
  <c r="K4378" i="106" s="1"/>
  <c r="K4379" i="106" s="1"/>
  <c r="K4380" i="106" s="1"/>
  <c r="K4381" i="106" s="1"/>
  <c r="K4382" i="106" s="1"/>
  <c r="K4383" i="106" s="1"/>
  <c r="K4384" i="106" s="1"/>
  <c r="K4385" i="106" s="1"/>
  <c r="K4386" i="106" s="1"/>
  <c r="K4387" i="106" s="1"/>
  <c r="K4388" i="106" s="1"/>
  <c r="K4389" i="106" s="1"/>
  <c r="K4390" i="106" s="1"/>
  <c r="K4391" i="106" s="1"/>
  <c r="K4392" i="106" s="1"/>
  <c r="K4393" i="106" s="1"/>
  <c r="K4394" i="106" s="1"/>
  <c r="K4395" i="106" s="1"/>
  <c r="K4396" i="106" s="1"/>
  <c r="K4397" i="106" s="1"/>
  <c r="K4398" i="106" s="1"/>
  <c r="K4399" i="106" s="1"/>
  <c r="K4400" i="106" s="1"/>
  <c r="K4401" i="106" s="1"/>
  <c r="K4402" i="106" s="1"/>
  <c r="K4403" i="106" s="1"/>
  <c r="K4404" i="106" s="1"/>
  <c r="K4405" i="106" s="1"/>
  <c r="K4406" i="106" s="1"/>
  <c r="K4407" i="106" s="1"/>
  <c r="K4408" i="106" s="1"/>
  <c r="K4409" i="106" s="1"/>
  <c r="K4410" i="106" s="1"/>
  <c r="K4411" i="106" s="1"/>
  <c r="K4412" i="106" s="1"/>
  <c r="K4413" i="106" s="1"/>
  <c r="K4414" i="106" s="1"/>
  <c r="K4415" i="106" s="1"/>
  <c r="K4416" i="106" s="1"/>
  <c r="K4417" i="106" s="1"/>
  <c r="K4418" i="106" s="1"/>
  <c r="K4419" i="106" s="1"/>
  <c r="K4420" i="106" s="1"/>
  <c r="K4421" i="106" s="1"/>
  <c r="K4422" i="106" s="1"/>
  <c r="K4423" i="106" s="1"/>
  <c r="K4424" i="106" s="1"/>
  <c r="K4425" i="106" s="1"/>
  <c r="K4426" i="106" s="1"/>
  <c r="K4427" i="106" s="1"/>
  <c r="K4428" i="106" s="1"/>
  <c r="K4429" i="106" s="1"/>
  <c r="K4430" i="106" s="1"/>
  <c r="K4431" i="106" s="1"/>
  <c r="K4432" i="106" s="1"/>
  <c r="K4433" i="106" s="1"/>
  <c r="K4434" i="106" s="1"/>
  <c r="K4435" i="106" s="1"/>
  <c r="K4436" i="106" s="1"/>
  <c r="K4437" i="106" s="1"/>
  <c r="K4438" i="106" s="1"/>
  <c r="K4439" i="106" s="1"/>
  <c r="K4440" i="106" s="1"/>
  <c r="K4441" i="106" s="1"/>
  <c r="K4442" i="106" s="1"/>
  <c r="K4443" i="106" s="1"/>
  <c r="K4444" i="106" s="1"/>
  <c r="K4445" i="106" s="1"/>
  <c r="K4446" i="106" s="1"/>
  <c r="K4447" i="106" s="1"/>
  <c r="K4448" i="106" s="1"/>
  <c r="K4449" i="106" s="1"/>
  <c r="K4464" i="106" s="1"/>
  <c r="K4465" i="106" s="1"/>
  <c r="K4466" i="106" s="1"/>
  <c r="K4467" i="106" s="1"/>
  <c r="K4468" i="106" s="1"/>
  <c r="K4469" i="106" s="1"/>
  <c r="K4470" i="106" s="1"/>
  <c r="K4471" i="106" s="1"/>
  <c r="K4472" i="106" s="1"/>
  <c r="K4473" i="106" s="1"/>
  <c r="K4474" i="106" s="1"/>
  <c r="K4475" i="106" s="1"/>
  <c r="K4476" i="106" s="1"/>
  <c r="K4477" i="106" s="1"/>
  <c r="K4478" i="106" s="1"/>
  <c r="K4479" i="106" s="1"/>
  <c r="K4480" i="106" s="1"/>
  <c r="K4481" i="106" s="1"/>
  <c r="K4482" i="106" s="1"/>
  <c r="K4483" i="106" s="1"/>
  <c r="K4484" i="106" s="1"/>
  <c r="K4485" i="106" s="1"/>
  <c r="K4486" i="106" s="1"/>
  <c r="K4487" i="106" s="1"/>
  <c r="K4488" i="106" s="1"/>
  <c r="K4489" i="106" s="1"/>
  <c r="K4490" i="106" s="1"/>
  <c r="K4491" i="106" s="1"/>
  <c r="K4492" i="106" s="1"/>
  <c r="K4493" i="106" s="1"/>
  <c r="K4494" i="106" s="1"/>
  <c r="K4495" i="106" s="1"/>
  <c r="K4496" i="106" s="1"/>
  <c r="K4497" i="106" s="1"/>
  <c r="K4498" i="106" s="1"/>
  <c r="K4499" i="106" s="1"/>
  <c r="K4500" i="106" s="1"/>
  <c r="K4501" i="106" s="1"/>
  <c r="K4502" i="106" s="1"/>
  <c r="K4503" i="106" s="1"/>
  <c r="K4504" i="106" s="1"/>
  <c r="K4505" i="106" s="1"/>
  <c r="K4506" i="106" s="1"/>
  <c r="K4507" i="106" s="1"/>
  <c r="K4508" i="106" s="1"/>
  <c r="K4509" i="106" s="1"/>
  <c r="K4510" i="106" s="1"/>
  <c r="K4511" i="106" s="1"/>
  <c r="K4512" i="106" s="1"/>
  <c r="K4513" i="106" s="1"/>
  <c r="K4514" i="106" s="1"/>
  <c r="K4515" i="106" s="1"/>
  <c r="K4516" i="106" s="1"/>
  <c r="K4517" i="106" s="1"/>
  <c r="K4518" i="106" s="1"/>
  <c r="K4519" i="106" s="1"/>
  <c r="K4520" i="106" s="1"/>
  <c r="K4521" i="106" s="1"/>
  <c r="K4522" i="106" s="1"/>
  <c r="K4523" i="106" s="1"/>
  <c r="K4524" i="106" s="1"/>
  <c r="K4525" i="106" s="1"/>
  <c r="K4526" i="106" s="1"/>
  <c r="K4527" i="106" s="1"/>
  <c r="K4528" i="106" s="1"/>
  <c r="K4529" i="106" s="1"/>
  <c r="K4530" i="106" s="1"/>
  <c r="K4531" i="106" s="1"/>
  <c r="K4532" i="106" s="1"/>
  <c r="K4533" i="106" s="1"/>
  <c r="K4534" i="106" s="1"/>
  <c r="K4535" i="106" s="1"/>
  <c r="K4536" i="106" s="1"/>
  <c r="K4537" i="106" s="1"/>
  <c r="K4538" i="106" s="1"/>
  <c r="K4539" i="106" s="1"/>
  <c r="K4540" i="106" s="1"/>
  <c r="K4541" i="106" s="1"/>
  <c r="K4542" i="106" s="1"/>
  <c r="K4543" i="106" s="1"/>
  <c r="K4544" i="106" s="1"/>
  <c r="K4545" i="106" s="1"/>
  <c r="K4546" i="106" s="1"/>
  <c r="K4547" i="106" s="1"/>
  <c r="K4548" i="106" s="1"/>
  <c r="K4549" i="106" s="1"/>
  <c r="K4550" i="106" s="1"/>
  <c r="K4551" i="106" s="1"/>
  <c r="K4552" i="106" s="1"/>
  <c r="K4553" i="106" s="1"/>
  <c r="K4554" i="106" s="1"/>
  <c r="K4555" i="106" s="1"/>
  <c r="K4556" i="106" s="1"/>
  <c r="K4557" i="106" s="1"/>
  <c r="K4558" i="106" s="1"/>
  <c r="K4559" i="106" s="1"/>
  <c r="K4560" i="106" s="1"/>
  <c r="K4561" i="106" s="1"/>
  <c r="K4562" i="106" s="1"/>
  <c r="K4563" i="106" s="1"/>
  <c r="K4564" i="106" s="1"/>
  <c r="K4565" i="106" s="1"/>
  <c r="K4566" i="106" s="1"/>
  <c r="K4567" i="106" s="1"/>
  <c r="K4568" i="106" s="1"/>
  <c r="K4569" i="106" s="1"/>
  <c r="K4570" i="106" s="1"/>
  <c r="K4571" i="106" s="1"/>
  <c r="K4572" i="106" s="1"/>
  <c r="K4573" i="106" s="1"/>
  <c r="K4574" i="106" s="1"/>
  <c r="K4575" i="106" s="1"/>
  <c r="K4576" i="106" s="1"/>
  <c r="K4577" i="106" s="1"/>
  <c r="K4578" i="106" s="1"/>
  <c r="K4579" i="106" s="1"/>
  <c r="K4580" i="106" s="1"/>
  <c r="K4581" i="106" s="1"/>
  <c r="K4582" i="106" s="1"/>
  <c r="K4583" i="106" s="1"/>
  <c r="K4584" i="106" s="1"/>
  <c r="K4585" i="106" s="1"/>
  <c r="K4586" i="106" s="1"/>
  <c r="K4587" i="106" s="1"/>
  <c r="K4588" i="106" s="1"/>
  <c r="K4589" i="106" s="1"/>
  <c r="K4590" i="106" s="1"/>
  <c r="K4591" i="106" s="1"/>
  <c r="K4592" i="106" s="1"/>
  <c r="K4593" i="106" s="1"/>
  <c r="K4594" i="106" s="1"/>
  <c r="K4595" i="106" s="1"/>
  <c r="K4596" i="106" s="1"/>
  <c r="K4597" i="106" s="1"/>
  <c r="K4598" i="106" s="1"/>
  <c r="K4599" i="106" s="1"/>
  <c r="K4600" i="106" s="1"/>
  <c r="K4601" i="106" s="1"/>
  <c r="K4602" i="106" s="1"/>
  <c r="K4603" i="106" s="1"/>
  <c r="K4604" i="106" s="1"/>
  <c r="K4605" i="106" s="1"/>
  <c r="K4606" i="106" s="1"/>
  <c r="K4607" i="106" s="1"/>
  <c r="K4608" i="106" s="1"/>
  <c r="K4609" i="106" s="1"/>
  <c r="K4610" i="106" s="1"/>
  <c r="K4611" i="106" s="1"/>
  <c r="K4612" i="106" s="1"/>
  <c r="K4613" i="106" s="1"/>
  <c r="K4614" i="106" s="1"/>
  <c r="K4615" i="106" s="1"/>
  <c r="K4616" i="106" s="1"/>
  <c r="K4617" i="106" s="1"/>
  <c r="K4618" i="106" s="1"/>
  <c r="K4619" i="106" s="1"/>
  <c r="K4620" i="106" s="1"/>
  <c r="K4621" i="106" s="1"/>
  <c r="K4622" i="106" s="1"/>
  <c r="K4623" i="106" s="1"/>
  <c r="K4624" i="106" s="1"/>
  <c r="K4625" i="106" s="1"/>
  <c r="K4626" i="106" s="1"/>
  <c r="K4627" i="106" s="1"/>
  <c r="K4628" i="106" s="1"/>
  <c r="K4629" i="106" s="1"/>
  <c r="K4630" i="106" s="1"/>
  <c r="K4631" i="106" s="1"/>
  <c r="K4632" i="106" s="1"/>
  <c r="K4633" i="106" s="1"/>
  <c r="K4634" i="106" s="1"/>
  <c r="K4635" i="106" s="1"/>
  <c r="K4636" i="106" s="1"/>
  <c r="K4637" i="106" s="1"/>
  <c r="K4638" i="106" s="1"/>
  <c r="K4639" i="106" s="1"/>
  <c r="K4640" i="106" s="1"/>
  <c r="K4641" i="106" s="1"/>
  <c r="K4642" i="106" s="1"/>
  <c r="K4643" i="106" s="1"/>
  <c r="K4644" i="106" s="1"/>
  <c r="K4645" i="106" s="1"/>
  <c r="K4646" i="106" s="1"/>
  <c r="K4647" i="106" s="1"/>
  <c r="K4648" i="106" s="1"/>
  <c r="K4649" i="106" s="1"/>
  <c r="K4650" i="106" s="1"/>
  <c r="K4651" i="106" s="1"/>
  <c r="K4652" i="106" s="1"/>
  <c r="K4653" i="106" s="1"/>
  <c r="K4654" i="106" s="1"/>
  <c r="K4655" i="106" s="1"/>
  <c r="K4656" i="106" s="1"/>
  <c r="K4657" i="106" s="1"/>
  <c r="K4658" i="106" s="1"/>
  <c r="K4659" i="106" s="1"/>
  <c r="K4660" i="106" s="1"/>
  <c r="K4661" i="106" s="1"/>
  <c r="K4662" i="106" s="1"/>
  <c r="K4663" i="106" s="1"/>
  <c r="K4664" i="106" s="1"/>
  <c r="K4665" i="106" s="1"/>
  <c r="K4666" i="106" s="1"/>
  <c r="K4667" i="106" s="1"/>
  <c r="K4668" i="106" s="1"/>
  <c r="K4669" i="106" s="1"/>
  <c r="K4670" i="106" s="1"/>
  <c r="K4671" i="106" s="1"/>
  <c r="K4672" i="106" s="1"/>
  <c r="K4673" i="106" s="1"/>
  <c r="K4674" i="106" s="1"/>
  <c r="K4675" i="106" s="1"/>
  <c r="K4676" i="106" s="1"/>
  <c r="K4677" i="106" s="1"/>
  <c r="K4678" i="106" s="1"/>
  <c r="K4679" i="106" s="1"/>
  <c r="K4680" i="106" s="1"/>
  <c r="K4681" i="106" s="1"/>
  <c r="K4682" i="106" s="1"/>
  <c r="K4683" i="106" s="1"/>
  <c r="K4684" i="106" s="1"/>
  <c r="K4685" i="106" s="1"/>
  <c r="K4686" i="106" s="1"/>
  <c r="K4687" i="106" s="1"/>
  <c r="K4688" i="106" s="1"/>
  <c r="K4689" i="106" s="1"/>
  <c r="K4690" i="106" s="1"/>
  <c r="K4691" i="106" s="1"/>
  <c r="K4692" i="106" s="1"/>
  <c r="K4693" i="106" s="1"/>
  <c r="K4694" i="106" s="1"/>
  <c r="K4695" i="106" s="1"/>
  <c r="K4696" i="106" s="1"/>
  <c r="K4697" i="106" s="1"/>
  <c r="K4698" i="106" s="1"/>
  <c r="K4699" i="106" s="1"/>
  <c r="K4700" i="106" s="1"/>
  <c r="K4701" i="106" s="1"/>
  <c r="K4702" i="106" s="1"/>
  <c r="K4703" i="106" s="1"/>
  <c r="K4704" i="106" s="1"/>
  <c r="K4705" i="106" s="1"/>
  <c r="K4706" i="106" s="1"/>
  <c r="K4707" i="106" s="1"/>
  <c r="K4708" i="106" s="1"/>
  <c r="K4709" i="106" s="1"/>
  <c r="K4710" i="106" s="1"/>
  <c r="K4711" i="106" s="1"/>
  <c r="K4712" i="106" s="1"/>
  <c r="K4713" i="106" s="1"/>
  <c r="K4714" i="106" s="1"/>
  <c r="K4715" i="106" s="1"/>
  <c r="K4716" i="106" s="1"/>
  <c r="K4717" i="106" s="1"/>
  <c r="K4718" i="106" s="1"/>
  <c r="K4719" i="106" s="1"/>
  <c r="K4720" i="106" s="1"/>
  <c r="K4721" i="106" s="1"/>
  <c r="K4722" i="106" s="1"/>
  <c r="K4723" i="106" s="1"/>
  <c r="K4724" i="106" s="1"/>
  <c r="K4725" i="106" s="1"/>
  <c r="K4726" i="106" s="1"/>
  <c r="K4727" i="106" s="1"/>
  <c r="K4728" i="106" s="1"/>
  <c r="K4729" i="106" s="1"/>
  <c r="K4730" i="106" s="1"/>
  <c r="K4731" i="106" s="1"/>
  <c r="K4732" i="106" s="1"/>
  <c r="K4733" i="106" s="1"/>
  <c r="K4734" i="106" s="1"/>
  <c r="K4735" i="106" s="1"/>
  <c r="K4736" i="106" s="1"/>
  <c r="K4737" i="106" s="1"/>
  <c r="K4738" i="106" s="1"/>
  <c r="K4739" i="106" s="1"/>
  <c r="K4740" i="106" s="1"/>
  <c r="K4741" i="106" s="1"/>
  <c r="K4742" i="106" s="1"/>
  <c r="K4743" i="106" s="1"/>
  <c r="K4744" i="106" s="1"/>
  <c r="K4745" i="106" s="1"/>
  <c r="K4746" i="106" s="1"/>
  <c r="K4747" i="106" s="1"/>
  <c r="K4748" i="106" s="1"/>
  <c r="K4749" i="106" s="1"/>
  <c r="K4750" i="106" s="1"/>
  <c r="K4751" i="106" s="1"/>
  <c r="K4752" i="106" s="1"/>
  <c r="K4753" i="106" s="1"/>
  <c r="K4754" i="106" s="1"/>
  <c r="K4755" i="106" s="1"/>
  <c r="K4756" i="106" s="1"/>
  <c r="K4757" i="106" s="1"/>
  <c r="K4758" i="106" s="1"/>
  <c r="K4759" i="106" s="1"/>
  <c r="K4760" i="106" s="1"/>
  <c r="K4761" i="106" s="1"/>
  <c r="K4762" i="106" s="1"/>
  <c r="K4763" i="106" s="1"/>
  <c r="K4764" i="106" s="1"/>
  <c r="K4765" i="106" s="1"/>
  <c r="K4766" i="106" s="1"/>
  <c r="K4767" i="106" s="1"/>
  <c r="K4768" i="106" s="1"/>
  <c r="K4769" i="106" s="1"/>
  <c r="K4770" i="106" s="1"/>
  <c r="K4771" i="106" s="1"/>
  <c r="K4772" i="106" s="1"/>
  <c r="K4773" i="106" s="1"/>
  <c r="K4774" i="106" s="1"/>
  <c r="K4775" i="106" s="1"/>
  <c r="K4776" i="106" s="1"/>
  <c r="K4777" i="106" s="1"/>
  <c r="K4778" i="106" s="1"/>
  <c r="K4779" i="106" s="1"/>
  <c r="K4780" i="106" s="1"/>
  <c r="K4781" i="106" s="1"/>
  <c r="K4782" i="106" s="1"/>
  <c r="K4783" i="106" s="1"/>
  <c r="K4784" i="106" s="1"/>
  <c r="K4785" i="106" s="1"/>
  <c r="K4786" i="106" s="1"/>
  <c r="K4787" i="106" s="1"/>
  <c r="K4788" i="106" s="1"/>
  <c r="K4789" i="106" s="1"/>
  <c r="K4790" i="106" s="1"/>
  <c r="K4791" i="106" s="1"/>
  <c r="K4792" i="106" s="1"/>
  <c r="K4793" i="106" s="1"/>
  <c r="K4794" i="106" s="1"/>
  <c r="K4795" i="106" s="1"/>
  <c r="K4796" i="106" s="1"/>
  <c r="K4797" i="106" s="1"/>
  <c r="K4798" i="106" s="1"/>
  <c r="K4799" i="106" s="1"/>
  <c r="K4800" i="106" s="1"/>
  <c r="K4801" i="106" s="1"/>
  <c r="K4802" i="106" s="1"/>
  <c r="K4803" i="106" s="1"/>
  <c r="K4804" i="106" s="1"/>
  <c r="K4805" i="106" s="1"/>
  <c r="K4806" i="106" s="1"/>
  <c r="K4807" i="106" s="1"/>
  <c r="K4808" i="106" s="1"/>
  <c r="K4809" i="106" s="1"/>
  <c r="K4810" i="106" s="1"/>
  <c r="K4811" i="106" s="1"/>
  <c r="K4812" i="106" s="1"/>
  <c r="K4813" i="106" s="1"/>
  <c r="K4814" i="106" s="1"/>
  <c r="K4815" i="106" s="1"/>
  <c r="K4816" i="106" s="1"/>
  <c r="K4817" i="106" s="1"/>
  <c r="K4818" i="106" s="1"/>
  <c r="K4819" i="106" s="1"/>
  <c r="K4820" i="106" s="1"/>
  <c r="K4821" i="106" s="1"/>
  <c r="K4822" i="106" s="1"/>
  <c r="K4823" i="106" s="1"/>
  <c r="K4824" i="106" s="1"/>
  <c r="K4825" i="106" s="1"/>
  <c r="K4826" i="106" s="1"/>
  <c r="K4827" i="106" s="1"/>
  <c r="K4828" i="106" s="1"/>
  <c r="K4829" i="106" s="1"/>
  <c r="K4830" i="106" s="1"/>
  <c r="K4831" i="106" s="1"/>
  <c r="K4832" i="106" s="1"/>
  <c r="K4833" i="106" s="1"/>
  <c r="K4834" i="106" s="1"/>
  <c r="K4835" i="106" s="1"/>
  <c r="K4836" i="106" s="1"/>
  <c r="K4837" i="106" s="1"/>
  <c r="K4838" i="106" s="1"/>
  <c r="K4839" i="106" s="1"/>
  <c r="K4840" i="106" s="1"/>
  <c r="K4841" i="106" s="1"/>
  <c r="K4842" i="106" s="1"/>
  <c r="K4843" i="106" s="1"/>
  <c r="K4844" i="106" s="1"/>
  <c r="K4845" i="106" s="1"/>
  <c r="K4846" i="106" s="1"/>
  <c r="K4847" i="106" s="1"/>
  <c r="K4848" i="106" s="1"/>
  <c r="K4849" i="106" s="1"/>
  <c r="K4850" i="106" s="1"/>
  <c r="K4851" i="106" s="1"/>
  <c r="K4852" i="106" s="1"/>
  <c r="K4853" i="106" s="1"/>
  <c r="K4854" i="106" s="1"/>
  <c r="K4855" i="106" s="1"/>
  <c r="K4856" i="106" s="1"/>
  <c r="K4857" i="106" s="1"/>
  <c r="K4858" i="106" s="1"/>
  <c r="K4859" i="106" s="1"/>
  <c r="K4860" i="106" s="1"/>
  <c r="K4861" i="106" s="1"/>
  <c r="K4862" i="106" s="1"/>
  <c r="K4863" i="106" s="1"/>
  <c r="K4864" i="106" s="1"/>
  <c r="K4865" i="106" s="1"/>
  <c r="K4866" i="106" s="1"/>
  <c r="K4867" i="106" s="1"/>
  <c r="K4868" i="106" s="1"/>
  <c r="K4869" i="106" s="1"/>
  <c r="K4870" i="106" s="1"/>
  <c r="K4871" i="106" s="1"/>
  <c r="K4872" i="106" s="1"/>
  <c r="K4873" i="106" s="1"/>
  <c r="K4874" i="106" s="1"/>
  <c r="K4875" i="106" s="1"/>
  <c r="K4876" i="106" s="1"/>
  <c r="K4877" i="106" s="1"/>
  <c r="K4878" i="106" s="1"/>
  <c r="K4879" i="106" s="1"/>
  <c r="K4880" i="106" s="1"/>
  <c r="K4881" i="106" s="1"/>
  <c r="K4882" i="106" s="1"/>
  <c r="K4883" i="106" s="1"/>
  <c r="K4884" i="106" s="1"/>
  <c r="K4885" i="106" s="1"/>
  <c r="K4886" i="106" s="1"/>
  <c r="K4887" i="106" s="1"/>
  <c r="K4888" i="106" s="1"/>
  <c r="K4889" i="106" s="1"/>
  <c r="K4890" i="106" s="1"/>
  <c r="K4891" i="106" s="1"/>
  <c r="K4892" i="106" s="1"/>
  <c r="K4893" i="106" s="1"/>
  <c r="K4894" i="106" s="1"/>
  <c r="K4895" i="106" s="1"/>
  <c r="K4896" i="106" s="1"/>
  <c r="K4897" i="106" s="1"/>
  <c r="K4898" i="106" s="1"/>
  <c r="K4899" i="106" s="1"/>
  <c r="K4900" i="106" s="1"/>
  <c r="K4901" i="106" s="1"/>
  <c r="K4902" i="106" s="1"/>
  <c r="K4903" i="106" s="1"/>
  <c r="K4904" i="106" s="1"/>
  <c r="K4905" i="106" s="1"/>
  <c r="K4906" i="106" s="1"/>
  <c r="K4907" i="106" s="1"/>
  <c r="K4908" i="106" s="1"/>
  <c r="K4909" i="106" s="1"/>
  <c r="K4910" i="106" s="1"/>
  <c r="K4911" i="106" s="1"/>
  <c r="K4912" i="106" s="1"/>
  <c r="K4913" i="106" s="1"/>
  <c r="K4914" i="106" s="1"/>
  <c r="K4915" i="106" s="1"/>
  <c r="K4916" i="106" s="1"/>
  <c r="K4917" i="106" s="1"/>
  <c r="K4918" i="106" s="1"/>
  <c r="K4919" i="106" s="1"/>
  <c r="K4920" i="106" s="1"/>
  <c r="K4921" i="106" s="1"/>
  <c r="K4922" i="106" s="1"/>
  <c r="K4923" i="106" s="1"/>
  <c r="K4924" i="106" s="1"/>
  <c r="K4925" i="106" s="1"/>
  <c r="K4926" i="106" s="1"/>
  <c r="K4927" i="106" s="1"/>
  <c r="K4928" i="106" s="1"/>
  <c r="K4929" i="106" s="1"/>
  <c r="K4930" i="106" s="1"/>
  <c r="K4931" i="106" s="1"/>
  <c r="K4932" i="106" s="1"/>
  <c r="K4933" i="106" s="1"/>
  <c r="K4934" i="106" s="1"/>
  <c r="K4935" i="106" s="1"/>
  <c r="K4936" i="106" s="1"/>
  <c r="K4937" i="106" s="1"/>
  <c r="K4938" i="106" s="1"/>
  <c r="K4939" i="106" s="1"/>
  <c r="K4940" i="106" s="1"/>
  <c r="K4941" i="106" s="1"/>
  <c r="K4942" i="106" s="1"/>
  <c r="K4943" i="106" s="1"/>
  <c r="K4944" i="106" s="1"/>
  <c r="K4945" i="106" s="1"/>
  <c r="K4946" i="106" s="1"/>
  <c r="K4947" i="106" s="1"/>
  <c r="K4948" i="106" s="1"/>
  <c r="K4949" i="106" s="1"/>
  <c r="K4950" i="106" s="1"/>
  <c r="K4951" i="106" s="1"/>
  <c r="K4952" i="106" s="1"/>
  <c r="K4953" i="106" s="1"/>
  <c r="K4954" i="106" s="1"/>
  <c r="K4955" i="106" s="1"/>
  <c r="K4956" i="106" s="1"/>
  <c r="K4957" i="106" s="1"/>
  <c r="K4958" i="106" s="1"/>
  <c r="K4959" i="106" s="1"/>
  <c r="K4960" i="106" s="1"/>
  <c r="K4961" i="106" s="1"/>
  <c r="K4962" i="106" s="1"/>
  <c r="K4963" i="106" s="1"/>
  <c r="K4964" i="106" s="1"/>
  <c r="K4965" i="106" s="1"/>
  <c r="K4966" i="106" s="1"/>
  <c r="K4967" i="106" s="1"/>
  <c r="K4968" i="106" s="1"/>
  <c r="K4969" i="106" s="1"/>
  <c r="K4970" i="106" s="1"/>
  <c r="K4971" i="106" s="1"/>
  <c r="K4972" i="106" s="1"/>
  <c r="K4973" i="106" s="1"/>
  <c r="K4974" i="106" s="1"/>
  <c r="K4975" i="106" s="1"/>
  <c r="K4976" i="106" s="1"/>
  <c r="K4977" i="106" s="1"/>
  <c r="K4978" i="106" s="1"/>
  <c r="K4979" i="106" s="1"/>
  <c r="K4980" i="106" s="1"/>
  <c r="K4981" i="106" s="1"/>
  <c r="K4982" i="106" s="1"/>
  <c r="K4983" i="106" s="1"/>
  <c r="K4984" i="106" s="1"/>
  <c r="K4985" i="106" s="1"/>
  <c r="K4986" i="106" s="1"/>
  <c r="K4987" i="106" s="1"/>
  <c r="K4988" i="106" s="1"/>
  <c r="K4989" i="106" s="1"/>
  <c r="K4990" i="106" s="1"/>
  <c r="K4991" i="106" s="1"/>
  <c r="K4992" i="106" s="1"/>
  <c r="K4993" i="106" s="1"/>
  <c r="K4994" i="106" s="1"/>
  <c r="K4995" i="106" s="1"/>
  <c r="K4996" i="106" s="1"/>
  <c r="K4997" i="106" s="1"/>
  <c r="K4998" i="106" s="1"/>
  <c r="K4999" i="106" s="1"/>
  <c r="K5000" i="106" s="1"/>
  <c r="K5001" i="106" s="1"/>
  <c r="K5002" i="106" s="1"/>
  <c r="K5003" i="106" s="1"/>
  <c r="K5004" i="106" s="1"/>
  <c r="K5005" i="106" s="1"/>
  <c r="K5006" i="106" s="1"/>
  <c r="K5007" i="106" s="1"/>
  <c r="K5008" i="106" s="1"/>
  <c r="K5009" i="106" s="1"/>
  <c r="K5010" i="106" s="1"/>
  <c r="K5011" i="106" s="1"/>
  <c r="K5012" i="106" s="1"/>
  <c r="K5013" i="106" s="1"/>
  <c r="K5014" i="106" s="1"/>
  <c r="K5015" i="106" s="1"/>
  <c r="K5016" i="106" s="1"/>
  <c r="K5017" i="106" s="1"/>
  <c r="K5018" i="106" s="1"/>
  <c r="K5019" i="106" s="1"/>
  <c r="K5020" i="106" s="1"/>
  <c r="K5021" i="106" s="1"/>
  <c r="K5022" i="106" s="1"/>
  <c r="K5023" i="106" s="1"/>
  <c r="K5024" i="106" s="1"/>
  <c r="K5025" i="106" s="1"/>
  <c r="K5026" i="106" s="1"/>
  <c r="K5027" i="106" s="1"/>
  <c r="K5028" i="106" s="1"/>
  <c r="K5029" i="106" s="1"/>
  <c r="K5030" i="106" s="1"/>
  <c r="K5031" i="106" s="1"/>
  <c r="K5032" i="106" s="1"/>
  <c r="K5033" i="106" s="1"/>
  <c r="K5034" i="106" s="1"/>
  <c r="K5035" i="106" s="1"/>
  <c r="K5036" i="106" s="1"/>
  <c r="K5037" i="106" s="1"/>
  <c r="K5038" i="106" s="1"/>
  <c r="K5039" i="106" s="1"/>
  <c r="K5040" i="106" s="1"/>
  <c r="K5041" i="106" s="1"/>
  <c r="K5042" i="106" s="1"/>
  <c r="K5043" i="106" s="1"/>
  <c r="K5044" i="106" s="1"/>
  <c r="K5045" i="106" s="1"/>
  <c r="K5046" i="106" s="1"/>
  <c r="K5047" i="106" s="1"/>
  <c r="K5048" i="106" s="1"/>
  <c r="K5049" i="106" s="1"/>
  <c r="K5050" i="106" s="1"/>
  <c r="K5051" i="106" s="1"/>
  <c r="K5052" i="106" s="1"/>
  <c r="K5053" i="106" s="1"/>
  <c r="K5054" i="106" s="1"/>
  <c r="K5055" i="106" s="1"/>
  <c r="K5056" i="106" s="1"/>
  <c r="K5057" i="106" s="1"/>
  <c r="K5058" i="106" s="1"/>
  <c r="K5059" i="106" s="1"/>
  <c r="K5060" i="106" s="1"/>
  <c r="K5061" i="106" s="1"/>
  <c r="K5062" i="106" s="1"/>
  <c r="K5063" i="106" s="1"/>
  <c r="K5064" i="106" s="1"/>
  <c r="K5065" i="106" s="1"/>
  <c r="K5066" i="106" s="1"/>
  <c r="K5067" i="106" s="1"/>
  <c r="K5068" i="106" s="1"/>
  <c r="K5069" i="106" s="1"/>
  <c r="K5070" i="106" s="1"/>
  <c r="K5071" i="106" s="1"/>
  <c r="K5072" i="106" s="1"/>
  <c r="K5073" i="106" s="1"/>
  <c r="K5074" i="106" s="1"/>
  <c r="K5075" i="106" s="1"/>
  <c r="K5076" i="106" s="1"/>
  <c r="K5077" i="106" s="1"/>
  <c r="K5078" i="106" s="1"/>
  <c r="K5079" i="106" s="1"/>
  <c r="K5080" i="106" s="1"/>
  <c r="K5081" i="106" s="1"/>
  <c r="K5082" i="106" s="1"/>
  <c r="K5083" i="106" s="1"/>
  <c r="K5084" i="106" s="1"/>
  <c r="K5085" i="106" s="1"/>
  <c r="K5086" i="106" s="1"/>
  <c r="K5087" i="106" s="1"/>
  <c r="K5088" i="106" s="1"/>
  <c r="K5089" i="106" s="1"/>
  <c r="K5090" i="106" s="1"/>
  <c r="K5091" i="106" s="1"/>
  <c r="K5092" i="106" s="1"/>
  <c r="K5093" i="106" s="1"/>
  <c r="K5094" i="106" s="1"/>
  <c r="K5095" i="106" s="1"/>
  <c r="K5096" i="106" s="1"/>
  <c r="K5097" i="106" s="1"/>
  <c r="K5098" i="106" s="1"/>
  <c r="K5099" i="106" s="1"/>
  <c r="K5100" i="106" s="1"/>
  <c r="K5101" i="106" s="1"/>
  <c r="K5102" i="106" s="1"/>
  <c r="K5103" i="106" s="1"/>
  <c r="K5104" i="106" s="1"/>
  <c r="K5105" i="106" s="1"/>
  <c r="K5106" i="106" s="1"/>
  <c r="K5107" i="106" s="1"/>
  <c r="K5108" i="106" s="1"/>
  <c r="K5109" i="106" s="1"/>
  <c r="K5110" i="106" s="1"/>
  <c r="K5111" i="106" s="1"/>
  <c r="K5112" i="106" s="1"/>
  <c r="K5113" i="106" s="1"/>
  <c r="K5114" i="106" s="1"/>
  <c r="K5115" i="106" s="1"/>
  <c r="K5116" i="106" s="1"/>
  <c r="K5117" i="106" s="1"/>
  <c r="K5118" i="106" s="1"/>
  <c r="K5119" i="106" s="1"/>
  <c r="K5120" i="106" s="1"/>
  <c r="K5121" i="106" s="1"/>
  <c r="K5122" i="106" s="1"/>
  <c r="K5123" i="106" s="1"/>
  <c r="K5124" i="106" s="1"/>
  <c r="K5125" i="106" s="1"/>
  <c r="K5126" i="106" s="1"/>
  <c r="K5127" i="106" s="1"/>
  <c r="K5128" i="106" s="1"/>
  <c r="K5129" i="106" s="1"/>
  <c r="K5130" i="106" s="1"/>
  <c r="K5131" i="106" s="1"/>
  <c r="K5132" i="106" s="1"/>
  <c r="K5133" i="106" s="1"/>
  <c r="K5134" i="106" s="1"/>
  <c r="K5135" i="106" s="1"/>
  <c r="K5136" i="106" s="1"/>
  <c r="K5137" i="106" s="1"/>
  <c r="K5138" i="106" s="1"/>
  <c r="K5139" i="106" s="1"/>
  <c r="K5140" i="106" s="1"/>
  <c r="K5141" i="106" s="1"/>
  <c r="K5142" i="106" s="1"/>
  <c r="K5143" i="106" s="1"/>
  <c r="K5144" i="106" s="1"/>
  <c r="K5145" i="106" s="1"/>
  <c r="K5146" i="106" s="1"/>
  <c r="K5147" i="106" s="1"/>
  <c r="K5148" i="106" s="1"/>
  <c r="K5149" i="106" s="1"/>
  <c r="K5150" i="106" s="1"/>
  <c r="K5151" i="106" s="1"/>
  <c r="K5152" i="106" s="1"/>
  <c r="K5153" i="106" s="1"/>
  <c r="K5154" i="106" s="1"/>
  <c r="K5155" i="106" s="1"/>
  <c r="K5156" i="106" s="1"/>
  <c r="K5157" i="106" s="1"/>
  <c r="K5158" i="106" s="1"/>
  <c r="K5159" i="106" s="1"/>
  <c r="K5160" i="106" s="1"/>
  <c r="K5161" i="106" s="1"/>
  <c r="K5162" i="106" s="1"/>
  <c r="K5163" i="106" s="1"/>
  <c r="K5164" i="106" s="1"/>
  <c r="K5165" i="106" s="1"/>
  <c r="K5166" i="106" s="1"/>
  <c r="K5167" i="106" s="1"/>
  <c r="K5168" i="106" s="1"/>
  <c r="K5169" i="106" s="1"/>
  <c r="K5170" i="106" s="1"/>
  <c r="K5171" i="106" s="1"/>
  <c r="K5172" i="106" s="1"/>
  <c r="K5173" i="106" s="1"/>
  <c r="K5174" i="106" s="1"/>
  <c r="K5175" i="106" s="1"/>
  <c r="K5176" i="106" s="1"/>
  <c r="K5177" i="106" s="1"/>
  <c r="K5178" i="106" s="1"/>
  <c r="K5179" i="106" s="1"/>
  <c r="K5180" i="106" s="1"/>
  <c r="K5181" i="106" s="1"/>
  <c r="K5182" i="106" s="1"/>
  <c r="K5183" i="106" s="1"/>
  <c r="K5184" i="106" s="1"/>
  <c r="K5185" i="106" s="1"/>
  <c r="K5186" i="106" s="1"/>
  <c r="K5187" i="106" s="1"/>
  <c r="K5188" i="106" s="1"/>
  <c r="K5189" i="106" s="1"/>
  <c r="K5190" i="106" s="1"/>
  <c r="K5191" i="106" s="1"/>
  <c r="K5192" i="106" s="1"/>
  <c r="K5193" i="106" s="1"/>
  <c r="K5194" i="106" s="1"/>
  <c r="K5195" i="106" s="1"/>
  <c r="K5196" i="106" s="1"/>
  <c r="K5197" i="106" s="1"/>
  <c r="K5198" i="106" s="1"/>
  <c r="K5199" i="106" s="1"/>
  <c r="K5200" i="106" s="1"/>
  <c r="K5201" i="106" s="1"/>
  <c r="K5202" i="106" s="1"/>
  <c r="K5203" i="106" s="1"/>
  <c r="K5204" i="106" s="1"/>
  <c r="K5205" i="106" s="1"/>
  <c r="K5206" i="106" s="1"/>
  <c r="K5207" i="106" s="1"/>
  <c r="K5208" i="106" s="1"/>
  <c r="K5209" i="106" s="1"/>
  <c r="K5210" i="106" s="1"/>
  <c r="K5211" i="106" s="1"/>
  <c r="K5212" i="106" s="1"/>
  <c r="K5213" i="106" s="1"/>
  <c r="K5214" i="106" s="1"/>
  <c r="K5215" i="106" s="1"/>
  <c r="K5216" i="106" s="1"/>
  <c r="K5217" i="106" s="1"/>
  <c r="K5218" i="106" s="1"/>
  <c r="K5219" i="106" s="1"/>
  <c r="K5220" i="106" s="1"/>
  <c r="K5221" i="106" s="1"/>
  <c r="K5222" i="106" s="1"/>
  <c r="K5223" i="106" s="1"/>
  <c r="K5224" i="106" s="1"/>
  <c r="K5225" i="106" s="1"/>
  <c r="K5226" i="106" s="1"/>
  <c r="K5227" i="106" s="1"/>
  <c r="K5228" i="106" s="1"/>
  <c r="K5229" i="106" s="1"/>
  <c r="K5230" i="106" s="1"/>
  <c r="K5231" i="106" s="1"/>
  <c r="K5232" i="106" s="1"/>
  <c r="K5233" i="106" s="1"/>
  <c r="K5234" i="106" s="1"/>
  <c r="K5235" i="106" s="1"/>
  <c r="K5236" i="106" s="1"/>
  <c r="K5237" i="106" s="1"/>
  <c r="K5238" i="106" s="1"/>
  <c r="K5239" i="106" s="1"/>
  <c r="K5240" i="106" s="1"/>
  <c r="K5241" i="106" s="1"/>
  <c r="K5242" i="106" s="1"/>
  <c r="K5243" i="106" s="1"/>
  <c r="K5244" i="106" s="1"/>
  <c r="K5245" i="106" s="1"/>
  <c r="K5246" i="106" s="1"/>
  <c r="K5247" i="106" s="1"/>
  <c r="K5248" i="106" s="1"/>
  <c r="K5249" i="106" s="1"/>
  <c r="K5250" i="106" s="1"/>
  <c r="K5251" i="106" s="1"/>
  <c r="K5252" i="106" s="1"/>
  <c r="K5253" i="106" s="1"/>
  <c r="K5254" i="106" s="1"/>
  <c r="K5255" i="106" s="1"/>
  <c r="K5256" i="106" s="1"/>
  <c r="K5257" i="106" s="1"/>
  <c r="K5258" i="106" s="1"/>
  <c r="K5259" i="106" s="1"/>
  <c r="K5260" i="106" s="1"/>
  <c r="K5261" i="106" s="1"/>
  <c r="K5262" i="106" s="1"/>
  <c r="K5263" i="106" s="1"/>
  <c r="K5264" i="106" s="1"/>
  <c r="K5265" i="106" s="1"/>
  <c r="K5266" i="106" s="1"/>
  <c r="K5267" i="106" s="1"/>
  <c r="K5268" i="106" s="1"/>
  <c r="K5269" i="106" s="1"/>
  <c r="K5270" i="106" s="1"/>
  <c r="K5271" i="106" s="1"/>
  <c r="K5272" i="106" s="1"/>
  <c r="K5273" i="106" s="1"/>
  <c r="K5274" i="106" s="1"/>
  <c r="K5275" i="106" s="1"/>
  <c r="K5276" i="106" s="1"/>
  <c r="K5277" i="106" s="1"/>
  <c r="K5278" i="106" s="1"/>
  <c r="K5279" i="106" s="1"/>
  <c r="K5280" i="106" s="1"/>
  <c r="K5281" i="106" s="1"/>
  <c r="K5282" i="106" s="1"/>
  <c r="K5283" i="106" s="1"/>
  <c r="K5284" i="106" s="1"/>
  <c r="K5285" i="106" s="1"/>
  <c r="K5286" i="106" s="1"/>
  <c r="K5287" i="106" s="1"/>
  <c r="K5288" i="106" s="1"/>
  <c r="K5289" i="106" s="1"/>
  <c r="K5290" i="106" s="1"/>
  <c r="K5291" i="106" s="1"/>
  <c r="K5292" i="106" s="1"/>
  <c r="K5293" i="106" s="1"/>
  <c r="K5294" i="106" s="1"/>
  <c r="K5295" i="106" s="1"/>
  <c r="K5296" i="106" s="1"/>
  <c r="K5297" i="106" s="1"/>
  <c r="K5298" i="106" s="1"/>
  <c r="K5299" i="106" s="1"/>
  <c r="K5300" i="106" s="1"/>
  <c r="K5301" i="106" s="1"/>
  <c r="K5302" i="106" s="1"/>
  <c r="K5303" i="106" s="1"/>
  <c r="K5304" i="106" s="1"/>
  <c r="K5305" i="106" s="1"/>
  <c r="K5306" i="106" s="1"/>
  <c r="K5307" i="106" s="1"/>
  <c r="K5308" i="106" s="1"/>
  <c r="K5309" i="106" s="1"/>
  <c r="K5310" i="106" s="1"/>
  <c r="K5311" i="106" s="1"/>
  <c r="K5312" i="106" s="1"/>
  <c r="K5313" i="106" s="1"/>
  <c r="K5314" i="106" s="1"/>
  <c r="K5315" i="106" s="1"/>
  <c r="K5316" i="106" s="1"/>
  <c r="K5317" i="106" s="1"/>
  <c r="K5318" i="106" s="1"/>
  <c r="K5319" i="106" s="1"/>
  <c r="K5320" i="106" s="1"/>
  <c r="K5321" i="106" s="1"/>
  <c r="K5322" i="106" s="1"/>
  <c r="K5323" i="106" s="1"/>
  <c r="K5324" i="106" s="1"/>
  <c r="K5325" i="106" s="1"/>
  <c r="K5326" i="106" s="1"/>
  <c r="K5327" i="106" s="1"/>
  <c r="K5328" i="106" s="1"/>
  <c r="K5329" i="106" s="1"/>
  <c r="K5330" i="106" s="1"/>
  <c r="K5331" i="106" s="1"/>
  <c r="K5332" i="106" s="1"/>
  <c r="K5333" i="106" s="1"/>
  <c r="K5334" i="106" s="1"/>
  <c r="K5335" i="106" s="1"/>
  <c r="K5336" i="106" s="1"/>
  <c r="K5337" i="106" s="1"/>
  <c r="K5338" i="106" s="1"/>
  <c r="K5339" i="106" s="1"/>
  <c r="K5340" i="106" s="1"/>
  <c r="K5341" i="106" s="1"/>
  <c r="K5342" i="106" s="1"/>
  <c r="K5343" i="106" s="1"/>
  <c r="K5344" i="106" s="1"/>
  <c r="K5345" i="106" s="1"/>
  <c r="K5346" i="106" s="1"/>
  <c r="K5347" i="106" s="1"/>
  <c r="K5348" i="106" s="1"/>
  <c r="K5349" i="106" s="1"/>
  <c r="K5350" i="106" s="1"/>
  <c r="K5351" i="106" s="1"/>
  <c r="K5352" i="106" s="1"/>
  <c r="K5353" i="106" s="1"/>
  <c r="K5354" i="106" s="1"/>
  <c r="K5355" i="106" s="1"/>
  <c r="K5356" i="106" s="1"/>
  <c r="K5357" i="106" s="1"/>
  <c r="K5358" i="106" s="1"/>
  <c r="K5359" i="106" s="1"/>
  <c r="K5360" i="106" s="1"/>
  <c r="K5361" i="106" s="1"/>
  <c r="K5362" i="106" s="1"/>
  <c r="K5363" i="106" s="1"/>
  <c r="K5364" i="106" s="1"/>
  <c r="K5365" i="106" s="1"/>
  <c r="K5366" i="106" s="1"/>
  <c r="K5367" i="106" s="1"/>
  <c r="K5368" i="106" s="1"/>
  <c r="K5369" i="106" s="1"/>
  <c r="K5370" i="106" s="1"/>
  <c r="K5371" i="106" s="1"/>
  <c r="K5372" i="106" s="1"/>
  <c r="K5373" i="106" s="1"/>
  <c r="K5374" i="106" s="1"/>
  <c r="K5375" i="106" s="1"/>
  <c r="K5376" i="106" s="1"/>
  <c r="K5377" i="106" s="1"/>
  <c r="K5378" i="106" s="1"/>
  <c r="K5379" i="106" s="1"/>
  <c r="K5380" i="106" s="1"/>
  <c r="K5381" i="106" s="1"/>
  <c r="K5382" i="106" s="1"/>
  <c r="K5383" i="106" s="1"/>
  <c r="K5384" i="106" s="1"/>
  <c r="K5385" i="106" s="1"/>
  <c r="K5386" i="106" s="1"/>
  <c r="K5387" i="106" s="1"/>
  <c r="K5388" i="106" s="1"/>
  <c r="K5389" i="106" s="1"/>
  <c r="K5390" i="106" s="1"/>
  <c r="K5391" i="106" s="1"/>
  <c r="K5392" i="106" s="1"/>
  <c r="K5393" i="106" s="1"/>
  <c r="K5394" i="106" s="1"/>
  <c r="K5395" i="106" s="1"/>
  <c r="K5396" i="106" s="1"/>
  <c r="K5397" i="106" s="1"/>
  <c r="K5398" i="106" s="1"/>
  <c r="K5399" i="106" s="1"/>
  <c r="K5400" i="106" s="1"/>
  <c r="K5401" i="106" s="1"/>
  <c r="K5402" i="106" s="1"/>
  <c r="K5403" i="106" s="1"/>
  <c r="K5404" i="106" s="1"/>
  <c r="K5405" i="106" s="1"/>
  <c r="K5406" i="106" s="1"/>
  <c r="K5407" i="106" s="1"/>
  <c r="K5408" i="106" s="1"/>
  <c r="K5409" i="106" s="1"/>
  <c r="K5410" i="106" s="1"/>
  <c r="K5411" i="106" s="1"/>
  <c r="K5412" i="106" s="1"/>
  <c r="K5413" i="106" s="1"/>
  <c r="K5414" i="106" s="1"/>
  <c r="K5415" i="106" s="1"/>
  <c r="K5416" i="106" s="1"/>
  <c r="K5417" i="106" s="1"/>
  <c r="K5418" i="106" s="1"/>
  <c r="K5419" i="106" s="1"/>
  <c r="K5420" i="106" s="1"/>
  <c r="K5421" i="106" s="1"/>
  <c r="K5422" i="106" s="1"/>
  <c r="K5423" i="106" s="1"/>
  <c r="K5424" i="106" s="1"/>
  <c r="K5425" i="106" s="1"/>
  <c r="K5426" i="106" s="1"/>
  <c r="K5427" i="106" s="1"/>
  <c r="K5428" i="106" s="1"/>
  <c r="K5429" i="106" s="1"/>
  <c r="K5430" i="106" s="1"/>
  <c r="K5431" i="106" s="1"/>
  <c r="K5432" i="106" s="1"/>
  <c r="K5433" i="106" s="1"/>
  <c r="K5434" i="106" s="1"/>
  <c r="K5435" i="106" s="1"/>
  <c r="K5436" i="106" s="1"/>
  <c r="K5437" i="106" s="1"/>
  <c r="K5438" i="106" s="1"/>
  <c r="K5439" i="106" s="1"/>
  <c r="K5440" i="106" s="1"/>
  <c r="K5441" i="106" s="1"/>
  <c r="K5442" i="106" s="1"/>
  <c r="K5443" i="106" s="1"/>
  <c r="K5444" i="106" s="1"/>
  <c r="K5445" i="106" s="1"/>
  <c r="K5446" i="106" s="1"/>
  <c r="K5447" i="106" s="1"/>
  <c r="K5448" i="106" s="1"/>
  <c r="K5449" i="106" s="1"/>
  <c r="K5450" i="106" s="1"/>
  <c r="K5451" i="106" s="1"/>
  <c r="K5452" i="106" s="1"/>
  <c r="K5453" i="106" s="1"/>
  <c r="K5454" i="106" s="1"/>
  <c r="K5455" i="106" s="1"/>
  <c r="K5456" i="106" s="1"/>
  <c r="K5457" i="106" s="1"/>
  <c r="K5458" i="106" s="1"/>
  <c r="K5459" i="106" s="1"/>
  <c r="K5460" i="106" s="1"/>
  <c r="K5461" i="106" s="1"/>
  <c r="K5462" i="106" s="1"/>
  <c r="K5463" i="106" s="1"/>
  <c r="K5464" i="106" s="1"/>
  <c r="K5465" i="106" s="1"/>
  <c r="K5466" i="106" s="1"/>
  <c r="K5467" i="106" s="1"/>
  <c r="K5468" i="106" s="1"/>
  <c r="K5469" i="106" s="1"/>
  <c r="K5470" i="106" s="1"/>
  <c r="K5471" i="106" s="1"/>
  <c r="K5472" i="106" s="1"/>
  <c r="K5473" i="106" s="1"/>
  <c r="K5474" i="106" s="1"/>
  <c r="K5475" i="106" s="1"/>
  <c r="K5476" i="106" s="1"/>
  <c r="K5477" i="106" s="1"/>
  <c r="K5478" i="106" s="1"/>
  <c r="K5479" i="106" s="1"/>
  <c r="K5480" i="106" s="1"/>
  <c r="K5481" i="106" s="1"/>
  <c r="K5482" i="106" s="1"/>
  <c r="K5483" i="106" s="1"/>
  <c r="K5484" i="106" s="1"/>
  <c r="K5485" i="106" s="1"/>
  <c r="K5486" i="106" s="1"/>
  <c r="K5487" i="106" s="1"/>
  <c r="K5488" i="106" s="1"/>
  <c r="K5489" i="106" s="1"/>
  <c r="K5490" i="106" s="1"/>
  <c r="K5491" i="106" s="1"/>
  <c r="K5492" i="106" s="1"/>
  <c r="K5493" i="106" s="1"/>
  <c r="K5494" i="106" s="1"/>
  <c r="K5495" i="106" s="1"/>
  <c r="K5496" i="106" s="1"/>
  <c r="K5497" i="106" s="1"/>
  <c r="K5498" i="106" s="1"/>
  <c r="K5499" i="106" s="1"/>
  <c r="K5500" i="106" s="1"/>
  <c r="K5501" i="106" s="1"/>
  <c r="K5502" i="106" s="1"/>
  <c r="K5503" i="106" s="1"/>
  <c r="K5504" i="106" s="1"/>
  <c r="K5505" i="106" s="1"/>
  <c r="K5506" i="106" s="1"/>
  <c r="K5507" i="106" s="1"/>
  <c r="K5508" i="106" s="1"/>
  <c r="K5509" i="106" s="1"/>
  <c r="K5510" i="106" s="1"/>
  <c r="K5511" i="106" s="1"/>
  <c r="K5512" i="106" s="1"/>
  <c r="K5513" i="106" s="1"/>
  <c r="K5514" i="106" s="1"/>
  <c r="K5515" i="106" s="1"/>
  <c r="K5516" i="106" s="1"/>
  <c r="K5517" i="106" s="1"/>
  <c r="K5518" i="106" s="1"/>
  <c r="K5519" i="106" s="1"/>
  <c r="K5520" i="106" s="1"/>
  <c r="K5521" i="106" s="1"/>
  <c r="K5522" i="106" s="1"/>
  <c r="K5523" i="106" s="1"/>
  <c r="K5524" i="106" s="1"/>
  <c r="K5525" i="106" s="1"/>
  <c r="K5526" i="106" s="1"/>
  <c r="K5527" i="106" s="1"/>
  <c r="K5528" i="106" s="1"/>
  <c r="K5529" i="106" s="1"/>
  <c r="K5530" i="106" s="1"/>
  <c r="K5531" i="106" s="1"/>
  <c r="K5532" i="106" s="1"/>
  <c r="K5533" i="106" s="1"/>
  <c r="K5534" i="106" s="1"/>
  <c r="K5535" i="106" s="1"/>
  <c r="K5536" i="106" s="1"/>
  <c r="K5537" i="106" s="1"/>
  <c r="K5538" i="106" s="1"/>
  <c r="K5539" i="106" s="1"/>
  <c r="K5540" i="106" s="1"/>
  <c r="K5541" i="106" s="1"/>
  <c r="K5542" i="106" s="1"/>
  <c r="K5543" i="106" s="1"/>
  <c r="K5544" i="106" s="1"/>
  <c r="K5545" i="106" s="1"/>
  <c r="K5546" i="106" s="1"/>
  <c r="K5547" i="106" s="1"/>
  <c r="K5548" i="106" s="1"/>
  <c r="K5549" i="106" s="1"/>
  <c r="K5550" i="106" s="1"/>
  <c r="K5551" i="106" s="1"/>
  <c r="K5552" i="106" s="1"/>
  <c r="K5553" i="106" s="1"/>
  <c r="K5554" i="106" s="1"/>
  <c r="K5555" i="106" s="1"/>
  <c r="K5556" i="106" s="1"/>
  <c r="K5557" i="106" s="1"/>
  <c r="K5558" i="106" s="1"/>
  <c r="K5559" i="106" s="1"/>
  <c r="K5560" i="106" s="1"/>
  <c r="K5561" i="106" s="1"/>
  <c r="K5562" i="106" s="1"/>
  <c r="K5563" i="106" s="1"/>
  <c r="K5564" i="106" s="1"/>
  <c r="K5565" i="106" s="1"/>
  <c r="K5566" i="106" s="1"/>
  <c r="K5567" i="106" s="1"/>
  <c r="K5568" i="106" s="1"/>
  <c r="K5569" i="106" s="1"/>
  <c r="K5570" i="106" s="1"/>
  <c r="K5571" i="106" s="1"/>
  <c r="K5572" i="106" s="1"/>
  <c r="K5573" i="106" s="1"/>
  <c r="K5574" i="106" s="1"/>
  <c r="K5575" i="106" s="1"/>
  <c r="K5576" i="106" s="1"/>
  <c r="K5577" i="106" s="1"/>
  <c r="K5578" i="106" s="1"/>
  <c r="K5579" i="106" s="1"/>
  <c r="K5580" i="106" s="1"/>
  <c r="K5581" i="106" s="1"/>
  <c r="K5582" i="106" s="1"/>
  <c r="K5583" i="106" s="1"/>
  <c r="K5584" i="106" s="1"/>
  <c r="K5585" i="106" s="1"/>
  <c r="K5586" i="106" s="1"/>
  <c r="K5587" i="106" s="1"/>
  <c r="K5588" i="106" s="1"/>
  <c r="K5589" i="106" s="1"/>
  <c r="K5590" i="106" s="1"/>
  <c r="K5591" i="106" s="1"/>
  <c r="K5592" i="106" s="1"/>
  <c r="K5593" i="106" s="1"/>
  <c r="K5594" i="106" s="1"/>
  <c r="K5595" i="106" s="1"/>
  <c r="K5596" i="106" s="1"/>
  <c r="K5597" i="106" s="1"/>
  <c r="K5598" i="106" s="1"/>
  <c r="K5599" i="106" s="1"/>
  <c r="K5600" i="106" s="1"/>
  <c r="K5601" i="106" s="1"/>
  <c r="K5602" i="106" s="1"/>
  <c r="K5603" i="106" s="1"/>
  <c r="K5604" i="106" s="1"/>
  <c r="K5605" i="106" s="1"/>
  <c r="K5606" i="106" s="1"/>
  <c r="K5607" i="106" s="1"/>
  <c r="K5608" i="106" s="1"/>
  <c r="K5609" i="106" s="1"/>
  <c r="K5610" i="106" s="1"/>
  <c r="K5611" i="106" s="1"/>
  <c r="K5612" i="106" s="1"/>
  <c r="K5613" i="106" s="1"/>
  <c r="K5614" i="106" s="1"/>
  <c r="K5615" i="106" s="1"/>
  <c r="K5616" i="106" s="1"/>
  <c r="K5617" i="106" s="1"/>
  <c r="K5618" i="106" s="1"/>
  <c r="K5619" i="106" s="1"/>
  <c r="K5620" i="106" s="1"/>
  <c r="K5621" i="106" s="1"/>
  <c r="K5622" i="106" s="1"/>
  <c r="K5623" i="106" s="1"/>
  <c r="K5624" i="106" s="1"/>
  <c r="K5625" i="106" s="1"/>
  <c r="K5626" i="106" s="1"/>
  <c r="K5627" i="106" s="1"/>
  <c r="K5628" i="106" s="1"/>
  <c r="K5629" i="106" s="1"/>
  <c r="K5630" i="106" s="1"/>
  <c r="K5631" i="106" s="1"/>
  <c r="K5632" i="106" s="1"/>
  <c r="K5633" i="106" s="1"/>
  <c r="K5634" i="106" s="1"/>
  <c r="K5635" i="106" s="1"/>
  <c r="K5636" i="106" s="1"/>
  <c r="K5637" i="106" s="1"/>
  <c r="K5638" i="106" s="1"/>
  <c r="K5639" i="106" s="1"/>
  <c r="K5640" i="106" s="1"/>
  <c r="K5641" i="106" s="1"/>
  <c r="K5642" i="106" s="1"/>
  <c r="K5643" i="106" s="1"/>
  <c r="K5644" i="106" s="1"/>
  <c r="K5645" i="106" s="1"/>
  <c r="K5646" i="106" s="1"/>
  <c r="K5647" i="106" s="1"/>
  <c r="K5648" i="106" s="1"/>
  <c r="K5649" i="106" s="1"/>
  <c r="K5650" i="106" s="1"/>
  <c r="K5651" i="106" s="1"/>
  <c r="K5652" i="106" s="1"/>
  <c r="K5653" i="106" s="1"/>
  <c r="K5654" i="106" s="1"/>
  <c r="K5655" i="106" s="1"/>
  <c r="K5656" i="106" s="1"/>
  <c r="K5657" i="106" s="1"/>
  <c r="K5658" i="106" s="1"/>
  <c r="K5659" i="106" s="1"/>
  <c r="K5660" i="106" s="1"/>
  <c r="K5661" i="106" s="1"/>
  <c r="K5662" i="106" s="1"/>
  <c r="K5663" i="106" s="1"/>
  <c r="K5664" i="106" s="1"/>
  <c r="K5665" i="106" s="1"/>
  <c r="K5666" i="106" s="1"/>
  <c r="K5667" i="106" s="1"/>
  <c r="K5668" i="106" s="1"/>
  <c r="K5669" i="106" s="1"/>
  <c r="K5670" i="106" s="1"/>
  <c r="K5671" i="106" s="1"/>
  <c r="K5672" i="106" s="1"/>
  <c r="K5673" i="106" s="1"/>
  <c r="K5674" i="106" s="1"/>
  <c r="K5675" i="106" s="1"/>
  <c r="K5676" i="106" s="1"/>
  <c r="K5677" i="106" s="1"/>
  <c r="K5678" i="106" s="1"/>
  <c r="K5679" i="106" s="1"/>
  <c r="K5680" i="106" s="1"/>
  <c r="K5681" i="106" s="1"/>
  <c r="K5682" i="106" s="1"/>
  <c r="K5683" i="106" s="1"/>
  <c r="K5684" i="106" s="1"/>
  <c r="K5685" i="106" s="1"/>
  <c r="K5686" i="106" s="1"/>
  <c r="K5687" i="106" s="1"/>
  <c r="K5688" i="106" s="1"/>
  <c r="K5689" i="106" s="1"/>
  <c r="K5690" i="106" s="1"/>
  <c r="K5691" i="106" s="1"/>
  <c r="K5692" i="106" s="1"/>
  <c r="K5693" i="106" s="1"/>
  <c r="K5694" i="106" s="1"/>
  <c r="K5695" i="106" s="1"/>
  <c r="K5696" i="106" s="1"/>
  <c r="K5697" i="106" s="1"/>
  <c r="K5698" i="106" s="1"/>
  <c r="K5699" i="106" s="1"/>
  <c r="K5700" i="106" s="1"/>
  <c r="K5701" i="106" s="1"/>
  <c r="K5702" i="106" s="1"/>
  <c r="K5703" i="106" s="1"/>
  <c r="K5704" i="106" s="1"/>
  <c r="K5705" i="106" s="1"/>
  <c r="K5706" i="106" s="1"/>
  <c r="K5707" i="106" s="1"/>
  <c r="K5708" i="106" s="1"/>
  <c r="K5709" i="106" s="1"/>
  <c r="K5710" i="106" s="1"/>
  <c r="K5711" i="106" s="1"/>
  <c r="K5712" i="106" s="1"/>
  <c r="K5713" i="106" s="1"/>
  <c r="K5714" i="106" s="1"/>
  <c r="K5715" i="106" s="1"/>
  <c r="K5716" i="106" s="1"/>
  <c r="K5717" i="106" s="1"/>
  <c r="K5718" i="106" s="1"/>
  <c r="K5719" i="106" s="1"/>
  <c r="K5720" i="106" s="1"/>
  <c r="K5721" i="106" s="1"/>
  <c r="K5722" i="106" s="1"/>
  <c r="K5723" i="106" s="1"/>
  <c r="K5724" i="106" s="1"/>
  <c r="K5725" i="106" s="1"/>
  <c r="K5726" i="106" s="1"/>
  <c r="K5727" i="106" s="1"/>
  <c r="K5728" i="106" s="1"/>
  <c r="K5729" i="106" s="1"/>
  <c r="K5730" i="106" s="1"/>
  <c r="K5731" i="106" s="1"/>
  <c r="K5732" i="106" s="1"/>
  <c r="K5733" i="106" s="1"/>
  <c r="K5734" i="106" s="1"/>
  <c r="K5735" i="106" s="1"/>
  <c r="K5736" i="106" s="1"/>
  <c r="K5737" i="106" s="1"/>
  <c r="K5738" i="106" s="1"/>
  <c r="K5739" i="106" s="1"/>
  <c r="K5740" i="106" s="1"/>
  <c r="K5741" i="106" s="1"/>
  <c r="K5742" i="106" s="1"/>
  <c r="K5743" i="106" s="1"/>
  <c r="K5744" i="106" s="1"/>
  <c r="K5745" i="106" s="1"/>
  <c r="K5746" i="106" s="1"/>
  <c r="K5747" i="106" s="1"/>
  <c r="K5748" i="106" s="1"/>
  <c r="K5749" i="106" s="1"/>
  <c r="K5750" i="106" s="1"/>
  <c r="K5751" i="106" s="1"/>
  <c r="K5752" i="106" s="1"/>
  <c r="K5753" i="106" s="1"/>
  <c r="K5754" i="106" s="1"/>
  <c r="K5755" i="106" s="1"/>
  <c r="K5756" i="106" s="1"/>
  <c r="K5757" i="106" s="1"/>
  <c r="K5758" i="106" s="1"/>
  <c r="K5759" i="106" s="1"/>
  <c r="K5760" i="106" s="1"/>
  <c r="K5761" i="106" s="1"/>
  <c r="K5762" i="106" s="1"/>
  <c r="K5763" i="106" s="1"/>
  <c r="K5764" i="106" s="1"/>
  <c r="K5765" i="106" s="1"/>
  <c r="K5766" i="106" s="1"/>
  <c r="K5767" i="106" s="1"/>
  <c r="K5768" i="106" s="1"/>
  <c r="K5769" i="106" s="1"/>
  <c r="K5770" i="106" s="1"/>
  <c r="K5771" i="106" s="1"/>
  <c r="K5772" i="106" s="1"/>
  <c r="K5773" i="106" s="1"/>
  <c r="K5774" i="106" s="1"/>
  <c r="K5775" i="106" s="1"/>
  <c r="K5776" i="106" s="1"/>
  <c r="K5777" i="106" s="1"/>
  <c r="K5778" i="106" s="1"/>
  <c r="K5779" i="106" s="1"/>
  <c r="K5780" i="106" s="1"/>
  <c r="K5781" i="106" s="1"/>
  <c r="K5782" i="106" s="1"/>
  <c r="K5783" i="106" s="1"/>
  <c r="K5784" i="106" s="1"/>
  <c r="K5785" i="106" s="1"/>
  <c r="K5786" i="106" s="1"/>
  <c r="K5787" i="106" s="1"/>
  <c r="K5788" i="106" s="1"/>
  <c r="K5789" i="106" s="1"/>
  <c r="K5790" i="106" s="1"/>
  <c r="K5791" i="106" s="1"/>
  <c r="K5792" i="106" s="1"/>
  <c r="K5793" i="106" s="1"/>
  <c r="K5794" i="106" s="1"/>
  <c r="K5795" i="106" s="1"/>
  <c r="K5796" i="106" s="1"/>
  <c r="K5797" i="106" s="1"/>
  <c r="K5798" i="106" s="1"/>
  <c r="K5799" i="106" s="1"/>
  <c r="K5800" i="106" s="1"/>
  <c r="K5801" i="106" s="1"/>
  <c r="K5802" i="106" s="1"/>
  <c r="K5803" i="106" s="1"/>
  <c r="K5804" i="106" s="1"/>
  <c r="K5805" i="106" s="1"/>
  <c r="K5806" i="106" s="1"/>
  <c r="K5807" i="106" s="1"/>
  <c r="K5808" i="106" s="1"/>
  <c r="K5809" i="106" s="1"/>
  <c r="K5810" i="106" s="1"/>
  <c r="K5811" i="106" s="1"/>
  <c r="K5812" i="106" s="1"/>
  <c r="K5813" i="106" s="1"/>
  <c r="K5814" i="106" s="1"/>
  <c r="K5815" i="106" s="1"/>
  <c r="K5816" i="106" s="1"/>
  <c r="K5817" i="106" s="1"/>
  <c r="K5818" i="106" s="1"/>
  <c r="K5819" i="106" s="1"/>
  <c r="K5820" i="106" s="1"/>
  <c r="K5821" i="106" s="1"/>
  <c r="K5822" i="106" s="1"/>
  <c r="K5823" i="106" s="1"/>
  <c r="K5824" i="106" s="1"/>
  <c r="K5825" i="106" s="1"/>
  <c r="K5826" i="106" s="1"/>
  <c r="K5827" i="106" s="1"/>
  <c r="K5828" i="106" s="1"/>
  <c r="K5829" i="106" s="1"/>
  <c r="K5830" i="106" s="1"/>
  <c r="K5831" i="106" s="1"/>
  <c r="K5832" i="106" s="1"/>
  <c r="K5833" i="106" s="1"/>
  <c r="K5834" i="106" s="1"/>
  <c r="K5835" i="106" s="1"/>
  <c r="K5836" i="106" s="1"/>
  <c r="K5837" i="106" s="1"/>
  <c r="K5838" i="106" s="1"/>
  <c r="K5839" i="106" s="1"/>
  <c r="K5840" i="106" s="1"/>
  <c r="K5841" i="106" s="1"/>
  <c r="K5842" i="106" s="1"/>
  <c r="K5843" i="106" s="1"/>
  <c r="K5844" i="106" s="1"/>
  <c r="K5845" i="106" s="1"/>
  <c r="K5846" i="106" s="1"/>
  <c r="K5847" i="106" s="1"/>
  <c r="K5848" i="106" s="1"/>
  <c r="K5849" i="106" s="1"/>
  <c r="K5850" i="106" s="1"/>
  <c r="K5851" i="106" s="1"/>
  <c r="K5852" i="106" s="1"/>
  <c r="K5853" i="106" s="1"/>
  <c r="K5854" i="106" s="1"/>
  <c r="K5855" i="106" s="1"/>
  <c r="K5856" i="106" s="1"/>
  <c r="K5857" i="106" s="1"/>
  <c r="K5858" i="106" s="1"/>
  <c r="K5859" i="106" s="1"/>
  <c r="K5860" i="106" s="1"/>
  <c r="K5861" i="106" s="1"/>
  <c r="K5862" i="106" s="1"/>
  <c r="K5863" i="106" s="1"/>
  <c r="K5864" i="106" s="1"/>
  <c r="K5865" i="106" s="1"/>
  <c r="K5866" i="106" s="1"/>
  <c r="K5867" i="106" s="1"/>
  <c r="K5868" i="106" s="1"/>
  <c r="K5869" i="106" s="1"/>
  <c r="K5870" i="106" s="1"/>
  <c r="K5871" i="106" s="1"/>
  <c r="K5872" i="106" s="1"/>
  <c r="K5873" i="106" s="1"/>
  <c r="K5874" i="106" s="1"/>
  <c r="K5875" i="106" s="1"/>
  <c r="K5876" i="106" s="1"/>
  <c r="K5877" i="106" s="1"/>
  <c r="K5878" i="106" s="1"/>
  <c r="K5879" i="106" s="1"/>
  <c r="K5880" i="106" s="1"/>
  <c r="K5881" i="106" s="1"/>
  <c r="K5882" i="106" s="1"/>
  <c r="K5883" i="106" s="1"/>
  <c r="K5884" i="106" s="1"/>
  <c r="K5885" i="106" s="1"/>
  <c r="K5886" i="106" s="1"/>
  <c r="K5887" i="106" s="1"/>
  <c r="K5888" i="106" s="1"/>
  <c r="K5889" i="106" s="1"/>
  <c r="K5890" i="106" s="1"/>
  <c r="K5891" i="106" s="1"/>
  <c r="K5892" i="106" s="1"/>
  <c r="K5893" i="106" s="1"/>
  <c r="K5894" i="106" s="1"/>
  <c r="K5895" i="106" s="1"/>
  <c r="K5896" i="106" s="1"/>
  <c r="K5897" i="106" s="1"/>
  <c r="K5898" i="106" s="1"/>
  <c r="K5899" i="106" s="1"/>
  <c r="K5900" i="106" s="1"/>
  <c r="K5901" i="106" s="1"/>
  <c r="K5902" i="106" s="1"/>
  <c r="K5903" i="106" s="1"/>
  <c r="K5904" i="106" s="1"/>
  <c r="K5905" i="106" s="1"/>
  <c r="K5906" i="106" s="1"/>
  <c r="K5907" i="106" s="1"/>
  <c r="K5908" i="106" s="1"/>
  <c r="K5909" i="106" s="1"/>
  <c r="K5910" i="106" s="1"/>
  <c r="K5911" i="106" s="1"/>
  <c r="K5912" i="106" s="1"/>
  <c r="K5913" i="106" s="1"/>
  <c r="K5914" i="106" s="1"/>
  <c r="K5915" i="106" s="1"/>
  <c r="K5916" i="106" s="1"/>
  <c r="K5917" i="106" s="1"/>
  <c r="K5918" i="106" s="1"/>
  <c r="K5919" i="106" s="1"/>
  <c r="K5920" i="106" s="1"/>
  <c r="K5921" i="106" s="1"/>
  <c r="K5922" i="106" s="1"/>
  <c r="K5923" i="106" s="1"/>
  <c r="K5924" i="106" s="1"/>
  <c r="K5925" i="106" s="1"/>
  <c r="K5926" i="106" s="1"/>
  <c r="K5927" i="106" s="1"/>
  <c r="K5928" i="106" s="1"/>
  <c r="K5929" i="106" s="1"/>
  <c r="K5930" i="106" s="1"/>
  <c r="K5931" i="106" s="1"/>
  <c r="K5932" i="106" s="1"/>
  <c r="K5933" i="106" s="1"/>
  <c r="K5934" i="106" s="1"/>
  <c r="K5935" i="106" s="1"/>
  <c r="K5936" i="106" s="1"/>
  <c r="K5937" i="106" s="1"/>
  <c r="K5938" i="106" s="1"/>
  <c r="K5939" i="106" s="1"/>
  <c r="K5940" i="106" s="1"/>
  <c r="K5941" i="106" s="1"/>
  <c r="K5942" i="106" s="1"/>
  <c r="K5943" i="106" s="1"/>
  <c r="K5944" i="106" s="1"/>
  <c r="K5945" i="106" s="1"/>
  <c r="K5946" i="106" s="1"/>
  <c r="K5947" i="106" s="1"/>
  <c r="K5948" i="106" s="1"/>
  <c r="K5949" i="106" s="1"/>
  <c r="K5950" i="106" s="1"/>
  <c r="K5951" i="106" s="1"/>
  <c r="K5952" i="106" s="1"/>
  <c r="K5953" i="106" s="1"/>
  <c r="K5954" i="106" s="1"/>
  <c r="K5955" i="106" s="1"/>
  <c r="K5956" i="106" s="1"/>
  <c r="K5957" i="106" s="1"/>
  <c r="K5958" i="106" s="1"/>
  <c r="K5959" i="106" s="1"/>
  <c r="K5960" i="106" s="1"/>
  <c r="K5961" i="106" s="1"/>
  <c r="K5962" i="106" s="1"/>
  <c r="K5963" i="106" s="1"/>
  <c r="K5964" i="106" s="1"/>
  <c r="K5965" i="106" s="1"/>
  <c r="K5966" i="106" s="1"/>
  <c r="K5967" i="106" s="1"/>
  <c r="K5968" i="106" s="1"/>
  <c r="K5969" i="106" s="1"/>
  <c r="K5970" i="106" s="1"/>
  <c r="K5971" i="106" s="1"/>
  <c r="K5972" i="106" s="1"/>
  <c r="K5973" i="106" s="1"/>
  <c r="K5974" i="106" s="1"/>
  <c r="K5975" i="106" s="1"/>
  <c r="K5976" i="106" s="1"/>
  <c r="K5977" i="106" s="1"/>
  <c r="K5978" i="106" s="1"/>
  <c r="K5979" i="106" s="1"/>
  <c r="K5980" i="106" s="1"/>
  <c r="K5981" i="106" s="1"/>
  <c r="K5982" i="106" s="1"/>
  <c r="K5983" i="106" s="1"/>
  <c r="K5984" i="106" s="1"/>
  <c r="K5985" i="106" s="1"/>
  <c r="K5986" i="106" s="1"/>
  <c r="K5987" i="106" s="1"/>
  <c r="K5988" i="106" s="1"/>
  <c r="K5989" i="106" s="1"/>
  <c r="K5990" i="106" s="1"/>
  <c r="K5991" i="106" s="1"/>
  <c r="K5992" i="106" s="1"/>
  <c r="K5993" i="106" s="1"/>
  <c r="K5994" i="106" s="1"/>
  <c r="K5995" i="106" s="1"/>
  <c r="K5996" i="106" s="1"/>
  <c r="K5997" i="106" s="1"/>
  <c r="K5998" i="106" s="1"/>
  <c r="K5999" i="106" s="1"/>
  <c r="K6000" i="106" s="1"/>
  <c r="K6001" i="106" s="1"/>
  <c r="K6002" i="106" s="1"/>
  <c r="K6003" i="106" s="1"/>
  <c r="K6004" i="106" s="1"/>
  <c r="K6005" i="106" s="1"/>
  <c r="K6006" i="106" s="1"/>
  <c r="K6007" i="106" s="1"/>
  <c r="K6008" i="106" s="1"/>
  <c r="K6009" i="106" s="1"/>
  <c r="K6010" i="106" s="1"/>
  <c r="K6011" i="106" s="1"/>
  <c r="K6012" i="106" s="1"/>
  <c r="K6013" i="106" s="1"/>
  <c r="K6014" i="106" s="1"/>
  <c r="K6015" i="106" s="1"/>
  <c r="K6016" i="106" s="1"/>
  <c r="K6017" i="106" s="1"/>
  <c r="K6018" i="106" s="1"/>
  <c r="K6019" i="106" s="1"/>
  <c r="K6020" i="106" s="1"/>
  <c r="K6021" i="106" s="1"/>
  <c r="K6022" i="106" s="1"/>
  <c r="K6023" i="106" s="1"/>
  <c r="K6024" i="106" s="1"/>
  <c r="K6025" i="106" s="1"/>
  <c r="K6026" i="106" s="1"/>
  <c r="K6027" i="106" s="1"/>
  <c r="K6028" i="106" s="1"/>
  <c r="K6029" i="106" s="1"/>
  <c r="K6030" i="106" s="1"/>
  <c r="K6031" i="106" s="1"/>
  <c r="K6032" i="106" s="1"/>
  <c r="K6033" i="106" s="1"/>
  <c r="K6034" i="106" s="1"/>
  <c r="K6035" i="106" s="1"/>
  <c r="K6036" i="106" s="1"/>
  <c r="K6037" i="106" s="1"/>
  <c r="K6038" i="106" s="1"/>
  <c r="K6039" i="106" s="1"/>
  <c r="K6040" i="106" s="1"/>
  <c r="K6041" i="106" s="1"/>
  <c r="K6042" i="106" s="1"/>
  <c r="K6043" i="106" s="1"/>
  <c r="K6044" i="106" s="1"/>
  <c r="K6045" i="106" s="1"/>
  <c r="K6046" i="106" s="1"/>
  <c r="K6047" i="106" s="1"/>
  <c r="K6048" i="106" s="1"/>
  <c r="K6049" i="106" s="1"/>
  <c r="K6050" i="106" s="1"/>
  <c r="K6051" i="106" s="1"/>
  <c r="K6052" i="106" s="1"/>
  <c r="K6053" i="106" s="1"/>
  <c r="K6054" i="106" s="1"/>
  <c r="K6055" i="106" s="1"/>
  <c r="K6056" i="106" s="1"/>
  <c r="K6057" i="106" s="1"/>
  <c r="K6058" i="106" s="1"/>
  <c r="K6059" i="106" s="1"/>
  <c r="K6060" i="106" s="1"/>
  <c r="K6061" i="106" s="1"/>
  <c r="K6062" i="106" s="1"/>
  <c r="K6063" i="106" s="1"/>
  <c r="K6064" i="106" s="1"/>
  <c r="K6065" i="106" s="1"/>
  <c r="K6066" i="106" s="1"/>
  <c r="K6067" i="106" s="1"/>
  <c r="K6068" i="106" s="1"/>
  <c r="K6069" i="106" s="1"/>
  <c r="K6070" i="106" s="1"/>
  <c r="K6071" i="106" s="1"/>
  <c r="K6072" i="106" s="1"/>
  <c r="K6073" i="106" s="1"/>
  <c r="K6074" i="106" s="1"/>
  <c r="K6075" i="106" s="1"/>
  <c r="K6076" i="106" s="1"/>
  <c r="K6077" i="106" s="1"/>
  <c r="K6078" i="106" s="1"/>
  <c r="K6079" i="106" s="1"/>
  <c r="K6080" i="106" s="1"/>
  <c r="K6081" i="106" s="1"/>
  <c r="K6082" i="106" s="1"/>
  <c r="K6083" i="106" s="1"/>
  <c r="K6084" i="106" s="1"/>
  <c r="K6085" i="106" s="1"/>
  <c r="K6086" i="106" s="1"/>
  <c r="K6087" i="106" s="1"/>
  <c r="K6088" i="106" s="1"/>
  <c r="K6089" i="106" s="1"/>
  <c r="K6090" i="106" s="1"/>
  <c r="K6091" i="106" s="1"/>
  <c r="K6092" i="106" s="1"/>
  <c r="K6093" i="106" s="1"/>
  <c r="K6094" i="106" s="1"/>
  <c r="K6095" i="106" s="1"/>
  <c r="K6096" i="106" s="1"/>
  <c r="K6097" i="106" s="1"/>
  <c r="K6098" i="106" s="1"/>
  <c r="K6099" i="106" s="1"/>
  <c r="K6100" i="106" s="1"/>
  <c r="K6101" i="106" s="1"/>
  <c r="K6102" i="106" s="1"/>
  <c r="K6103" i="106" s="1"/>
  <c r="K6104" i="106" s="1"/>
  <c r="K6105" i="106" s="1"/>
  <c r="K6106" i="106" s="1"/>
  <c r="K6107" i="106" s="1"/>
  <c r="K6108" i="106" s="1"/>
  <c r="K6109" i="106" s="1"/>
  <c r="K6110" i="106" s="1"/>
  <c r="K6111" i="106" s="1"/>
  <c r="K6112" i="106" s="1"/>
  <c r="K6113" i="106" s="1"/>
  <c r="K6114" i="106" s="1"/>
  <c r="K6115" i="106" s="1"/>
  <c r="K6116" i="106" s="1"/>
  <c r="K6117" i="106" s="1"/>
  <c r="K6118" i="106" s="1"/>
  <c r="K6119" i="106" s="1"/>
  <c r="K6120" i="106" s="1"/>
  <c r="K6121" i="106" s="1"/>
  <c r="K6122" i="106" s="1"/>
  <c r="K6123" i="106" s="1"/>
  <c r="K6124" i="106" s="1"/>
  <c r="K6125" i="106" s="1"/>
  <c r="K6126" i="106" s="1"/>
  <c r="K6127" i="106" s="1"/>
  <c r="K6128" i="106" s="1"/>
  <c r="K6129" i="106" s="1"/>
  <c r="K6130" i="106" s="1"/>
  <c r="K6131" i="106" s="1"/>
  <c r="K6132" i="106" s="1"/>
  <c r="K6133" i="106" s="1"/>
  <c r="K6134" i="106" s="1"/>
  <c r="K6135" i="106" s="1"/>
  <c r="K6136" i="106" s="1"/>
  <c r="K6137" i="106" s="1"/>
  <c r="K6138" i="106" s="1"/>
  <c r="K6139" i="106" s="1"/>
  <c r="K6140" i="106" s="1"/>
  <c r="K6141" i="106" s="1"/>
  <c r="K6142" i="106" s="1"/>
  <c r="K6143" i="106" s="1"/>
  <c r="K6144" i="106" s="1"/>
  <c r="K6145" i="106" s="1"/>
  <c r="K6146" i="106" s="1"/>
  <c r="K6147" i="106" s="1"/>
  <c r="K6148" i="106" s="1"/>
  <c r="K6149" i="106" s="1"/>
  <c r="K6150" i="106" s="1"/>
  <c r="K6151" i="106" s="1"/>
  <c r="K6152" i="106" s="1"/>
  <c r="K6153" i="106" s="1"/>
  <c r="K6154" i="106" s="1"/>
  <c r="K6155" i="106" s="1"/>
  <c r="K6156" i="106" s="1"/>
  <c r="K6157" i="106" s="1"/>
  <c r="K6158" i="106" s="1"/>
  <c r="K6159" i="106" s="1"/>
  <c r="K6160" i="106" s="1"/>
  <c r="K6161" i="106" s="1"/>
  <c r="K6162" i="106" s="1"/>
  <c r="K6163" i="106" s="1"/>
  <c r="K6164" i="106" s="1"/>
  <c r="K6165" i="106" s="1"/>
  <c r="K6166" i="106" s="1"/>
  <c r="K6167" i="106" s="1"/>
  <c r="K6168" i="106" s="1"/>
  <c r="K6169" i="106" s="1"/>
  <c r="K6170" i="106" s="1"/>
  <c r="K6171" i="106" s="1"/>
  <c r="K6172" i="106" s="1"/>
  <c r="K6173" i="106" s="1"/>
  <c r="K6174" i="106" s="1"/>
  <c r="K6175" i="106" s="1"/>
  <c r="K6176" i="106" s="1"/>
  <c r="K6177" i="106" s="1"/>
  <c r="K6178" i="106" s="1"/>
  <c r="K6179" i="106" s="1"/>
  <c r="K6180" i="106" s="1"/>
  <c r="K6181" i="106" s="1"/>
  <c r="K6182" i="106" s="1"/>
  <c r="K6183" i="106" s="1"/>
  <c r="K6184" i="106" s="1"/>
  <c r="K6185" i="106" s="1"/>
  <c r="K6186" i="106" s="1"/>
  <c r="K6187" i="106" s="1"/>
  <c r="K6188" i="106" s="1"/>
  <c r="K6189" i="106" s="1"/>
  <c r="K6190" i="106" s="1"/>
  <c r="K6191" i="106" s="1"/>
  <c r="K6192" i="106" s="1"/>
  <c r="K6193" i="106" s="1"/>
  <c r="K6194" i="106" s="1"/>
  <c r="K6195" i="106" s="1"/>
  <c r="K6196" i="106" s="1"/>
  <c r="K6197" i="106" s="1"/>
  <c r="K6198" i="106" s="1"/>
  <c r="K6199" i="106" s="1"/>
  <c r="K6200" i="106" s="1"/>
  <c r="K6201" i="106" s="1"/>
  <c r="K6202" i="106" s="1"/>
  <c r="K6203" i="106" s="1"/>
  <c r="K6204" i="106" s="1"/>
  <c r="K6205" i="106" s="1"/>
  <c r="K6206" i="106" s="1"/>
  <c r="K6207" i="106" s="1"/>
  <c r="K6208" i="106" s="1"/>
  <c r="K6209" i="106" s="1"/>
  <c r="K6210" i="106" s="1"/>
  <c r="K6211" i="106" s="1"/>
  <c r="K6212" i="106" s="1"/>
  <c r="K6213" i="106" s="1"/>
  <c r="K6214" i="106" s="1"/>
  <c r="K6215" i="106" s="1"/>
  <c r="K6216" i="106" s="1"/>
  <c r="K6217" i="106" s="1"/>
  <c r="K6218" i="106" s="1"/>
  <c r="K6219" i="106" s="1"/>
  <c r="K6220" i="106" s="1"/>
  <c r="K6221" i="106" s="1"/>
  <c r="K6222" i="106" s="1"/>
  <c r="K6223" i="106" s="1"/>
  <c r="K6224" i="106" s="1"/>
  <c r="K6225" i="106" s="1"/>
  <c r="K6226" i="106" s="1"/>
  <c r="K6227" i="106" s="1"/>
  <c r="K6228" i="106" s="1"/>
  <c r="K6229" i="106" s="1"/>
  <c r="K6230" i="106" s="1"/>
  <c r="K6231" i="106" s="1"/>
  <c r="K6232" i="106" s="1"/>
  <c r="K6233" i="106" s="1"/>
  <c r="K6234" i="106" s="1"/>
  <c r="K6235" i="106" s="1"/>
  <c r="K6236" i="106" s="1"/>
  <c r="K6237" i="106" s="1"/>
  <c r="K6238" i="106" s="1"/>
  <c r="K6239" i="106" s="1"/>
  <c r="K6240" i="106" s="1"/>
  <c r="K6241" i="106" s="1"/>
  <c r="K6242" i="106" s="1"/>
  <c r="K6243" i="106" s="1"/>
  <c r="K6244" i="106" s="1"/>
  <c r="K6245" i="106" s="1"/>
  <c r="K6246" i="106" s="1"/>
  <c r="K6247" i="106" s="1"/>
  <c r="K6248" i="106" s="1"/>
  <c r="K6249" i="106" s="1"/>
  <c r="K6250" i="106" s="1"/>
  <c r="K6251" i="106" s="1"/>
  <c r="K6252" i="106" s="1"/>
  <c r="K6253" i="106" s="1"/>
  <c r="K6254" i="106" s="1"/>
  <c r="K6255" i="106" s="1"/>
  <c r="K6256" i="106" s="1"/>
  <c r="K6257" i="106" s="1"/>
  <c r="K6258" i="106" s="1"/>
  <c r="K6259" i="106" s="1"/>
  <c r="K6260" i="106" s="1"/>
  <c r="K6261" i="106" s="1"/>
  <c r="K6262" i="106" s="1"/>
  <c r="K6263" i="106" s="1"/>
  <c r="K6264" i="106" s="1"/>
  <c r="K6265" i="106" s="1"/>
  <c r="K6266" i="106" s="1"/>
  <c r="K6267" i="106" s="1"/>
  <c r="K6268" i="106" s="1"/>
  <c r="K6269" i="106" s="1"/>
  <c r="K6270" i="106" s="1"/>
  <c r="K6271" i="106" s="1"/>
  <c r="K6272" i="106" s="1"/>
  <c r="K6273" i="106" s="1"/>
  <c r="K6274" i="106" s="1"/>
  <c r="K6275" i="106" s="1"/>
  <c r="K6276" i="106" s="1"/>
  <c r="K6277" i="106" s="1"/>
  <c r="K6278" i="106" s="1"/>
  <c r="K6279" i="106" s="1"/>
  <c r="K6280" i="106" s="1"/>
  <c r="K6281" i="106" s="1"/>
  <c r="K6282" i="106" s="1"/>
  <c r="K6283" i="106" s="1"/>
  <c r="K6284" i="106" s="1"/>
  <c r="K6285" i="106" s="1"/>
  <c r="K6286" i="106" s="1"/>
  <c r="K6287" i="106" s="1"/>
  <c r="K6288" i="106" s="1"/>
  <c r="K6289" i="106" s="1"/>
  <c r="K6290" i="106" s="1"/>
  <c r="K6291" i="106" s="1"/>
  <c r="K6292" i="106" s="1"/>
  <c r="K6293" i="106" s="1"/>
  <c r="K6294" i="106" s="1"/>
  <c r="K6295" i="106" s="1"/>
  <c r="K6296" i="106" s="1"/>
  <c r="K6297" i="106" s="1"/>
  <c r="K6298" i="106" s="1"/>
  <c r="K6299" i="106" s="1"/>
  <c r="K6300" i="106" s="1"/>
  <c r="K6301" i="106" s="1"/>
  <c r="K6302" i="106" s="1"/>
  <c r="K6303" i="106" s="1"/>
  <c r="K6304" i="106" s="1"/>
  <c r="K6305" i="106" s="1"/>
  <c r="K6306" i="106" s="1"/>
  <c r="K6307" i="106" s="1"/>
  <c r="K6308" i="106" s="1"/>
  <c r="K6309" i="106" s="1"/>
  <c r="K6310" i="106" s="1"/>
  <c r="K6311" i="106" s="1"/>
  <c r="K6312" i="106" s="1"/>
  <c r="K6313" i="106" s="1"/>
  <c r="K6314" i="106" s="1"/>
  <c r="K6315" i="106" s="1"/>
  <c r="K6316" i="106" s="1"/>
  <c r="K6317" i="106" s="1"/>
  <c r="K6318" i="106" s="1"/>
  <c r="K6319" i="106" s="1"/>
  <c r="K6320" i="106" s="1"/>
  <c r="K6321" i="106" s="1"/>
  <c r="K6322" i="106" s="1"/>
  <c r="K6323" i="106" s="1"/>
  <c r="K6324" i="106" s="1"/>
  <c r="K6325" i="106" s="1"/>
  <c r="K6326" i="106" s="1"/>
  <c r="K6327" i="106" s="1"/>
  <c r="K6328" i="106" s="1"/>
  <c r="K6329" i="106" s="1"/>
  <c r="K6330" i="106" s="1"/>
  <c r="K6331" i="106" s="1"/>
  <c r="K6332" i="106" s="1"/>
  <c r="K6333" i="106" s="1"/>
  <c r="K6334" i="106" s="1"/>
  <c r="K6335" i="106" s="1"/>
  <c r="K6336" i="106" s="1"/>
  <c r="K6337" i="106" s="1"/>
  <c r="K6338" i="106" s="1"/>
  <c r="K6339" i="106" s="1"/>
  <c r="K6340" i="106" s="1"/>
  <c r="K6341" i="106" s="1"/>
  <c r="K6342" i="106" s="1"/>
  <c r="K6343" i="106" s="1"/>
  <c r="K6344" i="106" s="1"/>
  <c r="K6345" i="106" s="1"/>
  <c r="K6346" i="106" s="1"/>
  <c r="K6347" i="106" s="1"/>
  <c r="K6348" i="106" s="1"/>
  <c r="K6349" i="106" s="1"/>
  <c r="K6350" i="106" s="1"/>
  <c r="K6351" i="106" s="1"/>
  <c r="K6352" i="106" s="1"/>
  <c r="K6353" i="106" s="1"/>
  <c r="K6354" i="106" s="1"/>
  <c r="K6355" i="106" s="1"/>
  <c r="K6356" i="106" s="1"/>
  <c r="K6357" i="106" s="1"/>
  <c r="K6358" i="106" s="1"/>
  <c r="K6359" i="106" s="1"/>
  <c r="K6360" i="106" s="1"/>
  <c r="K6361" i="106" s="1"/>
  <c r="K6362" i="106" s="1"/>
  <c r="K6363" i="106" s="1"/>
  <c r="K6364" i="106" s="1"/>
  <c r="K6365" i="106" s="1"/>
  <c r="K6366" i="106" s="1"/>
  <c r="K6367" i="106" s="1"/>
  <c r="K6368" i="106" s="1"/>
  <c r="K6369" i="106" s="1"/>
  <c r="K6370" i="106" s="1"/>
  <c r="K6371" i="106" s="1"/>
  <c r="K6372" i="106" s="1"/>
  <c r="K6373" i="106" s="1"/>
  <c r="K6374" i="106" s="1"/>
  <c r="K6375" i="106" s="1"/>
  <c r="K6376" i="106" s="1"/>
  <c r="K6377" i="106" s="1"/>
  <c r="K6378" i="106" s="1"/>
  <c r="K6379" i="106" s="1"/>
  <c r="K6380" i="106" s="1"/>
  <c r="K6381" i="106" s="1"/>
  <c r="K6382" i="106" s="1"/>
  <c r="K6383" i="106" s="1"/>
  <c r="K6384" i="106" s="1"/>
  <c r="K6385" i="106" s="1"/>
  <c r="K6386" i="106" s="1"/>
  <c r="K6387" i="106" s="1"/>
  <c r="K6388" i="106" s="1"/>
  <c r="K6389" i="106" s="1"/>
  <c r="K6390" i="106" s="1"/>
  <c r="K6391" i="106" s="1"/>
  <c r="K6392" i="106" s="1"/>
  <c r="K6393" i="106" s="1"/>
  <c r="K6394" i="106" s="1"/>
  <c r="K6395" i="106" s="1"/>
  <c r="K6396" i="106" s="1"/>
  <c r="K6397" i="106" s="1"/>
  <c r="K6398" i="106" s="1"/>
  <c r="K6399" i="106" s="1"/>
  <c r="K6400" i="106" s="1"/>
  <c r="K6401" i="106" s="1"/>
  <c r="K6402" i="106" s="1"/>
  <c r="K6403" i="106" s="1"/>
  <c r="K6404" i="106" s="1"/>
  <c r="K6405" i="106" s="1"/>
  <c r="K6406" i="106" s="1"/>
  <c r="K6407" i="106" s="1"/>
  <c r="K6408" i="106" s="1"/>
  <c r="K6409" i="106" s="1"/>
  <c r="K6410" i="106" s="1"/>
  <c r="K6411" i="106" s="1"/>
  <c r="K6412" i="106" s="1"/>
  <c r="K6413" i="106" s="1"/>
  <c r="K6414" i="106" s="1"/>
  <c r="K6415" i="106" s="1"/>
  <c r="K6416" i="106" s="1"/>
  <c r="K6417" i="106" s="1"/>
  <c r="K6418" i="106" s="1"/>
  <c r="K6419" i="106" s="1"/>
  <c r="K6420" i="106" s="1"/>
  <c r="K6421" i="106" s="1"/>
  <c r="K6422" i="106" s="1"/>
  <c r="K6423" i="106" s="1"/>
  <c r="K6424" i="106" s="1"/>
  <c r="K6425" i="106" s="1"/>
  <c r="K6426" i="106" s="1"/>
  <c r="K6427" i="106" s="1"/>
  <c r="K6428" i="106" s="1"/>
  <c r="K6429" i="106" s="1"/>
  <c r="K6430" i="106" s="1"/>
  <c r="K6431" i="106" s="1"/>
  <c r="K6432" i="106" s="1"/>
  <c r="K6433" i="106" s="1"/>
  <c r="K6434" i="106" s="1"/>
  <c r="K6435" i="106" s="1"/>
  <c r="K6436" i="106" s="1"/>
  <c r="K6437" i="106" s="1"/>
  <c r="K6438" i="106" s="1"/>
  <c r="K6439" i="106" s="1"/>
  <c r="K6440" i="106" s="1"/>
  <c r="K6441" i="106" s="1"/>
  <c r="K6442" i="106" s="1"/>
  <c r="K6443" i="106" s="1"/>
  <c r="K6444" i="106" s="1"/>
  <c r="K6445" i="106" s="1"/>
  <c r="K6446" i="106" s="1"/>
  <c r="K6447" i="106" s="1"/>
  <c r="K6448" i="106" s="1"/>
  <c r="K6449" i="106" s="1"/>
  <c r="K6450" i="106" s="1"/>
  <c r="K6451" i="106" s="1"/>
  <c r="K6452" i="106" s="1"/>
  <c r="K6453" i="106" s="1"/>
  <c r="K6454" i="106" s="1"/>
  <c r="K6455" i="106" s="1"/>
  <c r="K6456" i="106" s="1"/>
  <c r="K6457" i="106" s="1"/>
  <c r="K6458" i="106" s="1"/>
  <c r="K6459" i="106" s="1"/>
  <c r="K6460" i="106" s="1"/>
  <c r="K6461" i="106" s="1"/>
  <c r="K6462" i="106" s="1"/>
  <c r="K6463" i="106" s="1"/>
  <c r="K6464" i="106" s="1"/>
  <c r="K6465" i="106" s="1"/>
  <c r="K6466" i="106" s="1"/>
  <c r="K6467" i="106" s="1"/>
  <c r="K6468" i="106" s="1"/>
  <c r="K6469" i="106" s="1"/>
  <c r="K6470" i="106" s="1"/>
  <c r="K6471" i="106" s="1"/>
  <c r="K6472" i="106" s="1"/>
  <c r="K6473" i="106" s="1"/>
  <c r="K6474" i="106" s="1"/>
  <c r="K6475" i="106" s="1"/>
  <c r="K6476" i="106" s="1"/>
  <c r="K6477" i="106" s="1"/>
  <c r="K6478" i="106" s="1"/>
  <c r="K6479" i="106" s="1"/>
  <c r="K6480" i="106" s="1"/>
  <c r="K6481" i="106" s="1"/>
  <c r="K6482" i="106" s="1"/>
  <c r="K6483" i="106" s="1"/>
  <c r="K6484" i="106" s="1"/>
  <c r="K6485" i="106" s="1"/>
  <c r="K6486" i="106" s="1"/>
  <c r="K6487" i="106" s="1"/>
  <c r="K6488" i="106" s="1"/>
  <c r="K6489" i="106" s="1"/>
  <c r="K6490" i="106" s="1"/>
  <c r="K6491" i="106" s="1"/>
  <c r="K6492" i="106" s="1"/>
  <c r="K6493" i="106" s="1"/>
  <c r="K6494" i="106" s="1"/>
  <c r="K6495" i="106" s="1"/>
  <c r="K6496" i="106" s="1"/>
  <c r="K6497" i="106" s="1"/>
  <c r="K6498" i="106" s="1"/>
  <c r="K6499" i="106" s="1"/>
  <c r="K6500" i="106" s="1"/>
  <c r="K6501" i="106" s="1"/>
  <c r="K6502" i="106" s="1"/>
  <c r="K6503" i="106" s="1"/>
  <c r="K6504" i="106" s="1"/>
  <c r="K6505" i="106" s="1"/>
  <c r="K6506" i="106" s="1"/>
  <c r="K6507" i="106" s="1"/>
  <c r="K6508" i="106" s="1"/>
  <c r="K6509" i="106" s="1"/>
  <c r="K6510" i="106" s="1"/>
  <c r="K6511" i="106" s="1"/>
  <c r="K6512" i="106" s="1"/>
  <c r="K6513" i="106" s="1"/>
  <c r="K6514" i="106" s="1"/>
  <c r="K6515" i="106" s="1"/>
  <c r="K6516" i="106" s="1"/>
  <c r="K6517" i="106" s="1"/>
  <c r="K6518" i="106" s="1"/>
  <c r="K6519" i="106" s="1"/>
  <c r="K6520" i="106" s="1"/>
  <c r="K6521" i="106" s="1"/>
  <c r="K6522" i="106" s="1"/>
  <c r="K6523" i="106" s="1"/>
  <c r="K6524" i="106" s="1"/>
  <c r="K6525" i="106" s="1"/>
  <c r="K6526" i="106" s="1"/>
  <c r="K6527" i="106" s="1"/>
  <c r="K6528" i="106" s="1"/>
  <c r="K6529" i="106" s="1"/>
  <c r="K6530" i="106" s="1"/>
  <c r="K6531" i="106" s="1"/>
  <c r="K6532" i="106" s="1"/>
  <c r="K6533" i="106" s="1"/>
  <c r="K6534" i="106" s="1"/>
  <c r="K6535" i="106" s="1"/>
  <c r="K6536" i="106" s="1"/>
  <c r="K6537" i="106" s="1"/>
  <c r="K6538" i="106" s="1"/>
  <c r="K6539" i="106" s="1"/>
  <c r="K6540" i="106" s="1"/>
  <c r="K6541" i="106" s="1"/>
  <c r="K6542" i="106" s="1"/>
  <c r="K6543" i="106" s="1"/>
  <c r="K6544" i="106" s="1"/>
  <c r="K6545" i="106" s="1"/>
  <c r="K6546" i="106" s="1"/>
  <c r="K6547" i="106" s="1"/>
  <c r="K6548" i="106" s="1"/>
  <c r="K6549" i="106" s="1"/>
  <c r="K6550" i="106" s="1"/>
  <c r="K6551" i="106" s="1"/>
  <c r="K6552" i="106" s="1"/>
  <c r="K6553" i="106" s="1"/>
  <c r="K6554" i="106" s="1"/>
  <c r="K6555" i="106" s="1"/>
  <c r="K6556" i="106" s="1"/>
  <c r="K6557" i="106" s="1"/>
  <c r="K6558" i="106" s="1"/>
  <c r="K6559" i="106" s="1"/>
  <c r="K6560" i="106" s="1"/>
  <c r="K6561" i="106" s="1"/>
  <c r="K6562" i="106" s="1"/>
  <c r="K6563" i="106" s="1"/>
  <c r="K6564" i="106" s="1"/>
  <c r="K6565" i="106" s="1"/>
  <c r="K6566" i="106" s="1"/>
  <c r="K6567" i="106" s="1"/>
  <c r="K6568" i="106" s="1"/>
  <c r="K6569" i="106" s="1"/>
  <c r="K6570" i="106" s="1"/>
  <c r="K6571" i="106" s="1"/>
  <c r="K6572" i="106" s="1"/>
  <c r="K6573" i="106" s="1"/>
  <c r="K6574" i="106" s="1"/>
  <c r="K6575" i="106" s="1"/>
  <c r="K6576" i="106" s="1"/>
  <c r="K6577" i="106" s="1"/>
  <c r="K6578" i="106" s="1"/>
  <c r="K6579" i="106" s="1"/>
  <c r="K6580" i="106" s="1"/>
  <c r="K6581" i="106" s="1"/>
  <c r="K6582" i="106" s="1"/>
  <c r="K6583" i="106" s="1"/>
  <c r="K6584" i="106" s="1"/>
  <c r="K6585" i="106" s="1"/>
  <c r="K6586" i="106" s="1"/>
  <c r="K6587" i="106" s="1"/>
  <c r="K6588" i="106" s="1"/>
  <c r="K6589" i="106" s="1"/>
  <c r="K6590" i="106" s="1"/>
  <c r="K6591" i="106" s="1"/>
  <c r="K6592" i="106" s="1"/>
  <c r="K6593" i="106" s="1"/>
  <c r="K6594" i="106" s="1"/>
  <c r="K6595" i="106" s="1"/>
  <c r="K6596" i="106" s="1"/>
  <c r="K6597" i="106" s="1"/>
  <c r="K6598" i="106" s="1"/>
  <c r="K6599" i="106" s="1"/>
  <c r="K6600" i="106" s="1"/>
  <c r="K6601" i="106" s="1"/>
  <c r="K6602" i="106" s="1"/>
  <c r="K6603" i="106" s="1"/>
  <c r="K6604" i="106" s="1"/>
  <c r="K6605" i="106" s="1"/>
  <c r="K6606" i="106" s="1"/>
  <c r="K6607" i="106" s="1"/>
  <c r="K6608" i="106" s="1"/>
  <c r="K6609" i="106" s="1"/>
  <c r="K6610" i="106" s="1"/>
  <c r="K6611" i="106" s="1"/>
  <c r="K6612" i="106" s="1"/>
  <c r="K6613" i="106" s="1"/>
  <c r="K6614" i="106" s="1"/>
  <c r="K6615" i="106" s="1"/>
  <c r="K6616" i="106" s="1"/>
  <c r="K6617" i="106" s="1"/>
  <c r="K6618" i="106" s="1"/>
  <c r="K6619" i="106" s="1"/>
  <c r="K6620" i="106" s="1"/>
  <c r="K6621" i="106" s="1"/>
  <c r="K6622" i="106" s="1"/>
  <c r="K6623" i="106" s="1"/>
  <c r="K6624" i="106" s="1"/>
  <c r="K6625" i="106" s="1"/>
  <c r="K6626" i="106" s="1"/>
  <c r="K6627" i="106" s="1"/>
  <c r="K6628" i="106" s="1"/>
  <c r="K6629" i="106" s="1"/>
  <c r="K6630" i="106" s="1"/>
  <c r="K6631" i="106" s="1"/>
  <c r="K6632" i="106" s="1"/>
  <c r="K6633" i="106" s="1"/>
  <c r="K6634" i="106" s="1"/>
  <c r="K6635" i="106" s="1"/>
  <c r="K6636" i="106" s="1"/>
  <c r="K6637" i="106" s="1"/>
  <c r="K6638" i="106" s="1"/>
  <c r="K6639" i="106" s="1"/>
  <c r="K6640" i="106" s="1"/>
  <c r="K6641" i="106" s="1"/>
  <c r="K6642" i="106" s="1"/>
  <c r="K6643" i="106" s="1"/>
  <c r="K6644" i="106" s="1"/>
  <c r="K6645" i="106" s="1"/>
  <c r="K6646" i="106" s="1"/>
  <c r="K6647" i="106" s="1"/>
  <c r="K6648" i="106" s="1"/>
  <c r="K6649" i="106" s="1"/>
  <c r="K6650" i="106" s="1"/>
  <c r="K6651" i="106" s="1"/>
  <c r="K6652" i="106" s="1"/>
  <c r="K6653" i="106" s="1"/>
  <c r="K6654" i="106" s="1"/>
  <c r="K6655" i="106" s="1"/>
  <c r="K6656" i="106" s="1"/>
  <c r="K6657" i="106" s="1"/>
  <c r="K6658" i="106" s="1"/>
  <c r="K6659" i="106" s="1"/>
  <c r="K6660" i="106" s="1"/>
  <c r="K6661" i="106" s="1"/>
  <c r="K6662" i="106" s="1"/>
  <c r="K6663" i="106" s="1"/>
  <c r="K6664" i="106" s="1"/>
  <c r="K6665" i="106" s="1"/>
  <c r="K6666" i="106" s="1"/>
  <c r="K6667" i="106" s="1"/>
  <c r="K6668" i="106" s="1"/>
  <c r="K6669" i="106" s="1"/>
  <c r="K6670" i="106" s="1"/>
  <c r="K6671" i="106" s="1"/>
  <c r="K6672" i="106" s="1"/>
  <c r="K6673" i="106" s="1"/>
  <c r="K6674" i="106" s="1"/>
  <c r="K6675" i="106" s="1"/>
  <c r="K6676" i="106" s="1"/>
  <c r="K6677" i="106" s="1"/>
  <c r="K6678" i="106" s="1"/>
  <c r="K6679" i="106" s="1"/>
  <c r="K6680" i="106" s="1"/>
  <c r="K6681" i="106" s="1"/>
  <c r="K6682" i="106" s="1"/>
  <c r="K6683" i="106" s="1"/>
  <c r="K6684" i="106" s="1"/>
  <c r="K6685" i="106" s="1"/>
  <c r="K6686" i="106" s="1"/>
  <c r="K6687" i="106" s="1"/>
  <c r="K6688" i="106" s="1"/>
  <c r="K6689" i="106" s="1"/>
  <c r="K6690" i="106" s="1"/>
  <c r="K6691" i="106" s="1"/>
  <c r="K6692" i="106" s="1"/>
  <c r="K6693" i="106" s="1"/>
  <c r="K6694" i="106" s="1"/>
  <c r="K6695" i="106" s="1"/>
  <c r="K6696" i="106" s="1"/>
  <c r="K6697" i="106" s="1"/>
  <c r="K6698" i="106" s="1"/>
  <c r="K6699" i="106" s="1"/>
  <c r="K6700" i="106" s="1"/>
  <c r="K6701" i="106" s="1"/>
  <c r="K6702" i="106" s="1"/>
  <c r="K6703" i="106" s="1"/>
  <c r="K6704" i="106" s="1"/>
  <c r="K6705" i="106" s="1"/>
  <c r="K6706" i="106" s="1"/>
  <c r="K6707" i="106" s="1"/>
  <c r="K6708" i="106" s="1"/>
  <c r="K6709" i="106" s="1"/>
  <c r="K6710" i="106" s="1"/>
  <c r="K6711" i="106" s="1"/>
  <c r="K6712" i="106" s="1"/>
  <c r="K6713" i="106" s="1"/>
  <c r="K6714" i="106" s="1"/>
  <c r="K6715" i="106" s="1"/>
  <c r="K6716" i="106" s="1"/>
  <c r="K6717" i="106" s="1"/>
  <c r="K6718" i="106" s="1"/>
  <c r="K6719" i="106" s="1"/>
  <c r="K6720" i="106" s="1"/>
  <c r="K6721" i="106" s="1"/>
  <c r="K6722" i="106" s="1"/>
  <c r="K6723" i="106" s="1"/>
  <c r="K6724" i="106" s="1"/>
  <c r="K6725" i="106" s="1"/>
  <c r="K6726" i="106" s="1"/>
  <c r="K6727" i="106" s="1"/>
  <c r="K6728" i="106" s="1"/>
  <c r="K6729" i="106" s="1"/>
  <c r="K6730" i="106" s="1"/>
  <c r="K6731" i="106" s="1"/>
  <c r="K6732" i="106" s="1"/>
  <c r="K6733" i="106" s="1"/>
  <c r="K6734" i="106" s="1"/>
  <c r="K6735" i="106" s="1"/>
  <c r="K6736" i="106" s="1"/>
  <c r="K6737" i="106" s="1"/>
  <c r="K6738" i="106" s="1"/>
  <c r="K6739" i="106" s="1"/>
  <c r="K6740" i="106" s="1"/>
  <c r="K6741" i="106" s="1"/>
  <c r="K6742" i="106" s="1"/>
  <c r="K6743" i="106" s="1"/>
  <c r="K6744" i="106" s="1"/>
  <c r="K6745" i="106" s="1"/>
  <c r="K6746" i="106" s="1"/>
  <c r="K6747" i="106" s="1"/>
  <c r="K6748" i="106" s="1"/>
  <c r="K6749" i="106" s="1"/>
  <c r="K6750" i="106" s="1"/>
  <c r="K6751" i="106" s="1"/>
  <c r="K6752" i="106" s="1"/>
  <c r="K6753" i="106" s="1"/>
  <c r="K6754" i="106" s="1"/>
  <c r="K6755" i="106" s="1"/>
  <c r="K6756" i="106" s="1"/>
  <c r="K6757" i="106" s="1"/>
  <c r="K6758" i="106" s="1"/>
  <c r="K6759" i="106" s="1"/>
  <c r="K6760" i="106" s="1"/>
  <c r="K6761" i="106" s="1"/>
  <c r="K6762" i="106" s="1"/>
  <c r="K6763" i="106" s="1"/>
  <c r="K6764" i="106" s="1"/>
  <c r="K6765" i="106" s="1"/>
  <c r="K6766" i="106" s="1"/>
  <c r="K6767" i="106" s="1"/>
  <c r="K6768" i="106" s="1"/>
  <c r="K6769" i="106" s="1"/>
  <c r="K6770" i="106" s="1"/>
  <c r="K6771" i="106" s="1"/>
  <c r="K6772" i="106" s="1"/>
  <c r="K6773" i="106" s="1"/>
  <c r="K6774" i="106" s="1"/>
  <c r="K6775" i="106" s="1"/>
  <c r="K6776" i="106" s="1"/>
  <c r="K6777" i="106" s="1"/>
  <c r="K6778" i="106" s="1"/>
  <c r="K6779" i="106" s="1"/>
  <c r="K6780" i="106" s="1"/>
  <c r="K6781" i="106" s="1"/>
  <c r="K6782" i="106" s="1"/>
  <c r="K6783" i="106" s="1"/>
  <c r="K6784" i="106" s="1"/>
  <c r="K6785" i="106" s="1"/>
  <c r="K6786" i="106" s="1"/>
  <c r="K6787" i="106" s="1"/>
  <c r="K6788" i="106" s="1"/>
  <c r="K6789" i="106" s="1"/>
  <c r="K6790" i="106" s="1"/>
  <c r="K6791" i="106" s="1"/>
  <c r="K6792" i="106" s="1"/>
  <c r="K6793" i="106" s="1"/>
  <c r="K6794" i="106" s="1"/>
  <c r="K6795" i="106" s="1"/>
  <c r="K6796" i="106" s="1"/>
  <c r="K6797" i="106" s="1"/>
  <c r="K6798" i="106" s="1"/>
  <c r="K6799" i="106" s="1"/>
  <c r="K6800" i="106" s="1"/>
  <c r="K6801" i="106" s="1"/>
  <c r="K6802" i="106" s="1"/>
  <c r="K6803" i="106" s="1"/>
  <c r="K6804" i="106" s="1"/>
  <c r="K6805" i="106" s="1"/>
  <c r="K6806" i="106" s="1"/>
  <c r="K6807" i="106" s="1"/>
  <c r="K6808" i="106" s="1"/>
  <c r="K6809" i="106" s="1"/>
  <c r="K6810" i="106" s="1"/>
  <c r="K6811" i="106" s="1"/>
  <c r="K6812" i="106" s="1"/>
  <c r="K6813" i="106" s="1"/>
  <c r="K6814" i="106" s="1"/>
  <c r="K6815" i="106" s="1"/>
  <c r="K6816" i="106" s="1"/>
  <c r="K6817" i="106" s="1"/>
  <c r="K6818" i="106" s="1"/>
  <c r="K6819" i="106" s="1"/>
  <c r="K6820" i="106" s="1"/>
  <c r="K6821" i="106" s="1"/>
  <c r="K6822" i="106" s="1"/>
  <c r="K6823" i="106" s="1"/>
  <c r="K6824" i="106" s="1"/>
  <c r="K6825" i="106" s="1"/>
  <c r="K6826" i="106" s="1"/>
  <c r="K6827" i="106" s="1"/>
  <c r="K6828" i="106" s="1"/>
  <c r="K6829" i="106" s="1"/>
  <c r="K6830" i="106" s="1"/>
  <c r="K6831" i="106" s="1"/>
  <c r="K6832" i="106" s="1"/>
  <c r="K6833" i="106" s="1"/>
  <c r="K6834" i="106" s="1"/>
  <c r="K6835" i="106" s="1"/>
  <c r="K6836" i="106" s="1"/>
  <c r="K6837" i="106" s="1"/>
  <c r="K6838" i="106" s="1"/>
  <c r="K6839" i="106" s="1"/>
  <c r="K6840" i="106" s="1"/>
  <c r="K6841" i="106" s="1"/>
  <c r="K6842" i="106" s="1"/>
  <c r="K6843" i="106" s="1"/>
  <c r="K6844" i="106" s="1"/>
  <c r="K6845" i="106" s="1"/>
  <c r="K6846" i="106" s="1"/>
  <c r="K6847" i="106" s="1"/>
  <c r="K6848" i="106" s="1"/>
  <c r="K6849" i="106" s="1"/>
  <c r="K6850" i="106" s="1"/>
  <c r="K6851" i="106" s="1"/>
  <c r="K6852" i="106" s="1"/>
  <c r="K6853" i="106" s="1"/>
  <c r="K6854" i="106" s="1"/>
  <c r="K6855" i="106" s="1"/>
  <c r="K6856" i="106" s="1"/>
  <c r="K6857" i="106" s="1"/>
  <c r="K6858" i="106" s="1"/>
  <c r="K6859" i="106" s="1"/>
  <c r="K6860" i="106" s="1"/>
  <c r="K6861" i="106" s="1"/>
  <c r="K6862" i="106" s="1"/>
  <c r="K6863" i="106" s="1"/>
  <c r="K6864" i="106" s="1"/>
  <c r="K6865" i="106" s="1"/>
  <c r="K6866" i="106" s="1"/>
  <c r="K6867" i="106" s="1"/>
  <c r="K6868" i="106" s="1"/>
  <c r="K6869" i="106" s="1"/>
  <c r="K6870" i="106" s="1"/>
  <c r="K6871" i="106" s="1"/>
  <c r="K6872" i="106" s="1"/>
  <c r="K6873" i="106" s="1"/>
  <c r="K6874" i="106" s="1"/>
  <c r="K6875" i="106" s="1"/>
  <c r="K6876" i="106" s="1"/>
  <c r="K6877" i="106" s="1"/>
  <c r="K6878" i="106" s="1"/>
  <c r="K6879" i="106" s="1"/>
  <c r="K6880" i="106" s="1"/>
  <c r="K6881" i="106" s="1"/>
  <c r="K6882" i="106" s="1"/>
  <c r="K6883" i="106" s="1"/>
  <c r="K6884" i="106" s="1"/>
  <c r="K6885" i="106" s="1"/>
  <c r="K6886" i="106" s="1"/>
  <c r="K6887" i="106" s="1"/>
  <c r="K6888" i="106" s="1"/>
  <c r="K6889" i="106" s="1"/>
  <c r="K6890" i="106" s="1"/>
  <c r="K6891" i="106" s="1"/>
  <c r="K6892" i="106" s="1"/>
  <c r="K6893" i="106" s="1"/>
  <c r="K6894" i="106" s="1"/>
  <c r="K6895" i="106" s="1"/>
  <c r="K6896" i="106" s="1"/>
  <c r="K6897" i="106" s="1"/>
  <c r="K6898" i="106" s="1"/>
  <c r="K6899" i="106" s="1"/>
  <c r="K6900" i="106" s="1"/>
  <c r="K6901" i="106" s="1"/>
  <c r="K6902" i="106" s="1"/>
  <c r="K6903" i="106" s="1"/>
  <c r="K6904" i="106" s="1"/>
  <c r="K6905" i="106" s="1"/>
  <c r="K6906" i="106" s="1"/>
  <c r="K6907" i="106" s="1"/>
  <c r="K6908" i="106" s="1"/>
  <c r="K6909" i="106" s="1"/>
  <c r="K6910" i="106" s="1"/>
  <c r="K6911" i="106" s="1"/>
  <c r="K6912" i="106" s="1"/>
  <c r="K6913" i="106" s="1"/>
  <c r="K6914" i="106" s="1"/>
  <c r="K6915" i="106" s="1"/>
  <c r="K6916" i="106" s="1"/>
  <c r="K6917" i="106" s="1"/>
  <c r="K6918" i="106" s="1"/>
  <c r="K6919" i="106" s="1"/>
  <c r="K6920" i="106" s="1"/>
  <c r="K6921" i="106" s="1"/>
  <c r="K6922" i="106" s="1"/>
  <c r="K6923" i="106" s="1"/>
  <c r="K6924" i="106" s="1"/>
  <c r="K6925" i="106" s="1"/>
  <c r="K6926" i="106" s="1"/>
  <c r="K6927" i="106" s="1"/>
  <c r="K6928" i="106" s="1"/>
  <c r="K6929" i="106" s="1"/>
  <c r="K6930" i="106" s="1"/>
  <c r="K6931" i="106" s="1"/>
  <c r="K6932" i="106" s="1"/>
  <c r="K6933" i="106" s="1"/>
  <c r="K6934" i="106" s="1"/>
  <c r="K6935" i="106" s="1"/>
  <c r="K6936" i="106" s="1"/>
  <c r="K6937" i="106" s="1"/>
  <c r="K6938" i="106" s="1"/>
  <c r="K6939" i="106" s="1"/>
  <c r="K6940" i="106" s="1"/>
  <c r="K6941" i="106" s="1"/>
  <c r="K6942" i="106" s="1"/>
  <c r="K6943" i="106" s="1"/>
  <c r="K6944" i="106" s="1"/>
  <c r="K6945" i="106" s="1"/>
  <c r="K6946" i="106" s="1"/>
  <c r="K6947" i="106" s="1"/>
  <c r="K6948" i="106" s="1"/>
  <c r="K6949" i="106" s="1"/>
  <c r="K6950" i="106" s="1"/>
  <c r="K6951" i="106" s="1"/>
  <c r="K6952" i="106" s="1"/>
  <c r="K6953" i="106" s="1"/>
  <c r="K6954" i="106" s="1"/>
  <c r="K6955" i="106" s="1"/>
  <c r="K6956" i="106" s="1"/>
  <c r="K6957" i="106" s="1"/>
  <c r="K6958" i="106" s="1"/>
  <c r="K6959" i="106" s="1"/>
  <c r="K6960" i="106" s="1"/>
  <c r="K6961" i="106" s="1"/>
  <c r="K6962" i="106" s="1"/>
  <c r="K6963" i="106" s="1"/>
  <c r="K6964" i="106" s="1"/>
  <c r="K6965" i="106" s="1"/>
  <c r="K6966" i="106" s="1"/>
  <c r="K6967" i="106" s="1"/>
  <c r="K6968" i="106" s="1"/>
  <c r="K6969" i="106" s="1"/>
  <c r="K6970" i="106" s="1"/>
  <c r="K6971" i="106" s="1"/>
  <c r="K6972" i="106" s="1"/>
  <c r="K6973" i="106" s="1"/>
  <c r="K6974" i="106" s="1"/>
  <c r="K6975" i="106" s="1"/>
  <c r="K6976" i="106" s="1"/>
  <c r="K6977" i="106" s="1"/>
  <c r="K6978" i="106" s="1"/>
  <c r="K6979" i="106" s="1"/>
  <c r="K6980" i="106" s="1"/>
  <c r="K6981" i="106" s="1"/>
  <c r="K6982" i="106" s="1"/>
  <c r="K6983" i="106" s="1"/>
  <c r="K6984" i="106" s="1"/>
  <c r="K6985" i="106" s="1"/>
  <c r="K6986" i="106" s="1"/>
  <c r="K6987" i="106" s="1"/>
  <c r="K6988" i="106" s="1"/>
  <c r="K6989" i="106" s="1"/>
  <c r="K6990" i="106" s="1"/>
  <c r="K6991" i="106" s="1"/>
  <c r="K6992" i="106" s="1"/>
  <c r="K6993" i="106" s="1"/>
  <c r="K6994" i="106" s="1"/>
  <c r="K6995" i="106" s="1"/>
  <c r="K6996" i="106" s="1"/>
  <c r="K6997" i="106" s="1"/>
  <c r="K6998" i="106" s="1"/>
  <c r="K6999" i="106" s="1"/>
  <c r="K7000" i="106" s="1"/>
  <c r="K7001" i="106" s="1"/>
  <c r="K7002" i="106" s="1"/>
  <c r="K7003" i="106" s="1"/>
  <c r="K7004" i="106" s="1"/>
  <c r="K7005" i="106" s="1"/>
  <c r="K7006" i="106" s="1"/>
  <c r="K7007" i="106" s="1"/>
  <c r="K7008" i="106" s="1"/>
  <c r="K7009" i="106" s="1"/>
  <c r="K7010" i="106" s="1"/>
  <c r="K7011" i="106" s="1"/>
  <c r="K7012" i="106" s="1"/>
  <c r="K7013" i="106" s="1"/>
  <c r="K7014" i="106" s="1"/>
  <c r="K7015" i="106" s="1"/>
  <c r="K7016" i="106" s="1"/>
  <c r="K7017" i="106" s="1"/>
  <c r="K7018" i="106" s="1"/>
  <c r="K7019" i="106" s="1"/>
  <c r="K7020" i="106" s="1"/>
  <c r="K7021" i="106" s="1"/>
  <c r="K7022" i="106" s="1"/>
  <c r="K7023" i="106" s="1"/>
  <c r="K7024" i="106" s="1"/>
  <c r="K7025" i="106" s="1"/>
  <c r="K7026" i="106" s="1"/>
  <c r="K7027" i="106" s="1"/>
  <c r="K7028" i="106" s="1"/>
  <c r="K7029" i="106" s="1"/>
  <c r="K7030" i="106" s="1"/>
  <c r="K7031" i="106" s="1"/>
  <c r="K7032" i="106" s="1"/>
  <c r="K7033" i="106" s="1"/>
  <c r="K7034" i="106" s="1"/>
  <c r="K7035" i="106" s="1"/>
  <c r="K7036" i="106" s="1"/>
  <c r="K7037" i="106" s="1"/>
  <c r="K7038" i="106" s="1"/>
  <c r="K7039" i="106" s="1"/>
  <c r="K7040" i="106" s="1"/>
  <c r="K7041" i="106" s="1"/>
  <c r="K7042" i="106" s="1"/>
  <c r="K7043" i="106" s="1"/>
  <c r="K7044" i="106" s="1"/>
  <c r="K7045" i="106" s="1"/>
  <c r="K7046" i="106" s="1"/>
  <c r="K7047" i="106" s="1"/>
  <c r="K7048" i="106" s="1"/>
  <c r="K7049" i="106" s="1"/>
  <c r="K7050" i="106" s="1"/>
  <c r="K7051" i="106" s="1"/>
  <c r="K7052" i="106" s="1"/>
  <c r="K7053" i="106" s="1"/>
  <c r="K7054" i="106" s="1"/>
  <c r="K7055" i="106" s="1"/>
  <c r="K7056" i="106" s="1"/>
  <c r="K7057" i="106" s="1"/>
  <c r="K7058" i="106" s="1"/>
  <c r="K7059" i="106" s="1"/>
  <c r="K7060" i="106" s="1"/>
  <c r="K7061" i="106" s="1"/>
  <c r="K7062" i="106" s="1"/>
  <c r="K7063" i="106" s="1"/>
  <c r="K7064" i="106" s="1"/>
  <c r="K7065" i="106" s="1"/>
  <c r="K7066" i="106" s="1"/>
  <c r="K7067" i="106" s="1"/>
  <c r="K7068" i="106" s="1"/>
  <c r="K7069" i="106" s="1"/>
  <c r="K7070" i="106" s="1"/>
  <c r="K7071" i="106" s="1"/>
  <c r="K7072" i="106" s="1"/>
  <c r="K7073" i="106" s="1"/>
  <c r="K7074" i="106" s="1"/>
  <c r="K7075" i="106" s="1"/>
  <c r="K7076" i="106" s="1"/>
  <c r="K7077" i="106" s="1"/>
  <c r="K7078" i="106" s="1"/>
  <c r="K7079" i="106" s="1"/>
  <c r="K7080" i="106" s="1"/>
  <c r="K7081" i="106" s="1"/>
  <c r="K7082" i="106" s="1"/>
  <c r="K7083" i="106" s="1"/>
  <c r="K7084" i="106" s="1"/>
  <c r="K7085" i="106" s="1"/>
  <c r="K7086" i="106" s="1"/>
  <c r="K7087" i="106" s="1"/>
  <c r="K7088" i="106" s="1"/>
  <c r="K7089" i="106" s="1"/>
  <c r="K7090" i="106" s="1"/>
  <c r="K7091" i="106" s="1"/>
  <c r="K7092" i="106" s="1"/>
  <c r="K7093" i="106" s="1"/>
  <c r="K7094" i="106" s="1"/>
  <c r="K7095" i="106" s="1"/>
  <c r="K7096" i="106" s="1"/>
  <c r="K7097" i="106" s="1"/>
  <c r="K7098" i="106" s="1"/>
  <c r="K7099" i="106" s="1"/>
  <c r="K7100" i="106" s="1"/>
  <c r="K7101" i="106" s="1"/>
  <c r="K7102" i="106" s="1"/>
  <c r="K7103" i="106" s="1"/>
  <c r="K7104" i="106" s="1"/>
  <c r="K7105" i="106" s="1"/>
  <c r="K7106" i="106" s="1"/>
  <c r="K7107" i="106" s="1"/>
  <c r="K7108" i="106" s="1"/>
  <c r="K7109" i="106" s="1"/>
  <c r="K7110" i="106" s="1"/>
  <c r="K7111" i="106" s="1"/>
  <c r="K7112" i="106" s="1"/>
  <c r="K7113" i="106" s="1"/>
  <c r="K7114" i="106" s="1"/>
  <c r="K7115" i="106" s="1"/>
  <c r="K7116" i="106" s="1"/>
  <c r="K7117" i="106" s="1"/>
  <c r="K7118" i="106" s="1"/>
  <c r="K7119" i="106" s="1"/>
  <c r="K7120" i="106" s="1"/>
  <c r="K7121" i="106" s="1"/>
  <c r="K7122" i="106" s="1"/>
  <c r="K7123" i="106" s="1"/>
  <c r="K7124" i="106" s="1"/>
  <c r="K7125" i="106" s="1"/>
  <c r="K7126" i="106" s="1"/>
  <c r="K7127" i="106" s="1"/>
  <c r="K7128" i="106" s="1"/>
  <c r="K7129" i="106" s="1"/>
  <c r="K7130" i="106" s="1"/>
  <c r="K7131" i="106" s="1"/>
  <c r="K7132" i="106" s="1"/>
  <c r="K7133" i="106" s="1"/>
  <c r="K7134" i="106" s="1"/>
  <c r="K7135" i="106" s="1"/>
  <c r="K7136" i="106" s="1"/>
  <c r="K7137" i="106" s="1"/>
  <c r="K7138" i="106" s="1"/>
  <c r="K7139" i="106" s="1"/>
  <c r="K7140" i="106" s="1"/>
  <c r="K7141" i="106" s="1"/>
  <c r="K7142" i="106" s="1"/>
  <c r="K7143" i="106" s="1"/>
  <c r="K7144" i="106" s="1"/>
  <c r="K7145" i="106" s="1"/>
  <c r="K7146" i="106" s="1"/>
  <c r="K7147" i="106" s="1"/>
  <c r="K7148" i="106" s="1"/>
  <c r="K7149" i="106" s="1"/>
  <c r="K7150" i="106" s="1"/>
  <c r="K7151" i="106" s="1"/>
  <c r="K7152" i="106" s="1"/>
  <c r="K7153" i="106" s="1"/>
  <c r="K7154" i="106" s="1"/>
  <c r="K7155" i="106" s="1"/>
  <c r="K7156" i="106" s="1"/>
  <c r="K7157" i="106" s="1"/>
  <c r="K7158" i="106" s="1"/>
  <c r="K7159" i="106" s="1"/>
  <c r="K7160" i="106" s="1"/>
  <c r="K7161" i="106" s="1"/>
  <c r="K7162" i="106" s="1"/>
  <c r="K7163" i="106" s="1"/>
  <c r="K7164" i="106" s="1"/>
  <c r="K7165" i="106" s="1"/>
  <c r="K7166" i="106" s="1"/>
  <c r="K7167" i="106" s="1"/>
  <c r="K7168" i="106" s="1"/>
  <c r="K7169" i="106" s="1"/>
  <c r="K7170" i="106" s="1"/>
  <c r="K7171" i="106" s="1"/>
  <c r="K7172" i="106" s="1"/>
  <c r="K7173" i="106" s="1"/>
  <c r="K7174" i="106" s="1"/>
  <c r="K7175" i="106" s="1"/>
  <c r="K7176" i="106" s="1"/>
  <c r="K7177" i="106" s="1"/>
  <c r="K7178" i="106" s="1"/>
  <c r="K7179" i="106" s="1"/>
  <c r="K7180" i="106" s="1"/>
  <c r="K7181" i="106" s="1"/>
  <c r="K7182" i="106" s="1"/>
  <c r="K7183" i="106" s="1"/>
  <c r="K7184" i="106" s="1"/>
  <c r="K7185" i="106" s="1"/>
  <c r="K7186" i="106" s="1"/>
  <c r="K7187" i="106" s="1"/>
  <c r="K7188" i="106" s="1"/>
  <c r="K7189" i="106" s="1"/>
  <c r="K7190" i="106" s="1"/>
  <c r="K7191" i="106" s="1"/>
  <c r="K7192" i="106" s="1"/>
  <c r="K7193" i="106" s="1"/>
  <c r="K7194" i="106" s="1"/>
  <c r="K7195" i="106" s="1"/>
  <c r="K7196" i="106" s="1"/>
  <c r="K7197" i="106" s="1"/>
  <c r="K7198" i="106" s="1"/>
  <c r="K7199" i="106" s="1"/>
  <c r="K7200" i="106" s="1"/>
  <c r="K7201" i="106" s="1"/>
  <c r="K7202" i="106" s="1"/>
  <c r="K7203" i="106" s="1"/>
  <c r="K7204" i="106" s="1"/>
  <c r="K7205" i="106" s="1"/>
  <c r="K7206" i="106" s="1"/>
  <c r="K7207" i="106" s="1"/>
  <c r="K7208" i="106" s="1"/>
  <c r="K7209" i="106" s="1"/>
  <c r="K7210" i="106" s="1"/>
  <c r="K7211" i="106" s="1"/>
  <c r="K7212" i="106" s="1"/>
  <c r="K7213" i="106" s="1"/>
  <c r="K7214" i="106" s="1"/>
  <c r="K7215" i="106" s="1"/>
  <c r="K7216" i="106" s="1"/>
  <c r="K7217" i="106" s="1"/>
  <c r="K7218" i="106" s="1"/>
  <c r="K7219" i="106" s="1"/>
  <c r="K7220" i="106" s="1"/>
  <c r="K7221" i="106" s="1"/>
  <c r="K7222" i="106" s="1"/>
  <c r="K7223" i="106" s="1"/>
  <c r="K7224" i="106" s="1"/>
  <c r="K7225" i="106" s="1"/>
  <c r="K7226" i="106" s="1"/>
  <c r="K7227" i="106" s="1"/>
  <c r="K7228" i="106" s="1"/>
  <c r="K7229" i="106" s="1"/>
  <c r="K7230" i="106" s="1"/>
  <c r="K7231" i="106" s="1"/>
  <c r="K7232" i="106" s="1"/>
  <c r="K7233" i="106" s="1"/>
  <c r="K7234" i="106" s="1"/>
  <c r="K7235" i="106" s="1"/>
  <c r="K7236" i="106" s="1"/>
  <c r="K7237" i="106" s="1"/>
  <c r="K7238" i="106" s="1"/>
  <c r="K7239" i="106" s="1"/>
  <c r="K7240" i="106" s="1"/>
  <c r="K7241" i="106" s="1"/>
  <c r="K7242" i="106" s="1"/>
  <c r="K7243" i="106" s="1"/>
  <c r="K7244" i="106" s="1"/>
  <c r="K7245" i="106" s="1"/>
  <c r="K7246" i="106" s="1"/>
  <c r="K7247" i="106" s="1"/>
  <c r="K7248" i="106" s="1"/>
  <c r="K7249" i="106" s="1"/>
  <c r="K7250" i="106" s="1"/>
  <c r="K7251" i="106" s="1"/>
  <c r="K7252" i="106" s="1"/>
  <c r="K7253" i="106" s="1"/>
  <c r="K7254" i="106" s="1"/>
  <c r="K7255" i="106" s="1"/>
  <c r="K7256" i="106" s="1"/>
  <c r="K7257" i="106" s="1"/>
  <c r="K7258" i="106" s="1"/>
  <c r="K7259" i="106" s="1"/>
  <c r="K7260" i="106" s="1"/>
  <c r="K7261" i="106" s="1"/>
  <c r="K7262" i="106" s="1"/>
  <c r="K7263" i="106" s="1"/>
  <c r="K7264" i="106" s="1"/>
  <c r="K7265" i="106" s="1"/>
  <c r="K7266" i="106" s="1"/>
  <c r="K7267" i="106" s="1"/>
  <c r="K7268" i="106" s="1"/>
  <c r="K7269" i="106" s="1"/>
  <c r="K7270" i="106" s="1"/>
  <c r="K7271" i="106" s="1"/>
  <c r="K7272" i="106" s="1"/>
  <c r="K7273" i="106" s="1"/>
  <c r="K7274" i="106" s="1"/>
  <c r="K7275" i="106" s="1"/>
  <c r="K7276" i="106" s="1"/>
  <c r="K7277" i="106" s="1"/>
  <c r="K7278" i="106" s="1"/>
  <c r="K7279" i="106" s="1"/>
  <c r="K7280" i="106" s="1"/>
  <c r="K7281" i="106" s="1"/>
  <c r="K7282" i="106" s="1"/>
  <c r="K7283" i="106" s="1"/>
  <c r="K7284" i="106" s="1"/>
  <c r="K7285" i="106" s="1"/>
  <c r="K7286" i="106" s="1"/>
  <c r="K7287" i="106" s="1"/>
  <c r="K7288" i="106" s="1"/>
  <c r="K7289" i="106" s="1"/>
  <c r="K7290" i="106" s="1"/>
  <c r="K7291" i="106" s="1"/>
  <c r="K7292" i="106" s="1"/>
  <c r="K7293" i="106" s="1"/>
  <c r="K7294" i="106" s="1"/>
  <c r="K7295" i="106" s="1"/>
  <c r="K7296" i="106" s="1"/>
  <c r="K7297" i="106" s="1"/>
  <c r="K7298" i="106" s="1"/>
  <c r="K7299" i="106" s="1"/>
  <c r="K7300" i="106" s="1"/>
  <c r="K7301" i="106" s="1"/>
  <c r="K7302" i="106" s="1"/>
  <c r="K7303" i="106" s="1"/>
  <c r="K7304" i="106" s="1"/>
  <c r="K7305" i="106" s="1"/>
  <c r="K7306" i="106" s="1"/>
  <c r="K7307" i="106" s="1"/>
  <c r="K7308" i="106" s="1"/>
  <c r="K7309" i="106" s="1"/>
  <c r="K7310" i="106" s="1"/>
  <c r="K7311" i="106" s="1"/>
  <c r="K7312" i="106" s="1"/>
  <c r="K7313" i="106" s="1"/>
  <c r="K7314" i="106" s="1"/>
  <c r="K7315" i="106" s="1"/>
  <c r="K7316" i="106" s="1"/>
  <c r="K7317" i="106" s="1"/>
  <c r="K7318" i="106" s="1"/>
  <c r="K7319" i="106" s="1"/>
  <c r="K7320" i="106" s="1"/>
  <c r="K7321" i="106" s="1"/>
  <c r="K7322" i="106" s="1"/>
  <c r="K7323" i="106" s="1"/>
  <c r="K7324" i="106" s="1"/>
  <c r="K7325" i="106" s="1"/>
  <c r="K7326" i="106" s="1"/>
  <c r="K7327" i="106" s="1"/>
  <c r="K7328" i="106" s="1"/>
  <c r="K7329" i="106" s="1"/>
  <c r="K7330" i="106" s="1"/>
  <c r="K7331" i="106" s="1"/>
  <c r="K7332" i="106" s="1"/>
  <c r="K7333" i="106" s="1"/>
  <c r="K7334" i="106" s="1"/>
  <c r="K7335" i="106" s="1"/>
  <c r="K7336" i="106" s="1"/>
  <c r="K7337" i="106" s="1"/>
  <c r="K7338" i="106" s="1"/>
  <c r="K7339" i="106" s="1"/>
  <c r="K7340" i="106" s="1"/>
  <c r="K7341" i="106" s="1"/>
  <c r="K7342" i="106" s="1"/>
  <c r="K7343" i="106" s="1"/>
  <c r="K7344" i="106" s="1"/>
  <c r="K7345" i="106" s="1"/>
  <c r="K7346" i="106" s="1"/>
  <c r="K7347" i="106" s="1"/>
  <c r="K7348" i="106" s="1"/>
  <c r="K7349" i="106" s="1"/>
  <c r="K7350" i="106" s="1"/>
  <c r="K7351" i="106" s="1"/>
  <c r="K7352" i="106" s="1"/>
  <c r="K7353" i="106" s="1"/>
  <c r="K7354" i="106" s="1"/>
  <c r="K7355" i="106" s="1"/>
  <c r="K7356" i="106" s="1"/>
  <c r="K7357" i="106" s="1"/>
  <c r="K7358" i="106" s="1"/>
  <c r="K7359" i="106" s="1"/>
  <c r="K7360" i="106" s="1"/>
  <c r="K7361" i="106" s="1"/>
  <c r="K7362" i="106" s="1"/>
  <c r="K7363" i="106" s="1"/>
  <c r="K7364" i="106" s="1"/>
  <c r="K7365" i="106" s="1"/>
  <c r="K7366" i="106" s="1"/>
  <c r="K7367" i="106" s="1"/>
  <c r="K7368" i="106" s="1"/>
  <c r="K7369" i="106" s="1"/>
  <c r="K7370" i="106" s="1"/>
  <c r="K7371" i="106" s="1"/>
  <c r="K7372" i="106" s="1"/>
  <c r="K7373" i="106" s="1"/>
  <c r="K7374" i="106" s="1"/>
  <c r="K7375" i="106" s="1"/>
  <c r="K7376" i="106" s="1"/>
  <c r="K7377" i="106" s="1"/>
  <c r="K7378" i="106" s="1"/>
  <c r="K7379" i="106" s="1"/>
  <c r="K7380" i="106" s="1"/>
  <c r="K7381" i="106" s="1"/>
  <c r="K7382" i="106" s="1"/>
  <c r="K7383" i="106" s="1"/>
  <c r="K7384" i="106" s="1"/>
  <c r="K7385" i="106" s="1"/>
  <c r="K7386" i="106" s="1"/>
  <c r="K7387" i="106" s="1"/>
  <c r="K7388" i="106" s="1"/>
  <c r="K7389" i="106" s="1"/>
  <c r="K7390" i="106" s="1"/>
  <c r="K7391" i="106" s="1"/>
  <c r="K7392" i="106" s="1"/>
  <c r="K7393" i="106" s="1"/>
  <c r="K7394" i="106" s="1"/>
  <c r="K7395" i="106" s="1"/>
  <c r="K7396" i="106" s="1"/>
  <c r="K7397" i="106" s="1"/>
  <c r="K7398" i="106" s="1"/>
  <c r="K7399" i="106" s="1"/>
  <c r="K7400" i="106" s="1"/>
  <c r="K7401" i="106" s="1"/>
  <c r="K7402" i="106" s="1"/>
  <c r="K7403" i="106" s="1"/>
  <c r="K7404" i="106" s="1"/>
  <c r="K7405" i="106" s="1"/>
  <c r="K7406" i="106" s="1"/>
  <c r="K7407" i="106" s="1"/>
  <c r="K7408" i="106" s="1"/>
  <c r="K7409" i="106" s="1"/>
  <c r="K7410" i="106" s="1"/>
  <c r="K7411" i="106" s="1"/>
  <c r="K7412" i="106" s="1"/>
  <c r="K7413" i="106" s="1"/>
  <c r="K7414" i="106" s="1"/>
  <c r="K7415" i="106" s="1"/>
  <c r="K7416" i="106" s="1"/>
  <c r="K7417" i="106" s="1"/>
  <c r="K7418" i="106" s="1"/>
  <c r="K7419" i="106" s="1"/>
  <c r="K7420" i="106" s="1"/>
  <c r="K7421" i="106" s="1"/>
  <c r="K7422" i="106" s="1"/>
  <c r="K7423" i="106" s="1"/>
  <c r="K7424" i="106" s="1"/>
  <c r="K7425" i="106" s="1"/>
  <c r="K7426" i="106" s="1"/>
  <c r="K7427" i="106" s="1"/>
  <c r="K7428" i="106" s="1"/>
  <c r="K7429" i="106" s="1"/>
  <c r="K7430" i="106" s="1"/>
  <c r="K7431" i="106" s="1"/>
  <c r="K7432" i="106" s="1"/>
  <c r="K7433" i="106" s="1"/>
  <c r="K7434" i="106" s="1"/>
  <c r="K7435" i="106" s="1"/>
  <c r="K7436" i="106" s="1"/>
  <c r="K7437" i="106" s="1"/>
  <c r="K7438" i="106" s="1"/>
  <c r="K7439" i="106" s="1"/>
  <c r="K7440" i="106" s="1"/>
  <c r="K7441" i="106" s="1"/>
  <c r="K7442" i="106" s="1"/>
  <c r="K7443" i="106" s="1"/>
  <c r="K7444" i="106" s="1"/>
  <c r="K7445" i="106" s="1"/>
  <c r="K7446" i="106" s="1"/>
  <c r="K7447" i="106" s="1"/>
  <c r="K7448" i="106" s="1"/>
  <c r="K7449" i="106" s="1"/>
  <c r="K7450" i="106" s="1"/>
  <c r="K7451" i="106" s="1"/>
  <c r="K7452" i="106" s="1"/>
  <c r="K7453" i="106" s="1"/>
  <c r="K7454" i="106" s="1"/>
  <c r="K7455" i="106" s="1"/>
  <c r="K7456" i="106" s="1"/>
  <c r="K7457" i="106" s="1"/>
  <c r="K7458" i="106" s="1"/>
  <c r="K7459" i="106" s="1"/>
  <c r="K7460" i="106" s="1"/>
  <c r="K7461" i="106" s="1"/>
  <c r="K7462" i="106" s="1"/>
  <c r="K7463" i="106" s="1"/>
  <c r="K7464" i="106" s="1"/>
  <c r="K7465" i="106" s="1"/>
  <c r="K7466" i="106" s="1"/>
  <c r="K7467" i="106" s="1"/>
  <c r="K7468" i="106" s="1"/>
  <c r="K7469" i="106" s="1"/>
  <c r="K7470" i="106" s="1"/>
  <c r="K7471" i="106" s="1"/>
  <c r="K7472" i="106" s="1"/>
  <c r="K7473" i="106" s="1"/>
  <c r="K7474" i="106" s="1"/>
  <c r="K7475" i="106" s="1"/>
  <c r="K7476" i="106" s="1"/>
  <c r="K7477" i="106" s="1"/>
  <c r="K7478" i="106" s="1"/>
  <c r="K7479" i="106" s="1"/>
  <c r="K7480" i="106" s="1"/>
  <c r="K7481" i="106" s="1"/>
  <c r="K7482" i="106" s="1"/>
  <c r="K7483" i="106" s="1"/>
  <c r="K7484" i="106" s="1"/>
  <c r="K7485" i="106" s="1"/>
  <c r="K7486" i="106" s="1"/>
  <c r="K7487" i="106" s="1"/>
  <c r="K7488" i="106" s="1"/>
  <c r="K7489" i="106" s="1"/>
  <c r="K7490" i="106" s="1"/>
  <c r="K7491" i="106" s="1"/>
  <c r="K7492" i="106" s="1"/>
  <c r="K7493" i="106" s="1"/>
  <c r="K7494" i="106" s="1"/>
  <c r="K7495" i="106" s="1"/>
  <c r="K7496" i="106" s="1"/>
  <c r="K7497" i="106" s="1"/>
  <c r="K7498" i="106" s="1"/>
  <c r="K7499" i="106" s="1"/>
  <c r="K7500" i="106" s="1"/>
  <c r="K7501" i="106" s="1"/>
  <c r="K7502" i="106" s="1"/>
  <c r="K7503" i="106" s="1"/>
  <c r="K7504" i="106" s="1"/>
  <c r="K7505" i="106" s="1"/>
  <c r="K7506" i="106" s="1"/>
  <c r="K7507" i="106" s="1"/>
  <c r="K7508" i="106" s="1"/>
  <c r="K7509" i="106" s="1"/>
  <c r="K7510" i="106" s="1"/>
  <c r="K7511" i="106" s="1"/>
  <c r="K7512" i="106" s="1"/>
  <c r="K7513" i="106" s="1"/>
  <c r="K7514" i="106" s="1"/>
  <c r="K7515" i="106" s="1"/>
  <c r="K7516" i="106" s="1"/>
  <c r="K7517" i="106" s="1"/>
  <c r="K7518" i="106" s="1"/>
  <c r="K7519" i="106" s="1"/>
  <c r="K7520" i="106" s="1"/>
  <c r="K7521" i="106" s="1"/>
  <c r="K7522" i="106" s="1"/>
  <c r="K7523" i="106" s="1"/>
  <c r="K7524" i="106" s="1"/>
  <c r="K7525" i="106" s="1"/>
  <c r="K7526" i="106" s="1"/>
  <c r="K7527" i="106" s="1"/>
  <c r="K7528" i="106" s="1"/>
  <c r="K7529" i="106" s="1"/>
  <c r="K7530" i="106" s="1"/>
  <c r="K7531" i="106" s="1"/>
  <c r="K7532" i="106" s="1"/>
  <c r="K7533" i="106" s="1"/>
  <c r="K7534" i="106" s="1"/>
  <c r="K7535" i="106" s="1"/>
  <c r="K7536" i="106" s="1"/>
  <c r="K7537" i="106" s="1"/>
  <c r="K7538" i="106" s="1"/>
  <c r="K7539" i="106" s="1"/>
  <c r="K7540" i="106" s="1"/>
  <c r="K7541" i="106" s="1"/>
  <c r="K7542" i="106" s="1"/>
  <c r="K7543" i="106" s="1"/>
  <c r="K7544" i="106" s="1"/>
  <c r="K7545" i="106" s="1"/>
  <c r="K7546" i="106" s="1"/>
  <c r="K7547" i="106" s="1"/>
  <c r="K7548" i="106" s="1"/>
  <c r="K7549" i="106" s="1"/>
  <c r="K7550" i="106" s="1"/>
  <c r="K7551" i="106" s="1"/>
  <c r="K7552" i="106" s="1"/>
  <c r="K7553" i="106" s="1"/>
  <c r="K7554" i="106" s="1"/>
  <c r="K7555" i="106" s="1"/>
  <c r="K7556" i="106" s="1"/>
  <c r="K7557" i="106" s="1"/>
  <c r="K7558" i="106" s="1"/>
  <c r="K7559" i="106" s="1"/>
  <c r="K7560" i="106" s="1"/>
  <c r="K7561" i="106" s="1"/>
  <c r="K7562" i="106" s="1"/>
  <c r="K7563" i="106" s="1"/>
  <c r="K7564" i="106" s="1"/>
  <c r="K7565" i="106" s="1"/>
  <c r="K7566" i="106" s="1"/>
  <c r="K7567" i="106" s="1"/>
  <c r="K7568" i="106" s="1"/>
  <c r="K7569" i="106" s="1"/>
  <c r="K7570" i="106" s="1"/>
  <c r="K7571" i="106" s="1"/>
  <c r="K7572" i="106" s="1"/>
  <c r="K7573" i="106" s="1"/>
  <c r="K7574" i="106" s="1"/>
  <c r="K7575" i="106" s="1"/>
  <c r="K7576" i="106" s="1"/>
  <c r="K7577" i="106" s="1"/>
  <c r="K7578" i="106" s="1"/>
  <c r="K7579" i="106" s="1"/>
  <c r="K7580" i="106" s="1"/>
  <c r="K7581" i="106" s="1"/>
  <c r="K7582" i="106" s="1"/>
  <c r="K7583" i="106" s="1"/>
  <c r="K7584" i="106" s="1"/>
  <c r="K7585" i="106" s="1"/>
  <c r="K7586" i="106" s="1"/>
  <c r="K7587" i="106" s="1"/>
  <c r="K7588" i="106" s="1"/>
  <c r="K7589" i="106" s="1"/>
  <c r="K7590" i="106" s="1"/>
  <c r="K7591" i="106" s="1"/>
  <c r="K7592" i="106" s="1"/>
  <c r="K7593" i="106" s="1"/>
  <c r="K7594" i="106" s="1"/>
  <c r="K7595" i="106" s="1"/>
  <c r="K7596" i="106" s="1"/>
  <c r="K7597" i="106" s="1"/>
  <c r="K7598" i="106" s="1"/>
  <c r="K7599" i="106" s="1"/>
  <c r="K7600" i="106" s="1"/>
  <c r="K7601" i="106" s="1"/>
  <c r="K7602" i="106" s="1"/>
  <c r="K7603" i="106" s="1"/>
  <c r="K7604" i="106" s="1"/>
  <c r="K7605" i="106" s="1"/>
  <c r="K7606" i="106" s="1"/>
  <c r="K7607" i="106" s="1"/>
  <c r="K7608" i="106" s="1"/>
  <c r="K7609" i="106" s="1"/>
  <c r="K7610" i="106" s="1"/>
  <c r="K7611" i="106" s="1"/>
  <c r="K7612" i="106" s="1"/>
  <c r="K7613" i="106" s="1"/>
  <c r="K7614" i="106" s="1"/>
  <c r="K7615" i="106" s="1"/>
  <c r="K7616" i="106" s="1"/>
  <c r="K7617" i="106" s="1"/>
  <c r="K7618" i="106" s="1"/>
  <c r="K7619" i="106" s="1"/>
  <c r="K7620" i="106" s="1"/>
  <c r="K7621" i="106" s="1"/>
  <c r="K7622" i="106" s="1"/>
  <c r="K7623" i="106" s="1"/>
  <c r="K7624" i="106" s="1"/>
  <c r="K7625" i="106" s="1"/>
  <c r="K7626" i="106" s="1"/>
  <c r="K7627" i="106" s="1"/>
  <c r="K7628" i="106" s="1"/>
  <c r="K7629" i="106" s="1"/>
  <c r="K7630" i="106" s="1"/>
  <c r="K7631" i="106" s="1"/>
  <c r="K7632" i="106" s="1"/>
  <c r="K7633" i="106" s="1"/>
  <c r="K7634" i="106" s="1"/>
  <c r="K7635" i="106" s="1"/>
  <c r="K7636" i="106" s="1"/>
  <c r="K7637" i="106" s="1"/>
  <c r="K7638" i="106" s="1"/>
  <c r="K7639" i="106" s="1"/>
  <c r="K7640" i="106" s="1"/>
  <c r="K7641" i="106" s="1"/>
  <c r="K7642" i="106" s="1"/>
  <c r="K7643" i="106" s="1"/>
  <c r="K7644" i="106" s="1"/>
  <c r="K7645" i="106" s="1"/>
  <c r="K7646" i="106" s="1"/>
  <c r="K7647" i="106" s="1"/>
  <c r="K7648" i="106" s="1"/>
  <c r="K7649" i="106" s="1"/>
  <c r="K7650" i="106" s="1"/>
  <c r="K7651" i="106" s="1"/>
  <c r="K7652" i="106" s="1"/>
  <c r="K7653" i="106" s="1"/>
  <c r="K7654" i="106" s="1"/>
  <c r="K7655" i="106" s="1"/>
  <c r="K7656" i="106" s="1"/>
  <c r="K7657" i="106" s="1"/>
  <c r="K7658" i="106" s="1"/>
  <c r="K7659" i="106" s="1"/>
  <c r="K7660" i="106" s="1"/>
  <c r="K7661" i="106" s="1"/>
  <c r="K7662" i="106" s="1"/>
  <c r="K7663" i="106" s="1"/>
  <c r="K7664" i="106" s="1"/>
  <c r="K7665" i="106" s="1"/>
  <c r="K7666" i="106" s="1"/>
  <c r="K7667" i="106" s="1"/>
  <c r="K7668" i="106" s="1"/>
  <c r="K7669" i="106" s="1"/>
  <c r="K7670" i="106" s="1"/>
  <c r="K7671" i="106" s="1"/>
  <c r="K7672" i="106" s="1"/>
  <c r="K7673" i="106" s="1"/>
  <c r="K7674" i="106" s="1"/>
  <c r="K7675" i="106" s="1"/>
  <c r="K7676" i="106" s="1"/>
  <c r="K7677" i="106" s="1"/>
  <c r="K7678" i="106" s="1"/>
  <c r="K7679" i="106" s="1"/>
  <c r="K7680" i="106" s="1"/>
  <c r="K7681" i="106" s="1"/>
  <c r="K7682" i="106" s="1"/>
  <c r="K7683" i="106" s="1"/>
  <c r="K7684" i="106" s="1"/>
  <c r="K7685" i="106" s="1"/>
  <c r="K7686" i="106" s="1"/>
  <c r="K7687" i="106" s="1"/>
  <c r="K7688" i="106" s="1"/>
  <c r="K7689" i="106" s="1"/>
  <c r="K7690" i="106" s="1"/>
  <c r="K7691" i="106" s="1"/>
  <c r="K7692" i="106" s="1"/>
  <c r="K7693" i="106" s="1"/>
  <c r="K7694" i="106" s="1"/>
  <c r="K7695" i="106" s="1"/>
  <c r="K7696" i="106" s="1"/>
  <c r="K7697" i="106" s="1"/>
  <c r="K7698" i="106" s="1"/>
  <c r="K7699" i="106" s="1"/>
  <c r="K7700" i="106" s="1"/>
  <c r="K7701" i="106" s="1"/>
  <c r="K7702" i="106" s="1"/>
  <c r="K7703" i="106" s="1"/>
  <c r="K7704" i="106" s="1"/>
  <c r="K7705" i="106" s="1"/>
  <c r="K7706" i="106" s="1"/>
  <c r="K7707" i="106" s="1"/>
  <c r="K7708" i="106" s="1"/>
  <c r="K7709" i="106" s="1"/>
  <c r="K7710" i="106" s="1"/>
  <c r="K7711" i="106" s="1"/>
  <c r="K7712" i="106" s="1"/>
  <c r="K7713" i="106" s="1"/>
  <c r="K7714" i="106" s="1"/>
  <c r="K7715" i="106" s="1"/>
  <c r="K7716" i="106" s="1"/>
  <c r="K7717" i="106" s="1"/>
  <c r="K7718" i="106" s="1"/>
  <c r="K7719" i="106" s="1"/>
  <c r="K7720" i="106" s="1"/>
  <c r="K7721" i="106" s="1"/>
  <c r="K7722" i="106" s="1"/>
  <c r="K7723" i="106" s="1"/>
  <c r="K7724" i="106" s="1"/>
  <c r="K7725" i="106" s="1"/>
  <c r="K7726" i="106" s="1"/>
  <c r="K7727" i="106" s="1"/>
  <c r="K7728" i="106" s="1"/>
  <c r="K7729" i="106" s="1"/>
  <c r="K7730" i="106" s="1"/>
  <c r="K7731" i="106" s="1"/>
  <c r="K7732" i="106" s="1"/>
  <c r="K7733" i="106" s="1"/>
  <c r="K7734" i="106" s="1"/>
  <c r="K7735" i="106" s="1"/>
  <c r="K7736" i="106" s="1"/>
  <c r="K7737" i="106" s="1"/>
  <c r="K7738" i="106" s="1"/>
  <c r="K7739" i="106" s="1"/>
  <c r="K7740" i="106" s="1"/>
  <c r="K7741" i="106" s="1"/>
  <c r="K7742" i="106" s="1"/>
  <c r="K7743" i="106" s="1"/>
  <c r="K7744" i="106" s="1"/>
  <c r="K7745" i="106" s="1"/>
  <c r="K7746" i="106" s="1"/>
  <c r="K7747" i="106" s="1"/>
  <c r="K7748" i="106" s="1"/>
  <c r="K7749" i="106" s="1"/>
  <c r="K7750" i="106" s="1"/>
  <c r="K7751" i="106" s="1"/>
  <c r="K7752" i="106" s="1"/>
  <c r="K7753" i="106" s="1"/>
  <c r="K7754" i="106" s="1"/>
  <c r="K7755" i="106" s="1"/>
  <c r="K7756" i="106" s="1"/>
  <c r="K7757" i="106" s="1"/>
  <c r="K7758" i="106" s="1"/>
  <c r="K7759" i="106" s="1"/>
  <c r="K7760" i="106" s="1"/>
  <c r="K7761" i="106" s="1"/>
  <c r="K7762" i="106" s="1"/>
  <c r="K7763" i="106" s="1"/>
  <c r="K7764" i="106" s="1"/>
  <c r="K7765" i="106" s="1"/>
  <c r="K7766" i="106" s="1"/>
  <c r="K7767" i="106" s="1"/>
  <c r="K7768" i="106" s="1"/>
  <c r="K7769" i="106" s="1"/>
  <c r="K7770" i="106" s="1"/>
  <c r="K7771" i="106" s="1"/>
  <c r="K7772" i="106" s="1"/>
  <c r="K7773" i="106" s="1"/>
  <c r="K7774" i="106" s="1"/>
  <c r="K7775" i="106" s="1"/>
  <c r="K7776" i="106" s="1"/>
  <c r="K7777" i="106" s="1"/>
  <c r="K7778" i="106" s="1"/>
  <c r="K7779" i="106" s="1"/>
  <c r="K7780" i="106" s="1"/>
  <c r="K7781" i="106" s="1"/>
  <c r="K7782" i="106" s="1"/>
  <c r="K7783" i="106" s="1"/>
  <c r="K7784" i="106" s="1"/>
  <c r="K7785" i="106" s="1"/>
  <c r="K7786" i="106" s="1"/>
  <c r="K7787" i="106" s="1"/>
  <c r="K7788" i="106" s="1"/>
  <c r="K7789" i="106" s="1"/>
  <c r="K7790" i="106" s="1"/>
  <c r="K7791" i="106" s="1"/>
  <c r="K7792" i="106" s="1"/>
  <c r="K7793" i="106" s="1"/>
  <c r="K7794" i="106" s="1"/>
  <c r="K7795" i="106" s="1"/>
  <c r="K7796" i="106" s="1"/>
  <c r="K7797" i="106" s="1"/>
  <c r="K7798" i="106" s="1"/>
  <c r="K7799" i="106" s="1"/>
  <c r="K7800" i="106" s="1"/>
  <c r="K7801" i="106" s="1"/>
  <c r="K7802" i="106" s="1"/>
  <c r="K7803" i="106" s="1"/>
  <c r="K7804" i="106" s="1"/>
  <c r="K7805" i="106" s="1"/>
  <c r="K7806" i="106" s="1"/>
  <c r="K7807" i="106" s="1"/>
  <c r="K7808" i="106" s="1"/>
  <c r="K7809" i="106" s="1"/>
  <c r="K7810" i="106" s="1"/>
  <c r="K7811" i="106" s="1"/>
  <c r="K7812" i="106" s="1"/>
  <c r="K7813" i="106" s="1"/>
  <c r="K7814" i="106" s="1"/>
  <c r="K7815" i="106" s="1"/>
  <c r="K7816" i="106" s="1"/>
  <c r="K7817" i="106" s="1"/>
  <c r="K7818" i="106" s="1"/>
  <c r="K7819" i="106" s="1"/>
  <c r="K7820" i="106" s="1"/>
  <c r="K7821" i="106" s="1"/>
  <c r="K7822" i="106" s="1"/>
  <c r="K7823" i="106" s="1"/>
  <c r="K7824" i="106" s="1"/>
  <c r="K7825" i="106" s="1"/>
  <c r="K7826" i="106" s="1"/>
  <c r="K7827" i="106" s="1"/>
  <c r="K7828" i="106" s="1"/>
  <c r="K7829" i="106" s="1"/>
  <c r="K7830" i="106" s="1"/>
  <c r="K7831" i="106" s="1"/>
  <c r="K7832" i="106" s="1"/>
  <c r="K7833" i="106" s="1"/>
  <c r="K7834" i="106" s="1"/>
  <c r="K7835" i="106" s="1"/>
  <c r="K7836" i="106" s="1"/>
  <c r="K7837" i="106" s="1"/>
  <c r="K7838" i="106" s="1"/>
  <c r="K7839" i="106" s="1"/>
  <c r="K7840" i="106" s="1"/>
  <c r="K7841" i="106" s="1"/>
  <c r="K7842" i="106" s="1"/>
  <c r="K7843" i="106" s="1"/>
  <c r="K7844" i="106" s="1"/>
  <c r="K7845" i="106" s="1"/>
  <c r="K7846" i="106" s="1"/>
  <c r="K7847" i="106" s="1"/>
  <c r="K7848" i="106" s="1"/>
  <c r="K7849" i="106" s="1"/>
  <c r="K7850" i="106" s="1"/>
  <c r="K7851" i="106" s="1"/>
  <c r="K7852" i="106" s="1"/>
  <c r="K7853" i="106" s="1"/>
  <c r="K7854" i="106" s="1"/>
  <c r="K7855" i="106" s="1"/>
  <c r="K7856" i="106" s="1"/>
  <c r="K7857" i="106" s="1"/>
  <c r="K7858" i="106" s="1"/>
  <c r="K7859" i="106" s="1"/>
  <c r="K7860" i="106" s="1"/>
  <c r="K7861" i="106" s="1"/>
  <c r="K7862" i="106" s="1"/>
  <c r="K7863" i="106" s="1"/>
  <c r="K7864" i="106" s="1"/>
  <c r="K7865" i="106" s="1"/>
  <c r="K7866" i="106" s="1"/>
  <c r="K7867" i="106" s="1"/>
  <c r="K7868" i="106" s="1"/>
  <c r="K7869" i="106" s="1"/>
  <c r="K7870" i="106" s="1"/>
  <c r="K7871" i="106" s="1"/>
  <c r="K7872" i="106" s="1"/>
  <c r="K7873" i="106" s="1"/>
  <c r="K7874" i="106" s="1"/>
  <c r="K7875" i="106" s="1"/>
  <c r="K7876" i="106" s="1"/>
  <c r="K7877" i="106" s="1"/>
  <c r="K7878" i="106" s="1"/>
  <c r="K7879" i="106" s="1"/>
  <c r="K7880" i="106" s="1"/>
  <c r="K7881" i="106" s="1"/>
  <c r="K7882" i="106" s="1"/>
  <c r="K7883" i="106" s="1"/>
  <c r="K7884" i="106" s="1"/>
  <c r="K7885" i="106" s="1"/>
  <c r="K7886" i="106" s="1"/>
  <c r="K7887" i="106" s="1"/>
  <c r="K7888" i="106" s="1"/>
  <c r="K7889" i="106" s="1"/>
  <c r="K7890" i="106" s="1"/>
  <c r="K7891" i="106" s="1"/>
  <c r="K7892" i="106" s="1"/>
  <c r="K7893" i="106" s="1"/>
  <c r="K7894" i="106" s="1"/>
  <c r="K7895" i="106" s="1"/>
  <c r="K7896" i="106" s="1"/>
  <c r="K7897" i="106" s="1"/>
  <c r="K7898" i="106" s="1"/>
  <c r="K7899" i="106" s="1"/>
  <c r="K7900" i="106" s="1"/>
  <c r="K7901" i="106" s="1"/>
  <c r="K7902" i="106" s="1"/>
  <c r="K7903" i="106" s="1"/>
  <c r="K7904" i="106" s="1"/>
  <c r="K7905" i="106" s="1"/>
  <c r="K7906" i="106" s="1"/>
  <c r="K7907" i="106" s="1"/>
  <c r="K7908" i="106" s="1"/>
  <c r="K7909" i="106" s="1"/>
  <c r="K7910" i="106" s="1"/>
  <c r="K7911" i="106" s="1"/>
  <c r="K7912" i="106" s="1"/>
  <c r="K7913" i="106" s="1"/>
  <c r="K7914" i="106" s="1"/>
  <c r="K7915" i="106" s="1"/>
  <c r="K7916" i="106" s="1"/>
  <c r="K7917" i="106" s="1"/>
  <c r="K7918" i="106" s="1"/>
  <c r="K7919" i="106" s="1"/>
  <c r="K7920" i="106" s="1"/>
  <c r="K7921" i="106" s="1"/>
  <c r="K7922" i="106" s="1"/>
  <c r="K7923" i="106" s="1"/>
  <c r="K7924" i="106" s="1"/>
  <c r="K7925" i="106" s="1"/>
  <c r="K7926" i="106" s="1"/>
  <c r="K7927" i="106" s="1"/>
  <c r="K7928" i="106" s="1"/>
  <c r="K7929" i="106" s="1"/>
  <c r="K7930" i="106" s="1"/>
  <c r="K7931" i="106" s="1"/>
  <c r="K7932" i="106" s="1"/>
  <c r="K7933" i="106" s="1"/>
  <c r="K7934" i="106" s="1"/>
  <c r="K7935" i="106" s="1"/>
  <c r="K7936" i="106" s="1"/>
  <c r="K7937" i="106" s="1"/>
  <c r="K7938" i="106" s="1"/>
  <c r="K7939" i="106" s="1"/>
  <c r="K7940" i="106" s="1"/>
  <c r="K7941" i="106" s="1"/>
  <c r="K7942" i="106" s="1"/>
  <c r="K7943" i="106" s="1"/>
  <c r="K7944" i="106" s="1"/>
  <c r="K7945" i="106" s="1"/>
  <c r="K7946" i="106" s="1"/>
  <c r="K7947" i="106" s="1"/>
  <c r="K7948" i="106" s="1"/>
  <c r="K7949" i="106" s="1"/>
  <c r="K7950" i="106" s="1"/>
  <c r="K7951" i="106" s="1"/>
  <c r="K7952" i="106" s="1"/>
  <c r="K7953" i="106" s="1"/>
  <c r="K7954" i="106" s="1"/>
  <c r="K7955" i="106" s="1"/>
  <c r="K7956" i="106" s="1"/>
  <c r="K7957" i="106" s="1"/>
  <c r="K7958" i="106" s="1"/>
  <c r="K7959" i="106" s="1"/>
  <c r="K7960" i="106" s="1"/>
  <c r="K7961" i="106" s="1"/>
  <c r="K7962" i="106" s="1"/>
  <c r="K7963" i="106" s="1"/>
  <c r="K7964" i="106" s="1"/>
  <c r="K7965" i="106" s="1"/>
  <c r="K7966" i="106" s="1"/>
  <c r="K7967" i="106" s="1"/>
  <c r="K7968" i="106" s="1"/>
  <c r="K7969" i="106" s="1"/>
  <c r="K7970" i="106" s="1"/>
  <c r="K7971" i="106" s="1"/>
  <c r="K7972" i="106" s="1"/>
  <c r="K7973" i="106" s="1"/>
  <c r="K7974" i="106" s="1"/>
  <c r="K7975" i="106" s="1"/>
  <c r="K7976" i="106" s="1"/>
  <c r="K7977" i="106" s="1"/>
  <c r="K7978" i="106" s="1"/>
  <c r="K7979" i="106" s="1"/>
  <c r="K7980" i="106" s="1"/>
  <c r="K7981" i="106" s="1"/>
  <c r="K7982" i="106" s="1"/>
  <c r="K7983" i="106" s="1"/>
  <c r="K7984" i="106" s="1"/>
  <c r="K7985" i="106" s="1"/>
  <c r="K7986" i="106" s="1"/>
  <c r="K7987" i="106" s="1"/>
  <c r="K7988" i="106" s="1"/>
  <c r="K7989" i="106" s="1"/>
  <c r="K7990" i="106" s="1"/>
  <c r="K7991" i="106" s="1"/>
  <c r="K7992" i="106" s="1"/>
  <c r="K7993" i="106" s="1"/>
  <c r="K7994" i="106" s="1"/>
  <c r="K7995" i="106" s="1"/>
  <c r="K7996" i="106" s="1"/>
  <c r="K7997" i="106" s="1"/>
  <c r="K7998" i="106" s="1"/>
  <c r="K7999" i="106" s="1"/>
  <c r="K8000" i="106" s="1"/>
  <c r="K8001" i="106" s="1"/>
  <c r="K8002" i="106" s="1"/>
  <c r="K8003" i="106" s="1"/>
  <c r="K8004" i="106" s="1"/>
  <c r="K8005" i="106" s="1"/>
  <c r="K8006" i="106" s="1"/>
  <c r="K8007" i="106" s="1"/>
  <c r="K8008" i="106" s="1"/>
  <c r="K8009" i="106" s="1"/>
  <c r="K8010" i="106" s="1"/>
  <c r="K8011" i="106" s="1"/>
  <c r="K8012" i="106" s="1"/>
  <c r="K8013" i="106" s="1"/>
  <c r="K8014" i="106" s="1"/>
  <c r="K8015" i="106" s="1"/>
  <c r="K8016" i="106" s="1"/>
  <c r="K8017" i="106" s="1"/>
  <c r="K8018" i="106" s="1"/>
  <c r="K8019" i="106" s="1"/>
  <c r="K8020" i="106" s="1"/>
  <c r="K8021" i="106" s="1"/>
  <c r="K8022" i="106" s="1"/>
  <c r="K8023" i="106" s="1"/>
  <c r="K8024" i="106" s="1"/>
  <c r="K8025" i="106" s="1"/>
  <c r="K8026" i="106" s="1"/>
  <c r="K8027" i="106" s="1"/>
  <c r="K8028" i="106" s="1"/>
  <c r="K8029" i="106" s="1"/>
  <c r="K8030" i="106" s="1"/>
  <c r="K8031" i="106" s="1"/>
  <c r="K8032" i="106" s="1"/>
  <c r="K8033" i="106" s="1"/>
  <c r="K8034" i="106" s="1"/>
  <c r="K8035" i="106" s="1"/>
  <c r="K8036" i="106" s="1"/>
  <c r="K8037" i="106" s="1"/>
  <c r="K8038" i="106" s="1"/>
  <c r="K8039" i="106" s="1"/>
  <c r="K8040" i="106" s="1"/>
  <c r="K8041" i="106" s="1"/>
  <c r="K8042" i="106" s="1"/>
  <c r="K8043" i="106" s="1"/>
  <c r="K8044" i="106" s="1"/>
  <c r="K8045" i="106" s="1"/>
  <c r="K8046" i="106" s="1"/>
  <c r="K8047" i="106" s="1"/>
  <c r="K8048" i="106" s="1"/>
  <c r="K8049" i="106" s="1"/>
  <c r="K8050" i="106" s="1"/>
  <c r="K8051" i="106" s="1"/>
  <c r="K8052" i="106" s="1"/>
  <c r="K8053" i="106" s="1"/>
  <c r="K8054" i="106" s="1"/>
  <c r="K8055" i="106" s="1"/>
  <c r="K8056" i="106" s="1"/>
  <c r="K8057" i="106" s="1"/>
  <c r="K8058" i="106" s="1"/>
  <c r="K8059" i="106" s="1"/>
  <c r="K8060" i="106" s="1"/>
  <c r="K8061" i="106" s="1"/>
  <c r="K8062" i="106" s="1"/>
  <c r="K8063" i="106" s="1"/>
  <c r="K8064" i="106" s="1"/>
  <c r="K8065" i="106" s="1"/>
  <c r="K8066" i="106" s="1"/>
  <c r="K8067" i="106" s="1"/>
  <c r="K8068" i="106" s="1"/>
  <c r="K8069" i="106" s="1"/>
  <c r="K8070" i="106" s="1"/>
  <c r="K8071" i="106" s="1"/>
  <c r="K8072" i="106" s="1"/>
  <c r="K8073" i="106" s="1"/>
  <c r="K8074" i="106" s="1"/>
  <c r="K8075" i="106" s="1"/>
  <c r="K8076" i="106" s="1"/>
  <c r="K8077" i="106" s="1"/>
  <c r="K8078" i="106" s="1"/>
  <c r="K8079" i="106" s="1"/>
  <c r="K8080" i="106" s="1"/>
  <c r="K8081" i="106" s="1"/>
  <c r="K8082" i="106" s="1"/>
  <c r="K8083" i="106" s="1"/>
  <c r="K8084" i="106" s="1"/>
  <c r="K8085" i="106" s="1"/>
  <c r="K8086" i="106" s="1"/>
  <c r="K8087" i="106" s="1"/>
  <c r="K8088" i="106" s="1"/>
  <c r="K8089" i="106" s="1"/>
  <c r="K8090" i="106" s="1"/>
  <c r="K8091" i="106" s="1"/>
  <c r="K8092" i="106" s="1"/>
  <c r="K8093" i="106" s="1"/>
  <c r="K8094" i="106" s="1"/>
  <c r="K8095" i="106" s="1"/>
  <c r="K8096" i="106" s="1"/>
  <c r="K8097" i="106" s="1"/>
  <c r="K8098" i="106" s="1"/>
  <c r="K8099" i="106" s="1"/>
  <c r="K8100" i="106" s="1"/>
  <c r="K8101" i="106" s="1"/>
  <c r="K8102" i="106" s="1"/>
  <c r="K8103" i="106" s="1"/>
  <c r="K8104" i="106" s="1"/>
  <c r="K8105" i="106" s="1"/>
  <c r="K8106" i="106" s="1"/>
  <c r="K8107" i="106" s="1"/>
  <c r="K8108" i="106" s="1"/>
  <c r="K8109" i="106" s="1"/>
  <c r="K8110" i="106" s="1"/>
  <c r="K8111" i="106" s="1"/>
  <c r="K8112" i="106" s="1"/>
  <c r="K8113" i="106" s="1"/>
  <c r="K8114" i="106" s="1"/>
  <c r="K8115" i="106" s="1"/>
  <c r="K8116" i="106" s="1"/>
  <c r="K8117" i="106" s="1"/>
  <c r="K8118" i="106" s="1"/>
  <c r="K8119" i="106" s="1"/>
  <c r="K8120" i="106" s="1"/>
  <c r="K8121" i="106" s="1"/>
  <c r="K8122" i="106" s="1"/>
  <c r="K8123" i="106" s="1"/>
  <c r="K8124" i="106" s="1"/>
  <c r="K8125" i="106" s="1"/>
  <c r="K8126" i="106" s="1"/>
  <c r="K8127" i="106" s="1"/>
  <c r="K8128" i="106" s="1"/>
  <c r="K8129" i="106" s="1"/>
  <c r="K8130" i="106" s="1"/>
  <c r="K8131" i="106" s="1"/>
  <c r="K8132" i="106" s="1"/>
  <c r="K8133" i="106" s="1"/>
  <c r="K8134" i="106" s="1"/>
  <c r="K8135" i="106" s="1"/>
  <c r="K8136" i="106" s="1"/>
  <c r="K8137" i="106" s="1"/>
  <c r="K8138" i="106" s="1"/>
  <c r="K8139" i="106" s="1"/>
  <c r="K8140" i="106" s="1"/>
  <c r="K8141" i="106" s="1"/>
  <c r="K8142" i="106" s="1"/>
  <c r="K8143" i="106" s="1"/>
  <c r="K8144" i="106" s="1"/>
  <c r="K8145" i="106" s="1"/>
  <c r="K8146" i="106" s="1"/>
  <c r="K8147" i="106" s="1"/>
  <c r="K8148" i="106" s="1"/>
  <c r="K8149" i="106" s="1"/>
  <c r="K8150" i="106" s="1"/>
  <c r="K8151" i="106" s="1"/>
  <c r="K8152" i="106" s="1"/>
  <c r="K8153" i="106" s="1"/>
  <c r="K8154" i="106" s="1"/>
  <c r="K8155" i="106" s="1"/>
  <c r="K8156" i="106" s="1"/>
  <c r="K8157" i="106" s="1"/>
  <c r="K8158" i="106" s="1"/>
  <c r="K8159" i="106" s="1"/>
  <c r="K8160" i="106" s="1"/>
  <c r="K8161" i="106" s="1"/>
  <c r="K8162" i="106" s="1"/>
  <c r="K8163" i="106" s="1"/>
  <c r="K8164" i="106" s="1"/>
  <c r="K8165" i="106" s="1"/>
  <c r="K8166" i="106" s="1"/>
  <c r="K8167" i="106" s="1"/>
  <c r="K8168" i="106" s="1"/>
  <c r="K8169" i="106" s="1"/>
  <c r="K8170" i="106" s="1"/>
  <c r="K8171" i="106" s="1"/>
  <c r="K8172" i="106" s="1"/>
  <c r="K8173" i="106" s="1"/>
  <c r="K8174" i="106" s="1"/>
  <c r="K8175" i="106" s="1"/>
  <c r="K8176" i="106" s="1"/>
  <c r="K8177" i="106" s="1"/>
  <c r="K8178" i="106" s="1"/>
  <c r="K8179" i="106" s="1"/>
  <c r="K8180" i="106" s="1"/>
  <c r="K8181" i="106" s="1"/>
  <c r="K8182" i="106" s="1"/>
  <c r="K8183" i="106" s="1"/>
  <c r="K8184" i="106" s="1"/>
  <c r="K8185" i="106" s="1"/>
  <c r="K8186" i="106" s="1"/>
  <c r="K8187" i="106" s="1"/>
  <c r="K8188" i="106" s="1"/>
  <c r="K8189" i="106" s="1"/>
  <c r="K8190" i="106" s="1"/>
  <c r="K8191" i="106" s="1"/>
  <c r="K8192" i="106" s="1"/>
  <c r="K8193" i="106" s="1"/>
  <c r="K8194" i="106" s="1"/>
  <c r="K8195" i="106" s="1"/>
  <c r="K8196" i="106" s="1"/>
  <c r="K8197" i="106" s="1"/>
  <c r="K8198" i="106" s="1"/>
  <c r="K8199" i="106" s="1"/>
  <c r="K8200" i="106" s="1"/>
  <c r="K8201" i="106" s="1"/>
  <c r="K8202" i="106" s="1"/>
  <c r="K8203" i="106" s="1"/>
  <c r="K8204" i="106" s="1"/>
  <c r="K8205" i="106" s="1"/>
  <c r="K8206" i="106" s="1"/>
  <c r="K8207" i="106" s="1"/>
  <c r="K8208" i="106" s="1"/>
  <c r="K8209" i="106" s="1"/>
  <c r="K8210" i="106" s="1"/>
  <c r="K8211" i="106" s="1"/>
  <c r="K8212" i="106" s="1"/>
  <c r="K8213" i="106" s="1"/>
  <c r="K8214" i="106" s="1"/>
  <c r="K8215" i="106" s="1"/>
  <c r="K8216" i="106" s="1"/>
  <c r="K8217" i="106" s="1"/>
  <c r="K8218" i="106" s="1"/>
  <c r="K8219" i="106" s="1"/>
  <c r="K8220" i="106" s="1"/>
  <c r="K8221" i="106" s="1"/>
  <c r="K8222" i="106" s="1"/>
  <c r="K8223" i="106" s="1"/>
  <c r="K8224" i="106" s="1"/>
  <c r="K8225" i="106" s="1"/>
  <c r="K8226" i="106" s="1"/>
  <c r="K8227" i="106" s="1"/>
  <c r="K8228" i="106" s="1"/>
  <c r="K8229" i="106" s="1"/>
  <c r="K8230" i="106" s="1"/>
  <c r="K8231" i="106" s="1"/>
  <c r="K8232" i="106" s="1"/>
  <c r="K8233" i="106" s="1"/>
  <c r="K8234" i="106" s="1"/>
  <c r="K8235" i="106" s="1"/>
  <c r="K8236" i="106" s="1"/>
  <c r="K8237" i="106" s="1"/>
  <c r="K8238" i="106" s="1"/>
  <c r="K8239" i="106" s="1"/>
  <c r="K8240" i="106" s="1"/>
  <c r="K8241" i="106" s="1"/>
  <c r="K8242" i="106" s="1"/>
  <c r="K8243" i="106" s="1"/>
  <c r="K8244" i="106" s="1"/>
  <c r="K8245" i="106" s="1"/>
  <c r="K8246" i="106" s="1"/>
  <c r="K8247" i="106" s="1"/>
  <c r="K8248" i="106" s="1"/>
  <c r="K8249" i="106" s="1"/>
  <c r="K8250" i="106" s="1"/>
  <c r="K8251" i="106" s="1"/>
  <c r="K8252" i="106" s="1"/>
  <c r="K8253" i="106" s="1"/>
  <c r="K8254" i="106" s="1"/>
  <c r="K8255" i="106" s="1"/>
  <c r="K8256" i="106" s="1"/>
  <c r="K8257" i="106" s="1"/>
  <c r="K8258" i="106" s="1"/>
  <c r="K8259" i="106" s="1"/>
  <c r="K8260" i="106" s="1"/>
  <c r="K8261" i="106" s="1"/>
  <c r="K8262" i="106" s="1"/>
  <c r="K8263" i="106" s="1"/>
  <c r="K8264" i="106" s="1"/>
  <c r="K8265" i="106" s="1"/>
  <c r="K8266" i="106" s="1"/>
  <c r="K8267" i="106" s="1"/>
  <c r="K8268" i="106" s="1"/>
  <c r="K8269" i="106" s="1"/>
  <c r="K8270" i="106" s="1"/>
  <c r="K8271" i="106" s="1"/>
  <c r="K8272" i="106" s="1"/>
  <c r="K8273" i="106" s="1"/>
  <c r="K8274" i="106" s="1"/>
  <c r="K8275" i="106" s="1"/>
  <c r="K8276" i="106" s="1"/>
  <c r="K8277" i="106" s="1"/>
  <c r="K8278" i="106" s="1"/>
  <c r="K8279" i="106" s="1"/>
  <c r="K8280" i="106" s="1"/>
  <c r="K8281" i="106" s="1"/>
  <c r="K8282" i="106" s="1"/>
  <c r="K8283" i="106" s="1"/>
  <c r="K8284" i="106" s="1"/>
  <c r="K8285" i="106" s="1"/>
  <c r="K8286" i="106" s="1"/>
  <c r="K8287" i="106" s="1"/>
  <c r="K8288" i="106" s="1"/>
  <c r="K8289" i="106" s="1"/>
  <c r="K8290" i="106" s="1"/>
  <c r="K8291" i="106" s="1"/>
  <c r="K8292" i="106" s="1"/>
  <c r="K8293" i="106" s="1"/>
  <c r="K8294" i="106" s="1"/>
  <c r="K8295" i="106" s="1"/>
  <c r="K8296" i="106" s="1"/>
  <c r="K8297" i="106" s="1"/>
  <c r="K8298" i="106" s="1"/>
  <c r="K8299" i="106" s="1"/>
  <c r="K8300" i="106" s="1"/>
  <c r="K8301" i="106" s="1"/>
  <c r="K8302" i="106" s="1"/>
  <c r="K8303" i="106" s="1"/>
  <c r="K8304" i="106" s="1"/>
  <c r="K8305" i="106" s="1"/>
  <c r="K8306" i="106" s="1"/>
  <c r="K8307" i="106" s="1"/>
  <c r="K8308" i="106" s="1"/>
  <c r="K8309" i="106" s="1"/>
  <c r="K8310" i="106" s="1"/>
  <c r="K8311" i="106" s="1"/>
  <c r="K8312" i="106" s="1"/>
  <c r="K8313" i="106" s="1"/>
  <c r="K8314" i="106" s="1"/>
  <c r="K8315" i="106" s="1"/>
  <c r="K8316" i="106" s="1"/>
  <c r="K8317" i="106" s="1"/>
  <c r="K8318" i="106" s="1"/>
  <c r="K8319" i="106" s="1"/>
  <c r="K8320" i="106" s="1"/>
  <c r="K8321" i="106" s="1"/>
  <c r="K8322" i="106" s="1"/>
  <c r="K8323" i="106" s="1"/>
  <c r="K8324" i="106" s="1"/>
  <c r="K8325" i="106" s="1"/>
  <c r="K8326" i="106" s="1"/>
  <c r="K8327" i="106" s="1"/>
  <c r="K8328" i="106" s="1"/>
  <c r="K8329" i="106" s="1"/>
  <c r="K8330" i="106" s="1"/>
  <c r="K8331" i="106" s="1"/>
  <c r="K8332" i="106" s="1"/>
  <c r="K8333" i="106" s="1"/>
  <c r="K8334" i="106" s="1"/>
  <c r="K8335" i="106" s="1"/>
  <c r="K8336" i="106" s="1"/>
  <c r="K8337" i="106" s="1"/>
  <c r="K8338" i="106" s="1"/>
  <c r="K8339" i="106" s="1"/>
  <c r="K8340" i="106" s="1"/>
  <c r="K8341" i="106" s="1"/>
  <c r="K8342" i="106" s="1"/>
  <c r="K8343" i="106" s="1"/>
  <c r="K8344" i="106" s="1"/>
  <c r="K8345" i="106" s="1"/>
  <c r="K8346" i="106" s="1"/>
  <c r="K8347" i="106" s="1"/>
  <c r="K8348" i="106" s="1"/>
  <c r="K8349" i="106" s="1"/>
  <c r="K8350" i="106" s="1"/>
  <c r="K8351" i="106" s="1"/>
  <c r="K8352" i="106" s="1"/>
  <c r="K8353" i="106" s="1"/>
  <c r="K8354" i="106" s="1"/>
  <c r="K8355" i="106" s="1"/>
  <c r="K8356" i="106" s="1"/>
  <c r="K8357" i="106" s="1"/>
  <c r="K8358" i="106" s="1"/>
  <c r="K8359" i="106" s="1"/>
  <c r="K8360" i="106" s="1"/>
  <c r="K8361" i="106" s="1"/>
  <c r="K8362" i="106" s="1"/>
  <c r="K8363" i="106" s="1"/>
  <c r="K8364" i="106" s="1"/>
  <c r="K8365" i="106" s="1"/>
  <c r="K8366" i="106" s="1"/>
  <c r="K8367" i="106" s="1"/>
  <c r="K8368" i="106" s="1"/>
  <c r="K8369" i="106" s="1"/>
  <c r="K8370" i="106" s="1"/>
  <c r="K8371" i="106" s="1"/>
  <c r="K8372" i="106" s="1"/>
  <c r="K8373" i="106" s="1"/>
  <c r="K8374" i="106" s="1"/>
  <c r="K8375" i="106" s="1"/>
  <c r="K8376" i="106" s="1"/>
  <c r="K8377" i="106" s="1"/>
  <c r="K8378" i="106" s="1"/>
  <c r="K8379" i="106" s="1"/>
  <c r="K8380" i="106" s="1"/>
  <c r="K8381" i="106" s="1"/>
  <c r="K8382" i="106" s="1"/>
  <c r="K8383" i="106" s="1"/>
  <c r="K8384" i="106" s="1"/>
  <c r="K8385" i="106" s="1"/>
  <c r="K8386" i="106" s="1"/>
  <c r="K8387" i="106" s="1"/>
  <c r="K8388" i="106" s="1"/>
  <c r="K8389" i="106" s="1"/>
  <c r="K8390" i="106" s="1"/>
  <c r="K8391" i="106" s="1"/>
  <c r="K8392" i="106" s="1"/>
  <c r="K8393" i="106" s="1"/>
  <c r="K8394" i="106" s="1"/>
  <c r="K8395" i="106" s="1"/>
  <c r="K8396" i="106" s="1"/>
  <c r="K8397" i="106" s="1"/>
  <c r="K8398" i="106" s="1"/>
  <c r="K8399" i="106" s="1"/>
  <c r="K8400" i="106" s="1"/>
  <c r="K8401" i="106" s="1"/>
  <c r="K8402" i="106" s="1"/>
  <c r="K8403" i="106" s="1"/>
  <c r="K8404" i="106" s="1"/>
  <c r="K8405" i="106" s="1"/>
  <c r="K8406" i="106" s="1"/>
  <c r="K8407" i="106" s="1"/>
  <c r="K8408" i="106" s="1"/>
  <c r="K8409" i="106" s="1"/>
  <c r="K8410" i="106" s="1"/>
  <c r="K8411" i="106" s="1"/>
  <c r="K8412" i="106" s="1"/>
  <c r="K8413" i="106" s="1"/>
  <c r="K8414" i="106" s="1"/>
  <c r="K8415" i="106" s="1"/>
  <c r="K8416" i="106" s="1"/>
  <c r="K8417" i="106" s="1"/>
  <c r="K8418" i="106" s="1"/>
  <c r="K8419" i="106" s="1"/>
  <c r="K8420" i="106" s="1"/>
  <c r="K8421" i="106" s="1"/>
  <c r="K8422" i="106" s="1"/>
  <c r="K8423" i="106" s="1"/>
  <c r="K8424" i="106" s="1"/>
  <c r="K8425" i="106" s="1"/>
  <c r="K8426" i="106" s="1"/>
  <c r="K8427" i="106" s="1"/>
  <c r="K8428" i="106" s="1"/>
  <c r="K8429" i="106" s="1"/>
  <c r="K8430" i="106" s="1"/>
  <c r="K8431" i="106" s="1"/>
  <c r="K8432" i="106" s="1"/>
  <c r="K8433" i="106" s="1"/>
  <c r="K8434" i="106" s="1"/>
  <c r="K8435" i="106" s="1"/>
  <c r="K8436" i="106" s="1"/>
  <c r="K8437" i="106" s="1"/>
  <c r="K8438" i="106" s="1"/>
  <c r="K8439" i="106" s="1"/>
  <c r="K8440" i="106" s="1"/>
  <c r="K8441" i="106" s="1"/>
  <c r="K8442" i="106" s="1"/>
  <c r="K8443" i="106" s="1"/>
  <c r="K8444" i="106" s="1"/>
  <c r="K8445" i="106" s="1"/>
  <c r="K8446" i="106" s="1"/>
  <c r="K8447" i="106" s="1"/>
  <c r="K8448" i="106" s="1"/>
  <c r="K8449" i="106" s="1"/>
  <c r="K8450" i="106" s="1"/>
  <c r="K8451" i="106" s="1"/>
  <c r="K8452" i="106" s="1"/>
  <c r="K8453" i="106" s="1"/>
  <c r="K8454" i="106" s="1"/>
  <c r="K8455" i="106" s="1"/>
  <c r="K8456" i="106" s="1"/>
  <c r="K8457" i="106" s="1"/>
  <c r="K8458" i="106" s="1"/>
  <c r="K8459" i="106" s="1"/>
  <c r="K8460" i="106" s="1"/>
  <c r="K8461" i="106" s="1"/>
  <c r="K8462" i="106" s="1"/>
  <c r="K8463" i="106" s="1"/>
  <c r="K8464" i="106" s="1"/>
  <c r="K8465" i="106" s="1"/>
  <c r="K8466" i="106" s="1"/>
  <c r="K8467" i="106" s="1"/>
  <c r="K8468" i="106" s="1"/>
  <c r="K8469" i="106" s="1"/>
  <c r="K8470" i="106" s="1"/>
  <c r="K8471" i="106" s="1"/>
  <c r="K8472" i="106" s="1"/>
  <c r="K8473" i="106" s="1"/>
  <c r="K8474" i="106" s="1"/>
  <c r="K8475" i="106" s="1"/>
  <c r="K8476" i="106" s="1"/>
  <c r="K8477" i="106" s="1"/>
  <c r="K8478" i="106" s="1"/>
  <c r="K8479" i="106" s="1"/>
  <c r="K8480" i="106" s="1"/>
  <c r="K8481" i="106" s="1"/>
  <c r="K8482" i="106" s="1"/>
  <c r="K8483" i="106" s="1"/>
  <c r="K8484" i="106" s="1"/>
  <c r="K8485" i="106" s="1"/>
  <c r="K8486" i="106" s="1"/>
  <c r="K8487" i="106" s="1"/>
  <c r="K8488" i="106" s="1"/>
  <c r="K8489" i="106" s="1"/>
  <c r="K8490" i="106" s="1"/>
  <c r="K8491" i="106" s="1"/>
  <c r="K8492" i="106" s="1"/>
  <c r="K8493" i="106" s="1"/>
  <c r="K8494" i="106" s="1"/>
  <c r="K8495" i="106" s="1"/>
  <c r="K8496" i="106" s="1"/>
  <c r="K8497" i="106" s="1"/>
  <c r="K8498" i="106" s="1"/>
  <c r="K8499" i="106" s="1"/>
  <c r="K8500" i="106" s="1"/>
  <c r="K8501" i="106" s="1"/>
  <c r="K8502" i="106" s="1"/>
  <c r="K8503" i="106" s="1"/>
  <c r="K8504" i="106" s="1"/>
  <c r="K8505" i="106" s="1"/>
  <c r="K8506" i="106" s="1"/>
  <c r="K8507" i="106" s="1"/>
  <c r="K8508" i="106" s="1"/>
  <c r="K8509" i="106" s="1"/>
  <c r="K8510" i="106" s="1"/>
  <c r="K8511" i="106" s="1"/>
  <c r="K8512" i="106" s="1"/>
  <c r="K8513" i="106" s="1"/>
  <c r="K8514" i="106" s="1"/>
  <c r="K8515" i="106" s="1"/>
  <c r="K8516" i="106" s="1"/>
  <c r="K8517" i="106" s="1"/>
  <c r="K8518" i="106" s="1"/>
  <c r="K8519" i="106" s="1"/>
  <c r="K8520" i="106" s="1"/>
  <c r="K8521" i="106" s="1"/>
  <c r="K8522" i="106" s="1"/>
  <c r="K8523" i="106" s="1"/>
  <c r="K8524" i="106" s="1"/>
  <c r="K8525" i="106" s="1"/>
  <c r="K8526" i="106" s="1"/>
  <c r="K8527" i="106" s="1"/>
  <c r="K8528" i="106" s="1"/>
  <c r="K8529" i="106" s="1"/>
  <c r="K8530" i="106" s="1"/>
  <c r="K8531" i="106" s="1"/>
  <c r="K8532" i="106" s="1"/>
  <c r="K8533" i="106" s="1"/>
  <c r="K8534" i="106" s="1"/>
  <c r="K8535" i="106" s="1"/>
  <c r="K8536" i="106" s="1"/>
  <c r="K8537" i="106" s="1"/>
  <c r="K8538" i="106" s="1"/>
  <c r="K8539" i="106" s="1"/>
  <c r="K8540" i="106" s="1"/>
  <c r="K8541" i="106" s="1"/>
  <c r="K8542" i="106" s="1"/>
  <c r="K8543" i="106" s="1"/>
  <c r="K8544" i="106" s="1"/>
  <c r="K8545" i="106" s="1"/>
  <c r="K8546" i="106" s="1"/>
  <c r="K8547" i="106" s="1"/>
  <c r="K8548" i="106" s="1"/>
  <c r="K8549" i="106" s="1"/>
  <c r="K8550" i="106" s="1"/>
  <c r="K8551" i="106" s="1"/>
  <c r="K8552" i="106" s="1"/>
  <c r="K8553" i="106" s="1"/>
  <c r="K8554" i="106" s="1"/>
  <c r="K8555" i="106" s="1"/>
  <c r="K8556" i="106" s="1"/>
  <c r="K8557" i="106" s="1"/>
  <c r="K8558" i="106" s="1"/>
  <c r="K8559" i="106" s="1"/>
  <c r="K8560" i="106" s="1"/>
  <c r="K8561" i="106" s="1"/>
  <c r="K8562" i="106" s="1"/>
  <c r="K8563" i="106" s="1"/>
  <c r="K8564" i="106" s="1"/>
  <c r="K8565" i="106" s="1"/>
  <c r="K8566" i="106" s="1"/>
  <c r="K8567" i="106" s="1"/>
  <c r="K8568" i="106" s="1"/>
  <c r="K8569" i="106" s="1"/>
  <c r="K8570" i="106" s="1"/>
  <c r="K8571" i="106" s="1"/>
  <c r="K8572" i="106" s="1"/>
  <c r="K8573" i="106" s="1"/>
  <c r="K8574" i="106" s="1"/>
  <c r="K8575" i="106" s="1"/>
  <c r="K8576" i="106" s="1"/>
  <c r="K8577" i="106" s="1"/>
  <c r="K8578" i="106" s="1"/>
  <c r="K8579" i="106" s="1"/>
  <c r="K8580" i="106" s="1"/>
  <c r="K8581" i="106" s="1"/>
  <c r="K8582" i="106" s="1"/>
  <c r="K8583" i="106" s="1"/>
  <c r="K8584" i="106" s="1"/>
  <c r="K8585" i="106" s="1"/>
  <c r="K8586" i="106" s="1"/>
  <c r="K8587" i="106" s="1"/>
  <c r="K8588" i="106" s="1"/>
  <c r="K8589" i="106" s="1"/>
  <c r="K8590" i="106" s="1"/>
  <c r="K8591" i="106" s="1"/>
  <c r="K8592" i="106" s="1"/>
  <c r="K8593" i="106" s="1"/>
  <c r="K8594" i="106" s="1"/>
  <c r="K8595" i="106" s="1"/>
  <c r="K8596" i="106" s="1"/>
  <c r="K8597" i="106" s="1"/>
  <c r="K8598" i="106" s="1"/>
  <c r="K8599" i="106" s="1"/>
  <c r="K8600" i="106" s="1"/>
  <c r="K8601" i="106" s="1"/>
  <c r="K8602" i="106" s="1"/>
  <c r="K8603" i="106" s="1"/>
  <c r="K8604" i="106" s="1"/>
  <c r="K8605" i="106" s="1"/>
  <c r="K8606" i="106" s="1"/>
  <c r="K8607" i="106" s="1"/>
  <c r="K8608" i="106" s="1"/>
  <c r="K8609" i="106" s="1"/>
  <c r="K8610" i="106" s="1"/>
  <c r="K8611" i="106" s="1"/>
  <c r="K8612" i="106" s="1"/>
  <c r="K8613" i="106" s="1"/>
  <c r="K8614" i="106" s="1"/>
  <c r="K8615" i="106" s="1"/>
  <c r="K8616" i="106" s="1"/>
  <c r="K8617" i="106" s="1"/>
  <c r="K8618" i="106" s="1"/>
  <c r="K8619" i="106" s="1"/>
  <c r="K8620" i="106" s="1"/>
  <c r="K8621" i="106" s="1"/>
  <c r="K8622" i="106" s="1"/>
  <c r="K8623" i="106" s="1"/>
  <c r="K8624" i="106" s="1"/>
  <c r="K8625" i="106" s="1"/>
  <c r="K8626" i="106" s="1"/>
  <c r="K8627" i="106" s="1"/>
  <c r="K8628" i="106" s="1"/>
  <c r="K8629" i="106" s="1"/>
  <c r="K8630" i="106" s="1"/>
  <c r="K8631" i="106" s="1"/>
  <c r="K8632" i="106" s="1"/>
  <c r="K8633" i="106" s="1"/>
  <c r="K8634" i="106" s="1"/>
  <c r="K8635" i="106" s="1"/>
  <c r="K8636" i="106" s="1"/>
  <c r="K8637" i="106" s="1"/>
  <c r="K8638" i="106" s="1"/>
  <c r="K8639" i="106" s="1"/>
  <c r="K8640" i="106" s="1"/>
  <c r="K8641" i="106" s="1"/>
  <c r="K8642" i="106" s="1"/>
  <c r="K8643" i="106" s="1"/>
  <c r="K8644" i="106" s="1"/>
  <c r="K8645" i="106" s="1"/>
  <c r="K8646" i="106" s="1"/>
  <c r="K8647" i="106" s="1"/>
  <c r="K8648" i="106" s="1"/>
  <c r="K8649" i="106" s="1"/>
  <c r="K8650" i="106" s="1"/>
  <c r="K8651" i="106" s="1"/>
  <c r="K8652" i="106" s="1"/>
  <c r="K8653" i="106" s="1"/>
  <c r="K8654" i="106" s="1"/>
  <c r="K8655" i="106" s="1"/>
  <c r="K8656" i="106" s="1"/>
  <c r="K8657" i="106" s="1"/>
  <c r="K8658" i="106" s="1"/>
  <c r="K8659" i="106" s="1"/>
  <c r="K8660" i="106" s="1"/>
  <c r="K8661" i="106" s="1"/>
  <c r="K8662" i="106" s="1"/>
  <c r="K8663" i="106" s="1"/>
  <c r="K8664" i="106" s="1"/>
  <c r="K8665" i="106" s="1"/>
  <c r="K8666" i="106" s="1"/>
  <c r="K8667" i="106" s="1"/>
  <c r="K8668" i="106" s="1"/>
  <c r="K8669" i="106" s="1"/>
  <c r="K8670" i="106" s="1"/>
  <c r="K8671" i="106" s="1"/>
  <c r="K8672" i="106" s="1"/>
  <c r="K8673" i="106" s="1"/>
  <c r="K8674" i="106" s="1"/>
  <c r="K8675" i="106" s="1"/>
  <c r="K8676" i="106" s="1"/>
  <c r="K8677" i="106" s="1"/>
  <c r="K8678" i="106" s="1"/>
  <c r="K8679" i="106" s="1"/>
  <c r="K8680" i="106" s="1"/>
  <c r="K8681" i="106" s="1"/>
  <c r="K8682" i="106" s="1"/>
  <c r="K8683" i="106" s="1"/>
  <c r="K8684" i="106" s="1"/>
  <c r="K8685" i="106" s="1"/>
  <c r="K8686" i="106" s="1"/>
  <c r="K8687" i="106" s="1"/>
  <c r="K8688" i="106" s="1"/>
  <c r="K8689" i="106" s="1"/>
  <c r="K8690" i="106" s="1"/>
  <c r="K8691" i="106" s="1"/>
  <c r="K8692" i="106" s="1"/>
  <c r="K8693" i="106" s="1"/>
  <c r="K8694" i="106" s="1"/>
  <c r="K8695" i="106" s="1"/>
  <c r="K8696" i="106" s="1"/>
  <c r="K8697" i="106" s="1"/>
  <c r="K8698" i="106" s="1"/>
  <c r="K8699" i="106" s="1"/>
  <c r="K8700" i="106" s="1"/>
  <c r="K8701" i="106" s="1"/>
  <c r="K8702" i="106" s="1"/>
  <c r="K8703" i="106" s="1"/>
  <c r="K8704" i="106" s="1"/>
  <c r="K8705" i="106" s="1"/>
  <c r="K8706" i="106" s="1"/>
  <c r="K8707" i="106" s="1"/>
  <c r="K8708" i="106" s="1"/>
  <c r="K8709" i="106" s="1"/>
  <c r="K8710" i="106" s="1"/>
  <c r="K8711" i="106" s="1"/>
  <c r="K8712" i="106" s="1"/>
  <c r="K8713" i="106" s="1"/>
  <c r="K8714" i="106" s="1"/>
  <c r="K8715" i="106" s="1"/>
  <c r="K8716" i="106" s="1"/>
  <c r="K8717" i="106" s="1"/>
  <c r="K8718" i="106" s="1"/>
  <c r="K8719" i="106" s="1"/>
  <c r="K8720" i="106" s="1"/>
  <c r="K8721" i="106" s="1"/>
  <c r="K8722" i="106" s="1"/>
  <c r="K8723" i="106" s="1"/>
  <c r="K8724" i="106" s="1"/>
  <c r="K8725" i="106" s="1"/>
  <c r="K8726" i="106" s="1"/>
  <c r="K8727" i="106" s="1"/>
  <c r="K8728" i="106" s="1"/>
  <c r="K8729" i="106" s="1"/>
  <c r="K8730" i="106" s="1"/>
  <c r="K8731" i="106" s="1"/>
  <c r="K8732" i="106" s="1"/>
  <c r="K8733" i="106" s="1"/>
  <c r="K8734" i="106" s="1"/>
  <c r="K8735" i="106" s="1"/>
  <c r="K8736" i="106" s="1"/>
  <c r="K8737" i="106" s="1"/>
  <c r="K8738" i="106" s="1"/>
  <c r="K8739" i="106" s="1"/>
  <c r="K8740" i="106" s="1"/>
  <c r="K8741" i="106" s="1"/>
  <c r="K8742" i="106" s="1"/>
  <c r="K8743" i="106" s="1"/>
  <c r="K8744" i="106" s="1"/>
  <c r="K8745" i="106" s="1"/>
  <c r="K8746" i="106" s="1"/>
  <c r="K8747" i="106" s="1"/>
  <c r="K8748" i="106" s="1"/>
  <c r="K8749" i="106" s="1"/>
  <c r="K8750" i="106" s="1"/>
  <c r="K8751" i="106" s="1"/>
  <c r="K8752" i="106" s="1"/>
  <c r="K8753" i="106" s="1"/>
  <c r="K8754" i="106" s="1"/>
  <c r="K8755" i="106" s="1"/>
  <c r="K8756" i="106" s="1"/>
  <c r="K8757" i="106" s="1"/>
  <c r="K8758" i="106" s="1"/>
  <c r="K8759" i="106" s="1"/>
  <c r="K8760" i="106" s="1"/>
  <c r="K8761" i="106" s="1"/>
  <c r="K8762" i="106" s="1"/>
  <c r="K8763" i="106" s="1"/>
  <c r="K8764" i="106" s="1"/>
  <c r="K8765" i="106" s="1"/>
  <c r="K8766" i="106" s="1"/>
  <c r="K8767" i="106" s="1"/>
  <c r="K8768" i="106" s="1"/>
  <c r="K8769" i="106" s="1"/>
  <c r="K8770" i="106" s="1"/>
  <c r="K8771" i="106" s="1"/>
  <c r="K8772" i="106" s="1"/>
  <c r="K8773" i="106" s="1"/>
  <c r="K8774" i="106" s="1"/>
  <c r="K8775" i="106" s="1"/>
  <c r="K8776" i="106" s="1"/>
  <c r="K8777" i="106" s="1"/>
  <c r="K8778" i="106" s="1"/>
  <c r="K8779" i="106" s="1"/>
  <c r="K8780" i="106" s="1"/>
  <c r="K8781" i="106" s="1"/>
  <c r="K8782" i="106" s="1"/>
  <c r="K8783" i="106" s="1"/>
  <c r="K8784" i="106" s="1"/>
  <c r="K8785" i="106" s="1"/>
  <c r="K8786" i="106" s="1"/>
  <c r="K8787" i="106" s="1"/>
  <c r="K8788" i="106" s="1"/>
  <c r="K8789" i="106" s="1"/>
  <c r="K8790" i="106" s="1"/>
  <c r="K8791" i="106" s="1"/>
  <c r="K8792" i="106" s="1"/>
  <c r="K8793" i="106" s="1"/>
  <c r="K8794" i="106" s="1"/>
  <c r="K8795" i="106" s="1"/>
  <c r="K8796" i="106" s="1"/>
  <c r="K8797" i="106" s="1"/>
  <c r="K8798" i="106" s="1"/>
  <c r="K8799" i="106" s="1"/>
  <c r="K8800" i="106" s="1"/>
  <c r="K8801" i="106" s="1"/>
  <c r="K8802" i="106" s="1"/>
  <c r="K8803" i="106" s="1"/>
  <c r="K8804" i="106" s="1"/>
  <c r="K8805" i="106" s="1"/>
  <c r="K8806" i="106" s="1"/>
  <c r="K8807" i="106" s="1"/>
  <c r="K8808" i="106" s="1"/>
  <c r="K8809" i="106" s="1"/>
  <c r="K8810" i="106" s="1"/>
  <c r="K8811" i="106" s="1"/>
  <c r="K8812" i="106" s="1"/>
  <c r="K8813" i="106" s="1"/>
  <c r="K8814" i="106" s="1"/>
  <c r="K8815" i="106" s="1"/>
  <c r="K8816" i="106" s="1"/>
  <c r="K8817" i="106" s="1"/>
  <c r="K8818" i="106" s="1"/>
  <c r="K8819" i="106" s="1"/>
  <c r="K8820" i="106" s="1"/>
  <c r="K8821" i="106" s="1"/>
  <c r="K8822" i="106" s="1"/>
  <c r="K8823" i="106" s="1"/>
  <c r="K8824" i="106" s="1"/>
  <c r="K8825" i="106" s="1"/>
  <c r="K8826" i="106" s="1"/>
  <c r="K8827" i="106" s="1"/>
  <c r="K8828" i="106" s="1"/>
  <c r="K8829" i="106" s="1"/>
  <c r="K8830" i="106" s="1"/>
  <c r="K8831" i="106" s="1"/>
  <c r="K8832" i="106" s="1"/>
  <c r="K8833" i="106" s="1"/>
  <c r="K8834" i="106" s="1"/>
  <c r="K8835" i="106" s="1"/>
  <c r="K8836" i="106" s="1"/>
  <c r="K8837" i="106" s="1"/>
  <c r="K8838" i="106" s="1"/>
  <c r="K8839" i="106" s="1"/>
  <c r="K8840" i="106" s="1"/>
  <c r="K8841" i="106" s="1"/>
  <c r="K8842" i="106" s="1"/>
  <c r="K8843" i="106" s="1"/>
  <c r="K8844" i="106" s="1"/>
  <c r="K8845" i="106" s="1"/>
  <c r="K8846" i="106" s="1"/>
  <c r="K8847" i="106" s="1"/>
  <c r="K8848" i="106" s="1"/>
  <c r="K8849" i="106" s="1"/>
  <c r="K8850" i="106" s="1"/>
  <c r="K8851" i="106" s="1"/>
  <c r="K8852" i="106" s="1"/>
  <c r="K8853" i="106" s="1"/>
  <c r="K8854" i="106" s="1"/>
  <c r="K8855" i="106" s="1"/>
  <c r="K8856" i="106" s="1"/>
  <c r="K8857" i="106" s="1"/>
  <c r="K8858" i="106" s="1"/>
  <c r="K8859" i="106" s="1"/>
  <c r="K8860" i="106" s="1"/>
  <c r="K8861" i="106" s="1"/>
  <c r="K8862" i="106" s="1"/>
  <c r="K8863" i="106" s="1"/>
  <c r="K8864" i="106" s="1"/>
  <c r="K8865" i="106" s="1"/>
  <c r="K8866" i="106" s="1"/>
  <c r="K8867" i="106" s="1"/>
  <c r="K8868" i="106" s="1"/>
  <c r="K8869" i="106" s="1"/>
  <c r="K8870" i="106" s="1"/>
  <c r="K8871" i="106" s="1"/>
  <c r="K8872" i="106" s="1"/>
  <c r="K8873" i="106" s="1"/>
  <c r="K8874" i="106" s="1"/>
  <c r="K8875" i="106" s="1"/>
  <c r="K8876" i="106" s="1"/>
  <c r="K8877" i="106" s="1"/>
  <c r="K8878" i="106" s="1"/>
  <c r="K8879" i="106" s="1"/>
  <c r="K8880" i="106" s="1"/>
  <c r="K8881" i="106" s="1"/>
  <c r="K8882" i="106" s="1"/>
  <c r="K8883" i="106" s="1"/>
  <c r="K8884" i="106" s="1"/>
  <c r="K8885" i="106" s="1"/>
  <c r="K8886" i="106" s="1"/>
  <c r="K8887" i="106" s="1"/>
  <c r="K8888" i="106" s="1"/>
  <c r="K8889" i="106" s="1"/>
  <c r="K8890" i="106" s="1"/>
  <c r="K8891" i="106" s="1"/>
  <c r="K8892" i="106" s="1"/>
  <c r="K8893" i="106" s="1"/>
  <c r="K8894" i="106" s="1"/>
  <c r="K8895" i="106" s="1"/>
  <c r="K8896" i="106" s="1"/>
  <c r="K8897" i="106" s="1"/>
  <c r="K8898" i="106" s="1"/>
  <c r="K8899" i="106" s="1"/>
  <c r="K8900" i="106" s="1"/>
  <c r="K8901" i="106" s="1"/>
  <c r="K8902" i="106" s="1"/>
  <c r="K8903" i="106" s="1"/>
  <c r="K8904" i="106" s="1"/>
  <c r="K8905" i="106" s="1"/>
  <c r="K8906" i="106" s="1"/>
  <c r="K8907" i="106" s="1"/>
  <c r="K8908" i="106" s="1"/>
  <c r="K8909" i="106" s="1"/>
  <c r="K8910" i="106" s="1"/>
  <c r="K8911" i="106" s="1"/>
  <c r="K8912" i="106" s="1"/>
  <c r="K8913" i="106" s="1"/>
  <c r="K8914" i="106" s="1"/>
  <c r="K8915" i="106" s="1"/>
  <c r="K8916" i="106" s="1"/>
  <c r="K8917" i="106" s="1"/>
  <c r="K8918" i="106" s="1"/>
  <c r="K8919" i="106" s="1"/>
  <c r="K8920" i="106" s="1"/>
  <c r="K8921" i="106" s="1"/>
  <c r="K8922" i="106" s="1"/>
  <c r="K8923" i="106" s="1"/>
  <c r="K8924" i="106" s="1"/>
  <c r="K8925" i="106" s="1"/>
  <c r="K8926" i="106" s="1"/>
  <c r="K8927" i="106" s="1"/>
  <c r="K8928" i="106" s="1"/>
  <c r="K8929" i="106" s="1"/>
  <c r="K8930" i="106" s="1"/>
  <c r="K8931" i="106" s="1"/>
  <c r="K8932" i="106" s="1"/>
  <c r="K8933" i="106" s="1"/>
  <c r="K8934" i="106" s="1"/>
  <c r="K8935" i="106" s="1"/>
  <c r="K8936" i="106" s="1"/>
  <c r="K8937" i="106" s="1"/>
  <c r="K8938" i="106" s="1"/>
  <c r="K8939" i="106" s="1"/>
  <c r="K8940" i="106" s="1"/>
  <c r="K8941" i="106" s="1"/>
  <c r="K8942" i="106" s="1"/>
  <c r="K8943" i="106" s="1"/>
  <c r="K8944" i="106" s="1"/>
  <c r="K8945" i="106" s="1"/>
  <c r="K8946" i="106" s="1"/>
  <c r="K8947" i="106" s="1"/>
  <c r="K8948" i="106" s="1"/>
  <c r="K8949" i="106" s="1"/>
  <c r="K8950" i="106" s="1"/>
  <c r="K8951" i="106" s="1"/>
  <c r="K8952" i="106" s="1"/>
  <c r="K8953" i="106" s="1"/>
  <c r="K8954" i="106" s="1"/>
  <c r="K8955" i="106" s="1"/>
  <c r="K8956" i="106" s="1"/>
  <c r="K8957" i="106" s="1"/>
  <c r="K8958" i="106" s="1"/>
  <c r="K8959" i="106" s="1"/>
  <c r="K8960" i="106" s="1"/>
  <c r="K8961" i="106" s="1"/>
  <c r="K8962" i="106" s="1"/>
  <c r="K8963" i="106" s="1"/>
  <c r="K8964" i="106" s="1"/>
  <c r="K8965" i="106" s="1"/>
  <c r="K8966" i="106" s="1"/>
  <c r="K8967" i="106" s="1"/>
  <c r="K8968" i="106" s="1"/>
  <c r="K8969" i="106" s="1"/>
  <c r="K8970" i="106" s="1"/>
  <c r="K8971" i="106" s="1"/>
  <c r="K8972" i="106" s="1"/>
  <c r="K8973" i="106" s="1"/>
  <c r="K8974" i="106" s="1"/>
  <c r="K8975" i="106" s="1"/>
  <c r="K8976" i="106" s="1"/>
  <c r="K8977" i="106" s="1"/>
  <c r="K8978" i="106" s="1"/>
  <c r="K8979" i="106" s="1"/>
  <c r="K8980" i="106" s="1"/>
  <c r="K8981" i="106" s="1"/>
  <c r="K8982" i="106" s="1"/>
  <c r="K8983" i="106" s="1"/>
  <c r="K8984" i="106" s="1"/>
  <c r="K8985" i="106" s="1"/>
  <c r="K8986" i="106" s="1"/>
  <c r="K8987" i="106" s="1"/>
  <c r="K8988" i="106" s="1"/>
  <c r="K8989" i="106" s="1"/>
  <c r="K8990" i="106" s="1"/>
  <c r="K8991" i="106" s="1"/>
  <c r="K8992" i="106" s="1"/>
  <c r="K8993" i="106" s="1"/>
  <c r="K8994" i="106" s="1"/>
  <c r="K8995" i="106" s="1"/>
  <c r="K8996" i="106" s="1"/>
  <c r="K8997" i="106" s="1"/>
  <c r="K8998" i="106" s="1"/>
  <c r="K8999" i="106" s="1"/>
  <c r="K9000" i="106" s="1"/>
  <c r="K9001" i="106" s="1"/>
  <c r="K9002" i="106" s="1"/>
  <c r="K9003" i="106" s="1"/>
  <c r="K9004" i="106" s="1"/>
  <c r="K9005" i="106" s="1"/>
  <c r="K9006" i="106" s="1"/>
  <c r="K9007" i="106" s="1"/>
  <c r="K9008" i="106" s="1"/>
  <c r="K9009" i="106" s="1"/>
  <c r="K9010" i="106" s="1"/>
  <c r="K9011" i="106" s="1"/>
  <c r="K9012" i="106" s="1"/>
  <c r="K9013" i="106" s="1"/>
  <c r="K9014" i="106" s="1"/>
  <c r="K9015" i="106" s="1"/>
  <c r="K9016" i="106" s="1"/>
  <c r="K9017" i="106" s="1"/>
  <c r="K9018" i="106" s="1"/>
  <c r="K9019" i="106" s="1"/>
  <c r="K9020" i="106" s="1"/>
  <c r="K9021" i="106" s="1"/>
  <c r="K9022" i="106" s="1"/>
  <c r="K9023" i="106" s="1"/>
  <c r="K9024" i="106" s="1"/>
  <c r="K9025" i="106" s="1"/>
  <c r="K9026" i="106" s="1"/>
  <c r="K9027" i="106" s="1"/>
  <c r="K9028" i="106" s="1"/>
  <c r="K9029" i="106" s="1"/>
  <c r="K9030" i="106" s="1"/>
  <c r="K9031" i="106" s="1"/>
  <c r="K9032" i="106" s="1"/>
  <c r="K9033" i="106" s="1"/>
  <c r="K9034" i="106" s="1"/>
  <c r="K9035" i="106" s="1"/>
  <c r="K9036" i="106" s="1"/>
  <c r="K9037" i="106" s="1"/>
  <c r="K9038" i="106" s="1"/>
  <c r="K9039" i="106" s="1"/>
  <c r="K9040" i="106" s="1"/>
  <c r="K9041" i="106" s="1"/>
  <c r="K9042" i="106" s="1"/>
  <c r="K9043" i="106" s="1"/>
  <c r="K9044" i="106" s="1"/>
  <c r="K9045" i="106" s="1"/>
  <c r="K9046" i="106" s="1"/>
  <c r="K9047" i="106" s="1"/>
  <c r="K9048" i="106" s="1"/>
  <c r="K9049" i="106" s="1"/>
  <c r="K9050" i="106" s="1"/>
  <c r="K9051" i="106" s="1"/>
  <c r="K9052" i="106" s="1"/>
  <c r="K9053" i="106" s="1"/>
  <c r="K9054" i="106" s="1"/>
  <c r="K9055" i="106" s="1"/>
  <c r="K9056" i="106" s="1"/>
  <c r="K9057" i="106" s="1"/>
  <c r="K9058" i="106" s="1"/>
  <c r="K9059" i="106" s="1"/>
  <c r="K9060" i="106" s="1"/>
  <c r="K9061" i="106" s="1"/>
  <c r="K9062" i="106" s="1"/>
  <c r="K9063" i="106" s="1"/>
  <c r="K9064" i="106" s="1"/>
  <c r="K9065" i="106" s="1"/>
  <c r="K9066" i="106" s="1"/>
  <c r="K9067" i="106" s="1"/>
  <c r="K9068" i="106" s="1"/>
  <c r="K9069" i="106" s="1"/>
  <c r="K9070" i="106" s="1"/>
  <c r="K9071" i="106" s="1"/>
  <c r="K9072" i="106" s="1"/>
  <c r="K9073" i="106" s="1"/>
  <c r="K9074" i="106" s="1"/>
  <c r="K9075" i="106" s="1"/>
  <c r="K9076" i="106" s="1"/>
  <c r="K9077" i="106" s="1"/>
  <c r="K9078" i="106" s="1"/>
  <c r="K9079" i="106" s="1"/>
  <c r="K9080" i="106" s="1"/>
  <c r="K9081" i="106" s="1"/>
  <c r="K9082" i="106" s="1"/>
  <c r="K9083" i="106" s="1"/>
  <c r="K9084" i="106" s="1"/>
  <c r="K9085" i="106" s="1"/>
  <c r="K9086" i="106" s="1"/>
  <c r="K9087" i="106" s="1"/>
  <c r="K9088" i="106" s="1"/>
  <c r="K9089" i="106" s="1"/>
  <c r="K9090" i="106" s="1"/>
  <c r="K9091" i="106" s="1"/>
  <c r="K9092" i="106" s="1"/>
  <c r="K9093" i="106" s="1"/>
  <c r="K9094" i="106" s="1"/>
  <c r="K9095" i="106" s="1"/>
  <c r="K9096" i="106" s="1"/>
  <c r="K9097" i="106" s="1"/>
  <c r="K9098" i="106" s="1"/>
  <c r="K9099" i="106" s="1"/>
  <c r="K9100" i="106" s="1"/>
  <c r="K9101" i="106" s="1"/>
  <c r="K9102" i="106" s="1"/>
  <c r="K9103" i="106" s="1"/>
  <c r="K9104" i="106" s="1"/>
  <c r="K9105" i="106" s="1"/>
  <c r="K9106" i="106" s="1"/>
  <c r="K9107" i="106" s="1"/>
  <c r="K9108" i="106" s="1"/>
  <c r="K9109" i="106" s="1"/>
  <c r="K9110" i="106" s="1"/>
  <c r="K9111" i="106" s="1"/>
  <c r="K9112" i="106" s="1"/>
  <c r="K9113" i="106" s="1"/>
  <c r="K9114" i="106" s="1"/>
  <c r="K9115" i="106" s="1"/>
  <c r="K9116" i="106" s="1"/>
  <c r="K9117" i="106" s="1"/>
  <c r="K9118" i="106" s="1"/>
  <c r="K9119" i="106" s="1"/>
  <c r="K9120" i="106" s="1"/>
  <c r="K9121" i="106" s="1"/>
  <c r="K9122" i="106" s="1"/>
  <c r="K9123" i="106" s="1"/>
  <c r="K9124" i="106" s="1"/>
  <c r="K9125" i="106" s="1"/>
  <c r="K9126" i="106" s="1"/>
  <c r="K9127" i="106" s="1"/>
  <c r="K9128" i="106" s="1"/>
  <c r="K9129" i="106" s="1"/>
  <c r="K9130" i="106" s="1"/>
  <c r="K9131" i="106" s="1"/>
  <c r="K9132" i="106" s="1"/>
  <c r="K9133" i="106" s="1"/>
  <c r="K9134" i="106" s="1"/>
  <c r="K9135" i="106" s="1"/>
  <c r="K9136" i="106" s="1"/>
  <c r="K9137" i="106" s="1"/>
  <c r="K9138" i="106" s="1"/>
  <c r="K9139" i="106" s="1"/>
  <c r="K9140" i="106" s="1"/>
  <c r="K9141" i="106" s="1"/>
  <c r="K9142" i="106" s="1"/>
  <c r="K9143" i="106" s="1"/>
  <c r="K9144" i="106" s="1"/>
  <c r="K9145" i="106" s="1"/>
  <c r="K9146" i="106" s="1"/>
  <c r="K9147" i="106" s="1"/>
  <c r="K9148" i="106" s="1"/>
  <c r="K9149" i="106" s="1"/>
  <c r="K9150" i="106" s="1"/>
  <c r="K9151" i="106" s="1"/>
  <c r="K9152" i="106" s="1"/>
  <c r="K9153" i="106" s="1"/>
  <c r="K9154" i="106" s="1"/>
  <c r="K9155" i="106" s="1"/>
  <c r="K9156" i="106" s="1"/>
  <c r="K9157" i="106" s="1"/>
  <c r="K9158" i="106" s="1"/>
  <c r="K9159" i="106" s="1"/>
  <c r="K9160" i="106" s="1"/>
  <c r="K9161" i="106" s="1"/>
  <c r="K9162" i="106" s="1"/>
  <c r="K9163" i="106" s="1"/>
  <c r="K9164" i="106" s="1"/>
  <c r="K9165" i="106" s="1"/>
  <c r="K9166" i="106" s="1"/>
  <c r="K9167" i="106" s="1"/>
  <c r="K9168" i="106" s="1"/>
  <c r="K9169" i="106" s="1"/>
  <c r="K9170" i="106" s="1"/>
  <c r="K9171" i="106" s="1"/>
  <c r="K9172" i="106" s="1"/>
  <c r="K9173" i="106" s="1"/>
  <c r="K9174" i="106" s="1"/>
  <c r="K9175" i="106" s="1"/>
  <c r="K9176" i="106" s="1"/>
  <c r="K9177" i="106" s="1"/>
  <c r="K9178" i="106" s="1"/>
  <c r="K9179" i="106" s="1"/>
  <c r="K9180" i="106" s="1"/>
  <c r="K9181" i="106" s="1"/>
  <c r="K9182" i="106" s="1"/>
  <c r="K9183" i="106" s="1"/>
  <c r="K9184" i="106" s="1"/>
  <c r="K9185" i="106" s="1"/>
  <c r="K9186" i="106" s="1"/>
  <c r="K9187" i="106" s="1"/>
  <c r="K9188" i="106" s="1"/>
  <c r="K9189" i="106" s="1"/>
  <c r="K9190" i="106" s="1"/>
  <c r="K9191" i="106" s="1"/>
  <c r="K9192" i="106" s="1"/>
  <c r="K9193" i="106" s="1"/>
  <c r="K9194" i="106" s="1"/>
  <c r="K9195" i="106" s="1"/>
  <c r="K9196" i="106" s="1"/>
  <c r="K9197" i="106" s="1"/>
  <c r="K9198" i="106" s="1"/>
  <c r="K9199" i="106" s="1"/>
  <c r="K9200" i="106" s="1"/>
  <c r="K9201" i="106" s="1"/>
  <c r="K9202" i="106" s="1"/>
  <c r="K9203" i="106" s="1"/>
  <c r="K9204" i="106" s="1"/>
  <c r="K9205" i="106" s="1"/>
  <c r="K9206" i="106" s="1"/>
  <c r="K9207" i="106" s="1"/>
  <c r="K9208" i="106" s="1"/>
  <c r="K9209" i="106" s="1"/>
  <c r="K9210" i="106" s="1"/>
  <c r="K9211" i="106" s="1"/>
  <c r="K9212" i="106" s="1"/>
  <c r="K9213" i="106" s="1"/>
  <c r="K9214" i="106" s="1"/>
  <c r="K9215" i="106" s="1"/>
  <c r="K9216" i="106" s="1"/>
  <c r="K9217" i="106" s="1"/>
  <c r="K9218" i="106" s="1"/>
  <c r="K9219" i="106" s="1"/>
  <c r="K9220" i="106" s="1"/>
  <c r="K9221" i="106" s="1"/>
  <c r="K9222" i="106" s="1"/>
  <c r="K9223" i="106" s="1"/>
  <c r="K9224" i="106" s="1"/>
  <c r="K9225" i="106" s="1"/>
  <c r="K9226" i="106" s="1"/>
  <c r="K9227" i="106" s="1"/>
  <c r="K9228" i="106" s="1"/>
  <c r="K9229" i="106" s="1"/>
  <c r="K9230" i="106" s="1"/>
  <c r="K9231" i="106" s="1"/>
  <c r="K9232" i="106" s="1"/>
  <c r="K9233" i="106" s="1"/>
  <c r="K9234" i="106" s="1"/>
  <c r="K9235" i="106" s="1"/>
  <c r="K9236" i="106" s="1"/>
  <c r="K9237" i="106" s="1"/>
  <c r="K9238" i="106" s="1"/>
  <c r="K9239" i="106" s="1"/>
  <c r="K9240" i="106" s="1"/>
  <c r="K9241" i="106" s="1"/>
  <c r="K9242" i="106" s="1"/>
  <c r="K9243" i="106" s="1"/>
  <c r="K9244" i="106" s="1"/>
  <c r="K9245" i="106" s="1"/>
  <c r="K9246" i="106" s="1"/>
  <c r="K9247" i="106" s="1"/>
  <c r="K9248" i="106" s="1"/>
  <c r="K9249" i="106" s="1"/>
  <c r="K9250" i="106" s="1"/>
  <c r="K9251" i="106" s="1"/>
  <c r="K9252" i="106" s="1"/>
  <c r="K9253" i="106" s="1"/>
  <c r="K9254" i="106" s="1"/>
  <c r="K9255" i="106" s="1"/>
  <c r="K9256" i="106" s="1"/>
  <c r="K9257" i="106" s="1"/>
  <c r="K9258" i="106" s="1"/>
  <c r="K9259" i="106" s="1"/>
  <c r="K9260" i="106" s="1"/>
  <c r="K9261" i="106" s="1"/>
  <c r="K9262" i="106" s="1"/>
  <c r="K9263" i="106" s="1"/>
  <c r="K9264" i="106" s="1"/>
  <c r="K9265" i="106" s="1"/>
  <c r="K9266" i="106" s="1"/>
  <c r="K9267" i="106" s="1"/>
  <c r="K9268" i="106" s="1"/>
  <c r="K9269" i="106" s="1"/>
  <c r="K9270" i="106" s="1"/>
  <c r="K9271" i="106" s="1"/>
  <c r="K9272" i="106" s="1"/>
  <c r="K9273" i="106" s="1"/>
  <c r="K9274" i="106" s="1"/>
  <c r="K9275" i="106" s="1"/>
  <c r="K9276" i="106" s="1"/>
  <c r="K9277" i="106" s="1"/>
  <c r="K9278" i="106" s="1"/>
  <c r="K9279" i="106" s="1"/>
  <c r="K9280" i="106" s="1"/>
  <c r="K9281" i="106" s="1"/>
  <c r="K9282" i="106" s="1"/>
  <c r="K9283" i="106" s="1"/>
  <c r="K9284" i="106" s="1"/>
  <c r="K9285" i="106" s="1"/>
  <c r="K9286" i="106" s="1"/>
  <c r="K9287" i="106" s="1"/>
  <c r="K9288" i="106" s="1"/>
  <c r="K9289" i="106" s="1"/>
  <c r="K9290" i="106" s="1"/>
  <c r="K9291" i="106" s="1"/>
  <c r="K9292" i="106" s="1"/>
  <c r="K9293" i="106" s="1"/>
  <c r="K9294" i="106" s="1"/>
  <c r="K9295" i="106" s="1"/>
  <c r="K9296" i="106" s="1"/>
  <c r="K9297" i="106" s="1"/>
  <c r="K9298" i="106" s="1"/>
  <c r="K9299" i="106" s="1"/>
  <c r="K9300" i="106" s="1"/>
  <c r="K9301" i="106" s="1"/>
  <c r="K9302" i="106" s="1"/>
  <c r="K9303" i="106" s="1"/>
  <c r="K9304" i="106" s="1"/>
  <c r="K9305" i="106" s="1"/>
  <c r="K9306" i="106" s="1"/>
  <c r="K9307" i="106" s="1"/>
  <c r="K9308" i="106" s="1"/>
  <c r="K9309" i="106" s="1"/>
  <c r="K9310" i="106" s="1"/>
  <c r="K9311" i="106" s="1"/>
  <c r="K9312" i="106" s="1"/>
  <c r="K9313" i="106" s="1"/>
  <c r="K9314" i="106" s="1"/>
  <c r="K9315" i="106" s="1"/>
  <c r="K9316" i="106" s="1"/>
  <c r="K9317" i="106" s="1"/>
  <c r="K9318" i="106" s="1"/>
  <c r="K9319" i="106" s="1"/>
  <c r="K9320" i="106" s="1"/>
  <c r="K9321" i="106" s="1"/>
  <c r="K9322" i="106" s="1"/>
  <c r="K9323" i="106" s="1"/>
  <c r="K9324" i="106" s="1"/>
  <c r="K9325" i="106" s="1"/>
  <c r="K9326" i="106" s="1"/>
  <c r="K9327" i="106" s="1"/>
  <c r="K9328" i="106" s="1"/>
  <c r="K9329" i="106" s="1"/>
  <c r="K9330" i="106" s="1"/>
  <c r="K9331" i="106" s="1"/>
  <c r="K9332" i="106" s="1"/>
  <c r="K9333" i="106" s="1"/>
  <c r="K9334" i="106" s="1"/>
  <c r="K9335" i="106" s="1"/>
  <c r="K9336" i="106" s="1"/>
  <c r="K9337" i="106" s="1"/>
  <c r="K9338" i="106" s="1"/>
  <c r="K9339" i="106" s="1"/>
  <c r="K9340" i="106" s="1"/>
  <c r="K9341" i="106" s="1"/>
  <c r="K9342" i="106" s="1"/>
  <c r="K9343" i="106" s="1"/>
  <c r="K9344" i="106" s="1"/>
  <c r="K9345" i="106" s="1"/>
  <c r="K9346" i="106" s="1"/>
  <c r="K9347" i="106" s="1"/>
  <c r="K9348" i="106" s="1"/>
  <c r="K9349" i="106" s="1"/>
  <c r="K9350" i="106" s="1"/>
  <c r="K9351" i="106" s="1"/>
  <c r="K9352" i="106" s="1"/>
  <c r="K9353" i="106" s="1"/>
  <c r="K9354" i="106" s="1"/>
  <c r="K9355" i="106" s="1"/>
  <c r="K9356" i="106" s="1"/>
  <c r="K9357" i="106" s="1"/>
  <c r="K9358" i="106" s="1"/>
  <c r="K9359" i="106" s="1"/>
  <c r="K9360" i="106" s="1"/>
  <c r="K9361" i="106" s="1"/>
  <c r="K9362" i="106" s="1"/>
  <c r="K9363" i="106" s="1"/>
  <c r="K9364" i="106" s="1"/>
  <c r="K9365" i="106" s="1"/>
  <c r="K9366" i="106" s="1"/>
  <c r="K9367" i="106" s="1"/>
  <c r="K9368" i="106" s="1"/>
  <c r="K9369" i="106" s="1"/>
  <c r="K9370" i="106" s="1"/>
  <c r="K9371" i="106" s="1"/>
  <c r="K9372" i="106" s="1"/>
  <c r="K9373" i="106" s="1"/>
  <c r="K9374" i="106" s="1"/>
  <c r="K9375" i="106" s="1"/>
  <c r="K9376" i="106" s="1"/>
  <c r="K9377" i="106" s="1"/>
  <c r="K9378" i="106" s="1"/>
  <c r="K9379" i="106" s="1"/>
  <c r="K9380" i="106" s="1"/>
  <c r="K9381" i="106" s="1"/>
  <c r="K9382" i="106" s="1"/>
  <c r="K9383" i="106" s="1"/>
  <c r="K9384" i="106" s="1"/>
  <c r="K9385" i="106" s="1"/>
  <c r="K9386" i="106" s="1"/>
  <c r="K9387" i="106" s="1"/>
  <c r="K9388" i="106" s="1"/>
  <c r="K9389" i="106" s="1"/>
  <c r="K9390" i="106" s="1"/>
  <c r="K9391" i="106" s="1"/>
  <c r="K9392" i="106" s="1"/>
  <c r="K9393" i="106" s="1"/>
  <c r="K9394" i="106" s="1"/>
  <c r="K9395" i="106" s="1"/>
  <c r="K9396" i="106" s="1"/>
  <c r="K9397" i="106" s="1"/>
  <c r="K9398" i="106" s="1"/>
  <c r="K9399" i="106" s="1"/>
  <c r="K9400" i="106" s="1"/>
  <c r="K9401" i="106" s="1"/>
  <c r="K9402" i="106" s="1"/>
  <c r="K9403" i="106" s="1"/>
  <c r="K9404" i="106" s="1"/>
  <c r="K9405" i="106" s="1"/>
  <c r="K9406" i="106" s="1"/>
  <c r="K9407" i="106" s="1"/>
  <c r="K9408" i="106" s="1"/>
  <c r="K9409" i="106" s="1"/>
  <c r="K9410" i="106" s="1"/>
  <c r="K9411" i="106" s="1"/>
  <c r="K9412" i="106" s="1"/>
  <c r="K9413" i="106" s="1"/>
  <c r="K9414" i="106" s="1"/>
  <c r="K9415" i="106" s="1"/>
  <c r="K9416" i="106" s="1"/>
  <c r="K9417" i="106" s="1"/>
  <c r="K9418" i="106" s="1"/>
  <c r="K9419" i="106" s="1"/>
  <c r="K9420" i="106" s="1"/>
  <c r="K9421" i="106" s="1"/>
  <c r="K9422" i="106" s="1"/>
  <c r="K9423" i="106" s="1"/>
  <c r="K9424" i="106" s="1"/>
  <c r="K9425" i="106" s="1"/>
  <c r="K9426" i="106" s="1"/>
  <c r="K9427" i="106" s="1"/>
  <c r="K9428" i="106" s="1"/>
  <c r="K9429" i="106" s="1"/>
  <c r="K9430" i="106" s="1"/>
  <c r="K9431" i="106" s="1"/>
  <c r="K9432" i="106" s="1"/>
  <c r="K9433" i="106" s="1"/>
  <c r="K9434" i="106" s="1"/>
  <c r="K9435" i="106" s="1"/>
  <c r="K9436" i="106" s="1"/>
  <c r="K9437" i="106" s="1"/>
  <c r="K9438" i="106" s="1"/>
  <c r="K9439" i="106" s="1"/>
  <c r="K9440" i="106" s="1"/>
  <c r="K9441" i="106" s="1"/>
  <c r="K9442" i="106" s="1"/>
  <c r="K9443" i="106" s="1"/>
  <c r="K9444" i="106" s="1"/>
  <c r="K9445" i="106" s="1"/>
  <c r="K9446" i="106" s="1"/>
  <c r="K9447" i="106" s="1"/>
  <c r="K9448" i="106" s="1"/>
  <c r="K9449" i="106" s="1"/>
  <c r="K9450" i="106" s="1"/>
  <c r="K9451" i="106" s="1"/>
  <c r="K9452" i="106" s="1"/>
  <c r="K9453" i="106" s="1"/>
  <c r="K9454" i="106" s="1"/>
  <c r="K9455" i="106" s="1"/>
  <c r="K9456" i="106" s="1"/>
  <c r="K9457" i="106" s="1"/>
  <c r="K9458" i="106" s="1"/>
  <c r="K9459" i="106" s="1"/>
  <c r="K9460" i="106" s="1"/>
  <c r="K9461" i="106" s="1"/>
  <c r="K9462" i="106" s="1"/>
  <c r="K9463" i="106" s="1"/>
  <c r="K9464" i="106" s="1"/>
  <c r="K9465" i="106" s="1"/>
  <c r="K9466" i="106" s="1"/>
  <c r="K9467" i="106" s="1"/>
  <c r="K9468" i="106" s="1"/>
  <c r="K9469" i="106" s="1"/>
  <c r="K9470" i="106" s="1"/>
  <c r="K9471" i="106" s="1"/>
  <c r="K9472" i="106" s="1"/>
  <c r="K9473" i="106" s="1"/>
  <c r="K9474" i="106" s="1"/>
  <c r="K9475" i="106" s="1"/>
  <c r="K9476" i="106" s="1"/>
  <c r="K9477" i="106" s="1"/>
  <c r="K9478" i="106" s="1"/>
  <c r="K9479" i="106" s="1"/>
  <c r="K9480" i="106" s="1"/>
  <c r="K9481" i="106" s="1"/>
  <c r="K9482" i="106" s="1"/>
  <c r="K9483" i="106" s="1"/>
  <c r="K9484" i="106" s="1"/>
  <c r="K9485" i="106" s="1"/>
  <c r="K9486" i="106" s="1"/>
  <c r="K9487" i="106" s="1"/>
  <c r="K9488" i="106" s="1"/>
  <c r="K9489" i="106" s="1"/>
  <c r="K9490" i="106" s="1"/>
  <c r="K9491" i="106" s="1"/>
  <c r="K9492" i="106" s="1"/>
  <c r="K9493" i="106" s="1"/>
  <c r="K9494" i="106" s="1"/>
  <c r="K9495" i="106" s="1"/>
  <c r="K9496" i="106" s="1"/>
  <c r="K9497" i="106" s="1"/>
  <c r="K9498" i="106" s="1"/>
  <c r="K9499" i="106" s="1"/>
  <c r="K9500" i="106" s="1"/>
  <c r="K9501" i="106" s="1"/>
  <c r="K9502" i="106" s="1"/>
  <c r="K9503" i="106" s="1"/>
  <c r="K9504" i="106" s="1"/>
  <c r="K9505" i="106" s="1"/>
  <c r="K9506" i="106" s="1"/>
  <c r="K9507" i="106" s="1"/>
  <c r="K9508" i="106" s="1"/>
  <c r="K9509" i="106" s="1"/>
  <c r="K9510" i="106" s="1"/>
  <c r="K9511" i="106" s="1"/>
  <c r="K9512" i="106" s="1"/>
  <c r="K9513" i="106" s="1"/>
  <c r="K9514" i="106" s="1"/>
  <c r="K9515" i="106" s="1"/>
  <c r="K9516" i="106" s="1"/>
  <c r="K9517" i="106" s="1"/>
  <c r="K9518" i="106" s="1"/>
  <c r="K9519" i="106" s="1"/>
  <c r="K9520" i="106" s="1"/>
  <c r="K9521" i="106" s="1"/>
  <c r="K9522" i="106" s="1"/>
  <c r="K9523" i="106" s="1"/>
  <c r="K9524" i="106" s="1"/>
  <c r="K9525" i="106" s="1"/>
  <c r="K9526" i="106" s="1"/>
  <c r="K9527" i="106" s="1"/>
  <c r="K9528" i="106" s="1"/>
  <c r="K9529" i="106" s="1"/>
  <c r="K9530" i="106" s="1"/>
  <c r="K9531" i="106" s="1"/>
  <c r="K9532" i="106" s="1"/>
  <c r="K9533" i="106" s="1"/>
  <c r="K9534" i="106" s="1"/>
  <c r="K9535" i="106" s="1"/>
  <c r="K9536" i="106" s="1"/>
  <c r="K9537" i="106" s="1"/>
  <c r="K9538" i="106" s="1"/>
  <c r="K9539" i="106" s="1"/>
  <c r="K9540" i="106" s="1"/>
  <c r="K9541" i="106" s="1"/>
  <c r="K9542" i="106" s="1"/>
  <c r="K9543" i="106" s="1"/>
  <c r="K9544" i="106" s="1"/>
  <c r="K9545" i="106" s="1"/>
  <c r="K9546" i="106" s="1"/>
  <c r="K9547" i="106" s="1"/>
  <c r="K9548" i="106" s="1"/>
  <c r="K9549" i="106" s="1"/>
  <c r="K9550" i="106" s="1"/>
  <c r="K9551" i="106" s="1"/>
  <c r="K9552" i="106" s="1"/>
  <c r="K9553" i="106" s="1"/>
  <c r="K9554" i="106" s="1"/>
  <c r="K9555" i="106" s="1"/>
  <c r="K9556" i="106" s="1"/>
  <c r="K9557" i="106" s="1"/>
  <c r="K9558" i="106" s="1"/>
  <c r="K9559" i="106" s="1"/>
  <c r="K9560" i="106" s="1"/>
  <c r="K9561" i="106" s="1"/>
  <c r="K9562" i="106" s="1"/>
  <c r="K9563" i="106" s="1"/>
  <c r="K9564" i="106" s="1"/>
  <c r="D8" i="120"/>
  <c r="E8" i="120"/>
  <c r="D9" i="120"/>
  <c r="E9" i="120"/>
  <c r="D10" i="120"/>
  <c r="E10" i="120"/>
  <c r="D11" i="120"/>
  <c r="E11" i="120"/>
  <c r="D12" i="120"/>
  <c r="E12" i="120"/>
  <c r="D13" i="120"/>
  <c r="E13" i="120"/>
  <c r="D14" i="120"/>
  <c r="E14" i="120"/>
  <c r="D15" i="120"/>
  <c r="E15" i="120"/>
  <c r="D16" i="120"/>
  <c r="E16" i="120"/>
  <c r="D17" i="120"/>
  <c r="E17" i="120"/>
  <c r="D18" i="120"/>
  <c r="E18" i="120"/>
  <c r="D19" i="120"/>
  <c r="E19" i="120"/>
  <c r="D20" i="120"/>
  <c r="E20" i="120"/>
  <c r="D21" i="120"/>
  <c r="E21" i="120"/>
  <c r="D22" i="120"/>
  <c r="E22" i="120"/>
  <c r="D23" i="120"/>
  <c r="E23" i="120"/>
  <c r="D24" i="120"/>
  <c r="E24" i="120"/>
  <c r="D25" i="120"/>
  <c r="E25" i="120"/>
  <c r="D26" i="120"/>
  <c r="E26" i="120"/>
  <c r="D27" i="120"/>
  <c r="E27" i="120"/>
  <c r="D28" i="120"/>
  <c r="E28" i="120"/>
  <c r="D29" i="120"/>
  <c r="E29" i="120"/>
  <c r="D30" i="120"/>
  <c r="E30" i="120"/>
  <c r="D31" i="120"/>
  <c r="E31" i="120"/>
  <c r="D32" i="120"/>
  <c r="E32" i="120"/>
  <c r="D33" i="120"/>
  <c r="E33" i="120"/>
  <c r="D34" i="120"/>
  <c r="E34" i="120"/>
  <c r="D35" i="120"/>
  <c r="E35" i="120"/>
  <c r="D36" i="120"/>
  <c r="E36" i="120"/>
  <c r="D37" i="120"/>
  <c r="E37" i="120"/>
  <c r="D38" i="120"/>
  <c r="E38" i="120"/>
  <c r="D39" i="120"/>
  <c r="E39" i="120"/>
  <c r="D40" i="120"/>
  <c r="E40" i="120"/>
  <c r="D41" i="120"/>
  <c r="E41" i="120"/>
  <c r="D42" i="120"/>
  <c r="E42" i="120"/>
  <c r="D43" i="120"/>
  <c r="E43" i="120"/>
  <c r="D44" i="120"/>
  <c r="E44" i="120"/>
  <c r="D45" i="120"/>
  <c r="E45" i="120"/>
  <c r="D46" i="120"/>
  <c r="E46" i="120"/>
  <c r="D47" i="120"/>
  <c r="E47" i="120"/>
  <c r="D48" i="120"/>
  <c r="E48" i="120"/>
  <c r="D49" i="120"/>
  <c r="E49" i="120"/>
  <c r="D50" i="120"/>
  <c r="E50" i="120"/>
  <c r="D51" i="120"/>
  <c r="E51" i="120"/>
  <c r="D52" i="120"/>
  <c r="E52" i="120"/>
  <c r="D53" i="120"/>
  <c r="E53" i="120"/>
  <c r="D54" i="120"/>
  <c r="E54" i="120"/>
  <c r="D55" i="120"/>
  <c r="E55" i="120"/>
  <c r="D56" i="120"/>
  <c r="E56" i="120"/>
  <c r="D57" i="120"/>
  <c r="E57" i="120"/>
  <c r="D58" i="120"/>
  <c r="E58" i="120"/>
  <c r="D59" i="120"/>
  <c r="E59" i="120"/>
  <c r="D60" i="120"/>
  <c r="E60" i="120"/>
  <c r="D61" i="120"/>
  <c r="E61" i="120"/>
  <c r="D62" i="120"/>
  <c r="E62" i="120"/>
  <c r="D63" i="120"/>
  <c r="E63" i="120"/>
  <c r="D64" i="120"/>
  <c r="E64" i="120"/>
  <c r="D65" i="120"/>
  <c r="E65" i="120"/>
  <c r="D66" i="120"/>
  <c r="E66" i="120"/>
  <c r="D67" i="120"/>
  <c r="E67" i="120"/>
  <c r="D68" i="120"/>
  <c r="E68" i="120"/>
  <c r="D69" i="120"/>
  <c r="E69" i="120"/>
  <c r="D70" i="120"/>
  <c r="E70" i="120"/>
  <c r="D71" i="120"/>
  <c r="E71" i="120"/>
  <c r="D72" i="120"/>
  <c r="E72" i="120"/>
  <c r="D73" i="120"/>
  <c r="E73" i="120"/>
  <c r="D74" i="120"/>
  <c r="E74" i="120"/>
  <c r="D75" i="120"/>
  <c r="E75" i="120"/>
  <c r="D76" i="120"/>
  <c r="E76" i="120"/>
  <c r="D77" i="120"/>
  <c r="E77" i="120"/>
  <c r="D78" i="120"/>
  <c r="E78" i="120"/>
  <c r="D79" i="120"/>
  <c r="E79" i="120"/>
  <c r="D80" i="120"/>
  <c r="E80" i="120"/>
  <c r="D81" i="120"/>
  <c r="E81" i="120"/>
  <c r="D82" i="120"/>
  <c r="E82" i="120"/>
  <c r="D83" i="120"/>
  <c r="E83" i="120"/>
  <c r="D84" i="120"/>
  <c r="E84" i="120"/>
  <c r="D85" i="120"/>
  <c r="E85" i="120"/>
  <c r="D86" i="120"/>
  <c r="E86" i="120"/>
  <c r="D87" i="120"/>
  <c r="E87" i="120"/>
  <c r="D88" i="120"/>
  <c r="E88" i="120"/>
  <c r="D89" i="120"/>
  <c r="E89" i="120"/>
  <c r="D90" i="120"/>
  <c r="E90" i="120"/>
  <c r="D91" i="120"/>
  <c r="E91" i="120"/>
  <c r="D92" i="120"/>
  <c r="E92" i="120"/>
  <c r="D93" i="120"/>
  <c r="E93" i="120"/>
  <c r="D94" i="120"/>
  <c r="E94" i="120"/>
  <c r="D95" i="120"/>
  <c r="E95" i="120"/>
  <c r="D96" i="120"/>
  <c r="E96" i="120"/>
  <c r="D97" i="120"/>
  <c r="E97" i="120"/>
  <c r="D98" i="120"/>
  <c r="E98" i="120"/>
  <c r="D99" i="120"/>
  <c r="E99" i="120"/>
  <c r="D100" i="120"/>
  <c r="E100" i="120"/>
  <c r="D101" i="120"/>
  <c r="E101" i="120"/>
  <c r="D102" i="120"/>
  <c r="E102" i="120"/>
  <c r="D103" i="120"/>
  <c r="E103" i="120"/>
  <c r="D104" i="120"/>
  <c r="E104" i="120"/>
  <c r="D105" i="120"/>
  <c r="E105" i="120"/>
  <c r="D106" i="120"/>
  <c r="E106" i="120"/>
  <c r="D107" i="120"/>
  <c r="E107" i="120"/>
  <c r="D108" i="120"/>
  <c r="E108" i="120"/>
  <c r="D109" i="120"/>
  <c r="E109" i="120"/>
  <c r="D110" i="120"/>
  <c r="E110" i="120"/>
  <c r="D111" i="120"/>
  <c r="E111" i="120"/>
  <c r="D112" i="120"/>
  <c r="E112" i="120"/>
  <c r="D113" i="120"/>
  <c r="E113" i="120"/>
  <c r="D114" i="120"/>
  <c r="E114" i="120"/>
  <c r="D115" i="120"/>
  <c r="E115" i="120"/>
  <c r="D116" i="120"/>
  <c r="E116" i="120"/>
  <c r="D117" i="120"/>
  <c r="E117" i="120"/>
  <c r="D118" i="120"/>
  <c r="E118" i="120"/>
  <c r="D119" i="120"/>
  <c r="E119" i="120"/>
  <c r="D120" i="120"/>
  <c r="E120" i="120"/>
  <c r="D121" i="120"/>
  <c r="E121" i="120"/>
  <c r="D122" i="120"/>
  <c r="E122" i="120"/>
  <c r="D123" i="120"/>
  <c r="E123" i="120"/>
  <c r="D124" i="120"/>
  <c r="E124" i="120"/>
  <c r="D125" i="120"/>
  <c r="E125" i="120"/>
  <c r="D126" i="120"/>
  <c r="E126" i="120"/>
  <c r="D127" i="120"/>
  <c r="E127" i="120"/>
  <c r="D128" i="120"/>
  <c r="E128" i="120"/>
  <c r="D129" i="120"/>
  <c r="E129" i="120"/>
  <c r="D130" i="120"/>
  <c r="E130" i="120"/>
  <c r="D131" i="120"/>
  <c r="E131" i="120"/>
  <c r="D132" i="120"/>
  <c r="E132" i="120"/>
  <c r="D133" i="120"/>
  <c r="E133" i="120"/>
  <c r="D134" i="120"/>
  <c r="E134" i="120"/>
  <c r="D135" i="120"/>
  <c r="E135" i="120"/>
  <c r="D136" i="120"/>
  <c r="E136" i="120"/>
  <c r="D137" i="120"/>
  <c r="E137" i="120"/>
  <c r="D138" i="120"/>
  <c r="E138" i="120"/>
  <c r="D139" i="120"/>
  <c r="E139" i="120"/>
  <c r="D140" i="120"/>
  <c r="E140" i="120"/>
  <c r="D141" i="120"/>
  <c r="E141" i="120"/>
  <c r="D142" i="120"/>
  <c r="E142" i="120"/>
  <c r="D143" i="120"/>
  <c r="E143" i="120"/>
  <c r="D144" i="120"/>
  <c r="E144" i="120"/>
  <c r="D145" i="120"/>
  <c r="E145" i="120"/>
  <c r="D146" i="120"/>
  <c r="E146" i="120"/>
  <c r="D147" i="120"/>
  <c r="E147" i="120"/>
  <c r="D148" i="120"/>
  <c r="E148" i="120"/>
  <c r="D149" i="120"/>
  <c r="E149" i="120"/>
  <c r="D150" i="120"/>
  <c r="E150" i="120"/>
  <c r="D151" i="120"/>
  <c r="E151" i="120"/>
  <c r="D152" i="120"/>
  <c r="E152" i="120"/>
  <c r="D153" i="120"/>
  <c r="E153" i="120"/>
  <c r="D154" i="120"/>
  <c r="E154" i="120"/>
  <c r="D155" i="120"/>
  <c r="E155" i="120"/>
  <c r="D156" i="120"/>
  <c r="E156" i="120"/>
  <c r="D157" i="120"/>
  <c r="E157" i="120"/>
  <c r="D158" i="120"/>
  <c r="E158" i="120"/>
  <c r="D159" i="120"/>
  <c r="E159" i="120"/>
  <c r="D160" i="120"/>
  <c r="E160" i="120"/>
  <c r="D161" i="120"/>
  <c r="E161" i="120"/>
  <c r="D162" i="120"/>
  <c r="E162" i="120"/>
  <c r="D163" i="120"/>
  <c r="E163" i="120"/>
  <c r="D164" i="120"/>
  <c r="E164" i="120"/>
  <c r="D165" i="120"/>
  <c r="E165" i="120"/>
  <c r="D166" i="120"/>
  <c r="E166" i="120"/>
  <c r="D167" i="120"/>
  <c r="E167" i="120"/>
  <c r="D168" i="120"/>
  <c r="E168" i="120"/>
  <c r="D169" i="120"/>
  <c r="E169" i="120"/>
  <c r="D170" i="120"/>
  <c r="E170" i="120"/>
  <c r="D171" i="120"/>
  <c r="E171" i="120"/>
  <c r="D172" i="120"/>
  <c r="E172" i="120"/>
  <c r="D173" i="120"/>
  <c r="E173" i="120"/>
  <c r="D174" i="120"/>
  <c r="E174" i="120"/>
  <c r="D175" i="120"/>
  <c r="E175" i="120"/>
  <c r="D176" i="120"/>
  <c r="E176" i="120"/>
  <c r="D177" i="120"/>
  <c r="E177" i="120"/>
  <c r="D178" i="120"/>
  <c r="E178" i="120"/>
  <c r="D179" i="120"/>
  <c r="E179" i="120"/>
  <c r="D180" i="120"/>
  <c r="E180" i="120"/>
  <c r="D181" i="120"/>
  <c r="E181" i="120"/>
  <c r="D182" i="120"/>
  <c r="E182" i="120"/>
  <c r="D183" i="120"/>
  <c r="E183" i="120"/>
  <c r="D184" i="120"/>
  <c r="E184" i="120"/>
  <c r="D185" i="120"/>
  <c r="E185" i="120"/>
  <c r="D186" i="120"/>
  <c r="E186" i="120"/>
  <c r="D187" i="120"/>
  <c r="E187" i="120"/>
  <c r="D188" i="120"/>
  <c r="E188" i="120"/>
  <c r="D189" i="120"/>
  <c r="E189" i="120"/>
  <c r="D190" i="120"/>
  <c r="E190" i="120"/>
  <c r="D191" i="120"/>
  <c r="E191" i="120"/>
  <c r="D192" i="120"/>
  <c r="E192" i="120"/>
  <c r="D193" i="120"/>
  <c r="E193" i="120"/>
  <c r="D194" i="120"/>
  <c r="E194" i="120"/>
  <c r="D195" i="120"/>
  <c r="E195" i="120"/>
  <c r="D196" i="120"/>
  <c r="E196" i="120"/>
  <c r="D197" i="120"/>
  <c r="E197" i="120"/>
  <c r="D198" i="120"/>
  <c r="E198" i="120"/>
  <c r="D199" i="120"/>
  <c r="E199" i="120"/>
  <c r="D200" i="120"/>
  <c r="E200" i="120"/>
  <c r="D201" i="120"/>
  <c r="E201" i="120"/>
  <c r="D202" i="120"/>
  <c r="E202" i="120"/>
  <c r="D203" i="120"/>
  <c r="E203" i="120"/>
  <c r="D204" i="120"/>
  <c r="E204" i="120"/>
  <c r="D205" i="120"/>
  <c r="E205" i="120"/>
  <c r="D206" i="120"/>
  <c r="E206" i="120"/>
  <c r="D207" i="120"/>
  <c r="E207" i="120"/>
  <c r="D208" i="120"/>
  <c r="E208" i="120"/>
  <c r="D209" i="120"/>
  <c r="E209" i="120"/>
  <c r="D210" i="120"/>
  <c r="E210" i="120"/>
  <c r="D211" i="120"/>
  <c r="E211" i="120"/>
  <c r="D212" i="120"/>
  <c r="E212" i="120"/>
  <c r="D213" i="120"/>
  <c r="E213" i="120"/>
  <c r="D214" i="120"/>
  <c r="E214" i="120"/>
  <c r="D215" i="120"/>
  <c r="E215" i="120"/>
  <c r="D216" i="120"/>
  <c r="E216" i="120"/>
  <c r="D217" i="120"/>
  <c r="E217" i="120"/>
  <c r="D218" i="120"/>
  <c r="E218" i="120"/>
  <c r="D219" i="120"/>
  <c r="E219" i="120"/>
  <c r="D220" i="120"/>
  <c r="E220" i="120"/>
  <c r="D221" i="120"/>
  <c r="E221" i="120"/>
  <c r="D222" i="120"/>
  <c r="E222" i="120"/>
  <c r="D223" i="120"/>
  <c r="E223" i="120"/>
  <c r="D224" i="120"/>
  <c r="E224" i="120"/>
  <c r="D225" i="120"/>
  <c r="E225" i="120"/>
  <c r="D226" i="120"/>
  <c r="E226" i="120"/>
  <c r="D227" i="120"/>
  <c r="E227" i="120"/>
  <c r="D228" i="120"/>
  <c r="E228" i="120"/>
  <c r="D229" i="120"/>
  <c r="E229" i="120"/>
  <c r="D230" i="120"/>
  <c r="E230" i="120"/>
  <c r="D231" i="120"/>
  <c r="E231" i="120"/>
  <c r="D232" i="120"/>
  <c r="E232" i="120"/>
  <c r="D233" i="120"/>
  <c r="E233" i="120"/>
  <c r="D234" i="120"/>
  <c r="E234" i="120"/>
  <c r="D235" i="120"/>
  <c r="E235" i="120"/>
  <c r="D236" i="120"/>
  <c r="E236" i="120"/>
  <c r="D237" i="120"/>
  <c r="E237" i="120"/>
  <c r="D238" i="120"/>
  <c r="E238" i="120"/>
  <c r="D239" i="120"/>
  <c r="E239" i="120"/>
  <c r="D240" i="120"/>
  <c r="E240" i="120"/>
  <c r="D241" i="120"/>
  <c r="E241" i="120"/>
  <c r="D242" i="120"/>
  <c r="E242" i="120"/>
  <c r="D243" i="120"/>
  <c r="E243" i="120"/>
  <c r="D244" i="120"/>
  <c r="E244" i="120"/>
  <c r="D245" i="120"/>
  <c r="E245" i="120"/>
  <c r="E7" i="120"/>
  <c r="I80" i="174"/>
  <c r="H80" i="174"/>
  <c r="I207" i="190" l="1"/>
  <c r="D8" i="195" l="1"/>
  <c r="D9" i="195"/>
  <c r="D10" i="195"/>
  <c r="D11" i="195"/>
  <c r="D12" i="195"/>
  <c r="D13" i="195"/>
  <c r="D14" i="195"/>
  <c r="D15" i="195"/>
  <c r="D16" i="195"/>
  <c r="D17" i="195"/>
  <c r="D18" i="195"/>
  <c r="D19" i="195"/>
  <c r="D20" i="195"/>
  <c r="D21" i="195"/>
  <c r="D22" i="195"/>
  <c r="D23" i="195"/>
  <c r="D24" i="195"/>
  <c r="D25" i="195"/>
  <c r="D26" i="195"/>
  <c r="D27" i="195"/>
  <c r="D28" i="195"/>
  <c r="D29" i="195"/>
  <c r="D30" i="195"/>
  <c r="D31" i="195"/>
  <c r="D32" i="195"/>
  <c r="D33" i="195"/>
  <c r="D34" i="195"/>
  <c r="D35" i="195"/>
  <c r="D36" i="195"/>
  <c r="D37" i="195"/>
  <c r="D38" i="195"/>
  <c r="D39" i="195"/>
  <c r="D40" i="195"/>
  <c r="D41" i="195"/>
  <c r="D42" i="195"/>
  <c r="D43" i="195"/>
  <c r="D44" i="195"/>
  <c r="D45" i="195"/>
  <c r="D46" i="195"/>
  <c r="D47" i="195"/>
  <c r="D48" i="195"/>
  <c r="D49" i="195"/>
  <c r="D50" i="195"/>
  <c r="D51" i="195"/>
  <c r="D52" i="195"/>
  <c r="D53" i="195"/>
  <c r="D54" i="195"/>
  <c r="D55" i="195"/>
  <c r="D56" i="195"/>
  <c r="D57" i="195"/>
  <c r="D58" i="195"/>
  <c r="D59" i="195"/>
  <c r="D60" i="195"/>
  <c r="D61" i="195"/>
  <c r="D62" i="195"/>
  <c r="D63" i="195"/>
  <c r="D64" i="195"/>
  <c r="D65" i="195"/>
  <c r="D66" i="195"/>
  <c r="D67" i="195"/>
  <c r="D68" i="195"/>
  <c r="D69" i="195"/>
  <c r="D70" i="195"/>
  <c r="D71" i="195"/>
  <c r="D72" i="195"/>
  <c r="D73" i="195"/>
  <c r="D74" i="195"/>
  <c r="D75" i="195"/>
  <c r="D76" i="195"/>
  <c r="D77" i="195"/>
  <c r="D78" i="195"/>
  <c r="D79" i="195"/>
  <c r="D80" i="195"/>
  <c r="D81" i="195"/>
  <c r="D82" i="195"/>
  <c r="D83" i="195"/>
  <c r="D84" i="195"/>
  <c r="D85" i="195"/>
  <c r="D86" i="195"/>
  <c r="D87" i="195"/>
  <c r="D88" i="195"/>
  <c r="D89" i="195"/>
  <c r="D90" i="195"/>
  <c r="D91" i="195"/>
  <c r="D92" i="195"/>
  <c r="D93" i="195"/>
  <c r="D94" i="195"/>
  <c r="D95" i="195"/>
  <c r="D96" i="195"/>
  <c r="D97" i="195"/>
  <c r="D98" i="195"/>
  <c r="D99" i="195"/>
  <c r="D100" i="195"/>
  <c r="D101" i="195"/>
  <c r="D102" i="195"/>
  <c r="D103" i="195"/>
  <c r="D104" i="195"/>
  <c r="D105" i="195"/>
  <c r="D106" i="195"/>
  <c r="D107" i="195"/>
  <c r="D108" i="195"/>
  <c r="D109" i="195"/>
  <c r="D110" i="195"/>
  <c r="D111" i="195"/>
  <c r="D112" i="195"/>
  <c r="D113" i="195"/>
  <c r="D114" i="195"/>
  <c r="D115" i="195"/>
  <c r="D116" i="195"/>
  <c r="D117" i="195"/>
  <c r="D118" i="195"/>
  <c r="D119" i="195"/>
  <c r="D120" i="195"/>
  <c r="D121" i="195"/>
  <c r="D122" i="195"/>
  <c r="D123" i="195"/>
  <c r="D124" i="195"/>
  <c r="D125" i="195"/>
  <c r="D126" i="195"/>
  <c r="D127" i="195"/>
  <c r="D128" i="195"/>
  <c r="D129" i="195"/>
  <c r="D130" i="195"/>
  <c r="D131" i="195"/>
  <c r="D132" i="195"/>
  <c r="D133" i="195"/>
  <c r="D134" i="195"/>
  <c r="D135" i="195"/>
  <c r="D136" i="195"/>
  <c r="D137" i="195"/>
  <c r="D138" i="195"/>
  <c r="D139" i="195"/>
  <c r="D140" i="195"/>
  <c r="D141" i="195"/>
  <c r="D142" i="195"/>
  <c r="D143" i="195"/>
  <c r="D144" i="195"/>
  <c r="D145" i="195"/>
  <c r="D146" i="195"/>
  <c r="D147" i="195"/>
  <c r="D148" i="195"/>
  <c r="D149" i="195"/>
  <c r="D150" i="195"/>
  <c r="D151" i="195"/>
  <c r="D152" i="195"/>
  <c r="D153" i="195"/>
  <c r="D154" i="195"/>
  <c r="D155" i="195"/>
  <c r="D156" i="195"/>
  <c r="D157" i="195"/>
  <c r="D158" i="195"/>
  <c r="D159" i="195"/>
  <c r="D160" i="195"/>
  <c r="D161" i="195"/>
  <c r="D162" i="195"/>
  <c r="D163" i="195"/>
  <c r="D164" i="195"/>
  <c r="D165" i="195"/>
  <c r="D166" i="195"/>
  <c r="D167" i="195"/>
  <c r="D168" i="195"/>
  <c r="D169" i="195"/>
  <c r="D170" i="195"/>
  <c r="D171" i="195"/>
  <c r="D172" i="195"/>
  <c r="D173" i="195"/>
  <c r="D174" i="195"/>
  <c r="D175" i="195"/>
  <c r="D176" i="195"/>
  <c r="D177" i="195"/>
  <c r="D178" i="195"/>
  <c r="D179" i="195"/>
  <c r="D180" i="195"/>
  <c r="D181" i="195"/>
  <c r="D182" i="195"/>
  <c r="D183" i="195"/>
  <c r="D184" i="195"/>
  <c r="D185" i="195"/>
  <c r="D186" i="195"/>
  <c r="D187" i="195"/>
  <c r="D188" i="195"/>
  <c r="D189" i="195"/>
  <c r="D190" i="195"/>
  <c r="D191" i="195"/>
  <c r="D192" i="195"/>
  <c r="D193" i="195"/>
  <c r="D194" i="195"/>
  <c r="D195" i="195"/>
  <c r="D196" i="195"/>
  <c r="D197" i="195"/>
  <c r="D198" i="195"/>
  <c r="D199" i="195"/>
  <c r="D200" i="195"/>
  <c r="D201" i="195"/>
  <c r="D202" i="195"/>
  <c r="D203" i="195"/>
  <c r="D204" i="195"/>
  <c r="D205" i="195"/>
  <c r="D206" i="195"/>
  <c r="D207" i="195"/>
  <c r="D208" i="195"/>
  <c r="D209" i="195"/>
  <c r="D210" i="195"/>
  <c r="D211" i="195"/>
  <c r="D212" i="195"/>
  <c r="D213" i="195"/>
  <c r="D214" i="195"/>
  <c r="D215" i="195"/>
  <c r="D216" i="195"/>
  <c r="D217" i="195"/>
  <c r="D218" i="195"/>
  <c r="D219" i="195"/>
  <c r="D220" i="195"/>
  <c r="D221" i="195"/>
  <c r="D222" i="195"/>
  <c r="D223" i="195"/>
  <c r="D224" i="195"/>
  <c r="D225" i="195"/>
  <c r="D226" i="195"/>
  <c r="D227" i="195"/>
  <c r="D228" i="195"/>
  <c r="D229" i="195"/>
  <c r="D230" i="195"/>
  <c r="D231" i="195"/>
  <c r="D232" i="195"/>
  <c r="D233" i="195"/>
  <c r="D234" i="195"/>
  <c r="D235" i="195"/>
  <c r="D236" i="195"/>
  <c r="D237" i="195"/>
  <c r="D238" i="195"/>
  <c r="D239" i="195"/>
  <c r="D240" i="195"/>
  <c r="D241" i="195"/>
  <c r="D242" i="195"/>
  <c r="D243" i="195"/>
  <c r="D244" i="195"/>
  <c r="D245" i="195"/>
  <c r="D7" i="195"/>
  <c r="J3" i="174" l="1"/>
  <c r="J4" i="174" s="1"/>
  <c r="J5" i="174" s="1"/>
  <c r="J6" i="174" s="1"/>
  <c r="J7" i="174" s="1"/>
  <c r="J8" i="174" s="1"/>
  <c r="J9" i="174" s="1"/>
  <c r="J10" i="174" s="1"/>
  <c r="J11" i="174" s="1"/>
  <c r="J12" i="174" s="1"/>
  <c r="J13" i="174" s="1"/>
  <c r="J14" i="174" s="1"/>
  <c r="J15" i="174" s="1"/>
  <c r="J16" i="174" s="1"/>
  <c r="J17" i="174" s="1"/>
  <c r="J18" i="174" s="1"/>
  <c r="J19" i="174" s="1"/>
  <c r="J20" i="174" s="1"/>
  <c r="J21" i="174" s="1"/>
  <c r="J22" i="174" s="1"/>
  <c r="J23" i="174" s="1"/>
  <c r="J24" i="174" s="1"/>
  <c r="J25" i="174" s="1"/>
  <c r="J26" i="174" s="1"/>
  <c r="J27" i="174" s="1"/>
  <c r="J28" i="174" s="1"/>
  <c r="J29" i="174" s="1"/>
  <c r="J30" i="174" s="1"/>
  <c r="J31" i="174" s="1"/>
  <c r="J32" i="174" s="1"/>
  <c r="J33" i="174" s="1"/>
  <c r="J34" i="174" s="1"/>
  <c r="J35" i="174" s="1"/>
  <c r="J36" i="174" s="1"/>
  <c r="J37" i="174" s="1"/>
  <c r="J38" i="174" s="1"/>
  <c r="J39" i="174" s="1"/>
  <c r="J40" i="174" s="1"/>
  <c r="J41" i="174" s="1"/>
  <c r="J42" i="174" s="1"/>
  <c r="J43" i="174" s="1"/>
  <c r="J44" i="174" s="1"/>
  <c r="J45" i="174" s="1"/>
  <c r="J46" i="174" s="1"/>
  <c r="J47" i="174" s="1"/>
  <c r="J48" i="174" s="1"/>
  <c r="J49" i="174" s="1"/>
  <c r="J50" i="174" s="1"/>
  <c r="J51" i="174" s="1"/>
  <c r="J52" i="174" s="1"/>
  <c r="J53" i="174" s="1"/>
  <c r="J54" i="174" s="1"/>
  <c r="J55" i="174" s="1"/>
  <c r="J56" i="174" s="1"/>
  <c r="J57" i="174" s="1"/>
  <c r="J58" i="174" s="1"/>
  <c r="J59" i="174" s="1"/>
  <c r="J60" i="174" s="1"/>
  <c r="J61" i="174" s="1"/>
  <c r="J62" i="174" s="1"/>
  <c r="J63" i="174" s="1"/>
  <c r="J64" i="174" s="1"/>
  <c r="J65" i="174" s="1"/>
  <c r="J66" i="174" s="1"/>
  <c r="J67" i="174" s="1"/>
  <c r="J68" i="174" s="1"/>
  <c r="J69" i="174" s="1"/>
  <c r="J70" i="174" s="1"/>
  <c r="J71" i="174" s="1"/>
  <c r="J72" i="174" s="1"/>
  <c r="J73" i="174" s="1"/>
  <c r="J74" i="174" s="1"/>
  <c r="J75" i="174" s="1"/>
  <c r="J76" i="174" s="1"/>
  <c r="J77" i="174" s="1"/>
  <c r="J78" i="174" s="1"/>
  <c r="J79" i="174" s="1"/>
  <c r="J80" i="174" s="1"/>
  <c r="J81" i="174" s="1"/>
  <c r="J82" i="174" s="1"/>
  <c r="J83" i="174" s="1"/>
  <c r="J84" i="174" s="1"/>
  <c r="J85" i="174" s="1"/>
  <c r="J86" i="174" s="1"/>
  <c r="J87" i="174" s="1"/>
  <c r="J88" i="174" s="1"/>
  <c r="J89" i="174" s="1"/>
  <c r="J90" i="174" s="1"/>
  <c r="J91" i="174" s="1"/>
  <c r="J92" i="174" s="1"/>
  <c r="J93" i="174" s="1"/>
  <c r="J94" i="174" s="1"/>
  <c r="J95" i="174" s="1"/>
  <c r="J96" i="174" s="1"/>
  <c r="J97" i="174" s="1"/>
  <c r="J98" i="174" s="1"/>
  <c r="J99" i="174" s="1"/>
  <c r="J100" i="174" s="1"/>
  <c r="J101" i="174" s="1"/>
  <c r="J102" i="174" s="1"/>
  <c r="J103" i="174" s="1"/>
  <c r="J104" i="174" s="1"/>
  <c r="J105" i="174" s="1"/>
  <c r="J106" i="174" s="1"/>
  <c r="J107" i="174" s="1"/>
  <c r="J108" i="174" s="1"/>
  <c r="J109" i="174" s="1"/>
  <c r="J110" i="174" s="1"/>
  <c r="J111" i="174" s="1"/>
  <c r="J112" i="174" s="1"/>
  <c r="J113" i="174" s="1"/>
  <c r="J114" i="174" s="1"/>
  <c r="J115" i="174" s="1"/>
  <c r="J116" i="174" s="1"/>
  <c r="J117" i="174" s="1"/>
  <c r="J118" i="174" s="1"/>
  <c r="J119" i="174" s="1"/>
  <c r="D42" i="174"/>
  <c r="D43" i="174"/>
  <c r="C40" i="174"/>
  <c r="C39" i="174"/>
  <c r="D413" i="95" l="1"/>
  <c r="I804" i="95" l="1"/>
  <c r="H804" i="95"/>
  <c r="D791" i="95"/>
  <c r="D245" i="95"/>
  <c r="E61" i="95"/>
  <c r="D60" i="95"/>
  <c r="I805" i="95" l="1"/>
  <c r="I9026" i="95"/>
  <c r="H9026" i="95"/>
  <c r="E9014" i="95"/>
  <c r="D9013" i="95"/>
  <c r="I8998" i="95"/>
  <c r="H8998" i="95"/>
  <c r="E8986" i="95"/>
  <c r="D8985" i="95"/>
  <c r="I8970" i="95"/>
  <c r="H8970" i="95"/>
  <c r="E8958" i="95"/>
  <c r="D8957" i="95"/>
  <c r="I8942" i="95"/>
  <c r="E8930" i="95"/>
  <c r="H8942" i="95"/>
  <c r="D8929" i="95"/>
  <c r="I8886" i="95"/>
  <c r="H8886" i="95"/>
  <c r="D8873" i="95"/>
  <c r="I8858" i="95"/>
  <c r="H8858" i="95"/>
  <c r="D8845" i="95"/>
  <c r="D8817" i="95"/>
  <c r="I8802" i="95"/>
  <c r="E8790" i="95"/>
  <c r="H8802" i="95"/>
  <c r="D8789" i="95"/>
  <c r="I8774" i="95"/>
  <c r="H8774" i="95"/>
  <c r="E8763" i="95"/>
  <c r="D8761" i="95"/>
  <c r="I8746" i="95"/>
  <c r="D8733" i="95"/>
  <c r="H8718" i="95"/>
  <c r="D8705" i="95"/>
  <c r="H8690" i="95"/>
  <c r="I8690" i="95"/>
  <c r="E8678" i="95"/>
  <c r="D8677" i="95"/>
  <c r="I8662" i="95"/>
  <c r="H8662" i="95"/>
  <c r="D8649" i="95"/>
  <c r="I8634" i="95"/>
  <c r="D8621" i="95"/>
  <c r="H8606" i="95"/>
  <c r="I8606" i="95"/>
  <c r="D8593" i="95"/>
  <c r="I8578" i="95"/>
  <c r="H8578" i="95"/>
  <c r="D8565" i="95"/>
  <c r="I8550" i="95"/>
  <c r="H8550" i="95"/>
  <c r="E8538" i="95"/>
  <c r="D8537" i="95"/>
  <c r="I8522" i="95"/>
  <c r="H8522" i="95"/>
  <c r="E8510" i="95"/>
  <c r="D8509" i="95"/>
  <c r="I8494" i="95"/>
  <c r="E8482" i="95"/>
  <c r="D8481" i="95"/>
  <c r="I8466" i="95"/>
  <c r="H8466" i="95"/>
  <c r="D8453" i="95"/>
  <c r="E8418" i="95"/>
  <c r="I8438" i="95"/>
  <c r="H8438" i="95"/>
  <c r="D8417" i="95"/>
  <c r="I8402" i="95"/>
  <c r="H8402" i="95"/>
  <c r="E8391" i="95"/>
  <c r="D8389" i="95"/>
  <c r="I8374" i="95"/>
  <c r="H8374" i="95"/>
  <c r="D8361" i="95"/>
  <c r="E8222" i="95"/>
  <c r="E8194" i="95"/>
  <c r="I9027" i="95" l="1"/>
  <c r="I8999" i="95"/>
  <c r="I8971" i="95"/>
  <c r="I8943" i="95"/>
  <c r="I8887" i="95"/>
  <c r="I8859" i="95"/>
  <c r="I8830" i="95"/>
  <c r="I8803" i="95"/>
  <c r="I8775" i="95"/>
  <c r="I8718" i="95"/>
  <c r="I8719" i="95" s="1"/>
  <c r="I8691" i="95"/>
  <c r="I8663" i="95"/>
  <c r="I8607" i="95"/>
  <c r="I8579" i="95"/>
  <c r="I8551" i="95"/>
  <c r="I8523" i="95"/>
  <c r="I8467" i="95"/>
  <c r="I8439" i="95"/>
  <c r="I8403" i="95"/>
  <c r="I8375" i="95"/>
  <c r="E7522" i="95"/>
  <c r="E6732" i="95" l="1"/>
  <c r="I6660" i="95"/>
  <c r="H6660" i="95"/>
  <c r="O6602" i="95"/>
  <c r="O6603" i="95" s="1"/>
  <c r="I6556" i="95"/>
  <c r="E6470" i="95"/>
  <c r="E6370" i="95"/>
  <c r="I7013" i="95" l="1"/>
  <c r="H6556" i="95"/>
  <c r="I6247" i="95"/>
  <c r="H6247" i="95"/>
  <c r="E6177" i="95"/>
  <c r="E5744" i="95" l="1"/>
  <c r="E4810" i="95" l="1"/>
  <c r="H4823" i="95"/>
  <c r="E2824" i="95" l="1"/>
  <c r="E195" i="136" l="1"/>
  <c r="I23" i="174" l="1"/>
  <c r="I169" i="174" s="1"/>
  <c r="I1289" i="95" l="1"/>
  <c r="D683" i="95" l="1"/>
  <c r="I1107" i="106" l="1"/>
  <c r="H1107" i="106"/>
  <c r="I1083" i="106"/>
  <c r="H1083" i="106"/>
  <c r="I1059" i="106"/>
  <c r="H1059" i="106"/>
  <c r="I1028" i="106"/>
  <c r="H1028" i="106"/>
  <c r="I1060" i="106" l="1"/>
  <c r="I1108" i="106"/>
  <c r="I1029" i="106"/>
  <c r="I1084" i="106"/>
  <c r="I588" i="95" l="1"/>
  <c r="H28" i="95" l="1"/>
  <c r="E5485" i="95" l="1"/>
  <c r="M1085" i="95" l="1"/>
  <c r="G8" i="203" l="1"/>
  <c r="G9" i="203" s="1"/>
  <c r="G10" i="203" s="1"/>
  <c r="G11" i="203" s="1"/>
  <c r="G12" i="203" s="1"/>
  <c r="G13" i="203" s="1"/>
  <c r="G14" i="203" s="1"/>
  <c r="G15" i="203" s="1"/>
  <c r="G16" i="203" s="1"/>
  <c r="G17" i="203" s="1"/>
  <c r="G18" i="203" s="1"/>
  <c r="G19" i="203" s="1"/>
  <c r="G20" i="203" s="1"/>
  <c r="G21" i="203" s="1"/>
  <c r="G22" i="203" s="1"/>
  <c r="G23" i="203" s="1"/>
  <c r="G25" i="203" s="1"/>
  <c r="G26" i="203" s="1"/>
  <c r="G27" i="203" s="1"/>
  <c r="G28" i="203" s="1"/>
  <c r="G29" i="203" s="1"/>
  <c r="G30" i="203" s="1"/>
  <c r="G31" i="203" s="1"/>
  <c r="G32" i="203" s="1"/>
  <c r="G33" i="203" s="1"/>
  <c r="G34" i="203" s="1"/>
  <c r="G35" i="203" s="1"/>
  <c r="G36" i="203" s="1"/>
  <c r="G37" i="203" s="1"/>
  <c r="G38" i="203" s="1"/>
  <c r="G39" i="203" s="1"/>
  <c r="G40" i="203" s="1"/>
  <c r="G41" i="203" s="1"/>
  <c r="G42" i="203" s="1"/>
  <c r="G43" i="203" s="1"/>
  <c r="G44" i="203" s="1"/>
  <c r="G45" i="203" s="1"/>
  <c r="G46" i="203" s="1"/>
  <c r="G47" i="203" s="1"/>
  <c r="G48" i="203" s="1"/>
  <c r="G49" i="203" s="1"/>
  <c r="G50" i="203" s="1"/>
  <c r="G51" i="203" s="1"/>
  <c r="G52" i="203" s="1"/>
  <c r="G53" i="203" s="1"/>
  <c r="G54" i="203" s="1"/>
  <c r="G55" i="203" s="1"/>
  <c r="G56" i="203" s="1"/>
  <c r="G57" i="203" s="1"/>
  <c r="G58" i="203" s="1"/>
  <c r="G59" i="203" s="1"/>
  <c r="G60" i="203" s="1"/>
  <c r="G61" i="203" s="1"/>
  <c r="G62" i="203" s="1"/>
  <c r="G63" i="203" s="1"/>
  <c r="G64" i="203" s="1"/>
  <c r="G65" i="203" s="1"/>
  <c r="G66" i="203" s="1"/>
  <c r="G67" i="203" s="1"/>
  <c r="G68" i="203" s="1"/>
  <c r="G69" i="203" s="1"/>
  <c r="G70" i="203" s="1"/>
  <c r="G71" i="203" s="1"/>
  <c r="G72" i="203" s="1"/>
  <c r="G73" i="203" s="1"/>
  <c r="G74" i="203" s="1"/>
  <c r="G75" i="203" s="1"/>
  <c r="G76" i="203" s="1"/>
  <c r="G77" i="203" s="1"/>
  <c r="G78" i="203" s="1"/>
  <c r="G79" i="203" s="1"/>
  <c r="G80" i="203" s="1"/>
  <c r="G81" i="203" s="1"/>
  <c r="G82" i="203" s="1"/>
  <c r="G83" i="203" s="1"/>
  <c r="G84" i="203" s="1"/>
  <c r="G85" i="203" s="1"/>
  <c r="G86" i="203" s="1"/>
  <c r="G87" i="203" s="1"/>
  <c r="G88" i="203" s="1"/>
  <c r="G89" i="203" s="1"/>
  <c r="G90" i="203" s="1"/>
  <c r="G91" i="203" s="1"/>
  <c r="G92" i="203" s="1"/>
  <c r="G93" i="203" s="1"/>
  <c r="G94" i="203" s="1"/>
  <c r="G95" i="203" s="1"/>
  <c r="G96" i="203" s="1"/>
  <c r="G97" i="203" s="1"/>
  <c r="G98" i="203" s="1"/>
  <c r="G99" i="203" s="1"/>
  <c r="G100" i="203" s="1"/>
  <c r="G101" i="203" s="1"/>
  <c r="G102" i="203" s="1"/>
  <c r="G103" i="203" s="1"/>
  <c r="G104" i="203" s="1"/>
  <c r="G105" i="203" s="1"/>
  <c r="G106" i="203" s="1"/>
  <c r="G107" i="203" s="1"/>
  <c r="G108" i="203" s="1"/>
  <c r="G109" i="203" s="1"/>
  <c r="G110" i="203" s="1"/>
  <c r="G111" i="203" s="1"/>
  <c r="G112" i="203" s="1"/>
  <c r="G113" i="203" s="1"/>
  <c r="G114" i="203" s="1"/>
  <c r="G115" i="203" s="1"/>
  <c r="G116" i="203" s="1"/>
  <c r="G118" i="203" s="1"/>
  <c r="G119" i="203" s="1"/>
  <c r="G120" i="203" s="1"/>
  <c r="G121" i="203" s="1"/>
  <c r="G122" i="203" s="1"/>
  <c r="G123" i="203" s="1"/>
  <c r="G124" i="203" s="1"/>
  <c r="G125" i="203" s="1"/>
  <c r="G126" i="203" s="1"/>
  <c r="G127" i="203" s="1"/>
  <c r="G128" i="203" s="1"/>
  <c r="G129" i="203" s="1"/>
  <c r="G130" i="203" s="1"/>
  <c r="G131" i="203" s="1"/>
  <c r="G132" i="203" s="1"/>
  <c r="G133" i="203" s="1"/>
  <c r="G134" i="203" s="1"/>
  <c r="G135" i="203" s="1"/>
  <c r="G136" i="203" s="1"/>
  <c r="G137" i="203" s="1"/>
  <c r="G138" i="203" s="1"/>
  <c r="G139" i="203" s="1"/>
  <c r="G140" i="203" s="1"/>
  <c r="G141" i="203" s="1"/>
  <c r="G142" i="203" s="1"/>
  <c r="G143" i="203" s="1"/>
  <c r="G144" i="203" s="1"/>
  <c r="G145" i="203" s="1"/>
  <c r="G146" i="203" s="1"/>
  <c r="G147" i="203" s="1"/>
  <c r="G148" i="203" s="1"/>
  <c r="G149" i="203" s="1"/>
  <c r="G150" i="203" s="1"/>
  <c r="G151" i="203" s="1"/>
  <c r="G152" i="203" s="1"/>
  <c r="G153" i="203" s="1"/>
  <c r="G154" i="203" s="1"/>
  <c r="G155" i="203" s="1"/>
  <c r="G156" i="203" s="1"/>
  <c r="G157" i="203" s="1"/>
  <c r="G158" i="203" s="1"/>
  <c r="G159" i="203" s="1"/>
  <c r="G160" i="203" s="1"/>
  <c r="G161" i="203" s="1"/>
  <c r="G162" i="203" s="1"/>
  <c r="G163" i="203" s="1"/>
  <c r="G164" i="203" s="1"/>
  <c r="G165" i="203" s="1"/>
  <c r="G166" i="203" s="1"/>
  <c r="G167" i="203" s="1"/>
  <c r="G168" i="203" s="1"/>
  <c r="G169" i="203" s="1"/>
  <c r="G170" i="203" s="1"/>
  <c r="G171" i="203" s="1"/>
  <c r="G172" i="203" s="1"/>
  <c r="G173" i="203" s="1"/>
  <c r="G174" i="203" s="1"/>
  <c r="G175" i="203" s="1"/>
  <c r="G176" i="203" s="1"/>
  <c r="G177" i="203" s="1"/>
  <c r="G178" i="203" s="1"/>
  <c r="G179" i="203" s="1"/>
  <c r="G180" i="203" s="1"/>
  <c r="G181" i="203" s="1"/>
  <c r="G182" i="203" s="1"/>
  <c r="G183" i="203" s="1"/>
  <c r="G184" i="203" s="1"/>
  <c r="G185" i="203" s="1"/>
  <c r="G186" i="203" s="1"/>
  <c r="G187" i="203" s="1"/>
  <c r="G188" i="203" s="1"/>
  <c r="G189" i="203" s="1"/>
  <c r="G190" i="203" s="1"/>
  <c r="G191" i="203" s="1"/>
  <c r="G192" i="203" s="1"/>
  <c r="G193" i="203" s="1"/>
  <c r="G194" i="203" s="1"/>
  <c r="G195" i="203" s="1"/>
  <c r="G196" i="203" s="1"/>
  <c r="G197" i="203" s="1"/>
  <c r="G198" i="203" s="1"/>
  <c r="G199" i="203" s="1"/>
  <c r="G200" i="203" s="1"/>
  <c r="G201" i="203" s="1"/>
  <c r="G202" i="203" s="1"/>
  <c r="G203" i="203" s="1"/>
  <c r="G204" i="203" s="1"/>
  <c r="G205" i="203" s="1"/>
  <c r="G206" i="203" s="1"/>
  <c r="G207" i="203" s="1"/>
  <c r="G208" i="203" s="1"/>
  <c r="G209" i="203" s="1"/>
  <c r="G210" i="203" s="1"/>
  <c r="G211" i="203" s="1"/>
  <c r="G212" i="203" s="1"/>
  <c r="G213" i="203" s="1"/>
  <c r="G214" i="203" s="1"/>
  <c r="G215" i="203" s="1"/>
  <c r="G216" i="203" s="1"/>
  <c r="G217" i="203" s="1"/>
  <c r="G218" i="203" s="1"/>
  <c r="G219" i="203" s="1"/>
  <c r="G220" i="203" s="1"/>
  <c r="G221" i="203" s="1"/>
  <c r="G222" i="203" s="1"/>
  <c r="G223" i="203" s="1"/>
  <c r="G224" i="203" s="1"/>
  <c r="G225" i="203" s="1"/>
  <c r="G226" i="203" s="1"/>
  <c r="G227" i="203" s="1"/>
  <c r="G228" i="203" s="1"/>
  <c r="G229" i="203" s="1"/>
  <c r="G230" i="203" s="1"/>
  <c r="G231" i="203" s="1"/>
  <c r="G232" i="203" s="1"/>
  <c r="G233" i="203" s="1"/>
  <c r="G234" i="203" s="1"/>
  <c r="G235" i="203" s="1"/>
  <c r="E637" i="106" l="1"/>
  <c r="D636" i="106"/>
  <c r="E484" i="106" l="1"/>
  <c r="D443" i="106"/>
  <c r="I365" i="95" l="1"/>
  <c r="D50" i="89" l="1"/>
  <c r="E5109" i="95" l="1"/>
  <c r="E4030" i="95" l="1"/>
  <c r="E983" i="95" l="1"/>
  <c r="E86" i="95" l="1"/>
  <c r="I8346" i="95" l="1"/>
  <c r="H8346" i="95"/>
  <c r="D8333" i="95"/>
  <c r="I8318" i="95"/>
  <c r="H8318" i="95"/>
  <c r="D8305" i="95"/>
  <c r="I8290" i="95"/>
  <c r="H8290" i="95"/>
  <c r="D8277" i="95"/>
  <c r="I8262" i="95"/>
  <c r="H8262" i="95"/>
  <c r="D8249" i="95"/>
  <c r="I8234" i="95"/>
  <c r="H8234" i="95"/>
  <c r="D8221" i="95"/>
  <c r="I8347" i="95" l="1"/>
  <c r="I8319" i="95"/>
  <c r="I8291" i="95"/>
  <c r="I8263" i="95"/>
  <c r="I8235" i="95"/>
  <c r="I8206" i="95"/>
  <c r="D8193" i="95"/>
  <c r="I8178" i="95"/>
  <c r="D8166" i="95"/>
  <c r="I8151" i="95"/>
  <c r="D8139" i="95"/>
  <c r="I8124" i="95"/>
  <c r="H8124" i="95"/>
  <c r="D8107" i="95"/>
  <c r="I8092" i="95"/>
  <c r="H8092" i="95"/>
  <c r="I8065" i="95"/>
  <c r="E8054" i="95"/>
  <c r="D8053" i="95"/>
  <c r="I8038" i="95"/>
  <c r="D8026" i="95"/>
  <c r="I8011" i="95"/>
  <c r="H8011" i="95"/>
  <c r="D7999" i="95"/>
  <c r="H7984" i="95"/>
  <c r="I7984" i="95"/>
  <c r="E7973" i="95"/>
  <c r="D7972" i="95"/>
  <c r="H7957" i="95"/>
  <c r="I7957" i="95"/>
  <c r="D7939" i="95"/>
  <c r="I7924" i="95"/>
  <c r="H7924" i="95"/>
  <c r="I7897" i="95"/>
  <c r="H7897" i="95"/>
  <c r="D7858" i="95"/>
  <c r="I7843" i="95"/>
  <c r="D7831" i="95"/>
  <c r="I7816" i="95"/>
  <c r="H7816" i="95"/>
  <c r="D7804" i="95"/>
  <c r="I7540" i="95"/>
  <c r="H7540" i="95"/>
  <c r="D7521" i="95"/>
  <c r="E7279" i="95"/>
  <c r="I7925" i="95" l="1"/>
  <c r="H8206" i="95"/>
  <c r="I8207" i="95" s="1"/>
  <c r="I7871" i="95"/>
  <c r="I8093" i="95"/>
  <c r="I8125" i="95"/>
  <c r="I8012" i="95"/>
  <c r="I7985" i="95"/>
  <c r="I7958" i="95"/>
  <c r="I7898" i="95"/>
  <c r="I7817" i="95"/>
  <c r="I247" i="190" l="1"/>
  <c r="H247" i="190"/>
  <c r="E6345" i="95" l="1"/>
  <c r="E6202" i="95"/>
  <c r="I6582" i="95"/>
  <c r="H6582" i="95"/>
  <c r="I6583" i="95" l="1"/>
  <c r="I6690" i="95" l="1"/>
  <c r="D6679" i="95"/>
  <c r="I3796" i="95"/>
  <c r="H3796" i="95"/>
  <c r="D3781" i="95"/>
  <c r="I7789" i="95"/>
  <c r="H7789" i="95"/>
  <c r="D7777" i="95"/>
  <c r="I7762" i="95"/>
  <c r="H7762" i="95"/>
  <c r="D7750" i="95"/>
  <c r="I7735" i="95"/>
  <c r="I7682" i="95"/>
  <c r="H7682" i="95"/>
  <c r="D7671" i="95"/>
  <c r="I7656" i="95"/>
  <c r="H7656" i="95"/>
  <c r="D7644" i="95"/>
  <c r="I7629" i="95"/>
  <c r="H7629" i="95"/>
  <c r="D7617" i="95"/>
  <c r="H7602" i="95"/>
  <c r="D7582" i="95"/>
  <c r="I7567" i="95"/>
  <c r="H7567" i="95"/>
  <c r="D7555" i="95"/>
  <c r="I7506" i="95"/>
  <c r="H7506" i="95"/>
  <c r="D7494" i="95"/>
  <c r="I7479" i="95"/>
  <c r="H7479" i="95"/>
  <c r="D7467" i="95"/>
  <c r="I7452" i="95"/>
  <c r="H7452" i="95"/>
  <c r="E7441" i="95"/>
  <c r="D7440" i="95"/>
  <c r="I7425" i="95"/>
  <c r="E7414" i="95"/>
  <c r="D7413" i="95"/>
  <c r="H7398" i="95"/>
  <c r="I7398" i="95"/>
  <c r="D7386" i="95"/>
  <c r="I7630" i="95" l="1"/>
  <c r="I3797" i="95"/>
  <c r="I7790" i="95"/>
  <c r="I7763" i="95"/>
  <c r="H7735" i="95"/>
  <c r="I7736" i="95" s="1"/>
  <c r="I7709" i="95"/>
  <c r="I7683" i="95"/>
  <c r="I7657" i="95"/>
  <c r="I7603" i="95"/>
  <c r="I7568" i="95"/>
  <c r="I7541" i="95"/>
  <c r="I7507" i="95"/>
  <c r="I7480" i="95"/>
  <c r="I7453" i="95"/>
  <c r="I7399" i="95"/>
  <c r="I6429" i="95" l="1"/>
  <c r="E6126" i="95" l="1"/>
  <c r="E6038" i="95"/>
  <c r="H6429" i="95" l="1"/>
  <c r="E524" i="106" l="1"/>
  <c r="D523" i="106"/>
  <c r="D483" i="106"/>
  <c r="I5997" i="95" l="1"/>
  <c r="E5858" i="95"/>
  <c r="I7371" i="95"/>
  <c r="H7371" i="95"/>
  <c r="I7344" i="95"/>
  <c r="H7344" i="95"/>
  <c r="I7317" i="95"/>
  <c r="I7290" i="95"/>
  <c r="D7278" i="95"/>
  <c r="H7263" i="95"/>
  <c r="I7263" i="95"/>
  <c r="D7251" i="95"/>
  <c r="I7236" i="95"/>
  <c r="D7224" i="95"/>
  <c r="I7209" i="95"/>
  <c r="D7197" i="95"/>
  <c r="I7182" i="95"/>
  <c r="H7182" i="95"/>
  <c r="D7170" i="95"/>
  <c r="I7121" i="95"/>
  <c r="H7121" i="95"/>
  <c r="I7094" i="95"/>
  <c r="H7094" i="95"/>
  <c r="D7082" i="95"/>
  <c r="I7372" i="95" l="1"/>
  <c r="I7345" i="95"/>
  <c r="I7264" i="95"/>
  <c r="I7183" i="95"/>
  <c r="I7155" i="95"/>
  <c r="I7122" i="95"/>
  <c r="I7095" i="95"/>
  <c r="E728" i="106"/>
  <c r="D727" i="106"/>
  <c r="F109" i="193" l="1"/>
  <c r="G109" i="193"/>
  <c r="G110" i="193" l="1"/>
  <c r="E3694" i="95"/>
  <c r="D3077" i="95" l="1"/>
  <c r="D2950" i="95"/>
  <c r="E2927" i="95"/>
  <c r="D2926" i="95"/>
  <c r="D2823" i="95"/>
  <c r="D2794" i="95"/>
  <c r="D2764" i="95"/>
  <c r="D2740" i="95"/>
  <c r="D2716" i="95"/>
  <c r="D2692" i="95"/>
  <c r="D2665" i="95" l="1"/>
  <c r="E2642" i="95"/>
  <c r="D2641" i="95"/>
  <c r="E198" i="106" l="1"/>
  <c r="D197" i="106"/>
  <c r="I635" i="202" l="1"/>
  <c r="H635" i="202"/>
  <c r="F630" i="202"/>
  <c r="E624" i="202"/>
  <c r="E623" i="202"/>
  <c r="E622" i="202"/>
  <c r="E621" i="202"/>
  <c r="D620" i="202"/>
  <c r="I605" i="202"/>
  <c r="H605" i="202"/>
  <c r="E599" i="202"/>
  <c r="D598" i="202"/>
  <c r="I583" i="202"/>
  <c r="H583" i="202"/>
  <c r="E577" i="202"/>
  <c r="K565" i="202"/>
  <c r="I561" i="202"/>
  <c r="H561" i="202"/>
  <c r="E550" i="202"/>
  <c r="D549" i="202"/>
  <c r="D548" i="202"/>
  <c r="I533" i="202"/>
  <c r="H533" i="202"/>
  <c r="E521" i="202"/>
  <c r="D520" i="202"/>
  <c r="I505" i="202"/>
  <c r="H505" i="202"/>
  <c r="I506" i="202" s="1"/>
  <c r="E493" i="202"/>
  <c r="D492" i="202"/>
  <c r="I477" i="202"/>
  <c r="H477" i="202"/>
  <c r="I478" i="202" s="1"/>
  <c r="E467" i="202"/>
  <c r="E466" i="202"/>
  <c r="D465" i="202"/>
  <c r="D464" i="202"/>
  <c r="I449" i="202"/>
  <c r="H449" i="202"/>
  <c r="E437" i="202"/>
  <c r="D436" i="202"/>
  <c r="I421" i="202"/>
  <c r="H421" i="202"/>
  <c r="F414" i="202"/>
  <c r="E409" i="202"/>
  <c r="D408" i="202"/>
  <c r="I393" i="202"/>
  <c r="H393" i="202"/>
  <c r="E381" i="202"/>
  <c r="D380" i="202"/>
  <c r="I365" i="202"/>
  <c r="H365" i="202"/>
  <c r="I366" i="202" s="1"/>
  <c r="F360" i="202"/>
  <c r="E353" i="202"/>
  <c r="D352" i="202"/>
  <c r="I337" i="202"/>
  <c r="H337" i="202"/>
  <c r="F336" i="202"/>
  <c r="E327" i="202"/>
  <c r="D326" i="202"/>
  <c r="D325" i="202"/>
  <c r="D324" i="202"/>
  <c r="I309" i="202"/>
  <c r="H309" i="202"/>
  <c r="E297" i="202"/>
  <c r="D296" i="202"/>
  <c r="I281" i="202"/>
  <c r="H281" i="202"/>
  <c r="I282" i="202" s="1"/>
  <c r="E269" i="202"/>
  <c r="D268" i="202"/>
  <c r="I253" i="202"/>
  <c r="H253" i="202"/>
  <c r="F249" i="202"/>
  <c r="E241" i="202"/>
  <c r="D240" i="202"/>
  <c r="H233" i="202"/>
  <c r="H261" i="202" s="1"/>
  <c r="H289" i="202" s="1"/>
  <c r="H317" i="202" s="1"/>
  <c r="H345" i="202" s="1"/>
  <c r="H373" i="202" s="1"/>
  <c r="H401" i="202" s="1"/>
  <c r="H429" i="202" s="1"/>
  <c r="H457" i="202" s="1"/>
  <c r="H485" i="202" s="1"/>
  <c r="H513" i="202" s="1"/>
  <c r="H541" i="202" s="1"/>
  <c r="H569" i="202" s="1"/>
  <c r="H591" i="202" s="1"/>
  <c r="H613" i="202" s="1"/>
  <c r="H225" i="202"/>
  <c r="I213" i="202"/>
  <c r="I225" i="202" s="1"/>
  <c r="E213" i="202"/>
  <c r="H212" i="202"/>
  <c r="D212" i="202"/>
  <c r="I197" i="202"/>
  <c r="H197" i="202"/>
  <c r="E185" i="202"/>
  <c r="D184" i="202"/>
  <c r="I169" i="202"/>
  <c r="H169" i="202"/>
  <c r="K161" i="202"/>
  <c r="E158" i="202"/>
  <c r="E157" i="202"/>
  <c r="D156" i="202"/>
  <c r="I141" i="202"/>
  <c r="H141" i="202"/>
  <c r="E129" i="202"/>
  <c r="D128" i="202"/>
  <c r="I113" i="202"/>
  <c r="H113" i="202"/>
  <c r="I114" i="202" s="1"/>
  <c r="E102" i="202"/>
  <c r="D101" i="202"/>
  <c r="D100" i="202"/>
  <c r="I85" i="202"/>
  <c r="H85" i="202"/>
  <c r="I56" i="202"/>
  <c r="H56" i="202"/>
  <c r="H64" i="202"/>
  <c r="I21" i="202"/>
  <c r="H21" i="202"/>
  <c r="L7" i="202"/>
  <c r="I310" i="202" l="1"/>
  <c r="I394" i="202"/>
  <c r="I142" i="202"/>
  <c r="I606" i="202"/>
  <c r="I422" i="202"/>
  <c r="I57" i="202"/>
  <c r="I534" i="202"/>
  <c r="I338" i="202"/>
  <c r="I170" i="202"/>
  <c r="I226" i="202"/>
  <c r="I636" i="202"/>
  <c r="I584" i="202"/>
  <c r="I86" i="202"/>
  <c r="I254" i="202"/>
  <c r="I450" i="202"/>
  <c r="I562" i="202"/>
  <c r="I198" i="202"/>
  <c r="I22" i="202"/>
  <c r="H93" i="202"/>
  <c r="H121" i="202" s="1"/>
  <c r="H149" i="202" s="1"/>
  <c r="I1" i="202" l="1"/>
  <c r="H1" i="202"/>
  <c r="D246" i="195"/>
  <c r="C169" i="195"/>
  <c r="C235" i="195"/>
  <c r="C236" i="195"/>
  <c r="C237" i="195"/>
  <c r="C238" i="195"/>
  <c r="C239" i="195"/>
  <c r="C240" i="195"/>
  <c r="C241" i="195"/>
  <c r="C242" i="195"/>
  <c r="C243" i="195"/>
  <c r="C244" i="195"/>
  <c r="C245" i="195"/>
  <c r="D2612" i="95"/>
  <c r="D2586" i="95"/>
  <c r="D6418" i="95" l="1"/>
  <c r="D6344" i="95"/>
  <c r="D6312" i="95"/>
  <c r="I6215" i="95"/>
  <c r="D5573" i="95"/>
  <c r="I4479" i="95"/>
  <c r="I3516" i="95" l="1"/>
  <c r="H3516" i="95"/>
  <c r="D561" i="106" l="1"/>
  <c r="M20" i="197" l="1"/>
  <c r="I778" i="201"/>
  <c r="H778" i="201"/>
  <c r="E769" i="201"/>
  <c r="D768" i="201"/>
  <c r="I753" i="201"/>
  <c r="H753" i="201"/>
  <c r="E744" i="201"/>
  <c r="D743" i="201"/>
  <c r="I728" i="201"/>
  <c r="H728" i="201"/>
  <c r="E721" i="201"/>
  <c r="E720" i="201"/>
  <c r="E719" i="201"/>
  <c r="E718" i="201"/>
  <c r="E717" i="201"/>
  <c r="E716" i="201"/>
  <c r="E715" i="201"/>
  <c r="E714" i="201"/>
  <c r="D713" i="201"/>
  <c r="D712" i="201"/>
  <c r="D711" i="201"/>
  <c r="D710" i="201"/>
  <c r="D709" i="201"/>
  <c r="D708" i="201"/>
  <c r="D707" i="201"/>
  <c r="D706" i="201"/>
  <c r="D705" i="201"/>
  <c r="D703" i="201"/>
  <c r="D702" i="201"/>
  <c r="D701" i="201"/>
  <c r="D700" i="201"/>
  <c r="D699" i="201"/>
  <c r="D698" i="201"/>
  <c r="D697" i="201"/>
  <c r="D696" i="201"/>
  <c r="D695" i="201"/>
  <c r="D694" i="201"/>
  <c r="D693" i="201"/>
  <c r="D692" i="201"/>
  <c r="D691" i="201"/>
  <c r="D690" i="201"/>
  <c r="D689" i="201"/>
  <c r="D688" i="201"/>
  <c r="D687" i="201"/>
  <c r="D686" i="201"/>
  <c r="D685" i="201"/>
  <c r="D684" i="201"/>
  <c r="D683" i="201"/>
  <c r="D682" i="201"/>
  <c r="D681" i="201"/>
  <c r="D680" i="201"/>
  <c r="D679" i="201"/>
  <c r="D678" i="201"/>
  <c r="D677" i="201"/>
  <c r="D676" i="201"/>
  <c r="D675" i="201"/>
  <c r="D674" i="201"/>
  <c r="D673" i="201"/>
  <c r="D672" i="201"/>
  <c r="D671" i="201"/>
  <c r="D670" i="201"/>
  <c r="D669" i="201"/>
  <c r="D668" i="201"/>
  <c r="D667" i="201"/>
  <c r="D666" i="201"/>
  <c r="D665" i="201"/>
  <c r="D664" i="201"/>
  <c r="I648" i="201"/>
  <c r="I649" i="201" s="1"/>
  <c r="H648" i="201"/>
  <c r="E639" i="201"/>
  <c r="D638" i="201"/>
  <c r="I623" i="201"/>
  <c r="H623" i="201"/>
  <c r="F619" i="201"/>
  <c r="F621" i="201" s="1"/>
  <c r="E609" i="201"/>
  <c r="D608" i="201"/>
  <c r="I593" i="201"/>
  <c r="H593" i="201"/>
  <c r="I594" i="201" s="1"/>
  <c r="F589" i="201"/>
  <c r="F591" i="201" s="1"/>
  <c r="E579" i="201"/>
  <c r="D578" i="201"/>
  <c r="I563" i="201"/>
  <c r="H563" i="201"/>
  <c r="E543" i="201"/>
  <c r="E542" i="201"/>
  <c r="E541" i="201"/>
  <c r="E540" i="201"/>
  <c r="E539" i="201"/>
  <c r="E538" i="201"/>
  <c r="E537" i="201"/>
  <c r="E536" i="201"/>
  <c r="E535" i="201"/>
  <c r="E534" i="201"/>
  <c r="E533" i="201"/>
  <c r="D531" i="201"/>
  <c r="D530" i="201"/>
  <c r="D529" i="201"/>
  <c r="D528" i="201"/>
  <c r="D527" i="201"/>
  <c r="D526" i="201"/>
  <c r="D525" i="201"/>
  <c r="D524" i="201"/>
  <c r="D523" i="201"/>
  <c r="D522" i="201"/>
  <c r="B513" i="201"/>
  <c r="B506" i="201"/>
  <c r="B505" i="201"/>
  <c r="E500" i="201"/>
  <c r="D499" i="201"/>
  <c r="B498" i="201"/>
  <c r="B495" i="201"/>
  <c r="B494" i="201"/>
  <c r="B493" i="201"/>
  <c r="B492" i="201"/>
  <c r="B491" i="201"/>
  <c r="B490" i="201"/>
  <c r="I484" i="201"/>
  <c r="H484" i="201"/>
  <c r="B483" i="201"/>
  <c r="B482" i="201"/>
  <c r="B475" i="201"/>
  <c r="E473" i="201"/>
  <c r="D472" i="201"/>
  <c r="B471" i="201"/>
  <c r="B468" i="201"/>
  <c r="B467" i="201"/>
  <c r="B466" i="201"/>
  <c r="H465" i="201"/>
  <c r="B465" i="201"/>
  <c r="B464" i="201"/>
  <c r="B463" i="201"/>
  <c r="I457" i="201"/>
  <c r="H457" i="201"/>
  <c r="F456" i="201"/>
  <c r="E449" i="201"/>
  <c r="D448" i="201"/>
  <c r="I433" i="201"/>
  <c r="H433" i="201"/>
  <c r="F433" i="201"/>
  <c r="E427" i="201"/>
  <c r="D426" i="201"/>
  <c r="I411" i="201"/>
  <c r="H411" i="201"/>
  <c r="I412" i="201" s="1"/>
  <c r="E396" i="201"/>
  <c r="D395" i="201"/>
  <c r="I380" i="201"/>
  <c r="H380" i="201"/>
  <c r="I381" i="201" s="1"/>
  <c r="E358" i="201"/>
  <c r="D357" i="201"/>
  <c r="I342" i="201"/>
  <c r="H342" i="201"/>
  <c r="I343" i="201" s="1"/>
  <c r="F338" i="201"/>
  <c r="I304" i="201"/>
  <c r="H304" i="201"/>
  <c r="F304" i="201"/>
  <c r="I276" i="201"/>
  <c r="H276" i="201"/>
  <c r="E269" i="201"/>
  <c r="E268" i="201"/>
  <c r="D267" i="201"/>
  <c r="F253" i="201"/>
  <c r="I252" i="201"/>
  <c r="H252" i="201"/>
  <c r="I253" i="201" s="1"/>
  <c r="E247" i="201"/>
  <c r="D246" i="201"/>
  <c r="D245" i="201"/>
  <c r="D244" i="201"/>
  <c r="D243" i="201"/>
  <c r="I228" i="201"/>
  <c r="H228" i="201"/>
  <c r="E219" i="201"/>
  <c r="D218" i="201"/>
  <c r="I203" i="201"/>
  <c r="H203" i="201"/>
  <c r="F148" i="201"/>
  <c r="E145" i="201"/>
  <c r="D144" i="201"/>
  <c r="I127" i="201"/>
  <c r="H127" i="201"/>
  <c r="E119" i="201"/>
  <c r="D118" i="201"/>
  <c r="I103" i="201"/>
  <c r="E91" i="201"/>
  <c r="H103" i="201"/>
  <c r="D90" i="201"/>
  <c r="H83" i="201"/>
  <c r="I75" i="201"/>
  <c r="H75" i="201"/>
  <c r="E34" i="201"/>
  <c r="D33" i="201"/>
  <c r="H26" i="201"/>
  <c r="I18" i="201"/>
  <c r="H18" i="201"/>
  <c r="E11" i="201"/>
  <c r="D10" i="201"/>
  <c r="K3" i="201"/>
  <c r="K4" i="201" s="1"/>
  <c r="K5" i="201" s="1"/>
  <c r="K6" i="201" s="1"/>
  <c r="K7" i="201" s="1"/>
  <c r="K8" i="201" s="1"/>
  <c r="K9" i="201" s="1"/>
  <c r="K10" i="201" s="1"/>
  <c r="K11" i="201" s="1"/>
  <c r="K12" i="201" s="1"/>
  <c r="K13" i="201" s="1"/>
  <c r="K14" i="201" s="1"/>
  <c r="K15" i="201" s="1"/>
  <c r="K16" i="201" s="1"/>
  <c r="K17" i="201" s="1"/>
  <c r="K18" i="201" s="1"/>
  <c r="K19" i="201" s="1"/>
  <c r="K20" i="201" s="1"/>
  <c r="K21" i="201" s="1"/>
  <c r="K22" i="201" s="1"/>
  <c r="K23" i="201" s="1"/>
  <c r="K24" i="201" s="1"/>
  <c r="K25" i="201" s="1"/>
  <c r="K26" i="201" s="1"/>
  <c r="K27" i="201" s="1"/>
  <c r="K28" i="201" s="1"/>
  <c r="K29" i="201" s="1"/>
  <c r="K30" i="201" s="1"/>
  <c r="K31" i="201" s="1"/>
  <c r="K32" i="201" s="1"/>
  <c r="K33" i="201" s="1"/>
  <c r="K34" i="201" s="1"/>
  <c r="K35" i="201" s="1"/>
  <c r="K36" i="201" s="1"/>
  <c r="K37" i="201" s="1"/>
  <c r="K38" i="201" s="1"/>
  <c r="K39" i="201" s="1"/>
  <c r="K40" i="201" s="1"/>
  <c r="K41" i="201" s="1"/>
  <c r="K42" i="201" s="1"/>
  <c r="K43" i="201" s="1"/>
  <c r="K44" i="201" s="1"/>
  <c r="K45" i="201" s="1"/>
  <c r="K46" i="201" s="1"/>
  <c r="K47" i="201" s="1"/>
  <c r="K48" i="201" s="1"/>
  <c r="K49" i="201" s="1"/>
  <c r="K50" i="201" s="1"/>
  <c r="K51" i="201" s="1"/>
  <c r="K52" i="201" s="1"/>
  <c r="K53" i="201" s="1"/>
  <c r="K54" i="201" s="1"/>
  <c r="K55" i="201" s="1"/>
  <c r="K56" i="201" s="1"/>
  <c r="K57" i="201" s="1"/>
  <c r="K58" i="201" s="1"/>
  <c r="K59" i="201" s="1"/>
  <c r="K60" i="201" s="1"/>
  <c r="K61" i="201" s="1"/>
  <c r="K62" i="201" s="1"/>
  <c r="K63" i="201" s="1"/>
  <c r="K64" i="201" s="1"/>
  <c r="K65" i="201" s="1"/>
  <c r="K66" i="201" s="1"/>
  <c r="K67" i="201" s="1"/>
  <c r="K68" i="201" s="1"/>
  <c r="K69" i="201" s="1"/>
  <c r="K70" i="201" s="1"/>
  <c r="K71" i="201" s="1"/>
  <c r="K72" i="201" s="1"/>
  <c r="K73" i="201" s="1"/>
  <c r="K74" i="201" s="1"/>
  <c r="K75" i="201" s="1"/>
  <c r="K76" i="201" s="1"/>
  <c r="K77" i="201" s="1"/>
  <c r="K78" i="201" s="1"/>
  <c r="K79" i="201" s="1"/>
  <c r="K80" i="201" s="1"/>
  <c r="K81" i="201" s="1"/>
  <c r="K82" i="201" s="1"/>
  <c r="K83" i="201" s="1"/>
  <c r="K84" i="201" s="1"/>
  <c r="K85" i="201" s="1"/>
  <c r="K86" i="201" s="1"/>
  <c r="K87" i="201" s="1"/>
  <c r="K88" i="201" s="1"/>
  <c r="K89" i="201" s="1"/>
  <c r="K90" i="201" s="1"/>
  <c r="K91" i="201" s="1"/>
  <c r="K92" i="201" s="1"/>
  <c r="K93" i="201" s="1"/>
  <c r="K94" i="201" s="1"/>
  <c r="K95" i="201" s="1"/>
  <c r="K96" i="201" s="1"/>
  <c r="K97" i="201" s="1"/>
  <c r="K98" i="201" s="1"/>
  <c r="K99" i="201" s="1"/>
  <c r="K100" i="201" s="1"/>
  <c r="K101" i="201" s="1"/>
  <c r="K102" i="201" s="1"/>
  <c r="K103" i="201" s="1"/>
  <c r="K104" i="201" s="1"/>
  <c r="K105" i="201" s="1"/>
  <c r="K106" i="201" s="1"/>
  <c r="K107" i="201" s="1"/>
  <c r="K108" i="201" s="1"/>
  <c r="K109" i="201" s="1"/>
  <c r="K110" i="201" s="1"/>
  <c r="K111" i="201" s="1"/>
  <c r="K112" i="201" s="1"/>
  <c r="K113" i="201" s="1"/>
  <c r="K114" i="201" s="1"/>
  <c r="K115" i="201" s="1"/>
  <c r="K116" i="201" s="1"/>
  <c r="K117" i="201" s="1"/>
  <c r="K118" i="201" s="1"/>
  <c r="K119" i="201" s="1"/>
  <c r="K120" i="201" s="1"/>
  <c r="K121" i="201" s="1"/>
  <c r="K122" i="201" s="1"/>
  <c r="K123" i="201" s="1"/>
  <c r="K124" i="201" s="1"/>
  <c r="K125" i="201" s="1"/>
  <c r="K126" i="201" s="1"/>
  <c r="K127" i="201" s="1"/>
  <c r="K128" i="201" s="1"/>
  <c r="K131" i="201" s="1"/>
  <c r="K132" i="201" s="1"/>
  <c r="K133" i="201" s="1"/>
  <c r="K134" i="201" s="1"/>
  <c r="K135" i="201" s="1"/>
  <c r="K136" i="201" s="1"/>
  <c r="K137" i="201" s="1"/>
  <c r="K138" i="201" s="1"/>
  <c r="K139" i="201" s="1"/>
  <c r="K140" i="201" s="1"/>
  <c r="K141" i="201" s="1"/>
  <c r="I229" i="201" l="1"/>
  <c r="I434" i="201"/>
  <c r="I624" i="201"/>
  <c r="I729" i="201"/>
  <c r="I754" i="201"/>
  <c r="I779" i="201"/>
  <c r="I76" i="201"/>
  <c r="I19" i="201"/>
  <c r="I277" i="201"/>
  <c r="I305" i="201"/>
  <c r="I485" i="201"/>
  <c r="I458" i="201"/>
  <c r="I564" i="201"/>
  <c r="I104" i="201"/>
  <c r="K142" i="201"/>
  <c r="K148" i="201"/>
  <c r="K155" i="201" s="1"/>
  <c r="K162" i="201" s="1"/>
  <c r="K169" i="201" s="1"/>
  <c r="K176" i="201" s="1"/>
  <c r="K183" i="201" s="1"/>
  <c r="K190" i="201" s="1"/>
  <c r="K197" i="201" s="1"/>
  <c r="K204" i="201" s="1"/>
  <c r="K211" i="201" s="1"/>
  <c r="K218" i="201" s="1"/>
  <c r="K227" i="201" s="1"/>
  <c r="K234" i="201" s="1"/>
  <c r="K241" i="201" s="1"/>
  <c r="K248" i="201" s="1"/>
  <c r="K255" i="201" s="1"/>
  <c r="K262" i="201" s="1"/>
  <c r="K269" i="201" s="1"/>
  <c r="K276" i="201" s="1"/>
  <c r="K283" i="201" s="1"/>
  <c r="K290" i="201" s="1"/>
  <c r="K297" i="201" s="1"/>
  <c r="K304" i="201" s="1"/>
  <c r="K311" i="201" s="1"/>
  <c r="K318" i="201" s="1"/>
  <c r="K325" i="201" s="1"/>
  <c r="K332" i="201" s="1"/>
  <c r="K339" i="201" s="1"/>
  <c r="K346" i="201" s="1"/>
  <c r="K353" i="201" s="1"/>
  <c r="K360" i="201" s="1"/>
  <c r="K367" i="201" s="1"/>
  <c r="K374" i="201" s="1"/>
  <c r="K381" i="201" s="1"/>
  <c r="K388" i="201" s="1"/>
  <c r="K395" i="201" s="1"/>
  <c r="K402" i="201" s="1"/>
  <c r="K409" i="201" s="1"/>
  <c r="K416" i="201" s="1"/>
  <c r="K423" i="201" s="1"/>
  <c r="K430" i="201" s="1"/>
  <c r="K437" i="201" s="1"/>
  <c r="K444" i="201" s="1"/>
  <c r="K451" i="201" s="1"/>
  <c r="K458" i="201" s="1"/>
  <c r="K465" i="201" s="1"/>
  <c r="K472" i="201" s="1"/>
  <c r="K479" i="201" s="1"/>
  <c r="K486" i="201" s="1"/>
  <c r="K493" i="201" s="1"/>
  <c r="K500" i="201" s="1"/>
  <c r="K507" i="201" s="1"/>
  <c r="K514" i="201" s="1"/>
  <c r="K521" i="201" s="1"/>
  <c r="K528" i="201" s="1"/>
  <c r="K535" i="201" s="1"/>
  <c r="K542" i="201" s="1"/>
  <c r="K549" i="201" s="1"/>
  <c r="K556" i="201" s="1"/>
  <c r="K563" i="201" s="1"/>
  <c r="K570" i="201" s="1"/>
  <c r="K577" i="201" s="1"/>
  <c r="K584" i="201" s="1"/>
  <c r="K591" i="201" s="1"/>
  <c r="K598" i="201" s="1"/>
  <c r="K605" i="201" s="1"/>
  <c r="K612" i="201" s="1"/>
  <c r="K619" i="201" s="1"/>
  <c r="K626" i="201" s="1"/>
  <c r="K633" i="201" s="1"/>
  <c r="K640" i="201" s="1"/>
  <c r="K647" i="201" s="1"/>
  <c r="K654" i="201" s="1"/>
  <c r="K661" i="201" s="1"/>
  <c r="K668" i="201" s="1"/>
  <c r="K675" i="201" s="1"/>
  <c r="K682" i="201" s="1"/>
  <c r="K689" i="201" s="1"/>
  <c r="K696" i="201" s="1"/>
  <c r="K703" i="201" s="1"/>
  <c r="K710" i="201" s="1"/>
  <c r="K717" i="201" s="1"/>
  <c r="K724" i="201" s="1"/>
  <c r="K731" i="201" s="1"/>
  <c r="K738" i="201" s="1"/>
  <c r="K745" i="201" s="1"/>
  <c r="K752" i="201" s="1"/>
  <c r="K759" i="201" s="1"/>
  <c r="K766" i="201" s="1"/>
  <c r="K773" i="201" s="1"/>
  <c r="K780" i="201" s="1"/>
  <c r="I128" i="201"/>
  <c r="I204" i="201"/>
  <c r="I507" i="201"/>
  <c r="H507" i="201"/>
  <c r="H1" i="201" s="1"/>
  <c r="I508" i="201" l="1"/>
  <c r="I1" i="201"/>
  <c r="J1" i="201" s="1"/>
  <c r="K149" i="201"/>
  <c r="K156" i="201" s="1"/>
  <c r="K163" i="201" s="1"/>
  <c r="K170" i="201" s="1"/>
  <c r="K177" i="201" s="1"/>
  <c r="K184" i="201" s="1"/>
  <c r="K191" i="201" s="1"/>
  <c r="K198" i="201" s="1"/>
  <c r="K205" i="201" s="1"/>
  <c r="K212" i="201" s="1"/>
  <c r="K219" i="201" s="1"/>
  <c r="K228" i="201" s="1"/>
  <c r="K235" i="201" s="1"/>
  <c r="K242" i="201" s="1"/>
  <c r="K249" i="201" s="1"/>
  <c r="K256" i="201" s="1"/>
  <c r="K263" i="201" s="1"/>
  <c r="K270" i="201" s="1"/>
  <c r="K277" i="201" s="1"/>
  <c r="K284" i="201" s="1"/>
  <c r="K291" i="201" s="1"/>
  <c r="K298" i="201" s="1"/>
  <c r="K305" i="201" s="1"/>
  <c r="K312" i="201" s="1"/>
  <c r="K319" i="201" s="1"/>
  <c r="K326" i="201" s="1"/>
  <c r="K333" i="201" s="1"/>
  <c r="K340" i="201" s="1"/>
  <c r="K347" i="201" s="1"/>
  <c r="K354" i="201" s="1"/>
  <c r="K361" i="201" s="1"/>
  <c r="K368" i="201" s="1"/>
  <c r="K375" i="201" s="1"/>
  <c r="K382" i="201" s="1"/>
  <c r="K389" i="201" s="1"/>
  <c r="K396" i="201" s="1"/>
  <c r="K403" i="201" s="1"/>
  <c r="K410" i="201" s="1"/>
  <c r="K417" i="201" s="1"/>
  <c r="K424" i="201" s="1"/>
  <c r="K431" i="201" s="1"/>
  <c r="K438" i="201" s="1"/>
  <c r="K445" i="201" s="1"/>
  <c r="K452" i="201" s="1"/>
  <c r="K459" i="201" s="1"/>
  <c r="K466" i="201" s="1"/>
  <c r="K473" i="201" s="1"/>
  <c r="K480" i="201" s="1"/>
  <c r="K487" i="201" s="1"/>
  <c r="K494" i="201" s="1"/>
  <c r="K501" i="201" s="1"/>
  <c r="K508" i="201" s="1"/>
  <c r="K515" i="201" s="1"/>
  <c r="K522" i="201" s="1"/>
  <c r="K529" i="201" s="1"/>
  <c r="K536" i="201" s="1"/>
  <c r="K543" i="201" s="1"/>
  <c r="K550" i="201" s="1"/>
  <c r="K557" i="201" s="1"/>
  <c r="K564" i="201" s="1"/>
  <c r="K571" i="201" s="1"/>
  <c r="K578" i="201" s="1"/>
  <c r="K585" i="201" s="1"/>
  <c r="K592" i="201" s="1"/>
  <c r="K599" i="201" s="1"/>
  <c r="K606" i="201" s="1"/>
  <c r="K613" i="201" s="1"/>
  <c r="K620" i="201" s="1"/>
  <c r="K627" i="201" s="1"/>
  <c r="K634" i="201" s="1"/>
  <c r="K641" i="201" s="1"/>
  <c r="K648" i="201" s="1"/>
  <c r="K655" i="201" s="1"/>
  <c r="K662" i="201" s="1"/>
  <c r="K669" i="201" s="1"/>
  <c r="K676" i="201" s="1"/>
  <c r="K683" i="201" s="1"/>
  <c r="K690" i="201" s="1"/>
  <c r="K697" i="201" s="1"/>
  <c r="K704" i="201" s="1"/>
  <c r="K711" i="201" s="1"/>
  <c r="K718" i="201" s="1"/>
  <c r="K725" i="201" s="1"/>
  <c r="K732" i="201" s="1"/>
  <c r="K739" i="201" s="1"/>
  <c r="K746" i="201" s="1"/>
  <c r="K753" i="201" s="1"/>
  <c r="K760" i="201" s="1"/>
  <c r="K767" i="201" s="1"/>
  <c r="K774" i="201" s="1"/>
  <c r="K781" i="201" s="1"/>
  <c r="K143" i="201"/>
  <c r="K150" i="201" l="1"/>
  <c r="K157" i="201" s="1"/>
  <c r="K164" i="201" s="1"/>
  <c r="K171" i="201" s="1"/>
  <c r="K178" i="201" s="1"/>
  <c r="K185" i="201" s="1"/>
  <c r="K192" i="201" s="1"/>
  <c r="K199" i="201" s="1"/>
  <c r="K206" i="201" s="1"/>
  <c r="K213" i="201" s="1"/>
  <c r="K220" i="201" s="1"/>
  <c r="K229" i="201" s="1"/>
  <c r="K236" i="201" s="1"/>
  <c r="K243" i="201" s="1"/>
  <c r="K250" i="201" s="1"/>
  <c r="K257" i="201" s="1"/>
  <c r="K264" i="201" s="1"/>
  <c r="K271" i="201" s="1"/>
  <c r="K278" i="201" s="1"/>
  <c r="K285" i="201" s="1"/>
  <c r="K292" i="201" s="1"/>
  <c r="K299" i="201" s="1"/>
  <c r="K306" i="201" s="1"/>
  <c r="K313" i="201" s="1"/>
  <c r="K320" i="201" s="1"/>
  <c r="K327" i="201" s="1"/>
  <c r="K334" i="201" s="1"/>
  <c r="K341" i="201" s="1"/>
  <c r="K348" i="201" s="1"/>
  <c r="K355" i="201" s="1"/>
  <c r="K362" i="201" s="1"/>
  <c r="K369" i="201" s="1"/>
  <c r="K376" i="201" s="1"/>
  <c r="K383" i="201" s="1"/>
  <c r="K390" i="201" s="1"/>
  <c r="K397" i="201" s="1"/>
  <c r="K404" i="201" s="1"/>
  <c r="K411" i="201" s="1"/>
  <c r="K418" i="201" s="1"/>
  <c r="K425" i="201" s="1"/>
  <c r="K432" i="201" s="1"/>
  <c r="K439" i="201" s="1"/>
  <c r="K446" i="201" s="1"/>
  <c r="K453" i="201" s="1"/>
  <c r="K460" i="201" s="1"/>
  <c r="K467" i="201" s="1"/>
  <c r="K474" i="201" s="1"/>
  <c r="K481" i="201" s="1"/>
  <c r="K488" i="201" s="1"/>
  <c r="K495" i="201" s="1"/>
  <c r="K502" i="201" s="1"/>
  <c r="K509" i="201" s="1"/>
  <c r="K516" i="201" s="1"/>
  <c r="K523" i="201" s="1"/>
  <c r="K530" i="201" s="1"/>
  <c r="K537" i="201" s="1"/>
  <c r="K544" i="201" s="1"/>
  <c r="K551" i="201" s="1"/>
  <c r="K558" i="201" s="1"/>
  <c r="K565" i="201" s="1"/>
  <c r="K572" i="201" s="1"/>
  <c r="K579" i="201" s="1"/>
  <c r="K586" i="201" s="1"/>
  <c r="K593" i="201" s="1"/>
  <c r="K600" i="201" s="1"/>
  <c r="K607" i="201" s="1"/>
  <c r="K614" i="201" s="1"/>
  <c r="K621" i="201" s="1"/>
  <c r="K628" i="201" s="1"/>
  <c r="K635" i="201" s="1"/>
  <c r="K642" i="201" s="1"/>
  <c r="K649" i="201" s="1"/>
  <c r="K656" i="201" s="1"/>
  <c r="K663" i="201" s="1"/>
  <c r="K670" i="201" s="1"/>
  <c r="K677" i="201" s="1"/>
  <c r="K684" i="201" s="1"/>
  <c r="K691" i="201" s="1"/>
  <c r="K698" i="201" s="1"/>
  <c r="K705" i="201" s="1"/>
  <c r="K712" i="201" s="1"/>
  <c r="K719" i="201" s="1"/>
  <c r="K726" i="201" s="1"/>
  <c r="K733" i="201" s="1"/>
  <c r="K740" i="201" s="1"/>
  <c r="K747" i="201" s="1"/>
  <c r="K754" i="201" s="1"/>
  <c r="K761" i="201" s="1"/>
  <c r="K768" i="201" s="1"/>
  <c r="K775" i="201" s="1"/>
  <c r="K782" i="201" s="1"/>
  <c r="K144" i="201"/>
  <c r="K151" i="201" l="1"/>
  <c r="K158" i="201" s="1"/>
  <c r="K165" i="201" s="1"/>
  <c r="K172" i="201" s="1"/>
  <c r="K179" i="201" s="1"/>
  <c r="K186" i="201" s="1"/>
  <c r="K193" i="201" s="1"/>
  <c r="K200" i="201" s="1"/>
  <c r="K207" i="201" s="1"/>
  <c r="K214" i="201" s="1"/>
  <c r="K221" i="201" s="1"/>
  <c r="K230" i="201" s="1"/>
  <c r="K237" i="201" s="1"/>
  <c r="K244" i="201" s="1"/>
  <c r="K251" i="201" s="1"/>
  <c r="K258" i="201" s="1"/>
  <c r="K265" i="201" s="1"/>
  <c r="K272" i="201" s="1"/>
  <c r="K279" i="201" s="1"/>
  <c r="K286" i="201" s="1"/>
  <c r="K293" i="201" s="1"/>
  <c r="K300" i="201" s="1"/>
  <c r="K307" i="201" s="1"/>
  <c r="K314" i="201" s="1"/>
  <c r="K321" i="201" s="1"/>
  <c r="K328" i="201" s="1"/>
  <c r="K335" i="201" s="1"/>
  <c r="K342" i="201" s="1"/>
  <c r="K349" i="201" s="1"/>
  <c r="K356" i="201" s="1"/>
  <c r="K363" i="201" s="1"/>
  <c r="K370" i="201" s="1"/>
  <c r="K377" i="201" s="1"/>
  <c r="K384" i="201" s="1"/>
  <c r="K391" i="201" s="1"/>
  <c r="K398" i="201" s="1"/>
  <c r="K405" i="201" s="1"/>
  <c r="K412" i="201" s="1"/>
  <c r="K419" i="201" s="1"/>
  <c r="K426" i="201" s="1"/>
  <c r="K433" i="201" s="1"/>
  <c r="K440" i="201" s="1"/>
  <c r="K447" i="201" s="1"/>
  <c r="K454" i="201" s="1"/>
  <c r="K461" i="201" s="1"/>
  <c r="K468" i="201" s="1"/>
  <c r="K475" i="201" s="1"/>
  <c r="K482" i="201" s="1"/>
  <c r="K489" i="201" s="1"/>
  <c r="K496" i="201" s="1"/>
  <c r="K503" i="201" s="1"/>
  <c r="K510" i="201" s="1"/>
  <c r="K517" i="201" s="1"/>
  <c r="K524" i="201" s="1"/>
  <c r="K531" i="201" s="1"/>
  <c r="K538" i="201" s="1"/>
  <c r="K545" i="201" s="1"/>
  <c r="K552" i="201" s="1"/>
  <c r="K559" i="201" s="1"/>
  <c r="K566" i="201" s="1"/>
  <c r="K573" i="201" s="1"/>
  <c r="K580" i="201" s="1"/>
  <c r="K587" i="201" s="1"/>
  <c r="K594" i="201" s="1"/>
  <c r="K601" i="201" s="1"/>
  <c r="K608" i="201" s="1"/>
  <c r="K615" i="201" s="1"/>
  <c r="K622" i="201" s="1"/>
  <c r="K629" i="201" s="1"/>
  <c r="K636" i="201" s="1"/>
  <c r="K643" i="201" s="1"/>
  <c r="K650" i="201" s="1"/>
  <c r="K657" i="201" s="1"/>
  <c r="K664" i="201" s="1"/>
  <c r="K671" i="201" s="1"/>
  <c r="K678" i="201" s="1"/>
  <c r="K685" i="201" s="1"/>
  <c r="K692" i="201" s="1"/>
  <c r="K699" i="201" s="1"/>
  <c r="K706" i="201" s="1"/>
  <c r="K713" i="201" s="1"/>
  <c r="K720" i="201" s="1"/>
  <c r="K727" i="201" s="1"/>
  <c r="K734" i="201" s="1"/>
  <c r="K741" i="201" s="1"/>
  <c r="K748" i="201" s="1"/>
  <c r="K755" i="201" s="1"/>
  <c r="K762" i="201" s="1"/>
  <c r="K769" i="201" s="1"/>
  <c r="K776" i="201" s="1"/>
  <c r="K783" i="201" s="1"/>
  <c r="K145" i="201"/>
  <c r="K146" i="201" l="1"/>
  <c r="K152" i="201"/>
  <c r="K159" i="201" s="1"/>
  <c r="K166" i="201" s="1"/>
  <c r="K173" i="201" s="1"/>
  <c r="K180" i="201" s="1"/>
  <c r="K187" i="201" s="1"/>
  <c r="K194" i="201" s="1"/>
  <c r="K201" i="201" s="1"/>
  <c r="K208" i="201" s="1"/>
  <c r="K215" i="201" s="1"/>
  <c r="K224" i="201" s="1"/>
  <c r="K231" i="201" s="1"/>
  <c r="K238" i="201" s="1"/>
  <c r="K245" i="201" s="1"/>
  <c r="K252" i="201" s="1"/>
  <c r="K259" i="201" s="1"/>
  <c r="K266" i="201" s="1"/>
  <c r="K273" i="201" s="1"/>
  <c r="K280" i="201" s="1"/>
  <c r="K287" i="201" s="1"/>
  <c r="K294" i="201" s="1"/>
  <c r="K301" i="201" s="1"/>
  <c r="K308" i="201" s="1"/>
  <c r="K315" i="201" s="1"/>
  <c r="K322" i="201" s="1"/>
  <c r="K329" i="201" s="1"/>
  <c r="K336" i="201" s="1"/>
  <c r="K343" i="201" s="1"/>
  <c r="K350" i="201" s="1"/>
  <c r="K357" i="201" s="1"/>
  <c r="K364" i="201" s="1"/>
  <c r="K371" i="201" s="1"/>
  <c r="K378" i="201" s="1"/>
  <c r="K385" i="201" s="1"/>
  <c r="K392" i="201" s="1"/>
  <c r="K399" i="201" s="1"/>
  <c r="K406" i="201" s="1"/>
  <c r="K413" i="201" s="1"/>
  <c r="K420" i="201" s="1"/>
  <c r="K427" i="201" s="1"/>
  <c r="K434" i="201" s="1"/>
  <c r="K441" i="201" s="1"/>
  <c r="K448" i="201" s="1"/>
  <c r="K455" i="201" s="1"/>
  <c r="K462" i="201" s="1"/>
  <c r="K469" i="201" s="1"/>
  <c r="K476" i="201" s="1"/>
  <c r="K483" i="201" s="1"/>
  <c r="K490" i="201" s="1"/>
  <c r="K497" i="201" s="1"/>
  <c r="K504" i="201" s="1"/>
  <c r="K511" i="201" s="1"/>
  <c r="K518" i="201" s="1"/>
  <c r="K525" i="201" s="1"/>
  <c r="K532" i="201" s="1"/>
  <c r="K539" i="201" s="1"/>
  <c r="K546" i="201" s="1"/>
  <c r="K553" i="201" s="1"/>
  <c r="K560" i="201" s="1"/>
  <c r="K567" i="201" s="1"/>
  <c r="K574" i="201" s="1"/>
  <c r="K581" i="201" s="1"/>
  <c r="K588" i="201" s="1"/>
  <c r="K595" i="201" s="1"/>
  <c r="K602" i="201" s="1"/>
  <c r="K609" i="201" s="1"/>
  <c r="K616" i="201" s="1"/>
  <c r="K623" i="201" s="1"/>
  <c r="K630" i="201" s="1"/>
  <c r="K637" i="201" s="1"/>
  <c r="K644" i="201" s="1"/>
  <c r="K651" i="201" s="1"/>
  <c r="K658" i="201" s="1"/>
  <c r="K665" i="201" s="1"/>
  <c r="K672" i="201" s="1"/>
  <c r="K679" i="201" s="1"/>
  <c r="K686" i="201" s="1"/>
  <c r="K693" i="201" s="1"/>
  <c r="K700" i="201" s="1"/>
  <c r="K707" i="201" s="1"/>
  <c r="K714" i="201" s="1"/>
  <c r="K721" i="201" s="1"/>
  <c r="K728" i="201" s="1"/>
  <c r="K735" i="201" s="1"/>
  <c r="K742" i="201" s="1"/>
  <c r="K749" i="201" s="1"/>
  <c r="K756" i="201" s="1"/>
  <c r="K763" i="201" s="1"/>
  <c r="K770" i="201" s="1"/>
  <c r="K777" i="201" s="1"/>
  <c r="K784" i="201" s="1"/>
  <c r="K147" i="201" l="1"/>
  <c r="K154" i="201" s="1"/>
  <c r="K161" i="201" s="1"/>
  <c r="K168" i="201" s="1"/>
  <c r="K175" i="201" s="1"/>
  <c r="K182" i="201" s="1"/>
  <c r="K189" i="201" s="1"/>
  <c r="K196" i="201" s="1"/>
  <c r="K203" i="201" s="1"/>
  <c r="K210" i="201" s="1"/>
  <c r="K217" i="201" s="1"/>
  <c r="K226" i="201" s="1"/>
  <c r="K233" i="201" s="1"/>
  <c r="K240" i="201" s="1"/>
  <c r="K247" i="201" s="1"/>
  <c r="K254" i="201" s="1"/>
  <c r="K261" i="201" s="1"/>
  <c r="K268" i="201" s="1"/>
  <c r="K275" i="201" s="1"/>
  <c r="K282" i="201" s="1"/>
  <c r="K289" i="201" s="1"/>
  <c r="K296" i="201" s="1"/>
  <c r="K303" i="201" s="1"/>
  <c r="K310" i="201" s="1"/>
  <c r="K317" i="201" s="1"/>
  <c r="K324" i="201" s="1"/>
  <c r="K331" i="201" s="1"/>
  <c r="K338" i="201" s="1"/>
  <c r="K345" i="201" s="1"/>
  <c r="K352" i="201" s="1"/>
  <c r="K359" i="201" s="1"/>
  <c r="K366" i="201" s="1"/>
  <c r="K373" i="201" s="1"/>
  <c r="K380" i="201" s="1"/>
  <c r="K387" i="201" s="1"/>
  <c r="K394" i="201" s="1"/>
  <c r="K401" i="201" s="1"/>
  <c r="K408" i="201" s="1"/>
  <c r="K415" i="201" s="1"/>
  <c r="K422" i="201" s="1"/>
  <c r="K429" i="201" s="1"/>
  <c r="K436" i="201" s="1"/>
  <c r="K443" i="201" s="1"/>
  <c r="K450" i="201" s="1"/>
  <c r="K457" i="201" s="1"/>
  <c r="K464" i="201" s="1"/>
  <c r="K471" i="201" s="1"/>
  <c r="K478" i="201" s="1"/>
  <c r="K485" i="201" s="1"/>
  <c r="K492" i="201" s="1"/>
  <c r="K499" i="201" s="1"/>
  <c r="K506" i="201" s="1"/>
  <c r="K513" i="201" s="1"/>
  <c r="K520" i="201" s="1"/>
  <c r="K527" i="201" s="1"/>
  <c r="K534" i="201" s="1"/>
  <c r="K541" i="201" s="1"/>
  <c r="K548" i="201" s="1"/>
  <c r="K555" i="201" s="1"/>
  <c r="K562" i="201" s="1"/>
  <c r="K569" i="201" s="1"/>
  <c r="K576" i="201" s="1"/>
  <c r="K583" i="201" s="1"/>
  <c r="K590" i="201" s="1"/>
  <c r="K597" i="201" s="1"/>
  <c r="K604" i="201" s="1"/>
  <c r="K611" i="201" s="1"/>
  <c r="K618" i="201" s="1"/>
  <c r="K625" i="201" s="1"/>
  <c r="K632" i="201" s="1"/>
  <c r="K639" i="201" s="1"/>
  <c r="K646" i="201" s="1"/>
  <c r="K653" i="201" s="1"/>
  <c r="K660" i="201" s="1"/>
  <c r="K667" i="201" s="1"/>
  <c r="K674" i="201" s="1"/>
  <c r="K681" i="201" s="1"/>
  <c r="K688" i="201" s="1"/>
  <c r="K695" i="201" s="1"/>
  <c r="K702" i="201" s="1"/>
  <c r="K709" i="201" s="1"/>
  <c r="K716" i="201" s="1"/>
  <c r="K723" i="201" s="1"/>
  <c r="K730" i="201" s="1"/>
  <c r="K737" i="201" s="1"/>
  <c r="K744" i="201" s="1"/>
  <c r="K751" i="201" s="1"/>
  <c r="K758" i="201" s="1"/>
  <c r="K765" i="201" s="1"/>
  <c r="K772" i="201" s="1"/>
  <c r="K779" i="201" s="1"/>
  <c r="K153" i="201"/>
  <c r="K160" i="201" s="1"/>
  <c r="K167" i="201" s="1"/>
  <c r="K174" i="201" s="1"/>
  <c r="K181" i="201" s="1"/>
  <c r="K188" i="201" s="1"/>
  <c r="K195" i="201" s="1"/>
  <c r="K202" i="201" s="1"/>
  <c r="K209" i="201" s="1"/>
  <c r="K216" i="201" s="1"/>
  <c r="K225" i="201" s="1"/>
  <c r="K232" i="201" s="1"/>
  <c r="K239" i="201" s="1"/>
  <c r="K246" i="201" s="1"/>
  <c r="K253" i="201" s="1"/>
  <c r="K260" i="201" s="1"/>
  <c r="K267" i="201" s="1"/>
  <c r="K274" i="201" s="1"/>
  <c r="K281" i="201" s="1"/>
  <c r="K288" i="201" s="1"/>
  <c r="K295" i="201" s="1"/>
  <c r="K302" i="201" s="1"/>
  <c r="K309" i="201" s="1"/>
  <c r="K316" i="201" s="1"/>
  <c r="K323" i="201" s="1"/>
  <c r="K330" i="201" s="1"/>
  <c r="K337" i="201" s="1"/>
  <c r="K344" i="201" s="1"/>
  <c r="K351" i="201" s="1"/>
  <c r="K358" i="201" s="1"/>
  <c r="K365" i="201" s="1"/>
  <c r="K372" i="201" s="1"/>
  <c r="K379" i="201" s="1"/>
  <c r="K386" i="201" s="1"/>
  <c r="K393" i="201" s="1"/>
  <c r="K400" i="201" s="1"/>
  <c r="K407" i="201" s="1"/>
  <c r="K414" i="201" s="1"/>
  <c r="K421" i="201" s="1"/>
  <c r="K428" i="201" s="1"/>
  <c r="K435" i="201" s="1"/>
  <c r="K442" i="201" s="1"/>
  <c r="K449" i="201" s="1"/>
  <c r="K456" i="201" s="1"/>
  <c r="K463" i="201" s="1"/>
  <c r="K470" i="201" s="1"/>
  <c r="K477" i="201" s="1"/>
  <c r="K484" i="201" s="1"/>
  <c r="K491" i="201" s="1"/>
  <c r="K498" i="201" s="1"/>
  <c r="K505" i="201" s="1"/>
  <c r="K512" i="201" s="1"/>
  <c r="K519" i="201" s="1"/>
  <c r="K526" i="201" s="1"/>
  <c r="K533" i="201" s="1"/>
  <c r="K540" i="201" s="1"/>
  <c r="K547" i="201" s="1"/>
  <c r="K554" i="201" s="1"/>
  <c r="K561" i="201" s="1"/>
  <c r="K568" i="201" s="1"/>
  <c r="K575" i="201" s="1"/>
  <c r="K582" i="201" s="1"/>
  <c r="K589" i="201" s="1"/>
  <c r="K596" i="201" s="1"/>
  <c r="K603" i="201" s="1"/>
  <c r="K610" i="201" s="1"/>
  <c r="K617" i="201" s="1"/>
  <c r="K624" i="201" s="1"/>
  <c r="K631" i="201" s="1"/>
  <c r="K638" i="201" s="1"/>
  <c r="K645" i="201" s="1"/>
  <c r="K652" i="201" s="1"/>
  <c r="K659" i="201" s="1"/>
  <c r="K666" i="201" s="1"/>
  <c r="K673" i="201" s="1"/>
  <c r="K680" i="201" s="1"/>
  <c r="K687" i="201" s="1"/>
  <c r="K694" i="201" s="1"/>
  <c r="K701" i="201" s="1"/>
  <c r="K708" i="201" s="1"/>
  <c r="K715" i="201" s="1"/>
  <c r="K722" i="201" s="1"/>
  <c r="K729" i="201" s="1"/>
  <c r="K736" i="201" s="1"/>
  <c r="K743" i="201" s="1"/>
  <c r="K750" i="201" s="1"/>
  <c r="K757" i="201" s="1"/>
  <c r="K764" i="201" s="1"/>
  <c r="K771" i="201" s="1"/>
  <c r="K778" i="201" s="1"/>
  <c r="E1742" i="95" l="1"/>
  <c r="C8" i="195" l="1"/>
  <c r="C9" i="195"/>
  <c r="C10" i="195"/>
  <c r="C11" i="195"/>
  <c r="C12" i="195"/>
  <c r="C13" i="195"/>
  <c r="C14" i="195"/>
  <c r="C15" i="195"/>
  <c r="C16" i="195"/>
  <c r="C17" i="195"/>
  <c r="C18" i="195"/>
  <c r="C19" i="195"/>
  <c r="C20" i="195"/>
  <c r="C21" i="195"/>
  <c r="C22" i="195"/>
  <c r="C23" i="195"/>
  <c r="C24" i="195"/>
  <c r="C25" i="195"/>
  <c r="C26" i="195"/>
  <c r="C27" i="195"/>
  <c r="C28" i="195"/>
  <c r="C29" i="195"/>
  <c r="C30" i="195"/>
  <c r="C31" i="195"/>
  <c r="C32" i="195"/>
  <c r="C33" i="195"/>
  <c r="C34" i="195"/>
  <c r="C35" i="195"/>
  <c r="C36" i="195"/>
  <c r="C37" i="195"/>
  <c r="C38" i="195"/>
  <c r="C39" i="195"/>
  <c r="C40" i="195"/>
  <c r="C41" i="195"/>
  <c r="C42" i="195"/>
  <c r="C43" i="195"/>
  <c r="C44" i="195"/>
  <c r="C45" i="195"/>
  <c r="C46" i="195"/>
  <c r="C47" i="195"/>
  <c r="C48" i="195"/>
  <c r="C49" i="195"/>
  <c r="C50" i="195"/>
  <c r="C51" i="195"/>
  <c r="C52" i="195"/>
  <c r="C53" i="195"/>
  <c r="C54" i="195"/>
  <c r="C55" i="195"/>
  <c r="C56" i="195"/>
  <c r="C57" i="195"/>
  <c r="C58" i="195"/>
  <c r="C59" i="195"/>
  <c r="C60" i="195"/>
  <c r="C61" i="195"/>
  <c r="C62" i="195"/>
  <c r="C63" i="195"/>
  <c r="C64" i="195"/>
  <c r="C65" i="195"/>
  <c r="C66" i="195"/>
  <c r="C67" i="195"/>
  <c r="C68" i="195"/>
  <c r="C69" i="195"/>
  <c r="C70" i="195"/>
  <c r="C71" i="195"/>
  <c r="C72" i="195"/>
  <c r="C73" i="195"/>
  <c r="C74" i="195"/>
  <c r="C75" i="195"/>
  <c r="C76" i="195"/>
  <c r="C77" i="195"/>
  <c r="C78" i="195"/>
  <c r="C79" i="195"/>
  <c r="C80" i="195"/>
  <c r="C81" i="195"/>
  <c r="C82" i="195"/>
  <c r="C83" i="195"/>
  <c r="C84" i="195"/>
  <c r="C85" i="195"/>
  <c r="C86" i="195"/>
  <c r="C87" i="195"/>
  <c r="C88" i="195"/>
  <c r="C89" i="195"/>
  <c r="C90" i="195"/>
  <c r="C91" i="195"/>
  <c r="C92" i="195"/>
  <c r="C93" i="195"/>
  <c r="C94" i="195"/>
  <c r="C95" i="195"/>
  <c r="C96" i="195"/>
  <c r="C97" i="195"/>
  <c r="C98" i="195"/>
  <c r="C99" i="195"/>
  <c r="C100" i="195"/>
  <c r="C101" i="195"/>
  <c r="C102" i="195"/>
  <c r="C103" i="195"/>
  <c r="C104" i="195"/>
  <c r="C105" i="195"/>
  <c r="C106" i="195"/>
  <c r="C107" i="195"/>
  <c r="C108" i="195"/>
  <c r="C109" i="195"/>
  <c r="C110" i="195"/>
  <c r="C111" i="195"/>
  <c r="C112" i="195"/>
  <c r="C113" i="195"/>
  <c r="C114" i="195"/>
  <c r="C115" i="195"/>
  <c r="C116" i="195"/>
  <c r="C117" i="195"/>
  <c r="C118" i="195"/>
  <c r="C119" i="195"/>
  <c r="C120" i="195"/>
  <c r="C121" i="195"/>
  <c r="C122" i="195"/>
  <c r="C123" i="195"/>
  <c r="C124" i="195"/>
  <c r="C125" i="195"/>
  <c r="C126" i="195"/>
  <c r="C127" i="195"/>
  <c r="C128" i="195"/>
  <c r="C129" i="195"/>
  <c r="C130" i="195"/>
  <c r="C131" i="195"/>
  <c r="C132" i="195"/>
  <c r="C133" i="195"/>
  <c r="C134" i="195"/>
  <c r="C135" i="195"/>
  <c r="C136" i="195"/>
  <c r="C137" i="195"/>
  <c r="C138" i="195"/>
  <c r="C139" i="195"/>
  <c r="C140" i="195"/>
  <c r="C141" i="195"/>
  <c r="C142" i="195"/>
  <c r="C143" i="195"/>
  <c r="C144" i="195"/>
  <c r="C145" i="195"/>
  <c r="C146" i="195"/>
  <c r="C147" i="195"/>
  <c r="C148" i="195"/>
  <c r="C149" i="195"/>
  <c r="C150" i="195"/>
  <c r="C151" i="195"/>
  <c r="C152" i="195"/>
  <c r="C153" i="195"/>
  <c r="C154" i="195"/>
  <c r="C155" i="195"/>
  <c r="C156" i="195"/>
  <c r="C157" i="195"/>
  <c r="C158" i="195"/>
  <c r="C159" i="195"/>
  <c r="C160" i="195"/>
  <c r="C161" i="195"/>
  <c r="C162" i="195"/>
  <c r="C163" i="195"/>
  <c r="C164" i="195"/>
  <c r="C165" i="195"/>
  <c r="C166" i="195"/>
  <c r="C167" i="195"/>
  <c r="C168" i="195"/>
  <c r="C170" i="195"/>
  <c r="C171" i="195"/>
  <c r="C172" i="195"/>
  <c r="C173" i="195"/>
  <c r="C174" i="195"/>
  <c r="C175" i="195"/>
  <c r="C176" i="195"/>
  <c r="C177" i="195"/>
  <c r="C178" i="195"/>
  <c r="C179" i="195"/>
  <c r="C180" i="195"/>
  <c r="C181" i="195"/>
  <c r="C182" i="195"/>
  <c r="C183" i="195"/>
  <c r="C184" i="195"/>
  <c r="C185" i="195"/>
  <c r="C186" i="195"/>
  <c r="C187" i="195"/>
  <c r="C188" i="195"/>
  <c r="C189" i="195"/>
  <c r="C190" i="195"/>
  <c r="C191" i="195"/>
  <c r="C192" i="195"/>
  <c r="C193" i="195"/>
  <c r="C194" i="195"/>
  <c r="C195" i="195"/>
  <c r="C196" i="195"/>
  <c r="C197" i="195"/>
  <c r="C198" i="195"/>
  <c r="C199" i="195"/>
  <c r="C200" i="195"/>
  <c r="C201" i="195"/>
  <c r="C202" i="195"/>
  <c r="C203" i="195"/>
  <c r="C204" i="195"/>
  <c r="C205" i="195"/>
  <c r="C206" i="195"/>
  <c r="C207" i="195"/>
  <c r="C208" i="195"/>
  <c r="C209" i="195"/>
  <c r="C210" i="195"/>
  <c r="C211" i="195"/>
  <c r="C212" i="195"/>
  <c r="C213" i="195"/>
  <c r="C214" i="195"/>
  <c r="C215" i="195"/>
  <c r="C216" i="195"/>
  <c r="C217" i="195"/>
  <c r="C218" i="195"/>
  <c r="C219" i="195"/>
  <c r="C220" i="195"/>
  <c r="C221" i="195"/>
  <c r="C222" i="195"/>
  <c r="C223" i="195"/>
  <c r="C224" i="195"/>
  <c r="C225" i="195"/>
  <c r="C226" i="195"/>
  <c r="C227" i="195"/>
  <c r="C228" i="195"/>
  <c r="C229" i="195"/>
  <c r="C230" i="195"/>
  <c r="C231" i="195"/>
  <c r="C232" i="195"/>
  <c r="C233" i="195"/>
  <c r="C234" i="195"/>
  <c r="H1942" i="95" l="1"/>
  <c r="E4339" i="95" l="1"/>
  <c r="I2725" i="95" l="1"/>
  <c r="I2044" i="95"/>
  <c r="E644" i="89" l="1"/>
  <c r="E643" i="89"/>
  <c r="D569" i="89" l="1"/>
  <c r="E570" i="89"/>
  <c r="E642" i="89" l="1"/>
  <c r="F650" i="89" l="1"/>
  <c r="I655" i="89" l="1"/>
  <c r="H655" i="89"/>
  <c r="E641" i="89"/>
  <c r="D640" i="89"/>
  <c r="I656" i="89" l="1"/>
  <c r="H984" i="106"/>
  <c r="I984" i="106"/>
  <c r="I985" i="106" l="1"/>
  <c r="H621" i="106" l="1"/>
  <c r="E619" i="89" l="1"/>
  <c r="D618" i="89"/>
  <c r="I625" i="89"/>
  <c r="H625" i="89"/>
  <c r="I626" i="89" l="1"/>
  <c r="H947" i="106" l="1"/>
  <c r="I947" i="106"/>
  <c r="D884" i="106"/>
  <c r="D885" i="106"/>
  <c r="D886" i="106"/>
  <c r="D887" i="106"/>
  <c r="D888" i="106"/>
  <c r="D889" i="106"/>
  <c r="D890" i="106"/>
  <c r="D891" i="106"/>
  <c r="D892" i="106"/>
  <c r="D893" i="106"/>
  <c r="D883" i="106"/>
  <c r="I948" i="106" l="1"/>
  <c r="I603" i="89" l="1"/>
  <c r="H603" i="89"/>
  <c r="E597" i="89"/>
  <c r="I604" i="89" l="1"/>
  <c r="H867" i="106"/>
  <c r="I867" i="106"/>
  <c r="I839" i="106"/>
  <c r="I808" i="106"/>
  <c r="H808" i="106"/>
  <c r="I773" i="106"/>
  <c r="H773" i="106"/>
  <c r="I809" i="106" l="1"/>
  <c r="I868" i="106"/>
  <c r="H839" i="106"/>
  <c r="I840" i="106" l="1"/>
  <c r="I774" i="106"/>
  <c r="K585" i="89"/>
  <c r="I581" i="89" l="1"/>
  <c r="H581" i="89"/>
  <c r="D568" i="89"/>
  <c r="I553" i="89"/>
  <c r="H553" i="89"/>
  <c r="E541" i="89"/>
  <c r="D540" i="89"/>
  <c r="I582" i="89" l="1"/>
  <c r="I554" i="89"/>
  <c r="E513" i="89" l="1"/>
  <c r="I525" i="89"/>
  <c r="H525" i="89"/>
  <c r="D512" i="89"/>
  <c r="I526" i="89" l="1"/>
  <c r="E487" i="89" l="1"/>
  <c r="E486" i="89"/>
  <c r="D485" i="89"/>
  <c r="I497" i="89"/>
  <c r="H497" i="89"/>
  <c r="D484" i="89"/>
  <c r="I469" i="89"/>
  <c r="H469" i="89"/>
  <c r="E457" i="89"/>
  <c r="D456" i="89"/>
  <c r="I470" i="89" l="1"/>
  <c r="I498" i="89"/>
  <c r="F434" i="89"/>
  <c r="I441" i="89"/>
  <c r="H441" i="89"/>
  <c r="E429" i="89"/>
  <c r="D428" i="89"/>
  <c r="I413" i="89"/>
  <c r="E401" i="89"/>
  <c r="H413" i="89"/>
  <c r="D400" i="89"/>
  <c r="I414" i="89" l="1"/>
  <c r="I442" i="89"/>
  <c r="F380" i="89"/>
  <c r="E373" i="89" l="1"/>
  <c r="H385" i="89"/>
  <c r="D372" i="89"/>
  <c r="F356" i="89"/>
  <c r="I357" i="89"/>
  <c r="E347" i="89"/>
  <c r="D346" i="89"/>
  <c r="D345" i="89"/>
  <c r="H357" i="89"/>
  <c r="D344" i="89"/>
  <c r="I385" i="89" l="1"/>
  <c r="I386" i="89" s="1"/>
  <c r="I358" i="89"/>
  <c r="I329" i="89"/>
  <c r="H329" i="89"/>
  <c r="E317" i="89"/>
  <c r="D316" i="89"/>
  <c r="I330" i="89" l="1"/>
  <c r="D14" i="198"/>
  <c r="B9" i="198"/>
  <c r="C9" i="198"/>
  <c r="D7" i="198"/>
  <c r="D6" i="198"/>
  <c r="D5" i="198"/>
  <c r="D4" i="198"/>
  <c r="D3" i="198"/>
  <c r="D2" i="198"/>
  <c r="D10" i="198" l="1"/>
  <c r="I301" i="89"/>
  <c r="H301" i="89"/>
  <c r="I302" i="89" l="1"/>
  <c r="G51" i="194"/>
  <c r="F51" i="194"/>
  <c r="C40" i="194"/>
  <c r="B39" i="194"/>
  <c r="G52" i="194" l="1"/>
  <c r="I273" i="89"/>
  <c r="H273" i="89"/>
  <c r="I308" i="197"/>
  <c r="H308" i="197"/>
  <c r="J278" i="197"/>
  <c r="J4" i="197"/>
  <c r="I274" i="89" l="1"/>
  <c r="I245" i="89" l="1"/>
  <c r="H245" i="89"/>
  <c r="I246" i="89" l="1"/>
  <c r="I218" i="89"/>
  <c r="H102" i="89" l="1"/>
  <c r="I139" i="106" l="1"/>
  <c r="K210" i="136" l="1"/>
  <c r="J210" i="136"/>
  <c r="I555" i="95" l="1"/>
  <c r="D4604" i="95" l="1"/>
  <c r="I4069" i="95" l="1"/>
  <c r="H89" i="193" l="1"/>
  <c r="H90" i="193" s="1"/>
  <c r="H91" i="193" s="1"/>
  <c r="H92" i="193" s="1"/>
  <c r="H93" i="193" s="1"/>
  <c r="H95" i="193" s="1"/>
  <c r="H96" i="193" s="1"/>
  <c r="H97" i="193" s="1"/>
  <c r="H98" i="193" s="1"/>
  <c r="H99" i="193" s="1"/>
  <c r="H100" i="193" s="1"/>
  <c r="H101" i="193" s="1"/>
  <c r="H102" i="193" s="1"/>
  <c r="H103" i="193" s="1"/>
  <c r="H104" i="193" s="1"/>
  <c r="H105" i="193" s="1"/>
  <c r="H106" i="193" s="1"/>
  <c r="H107" i="193" s="1"/>
  <c r="H108" i="193" s="1"/>
  <c r="H109" i="193" s="1"/>
  <c r="H110" i="193" s="1"/>
  <c r="H111" i="193" s="1"/>
  <c r="H112" i="193" s="1"/>
  <c r="H113" i="193" s="1"/>
  <c r="H114" i="193" s="1"/>
  <c r="H115" i="193" s="1"/>
  <c r="H116" i="193" s="1"/>
  <c r="H117" i="193" s="1"/>
  <c r="H118" i="193" s="1"/>
  <c r="H119" i="193" s="1"/>
  <c r="H120" i="193" s="1"/>
  <c r="H121" i="193" s="1"/>
  <c r="H122" i="193" s="1"/>
  <c r="H123" i="193" s="1"/>
  <c r="H124" i="193" s="1"/>
  <c r="H125" i="193" s="1"/>
  <c r="H126" i="193" s="1"/>
  <c r="H127" i="193" s="1"/>
  <c r="H128" i="193" s="1"/>
  <c r="H129" i="193" s="1"/>
  <c r="H130" i="193" s="1"/>
  <c r="H131" i="193" s="1"/>
  <c r="H132" i="193" s="1"/>
  <c r="H133" i="193" s="1"/>
  <c r="I7" i="196" l="1"/>
  <c r="I8" i="196"/>
  <c r="I9" i="196"/>
  <c r="I10" i="196"/>
  <c r="I11" i="196"/>
  <c r="I12" i="196"/>
  <c r="I13" i="196"/>
  <c r="I14" i="196"/>
  <c r="I15" i="196"/>
  <c r="I16" i="196"/>
  <c r="I17" i="196"/>
  <c r="I18" i="196"/>
  <c r="I19" i="196"/>
  <c r="I20" i="196"/>
  <c r="I21" i="196"/>
  <c r="I22" i="196"/>
  <c r="I23" i="196"/>
  <c r="I24" i="196"/>
  <c r="I25" i="196"/>
  <c r="I26" i="196"/>
  <c r="I27" i="196"/>
  <c r="I28" i="196"/>
  <c r="I29" i="196"/>
  <c r="I30" i="196"/>
  <c r="I31" i="196"/>
  <c r="I32" i="196"/>
  <c r="I33" i="196"/>
  <c r="I34" i="196"/>
  <c r="I35" i="196"/>
  <c r="I36" i="196"/>
  <c r="I37" i="196"/>
  <c r="I38" i="196"/>
  <c r="I39" i="196"/>
  <c r="I40" i="196"/>
  <c r="I41" i="196"/>
  <c r="I42" i="196"/>
  <c r="I43" i="196"/>
  <c r="I44" i="196"/>
  <c r="I45" i="196"/>
  <c r="I46" i="196"/>
  <c r="I47" i="196"/>
  <c r="I48" i="196"/>
  <c r="I49" i="196"/>
  <c r="I50" i="196"/>
  <c r="I51" i="196"/>
  <c r="I52" i="196"/>
  <c r="I53" i="196"/>
  <c r="I54" i="196"/>
  <c r="I55" i="196"/>
  <c r="I56" i="196"/>
  <c r="I57" i="196"/>
  <c r="I58" i="196"/>
  <c r="I59" i="196"/>
  <c r="I60" i="196"/>
  <c r="I61" i="196"/>
  <c r="I62" i="196"/>
  <c r="I63" i="196"/>
  <c r="I64" i="196"/>
  <c r="I65" i="196"/>
  <c r="I66" i="196"/>
  <c r="I67" i="196"/>
  <c r="I68" i="196"/>
  <c r="I69" i="196"/>
  <c r="I70" i="196"/>
  <c r="I71" i="196"/>
  <c r="I72" i="196"/>
  <c r="I73" i="196"/>
  <c r="I74" i="196"/>
  <c r="I75" i="196"/>
  <c r="I76" i="196"/>
  <c r="I77" i="196"/>
  <c r="I78" i="196"/>
  <c r="I79" i="196"/>
  <c r="I80" i="196"/>
  <c r="I81" i="196"/>
  <c r="I82" i="196"/>
  <c r="I83" i="196"/>
  <c r="I84" i="196"/>
  <c r="I85" i="196"/>
  <c r="I86" i="196"/>
  <c r="I87" i="196"/>
  <c r="I88" i="196"/>
  <c r="I89" i="196"/>
  <c r="I90" i="196"/>
  <c r="I91" i="196"/>
  <c r="I92" i="196"/>
  <c r="I93" i="196"/>
  <c r="I94" i="196"/>
  <c r="I95" i="196"/>
  <c r="I96" i="196"/>
  <c r="I97" i="196"/>
  <c r="I98" i="196"/>
  <c r="I99" i="196"/>
  <c r="I100" i="196"/>
  <c r="I101" i="196"/>
  <c r="I102" i="196"/>
  <c r="I103" i="196"/>
  <c r="I104" i="196"/>
  <c r="I105" i="196"/>
  <c r="I106" i="196"/>
  <c r="I107" i="196"/>
  <c r="I108" i="196"/>
  <c r="I109" i="196"/>
  <c r="I110" i="196"/>
  <c r="I111" i="196"/>
  <c r="I112" i="196"/>
  <c r="I113" i="196"/>
  <c r="I114" i="196"/>
  <c r="I115" i="196"/>
  <c r="I116" i="196"/>
  <c r="I117" i="196"/>
  <c r="I118" i="196"/>
  <c r="I119" i="196"/>
  <c r="I120" i="196"/>
  <c r="I121" i="196"/>
  <c r="I122" i="196"/>
  <c r="I123" i="196"/>
  <c r="I124" i="196"/>
  <c r="I125" i="196"/>
  <c r="I126" i="196"/>
  <c r="I127" i="196"/>
  <c r="I128" i="196"/>
  <c r="I129" i="196"/>
  <c r="I130" i="196"/>
  <c r="I131" i="196"/>
  <c r="I132" i="196"/>
  <c r="I133" i="196"/>
  <c r="I134" i="196"/>
  <c r="I135" i="196"/>
  <c r="I136" i="196"/>
  <c r="I137" i="196"/>
  <c r="I138" i="196"/>
  <c r="I139" i="196"/>
  <c r="I140" i="196"/>
  <c r="I141" i="196"/>
  <c r="I142" i="196"/>
  <c r="I143" i="196"/>
  <c r="I144" i="196"/>
  <c r="I145" i="196"/>
  <c r="I146" i="196"/>
  <c r="I147" i="196"/>
  <c r="I148" i="196"/>
  <c r="I149" i="196"/>
  <c r="I150" i="196"/>
  <c r="I151" i="196"/>
  <c r="I152" i="196"/>
  <c r="I153" i="196"/>
  <c r="I154" i="196"/>
  <c r="I155" i="196"/>
  <c r="I156" i="196"/>
  <c r="I157" i="196"/>
  <c r="I158" i="196"/>
  <c r="I159" i="196"/>
  <c r="I160" i="196"/>
  <c r="I161" i="196"/>
  <c r="I162" i="196"/>
  <c r="I163" i="196"/>
  <c r="I164" i="196"/>
  <c r="I165" i="196"/>
  <c r="I166" i="196"/>
  <c r="I167" i="196"/>
  <c r="I168" i="196"/>
  <c r="I169" i="196"/>
  <c r="I170" i="196"/>
  <c r="I171" i="196"/>
  <c r="I172" i="196"/>
  <c r="I173" i="196"/>
  <c r="I174" i="196"/>
  <c r="I175" i="196"/>
  <c r="I176" i="196"/>
  <c r="I177" i="196"/>
  <c r="I178" i="196"/>
  <c r="I179" i="196"/>
  <c r="I180" i="196"/>
  <c r="I181" i="196"/>
  <c r="I182" i="196"/>
  <c r="I183" i="196"/>
  <c r="I184" i="196"/>
  <c r="I185" i="196"/>
  <c r="I186" i="196"/>
  <c r="I187" i="196"/>
  <c r="I188" i="196"/>
  <c r="I189" i="196"/>
  <c r="I190" i="196"/>
  <c r="I191" i="196"/>
  <c r="I192" i="196"/>
  <c r="I193" i="196"/>
  <c r="I194" i="196"/>
  <c r="I195" i="196"/>
  <c r="I196" i="196"/>
  <c r="I197" i="196"/>
  <c r="I198" i="196"/>
  <c r="I199" i="196"/>
  <c r="I200" i="196"/>
  <c r="I201" i="196"/>
  <c r="I202" i="196"/>
  <c r="I203" i="196"/>
  <c r="I204" i="196"/>
  <c r="I205" i="196"/>
  <c r="I206" i="196"/>
  <c r="I207" i="196"/>
  <c r="I208" i="196"/>
  <c r="I209" i="196"/>
  <c r="I210" i="196"/>
  <c r="I211" i="196"/>
  <c r="I212" i="196"/>
  <c r="I213" i="196"/>
  <c r="I214" i="196"/>
  <c r="I215" i="196"/>
  <c r="I216" i="196"/>
  <c r="I217" i="196"/>
  <c r="I218" i="196"/>
  <c r="I219" i="196"/>
  <c r="I220" i="196"/>
  <c r="I221" i="196"/>
  <c r="I222" i="196"/>
  <c r="I223" i="196"/>
  <c r="I224" i="196"/>
  <c r="F207" i="193"/>
  <c r="G207" i="193"/>
  <c r="F185" i="193"/>
  <c r="E246" i="120"/>
  <c r="H52" i="174"/>
  <c r="I2598" i="95"/>
  <c r="H546" i="106"/>
  <c r="I546" i="106"/>
  <c r="H681" i="106"/>
  <c r="I681" i="106"/>
  <c r="D297" i="95"/>
  <c r="I341" i="106"/>
  <c r="H187" i="136"/>
  <c r="H222" i="136" s="1"/>
  <c r="D5455" i="95"/>
  <c r="I3678" i="95"/>
  <c r="I239" i="136"/>
  <c r="H239" i="136"/>
  <c r="K233" i="136"/>
  <c r="E230" i="136"/>
  <c r="D229" i="136"/>
  <c r="I4589" i="95"/>
  <c r="H3766" i="95"/>
  <c r="I3705" i="95"/>
  <c r="H3705" i="95"/>
  <c r="D3665" i="95"/>
  <c r="D3693" i="95"/>
  <c r="I3622" i="95"/>
  <c r="H3622" i="95"/>
  <c r="D3612" i="95"/>
  <c r="E107" i="174"/>
  <c r="E106" i="174"/>
  <c r="E105" i="174"/>
  <c r="E104" i="174"/>
  <c r="E103" i="174"/>
  <c r="D102" i="174"/>
  <c r="D101" i="174"/>
  <c r="D94" i="106"/>
  <c r="I1726" i="95"/>
  <c r="H45" i="95"/>
  <c r="I45" i="95"/>
  <c r="I7067" i="95"/>
  <c r="H7067" i="95"/>
  <c r="D7055" i="95"/>
  <c r="I7040" i="95"/>
  <c r="H7040" i="95"/>
  <c r="I6981" i="95"/>
  <c r="H6981" i="95"/>
  <c r="D7028" i="95"/>
  <c r="D6996" i="95"/>
  <c r="D6969" i="95"/>
  <c r="D6731" i="95"/>
  <c r="D4336" i="95"/>
  <c r="G147" i="193"/>
  <c r="H53" i="95"/>
  <c r="H78" i="95" s="1"/>
  <c r="H105" i="95" s="1"/>
  <c r="H132" i="95" s="1"/>
  <c r="H157" i="95" s="1"/>
  <c r="H186" i="95" s="1"/>
  <c r="H211" i="95" s="1"/>
  <c r="H238" i="95" s="1"/>
  <c r="H264" i="95" s="1"/>
  <c r="H290" i="95" s="1"/>
  <c r="H316" i="95" s="1"/>
  <c r="H342" i="95" s="1"/>
  <c r="H373" i="95" s="1"/>
  <c r="H406" i="95" s="1"/>
  <c r="H431" i="95" s="1"/>
  <c r="E5712" i="95"/>
  <c r="D5373" i="95"/>
  <c r="D4965" i="95"/>
  <c r="I4975" i="95"/>
  <c r="H4975" i="95"/>
  <c r="D4029" i="95"/>
  <c r="D3976" i="95"/>
  <c r="D3950" i="95"/>
  <c r="D3811" i="95"/>
  <c r="I3314" i="95"/>
  <c r="H3314" i="95"/>
  <c r="I3826" i="95"/>
  <c r="I2235" i="95"/>
  <c r="I1942" i="95"/>
  <c r="D570" i="95"/>
  <c r="D490" i="95"/>
  <c r="I1476" i="95"/>
  <c r="H584" i="106"/>
  <c r="I308" i="95"/>
  <c r="E224" i="106"/>
  <c r="D223" i="106"/>
  <c r="I13" i="191"/>
  <c r="D59" i="192" s="1"/>
  <c r="I12" i="191"/>
  <c r="C211" i="192" s="1"/>
  <c r="C112" i="192"/>
  <c r="D63" i="192"/>
  <c r="C32" i="192"/>
  <c r="C41" i="192"/>
  <c r="C207" i="192"/>
  <c r="D111" i="192"/>
  <c r="C84" i="192"/>
  <c r="C47" i="192"/>
  <c r="C82" i="192"/>
  <c r="C46" i="192"/>
  <c r="C201" i="192"/>
  <c r="C125" i="192"/>
  <c r="D97" i="192"/>
  <c r="D89" i="192"/>
  <c r="D37" i="192"/>
  <c r="D25" i="192"/>
  <c r="C177" i="192"/>
  <c r="C153" i="192"/>
  <c r="C101" i="192"/>
  <c r="C85" i="192"/>
  <c r="D176" i="192"/>
  <c r="D172" i="192"/>
  <c r="D156" i="192"/>
  <c r="D148" i="192"/>
  <c r="D132" i="192"/>
  <c r="D128" i="192"/>
  <c r="D112" i="192"/>
  <c r="D104" i="192"/>
  <c r="D88" i="192"/>
  <c r="D80" i="192"/>
  <c r="D64" i="192"/>
  <c r="D60" i="192"/>
  <c r="D44" i="192"/>
  <c r="D40" i="192"/>
  <c r="D24" i="192"/>
  <c r="C86" i="192"/>
  <c r="C58" i="192"/>
  <c r="C50" i="192"/>
  <c r="C18" i="192"/>
  <c r="C14" i="192"/>
  <c r="D17" i="192"/>
  <c r="C209" i="192"/>
  <c r="C169" i="192"/>
  <c r="C157" i="192"/>
  <c r="C109" i="192"/>
  <c r="C97" i="192"/>
  <c r="C29" i="192"/>
  <c r="D115" i="192"/>
  <c r="C55" i="192"/>
  <c r="D95" i="192"/>
  <c r="D23" i="192"/>
  <c r="D47" i="192"/>
  <c r="C40" i="192"/>
  <c r="C25" i="192"/>
  <c r="D22" i="192"/>
  <c r="D26" i="192"/>
  <c r="D42" i="192"/>
  <c r="D46" i="192"/>
  <c r="D62" i="192"/>
  <c r="D70" i="192"/>
  <c r="D86" i="192"/>
  <c r="D90" i="192"/>
  <c r="D106" i="192"/>
  <c r="D110" i="192"/>
  <c r="D126" i="192"/>
  <c r="D134" i="192"/>
  <c r="D150" i="192"/>
  <c r="D154" i="192"/>
  <c r="D170" i="192"/>
  <c r="D174" i="192"/>
  <c r="D190" i="192"/>
  <c r="D198" i="192"/>
  <c r="D214" i="192"/>
  <c r="D184" i="192"/>
  <c r="D200" i="192"/>
  <c r="D204" i="192"/>
  <c r="D121" i="192"/>
  <c r="D125" i="192"/>
  <c r="D137" i="192"/>
  <c r="D141" i="192"/>
  <c r="D153" i="192"/>
  <c r="D157" i="192"/>
  <c r="D169" i="192"/>
  <c r="D173" i="192"/>
  <c r="D185" i="192"/>
  <c r="D189" i="192"/>
  <c r="D201" i="192"/>
  <c r="D205" i="192"/>
  <c r="C102" i="192"/>
  <c r="C106" i="192"/>
  <c r="C118" i="192"/>
  <c r="C122" i="192"/>
  <c r="C134" i="192"/>
  <c r="C138" i="192"/>
  <c r="C150" i="192"/>
  <c r="C154" i="192"/>
  <c r="C166" i="192"/>
  <c r="C170" i="192"/>
  <c r="C182" i="192"/>
  <c r="C186" i="192"/>
  <c r="C198" i="192"/>
  <c r="C202" i="192"/>
  <c r="H428" i="106"/>
  <c r="I428" i="106"/>
  <c r="G178" i="193"/>
  <c r="G72" i="193"/>
  <c r="F72" i="193"/>
  <c r="C65" i="193"/>
  <c r="B62" i="193"/>
  <c r="B61" i="193"/>
  <c r="G44" i="193"/>
  <c r="F44" i="193"/>
  <c r="G45" i="193" s="1"/>
  <c r="C37" i="193"/>
  <c r="C36" i="193"/>
  <c r="C35" i="193"/>
  <c r="C33" i="193"/>
  <c r="C32" i="193"/>
  <c r="C31" i="193"/>
  <c r="C30" i="193"/>
  <c r="C29" i="193"/>
  <c r="B14" i="193"/>
  <c r="B13" i="193"/>
  <c r="B12" i="193"/>
  <c r="B11" i="193"/>
  <c r="B10" i="193"/>
  <c r="F24" i="191"/>
  <c r="D20" i="191"/>
  <c r="D22" i="191" s="1"/>
  <c r="G24" i="191"/>
  <c r="D108" i="192"/>
  <c r="C7" i="195"/>
  <c r="C246" i="195" s="1"/>
  <c r="I154" i="89"/>
  <c r="H154" i="89"/>
  <c r="B699" i="106"/>
  <c r="B718" i="106"/>
  <c r="B711" i="106"/>
  <c r="B710" i="106"/>
  <c r="B695" i="106"/>
  <c r="B692" i="106"/>
  <c r="B691" i="106"/>
  <c r="B690" i="106"/>
  <c r="B689" i="106"/>
  <c r="B688" i="106"/>
  <c r="L830" i="190"/>
  <c r="H812" i="190" s="1"/>
  <c r="K830" i="190"/>
  <c r="H813" i="190" s="1"/>
  <c r="D814" i="190"/>
  <c r="A814" i="190"/>
  <c r="C813" i="190"/>
  <c r="A813" i="190"/>
  <c r="C812" i="190"/>
  <c r="A812" i="190"/>
  <c r="L795" i="190"/>
  <c r="H777" i="190" s="1"/>
  <c r="K795" i="190"/>
  <c r="H778" i="190" s="1"/>
  <c r="D779" i="190"/>
  <c r="A779" i="190"/>
  <c r="C778" i="190"/>
  <c r="A778" i="190"/>
  <c r="C777" i="190"/>
  <c r="A777" i="190"/>
  <c r="L760" i="190"/>
  <c r="H753" i="190" s="1"/>
  <c r="K760" i="190"/>
  <c r="H754" i="190" s="1"/>
  <c r="L759" i="190"/>
  <c r="K759" i="190"/>
  <c r="D755" i="190"/>
  <c r="A755" i="190"/>
  <c r="C754" i="190"/>
  <c r="A754" i="190"/>
  <c r="C753" i="190"/>
  <c r="A753" i="190"/>
  <c r="F735" i="190"/>
  <c r="D730" i="190"/>
  <c r="A730" i="190"/>
  <c r="C729" i="190"/>
  <c r="A729" i="190"/>
  <c r="I714" i="190"/>
  <c r="H714" i="190"/>
  <c r="D707" i="190"/>
  <c r="A707" i="190"/>
  <c r="C706" i="190"/>
  <c r="A706" i="190"/>
  <c r="L689" i="190"/>
  <c r="H646" i="190" s="1"/>
  <c r="K689" i="190"/>
  <c r="H645" i="190" s="1"/>
  <c r="D647" i="190"/>
  <c r="A647" i="190"/>
  <c r="C646" i="190"/>
  <c r="A646" i="190"/>
  <c r="C645" i="190"/>
  <c r="A645" i="190"/>
  <c r="L627" i="190"/>
  <c r="H614" i="190" s="1"/>
  <c r="K627" i="190"/>
  <c r="H615" i="190" s="1"/>
  <c r="D616" i="190"/>
  <c r="A616" i="190"/>
  <c r="C615" i="190"/>
  <c r="A615" i="190"/>
  <c r="C614" i="190"/>
  <c r="A614" i="190"/>
  <c r="L595" i="190"/>
  <c r="H587" i="190" s="1"/>
  <c r="K595" i="190"/>
  <c r="H588" i="190" s="1"/>
  <c r="D589" i="190"/>
  <c r="A589" i="190"/>
  <c r="C588" i="190"/>
  <c r="A588" i="190"/>
  <c r="C587" i="190"/>
  <c r="A587" i="190"/>
  <c r="L568" i="190"/>
  <c r="H560" i="190" s="1"/>
  <c r="K568" i="190"/>
  <c r="H561" i="190" s="1"/>
  <c r="D562" i="190"/>
  <c r="A562" i="190"/>
  <c r="C561" i="190"/>
  <c r="A561" i="190"/>
  <c r="C560" i="190"/>
  <c r="A560" i="190"/>
  <c r="L542" i="190"/>
  <c r="H534" i="190" s="1"/>
  <c r="K542" i="190"/>
  <c r="H535" i="190" s="1"/>
  <c r="D536" i="190"/>
  <c r="A536" i="190"/>
  <c r="C535" i="190"/>
  <c r="A535" i="190"/>
  <c r="C534" i="190"/>
  <c r="A534" i="190"/>
  <c r="L515" i="190"/>
  <c r="K515" i="190"/>
  <c r="H508" i="190" s="1"/>
  <c r="D509" i="190"/>
  <c r="A509" i="190"/>
  <c r="C508" i="190"/>
  <c r="A508" i="190"/>
  <c r="C507" i="190"/>
  <c r="A507" i="190"/>
  <c r="L489" i="190"/>
  <c r="H472" i="190" s="1"/>
  <c r="K489" i="190"/>
  <c r="H471" i="190" s="1"/>
  <c r="D473" i="190"/>
  <c r="A473" i="190"/>
  <c r="C472" i="190"/>
  <c r="A472" i="190"/>
  <c r="C471" i="190"/>
  <c r="A471" i="190"/>
  <c r="L453" i="190"/>
  <c r="H442" i="190" s="1"/>
  <c r="K453" i="190"/>
  <c r="O453" i="190" s="1"/>
  <c r="D443" i="190"/>
  <c r="A443" i="190"/>
  <c r="C442" i="190"/>
  <c r="A442" i="190"/>
  <c r="C441" i="190"/>
  <c r="A441" i="190"/>
  <c r="L423" i="190"/>
  <c r="H406" i="190" s="1"/>
  <c r="K423" i="190"/>
  <c r="H405" i="190" s="1"/>
  <c r="D407" i="190"/>
  <c r="A407" i="190"/>
  <c r="C406" i="190"/>
  <c r="A406" i="190"/>
  <c r="C405" i="190"/>
  <c r="A405" i="190"/>
  <c r="L387" i="190"/>
  <c r="H375" i="190" s="1"/>
  <c r="K387" i="190"/>
  <c r="H374" i="190" s="1"/>
  <c r="D376" i="190"/>
  <c r="A376" i="190"/>
  <c r="C375" i="190"/>
  <c r="A375" i="190"/>
  <c r="C374" i="190"/>
  <c r="A374" i="190"/>
  <c r="L356" i="190"/>
  <c r="H329" i="190" s="1"/>
  <c r="K356" i="190"/>
  <c r="H328" i="190" s="1"/>
  <c r="D330" i="190"/>
  <c r="A330" i="190"/>
  <c r="C329" i="190"/>
  <c r="A329" i="190"/>
  <c r="C328" i="190"/>
  <c r="A328" i="190"/>
  <c r="L310" i="190"/>
  <c r="K310" i="190"/>
  <c r="A297" i="190"/>
  <c r="A296" i="190"/>
  <c r="A295" i="190"/>
  <c r="L277" i="190"/>
  <c r="K277" i="190"/>
  <c r="A265" i="190"/>
  <c r="A264" i="190"/>
  <c r="A263" i="190"/>
  <c r="A225" i="190"/>
  <c r="A224" i="190"/>
  <c r="A223" i="190"/>
  <c r="A144" i="190"/>
  <c r="A143" i="190"/>
  <c r="A142" i="190"/>
  <c r="A13" i="190"/>
  <c r="A12" i="190"/>
  <c r="A11" i="190"/>
  <c r="O6" i="190"/>
  <c r="Q6" i="190" s="1"/>
  <c r="I621" i="106"/>
  <c r="I584" i="106"/>
  <c r="I715" i="190"/>
  <c r="I737" i="190"/>
  <c r="H737" i="190"/>
  <c r="I52" i="174"/>
  <c r="D3637" i="95"/>
  <c r="I3857" i="95"/>
  <c r="D3841" i="95"/>
  <c r="D3756" i="95"/>
  <c r="I3741" i="95"/>
  <c r="D3720" i="95"/>
  <c r="I3766" i="95"/>
  <c r="I3650" i="95"/>
  <c r="D3581" i="95"/>
  <c r="I3566" i="95"/>
  <c r="D3556" i="95"/>
  <c r="I3541" i="95"/>
  <c r="D3531" i="95"/>
  <c r="D3506" i="95"/>
  <c r="I3491" i="95"/>
  <c r="D3479" i="95"/>
  <c r="I3464" i="95"/>
  <c r="I3436" i="95"/>
  <c r="D3422" i="95"/>
  <c r="I3407" i="95"/>
  <c r="D3397" i="95"/>
  <c r="I3382" i="95"/>
  <c r="I3352" i="95"/>
  <c r="D3304" i="95"/>
  <c r="I3289" i="95"/>
  <c r="D3273" i="95"/>
  <c r="I3258" i="95"/>
  <c r="D3248" i="95"/>
  <c r="I3233" i="95"/>
  <c r="D3223" i="95"/>
  <c r="I3208" i="95"/>
  <c r="D3191" i="95"/>
  <c r="I3176" i="95"/>
  <c r="D3163" i="95"/>
  <c r="I3148" i="95"/>
  <c r="D3133" i="95"/>
  <c r="I3118" i="95"/>
  <c r="I3093" i="95"/>
  <c r="I3062" i="95"/>
  <c r="I3036" i="95"/>
  <c r="I3012" i="95"/>
  <c r="I2985" i="95"/>
  <c r="I2959" i="95"/>
  <c r="I2935" i="95"/>
  <c r="I2911" i="95"/>
  <c r="I2863" i="95"/>
  <c r="I2808" i="95"/>
  <c r="I2779" i="95"/>
  <c r="I2749" i="95"/>
  <c r="I2701" i="95"/>
  <c r="I2677" i="95"/>
  <c r="I2650" i="95"/>
  <c r="I2545" i="95"/>
  <c r="D2535" i="95"/>
  <c r="I2520" i="95"/>
  <c r="I2496" i="95"/>
  <c r="I2420" i="95"/>
  <c r="I2445" i="95"/>
  <c r="I2626" i="95"/>
  <c r="I2472" i="95"/>
  <c r="I2390" i="95"/>
  <c r="I1911" i="95"/>
  <c r="I111" i="174"/>
  <c r="H111" i="174"/>
  <c r="K3" i="95"/>
  <c r="C17" i="185"/>
  <c r="H182" i="89"/>
  <c r="I182" i="89"/>
  <c r="I130" i="89"/>
  <c r="I102" i="89"/>
  <c r="I64" i="89"/>
  <c r="D5599" i="95"/>
  <c r="I1369" i="95"/>
  <c r="I70" i="95"/>
  <c r="B741" i="106"/>
  <c r="B726" i="106"/>
  <c r="B723" i="106"/>
  <c r="B722" i="106"/>
  <c r="B721" i="106"/>
  <c r="B720" i="106"/>
  <c r="B719" i="106"/>
  <c r="B687" i="106"/>
  <c r="I468" i="106"/>
  <c r="H468" i="106"/>
  <c r="H389" i="106"/>
  <c r="I389" i="106"/>
  <c r="I206" i="106"/>
  <c r="H206" i="106"/>
  <c r="H182" i="106"/>
  <c r="I182" i="106"/>
  <c r="H6954" i="95"/>
  <c r="I6954" i="95"/>
  <c r="I6927" i="95"/>
  <c r="D6911" i="95"/>
  <c r="I6896" i="95"/>
  <c r="H6896" i="95"/>
  <c r="D6877" i="95"/>
  <c r="H6862" i="95"/>
  <c r="I6862" i="95"/>
  <c r="D6847" i="95"/>
  <c r="H6832" i="95"/>
  <c r="I6832" i="95"/>
  <c r="D6820" i="95"/>
  <c r="D6786" i="95"/>
  <c r="H6771" i="95"/>
  <c r="I6771" i="95"/>
  <c r="D6757" i="95"/>
  <c r="H6742" i="95"/>
  <c r="I6742" i="95"/>
  <c r="I6716" i="95"/>
  <c r="H6716" i="95"/>
  <c r="E6706" i="95"/>
  <c r="D6705" i="95"/>
  <c r="D6649" i="95"/>
  <c r="H6634" i="95"/>
  <c r="D6623" i="95"/>
  <c r="I6634" i="95"/>
  <c r="I6608" i="95"/>
  <c r="H6608" i="95"/>
  <c r="D6597" i="95"/>
  <c r="H6515" i="95"/>
  <c r="D6498" i="95"/>
  <c r="H6483" i="95"/>
  <c r="I6483" i="95"/>
  <c r="D6469" i="95"/>
  <c r="I6454" i="95"/>
  <c r="H6454" i="95"/>
  <c r="D6444" i="95"/>
  <c r="I6403" i="95"/>
  <c r="H6379" i="95"/>
  <c r="I6379" i="95"/>
  <c r="D6369" i="95"/>
  <c r="I6354" i="95"/>
  <c r="H6354" i="95"/>
  <c r="I6329" i="95"/>
  <c r="I6297" i="95"/>
  <c r="H6272" i="95"/>
  <c r="I6272" i="95"/>
  <c r="D6262" i="95"/>
  <c r="D6230" i="95"/>
  <c r="D6089" i="95"/>
  <c r="D5040" i="95"/>
  <c r="D4990" i="95"/>
  <c r="D4915" i="95"/>
  <c r="D4414" i="95"/>
  <c r="D4084" i="95"/>
  <c r="I4039" i="95"/>
  <c r="H4039" i="95"/>
  <c r="I1502" i="95"/>
  <c r="B679" i="95"/>
  <c r="B678" i="95"/>
  <c r="B677" i="95"/>
  <c r="B676" i="95"/>
  <c r="B675" i="95"/>
  <c r="D515" i="95"/>
  <c r="I334" i="95"/>
  <c r="D323" i="95"/>
  <c r="B319" i="95"/>
  <c r="B318" i="95"/>
  <c r="B317" i="95"/>
  <c r="B316" i="95"/>
  <c r="B315" i="95"/>
  <c r="I124" i="95"/>
  <c r="D112" i="95"/>
  <c r="B108" i="95"/>
  <c r="B107" i="95"/>
  <c r="B106" i="95"/>
  <c r="B105" i="95"/>
  <c r="B104" i="95"/>
  <c r="D6201" i="95"/>
  <c r="I6186" i="95"/>
  <c r="I6161" i="95"/>
  <c r="D6151" i="95"/>
  <c r="H6136" i="95"/>
  <c r="D6125" i="95"/>
  <c r="I6136" i="95"/>
  <c r="D6064" i="95"/>
  <c r="I6049" i="95"/>
  <c r="D6037" i="95"/>
  <c r="I6022" i="95"/>
  <c r="D6012" i="95"/>
  <c r="H6022" i="95"/>
  <c r="D5983" i="95"/>
  <c r="H5968" i="95"/>
  <c r="I5968" i="95"/>
  <c r="D5953" i="95"/>
  <c r="H5938" i="95"/>
  <c r="D5924" i="95"/>
  <c r="I5909" i="95"/>
  <c r="D5893" i="95"/>
  <c r="I5878" i="95"/>
  <c r="D5857" i="95"/>
  <c r="I5842" i="95"/>
  <c r="D5832" i="95"/>
  <c r="D5801" i="95"/>
  <c r="I5817" i="95"/>
  <c r="H5817" i="95"/>
  <c r="H5786" i="95"/>
  <c r="I5786" i="95"/>
  <c r="D5768" i="95"/>
  <c r="I5753" i="95"/>
  <c r="D5743" i="95"/>
  <c r="H5728" i="95"/>
  <c r="I5728" i="95"/>
  <c r="D5711" i="95"/>
  <c r="I5696" i="95"/>
  <c r="D5683" i="95"/>
  <c r="I5668" i="95"/>
  <c r="H5668" i="95"/>
  <c r="D5657" i="95"/>
  <c r="H5642" i="95"/>
  <c r="I5642" i="95"/>
  <c r="D5629" i="95"/>
  <c r="H5614" i="95"/>
  <c r="I5614" i="95"/>
  <c r="I5584" i="95"/>
  <c r="H5558" i="95"/>
  <c r="I5558" i="95"/>
  <c r="D5547" i="95"/>
  <c r="H5532" i="95"/>
  <c r="I5532" i="95"/>
  <c r="D5512" i="95"/>
  <c r="I5497" i="95"/>
  <c r="D5484" i="95"/>
  <c r="H5469" i="95"/>
  <c r="I5469" i="95"/>
  <c r="H5440" i="95"/>
  <c r="I5440" i="95"/>
  <c r="D5429" i="95"/>
  <c r="I5414" i="95"/>
  <c r="D5403" i="95"/>
  <c r="I5388" i="95"/>
  <c r="I5358" i="95"/>
  <c r="D5348" i="95"/>
  <c r="H5333" i="95"/>
  <c r="I5333" i="95"/>
  <c r="D5322" i="95"/>
  <c r="I5307" i="95"/>
  <c r="D5293" i="95"/>
  <c r="I5278" i="95"/>
  <c r="D5260" i="95"/>
  <c r="H5245" i="95"/>
  <c r="I5245" i="95"/>
  <c r="D5235" i="95"/>
  <c r="I5220" i="95"/>
  <c r="D5210" i="95"/>
  <c r="I5195" i="95"/>
  <c r="D5183" i="95"/>
  <c r="I5168" i="95"/>
  <c r="D5158" i="95"/>
  <c r="I5143" i="95"/>
  <c r="D5133" i="95"/>
  <c r="D5108" i="95"/>
  <c r="I5118" i="95"/>
  <c r="I5051" i="95"/>
  <c r="I5025" i="95"/>
  <c r="D5015" i="95"/>
  <c r="H4950" i="95"/>
  <c r="D4940" i="95"/>
  <c r="I4950" i="95"/>
  <c r="I4925" i="95"/>
  <c r="I4900" i="95"/>
  <c r="D4890" i="95"/>
  <c r="D4863" i="95"/>
  <c r="I4875" i="95"/>
  <c r="H4875" i="95"/>
  <c r="H4848" i="95"/>
  <c r="I4848" i="95"/>
  <c r="D4838" i="95"/>
  <c r="I4823" i="95"/>
  <c r="D4809" i="95"/>
  <c r="H4794" i="95"/>
  <c r="I4794" i="95"/>
  <c r="D4784" i="95"/>
  <c r="I4769" i="95"/>
  <c r="H4769" i="95"/>
  <c r="D4759" i="95"/>
  <c r="H4744" i="95"/>
  <c r="I4744" i="95"/>
  <c r="D4734" i="95"/>
  <c r="I4719" i="95"/>
  <c r="D4709" i="95"/>
  <c r="I4694" i="95"/>
  <c r="D4684" i="95"/>
  <c r="I4669" i="95"/>
  <c r="H4644" i="95"/>
  <c r="I4644" i="95"/>
  <c r="I4558" i="95"/>
  <c r="D4519" i="95"/>
  <c r="I4532" i="95"/>
  <c r="I4504" i="95"/>
  <c r="H4504" i="95"/>
  <c r="D4494" i="95"/>
  <c r="D4465" i="95"/>
  <c r="I4450" i="95"/>
  <c r="D4440" i="95"/>
  <c r="I4425" i="95"/>
  <c r="H4425" i="95"/>
  <c r="I4399" i="95"/>
  <c r="D4388" i="95"/>
  <c r="I4373" i="95"/>
  <c r="H4373" i="95"/>
  <c r="D4361" i="95"/>
  <c r="H4346" i="95"/>
  <c r="I4346" i="95"/>
  <c r="I4321" i="95"/>
  <c r="D4311" i="95"/>
  <c r="I4296" i="95"/>
  <c r="D4286" i="95"/>
  <c r="I4271" i="95"/>
  <c r="H4246" i="95"/>
  <c r="I4246" i="95"/>
  <c r="D4236" i="95"/>
  <c r="I4221" i="95"/>
  <c r="D4211" i="95"/>
  <c r="H4196" i="95"/>
  <c r="D4177" i="95"/>
  <c r="I4162" i="95"/>
  <c r="I4128" i="95"/>
  <c r="D4110" i="95"/>
  <c r="I4095" i="95"/>
  <c r="D4054" i="95"/>
  <c r="H4014" i="95"/>
  <c r="I4014" i="95"/>
  <c r="D4004" i="95"/>
  <c r="I3989" i="95"/>
  <c r="H3961" i="95"/>
  <c r="I3961" i="95"/>
  <c r="H3935" i="95"/>
  <c r="I3935" i="95"/>
  <c r="D3923" i="95"/>
  <c r="I3908" i="95"/>
  <c r="D3898" i="95"/>
  <c r="I3883" i="95"/>
  <c r="D3873" i="95"/>
  <c r="I2366" i="95"/>
  <c r="I2340" i="95"/>
  <c r="I2314" i="95"/>
  <c r="I2260" i="95"/>
  <c r="I2288" i="95"/>
  <c r="D2275" i="95"/>
  <c r="D2219" i="95"/>
  <c r="I2152" i="95"/>
  <c r="I2128" i="95"/>
  <c r="I2100" i="95"/>
  <c r="D2088" i="95"/>
  <c r="I2073" i="95"/>
  <c r="I2020" i="95"/>
  <c r="D2007" i="95"/>
  <c r="I1992" i="95"/>
  <c r="I1886" i="95"/>
  <c r="I1859" i="95"/>
  <c r="I1833" i="95"/>
  <c r="I1808" i="95"/>
  <c r="I1782" i="95"/>
  <c r="D1741" i="95"/>
  <c r="I1758" i="95"/>
  <c r="I1691" i="95"/>
  <c r="I1661" i="95"/>
  <c r="I1636" i="95"/>
  <c r="I1608" i="95"/>
  <c r="I1555" i="95"/>
  <c r="I1530" i="95"/>
  <c r="I1452" i="95"/>
  <c r="I1425" i="95"/>
  <c r="D1414" i="95"/>
  <c r="I1343" i="95"/>
  <c r="I1317" i="95"/>
  <c r="I1260" i="95"/>
  <c r="I1208" i="95"/>
  <c r="I1052" i="95"/>
  <c r="D1036" i="95"/>
  <c r="I1021" i="95"/>
  <c r="I995" i="95"/>
  <c r="D982" i="95"/>
  <c r="D957" i="95"/>
  <c r="D876" i="95"/>
  <c r="I861" i="95"/>
  <c r="D847" i="95"/>
  <c r="D380" i="95"/>
  <c r="H35" i="89"/>
  <c r="I35" i="89"/>
  <c r="B60" i="180"/>
  <c r="B61" i="180" s="1"/>
  <c r="K95" i="174"/>
  <c r="K96" i="174" s="1"/>
  <c r="K97" i="174" s="1"/>
  <c r="K98" i="174" s="1"/>
  <c r="K99" i="174" s="1"/>
  <c r="K100" i="174" s="1"/>
  <c r="K101" i="174" s="1"/>
  <c r="K102" i="174" s="1"/>
  <c r="K103" i="174" s="1"/>
  <c r="K104" i="174" s="1"/>
  <c r="K105" i="174" s="1"/>
  <c r="K106" i="174" s="1"/>
  <c r="K107" i="174" s="1"/>
  <c r="K108" i="174" s="1"/>
  <c r="K109" i="174" s="1"/>
  <c r="K110" i="174" s="1"/>
  <c r="K111" i="174" s="1"/>
  <c r="K112" i="174" s="1"/>
  <c r="K113" i="174" s="1"/>
  <c r="K114" i="174" s="1"/>
  <c r="K115" i="174" s="1"/>
  <c r="K116" i="174" s="1"/>
  <c r="K117" i="174" s="1"/>
  <c r="K119" i="174"/>
  <c r="K120" i="174" s="1"/>
  <c r="K121" i="174" s="1"/>
  <c r="K122" i="174" s="1"/>
  <c r="K123" i="174" s="1"/>
  <c r="K124" i="174" s="1"/>
  <c r="K125" i="174" s="1"/>
  <c r="K126" i="174" s="1"/>
  <c r="K127" i="174" s="1"/>
  <c r="K128" i="174" s="1"/>
  <c r="K129" i="174" s="1"/>
  <c r="K130" i="174" s="1"/>
  <c r="K131" i="174" s="1"/>
  <c r="K132" i="174" s="1"/>
  <c r="K133" i="174" s="1"/>
  <c r="K134" i="174" s="1"/>
  <c r="K135" i="174" s="1"/>
  <c r="K136" i="174" s="1"/>
  <c r="K137" i="174" s="1"/>
  <c r="K138" i="174" s="1"/>
  <c r="K139" i="174" s="1"/>
  <c r="K140" i="174" s="1"/>
  <c r="K141" i="174" s="1"/>
  <c r="K142" i="174" s="1"/>
  <c r="K143" i="174" s="1"/>
  <c r="K144" i="174" s="1"/>
  <c r="K145" i="174" s="1"/>
  <c r="K146" i="174" s="1"/>
  <c r="K147" i="174" s="1"/>
  <c r="K148" i="174" s="1"/>
  <c r="K149" i="174" s="1"/>
  <c r="K150" i="174" s="1"/>
  <c r="K151" i="174" s="1"/>
  <c r="K152" i="174" s="1"/>
  <c r="K153" i="174" s="1"/>
  <c r="K154" i="174" s="1"/>
  <c r="K155" i="174" s="1"/>
  <c r="K156" i="174" s="1"/>
  <c r="K157" i="174" s="1"/>
  <c r="K158" i="174" s="1"/>
  <c r="K159" i="174" s="1"/>
  <c r="K160" i="174" s="1"/>
  <c r="K161" i="174" s="1"/>
  <c r="K162" i="174" s="1"/>
  <c r="K163" i="174" s="1"/>
  <c r="K164" i="174" s="1"/>
  <c r="D905" i="95"/>
  <c r="I890" i="95"/>
  <c r="I1181" i="95"/>
  <c r="H1181" i="95"/>
  <c r="B1167" i="95"/>
  <c r="B1166" i="95"/>
  <c r="B1165" i="95"/>
  <c r="B1164" i="95"/>
  <c r="B1163" i="95"/>
  <c r="I832" i="95"/>
  <c r="D819" i="95"/>
  <c r="B815" i="95"/>
  <c r="B814" i="95"/>
  <c r="B813" i="95"/>
  <c r="B812" i="95"/>
  <c r="B811" i="95"/>
  <c r="D762" i="95"/>
  <c r="B758" i="95"/>
  <c r="B757" i="95"/>
  <c r="B756" i="95"/>
  <c r="B755" i="95"/>
  <c r="B754" i="95"/>
  <c r="D736" i="95"/>
  <c r="B732" i="95"/>
  <c r="B731" i="95"/>
  <c r="B730" i="95"/>
  <c r="B729" i="95"/>
  <c r="B728" i="95"/>
  <c r="D711" i="95"/>
  <c r="B707" i="95"/>
  <c r="B706" i="95"/>
  <c r="B705" i="95"/>
  <c r="B704" i="95"/>
  <c r="B703" i="95"/>
  <c r="I668" i="95"/>
  <c r="D656" i="95"/>
  <c r="B652" i="95"/>
  <c r="B651" i="95"/>
  <c r="B650" i="95"/>
  <c r="B649" i="95"/>
  <c r="B648" i="95"/>
  <c r="I140" i="106"/>
  <c r="I641" i="95"/>
  <c r="B625" i="95"/>
  <c r="B624" i="95"/>
  <c r="B623" i="95"/>
  <c r="B622" i="95"/>
  <c r="B621" i="95"/>
  <c r="D603" i="95"/>
  <c r="B599" i="95"/>
  <c r="B598" i="95"/>
  <c r="B597" i="95"/>
  <c r="B596" i="95"/>
  <c r="B595" i="95"/>
  <c r="B566" i="95"/>
  <c r="B565" i="95"/>
  <c r="B564" i="95"/>
  <c r="B563" i="95"/>
  <c r="B562" i="95"/>
  <c r="D545" i="95"/>
  <c r="B541" i="95"/>
  <c r="B540" i="95"/>
  <c r="B539" i="95"/>
  <c r="B538" i="95"/>
  <c r="B537" i="95"/>
  <c r="H530" i="95"/>
  <c r="I530" i="95"/>
  <c r="B511" i="95"/>
  <c r="B510" i="95"/>
  <c r="B509" i="95"/>
  <c r="B508" i="95"/>
  <c r="B507" i="95"/>
  <c r="I500" i="95"/>
  <c r="H500" i="95"/>
  <c r="B486" i="95"/>
  <c r="B485" i="95"/>
  <c r="B484" i="95"/>
  <c r="B483" i="95"/>
  <c r="B482" i="95"/>
  <c r="I475" i="95"/>
  <c r="D465" i="95"/>
  <c r="B461" i="95"/>
  <c r="B460" i="95"/>
  <c r="B459" i="95"/>
  <c r="B458" i="95"/>
  <c r="B457" i="95"/>
  <c r="D438" i="95"/>
  <c r="B434" i="95"/>
  <c r="B433" i="95"/>
  <c r="B432" i="95"/>
  <c r="B431" i="95"/>
  <c r="B430" i="95"/>
  <c r="I423" i="95"/>
  <c r="B409" i="95"/>
  <c r="B408" i="95"/>
  <c r="B407" i="95"/>
  <c r="B406" i="95"/>
  <c r="B405" i="95"/>
  <c r="B376" i="95"/>
  <c r="B375" i="95"/>
  <c r="B374" i="95"/>
  <c r="B373" i="95"/>
  <c r="B372" i="95"/>
  <c r="B345" i="95"/>
  <c r="B344" i="95"/>
  <c r="B343" i="95"/>
  <c r="B342" i="95"/>
  <c r="B341" i="95"/>
  <c r="B293" i="95"/>
  <c r="B292" i="95"/>
  <c r="B291" i="95"/>
  <c r="B290" i="95"/>
  <c r="B289" i="95"/>
  <c r="I282" i="95"/>
  <c r="D271" i="95"/>
  <c r="B267" i="95"/>
  <c r="B266" i="95"/>
  <c r="B265" i="95"/>
  <c r="B264" i="95"/>
  <c r="B263" i="95"/>
  <c r="I256" i="95"/>
  <c r="B241" i="95"/>
  <c r="B240" i="95"/>
  <c r="B239" i="95"/>
  <c r="B238" i="95"/>
  <c r="B237" i="95"/>
  <c r="I230" i="95"/>
  <c r="D218" i="95"/>
  <c r="B214" i="95"/>
  <c r="B213" i="95"/>
  <c r="B212" i="95"/>
  <c r="B211" i="95"/>
  <c r="B210" i="95"/>
  <c r="I203" i="95"/>
  <c r="D193" i="95"/>
  <c r="B189" i="95"/>
  <c r="B188" i="95"/>
  <c r="B187" i="95"/>
  <c r="B186" i="95"/>
  <c r="B185" i="95"/>
  <c r="I178" i="95"/>
  <c r="D164" i="95"/>
  <c r="B160" i="95"/>
  <c r="B159" i="95"/>
  <c r="B158" i="95"/>
  <c r="B157" i="95"/>
  <c r="B156" i="95"/>
  <c r="I149" i="95"/>
  <c r="D139" i="95"/>
  <c r="B135" i="95"/>
  <c r="B134" i="95"/>
  <c r="B133" i="95"/>
  <c r="B132" i="95"/>
  <c r="B131" i="95"/>
  <c r="I97" i="95"/>
  <c r="D85" i="95"/>
  <c r="B81" i="95"/>
  <c r="B80" i="95"/>
  <c r="B79" i="95"/>
  <c r="B78" i="95"/>
  <c r="B77" i="95"/>
  <c r="B56" i="95"/>
  <c r="B55" i="95"/>
  <c r="B54" i="95"/>
  <c r="B53" i="95"/>
  <c r="B52" i="95"/>
  <c r="D35" i="95"/>
  <c r="B31" i="95"/>
  <c r="B30" i="95"/>
  <c r="B29" i="95"/>
  <c r="B28" i="95"/>
  <c r="B27" i="95"/>
  <c r="H79" i="106"/>
  <c r="I79" i="106"/>
  <c r="G8" i="112"/>
  <c r="G9" i="112" s="1"/>
  <c r="G10" i="112" s="1"/>
  <c r="G11" i="112" s="1"/>
  <c r="G12" i="112" s="1"/>
  <c r="G13" i="112" s="1"/>
  <c r="G14" i="112" s="1"/>
  <c r="G15" i="112" s="1"/>
  <c r="G16" i="112" s="1"/>
  <c r="G17" i="112" s="1"/>
  <c r="G18" i="112" s="1"/>
  <c r="G19" i="112" s="1"/>
  <c r="G20" i="112" s="1"/>
  <c r="G21" i="112" s="1"/>
  <c r="G22" i="112" s="1"/>
  <c r="G23" i="112" s="1"/>
  <c r="G25" i="112" s="1"/>
  <c r="G26" i="112" s="1"/>
  <c r="G27" i="112" s="1"/>
  <c r="G28" i="112" s="1"/>
  <c r="G29" i="112" s="1"/>
  <c r="G30" i="112" s="1"/>
  <c r="G31" i="112" s="1"/>
  <c r="G32" i="112" s="1"/>
  <c r="G33" i="112" s="1"/>
  <c r="G35" i="112" s="1"/>
  <c r="G36" i="112" s="1"/>
  <c r="G37" i="112" s="1"/>
  <c r="G38" i="112" s="1"/>
  <c r="G39" i="112" s="1"/>
  <c r="G40" i="112" s="1"/>
  <c r="G41" i="112" s="1"/>
  <c r="G42" i="112" s="1"/>
  <c r="G43" i="112" s="1"/>
  <c r="G44" i="112" s="1"/>
  <c r="G45" i="112" s="1"/>
  <c r="G46" i="112" s="1"/>
  <c r="G47" i="112" s="1"/>
  <c r="G48" i="112" s="1"/>
  <c r="G49" i="112" s="1"/>
  <c r="G50" i="112" s="1"/>
  <c r="G51" i="112" s="1"/>
  <c r="G52" i="112" s="1"/>
  <c r="G53" i="112" s="1"/>
  <c r="G54" i="112" s="1"/>
  <c r="G55" i="112" s="1"/>
  <c r="G56" i="112" s="1"/>
  <c r="G58" i="112" s="1"/>
  <c r="G59" i="112" s="1"/>
  <c r="G60" i="112" s="1"/>
  <c r="G61" i="112" s="1"/>
  <c r="G62" i="112" s="1"/>
  <c r="G63" i="112" s="1"/>
  <c r="G64" i="112" s="1"/>
  <c r="G65" i="112" s="1"/>
  <c r="G66" i="112" s="1"/>
  <c r="G67" i="112" s="1"/>
  <c r="G68" i="112" s="1"/>
  <c r="G70" i="112" s="1"/>
  <c r="G71" i="112" s="1"/>
  <c r="G72" i="112" s="1"/>
  <c r="G73" i="112" s="1"/>
  <c r="G74" i="112" s="1"/>
  <c r="G75" i="112" s="1"/>
  <c r="G76" i="112" s="1"/>
  <c r="G77" i="112" s="1"/>
  <c r="G78" i="112" s="1"/>
  <c r="G79" i="112" s="1"/>
  <c r="G80" i="112" s="1"/>
  <c r="G81" i="112" s="1"/>
  <c r="G82" i="112" s="1"/>
  <c r="G84" i="112" s="1"/>
  <c r="G85" i="112" s="1"/>
  <c r="G86" i="112" s="1"/>
  <c r="G87" i="112" s="1"/>
  <c r="G88" i="112" s="1"/>
  <c r="G89" i="112" s="1"/>
  <c r="G90" i="112" s="1"/>
  <c r="G91" i="112" s="1"/>
  <c r="G92" i="112" s="1"/>
  <c r="G93" i="112" s="1"/>
  <c r="G95" i="112" s="1"/>
  <c r="G96" i="112" s="1"/>
  <c r="G97" i="112" s="1"/>
  <c r="G98" i="112" s="1"/>
  <c r="G99" i="112" s="1"/>
  <c r="G100" i="112" s="1"/>
  <c r="G101" i="112" s="1"/>
  <c r="G102" i="112" s="1"/>
  <c r="G103" i="112" s="1"/>
  <c r="G104" i="112" s="1"/>
  <c r="G105" i="112" s="1"/>
  <c r="G106" i="112" s="1"/>
  <c r="G107" i="112" s="1"/>
  <c r="G108" i="112" s="1"/>
  <c r="G109" i="112" s="1"/>
  <c r="G110" i="112" s="1"/>
  <c r="G111" i="112" s="1"/>
  <c r="G112" i="112" s="1"/>
  <c r="G113" i="112" s="1"/>
  <c r="G114" i="112" s="1"/>
  <c r="G115" i="112" s="1"/>
  <c r="G116" i="112" s="1"/>
  <c r="G117" i="112" s="1"/>
  <c r="G118" i="112" s="1"/>
  <c r="G119" i="112" s="1"/>
  <c r="G120" i="112" s="1"/>
  <c r="G121" i="112" s="1"/>
  <c r="G123" i="112" s="1"/>
  <c r="G124" i="112" s="1"/>
  <c r="G125" i="112" s="1"/>
  <c r="G126" i="112" s="1"/>
  <c r="G127" i="112" s="1"/>
  <c r="G130" i="112" s="1"/>
  <c r="G131" i="112" s="1"/>
  <c r="G132" i="112" s="1"/>
  <c r="G133" i="112" s="1"/>
  <c r="G134" i="112" s="1"/>
  <c r="G135" i="112" s="1"/>
  <c r="G136" i="112" s="1"/>
  <c r="G137" i="112" s="1"/>
  <c r="G138" i="112" s="1"/>
  <c r="G139" i="112" s="1"/>
  <c r="G140" i="112" s="1"/>
  <c r="G141" i="112" s="1"/>
  <c r="G142" i="112" s="1"/>
  <c r="G143" i="112" s="1"/>
  <c r="G144" i="112" s="1"/>
  <c r="G145" i="112" s="1"/>
  <c r="G146" i="112" s="1"/>
  <c r="G147" i="112" s="1"/>
  <c r="G148" i="112" s="1"/>
  <c r="G149" i="112" s="1"/>
  <c r="G150" i="112" s="1"/>
  <c r="G151" i="112" s="1"/>
  <c r="G152" i="112" s="1"/>
  <c r="G153" i="112" s="1"/>
  <c r="G154" i="112" s="1"/>
  <c r="G155" i="112" s="1"/>
  <c r="G156" i="112" s="1"/>
  <c r="G157" i="112" s="1"/>
  <c r="G158" i="112" s="1"/>
  <c r="G159" i="112" s="1"/>
  <c r="G160" i="112" s="1"/>
  <c r="G161" i="112" s="1"/>
  <c r="G162" i="112" s="1"/>
  <c r="G163" i="112" s="1"/>
  <c r="G164" i="112" s="1"/>
  <c r="G165" i="112" s="1"/>
  <c r="D10" i="95"/>
  <c r="I20" i="95"/>
  <c r="B6" i="95"/>
  <c r="B5" i="95"/>
  <c r="B4" i="95"/>
  <c r="B3" i="95"/>
  <c r="B2" i="95"/>
  <c r="H1043" i="105"/>
  <c r="I1042" i="105"/>
  <c r="I1041" i="105"/>
  <c r="I1040" i="105"/>
  <c r="I1039" i="105"/>
  <c r="I1038" i="105"/>
  <c r="I1037" i="105"/>
  <c r="I1036" i="105"/>
  <c r="I1035" i="105"/>
  <c r="I1034" i="105"/>
  <c r="I1033" i="105"/>
  <c r="I1032" i="105"/>
  <c r="I1031" i="105"/>
  <c r="I1030" i="105"/>
  <c r="I1029" i="105"/>
  <c r="G1028" i="105"/>
  <c r="I1028" i="105" s="1"/>
  <c r="I1027" i="105"/>
  <c r="I1026" i="105"/>
  <c r="I1025" i="105"/>
  <c r="I1024" i="105"/>
  <c r="I1023" i="105"/>
  <c r="I1022" i="105"/>
  <c r="I1021" i="105"/>
  <c r="I1020" i="105"/>
  <c r="I1019" i="105"/>
  <c r="I1018" i="105"/>
  <c r="I1017" i="105"/>
  <c r="I1016" i="105"/>
  <c r="I1015" i="105"/>
  <c r="I1014" i="105"/>
  <c r="I1013" i="105"/>
  <c r="I1012" i="105"/>
  <c r="I1011" i="105"/>
  <c r="I1010" i="105"/>
  <c r="I1009" i="105"/>
  <c r="I1008" i="105"/>
  <c r="I1007" i="105"/>
  <c r="I1006" i="105"/>
  <c r="G1005" i="105"/>
  <c r="I1004" i="105"/>
  <c r="I1003" i="105"/>
  <c r="I1002" i="105"/>
  <c r="I999" i="105"/>
  <c r="I998" i="105"/>
  <c r="I997" i="105"/>
  <c r="I996" i="105"/>
  <c r="I995" i="105"/>
  <c r="I994" i="105"/>
  <c r="L993" i="105"/>
  <c r="I993" i="105"/>
  <c r="G992" i="105"/>
  <c r="G1000" i="105" s="1"/>
  <c r="L991" i="105"/>
  <c r="H991" i="105"/>
  <c r="I991" i="105" s="1"/>
  <c r="L990" i="105"/>
  <c r="I990" i="105"/>
  <c r="H986" i="105"/>
  <c r="H988" i="105" s="1"/>
  <c r="I984" i="105"/>
  <c r="I983" i="105"/>
  <c r="I982" i="105"/>
  <c r="I981" i="105"/>
  <c r="I980" i="105"/>
  <c r="I979" i="105"/>
  <c r="I978" i="105"/>
  <c r="I977" i="105"/>
  <c r="I976" i="105"/>
  <c r="I975" i="105"/>
  <c r="I974" i="105"/>
  <c r="I973" i="105"/>
  <c r="I972" i="105"/>
  <c r="I971" i="105"/>
  <c r="G970" i="105"/>
  <c r="I970" i="105" s="1"/>
  <c r="I969" i="105"/>
  <c r="I968" i="105"/>
  <c r="I967" i="105"/>
  <c r="I966" i="105"/>
  <c r="I965" i="105"/>
  <c r="I964" i="105"/>
  <c r="I963" i="105"/>
  <c r="I962" i="105"/>
  <c r="I961" i="105"/>
  <c r="I960" i="105"/>
  <c r="I959" i="105"/>
  <c r="I958" i="105"/>
  <c r="I957" i="105"/>
  <c r="I956" i="105"/>
  <c r="I955" i="105"/>
  <c r="I954" i="105"/>
  <c r="I953" i="105"/>
  <c r="I952" i="105"/>
  <c r="I951" i="105"/>
  <c r="I950" i="105"/>
  <c r="I949" i="105"/>
  <c r="I948" i="105"/>
  <c r="I947" i="105"/>
  <c r="I946" i="105"/>
  <c r="I945" i="105"/>
  <c r="I944" i="105"/>
  <c r="I943" i="105"/>
  <c r="I942" i="105"/>
  <c r="I941" i="105"/>
  <c r="I940" i="105"/>
  <c r="I939" i="105"/>
  <c r="G938" i="105"/>
  <c r="I938" i="105" s="1"/>
  <c r="I937" i="105"/>
  <c r="I936" i="105"/>
  <c r="I934" i="105"/>
  <c r="H932" i="105"/>
  <c r="I931" i="105"/>
  <c r="I930" i="105"/>
  <c r="I929" i="105"/>
  <c r="G928" i="105"/>
  <c r="I928" i="105" s="1"/>
  <c r="I927" i="105"/>
  <c r="I926" i="105"/>
  <c r="I925" i="105"/>
  <c r="I924" i="105"/>
  <c r="I923" i="105"/>
  <c r="I922" i="105"/>
  <c r="I921" i="105"/>
  <c r="I920" i="105"/>
  <c r="A920" i="105"/>
  <c r="A921" i="105" s="1"/>
  <c r="A922" i="105" s="1"/>
  <c r="A923" i="105" s="1"/>
  <c r="A924" i="105" s="1"/>
  <c r="A925" i="105" s="1"/>
  <c r="A926" i="105" s="1"/>
  <c r="I919" i="105"/>
  <c r="I918" i="105"/>
  <c r="A918" i="105"/>
  <c r="I917" i="105"/>
  <c r="I916" i="105"/>
  <c r="A916" i="105"/>
  <c r="I915" i="105"/>
  <c r="I914" i="105"/>
  <c r="I913" i="105"/>
  <c r="I912" i="105"/>
  <c r="A912" i="105"/>
  <c r="A913" i="105" s="1"/>
  <c r="I911" i="105"/>
  <c r="I910" i="105"/>
  <c r="I909" i="105"/>
  <c r="I908" i="105"/>
  <c r="I907" i="105"/>
  <c r="I906" i="105"/>
  <c r="A906" i="105"/>
  <c r="I905" i="105"/>
  <c r="G904" i="105"/>
  <c r="I903" i="105"/>
  <c r="I902" i="105"/>
  <c r="I901" i="105"/>
  <c r="I900" i="105"/>
  <c r="I899" i="105"/>
  <c r="I898" i="105"/>
  <c r="I897" i="105"/>
  <c r="A897" i="105"/>
  <c r="A907" i="105" s="1"/>
  <c r="A908" i="105" s="1"/>
  <c r="A909" i="105" s="1"/>
  <c r="G896" i="105"/>
  <c r="I896" i="105" s="1"/>
  <c r="I895" i="105"/>
  <c r="I894" i="105"/>
  <c r="I893" i="105"/>
  <c r="I892" i="105"/>
  <c r="I891" i="105"/>
  <c r="I890" i="105"/>
  <c r="I889" i="105"/>
  <c r="I888" i="105"/>
  <c r="I887" i="105"/>
  <c r="I886" i="105"/>
  <c r="I885" i="105"/>
  <c r="I884" i="105"/>
  <c r="I883" i="105"/>
  <c r="I882" i="105"/>
  <c r="I881" i="105"/>
  <c r="I880" i="105"/>
  <c r="I879" i="105"/>
  <c r="I878" i="105"/>
  <c r="I877" i="105"/>
  <c r="I876" i="105"/>
  <c r="I875" i="105"/>
  <c r="I874" i="105"/>
  <c r="I873" i="105"/>
  <c r="I872" i="105"/>
  <c r="A872" i="105"/>
  <c r="A873" i="105" s="1"/>
  <c r="A874" i="105" s="1"/>
  <c r="A875" i="105" s="1"/>
  <c r="A876" i="105" s="1"/>
  <c r="A877" i="105" s="1"/>
  <c r="A878" i="105" s="1"/>
  <c r="A879" i="105" s="1"/>
  <c r="A880" i="105" s="1"/>
  <c r="A881" i="105" s="1"/>
  <c r="A882" i="105" s="1"/>
  <c r="A883" i="105" s="1"/>
  <c r="A884" i="105" s="1"/>
  <c r="A885" i="105" s="1"/>
  <c r="A886" i="105" s="1"/>
  <c r="A887" i="105" s="1"/>
  <c r="A888" i="105" s="1"/>
  <c r="A889" i="105" s="1"/>
  <c r="A890" i="105" s="1"/>
  <c r="A891" i="105" s="1"/>
  <c r="A892" i="105" s="1"/>
  <c r="A893" i="105" s="1"/>
  <c r="A894" i="105" s="1"/>
  <c r="I871" i="105"/>
  <c r="I870" i="105"/>
  <c r="I869" i="105"/>
  <c r="I868" i="105"/>
  <c r="I867" i="105"/>
  <c r="I866" i="105"/>
  <c r="I865" i="105"/>
  <c r="A865" i="105"/>
  <c r="A866" i="105" s="1"/>
  <c r="A867" i="105" s="1"/>
  <c r="A868" i="105" s="1"/>
  <c r="A869" i="105" s="1"/>
  <c r="I864" i="105"/>
  <c r="I863" i="105"/>
  <c r="I862" i="105"/>
  <c r="I861" i="105"/>
  <c r="A861" i="105"/>
  <c r="A862" i="105" s="1"/>
  <c r="I860" i="105"/>
  <c r="I859" i="105"/>
  <c r="I858" i="105"/>
  <c r="A858" i="105"/>
  <c r="I857" i="105"/>
  <c r="I856" i="105"/>
  <c r="P855" i="105"/>
  <c r="I855" i="105"/>
  <c r="A855" i="105"/>
  <c r="A856" i="105" s="1"/>
  <c r="I854" i="105"/>
  <c r="I853" i="105"/>
  <c r="I852" i="105"/>
  <c r="I851" i="105"/>
  <c r="A851" i="105"/>
  <c r="A852" i="105" s="1"/>
  <c r="I850" i="105"/>
  <c r="I849" i="105"/>
  <c r="I848" i="105"/>
  <c r="A848" i="105"/>
  <c r="I847" i="105"/>
  <c r="I846" i="105"/>
  <c r="I845" i="105"/>
  <c r="I844" i="105"/>
  <c r="A844" i="105"/>
  <c r="I843" i="105"/>
  <c r="I842" i="105"/>
  <c r="I841" i="105"/>
  <c r="I840" i="105"/>
  <c r="I839" i="105"/>
  <c r="I838" i="105"/>
  <c r="I837" i="105"/>
  <c r="I836" i="105"/>
  <c r="P836" i="105" s="1"/>
  <c r="I835" i="105"/>
  <c r="I834" i="105"/>
  <c r="I833" i="105"/>
  <c r="I832" i="105"/>
  <c r="I831" i="105"/>
  <c r="I830" i="105"/>
  <c r="N830" i="105" s="1"/>
  <c r="I829" i="105"/>
  <c r="I828" i="105"/>
  <c r="I827" i="105"/>
  <c r="I826" i="105"/>
  <c r="I825" i="105"/>
  <c r="I824" i="105"/>
  <c r="I823" i="105"/>
  <c r="I822" i="105"/>
  <c r="I821" i="105"/>
  <c r="I820" i="105"/>
  <c r="I819" i="105"/>
  <c r="I818" i="105"/>
  <c r="I817" i="105"/>
  <c r="I816" i="105"/>
  <c r="I815" i="105"/>
  <c r="I814" i="105"/>
  <c r="I813" i="105"/>
  <c r="I812" i="105"/>
  <c r="I811" i="105"/>
  <c r="I810" i="105"/>
  <c r="I809" i="105"/>
  <c r="I808" i="105"/>
  <c r="I807" i="105"/>
  <c r="I806" i="105"/>
  <c r="I805" i="105"/>
  <c r="I804" i="105"/>
  <c r="I803" i="105"/>
  <c r="I802" i="105"/>
  <c r="I801" i="105"/>
  <c r="I800" i="105"/>
  <c r="I799" i="105"/>
  <c r="I798" i="105"/>
  <c r="I797" i="105"/>
  <c r="I796" i="105"/>
  <c r="I795" i="105"/>
  <c r="Q794" i="105"/>
  <c r="I794" i="105"/>
  <c r="I793" i="105"/>
  <c r="I792" i="105"/>
  <c r="I791" i="105"/>
  <c r="I790" i="105"/>
  <c r="A790" i="105"/>
  <c r="I789" i="105"/>
  <c r="I788" i="105"/>
  <c r="I787" i="105"/>
  <c r="I786" i="105"/>
  <c r="I785" i="105"/>
  <c r="I784" i="105"/>
  <c r="I783" i="105"/>
  <c r="I782" i="105"/>
  <c r="I781" i="105"/>
  <c r="I780" i="105"/>
  <c r="I779" i="105"/>
  <c r="I778" i="105"/>
  <c r="I777" i="105"/>
  <c r="I776" i="105"/>
  <c r="I775" i="105"/>
  <c r="I774" i="105"/>
  <c r="I773" i="105"/>
  <c r="I772" i="105"/>
  <c r="I771" i="105"/>
  <c r="I770" i="105"/>
  <c r="I769" i="105"/>
  <c r="I768" i="105"/>
  <c r="I767" i="105"/>
  <c r="A767" i="105"/>
  <c r="A768" i="105" s="1"/>
  <c r="A769" i="105" s="1"/>
  <c r="A770" i="105" s="1"/>
  <c r="A771" i="105" s="1"/>
  <c r="A772" i="105" s="1"/>
  <c r="A773" i="105" s="1"/>
  <c r="A774" i="105" s="1"/>
  <c r="A775" i="105" s="1"/>
  <c r="A776" i="105" s="1"/>
  <c r="A777" i="105" s="1"/>
  <c r="A778" i="105" s="1"/>
  <c r="I766" i="105"/>
  <c r="I765" i="105"/>
  <c r="I764" i="105"/>
  <c r="I763" i="105"/>
  <c r="I762" i="105"/>
  <c r="I761" i="105"/>
  <c r="I760" i="105"/>
  <c r="I759" i="105"/>
  <c r="I758" i="105"/>
  <c r="I757" i="105"/>
  <c r="I756" i="105"/>
  <c r="I755" i="105"/>
  <c r="I754" i="105"/>
  <c r="I753" i="105"/>
  <c r="I752" i="105"/>
  <c r="I751" i="105"/>
  <c r="I750" i="105"/>
  <c r="I749" i="105"/>
  <c r="I748" i="105"/>
  <c r="I747" i="105"/>
  <c r="I746" i="105"/>
  <c r="I745" i="105"/>
  <c r="I744" i="105"/>
  <c r="I743" i="105"/>
  <c r="I742" i="105"/>
  <c r="I741" i="105"/>
  <c r="I740" i="105"/>
  <c r="I739" i="105"/>
  <c r="I738" i="105"/>
  <c r="I737" i="105"/>
  <c r="I736" i="105"/>
  <c r="I735" i="105"/>
  <c r="I734" i="105"/>
  <c r="I733" i="105"/>
  <c r="I732" i="105"/>
  <c r="A732" i="105"/>
  <c r="A733" i="105" s="1"/>
  <c r="A734" i="105" s="1"/>
  <c r="A735" i="105" s="1"/>
  <c r="A736" i="105" s="1"/>
  <c r="A737" i="105" s="1"/>
  <c r="A738" i="105" s="1"/>
  <c r="A739" i="105" s="1"/>
  <c r="A740" i="105" s="1"/>
  <c r="A741" i="105" s="1"/>
  <c r="A742" i="105" s="1"/>
  <c r="A743" i="105" s="1"/>
  <c r="A744" i="105" s="1"/>
  <c r="A745" i="105" s="1"/>
  <c r="A746" i="105" s="1"/>
  <c r="A747" i="105" s="1"/>
  <c r="A748" i="105" s="1"/>
  <c r="A749" i="105" s="1"/>
  <c r="A750" i="105" s="1"/>
  <c r="A751" i="105" s="1"/>
  <c r="A752" i="105" s="1"/>
  <c r="A753" i="105" s="1"/>
  <c r="A754" i="105" s="1"/>
  <c r="A755" i="105" s="1"/>
  <c r="A756" i="105" s="1"/>
  <c r="A757" i="105" s="1"/>
  <c r="A758" i="105" s="1"/>
  <c r="A759" i="105" s="1"/>
  <c r="A760" i="105" s="1"/>
  <c r="A761" i="105" s="1"/>
  <c r="A762" i="105" s="1"/>
  <c r="A763" i="105" s="1"/>
  <c r="A764" i="105" s="1"/>
  <c r="I731" i="105"/>
  <c r="I730" i="105"/>
  <c r="I729" i="105"/>
  <c r="I728" i="105"/>
  <c r="I727" i="105"/>
  <c r="I726" i="105"/>
  <c r="G725" i="105"/>
  <c r="I725" i="105" s="1"/>
  <c r="I724" i="105"/>
  <c r="I723" i="105"/>
  <c r="A723" i="105"/>
  <c r="I722" i="105"/>
  <c r="I721" i="105"/>
  <c r="I720" i="105"/>
  <c r="A720" i="105"/>
  <c r="I719" i="105"/>
  <c r="I718" i="105"/>
  <c r="A718" i="105"/>
  <c r="I717" i="105"/>
  <c r="I716" i="105"/>
  <c r="I715" i="105"/>
  <c r="A715" i="105"/>
  <c r="A716" i="105" s="1"/>
  <c r="I714" i="105"/>
  <c r="I713" i="105"/>
  <c r="I712" i="105"/>
  <c r="I711" i="105"/>
  <c r="I710" i="105"/>
  <c r="I709" i="105"/>
  <c r="I708" i="105"/>
  <c r="I707" i="105"/>
  <c r="I706" i="105"/>
  <c r="I705" i="105"/>
  <c r="A705" i="105"/>
  <c r="I704" i="105"/>
  <c r="A704" i="105"/>
  <c r="I703" i="105"/>
  <c r="I702" i="105"/>
  <c r="I701" i="105"/>
  <c r="A701" i="105"/>
  <c r="A702" i="105" s="1"/>
  <c r="I700" i="105"/>
  <c r="I699" i="105"/>
  <c r="I698" i="105"/>
  <c r="A698" i="105"/>
  <c r="I697" i="105"/>
  <c r="I696" i="105"/>
  <c r="I695" i="105"/>
  <c r="I694" i="105"/>
  <c r="I693" i="105"/>
  <c r="I692" i="105"/>
  <c r="I691" i="105"/>
  <c r="I690" i="105"/>
  <c r="I689" i="105"/>
  <c r="I688" i="105"/>
  <c r="I687" i="105"/>
  <c r="I686" i="105"/>
  <c r="I685" i="105"/>
  <c r="I684" i="105"/>
  <c r="A684" i="105"/>
  <c r="A685" i="105" s="1"/>
  <c r="A686" i="105" s="1"/>
  <c r="A687" i="105" s="1"/>
  <c r="P683" i="105"/>
  <c r="I683" i="105"/>
  <c r="I682" i="105"/>
  <c r="I681" i="105"/>
  <c r="I680" i="105"/>
  <c r="I679" i="105"/>
  <c r="I678" i="105"/>
  <c r="I677" i="105"/>
  <c r="A677" i="105"/>
  <c r="A678" i="105"/>
  <c r="P676" i="105"/>
  <c r="I676" i="105"/>
  <c r="I675" i="105"/>
  <c r="I674" i="105"/>
  <c r="P673" i="105"/>
  <c r="I673" i="105"/>
  <c r="A673" i="105"/>
  <c r="I672" i="105"/>
  <c r="I671" i="105"/>
  <c r="I670" i="105"/>
  <c r="I669" i="105"/>
  <c r="I668" i="105"/>
  <c r="I667" i="105"/>
  <c r="I666" i="105"/>
  <c r="I665" i="105"/>
  <c r="I664" i="105"/>
  <c r="I663" i="105"/>
  <c r="I662" i="105"/>
  <c r="I661" i="105"/>
  <c r="I660" i="105"/>
  <c r="I659" i="105"/>
  <c r="I658" i="105"/>
  <c r="I657" i="105"/>
  <c r="I656" i="105"/>
  <c r="I655" i="105"/>
  <c r="I654" i="105"/>
  <c r="I653" i="105"/>
  <c r="I652" i="105"/>
  <c r="I651" i="105"/>
  <c r="I650" i="105"/>
  <c r="I649" i="105"/>
  <c r="I648" i="105"/>
  <c r="I647" i="105"/>
  <c r="I646" i="105"/>
  <c r="I645" i="105"/>
  <c r="I644" i="105"/>
  <c r="I643" i="105"/>
  <c r="I642" i="105"/>
  <c r="I641" i="105"/>
  <c r="I640" i="105"/>
  <c r="I639" i="105"/>
  <c r="I638" i="105"/>
  <c r="I637" i="105"/>
  <c r="I636" i="105"/>
  <c r="I635" i="105"/>
  <c r="I634" i="105"/>
  <c r="I633" i="105"/>
  <c r="I632" i="105"/>
  <c r="I631" i="105"/>
  <c r="I630" i="105"/>
  <c r="I629" i="105"/>
  <c r="I628" i="105"/>
  <c r="I627" i="105"/>
  <c r="I626" i="105"/>
  <c r="I625" i="105"/>
  <c r="I624" i="105"/>
  <c r="I623" i="105"/>
  <c r="I622" i="105"/>
  <c r="I621" i="105"/>
  <c r="I620" i="105"/>
  <c r="I619" i="105"/>
  <c r="I618" i="105"/>
  <c r="I617" i="105"/>
  <c r="I616" i="105"/>
  <c r="P616" i="105" s="1"/>
  <c r="I615" i="105"/>
  <c r="I614" i="105"/>
  <c r="I613" i="105"/>
  <c r="I612" i="105"/>
  <c r="I611" i="105"/>
  <c r="I610" i="105"/>
  <c r="I609" i="105"/>
  <c r="I608" i="105"/>
  <c r="I607" i="105"/>
  <c r="I606" i="105"/>
  <c r="I605" i="105"/>
  <c r="I604" i="105"/>
  <c r="I603" i="105"/>
  <c r="I602" i="105"/>
  <c r="I601" i="105"/>
  <c r="I600" i="105"/>
  <c r="I599" i="105"/>
  <c r="I598" i="105"/>
  <c r="I597" i="105"/>
  <c r="I596" i="105"/>
  <c r="I595" i="105"/>
  <c r="I594" i="105"/>
  <c r="I593" i="105"/>
  <c r="I592" i="105"/>
  <c r="I591" i="105"/>
  <c r="I590" i="105"/>
  <c r="I589" i="105"/>
  <c r="I588" i="105"/>
  <c r="I587" i="105"/>
  <c r="I586" i="105"/>
  <c r="I585" i="105"/>
  <c r="I584" i="105"/>
  <c r="A584" i="105"/>
  <c r="I583" i="105"/>
  <c r="I582" i="105"/>
  <c r="I581" i="105"/>
  <c r="A581" i="105"/>
  <c r="G580" i="105"/>
  <c r="I580" i="105" s="1"/>
  <c r="I579" i="105"/>
  <c r="I578" i="105"/>
  <c r="I577" i="105"/>
  <c r="I576" i="105"/>
  <c r="I575" i="105"/>
  <c r="I574" i="105"/>
  <c r="I573" i="105"/>
  <c r="I572" i="105"/>
  <c r="I571" i="105"/>
  <c r="R570" i="105"/>
  <c r="I570" i="105"/>
  <c r="A570" i="105"/>
  <c r="I569" i="105"/>
  <c r="I568" i="105"/>
  <c r="I567" i="105"/>
  <c r="I566" i="105"/>
  <c r="I565" i="105"/>
  <c r="I564" i="105"/>
  <c r="I563" i="105"/>
  <c r="I562" i="105"/>
  <c r="I561" i="105"/>
  <c r="I560" i="105"/>
  <c r="I559" i="105"/>
  <c r="I558" i="105"/>
  <c r="I557" i="105"/>
  <c r="I556" i="105"/>
  <c r="I555" i="105"/>
  <c r="I554" i="105"/>
  <c r="A554" i="105"/>
  <c r="A555" i="105" s="1"/>
  <c r="G553" i="105"/>
  <c r="I553" i="105" s="1"/>
  <c r="I552" i="105"/>
  <c r="I551" i="105"/>
  <c r="I550" i="105"/>
  <c r="I549" i="105"/>
  <c r="I548" i="105"/>
  <c r="I547" i="105"/>
  <c r="I546" i="105"/>
  <c r="I545" i="105"/>
  <c r="I544" i="105"/>
  <c r="I543" i="105"/>
  <c r="I542" i="105"/>
  <c r="I541" i="105"/>
  <c r="A541" i="105"/>
  <c r="A542" i="105" s="1"/>
  <c r="I540" i="105"/>
  <c r="I539" i="105"/>
  <c r="I538" i="105"/>
  <c r="P537" i="105"/>
  <c r="I537" i="105"/>
  <c r="I536" i="105"/>
  <c r="A536" i="105"/>
  <c r="A537" i="105" s="1"/>
  <c r="A538" i="105" s="1"/>
  <c r="I535" i="105"/>
  <c r="I534" i="105"/>
  <c r="A534" i="105"/>
  <c r="I533" i="105"/>
  <c r="I532" i="105"/>
  <c r="I531" i="105"/>
  <c r="I530" i="105"/>
  <c r="I529" i="105"/>
  <c r="I528" i="105"/>
  <c r="I527" i="105"/>
  <c r="A527" i="105"/>
  <c r="A528" i="105" s="1"/>
  <c r="A529" i="105" s="1"/>
  <c r="A530" i="105" s="1"/>
  <c r="I526" i="105"/>
  <c r="P525" i="105"/>
  <c r="R525" i="105" s="1"/>
  <c r="I525" i="105"/>
  <c r="P524" i="105"/>
  <c r="R524" i="105" s="1"/>
  <c r="I524" i="105"/>
  <c r="P523" i="105"/>
  <c r="R523" i="105" s="1"/>
  <c r="I523" i="105"/>
  <c r="I522" i="105"/>
  <c r="A522" i="105"/>
  <c r="I521" i="105"/>
  <c r="I520" i="105"/>
  <c r="I519" i="105"/>
  <c r="I518" i="105"/>
  <c r="I517" i="105"/>
  <c r="I516" i="105"/>
  <c r="I515" i="105"/>
  <c r="A515" i="105"/>
  <c r="A516" i="105" s="1"/>
  <c r="A517" i="105" s="1"/>
  <c r="A518" i="105" s="1"/>
  <c r="A519" i="105" s="1"/>
  <c r="I514" i="105"/>
  <c r="I513" i="105"/>
  <c r="A513" i="105"/>
  <c r="I512" i="105"/>
  <c r="I511" i="105"/>
  <c r="A511" i="105"/>
  <c r="I510" i="105"/>
  <c r="I509" i="105"/>
  <c r="A509" i="105"/>
  <c r="I508" i="105"/>
  <c r="I507" i="105"/>
  <c r="A507" i="105"/>
  <c r="I506" i="105"/>
  <c r="I505" i="105"/>
  <c r="I504" i="105"/>
  <c r="I503" i="105"/>
  <c r="I502" i="105"/>
  <c r="I501" i="105"/>
  <c r="A501" i="105"/>
  <c r="A502" i="105" s="1"/>
  <c r="I500" i="105"/>
  <c r="I499" i="105"/>
  <c r="I498" i="105"/>
  <c r="I497" i="105"/>
  <c r="I496" i="105"/>
  <c r="I495" i="105"/>
  <c r="I494" i="105"/>
  <c r="A494" i="105"/>
  <c r="A495" i="105" s="1"/>
  <c r="A496" i="105" s="1"/>
  <c r="A497" i="105" s="1"/>
  <c r="I493" i="105"/>
  <c r="I492" i="105"/>
  <c r="I491" i="105"/>
  <c r="I490" i="105"/>
  <c r="A490" i="105"/>
  <c r="I489" i="105"/>
  <c r="I488" i="105"/>
  <c r="I487" i="105"/>
  <c r="I486" i="105"/>
  <c r="A486" i="105"/>
  <c r="I485" i="105"/>
  <c r="I484" i="105"/>
  <c r="I483" i="105"/>
  <c r="I482" i="105"/>
  <c r="I481" i="105"/>
  <c r="I480" i="105"/>
  <c r="P479" i="105"/>
  <c r="L479" i="105"/>
  <c r="I479" i="105"/>
  <c r="P478" i="105"/>
  <c r="I478" i="105"/>
  <c r="I477" i="105"/>
  <c r="I476" i="105"/>
  <c r="I475" i="105"/>
  <c r="I474" i="105"/>
  <c r="I473" i="105"/>
  <c r="I472" i="105"/>
  <c r="A472" i="105"/>
  <c r="A473" i="105" s="1"/>
  <c r="A474" i="105" s="1"/>
  <c r="A475" i="105" s="1"/>
  <c r="A476" i="105" s="1"/>
  <c r="A477" i="105" s="1"/>
  <c r="A478" i="105" s="1"/>
  <c r="A479" i="105" s="1"/>
  <c r="A480" i="105" s="1"/>
  <c r="I471" i="105"/>
  <c r="I470" i="105"/>
  <c r="I469" i="105"/>
  <c r="I468" i="105"/>
  <c r="I467" i="105"/>
  <c r="I466" i="105"/>
  <c r="G465" i="105"/>
  <c r="I465" i="105" s="1"/>
  <c r="I464" i="105"/>
  <c r="I463" i="105"/>
  <c r="I462" i="105"/>
  <c r="A462" i="105"/>
  <c r="A463" i="105" s="1"/>
  <c r="A464" i="105" s="1"/>
  <c r="P461" i="105"/>
  <c r="I461" i="105"/>
  <c r="A461" i="105"/>
  <c r="I460" i="105"/>
  <c r="I459" i="105"/>
  <c r="P458" i="105"/>
  <c r="I458" i="105"/>
  <c r="I457" i="105"/>
  <c r="I456" i="105"/>
  <c r="I455" i="105"/>
  <c r="A455" i="105"/>
  <c r="A456" i="105" s="1"/>
  <c r="I454" i="105"/>
  <c r="A454" i="105"/>
  <c r="I453" i="105"/>
  <c r="I452" i="105"/>
  <c r="I451" i="105"/>
  <c r="I450" i="105"/>
  <c r="I449" i="105"/>
  <c r="I448" i="105"/>
  <c r="I447" i="105"/>
  <c r="I446" i="105"/>
  <c r="I445" i="105"/>
  <c r="I444" i="105"/>
  <c r="I443" i="105"/>
  <c r="I442" i="105"/>
  <c r="I441" i="105"/>
  <c r="I440" i="105"/>
  <c r="A440" i="105"/>
  <c r="A441" i="105" s="1"/>
  <c r="A442" i="105" s="1"/>
  <c r="A443" i="105" s="1"/>
  <c r="A444" i="105" s="1"/>
  <c r="A445" i="105" s="1"/>
  <c r="A446" i="105" s="1"/>
  <c r="I439" i="105"/>
  <c r="I438" i="105"/>
  <c r="I437" i="105"/>
  <c r="I436" i="105"/>
  <c r="I435" i="105"/>
  <c r="I434" i="105"/>
  <c r="I433" i="105"/>
  <c r="I432" i="105"/>
  <c r="I431" i="105"/>
  <c r="I430" i="105"/>
  <c r="I429" i="105"/>
  <c r="I428" i="105"/>
  <c r="I427" i="105"/>
  <c r="I426" i="105"/>
  <c r="I425" i="105"/>
  <c r="I424" i="105"/>
  <c r="I423" i="105"/>
  <c r="I422" i="105"/>
  <c r="I421" i="105"/>
  <c r="I420" i="105"/>
  <c r="I419" i="105"/>
  <c r="I418" i="105"/>
  <c r="I417" i="105"/>
  <c r="I416" i="105"/>
  <c r="I415" i="105"/>
  <c r="I414" i="105"/>
  <c r="I413" i="105"/>
  <c r="I412" i="105"/>
  <c r="I411" i="105"/>
  <c r="I410" i="105"/>
  <c r="I409" i="105"/>
  <c r="I408" i="105"/>
  <c r="A408" i="105"/>
  <c r="A409" i="105" s="1"/>
  <c r="A410" i="105" s="1"/>
  <c r="A411" i="105" s="1"/>
  <c r="A412" i="105" s="1"/>
  <c r="A413" i="105" s="1"/>
  <c r="A414" i="105" s="1"/>
  <c r="I407" i="105"/>
  <c r="I406" i="105"/>
  <c r="I405" i="105"/>
  <c r="A405" i="105"/>
  <c r="A406" i="105" s="1"/>
  <c r="I404" i="105"/>
  <c r="I403" i="105"/>
  <c r="L402" i="105"/>
  <c r="I402" i="105"/>
  <c r="L401" i="105"/>
  <c r="I401" i="105"/>
  <c r="I400" i="105"/>
  <c r="I399" i="105"/>
  <c r="I398" i="105"/>
  <c r="I397" i="105"/>
  <c r="I396" i="105"/>
  <c r="I395" i="105"/>
  <c r="I394" i="105"/>
  <c r="I393" i="105"/>
  <c r="I392" i="105"/>
  <c r="I391" i="105"/>
  <c r="A391" i="105"/>
  <c r="I390" i="105"/>
  <c r="I389" i="105"/>
  <c r="I388" i="105"/>
  <c r="I387" i="105"/>
  <c r="I386" i="105"/>
  <c r="I385" i="105"/>
  <c r="I384" i="105"/>
  <c r="I383" i="105"/>
  <c r="I382" i="105"/>
  <c r="I381" i="105"/>
  <c r="I380" i="105"/>
  <c r="I379" i="105"/>
  <c r="I378" i="105"/>
  <c r="I377" i="105"/>
  <c r="I376" i="105"/>
  <c r="I375" i="105"/>
  <c r="I374" i="105"/>
  <c r="I373" i="105"/>
  <c r="I372" i="105"/>
  <c r="A372" i="105"/>
  <c r="A373" i="105" s="1"/>
  <c r="A374" i="105" s="1"/>
  <c r="A375" i="105" s="1"/>
  <c r="A376" i="105" s="1"/>
  <c r="A377" i="105" s="1"/>
  <c r="A378" i="105" s="1"/>
  <c r="A379" i="105" s="1"/>
  <c r="A380" i="105" s="1"/>
  <c r="A381" i="105" s="1"/>
  <c r="A382" i="105" s="1"/>
  <c r="I371" i="105"/>
  <c r="I370" i="105"/>
  <c r="I369" i="105"/>
  <c r="I368" i="105"/>
  <c r="I367" i="105"/>
  <c r="I366" i="105"/>
  <c r="I365" i="105"/>
  <c r="I364" i="105"/>
  <c r="I363" i="105"/>
  <c r="I362" i="105"/>
  <c r="I361" i="105"/>
  <c r="I360" i="105"/>
  <c r="I359" i="105"/>
  <c r="I358" i="105"/>
  <c r="I357" i="105"/>
  <c r="I356" i="105"/>
  <c r="I355" i="105"/>
  <c r="I354" i="105"/>
  <c r="I353" i="105"/>
  <c r="I352" i="105"/>
  <c r="I351" i="105"/>
  <c r="I350" i="105"/>
  <c r="I349" i="105"/>
  <c r="I348" i="105"/>
  <c r="I347" i="105"/>
  <c r="I346" i="105"/>
  <c r="I345" i="105"/>
  <c r="I344" i="105"/>
  <c r="I343" i="105"/>
  <c r="I342" i="105"/>
  <c r="I341" i="105"/>
  <c r="I340" i="105"/>
  <c r="I339" i="105"/>
  <c r="I338" i="105"/>
  <c r="I337" i="105"/>
  <c r="I336" i="105"/>
  <c r="I335" i="105"/>
  <c r="I334" i="105"/>
  <c r="I333" i="105"/>
  <c r="I332" i="105"/>
  <c r="I331" i="105"/>
  <c r="I330" i="105"/>
  <c r="I329" i="105"/>
  <c r="I328" i="105"/>
  <c r="I327" i="105"/>
  <c r="I326" i="105"/>
  <c r="I325" i="105"/>
  <c r="I324" i="105"/>
  <c r="I323" i="105"/>
  <c r="I322" i="105"/>
  <c r="I321" i="105"/>
  <c r="I320" i="105"/>
  <c r="I319" i="105"/>
  <c r="I318" i="105"/>
  <c r="I317" i="105"/>
  <c r="I316" i="105"/>
  <c r="I315" i="105"/>
  <c r="I314" i="105"/>
  <c r="I313" i="105"/>
  <c r="I312" i="105"/>
  <c r="I311" i="105"/>
  <c r="I310" i="105"/>
  <c r="I309" i="105"/>
  <c r="I308" i="105"/>
  <c r="I307" i="105"/>
  <c r="I306" i="105"/>
  <c r="I305" i="105"/>
  <c r="I304" i="105"/>
  <c r="I303" i="105"/>
  <c r="I302" i="105"/>
  <c r="I301" i="105"/>
  <c r="I300" i="105"/>
  <c r="I299" i="105"/>
  <c r="I298" i="105"/>
  <c r="I297" i="105"/>
  <c r="I296" i="105"/>
  <c r="I295" i="105"/>
  <c r="I294" i="105"/>
  <c r="I293" i="105"/>
  <c r="I292" i="105"/>
  <c r="I291" i="105"/>
  <c r="I290" i="105"/>
  <c r="I289" i="105"/>
  <c r="I288" i="105"/>
  <c r="I287" i="105"/>
  <c r="I286" i="105"/>
  <c r="I285" i="105"/>
  <c r="I284" i="105"/>
  <c r="I283" i="105"/>
  <c r="I282" i="105"/>
  <c r="I281" i="105"/>
  <c r="A281" i="105"/>
  <c r="I280" i="105"/>
  <c r="I279" i="105"/>
  <c r="I278" i="105"/>
  <c r="I277" i="105"/>
  <c r="I276" i="105"/>
  <c r="I275" i="105"/>
  <c r="I274" i="105"/>
  <c r="I273" i="105"/>
  <c r="I272" i="105"/>
  <c r="I271" i="105"/>
  <c r="I270" i="105"/>
  <c r="I269" i="105"/>
  <c r="I268" i="105"/>
  <c r="I267" i="105"/>
  <c r="I266" i="105"/>
  <c r="I265" i="105"/>
  <c r="I264" i="105"/>
  <c r="I263" i="105"/>
  <c r="I262" i="105"/>
  <c r="I261" i="105"/>
  <c r="I260" i="105"/>
  <c r="I259" i="105"/>
  <c r="I258" i="105"/>
  <c r="I257" i="105"/>
  <c r="I256" i="105"/>
  <c r="I255" i="105"/>
  <c r="I254" i="105"/>
  <c r="I253" i="105"/>
  <c r="I252" i="105"/>
  <c r="I251" i="105"/>
  <c r="I250" i="105"/>
  <c r="I249" i="105"/>
  <c r="I248" i="105"/>
  <c r="I247" i="105"/>
  <c r="I246" i="105"/>
  <c r="I245" i="105"/>
  <c r="I244" i="105"/>
  <c r="I243" i="105"/>
  <c r="I242" i="105"/>
  <c r="I241" i="105"/>
  <c r="I240" i="105"/>
  <c r="I239" i="105"/>
  <c r="I238" i="105"/>
  <c r="I237" i="105"/>
  <c r="I236" i="105"/>
  <c r="I235" i="105"/>
  <c r="I234" i="105"/>
  <c r="I233" i="105"/>
  <c r="I232" i="105"/>
  <c r="I231" i="105"/>
  <c r="I230" i="105"/>
  <c r="I229" i="105"/>
  <c r="I228" i="105"/>
  <c r="A228" i="105"/>
  <c r="A229" i="105" s="1"/>
  <c r="A230" i="105" s="1"/>
  <c r="A231" i="105" s="1"/>
  <c r="A232" i="105" s="1"/>
  <c r="A233" i="105" s="1"/>
  <c r="A234" i="105" s="1"/>
  <c r="A235" i="105" s="1"/>
  <c r="A236" i="105" s="1"/>
  <c r="A237" i="105" s="1"/>
  <c r="A238" i="105" s="1"/>
  <c r="A239" i="105" s="1"/>
  <c r="A240" i="105" s="1"/>
  <c r="A241" i="105" s="1"/>
  <c r="A242" i="105" s="1"/>
  <c r="A243" i="105" s="1"/>
  <c r="A244" i="105" s="1"/>
  <c r="A245" i="105" s="1"/>
  <c r="A246" i="105" s="1"/>
  <c r="A247" i="105" s="1"/>
  <c r="A248" i="105" s="1"/>
  <c r="A249" i="105" s="1"/>
  <c r="A250" i="105" s="1"/>
  <c r="A251" i="105" s="1"/>
  <c r="A252" i="105" s="1"/>
  <c r="A253" i="105" s="1"/>
  <c r="A254" i="105" s="1"/>
  <c r="A255" i="105" s="1"/>
  <c r="A256" i="105" s="1"/>
  <c r="A257" i="105" s="1"/>
  <c r="A258" i="105" s="1"/>
  <c r="A259" i="105" s="1"/>
  <c r="A260" i="105" s="1"/>
  <c r="A261" i="105" s="1"/>
  <c r="A262" i="105" s="1"/>
  <c r="A263" i="105" s="1"/>
  <c r="A264" i="105" s="1"/>
  <c r="A265" i="105" s="1"/>
  <c r="A266" i="105" s="1"/>
  <c r="A267" i="105" s="1"/>
  <c r="A268" i="105" s="1"/>
  <c r="A269" i="105" s="1"/>
  <c r="A270" i="105" s="1"/>
  <c r="A271" i="105" s="1"/>
  <c r="A272" i="105" s="1"/>
  <c r="A273" i="105" s="1"/>
  <c r="A274" i="105" s="1"/>
  <c r="A275" i="105" s="1"/>
  <c r="A276" i="105" s="1"/>
  <c r="A277" i="105" s="1"/>
  <c r="A278" i="105" s="1"/>
  <c r="I227" i="105"/>
  <c r="I226" i="105"/>
  <c r="I225" i="105"/>
  <c r="I224" i="105"/>
  <c r="I223" i="105"/>
  <c r="I222" i="105"/>
  <c r="I221" i="105"/>
  <c r="I220" i="105"/>
  <c r="I219" i="105"/>
  <c r="I218" i="105"/>
  <c r="I217" i="105"/>
  <c r="I216" i="105"/>
  <c r="I215" i="105"/>
  <c r="I214" i="105"/>
  <c r="I213" i="105"/>
  <c r="I212" i="105"/>
  <c r="I211" i="105"/>
  <c r="I210" i="105"/>
  <c r="I209" i="105"/>
  <c r="I208" i="105"/>
  <c r="I207" i="105"/>
  <c r="I206" i="105"/>
  <c r="I205" i="105"/>
  <c r="I204" i="105"/>
  <c r="I203" i="105"/>
  <c r="I202" i="105"/>
  <c r="I201" i="105"/>
  <c r="I200" i="105"/>
  <c r="I199" i="105"/>
  <c r="I198" i="105"/>
  <c r="I197" i="105"/>
  <c r="I196" i="105"/>
  <c r="I195" i="105"/>
  <c r="I194" i="105"/>
  <c r="I193" i="105"/>
  <c r="I192" i="105"/>
  <c r="I191" i="105"/>
  <c r="I190" i="105"/>
  <c r="I189" i="105"/>
  <c r="I188" i="105"/>
  <c r="G187" i="105"/>
  <c r="I187" i="105" s="1"/>
  <c r="I186" i="105"/>
  <c r="I185" i="105"/>
  <c r="I184" i="105"/>
  <c r="I183" i="105"/>
  <c r="I182" i="105"/>
  <c r="I181" i="105"/>
  <c r="I180" i="105"/>
  <c r="I179" i="105"/>
  <c r="I178" i="105"/>
  <c r="I177" i="105"/>
  <c r="I176" i="105"/>
  <c r="A176" i="105"/>
  <c r="A177" i="105" s="1"/>
  <c r="A178" i="105" s="1"/>
  <c r="A179" i="105" s="1"/>
  <c r="A180" i="105" s="1"/>
  <c r="A181" i="105" s="1"/>
  <c r="A182" i="105" s="1"/>
  <c r="A183" i="105" s="1"/>
  <c r="I175" i="105"/>
  <c r="I174" i="105"/>
  <c r="I173" i="105"/>
  <c r="I172" i="105"/>
  <c r="I171" i="105"/>
  <c r="I170" i="105"/>
  <c r="I169" i="105"/>
  <c r="A169" i="105"/>
  <c r="A170" i="105" s="1"/>
  <c r="A171" i="105" s="1"/>
  <c r="I168" i="105"/>
  <c r="I167" i="105"/>
  <c r="I166" i="105"/>
  <c r="I165" i="105"/>
  <c r="I164" i="105"/>
  <c r="I163" i="105"/>
  <c r="I162" i="105"/>
  <c r="I161" i="105"/>
  <c r="I160" i="105"/>
  <c r="I159" i="105"/>
  <c r="I158" i="105"/>
  <c r="I157" i="105"/>
  <c r="I156" i="105"/>
  <c r="I155" i="105"/>
  <c r="I154" i="105"/>
  <c r="I153" i="105"/>
  <c r="I152" i="105"/>
  <c r="I151" i="105"/>
  <c r="A151" i="105"/>
  <c r="A152" i="105" s="1"/>
  <c r="A153" i="105" s="1"/>
  <c r="A154" i="105" s="1"/>
  <c r="A155" i="105" s="1"/>
  <c r="A156" i="105" s="1"/>
  <c r="A157" i="105" s="1"/>
  <c r="A158" i="105" s="1"/>
  <c r="A159" i="105" s="1"/>
  <c r="A160" i="105" s="1"/>
  <c r="A161" i="105" s="1"/>
  <c r="A162" i="105" s="1"/>
  <c r="I150" i="105"/>
  <c r="I149" i="105"/>
  <c r="I148" i="105"/>
  <c r="I147" i="105"/>
  <c r="I146" i="105"/>
  <c r="I145" i="105"/>
  <c r="I144" i="105"/>
  <c r="I143" i="105"/>
  <c r="I142" i="105"/>
  <c r="I141" i="105"/>
  <c r="I140" i="105"/>
  <c r="I139" i="105"/>
  <c r="I138" i="105"/>
  <c r="I137" i="105"/>
  <c r="I136" i="105"/>
  <c r="I135" i="105"/>
  <c r="I134" i="105"/>
  <c r="I133" i="105"/>
  <c r="I132" i="105"/>
  <c r="I131" i="105"/>
  <c r="I130" i="105"/>
  <c r="I129" i="105"/>
  <c r="I128" i="105"/>
  <c r="I127" i="105"/>
  <c r="A127" i="105"/>
  <c r="A128" i="105" s="1"/>
  <c r="A129" i="105" s="1"/>
  <c r="A130" i="105" s="1"/>
  <c r="A131" i="105" s="1"/>
  <c r="A132" i="105" s="1"/>
  <c r="A133" i="105" s="1"/>
  <c r="A134" i="105" s="1"/>
  <c r="A135" i="105" s="1"/>
  <c r="A136" i="105" s="1"/>
  <c r="A137" i="105" s="1"/>
  <c r="A138" i="105" s="1"/>
  <c r="A139" i="105" s="1"/>
  <c r="A140" i="105" s="1"/>
  <c r="A141" i="105" s="1"/>
  <c r="A142" i="105" s="1"/>
  <c r="I126" i="105"/>
  <c r="I125" i="105"/>
  <c r="A125" i="105"/>
  <c r="I124" i="105"/>
  <c r="I123" i="105"/>
  <c r="I122" i="105"/>
  <c r="I121" i="105"/>
  <c r="I120" i="105"/>
  <c r="I119" i="105"/>
  <c r="I118" i="105"/>
  <c r="I117" i="105"/>
  <c r="I116" i="105"/>
  <c r="I115" i="105"/>
  <c r="I114" i="105"/>
  <c r="I113" i="105"/>
  <c r="I112" i="105"/>
  <c r="A112" i="105"/>
  <c r="A113" i="105" s="1"/>
  <c r="A114" i="105" s="1"/>
  <c r="I111" i="105"/>
  <c r="I110" i="105"/>
  <c r="I109" i="105"/>
  <c r="I108" i="105"/>
  <c r="I107" i="105"/>
  <c r="I106" i="105"/>
  <c r="I105" i="105"/>
  <c r="I104" i="105"/>
  <c r="I103" i="105"/>
  <c r="L102" i="105"/>
  <c r="I102" i="105"/>
  <c r="I101" i="105"/>
  <c r="I100" i="105"/>
  <c r="I99" i="105"/>
  <c r="I98" i="105"/>
  <c r="I97" i="105"/>
  <c r="I96" i="105"/>
  <c r="I95" i="105"/>
  <c r="I94" i="105"/>
  <c r="I93" i="105"/>
  <c r="I92" i="105"/>
  <c r="I91" i="105"/>
  <c r="O90" i="105"/>
  <c r="I90" i="105"/>
  <c r="I89" i="105"/>
  <c r="I88" i="105"/>
  <c r="I87" i="105"/>
  <c r="I86" i="105"/>
  <c r="I85" i="105"/>
  <c r="I84" i="105"/>
  <c r="I83" i="105"/>
  <c r="A83" i="105"/>
  <c r="A84" i="105" s="1"/>
  <c r="A85" i="105" s="1"/>
  <c r="I82" i="105"/>
  <c r="I81" i="105"/>
  <c r="I80" i="105"/>
  <c r="A80" i="105"/>
  <c r="I79" i="105"/>
  <c r="I78" i="105"/>
  <c r="I77" i="105"/>
  <c r="I76" i="105"/>
  <c r="I75" i="105"/>
  <c r="I74" i="105"/>
  <c r="I73" i="105"/>
  <c r="I72" i="105"/>
  <c r="I71" i="105"/>
  <c r="G70" i="105"/>
  <c r="I70" i="105" s="1"/>
  <c r="I69" i="105"/>
  <c r="I68" i="105"/>
  <c r="I67" i="105"/>
  <c r="I66" i="105"/>
  <c r="L65" i="105"/>
  <c r="I65" i="105"/>
  <c r="I64" i="105"/>
  <c r="I63" i="105"/>
  <c r="I62" i="105"/>
  <c r="I61" i="105"/>
  <c r="A61" i="105"/>
  <c r="P60" i="105"/>
  <c r="I60" i="105"/>
  <c r="I59" i="105"/>
  <c r="I58" i="105"/>
  <c r="I57" i="105"/>
  <c r="A57" i="105"/>
  <c r="A58" i="105" s="1"/>
  <c r="I56" i="105"/>
  <c r="I55" i="105"/>
  <c r="I54" i="105"/>
  <c r="I53" i="105"/>
  <c r="I52" i="105"/>
  <c r="I51" i="105"/>
  <c r="I50" i="105"/>
  <c r="I49" i="105"/>
  <c r="I48" i="105"/>
  <c r="I47" i="105"/>
  <c r="A47" i="105"/>
  <c r="I46" i="105"/>
  <c r="I45" i="105"/>
  <c r="I44" i="105"/>
  <c r="I43" i="105"/>
  <c r="I42" i="105"/>
  <c r="I41" i="105"/>
  <c r="I40" i="105"/>
  <c r="I39" i="105"/>
  <c r="I38" i="105"/>
  <c r="I37" i="105"/>
  <c r="I36" i="105"/>
  <c r="I35" i="105"/>
  <c r="I34" i="105"/>
  <c r="I33" i="105"/>
  <c r="I32" i="105"/>
  <c r="I31" i="105"/>
  <c r="I30" i="105"/>
  <c r="I29" i="105"/>
  <c r="I28" i="105"/>
  <c r="I27" i="105"/>
  <c r="I26" i="105"/>
  <c r="I25" i="105"/>
  <c r="I24" i="105"/>
  <c r="I23" i="105"/>
  <c r="I22" i="105"/>
  <c r="I21" i="105"/>
  <c r="I20" i="105"/>
  <c r="I19" i="105"/>
  <c r="I18" i="105"/>
  <c r="I17" i="105"/>
  <c r="I16" i="105"/>
  <c r="I15" i="105"/>
  <c r="I14" i="105"/>
  <c r="I13" i="105"/>
  <c r="A13" i="105"/>
  <c r="A14" i="105" s="1"/>
  <c r="A15" i="105" s="1"/>
  <c r="A16" i="105" s="1"/>
  <c r="A17" i="105" s="1"/>
  <c r="A18" i="105" s="1"/>
  <c r="A19" i="105" s="1"/>
  <c r="I12" i="105"/>
  <c r="I11" i="105"/>
  <c r="I10" i="105"/>
  <c r="I9" i="105"/>
  <c r="I8" i="105"/>
  <c r="I7" i="105"/>
  <c r="I6" i="105"/>
  <c r="I5" i="105"/>
  <c r="I4" i="105"/>
  <c r="I3" i="105"/>
  <c r="I2" i="105"/>
  <c r="B220" i="136"/>
  <c r="I214" i="136"/>
  <c r="H214" i="136"/>
  <c r="B213" i="136"/>
  <c r="B197" i="136"/>
  <c r="B195" i="136"/>
  <c r="D194" i="136"/>
  <c r="B194" i="136"/>
  <c r="B193" i="136"/>
  <c r="B190" i="136"/>
  <c r="B189" i="136"/>
  <c r="B188" i="136"/>
  <c r="B187" i="136"/>
  <c r="B186" i="136"/>
  <c r="B144" i="136"/>
  <c r="B135" i="136"/>
  <c r="I992" i="105"/>
  <c r="I1005" i="105"/>
  <c r="G986" i="105"/>
  <c r="G988" i="105" s="1"/>
  <c r="H6074" i="95"/>
  <c r="H6110" i="95"/>
  <c r="I6110" i="95"/>
  <c r="I6074" i="95"/>
  <c r="B26" i="193"/>
  <c r="B22" i="193"/>
  <c r="B15" i="193"/>
  <c r="B23" i="193"/>
  <c r="B24" i="193"/>
  <c r="C64" i="193"/>
  <c r="C34" i="193"/>
  <c r="B18" i="193"/>
  <c r="B28" i="193"/>
  <c r="B17" i="193"/>
  <c r="B21" i="193"/>
  <c r="B27" i="193"/>
  <c r="C38" i="193"/>
  <c r="B16" i="193"/>
  <c r="B20" i="193"/>
  <c r="C63" i="193"/>
  <c r="B19" i="193"/>
  <c r="B25" i="193"/>
  <c r="H3650" i="95"/>
  <c r="H365" i="95"/>
  <c r="H423" i="95"/>
  <c r="H3407" i="95"/>
  <c r="I915" i="95"/>
  <c r="H915" i="95"/>
  <c r="H3436" i="95"/>
  <c r="H3741" i="95"/>
  <c r="H3289" i="95"/>
  <c r="H3566" i="95"/>
  <c r="H2985" i="95"/>
  <c r="H2496" i="95"/>
  <c r="H3062" i="95"/>
  <c r="I1156" i="95"/>
  <c r="H2749" i="95"/>
  <c r="H2779" i="95"/>
  <c r="I1080" i="95"/>
  <c r="H1080" i="95"/>
  <c r="H2808" i="95"/>
  <c r="I776" i="95"/>
  <c r="I2571" i="95"/>
  <c r="H995" i="95"/>
  <c r="I967" i="95"/>
  <c r="H1476" i="95"/>
  <c r="H2935" i="95"/>
  <c r="H3208" i="95"/>
  <c r="H70" i="95"/>
  <c r="H282" i="95"/>
  <c r="H832" i="95"/>
  <c r="H3036" i="95"/>
  <c r="H308" i="95"/>
  <c r="I942" i="95"/>
  <c r="H942" i="95"/>
  <c r="I1106" i="95"/>
  <c r="I1131" i="95"/>
  <c r="I614" i="95"/>
  <c r="H614" i="95"/>
  <c r="H124" i="95"/>
  <c r="H2545" i="95"/>
  <c r="H149" i="95"/>
  <c r="H2911" i="95"/>
  <c r="H1317" i="95"/>
  <c r="H20" i="95"/>
  <c r="H1343" i="95"/>
  <c r="H2420" i="95"/>
  <c r="H3176" i="95"/>
  <c r="H2472" i="95"/>
  <c r="H2959" i="95"/>
  <c r="I721" i="95"/>
  <c r="I696" i="95"/>
  <c r="I747" i="95"/>
  <c r="I2177" i="95"/>
  <c r="H2839" i="95"/>
  <c r="H3826" i="95"/>
  <c r="H3012" i="95"/>
  <c r="H1289" i="95"/>
  <c r="H203" i="95"/>
  <c r="H5220" i="95"/>
  <c r="H5051" i="95"/>
  <c r="H5168" i="95"/>
  <c r="H5118" i="95"/>
  <c r="H3541" i="95"/>
  <c r="H5307" i="95"/>
  <c r="H5278" i="95"/>
  <c r="H334" i="95"/>
  <c r="H458" i="95" l="1"/>
  <c r="H483" i="95" s="1"/>
  <c r="H508" i="95" s="1"/>
  <c r="H538" i="95" s="1"/>
  <c r="H563" i="95" s="1"/>
  <c r="H596" i="95" s="1"/>
  <c r="H622" i="95" s="1"/>
  <c r="H649" i="95" s="1"/>
  <c r="H676" i="95" s="1"/>
  <c r="H704" i="95" s="1"/>
  <c r="H729" i="95" s="1"/>
  <c r="H755" i="95" s="1"/>
  <c r="G219" i="193"/>
  <c r="G166" i="112"/>
  <c r="G167" i="112" s="1"/>
  <c r="G168" i="112" s="1"/>
  <c r="G169" i="112" s="1"/>
  <c r="G170" i="112" s="1"/>
  <c r="G171" i="112" s="1"/>
  <c r="G172" i="112" s="1"/>
  <c r="G173" i="112" s="1"/>
  <c r="G174" i="112" s="1"/>
  <c r="G175" i="112" s="1"/>
  <c r="G176" i="112" s="1"/>
  <c r="G177" i="112" s="1"/>
  <c r="G178" i="112" s="1"/>
  <c r="G179" i="112" s="1"/>
  <c r="G180" i="112" s="1"/>
  <c r="G181" i="112" s="1"/>
  <c r="G183" i="112" s="1"/>
  <c r="G184" i="112" s="1"/>
  <c r="G185" i="112" s="1"/>
  <c r="G186" i="112" s="1"/>
  <c r="G187" i="112" s="1"/>
  <c r="G188" i="112" s="1"/>
  <c r="G189" i="112" s="1"/>
  <c r="G190" i="112" s="1"/>
  <c r="G191" i="112" s="1"/>
  <c r="G192" i="112" s="1"/>
  <c r="G193" i="112" s="1"/>
  <c r="G194" i="112" s="1"/>
  <c r="G195" i="112" s="1"/>
  <c r="G196" i="112" s="1"/>
  <c r="G197" i="112" s="1"/>
  <c r="G198" i="112" s="1"/>
  <c r="G199" i="112" s="1"/>
  <c r="G200" i="112" s="1"/>
  <c r="G201" i="112" s="1"/>
  <c r="G202" i="112" s="1"/>
  <c r="G203" i="112" s="1"/>
  <c r="G204" i="112" s="1"/>
  <c r="G205" i="112" s="1"/>
  <c r="G206" i="112" s="1"/>
  <c r="G208" i="112" s="1"/>
  <c r="G209" i="112" s="1"/>
  <c r="G210" i="112" s="1"/>
  <c r="G211" i="112" s="1"/>
  <c r="G212" i="112" s="1"/>
  <c r="G213" i="112" s="1"/>
  <c r="G214" i="112" s="1"/>
  <c r="G215" i="112" s="1"/>
  <c r="G216" i="112" s="1"/>
  <c r="G217" i="112" s="1"/>
  <c r="G218" i="112" s="1"/>
  <c r="G219" i="112" s="1"/>
  <c r="G220" i="112" s="1"/>
  <c r="G221" i="112" s="1"/>
  <c r="G222" i="112" s="1"/>
  <c r="G223" i="112" s="1"/>
  <c r="G224" i="112" s="1"/>
  <c r="G225" i="112" s="1"/>
  <c r="G226" i="112" s="1"/>
  <c r="G227" i="112" s="1"/>
  <c r="G228" i="112" s="1"/>
  <c r="G229" i="112" s="1"/>
  <c r="G230" i="112" s="1"/>
  <c r="G231" i="112" s="1"/>
  <c r="G232" i="112" s="1"/>
  <c r="G234" i="112" s="1"/>
  <c r="G235" i="112" s="1"/>
  <c r="G236" i="112" s="1"/>
  <c r="G237" i="112" s="1"/>
  <c r="G238" i="112" s="1"/>
  <c r="G240" i="112" s="1"/>
  <c r="G241" i="112" s="1"/>
  <c r="G242" i="112" s="1"/>
  <c r="G243" i="112" s="1"/>
  <c r="G244" i="112" s="1"/>
  <c r="G245" i="112" s="1"/>
  <c r="G246" i="112" s="1"/>
  <c r="G247" i="112" s="1"/>
  <c r="G248" i="112" s="1"/>
  <c r="I622" i="106"/>
  <c r="K4" i="95"/>
  <c r="K5" i="95" s="1"/>
  <c r="K6" i="95" s="1"/>
  <c r="K7" i="95" s="1"/>
  <c r="K8" i="95" s="1"/>
  <c r="K9" i="95" s="1"/>
  <c r="K10" i="95" s="1"/>
  <c r="K11" i="95" s="1"/>
  <c r="K12" i="95" s="1"/>
  <c r="K13" i="95" s="1"/>
  <c r="K14" i="95" s="1"/>
  <c r="K15" i="95" s="1"/>
  <c r="K16" i="95" s="1"/>
  <c r="K17" i="95" s="1"/>
  <c r="K18" i="95" s="1"/>
  <c r="K19" i="95" s="1"/>
  <c r="K20" i="95" s="1"/>
  <c r="K21" i="95" s="1"/>
  <c r="K22" i="95" s="1"/>
  <c r="K23" i="95" s="1"/>
  <c r="K24" i="95" s="1"/>
  <c r="K25" i="95" s="1"/>
  <c r="K26" i="95" s="1"/>
  <c r="K27" i="95" s="1"/>
  <c r="K28" i="95" s="1"/>
  <c r="K29" i="95" s="1"/>
  <c r="K30" i="95" s="1"/>
  <c r="K31" i="95" s="1"/>
  <c r="K32" i="95" s="1"/>
  <c r="K33" i="95" s="1"/>
  <c r="K34" i="95" s="1"/>
  <c r="K35" i="95" s="1"/>
  <c r="K36" i="95" s="1"/>
  <c r="K37" i="95" s="1"/>
  <c r="K38" i="95" s="1"/>
  <c r="K39" i="95" s="1"/>
  <c r="K40" i="95" s="1"/>
  <c r="K41" i="95" s="1"/>
  <c r="K42" i="95" s="1"/>
  <c r="K43" i="95" s="1"/>
  <c r="K44" i="95" s="1"/>
  <c r="K45" i="95" s="1"/>
  <c r="K46" i="95" s="1"/>
  <c r="K47" i="95" s="1"/>
  <c r="K48" i="95" s="1"/>
  <c r="K49" i="95" s="1"/>
  <c r="K50" i="95" s="1"/>
  <c r="K51" i="95" s="1"/>
  <c r="K52" i="95" s="1"/>
  <c r="K53" i="95" s="1"/>
  <c r="K54" i="95" s="1"/>
  <c r="K55" i="95" s="1"/>
  <c r="K56" i="95" s="1"/>
  <c r="K57" i="95" s="1"/>
  <c r="K58" i="95" s="1"/>
  <c r="K59" i="95" s="1"/>
  <c r="K60" i="95" s="1"/>
  <c r="K61" i="95" s="1"/>
  <c r="K62" i="95" s="1"/>
  <c r="K63" i="95" s="1"/>
  <c r="K64" i="95" s="1"/>
  <c r="K65" i="95" s="1"/>
  <c r="K66" i="95" s="1"/>
  <c r="K67" i="95" s="1"/>
  <c r="K68" i="95" s="1"/>
  <c r="K69" i="95" s="1"/>
  <c r="K70" i="95" s="1"/>
  <c r="K71" i="95" s="1"/>
  <c r="K72" i="95" s="1"/>
  <c r="K73" i="95" s="1"/>
  <c r="K74" i="95" s="1"/>
  <c r="K75" i="95" s="1"/>
  <c r="K76" i="95" s="1"/>
  <c r="K77" i="95" s="1"/>
  <c r="K78" i="95" s="1"/>
  <c r="K79" i="95" s="1"/>
  <c r="K80" i="95" s="1"/>
  <c r="K81" i="95" s="1"/>
  <c r="K82" i="95" s="1"/>
  <c r="K83" i="95" s="1"/>
  <c r="K84" i="95" s="1"/>
  <c r="K85" i="95" s="1"/>
  <c r="K86" i="95" s="1"/>
  <c r="K87" i="95" s="1"/>
  <c r="K88" i="95" s="1"/>
  <c r="K89" i="95" s="1"/>
  <c r="K90" i="95" s="1"/>
  <c r="K91" i="95" s="1"/>
  <c r="K92" i="95" s="1"/>
  <c r="K93" i="95" s="1"/>
  <c r="K94" i="95" s="1"/>
  <c r="K95" i="95" s="1"/>
  <c r="K96" i="95" s="1"/>
  <c r="K97" i="95" s="1"/>
  <c r="K98" i="95" s="1"/>
  <c r="K99" i="95" s="1"/>
  <c r="K100" i="95" s="1"/>
  <c r="K101" i="95" s="1"/>
  <c r="K102" i="95" s="1"/>
  <c r="K103" i="95" s="1"/>
  <c r="K104" i="95" s="1"/>
  <c r="K105" i="95" s="1"/>
  <c r="K106" i="95" s="1"/>
  <c r="K107" i="95" s="1"/>
  <c r="K108" i="95" s="1"/>
  <c r="K109" i="95" s="1"/>
  <c r="K110" i="95" s="1"/>
  <c r="K111" i="95" s="1"/>
  <c r="K112" i="95" s="1"/>
  <c r="K113" i="95" s="1"/>
  <c r="K114" i="95" s="1"/>
  <c r="K115" i="95" s="1"/>
  <c r="K116" i="95" s="1"/>
  <c r="K117" i="95" s="1"/>
  <c r="K118" i="95" s="1"/>
  <c r="K119" i="95" s="1"/>
  <c r="K120" i="95" s="1"/>
  <c r="K121" i="95" s="1"/>
  <c r="K122" i="95" s="1"/>
  <c r="K123" i="95" s="1"/>
  <c r="K124" i="95" s="1"/>
  <c r="K125" i="95" s="1"/>
  <c r="K126" i="95" s="1"/>
  <c r="K127" i="95" s="1"/>
  <c r="K128" i="95" s="1"/>
  <c r="K129" i="95" s="1"/>
  <c r="K130" i="95" s="1"/>
  <c r="K131" i="95" s="1"/>
  <c r="K132" i="95" s="1"/>
  <c r="K133" i="95" s="1"/>
  <c r="K134" i="95" s="1"/>
  <c r="K135" i="95" s="1"/>
  <c r="K136" i="95" s="1"/>
  <c r="K137" i="95" s="1"/>
  <c r="K138" i="95" s="1"/>
  <c r="K139" i="95" s="1"/>
  <c r="K140" i="95" s="1"/>
  <c r="K141" i="95" s="1"/>
  <c r="K142" i="95" s="1"/>
  <c r="K143" i="95" s="1"/>
  <c r="K144" i="95" s="1"/>
  <c r="K145" i="95" s="1"/>
  <c r="K146" i="95" s="1"/>
  <c r="K147" i="95" s="1"/>
  <c r="K148" i="95" s="1"/>
  <c r="K149" i="95" s="1"/>
  <c r="K150" i="95" s="1"/>
  <c r="K151" i="95" s="1"/>
  <c r="K152" i="95" s="1"/>
  <c r="K153" i="95" s="1"/>
  <c r="K154" i="95" s="1"/>
  <c r="K155" i="95" s="1"/>
  <c r="K156" i="95" s="1"/>
  <c r="K157" i="95" s="1"/>
  <c r="K158" i="95" s="1"/>
  <c r="K159" i="95" s="1"/>
  <c r="K160" i="95" s="1"/>
  <c r="K161" i="95" s="1"/>
  <c r="K162" i="95" s="1"/>
  <c r="K163" i="95" s="1"/>
  <c r="K164" i="95" s="1"/>
  <c r="K165" i="95" s="1"/>
  <c r="K166" i="95" s="1"/>
  <c r="K167" i="95" s="1"/>
  <c r="K168" i="95" s="1"/>
  <c r="K169" i="95" s="1"/>
  <c r="K170" i="95" s="1"/>
  <c r="K171" i="95" s="1"/>
  <c r="K172" i="95" s="1"/>
  <c r="K173" i="95" s="1"/>
  <c r="K174" i="95" s="1"/>
  <c r="K175" i="95" s="1"/>
  <c r="K176" i="95" s="1"/>
  <c r="K177" i="95" s="1"/>
  <c r="K178" i="95" s="1"/>
  <c r="K179" i="95" s="1"/>
  <c r="K180" i="95" s="1"/>
  <c r="K181" i="95" s="1"/>
  <c r="K182" i="95" s="1"/>
  <c r="K183" i="95" s="1"/>
  <c r="K184" i="95" s="1"/>
  <c r="K185" i="95" s="1"/>
  <c r="K186" i="95" s="1"/>
  <c r="K187" i="95" s="1"/>
  <c r="K188" i="95" s="1"/>
  <c r="K189" i="95" s="1"/>
  <c r="K190" i="95" s="1"/>
  <c r="K191" i="95" s="1"/>
  <c r="K192" i="95" s="1"/>
  <c r="K193" i="95" s="1"/>
  <c r="K194" i="95" s="1"/>
  <c r="K195" i="95" s="1"/>
  <c r="K196" i="95" s="1"/>
  <c r="K197" i="95" s="1"/>
  <c r="K198" i="95" s="1"/>
  <c r="K199" i="95" s="1"/>
  <c r="K200" i="95" s="1"/>
  <c r="K201" i="95" s="1"/>
  <c r="K202" i="95" s="1"/>
  <c r="K203" i="95" s="1"/>
  <c r="K204" i="95" s="1"/>
  <c r="K205" i="95" s="1"/>
  <c r="K206" i="95" s="1"/>
  <c r="K207" i="95" s="1"/>
  <c r="K208" i="95" s="1"/>
  <c r="K209" i="95" s="1"/>
  <c r="K210" i="95" s="1"/>
  <c r="K211" i="95" s="1"/>
  <c r="K212" i="95" s="1"/>
  <c r="K213" i="95" s="1"/>
  <c r="K214" i="95" s="1"/>
  <c r="K215" i="95" s="1"/>
  <c r="K216" i="95" s="1"/>
  <c r="K217" i="95" s="1"/>
  <c r="K218" i="95" s="1"/>
  <c r="K219" i="95" s="1"/>
  <c r="K220" i="95" s="1"/>
  <c r="K221" i="95" s="1"/>
  <c r="K222" i="95" s="1"/>
  <c r="K223" i="95" s="1"/>
  <c r="K224" i="95" s="1"/>
  <c r="K225" i="95" s="1"/>
  <c r="K226" i="95" s="1"/>
  <c r="K227" i="95" s="1"/>
  <c r="K228" i="95" s="1"/>
  <c r="K229" i="95" s="1"/>
  <c r="K230" i="95" s="1"/>
  <c r="K231" i="95" s="1"/>
  <c r="K232" i="95" s="1"/>
  <c r="K233" i="95" s="1"/>
  <c r="K234" i="95" s="1"/>
  <c r="K235" i="95" s="1"/>
  <c r="K236" i="95" s="1"/>
  <c r="K237" i="95" s="1"/>
  <c r="K238" i="95" s="1"/>
  <c r="K239" i="95" s="1"/>
  <c r="K240" i="95" s="1"/>
  <c r="K241" i="95" s="1"/>
  <c r="K242" i="95" s="1"/>
  <c r="K243" i="95" s="1"/>
  <c r="K244" i="95" s="1"/>
  <c r="K245" i="95" s="1"/>
  <c r="K246" i="95" s="1"/>
  <c r="K247" i="95" s="1"/>
  <c r="K248" i="95" s="1"/>
  <c r="K249" i="95" s="1"/>
  <c r="K250" i="95" s="1"/>
  <c r="K251" i="95" s="1"/>
  <c r="K252" i="95" s="1"/>
  <c r="K253" i="95" s="1"/>
  <c r="K254" i="95" s="1"/>
  <c r="K255" i="95" s="1"/>
  <c r="K256" i="95" s="1"/>
  <c r="K257" i="95" s="1"/>
  <c r="K258" i="95" s="1"/>
  <c r="K259" i="95" s="1"/>
  <c r="K260" i="95" s="1"/>
  <c r="K261" i="95" s="1"/>
  <c r="K262" i="95" s="1"/>
  <c r="K263" i="95" s="1"/>
  <c r="K264" i="95" s="1"/>
  <c r="K265" i="95" s="1"/>
  <c r="K266" i="95" s="1"/>
  <c r="K267" i="95" s="1"/>
  <c r="K268" i="95" s="1"/>
  <c r="K269" i="95" s="1"/>
  <c r="K270" i="95" s="1"/>
  <c r="K271" i="95" s="1"/>
  <c r="K272" i="95" s="1"/>
  <c r="K273" i="95" s="1"/>
  <c r="K274" i="95" s="1"/>
  <c r="K275" i="95" s="1"/>
  <c r="K276" i="95" s="1"/>
  <c r="K277" i="95" s="1"/>
  <c r="K278" i="95" s="1"/>
  <c r="K279" i="95" s="1"/>
  <c r="K280" i="95" s="1"/>
  <c r="K281" i="95" s="1"/>
  <c r="K282" i="95" s="1"/>
  <c r="K283" i="95" s="1"/>
  <c r="K284" i="95" s="1"/>
  <c r="K285" i="95" s="1"/>
  <c r="K286" i="95" s="1"/>
  <c r="K287" i="95" s="1"/>
  <c r="K288" i="95" s="1"/>
  <c r="K289" i="95" s="1"/>
  <c r="K290" i="95" s="1"/>
  <c r="K291" i="95" s="1"/>
  <c r="K292" i="95" s="1"/>
  <c r="K293" i="95" s="1"/>
  <c r="K294" i="95" s="1"/>
  <c r="K295" i="95" s="1"/>
  <c r="K296" i="95" s="1"/>
  <c r="K297" i="95" s="1"/>
  <c r="K298" i="95" s="1"/>
  <c r="K299" i="95" s="1"/>
  <c r="K300" i="95" s="1"/>
  <c r="K301" i="95" s="1"/>
  <c r="K302" i="95" s="1"/>
  <c r="K303" i="95" s="1"/>
  <c r="K304" i="95" s="1"/>
  <c r="K305" i="95" s="1"/>
  <c r="K306" i="95" s="1"/>
  <c r="K307" i="95" s="1"/>
  <c r="K308" i="95" s="1"/>
  <c r="K309" i="95" s="1"/>
  <c r="K310" i="95" s="1"/>
  <c r="K311" i="95" s="1"/>
  <c r="K312" i="95" s="1"/>
  <c r="K313" i="95" s="1"/>
  <c r="K314" i="95" s="1"/>
  <c r="K315" i="95" s="1"/>
  <c r="K316" i="95" s="1"/>
  <c r="K317" i="95" s="1"/>
  <c r="K318" i="95" s="1"/>
  <c r="K319" i="95" s="1"/>
  <c r="K320" i="95" s="1"/>
  <c r="K321" i="95" s="1"/>
  <c r="K322" i="95" s="1"/>
  <c r="K323" i="95" s="1"/>
  <c r="K324" i="95" s="1"/>
  <c r="K325" i="95" s="1"/>
  <c r="K326" i="95" s="1"/>
  <c r="K327" i="95" s="1"/>
  <c r="K328" i="95" s="1"/>
  <c r="K329" i="95" s="1"/>
  <c r="K330" i="95" s="1"/>
  <c r="K331" i="95" s="1"/>
  <c r="K332" i="95" s="1"/>
  <c r="K333" i="95" s="1"/>
  <c r="K334" i="95" s="1"/>
  <c r="K335" i="95" s="1"/>
  <c r="K336" i="95" s="1"/>
  <c r="K337" i="95" s="1"/>
  <c r="K338" i="95" s="1"/>
  <c r="K339" i="95" s="1"/>
  <c r="K340" i="95" s="1"/>
  <c r="K341" i="95" s="1"/>
  <c r="K342" i="95" s="1"/>
  <c r="K343" i="95" s="1"/>
  <c r="K344" i="95" s="1"/>
  <c r="K345" i="95" s="1"/>
  <c r="K346" i="95" s="1"/>
  <c r="K347" i="95" s="1"/>
  <c r="K348" i="95" s="1"/>
  <c r="K349" i="95" s="1"/>
  <c r="K350" i="95" s="1"/>
  <c r="K351" i="95" s="1"/>
  <c r="K352" i="95" s="1"/>
  <c r="K353" i="95" s="1"/>
  <c r="K354" i="95" s="1"/>
  <c r="K355" i="95" s="1"/>
  <c r="K356" i="95" s="1"/>
  <c r="K357" i="95" s="1"/>
  <c r="K358" i="95" s="1"/>
  <c r="K359" i="95" s="1"/>
  <c r="K360" i="95" s="1"/>
  <c r="K361" i="95" s="1"/>
  <c r="K362" i="95" s="1"/>
  <c r="K363" i="95" s="1"/>
  <c r="K364" i="95" s="1"/>
  <c r="K365" i="95" s="1"/>
  <c r="K366" i="95" s="1"/>
  <c r="K367" i="95" s="1"/>
  <c r="K368" i="95" s="1"/>
  <c r="K369" i="95" s="1"/>
  <c r="K370" i="95" s="1"/>
  <c r="K371" i="95" s="1"/>
  <c r="K372" i="95" s="1"/>
  <c r="K373" i="95" s="1"/>
  <c r="K374" i="95" s="1"/>
  <c r="K375" i="95" s="1"/>
  <c r="K376" i="95" s="1"/>
  <c r="K377" i="95" s="1"/>
  <c r="K378" i="95" s="1"/>
  <c r="K379" i="95" s="1"/>
  <c r="K380" i="95" s="1"/>
  <c r="K381" i="95" s="1"/>
  <c r="K382" i="95" s="1"/>
  <c r="K383" i="95" s="1"/>
  <c r="K384" i="95" s="1"/>
  <c r="K385" i="95" s="1"/>
  <c r="K386" i="95" s="1"/>
  <c r="K387" i="95" s="1"/>
  <c r="K388" i="95" s="1"/>
  <c r="K389" i="95" s="1"/>
  <c r="K390" i="95" s="1"/>
  <c r="K391" i="95" s="1"/>
  <c r="K392" i="95" s="1"/>
  <c r="K393" i="95" s="1"/>
  <c r="K394" i="95" s="1"/>
  <c r="K395" i="95" s="1"/>
  <c r="K396" i="95" s="1"/>
  <c r="K397" i="95" s="1"/>
  <c r="K398" i="95" s="1"/>
  <c r="K399" i="95" s="1"/>
  <c r="K400" i="95" s="1"/>
  <c r="K401" i="95" s="1"/>
  <c r="K402" i="95" s="1"/>
  <c r="K403" i="95" s="1"/>
  <c r="K404" i="95" s="1"/>
  <c r="K405" i="95" s="1"/>
  <c r="K406" i="95" s="1"/>
  <c r="K407" i="95" s="1"/>
  <c r="K408" i="95" s="1"/>
  <c r="K409" i="95" s="1"/>
  <c r="K410" i="95" s="1"/>
  <c r="K411" i="95" s="1"/>
  <c r="K412" i="95" s="1"/>
  <c r="K413" i="95" s="1"/>
  <c r="K414" i="95" s="1"/>
  <c r="K415" i="95" s="1"/>
  <c r="K416" i="95" s="1"/>
  <c r="K417" i="95" s="1"/>
  <c r="K418" i="95" s="1"/>
  <c r="K419" i="95" s="1"/>
  <c r="K420" i="95" s="1"/>
  <c r="K421" i="95" s="1"/>
  <c r="K422" i="95" s="1"/>
  <c r="K423" i="95" s="1"/>
  <c r="K424" i="95" s="1"/>
  <c r="K425" i="95" s="1"/>
  <c r="K426" i="95" s="1"/>
  <c r="K427" i="95" s="1"/>
  <c r="K428" i="95" s="1"/>
  <c r="K429" i="95" s="1"/>
  <c r="K430" i="95" s="1"/>
  <c r="K431" i="95" s="1"/>
  <c r="K432" i="95" s="1"/>
  <c r="K433" i="95" s="1"/>
  <c r="K434" i="95" s="1"/>
  <c r="K435" i="95" s="1"/>
  <c r="K436" i="95" s="1"/>
  <c r="K437" i="95" s="1"/>
  <c r="K438" i="95" s="1"/>
  <c r="K439" i="95" s="1"/>
  <c r="K440" i="95" s="1"/>
  <c r="K441" i="95" s="1"/>
  <c r="K442" i="95" s="1"/>
  <c r="K443" i="95" s="1"/>
  <c r="K444" i="95" s="1"/>
  <c r="K445" i="95" s="1"/>
  <c r="K446" i="95" s="1"/>
  <c r="K447" i="95" s="1"/>
  <c r="K448" i="95" s="1"/>
  <c r="K449" i="95" s="1"/>
  <c r="K450" i="95" s="1"/>
  <c r="K451" i="95" s="1"/>
  <c r="K452" i="95" s="1"/>
  <c r="K453" i="95" s="1"/>
  <c r="K454" i="95" s="1"/>
  <c r="K455" i="95" s="1"/>
  <c r="K456" i="95" s="1"/>
  <c r="K457" i="95" s="1"/>
  <c r="K458" i="95" s="1"/>
  <c r="K459" i="95" s="1"/>
  <c r="K460" i="95" s="1"/>
  <c r="K461" i="95" s="1"/>
  <c r="K462" i="95" s="1"/>
  <c r="K463" i="95" s="1"/>
  <c r="K464" i="95" s="1"/>
  <c r="K465" i="95" s="1"/>
  <c r="K466" i="95" s="1"/>
  <c r="K467" i="95" s="1"/>
  <c r="K468" i="95" s="1"/>
  <c r="K469" i="95" s="1"/>
  <c r="K470" i="95" s="1"/>
  <c r="K471" i="95" s="1"/>
  <c r="K472" i="95" s="1"/>
  <c r="K473" i="95" s="1"/>
  <c r="K474" i="95" s="1"/>
  <c r="K475" i="95" s="1"/>
  <c r="K476" i="95" s="1"/>
  <c r="K477" i="95" s="1"/>
  <c r="K478" i="95" s="1"/>
  <c r="K479" i="95" s="1"/>
  <c r="K480" i="95" s="1"/>
  <c r="K481" i="95" s="1"/>
  <c r="K482" i="95" s="1"/>
  <c r="K483" i="95" s="1"/>
  <c r="K484" i="95" s="1"/>
  <c r="K485" i="95" s="1"/>
  <c r="K486" i="95" s="1"/>
  <c r="K487" i="95" s="1"/>
  <c r="K488" i="95" s="1"/>
  <c r="K489" i="95" s="1"/>
  <c r="K490" i="95" s="1"/>
  <c r="K491" i="95" s="1"/>
  <c r="K492" i="95" s="1"/>
  <c r="K493" i="95" s="1"/>
  <c r="K494" i="95" s="1"/>
  <c r="K495" i="95" s="1"/>
  <c r="K496" i="95" s="1"/>
  <c r="K497" i="95" s="1"/>
  <c r="K498" i="95" s="1"/>
  <c r="K499" i="95" s="1"/>
  <c r="K500" i="95" s="1"/>
  <c r="K501" i="95" s="1"/>
  <c r="K502" i="95" s="1"/>
  <c r="K503" i="95" s="1"/>
  <c r="K504" i="95" s="1"/>
  <c r="K505" i="95" s="1"/>
  <c r="K506" i="95" s="1"/>
  <c r="K507" i="95" s="1"/>
  <c r="K508" i="95" s="1"/>
  <c r="K509" i="95" s="1"/>
  <c r="K510" i="95" s="1"/>
  <c r="K511" i="95" s="1"/>
  <c r="K512" i="95" s="1"/>
  <c r="K513" i="95" s="1"/>
  <c r="K514" i="95" s="1"/>
  <c r="K515" i="95" s="1"/>
  <c r="K516" i="95" s="1"/>
  <c r="K517" i="95" s="1"/>
  <c r="K518" i="95" s="1"/>
  <c r="K519" i="95" s="1"/>
  <c r="K520" i="95" s="1"/>
  <c r="K521" i="95" s="1"/>
  <c r="K522" i="95" s="1"/>
  <c r="K523" i="95" s="1"/>
  <c r="K524" i="95" s="1"/>
  <c r="K525" i="95" s="1"/>
  <c r="K526" i="95" s="1"/>
  <c r="K527" i="95" s="1"/>
  <c r="K528" i="95" s="1"/>
  <c r="K529" i="95" s="1"/>
  <c r="K530" i="95" s="1"/>
  <c r="K531" i="95" s="1"/>
  <c r="K532" i="95" s="1"/>
  <c r="K533" i="95" s="1"/>
  <c r="K534" i="95" s="1"/>
  <c r="K535" i="95" s="1"/>
  <c r="K536" i="95" s="1"/>
  <c r="K537" i="95" s="1"/>
  <c r="K538" i="95" s="1"/>
  <c r="K539" i="95" s="1"/>
  <c r="K540" i="95" s="1"/>
  <c r="K541" i="95" s="1"/>
  <c r="K542" i="95" s="1"/>
  <c r="K543" i="95" s="1"/>
  <c r="K544" i="95" s="1"/>
  <c r="K545" i="95" s="1"/>
  <c r="K546" i="95" s="1"/>
  <c r="K547" i="95" s="1"/>
  <c r="K548" i="95" s="1"/>
  <c r="K549" i="95" s="1"/>
  <c r="K550" i="95" s="1"/>
  <c r="K551" i="95" s="1"/>
  <c r="K552" i="95" s="1"/>
  <c r="K553" i="95" s="1"/>
  <c r="K554" i="95" s="1"/>
  <c r="K555" i="95" s="1"/>
  <c r="K556" i="95" s="1"/>
  <c r="K557" i="95" s="1"/>
  <c r="K558" i="95" s="1"/>
  <c r="K559" i="95" s="1"/>
  <c r="K560" i="95" s="1"/>
  <c r="K561" i="95" s="1"/>
  <c r="K562" i="95" s="1"/>
  <c r="K563" i="95" s="1"/>
  <c r="K564" i="95" s="1"/>
  <c r="K565" i="95" s="1"/>
  <c r="K566" i="95" s="1"/>
  <c r="K567" i="95" s="1"/>
  <c r="K568" i="95" s="1"/>
  <c r="K569" i="95" s="1"/>
  <c r="K570" i="95" s="1"/>
  <c r="K571" i="95" s="1"/>
  <c r="K572" i="95" s="1"/>
  <c r="K573" i="95" s="1"/>
  <c r="K574" i="95" s="1"/>
  <c r="K575" i="95" s="1"/>
  <c r="K576" i="95" s="1"/>
  <c r="K577" i="95" s="1"/>
  <c r="K578" i="95" s="1"/>
  <c r="K579" i="95" s="1"/>
  <c r="K580" i="95" s="1"/>
  <c r="K581" i="95" s="1"/>
  <c r="K582" i="95" s="1"/>
  <c r="K583" i="95" s="1"/>
  <c r="K584" i="95" s="1"/>
  <c r="K585" i="95" s="1"/>
  <c r="K586" i="95" s="1"/>
  <c r="K587" i="95" s="1"/>
  <c r="K588" i="95" s="1"/>
  <c r="K589" i="95" s="1"/>
  <c r="K590" i="95" s="1"/>
  <c r="K591" i="95" s="1"/>
  <c r="K592" i="95" s="1"/>
  <c r="K593" i="95" s="1"/>
  <c r="K594" i="95" s="1"/>
  <c r="K595" i="95" s="1"/>
  <c r="K596" i="95" s="1"/>
  <c r="K597" i="95" s="1"/>
  <c r="K598" i="95" s="1"/>
  <c r="K599" i="95" s="1"/>
  <c r="K600" i="95" s="1"/>
  <c r="K601" i="95" s="1"/>
  <c r="K602" i="95" s="1"/>
  <c r="K603" i="95" s="1"/>
  <c r="K604" i="95" s="1"/>
  <c r="K605" i="95" s="1"/>
  <c r="K606" i="95" s="1"/>
  <c r="K607" i="95" s="1"/>
  <c r="K608" i="95" s="1"/>
  <c r="K609" i="95" s="1"/>
  <c r="K610" i="95" s="1"/>
  <c r="K611" i="95" s="1"/>
  <c r="K612" i="95" s="1"/>
  <c r="K613" i="95" s="1"/>
  <c r="K614" i="95" s="1"/>
  <c r="K615" i="95" s="1"/>
  <c r="K616" i="95" s="1"/>
  <c r="K617" i="95" s="1"/>
  <c r="K618" i="95" s="1"/>
  <c r="K619" i="95" s="1"/>
  <c r="K620" i="95" s="1"/>
  <c r="K621" i="95" s="1"/>
  <c r="K622" i="95" s="1"/>
  <c r="K623" i="95" s="1"/>
  <c r="K624" i="95" s="1"/>
  <c r="K625" i="95" s="1"/>
  <c r="K626" i="95" s="1"/>
  <c r="K627" i="95" s="1"/>
  <c r="K628" i="95" s="1"/>
  <c r="K629" i="95" s="1"/>
  <c r="K630" i="95" s="1"/>
  <c r="K631" i="95" s="1"/>
  <c r="K632" i="95" s="1"/>
  <c r="K633" i="95" s="1"/>
  <c r="K634" i="95" s="1"/>
  <c r="K635" i="95" s="1"/>
  <c r="K636" i="95" s="1"/>
  <c r="K637" i="95" s="1"/>
  <c r="K638" i="95" s="1"/>
  <c r="K639" i="95" s="1"/>
  <c r="K640" i="95" s="1"/>
  <c r="K641" i="95" s="1"/>
  <c r="K642" i="95" s="1"/>
  <c r="K643" i="95" s="1"/>
  <c r="K644" i="95" s="1"/>
  <c r="K645" i="95" s="1"/>
  <c r="K646" i="95" s="1"/>
  <c r="K647" i="95" s="1"/>
  <c r="K648" i="95" s="1"/>
  <c r="K649" i="95" s="1"/>
  <c r="K650" i="95" s="1"/>
  <c r="K651" i="95" s="1"/>
  <c r="K652" i="95" s="1"/>
  <c r="K653" i="95" s="1"/>
  <c r="K654" i="95" s="1"/>
  <c r="K655" i="95" s="1"/>
  <c r="K656" i="95" s="1"/>
  <c r="K657" i="95" s="1"/>
  <c r="K658" i="95" s="1"/>
  <c r="K659" i="95" s="1"/>
  <c r="K660" i="95" s="1"/>
  <c r="K661" i="95" s="1"/>
  <c r="K662" i="95" s="1"/>
  <c r="K663" i="95" s="1"/>
  <c r="K664" i="95" s="1"/>
  <c r="K665" i="95" s="1"/>
  <c r="K666" i="95" s="1"/>
  <c r="K667" i="95" s="1"/>
  <c r="K668" i="95" s="1"/>
  <c r="K669" i="95" s="1"/>
  <c r="K670" i="95" s="1"/>
  <c r="K671" i="95" s="1"/>
  <c r="K672" i="95" s="1"/>
  <c r="K673" i="95" s="1"/>
  <c r="K674" i="95" s="1"/>
  <c r="K675" i="95" s="1"/>
  <c r="K676" i="95" s="1"/>
  <c r="K677" i="95" s="1"/>
  <c r="K678" i="95" s="1"/>
  <c r="K679" i="95" s="1"/>
  <c r="K680" i="95" s="1"/>
  <c r="K681" i="95" s="1"/>
  <c r="K682" i="95" s="1"/>
  <c r="K683" i="95" s="1"/>
  <c r="K684" i="95" s="1"/>
  <c r="K685" i="95" s="1"/>
  <c r="K686" i="95" s="1"/>
  <c r="K687" i="95" s="1"/>
  <c r="K688" i="95" s="1"/>
  <c r="K689" i="95" s="1"/>
  <c r="K690" i="95" s="1"/>
  <c r="K691" i="95" s="1"/>
  <c r="K692" i="95" s="1"/>
  <c r="K693" i="95" s="1"/>
  <c r="K694" i="95" s="1"/>
  <c r="K695" i="95" s="1"/>
  <c r="K696" i="95" s="1"/>
  <c r="K697" i="95" s="1"/>
  <c r="K698" i="95" s="1"/>
  <c r="K699" i="95" s="1"/>
  <c r="K700" i="95" s="1"/>
  <c r="K701" i="95" s="1"/>
  <c r="K702" i="95" s="1"/>
  <c r="K703" i="95" s="1"/>
  <c r="K704" i="95" s="1"/>
  <c r="K705" i="95" s="1"/>
  <c r="K706" i="95" s="1"/>
  <c r="K707" i="95" s="1"/>
  <c r="K708" i="95" s="1"/>
  <c r="K709" i="95" s="1"/>
  <c r="K710" i="95" s="1"/>
  <c r="K711" i="95" s="1"/>
  <c r="K712" i="95" s="1"/>
  <c r="K713" i="95" s="1"/>
  <c r="K714" i="95" s="1"/>
  <c r="K715" i="95" s="1"/>
  <c r="K716" i="95" s="1"/>
  <c r="K717" i="95" s="1"/>
  <c r="K718" i="95" s="1"/>
  <c r="K719" i="95" s="1"/>
  <c r="K720" i="95" s="1"/>
  <c r="K721" i="95" s="1"/>
  <c r="K722" i="95" s="1"/>
  <c r="K723" i="95" s="1"/>
  <c r="K724" i="95" s="1"/>
  <c r="K725" i="95" s="1"/>
  <c r="K726" i="95" s="1"/>
  <c r="K727" i="95" s="1"/>
  <c r="K728" i="95" s="1"/>
  <c r="K729" i="95" s="1"/>
  <c r="K730" i="95" s="1"/>
  <c r="K731" i="95" s="1"/>
  <c r="K732" i="95" s="1"/>
  <c r="K733" i="95" s="1"/>
  <c r="K734" i="95" s="1"/>
  <c r="K735" i="95" s="1"/>
  <c r="K736" i="95" s="1"/>
  <c r="K737" i="95" s="1"/>
  <c r="K738" i="95" s="1"/>
  <c r="K739" i="95" s="1"/>
  <c r="K740" i="95" s="1"/>
  <c r="K741" i="95" s="1"/>
  <c r="K742" i="95" s="1"/>
  <c r="K743" i="95" s="1"/>
  <c r="K744" i="95" s="1"/>
  <c r="K745" i="95" s="1"/>
  <c r="K746" i="95" s="1"/>
  <c r="K747" i="95" s="1"/>
  <c r="K748" i="95" s="1"/>
  <c r="K749" i="95" s="1"/>
  <c r="K750" i="95" s="1"/>
  <c r="K751" i="95" s="1"/>
  <c r="K752" i="95" s="1"/>
  <c r="K753" i="95" s="1"/>
  <c r="K754" i="95" s="1"/>
  <c r="K755" i="95" s="1"/>
  <c r="K756" i="95" s="1"/>
  <c r="K757" i="95" s="1"/>
  <c r="K758" i="95" s="1"/>
  <c r="K759" i="95" s="1"/>
  <c r="K760" i="95" s="1"/>
  <c r="K761" i="95" s="1"/>
  <c r="K762" i="95" s="1"/>
  <c r="K763" i="95" s="1"/>
  <c r="K764" i="95" s="1"/>
  <c r="K765" i="95" s="1"/>
  <c r="K766" i="95" s="1"/>
  <c r="K767" i="95" s="1"/>
  <c r="K768" i="95" s="1"/>
  <c r="K769" i="95" s="1"/>
  <c r="K770" i="95" s="1"/>
  <c r="K771" i="95" s="1"/>
  <c r="K772" i="95" s="1"/>
  <c r="K773" i="95" s="1"/>
  <c r="K774" i="95" s="1"/>
  <c r="K775" i="95" s="1"/>
  <c r="K776" i="95" s="1"/>
  <c r="K777" i="95" s="1"/>
  <c r="K778" i="95" s="1"/>
  <c r="K779" i="95" s="1"/>
  <c r="K780" i="95" s="1"/>
  <c r="K781" i="95" s="1"/>
  <c r="K782" i="95" s="1"/>
  <c r="K783" i="95" s="1"/>
  <c r="K784" i="95" s="1"/>
  <c r="K785" i="95" s="1"/>
  <c r="K786" i="95" s="1"/>
  <c r="K787" i="95" s="1"/>
  <c r="K788" i="95" s="1"/>
  <c r="K789" i="95" s="1"/>
  <c r="K790" i="95" s="1"/>
  <c r="K791" i="95" s="1"/>
  <c r="K792" i="95" s="1"/>
  <c r="K793" i="95" s="1"/>
  <c r="K794" i="95" s="1"/>
  <c r="K795" i="95" s="1"/>
  <c r="K796" i="95" s="1"/>
  <c r="K797" i="95" s="1"/>
  <c r="K798" i="95" s="1"/>
  <c r="K799" i="95" s="1"/>
  <c r="K800" i="95" s="1"/>
  <c r="K801" i="95" s="1"/>
  <c r="K802" i="95" s="1"/>
  <c r="K803" i="95" s="1"/>
  <c r="K804" i="95" s="1"/>
  <c r="K805" i="95" s="1"/>
  <c r="K806" i="95" s="1"/>
  <c r="K807" i="95" s="1"/>
  <c r="K808" i="95" s="1"/>
  <c r="K809" i="95" s="1"/>
  <c r="K810" i="95" s="1"/>
  <c r="K811" i="95" s="1"/>
  <c r="K812" i="95" s="1"/>
  <c r="K813" i="95" s="1"/>
  <c r="K814" i="95" s="1"/>
  <c r="K815" i="95" s="1"/>
  <c r="K816" i="95" s="1"/>
  <c r="K817" i="95" s="1"/>
  <c r="K818" i="95" s="1"/>
  <c r="K819" i="95" s="1"/>
  <c r="K820" i="95" s="1"/>
  <c r="K821" i="95" s="1"/>
  <c r="K822" i="95" s="1"/>
  <c r="K823" i="95" s="1"/>
  <c r="K824" i="95" s="1"/>
  <c r="K825" i="95" s="1"/>
  <c r="K826" i="95" s="1"/>
  <c r="K827" i="95" s="1"/>
  <c r="K828" i="95" s="1"/>
  <c r="K829" i="95" s="1"/>
  <c r="K830" i="95" s="1"/>
  <c r="K831" i="95" s="1"/>
  <c r="K832" i="95" s="1"/>
  <c r="K833" i="95" s="1"/>
  <c r="K834" i="95" s="1"/>
  <c r="K835" i="95" s="1"/>
  <c r="K836" i="95" s="1"/>
  <c r="K837" i="95" s="1"/>
  <c r="K838" i="95" s="1"/>
  <c r="K839" i="95" s="1"/>
  <c r="K840" i="95" s="1"/>
  <c r="K841" i="95" s="1"/>
  <c r="K842" i="95" s="1"/>
  <c r="K843" i="95" s="1"/>
  <c r="K844" i="95" s="1"/>
  <c r="K845" i="95" s="1"/>
  <c r="K846" i="95" s="1"/>
  <c r="K847" i="95" s="1"/>
  <c r="K848" i="95" s="1"/>
  <c r="K849" i="95" s="1"/>
  <c r="K850" i="95" s="1"/>
  <c r="K851" i="95" s="1"/>
  <c r="K852" i="95" s="1"/>
  <c r="K853" i="95" s="1"/>
  <c r="K854" i="95" s="1"/>
  <c r="K855" i="95" s="1"/>
  <c r="K856" i="95" s="1"/>
  <c r="K857" i="95" s="1"/>
  <c r="K858" i="95" s="1"/>
  <c r="K859" i="95" s="1"/>
  <c r="K860" i="95" s="1"/>
  <c r="K861" i="95" s="1"/>
  <c r="K862" i="95" s="1"/>
  <c r="K863" i="95" s="1"/>
  <c r="K864" i="95" s="1"/>
  <c r="K865" i="95" s="1"/>
  <c r="K866" i="95" s="1"/>
  <c r="K867" i="95" s="1"/>
  <c r="K868" i="95" s="1"/>
  <c r="K869" i="95" s="1"/>
  <c r="K870" i="95" s="1"/>
  <c r="K871" i="95" s="1"/>
  <c r="K872" i="95" s="1"/>
  <c r="K873" i="95" s="1"/>
  <c r="K874" i="95" s="1"/>
  <c r="K875" i="95" s="1"/>
  <c r="K876" i="95" s="1"/>
  <c r="K877" i="95" s="1"/>
  <c r="K878" i="95" s="1"/>
  <c r="K879" i="95" s="1"/>
  <c r="K880" i="95" s="1"/>
  <c r="K881" i="95" s="1"/>
  <c r="K882" i="95" s="1"/>
  <c r="K883" i="95" s="1"/>
  <c r="K884" i="95" s="1"/>
  <c r="K885" i="95" s="1"/>
  <c r="K886" i="95" s="1"/>
  <c r="K887" i="95" s="1"/>
  <c r="K888" i="95" s="1"/>
  <c r="K889" i="95" s="1"/>
  <c r="K890" i="95" s="1"/>
  <c r="K891" i="95" s="1"/>
  <c r="K892" i="95" s="1"/>
  <c r="K893" i="95" s="1"/>
  <c r="K894" i="95" s="1"/>
  <c r="K895" i="95" s="1"/>
  <c r="K896" i="95" s="1"/>
  <c r="K897" i="95" s="1"/>
  <c r="K898" i="95" s="1"/>
  <c r="K899" i="95" s="1"/>
  <c r="K900" i="95" s="1"/>
  <c r="K901" i="95" s="1"/>
  <c r="K902" i="95" s="1"/>
  <c r="K903" i="95" s="1"/>
  <c r="K904" i="95" s="1"/>
  <c r="K905" i="95" s="1"/>
  <c r="K906" i="95" s="1"/>
  <c r="K907" i="95" s="1"/>
  <c r="K908" i="95" s="1"/>
  <c r="K909" i="95" s="1"/>
  <c r="K910" i="95" s="1"/>
  <c r="K911" i="95" s="1"/>
  <c r="K912" i="95" s="1"/>
  <c r="K913" i="95" s="1"/>
  <c r="K914" i="95" s="1"/>
  <c r="K915" i="95" s="1"/>
  <c r="K916" i="95" s="1"/>
  <c r="K917" i="95" s="1"/>
  <c r="K918" i="95" s="1"/>
  <c r="K919" i="95" s="1"/>
  <c r="K920" i="95" s="1"/>
  <c r="K921" i="95" s="1"/>
  <c r="K922" i="95" s="1"/>
  <c r="K923" i="95" s="1"/>
  <c r="K924" i="95" s="1"/>
  <c r="K925" i="95" s="1"/>
  <c r="K926" i="95" s="1"/>
  <c r="K927" i="95" s="1"/>
  <c r="K928" i="95" s="1"/>
  <c r="K929" i="95" s="1"/>
  <c r="K930" i="95" s="1"/>
  <c r="K931" i="95" s="1"/>
  <c r="K932" i="95" s="1"/>
  <c r="K933" i="95" s="1"/>
  <c r="K934" i="95" s="1"/>
  <c r="K935" i="95" s="1"/>
  <c r="K936" i="95" s="1"/>
  <c r="K937" i="95" s="1"/>
  <c r="K938" i="95" s="1"/>
  <c r="K939" i="95" s="1"/>
  <c r="K940" i="95" s="1"/>
  <c r="K941" i="95" s="1"/>
  <c r="K942" i="95" s="1"/>
  <c r="K943" i="95" s="1"/>
  <c r="K944" i="95" s="1"/>
  <c r="K945" i="95" s="1"/>
  <c r="K946" i="95" s="1"/>
  <c r="K947" i="95" s="1"/>
  <c r="K948" i="95" s="1"/>
  <c r="K949" i="95" s="1"/>
  <c r="K950" i="95" s="1"/>
  <c r="K951" i="95" s="1"/>
  <c r="K952" i="95" s="1"/>
  <c r="K953" i="95" s="1"/>
  <c r="K954" i="95" s="1"/>
  <c r="K955" i="95" s="1"/>
  <c r="K956" i="95" s="1"/>
  <c r="K957" i="95" s="1"/>
  <c r="K958" i="95" s="1"/>
  <c r="K959" i="95" s="1"/>
  <c r="K960" i="95" s="1"/>
  <c r="K961" i="95" s="1"/>
  <c r="K962" i="95" s="1"/>
  <c r="K963" i="95" s="1"/>
  <c r="K964" i="95" s="1"/>
  <c r="K965" i="95" s="1"/>
  <c r="K966" i="95" s="1"/>
  <c r="K967" i="95" s="1"/>
  <c r="K968" i="95" s="1"/>
  <c r="K969" i="95" s="1"/>
  <c r="K970" i="95" s="1"/>
  <c r="K971" i="95" s="1"/>
  <c r="K972" i="95" s="1"/>
  <c r="K973" i="95" s="1"/>
  <c r="K974" i="95" s="1"/>
  <c r="K975" i="95" s="1"/>
  <c r="K976" i="95" s="1"/>
  <c r="K977" i="95" s="1"/>
  <c r="K978" i="95" s="1"/>
  <c r="K979" i="95" s="1"/>
  <c r="K980" i="95" s="1"/>
  <c r="K981" i="95" s="1"/>
  <c r="K982" i="95" s="1"/>
  <c r="K983" i="95" s="1"/>
  <c r="K984" i="95" s="1"/>
  <c r="K985" i="95" s="1"/>
  <c r="K986" i="95" s="1"/>
  <c r="K987" i="95" s="1"/>
  <c r="K988" i="95" s="1"/>
  <c r="K989" i="95" s="1"/>
  <c r="K990" i="95" s="1"/>
  <c r="K991" i="95" s="1"/>
  <c r="K992" i="95" s="1"/>
  <c r="K993" i="95" s="1"/>
  <c r="K994" i="95" s="1"/>
  <c r="K995" i="95" s="1"/>
  <c r="K996" i="95" s="1"/>
  <c r="K997" i="95" s="1"/>
  <c r="K998" i="95" s="1"/>
  <c r="K999" i="95" s="1"/>
  <c r="K1000" i="95" s="1"/>
  <c r="K1001" i="95" s="1"/>
  <c r="K1002" i="95" s="1"/>
  <c r="K1003" i="95" s="1"/>
  <c r="K1004" i="95" s="1"/>
  <c r="K1005" i="95" s="1"/>
  <c r="K1006" i="95" s="1"/>
  <c r="K1007" i="95" s="1"/>
  <c r="K1008" i="95" s="1"/>
  <c r="K1009" i="95" s="1"/>
  <c r="K1010" i="95" s="1"/>
  <c r="K1011" i="95" s="1"/>
  <c r="K1012" i="95" s="1"/>
  <c r="K1013" i="95" s="1"/>
  <c r="K1014" i="95" s="1"/>
  <c r="K1015" i="95" s="1"/>
  <c r="K1016" i="95" s="1"/>
  <c r="K1017" i="95" s="1"/>
  <c r="K1018" i="95" s="1"/>
  <c r="K1019" i="95" s="1"/>
  <c r="K1020" i="95" s="1"/>
  <c r="K1021" i="95" s="1"/>
  <c r="K1022" i="95" s="1"/>
  <c r="K1023" i="95" s="1"/>
  <c r="K1024" i="95" s="1"/>
  <c r="K1025" i="95" s="1"/>
  <c r="K1026" i="95" s="1"/>
  <c r="K1027" i="95" s="1"/>
  <c r="K1028" i="95" s="1"/>
  <c r="K1029" i="95" s="1"/>
  <c r="K1030" i="95" s="1"/>
  <c r="K1031" i="95" s="1"/>
  <c r="K1032" i="95" s="1"/>
  <c r="K1033" i="95" s="1"/>
  <c r="K1034" i="95" s="1"/>
  <c r="K1035" i="95" s="1"/>
  <c r="K1036" i="95" s="1"/>
  <c r="K1037" i="95" s="1"/>
  <c r="K1038" i="95" s="1"/>
  <c r="K1039" i="95" s="1"/>
  <c r="K1040" i="95" s="1"/>
  <c r="K1041" i="95" s="1"/>
  <c r="K1042" i="95" s="1"/>
  <c r="K1043" i="95" s="1"/>
  <c r="K1044" i="95" s="1"/>
  <c r="K1045" i="95" s="1"/>
  <c r="K1046" i="95" s="1"/>
  <c r="K1047" i="95" s="1"/>
  <c r="K1048" i="95" s="1"/>
  <c r="K1049" i="95" s="1"/>
  <c r="K1050" i="95" s="1"/>
  <c r="K1051" i="95" s="1"/>
  <c r="K1052" i="95" s="1"/>
  <c r="K1053" i="95" s="1"/>
  <c r="K1054" i="95" s="1"/>
  <c r="K1055" i="95" s="1"/>
  <c r="K1056" i="95" s="1"/>
  <c r="K1057" i="95" s="1"/>
  <c r="K1058" i="95" s="1"/>
  <c r="K1059" i="95" s="1"/>
  <c r="K1060" i="95" s="1"/>
  <c r="K1061" i="95" s="1"/>
  <c r="K1062" i="95" s="1"/>
  <c r="K1063" i="95" s="1"/>
  <c r="K1064" i="95" s="1"/>
  <c r="K1065" i="95" s="1"/>
  <c r="K1066" i="95" s="1"/>
  <c r="K1067" i="95" s="1"/>
  <c r="K1068" i="95" s="1"/>
  <c r="K1069" i="95" s="1"/>
  <c r="K1070" i="95" s="1"/>
  <c r="K1071" i="95" s="1"/>
  <c r="K1072" i="95" s="1"/>
  <c r="K1073" i="95" s="1"/>
  <c r="K1074" i="95" s="1"/>
  <c r="K1075" i="95" s="1"/>
  <c r="K1076" i="95" s="1"/>
  <c r="K1077" i="95" s="1"/>
  <c r="K1078" i="95" s="1"/>
  <c r="K1079" i="95" s="1"/>
  <c r="K1080" i="95" s="1"/>
  <c r="K1081" i="95" s="1"/>
  <c r="K1082" i="95" s="1"/>
  <c r="K1083" i="95" s="1"/>
  <c r="K1084" i="95" s="1"/>
  <c r="K1085" i="95" s="1"/>
  <c r="K1086" i="95" s="1"/>
  <c r="K1087" i="95" s="1"/>
  <c r="K1088" i="95" s="1"/>
  <c r="K1089" i="95" s="1"/>
  <c r="K1090" i="95" s="1"/>
  <c r="K1091" i="95" s="1"/>
  <c r="K1092" i="95" s="1"/>
  <c r="K1093" i="95" s="1"/>
  <c r="K1094" i="95" s="1"/>
  <c r="K1095" i="95" s="1"/>
  <c r="K1096" i="95" s="1"/>
  <c r="K1097" i="95" s="1"/>
  <c r="K1098" i="95" s="1"/>
  <c r="K1099" i="95" s="1"/>
  <c r="K1100" i="95" s="1"/>
  <c r="K1101" i="95" s="1"/>
  <c r="K1102" i="95" s="1"/>
  <c r="K1103" i="95" s="1"/>
  <c r="K1104" i="95" s="1"/>
  <c r="K1105" i="95" s="1"/>
  <c r="K1106" i="95" s="1"/>
  <c r="K1107" i="95" s="1"/>
  <c r="K1108" i="95" s="1"/>
  <c r="K1109" i="95" s="1"/>
  <c r="K1110" i="95" s="1"/>
  <c r="K1111" i="95" s="1"/>
  <c r="K1112" i="95" s="1"/>
  <c r="K1113" i="95" s="1"/>
  <c r="K1114" i="95" s="1"/>
  <c r="K1115" i="95" s="1"/>
  <c r="K1116" i="95" s="1"/>
  <c r="K1117" i="95" s="1"/>
  <c r="K1118" i="95" s="1"/>
  <c r="K1119" i="95" s="1"/>
  <c r="K1120" i="95" s="1"/>
  <c r="K1121" i="95" s="1"/>
  <c r="K1122" i="95" s="1"/>
  <c r="K1123" i="95" s="1"/>
  <c r="K1124" i="95" s="1"/>
  <c r="K1125" i="95" s="1"/>
  <c r="K1126" i="95" s="1"/>
  <c r="K1127" i="95" s="1"/>
  <c r="K1128" i="95" s="1"/>
  <c r="K1129" i="95" s="1"/>
  <c r="K1130" i="95" s="1"/>
  <c r="K1131" i="95" s="1"/>
  <c r="K1132" i="95" s="1"/>
  <c r="K1133" i="95" s="1"/>
  <c r="K1134" i="95" s="1"/>
  <c r="K1135" i="95" s="1"/>
  <c r="K1136" i="95" s="1"/>
  <c r="K1137" i="95" s="1"/>
  <c r="K1138" i="95" s="1"/>
  <c r="K1139" i="95" s="1"/>
  <c r="K1140" i="95" s="1"/>
  <c r="K1141" i="95" s="1"/>
  <c r="K1142" i="95" s="1"/>
  <c r="K1143" i="95" s="1"/>
  <c r="K1144" i="95" s="1"/>
  <c r="K1145" i="95" s="1"/>
  <c r="K1146" i="95" s="1"/>
  <c r="K1147" i="95" s="1"/>
  <c r="K1148" i="95" s="1"/>
  <c r="K1149" i="95" s="1"/>
  <c r="K1150" i="95" s="1"/>
  <c r="K1151" i="95" s="1"/>
  <c r="K1152" i="95" s="1"/>
  <c r="K1153" i="95" s="1"/>
  <c r="K1154" i="95" s="1"/>
  <c r="K1155" i="95" s="1"/>
  <c r="K1156" i="95" s="1"/>
  <c r="K1157" i="95" s="1"/>
  <c r="K1158" i="95" s="1"/>
  <c r="K1159" i="95" s="1"/>
  <c r="K1160" i="95" s="1"/>
  <c r="K1161" i="95" s="1"/>
  <c r="K1162" i="95" s="1"/>
  <c r="K1163" i="95" s="1"/>
  <c r="K1164" i="95" s="1"/>
  <c r="K1165" i="95" s="1"/>
  <c r="K1166" i="95" s="1"/>
  <c r="K1167" i="95" s="1"/>
  <c r="K1168" i="95" s="1"/>
  <c r="K1169" i="95" s="1"/>
  <c r="K1170" i="95" s="1"/>
  <c r="K1171" i="95" s="1"/>
  <c r="K1172" i="95" s="1"/>
  <c r="K1173" i="95" s="1"/>
  <c r="K1174" i="95" s="1"/>
  <c r="K1175" i="95" s="1"/>
  <c r="K1176" i="95" s="1"/>
  <c r="K1177" i="95" s="1"/>
  <c r="K1178" i="95" s="1"/>
  <c r="K1179" i="95" s="1"/>
  <c r="K1180" i="95" s="1"/>
  <c r="K1181" i="95" s="1"/>
  <c r="K1182" i="95" s="1"/>
  <c r="K1183" i="95" s="1"/>
  <c r="K1184" i="95" s="1"/>
  <c r="K1185" i="95" s="1"/>
  <c r="K1186" i="95" s="1"/>
  <c r="K1187" i="95" s="1"/>
  <c r="K1188" i="95" s="1"/>
  <c r="K1189" i="95" s="1"/>
  <c r="K1190" i="95" s="1"/>
  <c r="K1191" i="95" s="1"/>
  <c r="K1192" i="95" s="1"/>
  <c r="K1193" i="95" s="1"/>
  <c r="K1194" i="95" s="1"/>
  <c r="K1195" i="95" s="1"/>
  <c r="K1196" i="95" s="1"/>
  <c r="K1197" i="95" s="1"/>
  <c r="K1198" i="95" s="1"/>
  <c r="K1199" i="95" s="1"/>
  <c r="K1200" i="95" s="1"/>
  <c r="K1201" i="95" s="1"/>
  <c r="K1202" i="95" s="1"/>
  <c r="K1203" i="95" s="1"/>
  <c r="K1204" i="95" s="1"/>
  <c r="K1205" i="95" s="1"/>
  <c r="K1206" i="95" s="1"/>
  <c r="K1207" i="95" s="1"/>
  <c r="K1208" i="95" s="1"/>
  <c r="K1209" i="95" s="1"/>
  <c r="K1210" i="95" s="1"/>
  <c r="K1211" i="95" s="1"/>
  <c r="K1212" i="95" s="1"/>
  <c r="K1213" i="95" s="1"/>
  <c r="K1214" i="95" s="1"/>
  <c r="K1215" i="95" s="1"/>
  <c r="K1216" i="95" s="1"/>
  <c r="K1217" i="95" s="1"/>
  <c r="K1218" i="95" s="1"/>
  <c r="K1219" i="95" s="1"/>
  <c r="K1220" i="95" s="1"/>
  <c r="K1221" i="95" s="1"/>
  <c r="K1222" i="95" s="1"/>
  <c r="K1223" i="95" s="1"/>
  <c r="K1224" i="95" s="1"/>
  <c r="K1225" i="95" s="1"/>
  <c r="K1226" i="95" s="1"/>
  <c r="K1227" i="95" s="1"/>
  <c r="K1228" i="95" s="1"/>
  <c r="K1229" i="95" s="1"/>
  <c r="K1230" i="95" s="1"/>
  <c r="K1231" i="95" s="1"/>
  <c r="K1232" i="95" s="1"/>
  <c r="K1233" i="95" s="1"/>
  <c r="K1234" i="95" s="1"/>
  <c r="K1235" i="95" s="1"/>
  <c r="K1236" i="95" s="1"/>
  <c r="K1237" i="95" s="1"/>
  <c r="K1238" i="95" s="1"/>
  <c r="K1239" i="95" s="1"/>
  <c r="K1240" i="95" s="1"/>
  <c r="K1241" i="95" s="1"/>
  <c r="K1242" i="95" s="1"/>
  <c r="K1243" i="95" s="1"/>
  <c r="K1244" i="95" s="1"/>
  <c r="K1245" i="95" s="1"/>
  <c r="K1246" i="95" s="1"/>
  <c r="K1247" i="95" s="1"/>
  <c r="K1248" i="95" s="1"/>
  <c r="K1249" i="95" s="1"/>
  <c r="K1250" i="95" s="1"/>
  <c r="K1251" i="95" s="1"/>
  <c r="K1252" i="95" s="1"/>
  <c r="K1253" i="95" s="1"/>
  <c r="K1254" i="95" s="1"/>
  <c r="K1255" i="95" s="1"/>
  <c r="K1256" i="95" s="1"/>
  <c r="K1257" i="95" s="1"/>
  <c r="K1258" i="95" s="1"/>
  <c r="K1259" i="95" s="1"/>
  <c r="K1260" i="95" s="1"/>
  <c r="K1261" i="95" s="1"/>
  <c r="K1262" i="95" s="1"/>
  <c r="K1263" i="95" s="1"/>
  <c r="K1264" i="95" s="1"/>
  <c r="K1265" i="95" s="1"/>
  <c r="K1266" i="95" s="1"/>
  <c r="K1267" i="95" s="1"/>
  <c r="K1268" i="95" s="1"/>
  <c r="K1269" i="95" s="1"/>
  <c r="K1270" i="95" s="1"/>
  <c r="K1271" i="95" s="1"/>
  <c r="K1272" i="95" s="1"/>
  <c r="K1273" i="95" s="1"/>
  <c r="K1274" i="95" s="1"/>
  <c r="K1275" i="95" s="1"/>
  <c r="K1276" i="95" s="1"/>
  <c r="K1277" i="95" s="1"/>
  <c r="K1278" i="95" s="1"/>
  <c r="K1279" i="95" s="1"/>
  <c r="K1280" i="95" s="1"/>
  <c r="K1281" i="95" s="1"/>
  <c r="K1282" i="95" s="1"/>
  <c r="K1283" i="95" s="1"/>
  <c r="K1284" i="95" s="1"/>
  <c r="K1285" i="95" s="1"/>
  <c r="K1286" i="95" s="1"/>
  <c r="K1287" i="95" s="1"/>
  <c r="K1288" i="95" s="1"/>
  <c r="K1289" i="95" s="1"/>
  <c r="K1290" i="95" s="1"/>
  <c r="K1291" i="95" s="1"/>
  <c r="K1292" i="95" s="1"/>
  <c r="K1293" i="95" s="1"/>
  <c r="K1294" i="95" s="1"/>
  <c r="K1295" i="95" s="1"/>
  <c r="K1296" i="95" s="1"/>
  <c r="K1297" i="95" s="1"/>
  <c r="K1298" i="95" s="1"/>
  <c r="K1299" i="95" s="1"/>
  <c r="K1300" i="95" s="1"/>
  <c r="K1301" i="95" s="1"/>
  <c r="K1302" i="95" s="1"/>
  <c r="K1303" i="95" s="1"/>
  <c r="K1304" i="95" s="1"/>
  <c r="K1305" i="95" s="1"/>
  <c r="K1306" i="95" s="1"/>
  <c r="K1307" i="95" s="1"/>
  <c r="K1308" i="95" s="1"/>
  <c r="K1309" i="95" s="1"/>
  <c r="K1310" i="95" s="1"/>
  <c r="K1311" i="95" s="1"/>
  <c r="K1312" i="95" s="1"/>
  <c r="K1313" i="95" s="1"/>
  <c r="K1314" i="95" s="1"/>
  <c r="K1315" i="95" s="1"/>
  <c r="K1316" i="95" s="1"/>
  <c r="K1317" i="95" s="1"/>
  <c r="K1318" i="95" s="1"/>
  <c r="K1319" i="95" s="1"/>
  <c r="K1320" i="95" s="1"/>
  <c r="K1321" i="95" s="1"/>
  <c r="K1322" i="95" s="1"/>
  <c r="K1323" i="95" s="1"/>
  <c r="K1324" i="95" s="1"/>
  <c r="K1325" i="95" s="1"/>
  <c r="K1326" i="95" s="1"/>
  <c r="K1327" i="95" s="1"/>
  <c r="K1328" i="95" s="1"/>
  <c r="K1329" i="95" s="1"/>
  <c r="K1330" i="95" s="1"/>
  <c r="K1331" i="95" s="1"/>
  <c r="K1332" i="95" s="1"/>
  <c r="K1333" i="95" s="1"/>
  <c r="K1334" i="95" s="1"/>
  <c r="K1335" i="95" s="1"/>
  <c r="K1336" i="95" s="1"/>
  <c r="K1337" i="95" s="1"/>
  <c r="K1338" i="95" s="1"/>
  <c r="K1339" i="95" s="1"/>
  <c r="K1340" i="95" s="1"/>
  <c r="K1341" i="95" s="1"/>
  <c r="K1342" i="95" s="1"/>
  <c r="K1343" i="95" s="1"/>
  <c r="K1344" i="95" s="1"/>
  <c r="K1345" i="95" s="1"/>
  <c r="K1346" i="95" s="1"/>
  <c r="K1347" i="95" s="1"/>
  <c r="K1348" i="95" s="1"/>
  <c r="K1349" i="95" s="1"/>
  <c r="K1350" i="95" s="1"/>
  <c r="K1351" i="95" s="1"/>
  <c r="K1352" i="95" s="1"/>
  <c r="K1353" i="95" s="1"/>
  <c r="K1354" i="95" s="1"/>
  <c r="K1355" i="95" s="1"/>
  <c r="K1356" i="95" s="1"/>
  <c r="K1357" i="95" s="1"/>
  <c r="K1358" i="95" s="1"/>
  <c r="K1359" i="95" s="1"/>
  <c r="K1360" i="95" s="1"/>
  <c r="K1361" i="95" s="1"/>
  <c r="K1362" i="95" s="1"/>
  <c r="K1363" i="95" s="1"/>
  <c r="K1364" i="95" s="1"/>
  <c r="K1365" i="95" s="1"/>
  <c r="K1366" i="95" s="1"/>
  <c r="K1367" i="95" s="1"/>
  <c r="K1368" i="95" s="1"/>
  <c r="K1369" i="95" s="1"/>
  <c r="K1370" i="95" s="1"/>
  <c r="K1371" i="95" s="1"/>
  <c r="K1372" i="95" s="1"/>
  <c r="K1373" i="95" s="1"/>
  <c r="K1374" i="95" s="1"/>
  <c r="K1375" i="95" s="1"/>
  <c r="K1376" i="95" s="1"/>
  <c r="K1377" i="95" s="1"/>
  <c r="K1378" i="95" s="1"/>
  <c r="K1379" i="95" s="1"/>
  <c r="K1380" i="95" s="1"/>
  <c r="K1381" i="95" s="1"/>
  <c r="K1382" i="95" s="1"/>
  <c r="K1383" i="95" s="1"/>
  <c r="K1384" i="95" s="1"/>
  <c r="K1385" i="95" s="1"/>
  <c r="K1386" i="95" s="1"/>
  <c r="K1387" i="95" s="1"/>
  <c r="K1388" i="95" s="1"/>
  <c r="K1389" i="95" s="1"/>
  <c r="K1390" i="95" s="1"/>
  <c r="K1391" i="95" s="1"/>
  <c r="K1392" i="95" s="1"/>
  <c r="K1393" i="95" s="1"/>
  <c r="K1394" i="95" s="1"/>
  <c r="K1395" i="95" s="1"/>
  <c r="K1396" i="95" s="1"/>
  <c r="K1397" i="95" s="1"/>
  <c r="K1398" i="95" s="1"/>
  <c r="K1399" i="95" s="1"/>
  <c r="K1400" i="95" s="1"/>
  <c r="K1401" i="95" s="1"/>
  <c r="K1402" i="95" s="1"/>
  <c r="K1403" i="95" s="1"/>
  <c r="K1404" i="95" s="1"/>
  <c r="K1405" i="95" s="1"/>
  <c r="K1406" i="95" s="1"/>
  <c r="K1407" i="95" s="1"/>
  <c r="K1408" i="95" s="1"/>
  <c r="K1409" i="95" s="1"/>
  <c r="K1410" i="95" s="1"/>
  <c r="K1411" i="95" s="1"/>
  <c r="K1412" i="95" s="1"/>
  <c r="K1413" i="95" s="1"/>
  <c r="K1414" i="95" s="1"/>
  <c r="K1415" i="95" s="1"/>
  <c r="K1416" i="95" s="1"/>
  <c r="K1417" i="95" s="1"/>
  <c r="K1418" i="95" s="1"/>
  <c r="K1419" i="95" s="1"/>
  <c r="K1420" i="95" s="1"/>
  <c r="K1421" i="95" s="1"/>
  <c r="K1422" i="95" s="1"/>
  <c r="K1423" i="95" s="1"/>
  <c r="K1424" i="95" s="1"/>
  <c r="K1425" i="95" s="1"/>
  <c r="K1426" i="95" s="1"/>
  <c r="K1427" i="95" s="1"/>
  <c r="K1428" i="95" s="1"/>
  <c r="K1429" i="95" s="1"/>
  <c r="K1430" i="95" s="1"/>
  <c r="K1431" i="95" s="1"/>
  <c r="K1432" i="95" s="1"/>
  <c r="K1433" i="95" s="1"/>
  <c r="K1434" i="95" s="1"/>
  <c r="K1435" i="95" s="1"/>
  <c r="K1436" i="95" s="1"/>
  <c r="K1437" i="95" s="1"/>
  <c r="K1438" i="95" s="1"/>
  <c r="K1439" i="95" s="1"/>
  <c r="K1440" i="95" s="1"/>
  <c r="K1441" i="95" s="1"/>
  <c r="K1442" i="95" s="1"/>
  <c r="K1443" i="95" s="1"/>
  <c r="K1444" i="95" s="1"/>
  <c r="K1445" i="95" s="1"/>
  <c r="K1446" i="95" s="1"/>
  <c r="K1447" i="95" s="1"/>
  <c r="K1448" i="95" s="1"/>
  <c r="K1449" i="95" s="1"/>
  <c r="K1450" i="95" s="1"/>
  <c r="K1451" i="95" s="1"/>
  <c r="K1452" i="95" s="1"/>
  <c r="K1453" i="95" s="1"/>
  <c r="K1454" i="95" s="1"/>
  <c r="K1455" i="95" s="1"/>
  <c r="K1456" i="95" s="1"/>
  <c r="K1457" i="95" s="1"/>
  <c r="K1458" i="95" s="1"/>
  <c r="K1459" i="95" s="1"/>
  <c r="K1460" i="95" s="1"/>
  <c r="K1461" i="95" s="1"/>
  <c r="K1462" i="95" s="1"/>
  <c r="K1463" i="95" s="1"/>
  <c r="K1464" i="95" s="1"/>
  <c r="K1465" i="95" s="1"/>
  <c r="K1466" i="95" s="1"/>
  <c r="K1467" i="95" s="1"/>
  <c r="K1468" i="95" s="1"/>
  <c r="K1469" i="95" s="1"/>
  <c r="K1470" i="95" s="1"/>
  <c r="K1471" i="95" s="1"/>
  <c r="K1472" i="95" s="1"/>
  <c r="K1473" i="95" s="1"/>
  <c r="K1474" i="95" s="1"/>
  <c r="K1475" i="95" s="1"/>
  <c r="K1476" i="95" s="1"/>
  <c r="K1477" i="95" s="1"/>
  <c r="K1478" i="95" s="1"/>
  <c r="K1479" i="95" s="1"/>
  <c r="K1480" i="95" s="1"/>
  <c r="K1481" i="95" s="1"/>
  <c r="K1482" i="95" s="1"/>
  <c r="K1483" i="95" s="1"/>
  <c r="K1484" i="95" s="1"/>
  <c r="K1485" i="95" s="1"/>
  <c r="K1486" i="95" s="1"/>
  <c r="K1487" i="95" s="1"/>
  <c r="K1488" i="95" s="1"/>
  <c r="K1489" i="95" s="1"/>
  <c r="K1490" i="95" s="1"/>
  <c r="K1491" i="95" s="1"/>
  <c r="K1492" i="95" s="1"/>
  <c r="K1493" i="95" s="1"/>
  <c r="K1494" i="95" s="1"/>
  <c r="K1495" i="95" s="1"/>
  <c r="K1496" i="95" s="1"/>
  <c r="K1497" i="95" s="1"/>
  <c r="K1498" i="95" s="1"/>
  <c r="K1499" i="95" s="1"/>
  <c r="K1500" i="95" s="1"/>
  <c r="K1501" i="95" s="1"/>
  <c r="K1502" i="95" s="1"/>
  <c r="K1503" i="95" s="1"/>
  <c r="K1504" i="95" s="1"/>
  <c r="K1505" i="95" s="1"/>
  <c r="K1506" i="95" s="1"/>
  <c r="K1507" i="95" s="1"/>
  <c r="K1508" i="95" s="1"/>
  <c r="K1509" i="95" s="1"/>
  <c r="K1510" i="95" s="1"/>
  <c r="K1511" i="95" s="1"/>
  <c r="K1512" i="95" s="1"/>
  <c r="K1513" i="95" s="1"/>
  <c r="K1514" i="95" s="1"/>
  <c r="K1515" i="95" s="1"/>
  <c r="K1516" i="95" s="1"/>
  <c r="K1517" i="95" s="1"/>
  <c r="K1518" i="95" s="1"/>
  <c r="K1519" i="95" s="1"/>
  <c r="K1520" i="95" s="1"/>
  <c r="K1521" i="95" s="1"/>
  <c r="K1522" i="95" s="1"/>
  <c r="K1523" i="95" s="1"/>
  <c r="K1524" i="95" s="1"/>
  <c r="K1525" i="95" s="1"/>
  <c r="K1526" i="95" s="1"/>
  <c r="K1527" i="95" s="1"/>
  <c r="K1528" i="95" s="1"/>
  <c r="K1529" i="95" s="1"/>
  <c r="K1530" i="95" s="1"/>
  <c r="K1531" i="95" s="1"/>
  <c r="K1532" i="95" s="1"/>
  <c r="K1533" i="95" s="1"/>
  <c r="K1534" i="95" s="1"/>
  <c r="K1535" i="95" s="1"/>
  <c r="K1536" i="95" s="1"/>
  <c r="K1537" i="95" s="1"/>
  <c r="K1538" i="95" s="1"/>
  <c r="K1539" i="95" s="1"/>
  <c r="K1540" i="95" s="1"/>
  <c r="K1541" i="95" s="1"/>
  <c r="K1542" i="95" s="1"/>
  <c r="K1543" i="95" s="1"/>
  <c r="K1544" i="95" s="1"/>
  <c r="K1545" i="95" s="1"/>
  <c r="K1546" i="95" s="1"/>
  <c r="K1547" i="95" s="1"/>
  <c r="K1548" i="95" s="1"/>
  <c r="K1549" i="95" s="1"/>
  <c r="K1550" i="95" s="1"/>
  <c r="K1551" i="95" s="1"/>
  <c r="K1552" i="95" s="1"/>
  <c r="K1553" i="95" s="1"/>
  <c r="K1554" i="95" s="1"/>
  <c r="K1555" i="95" s="1"/>
  <c r="K1556" i="95" s="1"/>
  <c r="K1557" i="95" s="1"/>
  <c r="K1558" i="95" s="1"/>
  <c r="K1559" i="95" s="1"/>
  <c r="K1560" i="95" s="1"/>
  <c r="K1561" i="95" s="1"/>
  <c r="K1562" i="95" s="1"/>
  <c r="K1563" i="95" s="1"/>
  <c r="K1564" i="95" s="1"/>
  <c r="K1565" i="95" s="1"/>
  <c r="K1566" i="95" s="1"/>
  <c r="K1567" i="95" s="1"/>
  <c r="K1568" i="95" s="1"/>
  <c r="K1569" i="95" s="1"/>
  <c r="K1570" i="95" s="1"/>
  <c r="K1571" i="95" s="1"/>
  <c r="K1572" i="95" s="1"/>
  <c r="K1573" i="95" s="1"/>
  <c r="K1574" i="95" s="1"/>
  <c r="K1575" i="95" s="1"/>
  <c r="K1576" i="95" s="1"/>
  <c r="K1577" i="95" s="1"/>
  <c r="K1578" i="95" s="1"/>
  <c r="K1579" i="95" s="1"/>
  <c r="K1580" i="95" s="1"/>
  <c r="K1581" i="95" s="1"/>
  <c r="K1582" i="95" s="1"/>
  <c r="K1583" i="95" s="1"/>
  <c r="K1584" i="95" s="1"/>
  <c r="K1585" i="95" s="1"/>
  <c r="K1586" i="95" s="1"/>
  <c r="K1587" i="95" s="1"/>
  <c r="K1588" i="95" s="1"/>
  <c r="K1589" i="95" s="1"/>
  <c r="K1590" i="95" s="1"/>
  <c r="K1591" i="95" s="1"/>
  <c r="K1592" i="95" s="1"/>
  <c r="K1593" i="95" s="1"/>
  <c r="K1594" i="95" s="1"/>
  <c r="K1595" i="95" s="1"/>
  <c r="K1596" i="95" s="1"/>
  <c r="K1597" i="95" s="1"/>
  <c r="K1598" i="95" s="1"/>
  <c r="K1599" i="95" s="1"/>
  <c r="K1600" i="95" s="1"/>
  <c r="K1601" i="95" s="1"/>
  <c r="K1602" i="95" s="1"/>
  <c r="K1603" i="95" s="1"/>
  <c r="K1604" i="95" s="1"/>
  <c r="K1605" i="95" s="1"/>
  <c r="K1606" i="95" s="1"/>
  <c r="K1607" i="95" s="1"/>
  <c r="K1608" i="95" s="1"/>
  <c r="K1609" i="95" s="1"/>
  <c r="K1610" i="95" s="1"/>
  <c r="K1611" i="95" s="1"/>
  <c r="K1612" i="95" s="1"/>
  <c r="K1613" i="95" s="1"/>
  <c r="K1614" i="95" s="1"/>
  <c r="K1615" i="95" s="1"/>
  <c r="K1616" i="95" s="1"/>
  <c r="K1617" i="95" s="1"/>
  <c r="K1618" i="95" s="1"/>
  <c r="K1619" i="95" s="1"/>
  <c r="K1620" i="95" s="1"/>
  <c r="K1621" i="95" s="1"/>
  <c r="K1622" i="95" s="1"/>
  <c r="K1623" i="95" s="1"/>
  <c r="K1624" i="95" s="1"/>
  <c r="K1625" i="95" s="1"/>
  <c r="K1626" i="95" s="1"/>
  <c r="K1627" i="95" s="1"/>
  <c r="K1628" i="95" s="1"/>
  <c r="K1629" i="95" s="1"/>
  <c r="K1630" i="95" s="1"/>
  <c r="K1631" i="95" s="1"/>
  <c r="K1632" i="95" s="1"/>
  <c r="K1633" i="95" s="1"/>
  <c r="K1634" i="95" s="1"/>
  <c r="K1635" i="95" s="1"/>
  <c r="K1636" i="95" s="1"/>
  <c r="K1637" i="95" s="1"/>
  <c r="K1638" i="95" s="1"/>
  <c r="K1639" i="95" s="1"/>
  <c r="K1640" i="95" s="1"/>
  <c r="K1641" i="95" s="1"/>
  <c r="K1642" i="95" s="1"/>
  <c r="K1643" i="95" s="1"/>
  <c r="K1644" i="95" s="1"/>
  <c r="K1645" i="95" s="1"/>
  <c r="K1646" i="95" s="1"/>
  <c r="K1647" i="95" s="1"/>
  <c r="K1648" i="95" s="1"/>
  <c r="K1649" i="95" s="1"/>
  <c r="K1650" i="95" s="1"/>
  <c r="K1651" i="95" s="1"/>
  <c r="K1652" i="95" s="1"/>
  <c r="K1653" i="95" s="1"/>
  <c r="K1654" i="95" s="1"/>
  <c r="K1655" i="95" s="1"/>
  <c r="K1656" i="95" s="1"/>
  <c r="K1657" i="95" s="1"/>
  <c r="K1658" i="95" s="1"/>
  <c r="K1659" i="95" s="1"/>
  <c r="K1660" i="95" s="1"/>
  <c r="K1661" i="95" s="1"/>
  <c r="K1662" i="95" s="1"/>
  <c r="K1663" i="95" s="1"/>
  <c r="K1664" i="95" s="1"/>
  <c r="K1665" i="95" s="1"/>
  <c r="K1666" i="95" s="1"/>
  <c r="K1667" i="95" s="1"/>
  <c r="K1668" i="95" s="1"/>
  <c r="K1669" i="95" s="1"/>
  <c r="K1670" i="95" s="1"/>
  <c r="K1671" i="95" s="1"/>
  <c r="K1672" i="95" s="1"/>
  <c r="K1673" i="95" s="1"/>
  <c r="K1674" i="95" s="1"/>
  <c r="K1675" i="95" s="1"/>
  <c r="K1676" i="95" s="1"/>
  <c r="K1677" i="95" s="1"/>
  <c r="K1678" i="95" s="1"/>
  <c r="K1679" i="95" s="1"/>
  <c r="K1680" i="95" s="1"/>
  <c r="K1681" i="95" s="1"/>
  <c r="K1682" i="95" s="1"/>
  <c r="K1683" i="95" s="1"/>
  <c r="K1684" i="95" s="1"/>
  <c r="K1685" i="95" s="1"/>
  <c r="K1686" i="95" s="1"/>
  <c r="K1687" i="95" s="1"/>
  <c r="K1688" i="95" s="1"/>
  <c r="K1689" i="95" s="1"/>
  <c r="K1690" i="95" s="1"/>
  <c r="K1691" i="95" s="1"/>
  <c r="K1692" i="95" s="1"/>
  <c r="K1693" i="95" s="1"/>
  <c r="K1694" i="95" s="1"/>
  <c r="K1695" i="95" s="1"/>
  <c r="K1696" i="95" s="1"/>
  <c r="K1697" i="95" s="1"/>
  <c r="K1698" i="95" s="1"/>
  <c r="K1699" i="95" s="1"/>
  <c r="K1700" i="95" s="1"/>
  <c r="K1701" i="95" s="1"/>
  <c r="K1702" i="95" s="1"/>
  <c r="K1703" i="95" s="1"/>
  <c r="K1704" i="95" s="1"/>
  <c r="K1705" i="95" s="1"/>
  <c r="K1706" i="95" s="1"/>
  <c r="K1707" i="95" s="1"/>
  <c r="K1708" i="95" s="1"/>
  <c r="K1709" i="95" s="1"/>
  <c r="K1710" i="95" s="1"/>
  <c r="K1711" i="95" s="1"/>
  <c r="K1712" i="95" s="1"/>
  <c r="K1713" i="95" s="1"/>
  <c r="K1714" i="95" s="1"/>
  <c r="K1715" i="95" s="1"/>
  <c r="K1716" i="95" s="1"/>
  <c r="K1717" i="95" s="1"/>
  <c r="K1718" i="95" s="1"/>
  <c r="K1719" i="95" s="1"/>
  <c r="K1720" i="95" s="1"/>
  <c r="K1721" i="95" s="1"/>
  <c r="K1722" i="95" s="1"/>
  <c r="K1723" i="95" s="1"/>
  <c r="K1724" i="95" s="1"/>
  <c r="K1725" i="95" s="1"/>
  <c r="K1726" i="95" s="1"/>
  <c r="K1727" i="95" s="1"/>
  <c r="K1728" i="95" s="1"/>
  <c r="K1729" i="95" s="1"/>
  <c r="K1730" i="95" s="1"/>
  <c r="K1731" i="95" s="1"/>
  <c r="K1732" i="95" s="1"/>
  <c r="K1733" i="95" s="1"/>
  <c r="K1734" i="95" s="1"/>
  <c r="K1735" i="95" s="1"/>
  <c r="K1736" i="95" s="1"/>
  <c r="K1737" i="95" s="1"/>
  <c r="K1738" i="95" s="1"/>
  <c r="K1739" i="95" s="1"/>
  <c r="K1740" i="95" s="1"/>
  <c r="K1741" i="95" s="1"/>
  <c r="K1742" i="95" s="1"/>
  <c r="K1743" i="95" s="1"/>
  <c r="K1744" i="95" s="1"/>
  <c r="K1745" i="95" s="1"/>
  <c r="K1746" i="95" s="1"/>
  <c r="K1747" i="95" s="1"/>
  <c r="K1748" i="95" s="1"/>
  <c r="K1749" i="95" s="1"/>
  <c r="K1750" i="95" s="1"/>
  <c r="K1751" i="95" s="1"/>
  <c r="K1752" i="95" s="1"/>
  <c r="K1753" i="95" s="1"/>
  <c r="K1754" i="95" s="1"/>
  <c r="K1755" i="95" s="1"/>
  <c r="K1756" i="95" s="1"/>
  <c r="K1757" i="95" s="1"/>
  <c r="K1758" i="95" s="1"/>
  <c r="K1759" i="95" s="1"/>
  <c r="K1760" i="95" s="1"/>
  <c r="K1761" i="95" s="1"/>
  <c r="K1762" i="95" s="1"/>
  <c r="K1763" i="95" s="1"/>
  <c r="K1764" i="95" s="1"/>
  <c r="K1765" i="95" s="1"/>
  <c r="K1766" i="95" s="1"/>
  <c r="K1767" i="95" s="1"/>
  <c r="K1768" i="95" s="1"/>
  <c r="K1769" i="95" s="1"/>
  <c r="K1770" i="95" s="1"/>
  <c r="K1771" i="95" s="1"/>
  <c r="K1772" i="95" s="1"/>
  <c r="K1773" i="95" s="1"/>
  <c r="K1774" i="95" s="1"/>
  <c r="K1775" i="95" s="1"/>
  <c r="K1776" i="95" s="1"/>
  <c r="K1777" i="95" s="1"/>
  <c r="K1778" i="95" s="1"/>
  <c r="K1779" i="95" s="1"/>
  <c r="K1780" i="95" s="1"/>
  <c r="K1781" i="95" s="1"/>
  <c r="K1782" i="95" s="1"/>
  <c r="K1783" i="95" s="1"/>
  <c r="K1784" i="95" s="1"/>
  <c r="K1785" i="95" s="1"/>
  <c r="K1786" i="95" s="1"/>
  <c r="K1787" i="95" s="1"/>
  <c r="K1788" i="95" s="1"/>
  <c r="K1789" i="95" s="1"/>
  <c r="K1790" i="95" s="1"/>
  <c r="K1791" i="95" s="1"/>
  <c r="K1792" i="95" s="1"/>
  <c r="K1793" i="95" s="1"/>
  <c r="K1794" i="95" s="1"/>
  <c r="K1795" i="95" s="1"/>
  <c r="K1796" i="95" s="1"/>
  <c r="K1797" i="95" s="1"/>
  <c r="K1798" i="95" s="1"/>
  <c r="K1799" i="95" s="1"/>
  <c r="K1800" i="95" s="1"/>
  <c r="K1801" i="95" s="1"/>
  <c r="K1802" i="95" s="1"/>
  <c r="K1803" i="95" s="1"/>
  <c r="K1804" i="95" s="1"/>
  <c r="K1805" i="95" s="1"/>
  <c r="K1806" i="95" s="1"/>
  <c r="K1807" i="95" s="1"/>
  <c r="K1808" i="95" s="1"/>
  <c r="K1809" i="95" s="1"/>
  <c r="K1810" i="95" s="1"/>
  <c r="K1811" i="95" s="1"/>
  <c r="K1812" i="95" s="1"/>
  <c r="K1813" i="95" s="1"/>
  <c r="K1814" i="95" s="1"/>
  <c r="K1815" i="95" s="1"/>
  <c r="K1816" i="95" s="1"/>
  <c r="K1817" i="95" s="1"/>
  <c r="K1818" i="95" s="1"/>
  <c r="K1819" i="95" s="1"/>
  <c r="K1820" i="95" s="1"/>
  <c r="K1821" i="95" s="1"/>
  <c r="K1822" i="95" s="1"/>
  <c r="K1823" i="95" s="1"/>
  <c r="K1824" i="95" s="1"/>
  <c r="K1825" i="95" s="1"/>
  <c r="K1826" i="95" s="1"/>
  <c r="K1827" i="95" s="1"/>
  <c r="K1828" i="95" s="1"/>
  <c r="K1829" i="95" s="1"/>
  <c r="K1830" i="95" s="1"/>
  <c r="K1831" i="95" s="1"/>
  <c r="K1832" i="95" s="1"/>
  <c r="K1833" i="95" s="1"/>
  <c r="K1834" i="95" s="1"/>
  <c r="K1835" i="95" s="1"/>
  <c r="K1836" i="95" s="1"/>
  <c r="K1837" i="95" s="1"/>
  <c r="K1838" i="95" s="1"/>
  <c r="K1839" i="95" s="1"/>
  <c r="K1840" i="95" s="1"/>
  <c r="K1841" i="95" s="1"/>
  <c r="K1842" i="95" s="1"/>
  <c r="K1843" i="95" s="1"/>
  <c r="K1844" i="95" s="1"/>
  <c r="K1845" i="95" s="1"/>
  <c r="K1846" i="95" s="1"/>
  <c r="K1847" i="95" s="1"/>
  <c r="K1848" i="95" s="1"/>
  <c r="K1849" i="95" s="1"/>
  <c r="K1850" i="95" s="1"/>
  <c r="K1851" i="95" s="1"/>
  <c r="K1852" i="95" s="1"/>
  <c r="K1853" i="95" s="1"/>
  <c r="K1854" i="95" s="1"/>
  <c r="K1855" i="95" s="1"/>
  <c r="K1856" i="95" s="1"/>
  <c r="K1857" i="95" s="1"/>
  <c r="K1858" i="95" s="1"/>
  <c r="K1859" i="95" s="1"/>
  <c r="K1860" i="95" s="1"/>
  <c r="K1861" i="95" s="1"/>
  <c r="K1862" i="95" s="1"/>
  <c r="K1863" i="95" s="1"/>
  <c r="K1864" i="95" s="1"/>
  <c r="K1865" i="95" s="1"/>
  <c r="K1866" i="95" s="1"/>
  <c r="K1867" i="95" s="1"/>
  <c r="K1868" i="95" s="1"/>
  <c r="K1869" i="95" s="1"/>
  <c r="K1870" i="95" s="1"/>
  <c r="K1871" i="95" s="1"/>
  <c r="K1872" i="95" s="1"/>
  <c r="K1873" i="95" s="1"/>
  <c r="K1874" i="95" s="1"/>
  <c r="K1875" i="95" s="1"/>
  <c r="K1876" i="95" s="1"/>
  <c r="K1877" i="95" s="1"/>
  <c r="K1878" i="95" s="1"/>
  <c r="K1879" i="95" s="1"/>
  <c r="K1880" i="95" s="1"/>
  <c r="K1881" i="95" s="1"/>
  <c r="K1882" i="95" s="1"/>
  <c r="K1883" i="95" s="1"/>
  <c r="K1884" i="95" s="1"/>
  <c r="K1885" i="95" s="1"/>
  <c r="K1886" i="95" s="1"/>
  <c r="K1887" i="95" s="1"/>
  <c r="K1888" i="95" s="1"/>
  <c r="K1889" i="95" s="1"/>
  <c r="K1890" i="95" s="1"/>
  <c r="K1891" i="95" s="1"/>
  <c r="K1892" i="95" s="1"/>
  <c r="K1893" i="95" s="1"/>
  <c r="K1894" i="95" s="1"/>
  <c r="K1895" i="95" s="1"/>
  <c r="K1896" i="95" s="1"/>
  <c r="K1897" i="95" s="1"/>
  <c r="K1898" i="95" s="1"/>
  <c r="K1899" i="95" s="1"/>
  <c r="K1900" i="95" s="1"/>
  <c r="K1901" i="95" s="1"/>
  <c r="K1902" i="95" s="1"/>
  <c r="K1903" i="95" s="1"/>
  <c r="K1904" i="95" s="1"/>
  <c r="K1905" i="95" s="1"/>
  <c r="K1906" i="95" s="1"/>
  <c r="K1907" i="95" s="1"/>
  <c r="K1908" i="95" s="1"/>
  <c r="K1909" i="95" s="1"/>
  <c r="K1910" i="95" s="1"/>
  <c r="K1911" i="95" s="1"/>
  <c r="K1912" i="95" s="1"/>
  <c r="K1913" i="95" s="1"/>
  <c r="K1914" i="95" s="1"/>
  <c r="K1915" i="95" s="1"/>
  <c r="K1916" i="95" s="1"/>
  <c r="K1917" i="95" s="1"/>
  <c r="K1918" i="95" s="1"/>
  <c r="K1919" i="95" s="1"/>
  <c r="K1920" i="95" s="1"/>
  <c r="K1921" i="95" s="1"/>
  <c r="K1922" i="95" s="1"/>
  <c r="K1923" i="95" s="1"/>
  <c r="K1924" i="95" s="1"/>
  <c r="K1925" i="95" s="1"/>
  <c r="K1926" i="95" s="1"/>
  <c r="K1927" i="95" s="1"/>
  <c r="K1928" i="95" s="1"/>
  <c r="K1929" i="95" s="1"/>
  <c r="K1930" i="95" s="1"/>
  <c r="K1931" i="95" s="1"/>
  <c r="K1932" i="95" s="1"/>
  <c r="K1933" i="95" s="1"/>
  <c r="K1934" i="95" s="1"/>
  <c r="K1935" i="95" s="1"/>
  <c r="K1936" i="95" s="1"/>
  <c r="K1937" i="95" s="1"/>
  <c r="K1938" i="95" s="1"/>
  <c r="K1939" i="95" s="1"/>
  <c r="K1940" i="95" s="1"/>
  <c r="K1941" i="95" s="1"/>
  <c r="K1942" i="95" s="1"/>
  <c r="K1943" i="95" s="1"/>
  <c r="K1944" i="95" s="1"/>
  <c r="K1945" i="95" s="1"/>
  <c r="K1946" i="95" s="1"/>
  <c r="K1947" i="95" s="1"/>
  <c r="K1948" i="95" s="1"/>
  <c r="K1949" i="95" s="1"/>
  <c r="K1950" i="95" s="1"/>
  <c r="K1951" i="95" s="1"/>
  <c r="K1952" i="95" s="1"/>
  <c r="K1953" i="95" s="1"/>
  <c r="K1954" i="95" s="1"/>
  <c r="K1955" i="95" s="1"/>
  <c r="K1956" i="95" s="1"/>
  <c r="K1957" i="95" s="1"/>
  <c r="K1958" i="95" s="1"/>
  <c r="K1959" i="95" s="1"/>
  <c r="K1960" i="95" s="1"/>
  <c r="K1961" i="95" s="1"/>
  <c r="K1962" i="95" s="1"/>
  <c r="K1963" i="95" s="1"/>
  <c r="K1964" i="95" s="1"/>
  <c r="K1965" i="95" s="1"/>
  <c r="K1966" i="95" s="1"/>
  <c r="K1967" i="95" s="1"/>
  <c r="K1968" i="95" s="1"/>
  <c r="K1969" i="95" s="1"/>
  <c r="K1970" i="95" s="1"/>
  <c r="K1971" i="95" s="1"/>
  <c r="K1972" i="95" s="1"/>
  <c r="K1973" i="95" s="1"/>
  <c r="K1974" i="95" s="1"/>
  <c r="K1975" i="95" s="1"/>
  <c r="K1976" i="95" s="1"/>
  <c r="K1977" i="95" s="1"/>
  <c r="K1978" i="95" s="1"/>
  <c r="K1979" i="95" s="1"/>
  <c r="K1980" i="95" s="1"/>
  <c r="K1981" i="95" s="1"/>
  <c r="K1982" i="95" s="1"/>
  <c r="K1983" i="95" s="1"/>
  <c r="K1984" i="95" s="1"/>
  <c r="K1985" i="95" s="1"/>
  <c r="K1986" i="95" s="1"/>
  <c r="K1987" i="95" s="1"/>
  <c r="K1988" i="95" s="1"/>
  <c r="K1989" i="95" s="1"/>
  <c r="K1990" i="95" s="1"/>
  <c r="K1991" i="95" s="1"/>
  <c r="K1992" i="95" s="1"/>
  <c r="K1993" i="95" s="1"/>
  <c r="K1994" i="95" s="1"/>
  <c r="K1995" i="95" s="1"/>
  <c r="K1996" i="95" s="1"/>
  <c r="K1997" i="95" s="1"/>
  <c r="K1998" i="95" s="1"/>
  <c r="K1999" i="95" s="1"/>
  <c r="K2000" i="95" s="1"/>
  <c r="K2001" i="95" s="1"/>
  <c r="K2002" i="95" s="1"/>
  <c r="K2003" i="95" s="1"/>
  <c r="K2004" i="95" s="1"/>
  <c r="K2005" i="95" s="1"/>
  <c r="K2006" i="95" s="1"/>
  <c r="K2007" i="95" s="1"/>
  <c r="K2008" i="95" s="1"/>
  <c r="K2009" i="95" s="1"/>
  <c r="K2010" i="95" s="1"/>
  <c r="K2011" i="95" s="1"/>
  <c r="K2012" i="95" s="1"/>
  <c r="K2013" i="95" s="1"/>
  <c r="K2014" i="95" s="1"/>
  <c r="K2015" i="95" s="1"/>
  <c r="K2016" i="95" s="1"/>
  <c r="K2017" i="95" s="1"/>
  <c r="K2018" i="95" s="1"/>
  <c r="K2019" i="95" s="1"/>
  <c r="K2020" i="95" s="1"/>
  <c r="K2021" i="95" s="1"/>
  <c r="K2022" i="95" s="1"/>
  <c r="K2023" i="95" s="1"/>
  <c r="K2024" i="95" s="1"/>
  <c r="K2025" i="95" s="1"/>
  <c r="K2026" i="95" s="1"/>
  <c r="K2027" i="95" s="1"/>
  <c r="K2028" i="95" s="1"/>
  <c r="K2029" i="95" s="1"/>
  <c r="K2030" i="95" s="1"/>
  <c r="K2031" i="95" s="1"/>
  <c r="K2032" i="95" s="1"/>
  <c r="K2033" i="95" s="1"/>
  <c r="K2034" i="95" s="1"/>
  <c r="K2035" i="95" s="1"/>
  <c r="K2036" i="95" s="1"/>
  <c r="K2037" i="95" s="1"/>
  <c r="K2038" i="95" s="1"/>
  <c r="K2039" i="95" s="1"/>
  <c r="K2040" i="95" s="1"/>
  <c r="K2041" i="95" s="1"/>
  <c r="K2042" i="95" s="1"/>
  <c r="K2043" i="95" s="1"/>
  <c r="K2044" i="95" s="1"/>
  <c r="K2045" i="95" s="1"/>
  <c r="K2046" i="95" s="1"/>
  <c r="K2047" i="95" s="1"/>
  <c r="K2048" i="95" s="1"/>
  <c r="K2049" i="95" s="1"/>
  <c r="K2050" i="95" s="1"/>
  <c r="K2051" i="95" s="1"/>
  <c r="K2052" i="95" s="1"/>
  <c r="K2053" i="95" s="1"/>
  <c r="K2054" i="95" s="1"/>
  <c r="K2055" i="95" s="1"/>
  <c r="K2056" i="95" s="1"/>
  <c r="K2057" i="95" s="1"/>
  <c r="K2058" i="95" s="1"/>
  <c r="K2059" i="95" s="1"/>
  <c r="K2060" i="95" s="1"/>
  <c r="K2061" i="95" s="1"/>
  <c r="K2062" i="95" s="1"/>
  <c r="K2063" i="95" s="1"/>
  <c r="K2064" i="95" s="1"/>
  <c r="K2065" i="95" s="1"/>
  <c r="K2066" i="95" s="1"/>
  <c r="K2067" i="95" s="1"/>
  <c r="K2068" i="95" s="1"/>
  <c r="K2069" i="95" s="1"/>
  <c r="K2070" i="95" s="1"/>
  <c r="K2071" i="95" s="1"/>
  <c r="K2072" i="95" s="1"/>
  <c r="K2073" i="95" s="1"/>
  <c r="K2074" i="95" s="1"/>
  <c r="K2075" i="95" s="1"/>
  <c r="K2076" i="95" s="1"/>
  <c r="K2077" i="95" s="1"/>
  <c r="K2078" i="95" s="1"/>
  <c r="K2079" i="95" s="1"/>
  <c r="K2080" i="95" s="1"/>
  <c r="K2081" i="95" s="1"/>
  <c r="K2082" i="95" s="1"/>
  <c r="K2083" i="95" s="1"/>
  <c r="K2084" i="95" s="1"/>
  <c r="K2085" i="95" s="1"/>
  <c r="K2086" i="95" s="1"/>
  <c r="K2087" i="95" s="1"/>
  <c r="K2088" i="95" s="1"/>
  <c r="K2089" i="95" s="1"/>
  <c r="K2090" i="95" s="1"/>
  <c r="K2091" i="95" s="1"/>
  <c r="K2092" i="95" s="1"/>
  <c r="K2093" i="95" s="1"/>
  <c r="K2094" i="95" s="1"/>
  <c r="K2095" i="95" s="1"/>
  <c r="K2096" i="95" s="1"/>
  <c r="K2097" i="95" s="1"/>
  <c r="K2098" i="95" s="1"/>
  <c r="K2099" i="95" s="1"/>
  <c r="K2100" i="95" s="1"/>
  <c r="K2101" i="95" s="1"/>
  <c r="K2102" i="95" s="1"/>
  <c r="K2103" i="95" s="1"/>
  <c r="K2104" i="95" s="1"/>
  <c r="K2105" i="95" s="1"/>
  <c r="K2106" i="95" s="1"/>
  <c r="K2107" i="95" s="1"/>
  <c r="K2108" i="95" s="1"/>
  <c r="K2109" i="95" s="1"/>
  <c r="K2110" i="95" s="1"/>
  <c r="K2111" i="95" s="1"/>
  <c r="K2112" i="95" s="1"/>
  <c r="K2113" i="95" s="1"/>
  <c r="K2114" i="95" s="1"/>
  <c r="K2115" i="95" s="1"/>
  <c r="K2116" i="95" s="1"/>
  <c r="K2117" i="95" s="1"/>
  <c r="K2118" i="95" s="1"/>
  <c r="K2119" i="95" s="1"/>
  <c r="K2120" i="95" s="1"/>
  <c r="K2121" i="95" s="1"/>
  <c r="K2122" i="95" s="1"/>
  <c r="K2123" i="95" s="1"/>
  <c r="K2124" i="95" s="1"/>
  <c r="K2125" i="95" s="1"/>
  <c r="K2126" i="95" s="1"/>
  <c r="K2127" i="95" s="1"/>
  <c r="K2128" i="95" s="1"/>
  <c r="K2129" i="95" s="1"/>
  <c r="K2130" i="95" s="1"/>
  <c r="K2131" i="95" s="1"/>
  <c r="K2132" i="95" s="1"/>
  <c r="K2133" i="95" s="1"/>
  <c r="K2134" i="95" s="1"/>
  <c r="K2135" i="95" s="1"/>
  <c r="K2136" i="95" s="1"/>
  <c r="K2137" i="95" s="1"/>
  <c r="K2138" i="95" s="1"/>
  <c r="K2139" i="95" s="1"/>
  <c r="K2140" i="95" s="1"/>
  <c r="K2141" i="95" s="1"/>
  <c r="K2142" i="95" s="1"/>
  <c r="K2143" i="95" s="1"/>
  <c r="K2144" i="95" s="1"/>
  <c r="K2145" i="95" s="1"/>
  <c r="K2146" i="95" s="1"/>
  <c r="K2147" i="95" s="1"/>
  <c r="K2148" i="95" s="1"/>
  <c r="K2149" i="95" s="1"/>
  <c r="K2150" i="95" s="1"/>
  <c r="K2151" i="95" s="1"/>
  <c r="K2152" i="95" s="1"/>
  <c r="K2153" i="95" s="1"/>
  <c r="K2154" i="95" s="1"/>
  <c r="K2155" i="95" s="1"/>
  <c r="K2156" i="95" s="1"/>
  <c r="K2157" i="95" s="1"/>
  <c r="K2158" i="95" s="1"/>
  <c r="K2159" i="95" s="1"/>
  <c r="K2160" i="95" s="1"/>
  <c r="K2161" i="95" s="1"/>
  <c r="K2162" i="95" s="1"/>
  <c r="K2163" i="95" s="1"/>
  <c r="K2164" i="95" s="1"/>
  <c r="K2165" i="95" s="1"/>
  <c r="K2166" i="95" s="1"/>
  <c r="K2167" i="95" s="1"/>
  <c r="K2168" i="95" s="1"/>
  <c r="K2169" i="95" s="1"/>
  <c r="K2170" i="95" s="1"/>
  <c r="K2171" i="95" s="1"/>
  <c r="K2172" i="95" s="1"/>
  <c r="K2173" i="95" s="1"/>
  <c r="K2174" i="95" s="1"/>
  <c r="K2175" i="95" s="1"/>
  <c r="K2176" i="95" s="1"/>
  <c r="K2177" i="95" s="1"/>
  <c r="K2178" i="95" s="1"/>
  <c r="K2179" i="95" s="1"/>
  <c r="K2180" i="95" s="1"/>
  <c r="K2181" i="95" s="1"/>
  <c r="K2182" i="95" s="1"/>
  <c r="K2183" i="95" s="1"/>
  <c r="K2184" i="95" s="1"/>
  <c r="K2185" i="95" s="1"/>
  <c r="K2186" i="95" s="1"/>
  <c r="K2187" i="95" s="1"/>
  <c r="K2188" i="95" s="1"/>
  <c r="K2189" i="95" s="1"/>
  <c r="K2190" i="95" s="1"/>
  <c r="K2191" i="95" s="1"/>
  <c r="K2192" i="95" s="1"/>
  <c r="K2193" i="95" s="1"/>
  <c r="K2194" i="95" s="1"/>
  <c r="K2195" i="95" s="1"/>
  <c r="K2196" i="95" s="1"/>
  <c r="K2197" i="95" s="1"/>
  <c r="K2198" i="95" s="1"/>
  <c r="K2199" i="95" s="1"/>
  <c r="K2200" i="95" s="1"/>
  <c r="K2201" i="95" s="1"/>
  <c r="K2202" i="95" s="1"/>
  <c r="K2203" i="95" s="1"/>
  <c r="K2204" i="95" s="1"/>
  <c r="K2205" i="95" s="1"/>
  <c r="K2206" i="95" s="1"/>
  <c r="K2207" i="95" s="1"/>
  <c r="K2208" i="95" s="1"/>
  <c r="K2209" i="95" s="1"/>
  <c r="K2210" i="95" s="1"/>
  <c r="K2211" i="95" s="1"/>
  <c r="K2212" i="95" s="1"/>
  <c r="K2213" i="95" s="1"/>
  <c r="K2214" i="95" s="1"/>
  <c r="K2215" i="95" s="1"/>
  <c r="K2216" i="95" s="1"/>
  <c r="K2217" i="95" s="1"/>
  <c r="K2218" i="95" s="1"/>
  <c r="K2219" i="95" s="1"/>
  <c r="K2220" i="95" s="1"/>
  <c r="K2221" i="95" s="1"/>
  <c r="K2222" i="95" s="1"/>
  <c r="K2223" i="95" s="1"/>
  <c r="K2224" i="95" s="1"/>
  <c r="K2225" i="95" s="1"/>
  <c r="K2226" i="95" s="1"/>
  <c r="K2227" i="95" s="1"/>
  <c r="K2228" i="95" s="1"/>
  <c r="K2229" i="95" s="1"/>
  <c r="K2230" i="95" s="1"/>
  <c r="K2231" i="95" s="1"/>
  <c r="K2232" i="95" s="1"/>
  <c r="K2233" i="95" s="1"/>
  <c r="K2234" i="95" s="1"/>
  <c r="K2235" i="95" s="1"/>
  <c r="K2236" i="95" s="1"/>
  <c r="K2237" i="95" s="1"/>
  <c r="K2238" i="95" s="1"/>
  <c r="K2239" i="95" s="1"/>
  <c r="K2240" i="95" s="1"/>
  <c r="K2241" i="95" s="1"/>
  <c r="K2242" i="95" s="1"/>
  <c r="K2243" i="95" s="1"/>
  <c r="K2244" i="95" s="1"/>
  <c r="K2245" i="95" s="1"/>
  <c r="K2246" i="95" s="1"/>
  <c r="K2247" i="95" s="1"/>
  <c r="K2248" i="95" s="1"/>
  <c r="K2249" i="95" s="1"/>
  <c r="K2250" i="95" s="1"/>
  <c r="K2251" i="95" s="1"/>
  <c r="K2252" i="95" s="1"/>
  <c r="K2253" i="95" s="1"/>
  <c r="K2254" i="95" s="1"/>
  <c r="K2255" i="95" s="1"/>
  <c r="K2256" i="95" s="1"/>
  <c r="K2257" i="95" s="1"/>
  <c r="K2258" i="95" s="1"/>
  <c r="K2259" i="95" s="1"/>
  <c r="K2260" i="95" s="1"/>
  <c r="K2261" i="95" s="1"/>
  <c r="K2262" i="95" s="1"/>
  <c r="K2263" i="95" s="1"/>
  <c r="K2264" i="95" s="1"/>
  <c r="K2265" i="95" s="1"/>
  <c r="K2266" i="95" s="1"/>
  <c r="K2267" i="95" s="1"/>
  <c r="K2268" i="95" s="1"/>
  <c r="K2269" i="95" s="1"/>
  <c r="K2270" i="95" s="1"/>
  <c r="K2271" i="95" s="1"/>
  <c r="K2272" i="95" s="1"/>
  <c r="K2273" i="95" s="1"/>
  <c r="K2274" i="95" s="1"/>
  <c r="K2275" i="95" s="1"/>
  <c r="K2276" i="95" s="1"/>
  <c r="K2277" i="95" s="1"/>
  <c r="K2278" i="95" s="1"/>
  <c r="K2279" i="95" s="1"/>
  <c r="K2280" i="95" s="1"/>
  <c r="K2281" i="95" s="1"/>
  <c r="K2282" i="95" s="1"/>
  <c r="K2283" i="95" s="1"/>
  <c r="K2284" i="95" s="1"/>
  <c r="K2285" i="95" s="1"/>
  <c r="K2286" i="95" s="1"/>
  <c r="K2287" i="95" s="1"/>
  <c r="K2288" i="95" s="1"/>
  <c r="K2289" i="95" s="1"/>
  <c r="K2290" i="95" s="1"/>
  <c r="K2291" i="95" s="1"/>
  <c r="K2292" i="95" s="1"/>
  <c r="K2293" i="95" s="1"/>
  <c r="K2294" i="95" s="1"/>
  <c r="K2295" i="95" s="1"/>
  <c r="K2296" i="95" s="1"/>
  <c r="K2297" i="95" s="1"/>
  <c r="K2298" i="95" s="1"/>
  <c r="K2299" i="95" s="1"/>
  <c r="K2300" i="95" s="1"/>
  <c r="K2301" i="95" s="1"/>
  <c r="K2302" i="95" s="1"/>
  <c r="K2303" i="95" s="1"/>
  <c r="K2304" i="95" s="1"/>
  <c r="K2305" i="95" s="1"/>
  <c r="K2306" i="95" s="1"/>
  <c r="K2307" i="95" s="1"/>
  <c r="K2308" i="95" s="1"/>
  <c r="K2309" i="95" s="1"/>
  <c r="K2310" i="95" s="1"/>
  <c r="K2311" i="95" s="1"/>
  <c r="K2312" i="95" s="1"/>
  <c r="K2313" i="95" s="1"/>
  <c r="K2314" i="95" s="1"/>
  <c r="K2315" i="95" s="1"/>
  <c r="K2316" i="95" s="1"/>
  <c r="K2317" i="95" s="1"/>
  <c r="K2318" i="95" s="1"/>
  <c r="K2319" i="95" s="1"/>
  <c r="K2320" i="95" s="1"/>
  <c r="K2321" i="95" s="1"/>
  <c r="K2322" i="95" s="1"/>
  <c r="K2323" i="95" s="1"/>
  <c r="K2324" i="95" s="1"/>
  <c r="K2325" i="95" s="1"/>
  <c r="K2326" i="95" s="1"/>
  <c r="K2327" i="95" s="1"/>
  <c r="K2328" i="95" s="1"/>
  <c r="K2329" i="95" s="1"/>
  <c r="K2330" i="95" s="1"/>
  <c r="K2331" i="95" s="1"/>
  <c r="K2332" i="95" s="1"/>
  <c r="K2333" i="95" s="1"/>
  <c r="K2334" i="95" s="1"/>
  <c r="K2335" i="95" s="1"/>
  <c r="K2336" i="95" s="1"/>
  <c r="K2337" i="95" s="1"/>
  <c r="K2338" i="95" s="1"/>
  <c r="K2339" i="95" s="1"/>
  <c r="K2340" i="95" s="1"/>
  <c r="K2341" i="95" s="1"/>
  <c r="K2342" i="95" s="1"/>
  <c r="K2343" i="95" s="1"/>
  <c r="K2344" i="95" s="1"/>
  <c r="K2345" i="95" s="1"/>
  <c r="K2346" i="95" s="1"/>
  <c r="K2347" i="95" s="1"/>
  <c r="K2348" i="95" s="1"/>
  <c r="K2349" i="95" s="1"/>
  <c r="K2350" i="95" s="1"/>
  <c r="K2351" i="95" s="1"/>
  <c r="K2352" i="95" s="1"/>
  <c r="K2353" i="95" s="1"/>
  <c r="K2354" i="95" s="1"/>
  <c r="K2355" i="95" s="1"/>
  <c r="K2356" i="95" s="1"/>
  <c r="K2357" i="95" s="1"/>
  <c r="K2358" i="95" s="1"/>
  <c r="K2359" i="95" s="1"/>
  <c r="K2360" i="95" s="1"/>
  <c r="K2361" i="95" s="1"/>
  <c r="K2362" i="95" s="1"/>
  <c r="K2363" i="95" s="1"/>
  <c r="K2364" i="95" s="1"/>
  <c r="K2365" i="95" s="1"/>
  <c r="K2366" i="95" s="1"/>
  <c r="K2367" i="95" s="1"/>
  <c r="K2368" i="95" s="1"/>
  <c r="K2369" i="95" s="1"/>
  <c r="K2370" i="95" s="1"/>
  <c r="K2371" i="95" s="1"/>
  <c r="K2372" i="95" s="1"/>
  <c r="K2373" i="95" s="1"/>
  <c r="K2374" i="95" s="1"/>
  <c r="K2375" i="95" s="1"/>
  <c r="K2376" i="95" s="1"/>
  <c r="K2377" i="95" s="1"/>
  <c r="K2378" i="95" s="1"/>
  <c r="K2379" i="95" s="1"/>
  <c r="K2380" i="95" s="1"/>
  <c r="K2381" i="95" s="1"/>
  <c r="K2382" i="95" s="1"/>
  <c r="K2383" i="95" s="1"/>
  <c r="K2384" i="95" s="1"/>
  <c r="K2385" i="95" s="1"/>
  <c r="K2386" i="95" s="1"/>
  <c r="K2387" i="95" s="1"/>
  <c r="K2388" i="95" s="1"/>
  <c r="K2389" i="95" s="1"/>
  <c r="K2390" i="95" s="1"/>
  <c r="K2391" i="95" s="1"/>
  <c r="K2392" i="95" s="1"/>
  <c r="K2393" i="95" s="1"/>
  <c r="K2394" i="95" s="1"/>
  <c r="K2395" i="95" s="1"/>
  <c r="K2396" i="95" s="1"/>
  <c r="K2397" i="95" s="1"/>
  <c r="K2398" i="95" s="1"/>
  <c r="K2399" i="95" s="1"/>
  <c r="K2400" i="95" s="1"/>
  <c r="K2401" i="95" s="1"/>
  <c r="K2402" i="95" s="1"/>
  <c r="K2403" i="95" s="1"/>
  <c r="K2404" i="95" s="1"/>
  <c r="K2405" i="95" s="1"/>
  <c r="K2406" i="95" s="1"/>
  <c r="K2407" i="95" s="1"/>
  <c r="K2408" i="95" s="1"/>
  <c r="K2409" i="95" s="1"/>
  <c r="K2410" i="95" s="1"/>
  <c r="K2411" i="95" s="1"/>
  <c r="K2412" i="95" s="1"/>
  <c r="K2413" i="95" s="1"/>
  <c r="K2414" i="95" s="1"/>
  <c r="K2415" i="95" s="1"/>
  <c r="K2416" i="95" s="1"/>
  <c r="K2417" i="95" s="1"/>
  <c r="K2418" i="95" s="1"/>
  <c r="K2419" i="95" s="1"/>
  <c r="K2420" i="95" s="1"/>
  <c r="K2421" i="95" s="1"/>
  <c r="K2422" i="95" s="1"/>
  <c r="K2423" i="95" s="1"/>
  <c r="K2424" i="95" s="1"/>
  <c r="K2425" i="95" s="1"/>
  <c r="K2426" i="95" s="1"/>
  <c r="K2427" i="95" s="1"/>
  <c r="K2428" i="95" s="1"/>
  <c r="K2429" i="95" s="1"/>
  <c r="K2430" i="95" s="1"/>
  <c r="K2431" i="95" s="1"/>
  <c r="K2432" i="95" s="1"/>
  <c r="K2433" i="95" s="1"/>
  <c r="K2434" i="95" s="1"/>
  <c r="K2435" i="95" s="1"/>
  <c r="K2436" i="95" s="1"/>
  <c r="K2437" i="95" s="1"/>
  <c r="K2438" i="95" s="1"/>
  <c r="K2439" i="95" s="1"/>
  <c r="K2440" i="95" s="1"/>
  <c r="K2441" i="95" s="1"/>
  <c r="K2442" i="95" s="1"/>
  <c r="K2443" i="95" s="1"/>
  <c r="K2444" i="95" s="1"/>
  <c r="K2445" i="95" s="1"/>
  <c r="K2446" i="95" s="1"/>
  <c r="K2447" i="95" s="1"/>
  <c r="K2448" i="95" s="1"/>
  <c r="K2449" i="95" s="1"/>
  <c r="K2450" i="95" s="1"/>
  <c r="K2451" i="95" s="1"/>
  <c r="K2452" i="95" s="1"/>
  <c r="K2453" i="95" s="1"/>
  <c r="K2454" i="95" s="1"/>
  <c r="K2455" i="95" s="1"/>
  <c r="K2456" i="95" s="1"/>
  <c r="K2457" i="95" s="1"/>
  <c r="K2458" i="95" s="1"/>
  <c r="K2459" i="95" s="1"/>
  <c r="K2460" i="95" s="1"/>
  <c r="K2461" i="95" s="1"/>
  <c r="K2462" i="95" s="1"/>
  <c r="K2463" i="95" s="1"/>
  <c r="K2464" i="95" s="1"/>
  <c r="K2465" i="95" s="1"/>
  <c r="K2466" i="95" s="1"/>
  <c r="K2467" i="95" s="1"/>
  <c r="K2468" i="95" s="1"/>
  <c r="K2469" i="95" s="1"/>
  <c r="K2470" i="95" s="1"/>
  <c r="K2471" i="95" s="1"/>
  <c r="K2472" i="95" s="1"/>
  <c r="K2473" i="95" s="1"/>
  <c r="K2474" i="95" s="1"/>
  <c r="K2475" i="95" s="1"/>
  <c r="K2476" i="95" s="1"/>
  <c r="K2477" i="95" s="1"/>
  <c r="K2478" i="95" s="1"/>
  <c r="K2479" i="95" s="1"/>
  <c r="K2480" i="95" s="1"/>
  <c r="K2481" i="95" s="1"/>
  <c r="K2482" i="95" s="1"/>
  <c r="K2483" i="95" s="1"/>
  <c r="K2484" i="95" s="1"/>
  <c r="K2485" i="95" s="1"/>
  <c r="K2486" i="95" s="1"/>
  <c r="K2487" i="95" s="1"/>
  <c r="K2488" i="95" s="1"/>
  <c r="K2489" i="95" s="1"/>
  <c r="K2490" i="95" s="1"/>
  <c r="K2491" i="95" s="1"/>
  <c r="K2492" i="95" s="1"/>
  <c r="K2493" i="95" s="1"/>
  <c r="K2494" i="95" s="1"/>
  <c r="K2495" i="95" s="1"/>
  <c r="K2496" i="95" s="1"/>
  <c r="K2497" i="95" s="1"/>
  <c r="K2498" i="95" s="1"/>
  <c r="K2499" i="95" s="1"/>
  <c r="K2500" i="95" s="1"/>
  <c r="K2501" i="95" s="1"/>
  <c r="K2502" i="95" s="1"/>
  <c r="K2503" i="95" s="1"/>
  <c r="K2504" i="95" s="1"/>
  <c r="K2505" i="95" s="1"/>
  <c r="K2506" i="95" s="1"/>
  <c r="K2507" i="95" s="1"/>
  <c r="K2508" i="95" s="1"/>
  <c r="K2509" i="95" s="1"/>
  <c r="K2510" i="95" s="1"/>
  <c r="K2511" i="95" s="1"/>
  <c r="K2512" i="95" s="1"/>
  <c r="K2513" i="95" s="1"/>
  <c r="K2514" i="95" s="1"/>
  <c r="K2515" i="95" s="1"/>
  <c r="K2516" i="95" s="1"/>
  <c r="K2517" i="95" s="1"/>
  <c r="K2518" i="95" s="1"/>
  <c r="K2519" i="95" s="1"/>
  <c r="K2520" i="95" s="1"/>
  <c r="K2521" i="95" s="1"/>
  <c r="K2522" i="95" s="1"/>
  <c r="K2523" i="95" s="1"/>
  <c r="K2524" i="95" s="1"/>
  <c r="K2525" i="95" s="1"/>
  <c r="K2526" i="95" s="1"/>
  <c r="K2527" i="95" s="1"/>
  <c r="K2528" i="95" s="1"/>
  <c r="K2529" i="95" s="1"/>
  <c r="K2530" i="95" s="1"/>
  <c r="K2531" i="95" s="1"/>
  <c r="K2532" i="95" s="1"/>
  <c r="K2533" i="95" s="1"/>
  <c r="K2534" i="95" s="1"/>
  <c r="K2535" i="95" s="1"/>
  <c r="K2536" i="95" s="1"/>
  <c r="K2537" i="95" s="1"/>
  <c r="K2538" i="95" s="1"/>
  <c r="K2539" i="95" s="1"/>
  <c r="K2540" i="95" s="1"/>
  <c r="K2541" i="95" s="1"/>
  <c r="K2542" i="95" s="1"/>
  <c r="K2543" i="95" s="1"/>
  <c r="K2544" i="95" s="1"/>
  <c r="K2545" i="95" s="1"/>
  <c r="K2546" i="95" s="1"/>
  <c r="K2547" i="95" s="1"/>
  <c r="K2548" i="95" s="1"/>
  <c r="K2549" i="95" s="1"/>
  <c r="K2550" i="95" s="1"/>
  <c r="K2551" i="95" s="1"/>
  <c r="K2552" i="95" s="1"/>
  <c r="K2553" i="95" s="1"/>
  <c r="K2554" i="95" s="1"/>
  <c r="K2555" i="95" s="1"/>
  <c r="K2556" i="95" s="1"/>
  <c r="K2557" i="95" s="1"/>
  <c r="K2558" i="95" s="1"/>
  <c r="K2559" i="95" s="1"/>
  <c r="K2560" i="95" s="1"/>
  <c r="K2561" i="95" s="1"/>
  <c r="K2562" i="95" s="1"/>
  <c r="K2563" i="95" s="1"/>
  <c r="K2564" i="95" s="1"/>
  <c r="K2565" i="95" s="1"/>
  <c r="K2566" i="95" s="1"/>
  <c r="K2567" i="95" s="1"/>
  <c r="K2568" i="95" s="1"/>
  <c r="K2569" i="95" s="1"/>
  <c r="K2570" i="95" s="1"/>
  <c r="K2571" i="95" s="1"/>
  <c r="K2572" i="95" s="1"/>
  <c r="K2573" i="95" s="1"/>
  <c r="K2574" i="95" s="1"/>
  <c r="K2575" i="95" s="1"/>
  <c r="K2576" i="95" s="1"/>
  <c r="K2577" i="95" s="1"/>
  <c r="K2578" i="95" s="1"/>
  <c r="K2579" i="95" s="1"/>
  <c r="K2580" i="95" s="1"/>
  <c r="K2581" i="95" s="1"/>
  <c r="K2582" i="95" s="1"/>
  <c r="K2583" i="95" s="1"/>
  <c r="K2584" i="95" s="1"/>
  <c r="K2585" i="95" s="1"/>
  <c r="K2586" i="95" s="1"/>
  <c r="K2587" i="95" s="1"/>
  <c r="K2588" i="95" s="1"/>
  <c r="K2589" i="95" s="1"/>
  <c r="K2590" i="95" s="1"/>
  <c r="K2591" i="95" s="1"/>
  <c r="K2592" i="95" s="1"/>
  <c r="K2593" i="95" s="1"/>
  <c r="K2594" i="95" s="1"/>
  <c r="K2595" i="95" s="1"/>
  <c r="K2596" i="95" s="1"/>
  <c r="K2597" i="95" s="1"/>
  <c r="K2598" i="95" s="1"/>
  <c r="K2599" i="95" s="1"/>
  <c r="K2600" i="95" s="1"/>
  <c r="K2601" i="95" s="1"/>
  <c r="K2602" i="95" s="1"/>
  <c r="K2603" i="95" s="1"/>
  <c r="K2604" i="95" s="1"/>
  <c r="K2605" i="95" s="1"/>
  <c r="K2606" i="95" s="1"/>
  <c r="K2607" i="95" s="1"/>
  <c r="K2608" i="95" s="1"/>
  <c r="K2609" i="95" s="1"/>
  <c r="K2610" i="95" s="1"/>
  <c r="K2611" i="95" s="1"/>
  <c r="K2612" i="95" s="1"/>
  <c r="K2613" i="95" s="1"/>
  <c r="K2614" i="95" s="1"/>
  <c r="K2615" i="95" s="1"/>
  <c r="K2616" i="95" s="1"/>
  <c r="K2617" i="95" s="1"/>
  <c r="K2618" i="95" s="1"/>
  <c r="K2619" i="95" s="1"/>
  <c r="K2620" i="95" s="1"/>
  <c r="K2621" i="95" s="1"/>
  <c r="K2622" i="95" s="1"/>
  <c r="K2623" i="95" s="1"/>
  <c r="K2624" i="95" s="1"/>
  <c r="K2625" i="95" s="1"/>
  <c r="K2626" i="95" s="1"/>
  <c r="K2627" i="95" s="1"/>
  <c r="K2628" i="95" s="1"/>
  <c r="K2629" i="95" s="1"/>
  <c r="K2630" i="95" s="1"/>
  <c r="K2631" i="95" s="1"/>
  <c r="K2632" i="95" s="1"/>
  <c r="K2633" i="95" s="1"/>
  <c r="K2634" i="95" s="1"/>
  <c r="K2635" i="95" s="1"/>
  <c r="K2636" i="95" s="1"/>
  <c r="K2637" i="95" s="1"/>
  <c r="K2638" i="95" s="1"/>
  <c r="K2639" i="95" s="1"/>
  <c r="K2640" i="95" s="1"/>
  <c r="K2641" i="95" s="1"/>
  <c r="K2642" i="95" s="1"/>
  <c r="K2643" i="95" s="1"/>
  <c r="K2644" i="95" s="1"/>
  <c r="K2645" i="95" s="1"/>
  <c r="K2646" i="95" s="1"/>
  <c r="K2647" i="95" s="1"/>
  <c r="K2648" i="95" s="1"/>
  <c r="K2649" i="95" s="1"/>
  <c r="K2650" i="95" s="1"/>
  <c r="K2651" i="95" s="1"/>
  <c r="K2652" i="95" s="1"/>
  <c r="K2653" i="95" s="1"/>
  <c r="K2654" i="95" s="1"/>
  <c r="K2655" i="95" s="1"/>
  <c r="K2656" i="95" s="1"/>
  <c r="K2657" i="95" s="1"/>
  <c r="K2658" i="95" s="1"/>
  <c r="K2659" i="95" s="1"/>
  <c r="K2660" i="95" s="1"/>
  <c r="K2661" i="95" s="1"/>
  <c r="K2662" i="95" s="1"/>
  <c r="K2663" i="95" s="1"/>
  <c r="K2664" i="95" s="1"/>
  <c r="K2665" i="95" s="1"/>
  <c r="K2666" i="95" s="1"/>
  <c r="K2667" i="95" s="1"/>
  <c r="K2668" i="95" s="1"/>
  <c r="K2669" i="95" s="1"/>
  <c r="K2670" i="95" s="1"/>
  <c r="K2671" i="95" s="1"/>
  <c r="K2675" i="95" s="1"/>
  <c r="K2676" i="95" s="1"/>
  <c r="K2677" i="95" s="1"/>
  <c r="K2678" i="95" s="1"/>
  <c r="K2679" i="95" s="1"/>
  <c r="K2680" i="95" s="1"/>
  <c r="K2681" i="95" s="1"/>
  <c r="K2682" i="95" s="1"/>
  <c r="K2683" i="95" s="1"/>
  <c r="K2684" i="95" s="1"/>
  <c r="K2685" i="95" s="1"/>
  <c r="K2686" i="95" s="1"/>
  <c r="K2687" i="95" s="1"/>
  <c r="K2688" i="95" s="1"/>
  <c r="K2689" i="95" s="1"/>
  <c r="K2690" i="95" s="1"/>
  <c r="K2691" i="95" s="1"/>
  <c r="K2692" i="95" s="1"/>
  <c r="K2693" i="95" s="1"/>
  <c r="K2694" i="95" s="1"/>
  <c r="K2695" i="95" s="1"/>
  <c r="K2696" i="95" s="1"/>
  <c r="K2697" i="95" s="1"/>
  <c r="K2698" i="95" s="1"/>
  <c r="K2699" i="95" s="1"/>
  <c r="K2700" i="95" s="1"/>
  <c r="K2701" i="95" s="1"/>
  <c r="K2702" i="95" s="1"/>
  <c r="K2703" i="95" s="1"/>
  <c r="K2704" i="95" s="1"/>
  <c r="K2705" i="95" s="1"/>
  <c r="K2706" i="95" s="1"/>
  <c r="K2707" i="95" s="1"/>
  <c r="K2708" i="95" s="1"/>
  <c r="K2709" i="95" s="1"/>
  <c r="K2710" i="95" s="1"/>
  <c r="K2711" i="95" s="1"/>
  <c r="K2712" i="95" s="1"/>
  <c r="K2713" i="95" s="1"/>
  <c r="K2714" i="95" s="1"/>
  <c r="K2715" i="95" s="1"/>
  <c r="K2716" i="95" s="1"/>
  <c r="K2717" i="95" s="1"/>
  <c r="K2718" i="95" s="1"/>
  <c r="K2719" i="95" s="1"/>
  <c r="K2720" i="95" s="1"/>
  <c r="K2721" i="95" s="1"/>
  <c r="K2722" i="95" s="1"/>
  <c r="K2723" i="95" s="1"/>
  <c r="K2724" i="95" s="1"/>
  <c r="K2725" i="95" s="1"/>
  <c r="K2726" i="95" s="1"/>
  <c r="K2727" i="95" s="1"/>
  <c r="K2728" i="95" s="1"/>
  <c r="K2729" i="95" s="1"/>
  <c r="K2730" i="95" s="1"/>
  <c r="K2731" i="95" s="1"/>
  <c r="K2732" i="95" s="1"/>
  <c r="K2733" i="95" s="1"/>
  <c r="K2734" i="95" s="1"/>
  <c r="K2735" i="95" s="1"/>
  <c r="K2736" i="95" s="1"/>
  <c r="K2737" i="95" s="1"/>
  <c r="K2738" i="95" s="1"/>
  <c r="K2739" i="95" s="1"/>
  <c r="K2740" i="95" s="1"/>
  <c r="K2741" i="95" s="1"/>
  <c r="K2742" i="95" s="1"/>
  <c r="K2743" i="95" s="1"/>
  <c r="K2744" i="95" s="1"/>
  <c r="K2745" i="95" s="1"/>
  <c r="K2746" i="95" s="1"/>
  <c r="K2747" i="95" s="1"/>
  <c r="K2748" i="95" s="1"/>
  <c r="K2749" i="95" s="1"/>
  <c r="K2750" i="95" s="1"/>
  <c r="K2751" i="95" s="1"/>
  <c r="K2752" i="95" s="1"/>
  <c r="K2753" i="95" s="1"/>
  <c r="K2754" i="95" s="1"/>
  <c r="K2755" i="95" s="1"/>
  <c r="K2756" i="95" s="1"/>
  <c r="K2757" i="95" s="1"/>
  <c r="K2758" i="95" s="1"/>
  <c r="K2759" i="95" s="1"/>
  <c r="K2760" i="95" s="1"/>
  <c r="K2761" i="95" s="1"/>
  <c r="K2762" i="95" s="1"/>
  <c r="K2763" i="95" s="1"/>
  <c r="K2764" i="95" s="1"/>
  <c r="K2765" i="95" s="1"/>
  <c r="K2766" i="95" s="1"/>
  <c r="K2767" i="95" s="1"/>
  <c r="K2768" i="95" s="1"/>
  <c r="K2769" i="95" s="1"/>
  <c r="K2770" i="95" s="1"/>
  <c r="K2771" i="95" s="1"/>
  <c r="K2772" i="95" s="1"/>
  <c r="K2773" i="95" s="1"/>
  <c r="K2774" i="95" s="1"/>
  <c r="K2775" i="95" s="1"/>
  <c r="K2776" i="95" s="1"/>
  <c r="K2777" i="95" s="1"/>
  <c r="K2778" i="95" s="1"/>
  <c r="K2779" i="95" s="1"/>
  <c r="K2780" i="95" s="1"/>
  <c r="K2781" i="95" s="1"/>
  <c r="K2782" i="95" s="1"/>
  <c r="K2783" i="95" s="1"/>
  <c r="K2784" i="95" s="1"/>
  <c r="K2785" i="95" s="1"/>
  <c r="K2786" i="95" s="1"/>
  <c r="K2787" i="95" s="1"/>
  <c r="K2788" i="95" s="1"/>
  <c r="K2789" i="95" s="1"/>
  <c r="K2790" i="95" s="1"/>
  <c r="K2791" i="95" s="1"/>
  <c r="K2792" i="95" s="1"/>
  <c r="K2793" i="95" s="1"/>
  <c r="K2794" i="95" s="1"/>
  <c r="K2795" i="95" s="1"/>
  <c r="K2796" i="95" s="1"/>
  <c r="K2797" i="95" s="1"/>
  <c r="K2798" i="95" s="1"/>
  <c r="K2799" i="95" s="1"/>
  <c r="K2800" i="95" s="1"/>
  <c r="K2801" i="95" s="1"/>
  <c r="K2802" i="95" s="1"/>
  <c r="K2803" i="95" s="1"/>
  <c r="K2804" i="95" s="1"/>
  <c r="K2805" i="95" s="1"/>
  <c r="K2806" i="95" s="1"/>
  <c r="K2807" i="95" s="1"/>
  <c r="K2808" i="95" s="1"/>
  <c r="K2809" i="95" s="1"/>
  <c r="K2810" i="95" s="1"/>
  <c r="K2811" i="95" s="1"/>
  <c r="K2812" i="95" s="1"/>
  <c r="K2813" i="95" s="1"/>
  <c r="K2814" i="95" s="1"/>
  <c r="K2815" i="95" s="1"/>
  <c r="K2816" i="95" s="1"/>
  <c r="K2817" i="95" s="1"/>
  <c r="K2818" i="95" s="1"/>
  <c r="K2819" i="95" s="1"/>
  <c r="K2820" i="95" s="1"/>
  <c r="K2821" i="95" s="1"/>
  <c r="K2822" i="95" s="1"/>
  <c r="K2823" i="95" s="1"/>
  <c r="K2824" i="95" s="1"/>
  <c r="K2825" i="95" s="1"/>
  <c r="K2826" i="95" s="1"/>
  <c r="K2827" i="95" s="1"/>
  <c r="K2828" i="95" s="1"/>
  <c r="K2829" i="95" s="1"/>
  <c r="K2830" i="95" s="1"/>
  <c r="K2831" i="95" s="1"/>
  <c r="K2832" i="95" s="1"/>
  <c r="K2833" i="95" s="1"/>
  <c r="K2834" i="95" s="1"/>
  <c r="K2835" i="95" s="1"/>
  <c r="K2836" i="95" s="1"/>
  <c r="K2837" i="95" s="1"/>
  <c r="K2838" i="95" s="1"/>
  <c r="K2839" i="95" s="1"/>
  <c r="K2840" i="95" s="1"/>
  <c r="K2841" i="95" s="1"/>
  <c r="K2842" i="95" s="1"/>
  <c r="K2843" i="95" s="1"/>
  <c r="K2844" i="95" s="1"/>
  <c r="K2845" i="95" s="1"/>
  <c r="K2846" i="95" s="1"/>
  <c r="K2847" i="95" s="1"/>
  <c r="K2848" i="95" s="1"/>
  <c r="K2849" i="95" s="1"/>
  <c r="K2850" i="95" s="1"/>
  <c r="K2851" i="95" s="1"/>
  <c r="K2852" i="95" s="1"/>
  <c r="K2853" i="95" s="1"/>
  <c r="K2854" i="95" s="1"/>
  <c r="K2855" i="95" s="1"/>
  <c r="K2856" i="95" s="1"/>
  <c r="K2857" i="95" s="1"/>
  <c r="K2858" i="95" s="1"/>
  <c r="K2859" i="95" s="1"/>
  <c r="K2860" i="95" s="1"/>
  <c r="K2861" i="95" s="1"/>
  <c r="K2862" i="95" s="1"/>
  <c r="K2863" i="95" s="1"/>
  <c r="K2864" i="95" s="1"/>
  <c r="K2865" i="95" s="1"/>
  <c r="K2866" i="95" s="1"/>
  <c r="K2867" i="95" s="1"/>
  <c r="K2868" i="95" s="1"/>
  <c r="K2869" i="95" s="1"/>
  <c r="K2870" i="95" s="1"/>
  <c r="K2871" i="95" s="1"/>
  <c r="K2872" i="95" s="1"/>
  <c r="K2873" i="95" s="1"/>
  <c r="K2874" i="95" s="1"/>
  <c r="K2875" i="95" s="1"/>
  <c r="K2876" i="95" s="1"/>
  <c r="K2877" i="95" s="1"/>
  <c r="K2878" i="95" s="1"/>
  <c r="K2879" i="95" s="1"/>
  <c r="K2880" i="95" s="1"/>
  <c r="K2881" i="95" s="1"/>
  <c r="K2882" i="95" s="1"/>
  <c r="K2883" i="95" s="1"/>
  <c r="K2884" i="95" s="1"/>
  <c r="K2885" i="95" s="1"/>
  <c r="K2886" i="95" s="1"/>
  <c r="K2887" i="95" s="1"/>
  <c r="K2888" i="95" s="1"/>
  <c r="K2889" i="95" s="1"/>
  <c r="K2890" i="95" s="1"/>
  <c r="K2891" i="95" s="1"/>
  <c r="K2892" i="95" s="1"/>
  <c r="K2893" i="95" s="1"/>
  <c r="K2894" i="95" s="1"/>
  <c r="K2895" i="95" s="1"/>
  <c r="K2896" i="95" s="1"/>
  <c r="K2897" i="95" s="1"/>
  <c r="K2898" i="95" s="1"/>
  <c r="K2899" i="95" s="1"/>
  <c r="K2900" i="95" s="1"/>
  <c r="K2901" i="95" s="1"/>
  <c r="K2902" i="95" s="1"/>
  <c r="K2903" i="95" s="1"/>
  <c r="K2904" i="95" s="1"/>
  <c r="K2905" i="95" s="1"/>
  <c r="K2906" i="95" s="1"/>
  <c r="K2907" i="95" s="1"/>
  <c r="K2908" i="95" s="1"/>
  <c r="K2909" i="95" s="1"/>
  <c r="K2910" i="95" s="1"/>
  <c r="K2911" i="95" s="1"/>
  <c r="K2912" i="95" s="1"/>
  <c r="K2913" i="95" s="1"/>
  <c r="K2914" i="95" s="1"/>
  <c r="K2915" i="95" s="1"/>
  <c r="K2916" i="95" s="1"/>
  <c r="K2917" i="95" s="1"/>
  <c r="K2918" i="95" s="1"/>
  <c r="K2919" i="95" s="1"/>
  <c r="K2920" i="95" s="1"/>
  <c r="K2921" i="95" s="1"/>
  <c r="K2922" i="95" s="1"/>
  <c r="K2923" i="95" s="1"/>
  <c r="K2924" i="95" s="1"/>
  <c r="K2925" i="95" s="1"/>
  <c r="K2926" i="95" s="1"/>
  <c r="K2927" i="95" s="1"/>
  <c r="K2928" i="95" s="1"/>
  <c r="K2929" i="95" s="1"/>
  <c r="K2930" i="95" s="1"/>
  <c r="K2931" i="95" s="1"/>
  <c r="K2932" i="95" s="1"/>
  <c r="K2933" i="95" s="1"/>
  <c r="K2934" i="95" s="1"/>
  <c r="K2935" i="95" s="1"/>
  <c r="K2936" i="95" s="1"/>
  <c r="K2937" i="95" s="1"/>
  <c r="K2938" i="95" s="1"/>
  <c r="K2939" i="95" s="1"/>
  <c r="K2940" i="95" s="1"/>
  <c r="K2941" i="95" s="1"/>
  <c r="K2942" i="95" s="1"/>
  <c r="K2943" i="95" s="1"/>
  <c r="K2944" i="95" s="1"/>
  <c r="K2945" i="95" s="1"/>
  <c r="K2946" i="95" s="1"/>
  <c r="K2947" i="95" s="1"/>
  <c r="K2948" i="95" s="1"/>
  <c r="K2949" i="95" s="1"/>
  <c r="K2950" i="95" s="1"/>
  <c r="K2951" i="95" s="1"/>
  <c r="K2952" i="95" s="1"/>
  <c r="K2953" i="95" s="1"/>
  <c r="K2954" i="95" s="1"/>
  <c r="K2955" i="95" s="1"/>
  <c r="K2956" i="95" s="1"/>
  <c r="K2957" i="95" s="1"/>
  <c r="K2958" i="95" s="1"/>
  <c r="K2959" i="95" s="1"/>
  <c r="K2960" i="95" s="1"/>
  <c r="K2961" i="95" s="1"/>
  <c r="K2962" i="95" s="1"/>
  <c r="K2963" i="95" s="1"/>
  <c r="K2964" i="95" s="1"/>
  <c r="K2965" i="95" s="1"/>
  <c r="K2966" i="95" s="1"/>
  <c r="K2967" i="95" s="1"/>
  <c r="K2968" i="95" s="1"/>
  <c r="K2969" i="95" s="1"/>
  <c r="K2970" i="95" s="1"/>
  <c r="K2971" i="95" s="1"/>
  <c r="K2972" i="95" s="1"/>
  <c r="K2973" i="95" s="1"/>
  <c r="K2974" i="95" s="1"/>
  <c r="K2975" i="95" s="1"/>
  <c r="K2976" i="95" s="1"/>
  <c r="K2977" i="95" s="1"/>
  <c r="K2978" i="95" s="1"/>
  <c r="K2979" i="95" s="1"/>
  <c r="K2980" i="95" s="1"/>
  <c r="K2981" i="95" s="1"/>
  <c r="K2982" i="95" s="1"/>
  <c r="K2983" i="95" s="1"/>
  <c r="K2984" i="95" s="1"/>
  <c r="K2985" i="95" s="1"/>
  <c r="K2986" i="95" s="1"/>
  <c r="K2987" i="95" s="1"/>
  <c r="K2988" i="95" s="1"/>
  <c r="K2989" i="95" s="1"/>
  <c r="K2990" i="95" s="1"/>
  <c r="K2991" i="95" s="1"/>
  <c r="K2992" i="95" s="1"/>
  <c r="K2993" i="95" s="1"/>
  <c r="K2994" i="95" s="1"/>
  <c r="K2995" i="95" s="1"/>
  <c r="K2996" i="95" s="1"/>
  <c r="K2997" i="95" s="1"/>
  <c r="K2998" i="95" s="1"/>
  <c r="K2999" i="95" s="1"/>
  <c r="K3000" i="95" s="1"/>
  <c r="K3001" i="95" s="1"/>
  <c r="K3002" i="95" s="1"/>
  <c r="K3003" i="95" s="1"/>
  <c r="K3004" i="95" s="1"/>
  <c r="K3005" i="95" s="1"/>
  <c r="K3006" i="95" s="1"/>
  <c r="K3007" i="95" s="1"/>
  <c r="K3008" i="95" s="1"/>
  <c r="K3009" i="95" s="1"/>
  <c r="K3010" i="95" s="1"/>
  <c r="K3011" i="95" s="1"/>
  <c r="K3012" i="95" s="1"/>
  <c r="K3013" i="95" s="1"/>
  <c r="K3014" i="95" s="1"/>
  <c r="K3015" i="95" s="1"/>
  <c r="K3016" i="95" s="1"/>
  <c r="K3017" i="95" s="1"/>
  <c r="K3018" i="95" s="1"/>
  <c r="K3019" i="95" s="1"/>
  <c r="K3020" i="95" s="1"/>
  <c r="K3021" i="95" s="1"/>
  <c r="K3022" i="95" s="1"/>
  <c r="K3023" i="95" s="1"/>
  <c r="K3024" i="95" s="1"/>
  <c r="K3025" i="95" s="1"/>
  <c r="K3026" i="95" s="1"/>
  <c r="K3027" i="95" s="1"/>
  <c r="K3028" i="95" s="1"/>
  <c r="K3029" i="95" s="1"/>
  <c r="K3030" i="95" s="1"/>
  <c r="K3031" i="95" s="1"/>
  <c r="K3032" i="95" s="1"/>
  <c r="K3033" i="95" s="1"/>
  <c r="K3034" i="95" s="1"/>
  <c r="K3035" i="95" s="1"/>
  <c r="K3036" i="95" s="1"/>
  <c r="K3037" i="95" s="1"/>
  <c r="K3038" i="95" s="1"/>
  <c r="K3039" i="95" s="1"/>
  <c r="K3040" i="95" s="1"/>
  <c r="K3041" i="95" s="1"/>
  <c r="K3042" i="95" s="1"/>
  <c r="K3043" i="95" s="1"/>
  <c r="K3044" i="95" s="1"/>
  <c r="K3045" i="95" s="1"/>
  <c r="K3046" i="95" s="1"/>
  <c r="K3047" i="95" s="1"/>
  <c r="K3048" i="95" s="1"/>
  <c r="K3049" i="95" s="1"/>
  <c r="K3050" i="95" s="1"/>
  <c r="K3051" i="95" s="1"/>
  <c r="K3052" i="95" s="1"/>
  <c r="K3053" i="95" s="1"/>
  <c r="K3054" i="95" s="1"/>
  <c r="K3055" i="95" s="1"/>
  <c r="K3056" i="95" s="1"/>
  <c r="K3057" i="95" s="1"/>
  <c r="K3058" i="95" s="1"/>
  <c r="K3059" i="95" s="1"/>
  <c r="K3060" i="95" s="1"/>
  <c r="K3061" i="95" s="1"/>
  <c r="K3062" i="95" s="1"/>
  <c r="K3063" i="95" s="1"/>
  <c r="K3064" i="95" s="1"/>
  <c r="K3065" i="95" s="1"/>
  <c r="K3066" i="95" s="1"/>
  <c r="K3067" i="95" s="1"/>
  <c r="K3068" i="95" s="1"/>
  <c r="K3069" i="95" s="1"/>
  <c r="K3070" i="95" s="1"/>
  <c r="K3071" i="95" s="1"/>
  <c r="K3072" i="95" s="1"/>
  <c r="K3073" i="95" s="1"/>
  <c r="K3074" i="95" s="1"/>
  <c r="K3075" i="95" s="1"/>
  <c r="K3076" i="95" s="1"/>
  <c r="K3077" i="95" s="1"/>
  <c r="K3078" i="95" s="1"/>
  <c r="K3079" i="95" s="1"/>
  <c r="K3080" i="95" s="1"/>
  <c r="K3081" i="95" s="1"/>
  <c r="K3082" i="95" s="1"/>
  <c r="K3083" i="95" s="1"/>
  <c r="K3084" i="95" s="1"/>
  <c r="K3085" i="95" s="1"/>
  <c r="K3086" i="95" s="1"/>
  <c r="K3087" i="95" s="1"/>
  <c r="K3088" i="95" s="1"/>
  <c r="K3089" i="95" s="1"/>
  <c r="K3090" i="95" s="1"/>
  <c r="K3091" i="95" s="1"/>
  <c r="K3092" i="95" s="1"/>
  <c r="K3093" i="95" s="1"/>
  <c r="K3094" i="95" s="1"/>
  <c r="K3095" i="95" s="1"/>
  <c r="K3096" i="95" s="1"/>
  <c r="K3097" i="95" s="1"/>
  <c r="K3098" i="95" s="1"/>
  <c r="K3099" i="95" s="1"/>
  <c r="K3100" i="95" s="1"/>
  <c r="K3101" i="95" s="1"/>
  <c r="K3102" i="95" s="1"/>
  <c r="K3103" i="95" s="1"/>
  <c r="K3104" i="95" s="1"/>
  <c r="K3105" i="95" s="1"/>
  <c r="K3106" i="95" s="1"/>
  <c r="K3107" i="95" s="1"/>
  <c r="K3108" i="95" s="1"/>
  <c r="K3109" i="95" s="1"/>
  <c r="K3110" i="95" s="1"/>
  <c r="K3111" i="95" s="1"/>
  <c r="K3112" i="95" s="1"/>
  <c r="K3113" i="95" s="1"/>
  <c r="K3114" i="95" s="1"/>
  <c r="K3115" i="95" s="1"/>
  <c r="K3116" i="95" s="1"/>
  <c r="K3117" i="95" s="1"/>
  <c r="K3118" i="95" s="1"/>
  <c r="K3119" i="95" s="1"/>
  <c r="K3120" i="95" s="1"/>
  <c r="K3121" i="95" s="1"/>
  <c r="K3122" i="95" s="1"/>
  <c r="K3123" i="95" s="1"/>
  <c r="K3124" i="95" s="1"/>
  <c r="K3125" i="95" s="1"/>
  <c r="K3126" i="95" s="1"/>
  <c r="K3127" i="95" s="1"/>
  <c r="K3128" i="95" s="1"/>
  <c r="K3129" i="95" s="1"/>
  <c r="K3130" i="95" s="1"/>
  <c r="K3131" i="95" s="1"/>
  <c r="K3132" i="95" s="1"/>
  <c r="K3133" i="95" s="1"/>
  <c r="K3134" i="95" s="1"/>
  <c r="K3135" i="95" s="1"/>
  <c r="K3136" i="95" s="1"/>
  <c r="K3137" i="95" s="1"/>
  <c r="K3138" i="95" s="1"/>
  <c r="K3139" i="95" s="1"/>
  <c r="K3140" i="95" s="1"/>
  <c r="K3141" i="95" s="1"/>
  <c r="K3142" i="95" s="1"/>
  <c r="K3143" i="95" s="1"/>
  <c r="K3144" i="95" s="1"/>
  <c r="K3145" i="95" s="1"/>
  <c r="K3146" i="95" s="1"/>
  <c r="K3147" i="95" s="1"/>
  <c r="K3148" i="95" s="1"/>
  <c r="K3149" i="95" s="1"/>
  <c r="K3150" i="95" s="1"/>
  <c r="K3151" i="95" s="1"/>
  <c r="K3152" i="95" s="1"/>
  <c r="K3153" i="95" s="1"/>
  <c r="K3154" i="95" s="1"/>
  <c r="K3155" i="95" s="1"/>
  <c r="K3156" i="95" s="1"/>
  <c r="K3157" i="95" s="1"/>
  <c r="K3158" i="95" s="1"/>
  <c r="K3159" i="95" s="1"/>
  <c r="K3160" i="95" s="1"/>
  <c r="K3161" i="95" s="1"/>
  <c r="K3162" i="95" s="1"/>
  <c r="K3163" i="95" s="1"/>
  <c r="K3164" i="95" s="1"/>
  <c r="K3165" i="95" s="1"/>
  <c r="K3166" i="95" s="1"/>
  <c r="K3167" i="95" s="1"/>
  <c r="K3168" i="95" s="1"/>
  <c r="K3169" i="95" s="1"/>
  <c r="K3170" i="95" s="1"/>
  <c r="K3171" i="95" s="1"/>
  <c r="K3172" i="95" s="1"/>
  <c r="K3173" i="95" s="1"/>
  <c r="K3174" i="95" s="1"/>
  <c r="K3175" i="95" s="1"/>
  <c r="K3176" i="95" s="1"/>
  <c r="K3177" i="95" s="1"/>
  <c r="K3178" i="95" s="1"/>
  <c r="K3179" i="95" s="1"/>
  <c r="K3180" i="95" s="1"/>
  <c r="K3181" i="95" s="1"/>
  <c r="K3182" i="95" s="1"/>
  <c r="K3183" i="95" s="1"/>
  <c r="K3184" i="95" s="1"/>
  <c r="K3185" i="95" s="1"/>
  <c r="K3186" i="95" s="1"/>
  <c r="K3187" i="95" s="1"/>
  <c r="K3188" i="95" s="1"/>
  <c r="K3189" i="95" s="1"/>
  <c r="K3190" i="95" s="1"/>
  <c r="K3191" i="95" s="1"/>
  <c r="K3192" i="95" s="1"/>
  <c r="K3193" i="95" s="1"/>
  <c r="K3194" i="95" s="1"/>
  <c r="K3195" i="95" s="1"/>
  <c r="K3196" i="95" s="1"/>
  <c r="K3197" i="95" s="1"/>
  <c r="K3198" i="95" s="1"/>
  <c r="K3199" i="95" s="1"/>
  <c r="K3200" i="95" s="1"/>
  <c r="K3201" i="95" s="1"/>
  <c r="K3202" i="95" s="1"/>
  <c r="K3203" i="95" s="1"/>
  <c r="K3204" i="95" s="1"/>
  <c r="K3205" i="95" s="1"/>
  <c r="K3206" i="95" s="1"/>
  <c r="K3207" i="95" s="1"/>
  <c r="K3208" i="95" s="1"/>
  <c r="K3209" i="95" s="1"/>
  <c r="K3210" i="95" s="1"/>
  <c r="K3211" i="95" s="1"/>
  <c r="K3212" i="95" s="1"/>
  <c r="K3213" i="95" s="1"/>
  <c r="K3214" i="95" s="1"/>
  <c r="K3215" i="95" s="1"/>
  <c r="K3216" i="95" s="1"/>
  <c r="K3217" i="95" s="1"/>
  <c r="K3218" i="95" s="1"/>
  <c r="K3219" i="95" s="1"/>
  <c r="K3220" i="95" s="1"/>
  <c r="K3221" i="95" s="1"/>
  <c r="K3222" i="95" s="1"/>
  <c r="K3223" i="95" s="1"/>
  <c r="K3224" i="95" s="1"/>
  <c r="K3225" i="95" s="1"/>
  <c r="K3226" i="95" s="1"/>
  <c r="K3227" i="95" s="1"/>
  <c r="K3228" i="95" s="1"/>
  <c r="K3229" i="95" s="1"/>
  <c r="K3230" i="95" s="1"/>
  <c r="K3231" i="95" s="1"/>
  <c r="K3232" i="95" s="1"/>
  <c r="K3233" i="95" s="1"/>
  <c r="K3234" i="95" s="1"/>
  <c r="K3235" i="95" s="1"/>
  <c r="K3236" i="95" s="1"/>
  <c r="K3237" i="95" s="1"/>
  <c r="K3238" i="95" s="1"/>
  <c r="K3239" i="95" s="1"/>
  <c r="K3240" i="95" s="1"/>
  <c r="K3241" i="95" s="1"/>
  <c r="K3242" i="95" s="1"/>
  <c r="K3243" i="95" s="1"/>
  <c r="K3244" i="95" s="1"/>
  <c r="K3245" i="95" s="1"/>
  <c r="K3246" i="95" s="1"/>
  <c r="K3247" i="95" s="1"/>
  <c r="K3248" i="95" s="1"/>
  <c r="K3249" i="95" s="1"/>
  <c r="K3250" i="95" s="1"/>
  <c r="K3251" i="95" s="1"/>
  <c r="K3252" i="95" s="1"/>
  <c r="K3253" i="95" s="1"/>
  <c r="K3254" i="95" s="1"/>
  <c r="K3255" i="95" s="1"/>
  <c r="K3256" i="95" s="1"/>
  <c r="K3257" i="95" s="1"/>
  <c r="K3258" i="95" s="1"/>
  <c r="K3259" i="95" s="1"/>
  <c r="K3260" i="95" s="1"/>
  <c r="K3261" i="95" s="1"/>
  <c r="K3262" i="95" s="1"/>
  <c r="K3263" i="95" s="1"/>
  <c r="K3264" i="95" s="1"/>
  <c r="K3265" i="95" s="1"/>
  <c r="K3266" i="95" s="1"/>
  <c r="K3267" i="95" s="1"/>
  <c r="K3268" i="95" s="1"/>
  <c r="K3269" i="95" s="1"/>
  <c r="K3270" i="95" s="1"/>
  <c r="K3271" i="95" s="1"/>
  <c r="K3272" i="95" s="1"/>
  <c r="K3273" i="95" s="1"/>
  <c r="K3274" i="95" s="1"/>
  <c r="K3275" i="95" s="1"/>
  <c r="K3276" i="95" s="1"/>
  <c r="K3277" i="95" s="1"/>
  <c r="K3278" i="95" s="1"/>
  <c r="K3279" i="95" s="1"/>
  <c r="K3280" i="95" s="1"/>
  <c r="K3281" i="95" s="1"/>
  <c r="K3282" i="95" s="1"/>
  <c r="K3283" i="95" s="1"/>
  <c r="K3284" i="95" s="1"/>
  <c r="K3285" i="95" s="1"/>
  <c r="K3286" i="95" s="1"/>
  <c r="K3287" i="95" s="1"/>
  <c r="K3288" i="95" s="1"/>
  <c r="K3289" i="95" s="1"/>
  <c r="K3290" i="95" s="1"/>
  <c r="K3291" i="95" s="1"/>
  <c r="K3292" i="95" s="1"/>
  <c r="K3293" i="95" s="1"/>
  <c r="K3294" i="95" s="1"/>
  <c r="K3295" i="95" s="1"/>
  <c r="K3296" i="95" s="1"/>
  <c r="K3297" i="95" s="1"/>
  <c r="K3298" i="95" s="1"/>
  <c r="K3299" i="95" s="1"/>
  <c r="K3300" i="95" s="1"/>
  <c r="K3301" i="95" s="1"/>
  <c r="K3302" i="95" s="1"/>
  <c r="K3303" i="95" s="1"/>
  <c r="K3304" i="95" s="1"/>
  <c r="K3305" i="95" s="1"/>
  <c r="K3306" i="95" s="1"/>
  <c r="K3307" i="95" s="1"/>
  <c r="K3308" i="95" s="1"/>
  <c r="K3309" i="95" s="1"/>
  <c r="K3310" i="95" s="1"/>
  <c r="K3311" i="95" s="1"/>
  <c r="K3312" i="95" s="1"/>
  <c r="K3313" i="95" s="1"/>
  <c r="K3314" i="95" s="1"/>
  <c r="K3315" i="95" s="1"/>
  <c r="K3316" i="95" s="1"/>
  <c r="K3317" i="95" s="1"/>
  <c r="K3318" i="95" s="1"/>
  <c r="K3319" i="95" s="1"/>
  <c r="K3320" i="95" s="1"/>
  <c r="K3321" i="95" s="1"/>
  <c r="K3322" i="95" s="1"/>
  <c r="K3323" i="95" s="1"/>
  <c r="K3324" i="95" s="1"/>
  <c r="K3325" i="95" s="1"/>
  <c r="K3326" i="95" s="1"/>
  <c r="K3327" i="95" s="1"/>
  <c r="K3328" i="95" s="1"/>
  <c r="K3329" i="95" s="1"/>
  <c r="K3330" i="95" s="1"/>
  <c r="K3331" i="95" s="1"/>
  <c r="K3332" i="95" s="1"/>
  <c r="K3333" i="95" s="1"/>
  <c r="K3334" i="95" s="1"/>
  <c r="K3335" i="95" s="1"/>
  <c r="K3336" i="95" s="1"/>
  <c r="K3337" i="95" s="1"/>
  <c r="K3338" i="95" s="1"/>
  <c r="K3339" i="95" s="1"/>
  <c r="K3340" i="95" s="1"/>
  <c r="K3341" i="95" s="1"/>
  <c r="K3342" i="95" s="1"/>
  <c r="K3343" i="95" s="1"/>
  <c r="K3344" i="95" s="1"/>
  <c r="K3345" i="95" s="1"/>
  <c r="K3346" i="95" s="1"/>
  <c r="K3347" i="95" s="1"/>
  <c r="K3348" i="95" s="1"/>
  <c r="K3349" i="95" s="1"/>
  <c r="K3350" i="95" s="1"/>
  <c r="K3351" i="95" s="1"/>
  <c r="K3352" i="95" s="1"/>
  <c r="K3353" i="95" s="1"/>
  <c r="K3354" i="95" s="1"/>
  <c r="K3355" i="95" s="1"/>
  <c r="K3356" i="95" s="1"/>
  <c r="K3357" i="95" s="1"/>
  <c r="K3358" i="95" s="1"/>
  <c r="K3359" i="95" s="1"/>
  <c r="K3360" i="95" s="1"/>
  <c r="K3361" i="95" s="1"/>
  <c r="K3362" i="95" s="1"/>
  <c r="K3363" i="95" s="1"/>
  <c r="K3364" i="95" s="1"/>
  <c r="K3365" i="95" s="1"/>
  <c r="K3366" i="95" s="1"/>
  <c r="K3367" i="95" s="1"/>
  <c r="K3368" i="95" s="1"/>
  <c r="K3369" i="95" s="1"/>
  <c r="K3370" i="95" s="1"/>
  <c r="K3371" i="95" s="1"/>
  <c r="K3372" i="95" s="1"/>
  <c r="K3373" i="95" s="1"/>
  <c r="K3374" i="95" s="1"/>
  <c r="K3375" i="95" s="1"/>
  <c r="K3376" i="95" s="1"/>
  <c r="K3377" i="95" s="1"/>
  <c r="K3378" i="95" s="1"/>
  <c r="K3379" i="95" s="1"/>
  <c r="K3380" i="95" s="1"/>
  <c r="K3381" i="95" s="1"/>
  <c r="K3382" i="95" s="1"/>
  <c r="K3383" i="95" s="1"/>
  <c r="K3384" i="95" s="1"/>
  <c r="K3385" i="95" s="1"/>
  <c r="K3386" i="95" s="1"/>
  <c r="K3387" i="95" s="1"/>
  <c r="K3388" i="95" s="1"/>
  <c r="K3389" i="95" s="1"/>
  <c r="K3390" i="95" s="1"/>
  <c r="K3391" i="95" s="1"/>
  <c r="K3392" i="95" s="1"/>
  <c r="K3393" i="95" s="1"/>
  <c r="K3394" i="95" s="1"/>
  <c r="K3395" i="95" s="1"/>
  <c r="K3396" i="95" s="1"/>
  <c r="K3397" i="95" s="1"/>
  <c r="K3398" i="95" s="1"/>
  <c r="K3399" i="95" s="1"/>
  <c r="K3400" i="95" s="1"/>
  <c r="K3401" i="95" s="1"/>
  <c r="K3402" i="95" s="1"/>
  <c r="K3403" i="95" s="1"/>
  <c r="K3404" i="95" s="1"/>
  <c r="K3405" i="95" s="1"/>
  <c r="K3406" i="95" s="1"/>
  <c r="K3407" i="95" s="1"/>
  <c r="K3408" i="95" s="1"/>
  <c r="K3409" i="95" s="1"/>
  <c r="K3410" i="95" s="1"/>
  <c r="K3411" i="95" s="1"/>
  <c r="K3412" i="95" s="1"/>
  <c r="K3413" i="95" s="1"/>
  <c r="K3414" i="95" s="1"/>
  <c r="K3415" i="95" s="1"/>
  <c r="K3416" i="95" s="1"/>
  <c r="K3417" i="95" s="1"/>
  <c r="K3418" i="95" s="1"/>
  <c r="K3419" i="95" s="1"/>
  <c r="K3420" i="95" s="1"/>
  <c r="K3421" i="95" s="1"/>
  <c r="K3422" i="95" s="1"/>
  <c r="K3423" i="95" s="1"/>
  <c r="K3424" i="95" s="1"/>
  <c r="K3425" i="95" s="1"/>
  <c r="K3426" i="95" s="1"/>
  <c r="K3427" i="95" s="1"/>
  <c r="K3428" i="95" s="1"/>
  <c r="K3429" i="95" s="1"/>
  <c r="K3430" i="95" s="1"/>
  <c r="K3431" i="95" s="1"/>
  <c r="K3432" i="95" s="1"/>
  <c r="K3433" i="95" s="1"/>
  <c r="K3434" i="95" s="1"/>
  <c r="K3435" i="95" s="1"/>
  <c r="K3436" i="95" s="1"/>
  <c r="K3437" i="95" s="1"/>
  <c r="K3438" i="95" s="1"/>
  <c r="K3439" i="95" s="1"/>
  <c r="K3440" i="95" s="1"/>
  <c r="K3441" i="95" s="1"/>
  <c r="K3442" i="95" s="1"/>
  <c r="K3443" i="95" s="1"/>
  <c r="K3444" i="95" s="1"/>
  <c r="K3445" i="95" s="1"/>
  <c r="K3446" i="95" s="1"/>
  <c r="K3447" i="95" s="1"/>
  <c r="K3448" i="95" s="1"/>
  <c r="K3449" i="95" s="1"/>
  <c r="K3450" i="95" s="1"/>
  <c r="K3451" i="95" s="1"/>
  <c r="K3452" i="95" s="1"/>
  <c r="K3453" i="95" s="1"/>
  <c r="K3454" i="95" s="1"/>
  <c r="K3455" i="95" s="1"/>
  <c r="K3456" i="95" s="1"/>
  <c r="K3457" i="95" s="1"/>
  <c r="K3458" i="95" s="1"/>
  <c r="K3459" i="95" s="1"/>
  <c r="K3460" i="95" s="1"/>
  <c r="K3461" i="95" s="1"/>
  <c r="K3462" i="95" s="1"/>
  <c r="K3463" i="95" s="1"/>
  <c r="K3464" i="95" s="1"/>
  <c r="K3465" i="95" s="1"/>
  <c r="K3466" i="95" s="1"/>
  <c r="K3467" i="95" s="1"/>
  <c r="K3468" i="95" s="1"/>
  <c r="K3469" i="95" s="1"/>
  <c r="K3470" i="95" s="1"/>
  <c r="K3471" i="95" s="1"/>
  <c r="K3472" i="95" s="1"/>
  <c r="K3473" i="95" s="1"/>
  <c r="K3474" i="95" s="1"/>
  <c r="K3475" i="95" s="1"/>
  <c r="K3476" i="95" s="1"/>
  <c r="K3477" i="95" s="1"/>
  <c r="K3478" i="95" s="1"/>
  <c r="K3479" i="95" s="1"/>
  <c r="K3480" i="95" s="1"/>
  <c r="K3481" i="95" s="1"/>
  <c r="K3482" i="95" s="1"/>
  <c r="K3483" i="95" s="1"/>
  <c r="K3484" i="95" s="1"/>
  <c r="K3485" i="95" s="1"/>
  <c r="K3486" i="95" s="1"/>
  <c r="K3487" i="95" s="1"/>
  <c r="K3488" i="95" s="1"/>
  <c r="K3489" i="95" s="1"/>
  <c r="K3490" i="95" s="1"/>
  <c r="K3491" i="95" s="1"/>
  <c r="K3492" i="95" s="1"/>
  <c r="K3493" i="95" s="1"/>
  <c r="K3494" i="95" s="1"/>
  <c r="K3495" i="95" s="1"/>
  <c r="K3496" i="95" s="1"/>
  <c r="K3497" i="95" s="1"/>
  <c r="K3498" i="95" s="1"/>
  <c r="K3499" i="95" s="1"/>
  <c r="K3500" i="95" s="1"/>
  <c r="K3501" i="95" s="1"/>
  <c r="K3502" i="95" s="1"/>
  <c r="K3503" i="95" s="1"/>
  <c r="K3504" i="95" s="1"/>
  <c r="K3505" i="95" s="1"/>
  <c r="K3506" i="95" s="1"/>
  <c r="K3507" i="95" s="1"/>
  <c r="K3508" i="95" s="1"/>
  <c r="K3509" i="95" s="1"/>
  <c r="K3510" i="95" s="1"/>
  <c r="K3511" i="95" s="1"/>
  <c r="K3512" i="95" s="1"/>
  <c r="K3513" i="95" s="1"/>
  <c r="K3514" i="95" s="1"/>
  <c r="K3515" i="95" s="1"/>
  <c r="K3516" i="95" s="1"/>
  <c r="K3517" i="95" s="1"/>
  <c r="K3518" i="95" s="1"/>
  <c r="K3519" i="95" s="1"/>
  <c r="K3520" i="95" s="1"/>
  <c r="K3521" i="95" s="1"/>
  <c r="K3522" i="95" s="1"/>
  <c r="K3523" i="95" s="1"/>
  <c r="K3524" i="95" s="1"/>
  <c r="K3525" i="95" s="1"/>
  <c r="K3526" i="95" s="1"/>
  <c r="K3527" i="95" s="1"/>
  <c r="K3528" i="95" s="1"/>
  <c r="K3529" i="95" s="1"/>
  <c r="K3530" i="95" s="1"/>
  <c r="K3531" i="95" s="1"/>
  <c r="K3532" i="95" s="1"/>
  <c r="K3533" i="95" s="1"/>
  <c r="K3534" i="95" s="1"/>
  <c r="K3535" i="95" s="1"/>
  <c r="K3536" i="95" s="1"/>
  <c r="K3537" i="95" s="1"/>
  <c r="K3538" i="95" s="1"/>
  <c r="K3539" i="95" s="1"/>
  <c r="K3540" i="95" s="1"/>
  <c r="K3541" i="95" s="1"/>
  <c r="K3542" i="95" s="1"/>
  <c r="K3543" i="95" s="1"/>
  <c r="K3544" i="95" s="1"/>
  <c r="K3545" i="95" s="1"/>
  <c r="K3546" i="95" s="1"/>
  <c r="K3547" i="95" s="1"/>
  <c r="K3548" i="95" s="1"/>
  <c r="K3549" i="95" s="1"/>
  <c r="K3550" i="95" s="1"/>
  <c r="K3551" i="95" s="1"/>
  <c r="K3552" i="95" s="1"/>
  <c r="K3553" i="95" s="1"/>
  <c r="K3554" i="95" s="1"/>
  <c r="K3555" i="95" s="1"/>
  <c r="K3556" i="95" s="1"/>
  <c r="K3557" i="95" s="1"/>
  <c r="K3558" i="95" s="1"/>
  <c r="K3559" i="95" s="1"/>
  <c r="K3560" i="95" s="1"/>
  <c r="K3561" i="95" s="1"/>
  <c r="K3562" i="95" s="1"/>
  <c r="K3563" i="95" s="1"/>
  <c r="K3564" i="95" s="1"/>
  <c r="K3565" i="95" s="1"/>
  <c r="K3566" i="95" s="1"/>
  <c r="K3567" i="95" s="1"/>
  <c r="K3568" i="95" s="1"/>
  <c r="K3569" i="95" s="1"/>
  <c r="K3570" i="95" s="1"/>
  <c r="K3571" i="95" s="1"/>
  <c r="K3572" i="95" s="1"/>
  <c r="K3573" i="95" s="1"/>
  <c r="K3574" i="95" s="1"/>
  <c r="K3575" i="95" s="1"/>
  <c r="K3576" i="95" s="1"/>
  <c r="K3577" i="95" s="1"/>
  <c r="K3578" i="95" s="1"/>
  <c r="K3579" i="95" s="1"/>
  <c r="K3580" i="95" s="1"/>
  <c r="K3581" i="95" s="1"/>
  <c r="K3582" i="95" s="1"/>
  <c r="K3583" i="95" s="1"/>
  <c r="K3584" i="95" s="1"/>
  <c r="K3585" i="95" s="1"/>
  <c r="K3586" i="95" s="1"/>
  <c r="K3587" i="95" s="1"/>
  <c r="K3588" i="95" s="1"/>
  <c r="K3589" i="95" s="1"/>
  <c r="K3590" i="95" s="1"/>
  <c r="K3591" i="95" s="1"/>
  <c r="K3592" i="95" s="1"/>
  <c r="K3593" i="95" s="1"/>
  <c r="K3594" i="95" s="1"/>
  <c r="K3595" i="95" s="1"/>
  <c r="K3596" i="95" s="1"/>
  <c r="K3597" i="95" s="1"/>
  <c r="K3598" i="95" s="1"/>
  <c r="K3599" i="95" s="1"/>
  <c r="K3600" i="95" s="1"/>
  <c r="K3601" i="95" s="1"/>
  <c r="K3602" i="95" s="1"/>
  <c r="K3603" i="95" s="1"/>
  <c r="K3604" i="95" s="1"/>
  <c r="K3605" i="95" s="1"/>
  <c r="K3606" i="95" s="1"/>
  <c r="K3607" i="95" s="1"/>
  <c r="K3608" i="95" s="1"/>
  <c r="K3609" i="95" s="1"/>
  <c r="K3610" i="95" s="1"/>
  <c r="K3611" i="95" s="1"/>
  <c r="K3612" i="95" s="1"/>
  <c r="K3613" i="95" s="1"/>
  <c r="K3614" i="95" s="1"/>
  <c r="K3615" i="95" s="1"/>
  <c r="K3616" i="95" s="1"/>
  <c r="K3617" i="95" s="1"/>
  <c r="K3618" i="95" s="1"/>
  <c r="K3619" i="95" s="1"/>
  <c r="K3620" i="95" s="1"/>
  <c r="K3621" i="95" s="1"/>
  <c r="K3622" i="95" s="1"/>
  <c r="K3623" i="95" s="1"/>
  <c r="K3624" i="95" s="1"/>
  <c r="K3625" i="95" s="1"/>
  <c r="K3626" i="95" s="1"/>
  <c r="K3627" i="95" s="1"/>
  <c r="K3628" i="95" s="1"/>
  <c r="K3629" i="95" s="1"/>
  <c r="K3630" i="95" s="1"/>
  <c r="K3631" i="95" s="1"/>
  <c r="K3632" i="95" s="1"/>
  <c r="K3633" i="95" s="1"/>
  <c r="K3634" i="95" s="1"/>
  <c r="K3635" i="95" s="1"/>
  <c r="K3636" i="95" s="1"/>
  <c r="K3637" i="95" s="1"/>
  <c r="K3638" i="95" s="1"/>
  <c r="K3639" i="95" s="1"/>
  <c r="K3640" i="95" s="1"/>
  <c r="K3641" i="95" s="1"/>
  <c r="K3642" i="95" s="1"/>
  <c r="K3643" i="95" s="1"/>
  <c r="K3644" i="95" s="1"/>
  <c r="K3649" i="95" s="1"/>
  <c r="K3650" i="95" s="1"/>
  <c r="K3651" i="95" s="1"/>
  <c r="K3652" i="95" s="1"/>
  <c r="K3653" i="95" s="1"/>
  <c r="K3654" i="95" s="1"/>
  <c r="K3655" i="95" s="1"/>
  <c r="K3656" i="95" s="1"/>
  <c r="K3657" i="95" s="1"/>
  <c r="K3658" i="95" s="1"/>
  <c r="K3659" i="95" s="1"/>
  <c r="K3660" i="95" s="1"/>
  <c r="K3661" i="95" s="1"/>
  <c r="K3662" i="95" s="1"/>
  <c r="K3663" i="95" s="1"/>
  <c r="K3664" i="95" s="1"/>
  <c r="K3665" i="95" s="1"/>
  <c r="K3666" i="95" s="1"/>
  <c r="K3667" i="95" s="1"/>
  <c r="K3668" i="95" s="1"/>
  <c r="K3669" i="95" s="1"/>
  <c r="K3670" i="95" s="1"/>
  <c r="K3671" i="95" s="1"/>
  <c r="K3672" i="95" s="1"/>
  <c r="K3673" i="95" s="1"/>
  <c r="K3674" i="95" s="1"/>
  <c r="K3675" i="95" s="1"/>
  <c r="K3676" i="95" s="1"/>
  <c r="K3677" i="95" s="1"/>
  <c r="K3678" i="95" s="1"/>
  <c r="K3679" i="95" s="1"/>
  <c r="K3680" i="95" s="1"/>
  <c r="K3681" i="95" s="1"/>
  <c r="K3682" i="95" s="1"/>
  <c r="K3683" i="95" s="1"/>
  <c r="K3684" i="95" s="1"/>
  <c r="K3685" i="95" s="1"/>
  <c r="K3686" i="95" s="1"/>
  <c r="K3687" i="95" s="1"/>
  <c r="K3688" i="95" s="1"/>
  <c r="K3689" i="95" s="1"/>
  <c r="K3690" i="95" s="1"/>
  <c r="K3691" i="95" s="1"/>
  <c r="K3692" i="95" s="1"/>
  <c r="K3693" i="95" s="1"/>
  <c r="K3694" i="95" s="1"/>
  <c r="K3695" i="95" s="1"/>
  <c r="K3696" i="95" s="1"/>
  <c r="K3697" i="95" s="1"/>
  <c r="K3698" i="95" s="1"/>
  <c r="K3699" i="95" s="1"/>
  <c r="K3700" i="95" s="1"/>
  <c r="K3701" i="95" s="1"/>
  <c r="K3702" i="95" s="1"/>
  <c r="K3703" i="95" s="1"/>
  <c r="K3704" i="95" s="1"/>
  <c r="K3705" i="95" s="1"/>
  <c r="K3706" i="95" s="1"/>
  <c r="K3707" i="95" s="1"/>
  <c r="K3708" i="95" s="1"/>
  <c r="K3709" i="95" s="1"/>
  <c r="K3710" i="95" s="1"/>
  <c r="K3711" i="95" s="1"/>
  <c r="K3712" i="95" s="1"/>
  <c r="K3713" i="95" s="1"/>
  <c r="K3714" i="95" s="1"/>
  <c r="K3715" i="95" s="1"/>
  <c r="K3716" i="95" s="1"/>
  <c r="K3717" i="95" s="1"/>
  <c r="K3718" i="95" s="1"/>
  <c r="K3719" i="95" s="1"/>
  <c r="K3720" i="95" s="1"/>
  <c r="K3721" i="95" s="1"/>
  <c r="K3722" i="95" s="1"/>
  <c r="K3723" i="95" s="1"/>
  <c r="K3724" i="95" s="1"/>
  <c r="K3725" i="95" s="1"/>
  <c r="K3726" i="95" s="1"/>
  <c r="K3727" i="95" s="1"/>
  <c r="K3728" i="95" s="1"/>
  <c r="K3729" i="95" s="1"/>
  <c r="K3730" i="95" s="1"/>
  <c r="K3731" i="95" s="1"/>
  <c r="K3732" i="95" s="1"/>
  <c r="K3733" i="95" s="1"/>
  <c r="K3734" i="95" s="1"/>
  <c r="K3735" i="95" s="1"/>
  <c r="K3736" i="95" s="1"/>
  <c r="K3737" i="95" s="1"/>
  <c r="K3738" i="95" s="1"/>
  <c r="K3739" i="95" s="1"/>
  <c r="K3740" i="95" s="1"/>
  <c r="K3741" i="95" s="1"/>
  <c r="K3742" i="95" s="1"/>
  <c r="K3743" i="95" s="1"/>
  <c r="K3744" i="95" s="1"/>
  <c r="K3745" i="95" s="1"/>
  <c r="K3746" i="95" s="1"/>
  <c r="K3747" i="95" s="1"/>
  <c r="K3748" i="95" s="1"/>
  <c r="K3749" i="95" s="1"/>
  <c r="K3750" i="95" s="1"/>
  <c r="K3751" i="95" s="1"/>
  <c r="K3752" i="95" s="1"/>
  <c r="K3753" i="95" s="1"/>
  <c r="K3754" i="95" s="1"/>
  <c r="K3755" i="95" s="1"/>
  <c r="K3756" i="95" s="1"/>
  <c r="K3757" i="95" s="1"/>
  <c r="K3758" i="95" s="1"/>
  <c r="K3759" i="95" s="1"/>
  <c r="K3760" i="95" s="1"/>
  <c r="K3761" i="95" s="1"/>
  <c r="K3762" i="95" s="1"/>
  <c r="K3763" i="95" s="1"/>
  <c r="K3764" i="95" s="1"/>
  <c r="K3765" i="95" s="1"/>
  <c r="K3766" i="95" s="1"/>
  <c r="K3767" i="95" s="1"/>
  <c r="K3768" i="95" s="1"/>
  <c r="K3769" i="95" s="1"/>
  <c r="K3770" i="95" s="1"/>
  <c r="K3771" i="95" s="1"/>
  <c r="K3772" i="95" s="1"/>
  <c r="K3773" i="95" s="1"/>
  <c r="K3774" i="95" s="1"/>
  <c r="K3775" i="95" s="1"/>
  <c r="K3776" i="95" s="1"/>
  <c r="K3777" i="95" s="1"/>
  <c r="K3778" i="95" s="1"/>
  <c r="K3779" i="95" s="1"/>
  <c r="K3780" i="95" s="1"/>
  <c r="K3781" i="95" s="1"/>
  <c r="K3782" i="95" s="1"/>
  <c r="K3783" i="95" s="1"/>
  <c r="K3784" i="95" s="1"/>
  <c r="K3785" i="95" s="1"/>
  <c r="K3786" i="95" s="1"/>
  <c r="K3787" i="95" s="1"/>
  <c r="K3788" i="95" s="1"/>
  <c r="K3789" i="95" s="1"/>
  <c r="K3790" i="95" s="1"/>
  <c r="K3791" i="95" s="1"/>
  <c r="K3792" i="95" s="1"/>
  <c r="K3793" i="95" s="1"/>
  <c r="K3794" i="95" s="1"/>
  <c r="K3795" i="95" s="1"/>
  <c r="K3796" i="95" s="1"/>
  <c r="K3797" i="95" s="1"/>
  <c r="K3798" i="95" s="1"/>
  <c r="K3799" i="95" s="1"/>
  <c r="K3800" i="95" s="1"/>
  <c r="K3801" i="95" s="1"/>
  <c r="K3802" i="95" s="1"/>
  <c r="K3803" i="95" s="1"/>
  <c r="K3804" i="95" s="1"/>
  <c r="K3805" i="95" s="1"/>
  <c r="K3806" i="95" s="1"/>
  <c r="K3807" i="95" s="1"/>
  <c r="K3808" i="95" s="1"/>
  <c r="K3809" i="95" s="1"/>
  <c r="K3810" i="95" s="1"/>
  <c r="K3811" i="95" s="1"/>
  <c r="K3812" i="95" s="1"/>
  <c r="K3813" i="95" s="1"/>
  <c r="K3814" i="95" s="1"/>
  <c r="K3815" i="95" s="1"/>
  <c r="K3816" i="95" s="1"/>
  <c r="K3817" i="95" s="1"/>
  <c r="K3818" i="95" s="1"/>
  <c r="K3819" i="95" s="1"/>
  <c r="K3820" i="95" s="1"/>
  <c r="K3821" i="95" s="1"/>
  <c r="K3822" i="95" s="1"/>
  <c r="K3823" i="95" s="1"/>
  <c r="K3824" i="95" s="1"/>
  <c r="K3825" i="95" s="1"/>
  <c r="K3826" i="95" s="1"/>
  <c r="K3827" i="95" s="1"/>
  <c r="K3828" i="95" s="1"/>
  <c r="K3829" i="95" s="1"/>
  <c r="K3830" i="95" s="1"/>
  <c r="K3831" i="95" s="1"/>
  <c r="K3832" i="95" s="1"/>
  <c r="K3833" i="95" s="1"/>
  <c r="K3834" i="95" s="1"/>
  <c r="K3835" i="95" s="1"/>
  <c r="K3836" i="95" s="1"/>
  <c r="K3837" i="95" s="1"/>
  <c r="K3838" i="95" s="1"/>
  <c r="K3839" i="95" s="1"/>
  <c r="K3840" i="95" s="1"/>
  <c r="K3841" i="95" s="1"/>
  <c r="K3842" i="95" s="1"/>
  <c r="K3843" i="95" s="1"/>
  <c r="K3844" i="95" s="1"/>
  <c r="K3845" i="95" s="1"/>
  <c r="K3846" i="95" s="1"/>
  <c r="K3847" i="95" s="1"/>
  <c r="K3848" i="95" s="1"/>
  <c r="K3849" i="95" s="1"/>
  <c r="K3850" i="95" s="1"/>
  <c r="K3851" i="95" s="1"/>
  <c r="K3852" i="95" s="1"/>
  <c r="K3853" i="95" s="1"/>
  <c r="K3854" i="95" s="1"/>
  <c r="K3855" i="95" s="1"/>
  <c r="K3856" i="95" s="1"/>
  <c r="K3857" i="95" s="1"/>
  <c r="K3858" i="95" s="1"/>
  <c r="K3859" i="95" s="1"/>
  <c r="K3860" i="95" s="1"/>
  <c r="K3861" i="95" s="1"/>
  <c r="K3862" i="95" s="1"/>
  <c r="K3863" i="95" s="1"/>
  <c r="K3864" i="95" s="1"/>
  <c r="K3865" i="95" s="1"/>
  <c r="K3866" i="95" s="1"/>
  <c r="K3867" i="95" s="1"/>
  <c r="K3868" i="95" s="1"/>
  <c r="K3869" i="95" s="1"/>
  <c r="K3870" i="95" s="1"/>
  <c r="K3871" i="95" s="1"/>
  <c r="K3872" i="95" s="1"/>
  <c r="K3873" i="95" s="1"/>
  <c r="K3874" i="95" s="1"/>
  <c r="K3875" i="95" s="1"/>
  <c r="K3876" i="95" s="1"/>
  <c r="K3877" i="95" s="1"/>
  <c r="K3878" i="95" s="1"/>
  <c r="K3879" i="95" s="1"/>
  <c r="K3880" i="95" s="1"/>
  <c r="K3881" i="95" s="1"/>
  <c r="K3882" i="95" s="1"/>
  <c r="K3883" i="95" s="1"/>
  <c r="K3884" i="95" s="1"/>
  <c r="K3885" i="95" s="1"/>
  <c r="K3886" i="95" s="1"/>
  <c r="K3887" i="95" s="1"/>
  <c r="K3888" i="95" s="1"/>
  <c r="K3889" i="95" s="1"/>
  <c r="K3890" i="95" s="1"/>
  <c r="K3891" i="95" s="1"/>
  <c r="K3892" i="95" s="1"/>
  <c r="K3893" i="95" s="1"/>
  <c r="K3894" i="95" s="1"/>
  <c r="K3895" i="95" s="1"/>
  <c r="K3896" i="95" s="1"/>
  <c r="K3897" i="95" s="1"/>
  <c r="K3898" i="95" s="1"/>
  <c r="K3899" i="95" s="1"/>
  <c r="K3900" i="95" s="1"/>
  <c r="K3901" i="95" s="1"/>
  <c r="K3902" i="95" s="1"/>
  <c r="K3903" i="95" s="1"/>
  <c r="K3904" i="95" s="1"/>
  <c r="K3905" i="95" s="1"/>
  <c r="K3906" i="95" s="1"/>
  <c r="K3907" i="95" s="1"/>
  <c r="K3908" i="95" s="1"/>
  <c r="K3909" i="95" s="1"/>
  <c r="K3910" i="95" s="1"/>
  <c r="K3911" i="95" s="1"/>
  <c r="K3912" i="95" s="1"/>
  <c r="K3913" i="95" s="1"/>
  <c r="K3914" i="95" s="1"/>
  <c r="K3915" i="95" s="1"/>
  <c r="K3916" i="95" s="1"/>
  <c r="K3917" i="95" s="1"/>
  <c r="K3918" i="95" s="1"/>
  <c r="K3919" i="95" s="1"/>
  <c r="K3920" i="95" s="1"/>
  <c r="K3921" i="95" s="1"/>
  <c r="K3922" i="95" s="1"/>
  <c r="K3923" i="95" s="1"/>
  <c r="K3924" i="95" s="1"/>
  <c r="K3925" i="95" s="1"/>
  <c r="K3926" i="95" s="1"/>
  <c r="K3927" i="95" s="1"/>
  <c r="K3928" i="95" s="1"/>
  <c r="K3929" i="95" s="1"/>
  <c r="K3930" i="95" s="1"/>
  <c r="K3931" i="95" s="1"/>
  <c r="K3932" i="95" s="1"/>
  <c r="K3933" i="95" s="1"/>
  <c r="K3934" i="95" s="1"/>
  <c r="K3935" i="95" s="1"/>
  <c r="K3936" i="95" s="1"/>
  <c r="K3937" i="95" s="1"/>
  <c r="K3938" i="95" s="1"/>
  <c r="K3939" i="95" s="1"/>
  <c r="K3940" i="95" s="1"/>
  <c r="K3941" i="95" s="1"/>
  <c r="K3942" i="95" s="1"/>
  <c r="K3943" i="95" s="1"/>
  <c r="K3944" i="95" s="1"/>
  <c r="K3945" i="95" s="1"/>
  <c r="K3946" i="95" s="1"/>
  <c r="K3947" i="95" s="1"/>
  <c r="K3948" i="95" s="1"/>
  <c r="K3949" i="95" s="1"/>
  <c r="K3950" i="95" s="1"/>
  <c r="K3951" i="95" s="1"/>
  <c r="K3952" i="95" s="1"/>
  <c r="K3953" i="95" s="1"/>
  <c r="K3954" i="95" s="1"/>
  <c r="K3955" i="95" s="1"/>
  <c r="K3956" i="95" s="1"/>
  <c r="K3957" i="95" s="1"/>
  <c r="K3958" i="95" s="1"/>
  <c r="K3959" i="95" s="1"/>
  <c r="K3960" i="95" s="1"/>
  <c r="K3961" i="95" s="1"/>
  <c r="K3962" i="95" s="1"/>
  <c r="K3963" i="95" s="1"/>
  <c r="K3964" i="95" s="1"/>
  <c r="K3965" i="95" s="1"/>
  <c r="K3966" i="95" s="1"/>
  <c r="K3967" i="95" s="1"/>
  <c r="K3968" i="95" s="1"/>
  <c r="K3969" i="95" s="1"/>
  <c r="K3970" i="95" s="1"/>
  <c r="K3971" i="95" s="1"/>
  <c r="K3972" i="95" s="1"/>
  <c r="K3973" i="95" s="1"/>
  <c r="K3974" i="95" s="1"/>
  <c r="K3975" i="95" s="1"/>
  <c r="K3976" i="95" s="1"/>
  <c r="K3977" i="95" s="1"/>
  <c r="K3978" i="95" s="1"/>
  <c r="K3979" i="95" s="1"/>
  <c r="K3980" i="95" s="1"/>
  <c r="K3981" i="95" s="1"/>
  <c r="K3982" i="95" s="1"/>
  <c r="K3983" i="95" s="1"/>
  <c r="K3984" i="95" s="1"/>
  <c r="K3985" i="95" s="1"/>
  <c r="K3986" i="95" s="1"/>
  <c r="K3987" i="95" s="1"/>
  <c r="K3988" i="95" s="1"/>
  <c r="K3989" i="95" s="1"/>
  <c r="K3990" i="95" s="1"/>
  <c r="K3991" i="95" s="1"/>
  <c r="K3992" i="95" s="1"/>
  <c r="K3993" i="95" s="1"/>
  <c r="K3994" i="95" s="1"/>
  <c r="K3995" i="95" s="1"/>
  <c r="K3996" i="95" s="1"/>
  <c r="K3997" i="95" s="1"/>
  <c r="K3998" i="95" s="1"/>
  <c r="K3999" i="95" s="1"/>
  <c r="K4000" i="95" s="1"/>
  <c r="K4001" i="95" s="1"/>
  <c r="K4002" i="95" s="1"/>
  <c r="K4003" i="95" s="1"/>
  <c r="K4004" i="95" s="1"/>
  <c r="K4005" i="95" s="1"/>
  <c r="K4006" i="95" s="1"/>
  <c r="K4007" i="95" s="1"/>
  <c r="K4008" i="95" s="1"/>
  <c r="K4009" i="95" s="1"/>
  <c r="K4010" i="95" s="1"/>
  <c r="K4011" i="95" s="1"/>
  <c r="K4012" i="95" s="1"/>
  <c r="K4013" i="95" s="1"/>
  <c r="K4014" i="95" s="1"/>
  <c r="K4015" i="95" s="1"/>
  <c r="K4016" i="95" s="1"/>
  <c r="K4017" i="95" s="1"/>
  <c r="K4018" i="95" s="1"/>
  <c r="K4019" i="95" s="1"/>
  <c r="K4020" i="95" s="1"/>
  <c r="K4021" i="95" s="1"/>
  <c r="K4022" i="95" s="1"/>
  <c r="K4023" i="95" s="1"/>
  <c r="K4024" i="95" s="1"/>
  <c r="K4025" i="95" s="1"/>
  <c r="K4026" i="95" s="1"/>
  <c r="K4027" i="95" s="1"/>
  <c r="K4028" i="95" s="1"/>
  <c r="K4029" i="95" s="1"/>
  <c r="K4030" i="95" s="1"/>
  <c r="K4031" i="95" s="1"/>
  <c r="K4032" i="95" s="1"/>
  <c r="K4033" i="95" s="1"/>
  <c r="K4034" i="95" s="1"/>
  <c r="K4035" i="95" s="1"/>
  <c r="K4036" i="95" s="1"/>
  <c r="K4037" i="95" s="1"/>
  <c r="K4038" i="95" s="1"/>
  <c r="K4039" i="95" s="1"/>
  <c r="K4040" i="95" s="1"/>
  <c r="K4041" i="95" s="1"/>
  <c r="K4042" i="95" s="1"/>
  <c r="K4043" i="95" s="1"/>
  <c r="K4044" i="95" s="1"/>
  <c r="K4045" i="95" s="1"/>
  <c r="K4046" i="95" s="1"/>
  <c r="K4047" i="95" s="1"/>
  <c r="K4048" i="95" s="1"/>
  <c r="K4049" i="95" s="1"/>
  <c r="K4050" i="95" s="1"/>
  <c r="K4051" i="95" s="1"/>
  <c r="K4052" i="95" s="1"/>
  <c r="K4053" i="95" s="1"/>
  <c r="K4054" i="95" s="1"/>
  <c r="K4055" i="95" s="1"/>
  <c r="K4056" i="95" s="1"/>
  <c r="K4057" i="95" s="1"/>
  <c r="K4058" i="95" s="1"/>
  <c r="K4059" i="95" s="1"/>
  <c r="K4060" i="95" s="1"/>
  <c r="K4061" i="95" s="1"/>
  <c r="K4062" i="95" s="1"/>
  <c r="K4063" i="95" s="1"/>
  <c r="K4069" i="95" s="1"/>
  <c r="K4070" i="95" s="1"/>
  <c r="K4071" i="95" s="1"/>
  <c r="K4072" i="95" s="1"/>
  <c r="K4073" i="95" s="1"/>
  <c r="K4074" i="95" s="1"/>
  <c r="K4075" i="95" s="1"/>
  <c r="K4076" i="95" s="1"/>
  <c r="K4077" i="95" s="1"/>
  <c r="K4078" i="95" s="1"/>
  <c r="K4079" i="95" s="1"/>
  <c r="K4080" i="95" s="1"/>
  <c r="K4081" i="95" s="1"/>
  <c r="K4082" i="95" s="1"/>
  <c r="K4083" i="95" s="1"/>
  <c r="K4084" i="95" s="1"/>
  <c r="K4085" i="95" s="1"/>
  <c r="K4086" i="95" s="1"/>
  <c r="K4087" i="95" s="1"/>
  <c r="K4088" i="95" s="1"/>
  <c r="K4089" i="95" s="1"/>
  <c r="K4090" i="95" s="1"/>
  <c r="K4091" i="95" s="1"/>
  <c r="K4092" i="95" s="1"/>
  <c r="K4093" i="95" s="1"/>
  <c r="K4094" i="95" s="1"/>
  <c r="K4095" i="95" s="1"/>
  <c r="K4096" i="95" s="1"/>
  <c r="K4097" i="95" s="1"/>
  <c r="K4098" i="95" s="1"/>
  <c r="K4099" i="95" s="1"/>
  <c r="K4100" i="95" s="1"/>
  <c r="K4101" i="95" s="1"/>
  <c r="K4102" i="95" s="1"/>
  <c r="K4103" i="95" s="1"/>
  <c r="K4104" i="95" s="1"/>
  <c r="K4105" i="95" s="1"/>
  <c r="K4106" i="95" s="1"/>
  <c r="K4107" i="95" s="1"/>
  <c r="K4108" i="95" s="1"/>
  <c r="K4109" i="95" s="1"/>
  <c r="K4110" i="95" s="1"/>
  <c r="K4111" i="95" s="1"/>
  <c r="K4112" i="95" s="1"/>
  <c r="K4113" i="95" s="1"/>
  <c r="K4114" i="95" s="1"/>
  <c r="K4115" i="95" s="1"/>
  <c r="K4116" i="95" s="1"/>
  <c r="K4117" i="95" s="1"/>
  <c r="K4123" i="95" s="1"/>
  <c r="K4127" i="95" s="1"/>
  <c r="K4128" i="95" s="1"/>
  <c r="K4129" i="95" s="1"/>
  <c r="K4130" i="95" s="1"/>
  <c r="K4131" i="95" s="1"/>
  <c r="K4132" i="95" s="1"/>
  <c r="K4133" i="95" s="1"/>
  <c r="K4134" i="95" s="1"/>
  <c r="K4135" i="95" s="1"/>
  <c r="K4136" i="95" s="1"/>
  <c r="K4137" i="95" s="1"/>
  <c r="K4138" i="95" s="1"/>
  <c r="K4139" i="95" s="1"/>
  <c r="K4140" i="95" s="1"/>
  <c r="K4141" i="95" s="1"/>
  <c r="K4142" i="95" s="1"/>
  <c r="K4143" i="95" s="1"/>
  <c r="K4144" i="95" s="1"/>
  <c r="K4154" i="95" s="1"/>
  <c r="K4155" i="95" s="1"/>
  <c r="K4156" i="95" s="1"/>
  <c r="K4157" i="95" s="1"/>
  <c r="K4158" i="95" s="1"/>
  <c r="K4159" i="95" s="1"/>
  <c r="K4160" i="95" s="1"/>
  <c r="K4161" i="95" s="1"/>
  <c r="K4162" i="95" s="1"/>
  <c r="K4163" i="95" s="1"/>
  <c r="K4164" i="95" s="1"/>
  <c r="K4165" i="95" s="1"/>
  <c r="K4166" i="95" s="1"/>
  <c r="K4167" i="95" s="1"/>
  <c r="K4168" i="95" s="1"/>
  <c r="K4169" i="95" s="1"/>
  <c r="K4170" i="95" s="1"/>
  <c r="K4171" i="95" s="1"/>
  <c r="K4172" i="95" s="1"/>
  <c r="K4173" i="95" s="1"/>
  <c r="K4174" i="95" s="1"/>
  <c r="K4175" i="95" s="1"/>
  <c r="K4176" i="95" s="1"/>
  <c r="K4177" i="95" s="1"/>
  <c r="K4178" i="95" s="1"/>
  <c r="K4179" i="95" s="1"/>
  <c r="K4180" i="95" s="1"/>
  <c r="K4181" i="95" s="1"/>
  <c r="K4182" i="95" s="1"/>
  <c r="K4183" i="95" s="1"/>
  <c r="K4184" i="95" s="1"/>
  <c r="K4185" i="95" s="1"/>
  <c r="K4186" i="95" s="1"/>
  <c r="K4187" i="95" s="1"/>
  <c r="K4188" i="95" s="1"/>
  <c r="K4189" i="95" s="1"/>
  <c r="K4190" i="95" s="1"/>
  <c r="K4191" i="95" s="1"/>
  <c r="K4192" i="95" s="1"/>
  <c r="K4193" i="95" s="1"/>
  <c r="K4194" i="95" s="1"/>
  <c r="K4195" i="95" s="1"/>
  <c r="K4196" i="95" s="1"/>
  <c r="K4197" i="95" s="1"/>
  <c r="K4198" i="95" s="1"/>
  <c r="K4199" i="95" s="1"/>
  <c r="K4200" i="95" s="1"/>
  <c r="K4201" i="95" s="1"/>
  <c r="K4202" i="95" s="1"/>
  <c r="K4203" i="95" s="1"/>
  <c r="K4204" i="95" s="1"/>
  <c r="K4205" i="95" s="1"/>
  <c r="K4206" i="95" s="1"/>
  <c r="K4207" i="95" s="1"/>
  <c r="K4208" i="95" s="1"/>
  <c r="K4209" i="95" s="1"/>
  <c r="K4210" i="95" s="1"/>
  <c r="K4211" i="95" s="1"/>
  <c r="K4212" i="95" s="1"/>
  <c r="K4213" i="95" s="1"/>
  <c r="K4214" i="95" s="1"/>
  <c r="K4215" i="95" s="1"/>
  <c r="K4216" i="95" s="1"/>
  <c r="K4217" i="95" s="1"/>
  <c r="K4218" i="95" s="1"/>
  <c r="K4219" i="95" s="1"/>
  <c r="K4220" i="95" s="1"/>
  <c r="K4221" i="95" s="1"/>
  <c r="K4222" i="95" s="1"/>
  <c r="K4223" i="95" s="1"/>
  <c r="K4224" i="95" s="1"/>
  <c r="K4225" i="95" s="1"/>
  <c r="K4226" i="95" s="1"/>
  <c r="K4227" i="95" s="1"/>
  <c r="K4228" i="95" s="1"/>
  <c r="K4229" i="95" s="1"/>
  <c r="K4230" i="95" s="1"/>
  <c r="K4231" i="95" s="1"/>
  <c r="K4232" i="95" s="1"/>
  <c r="K4233" i="95" s="1"/>
  <c r="K4234" i="95" s="1"/>
  <c r="K4235" i="95" s="1"/>
  <c r="K4236" i="95" s="1"/>
  <c r="K4237" i="95" s="1"/>
  <c r="K4238" i="95" s="1"/>
  <c r="K4239" i="95" s="1"/>
  <c r="K4240" i="95" s="1"/>
  <c r="K4241" i="95" s="1"/>
  <c r="K4242" i="95" s="1"/>
  <c r="K4243" i="95" s="1"/>
  <c r="K4244" i="95" s="1"/>
  <c r="K4245" i="95" s="1"/>
  <c r="K4246" i="95" s="1"/>
  <c r="K4247" i="95" s="1"/>
  <c r="K4248" i="95" s="1"/>
  <c r="K4249" i="95" s="1"/>
  <c r="K4250" i="95" s="1"/>
  <c r="K4251" i="95" s="1"/>
  <c r="K4252" i="95" s="1"/>
  <c r="K4253" i="95" s="1"/>
  <c r="K4254" i="95" s="1"/>
  <c r="K4255" i="95" s="1"/>
  <c r="K4256" i="95" s="1"/>
  <c r="K4257" i="95" s="1"/>
  <c r="K4258" i="95" s="1"/>
  <c r="K4259" i="95" s="1"/>
  <c r="K4260" i="95" s="1"/>
  <c r="K4261" i="95" s="1"/>
  <c r="K4262" i="95" s="1"/>
  <c r="K4263" i="95" s="1"/>
  <c r="K4264" i="95" s="1"/>
  <c r="K4265" i="95" s="1"/>
  <c r="K4266" i="95" s="1"/>
  <c r="K4267" i="95" s="1"/>
  <c r="K4268" i="95" s="1"/>
  <c r="K4269" i="95" s="1"/>
  <c r="K4270" i="95" s="1"/>
  <c r="K4271" i="95" s="1"/>
  <c r="K4272" i="95" s="1"/>
  <c r="K4273" i="95" s="1"/>
  <c r="K4274" i="95" s="1"/>
  <c r="K4275" i="95" s="1"/>
  <c r="K4276" i="95" s="1"/>
  <c r="K4277" i="95" s="1"/>
  <c r="K4278" i="95" s="1"/>
  <c r="K4279" i="95" s="1"/>
  <c r="K4280" i="95" s="1"/>
  <c r="K4281" i="95" s="1"/>
  <c r="K4282" i="95" s="1"/>
  <c r="K4283" i="95" s="1"/>
  <c r="K4284" i="95" s="1"/>
  <c r="K4285" i="95" s="1"/>
  <c r="K4286" i="95" s="1"/>
  <c r="K4287" i="95" s="1"/>
  <c r="K4288" i="95" s="1"/>
  <c r="K4289" i="95" s="1"/>
  <c r="K4290" i="95" s="1"/>
  <c r="K4291" i="95" s="1"/>
  <c r="K4292" i="95" s="1"/>
  <c r="K4293" i="95" s="1"/>
  <c r="K4294" i="95" s="1"/>
  <c r="K4295" i="95" s="1"/>
  <c r="K4296" i="95" s="1"/>
  <c r="K4297" i="95" s="1"/>
  <c r="K4298" i="95" s="1"/>
  <c r="K4299" i="95" s="1"/>
  <c r="K4300" i="95" s="1"/>
  <c r="K4301" i="95" s="1"/>
  <c r="K4302" i="95" s="1"/>
  <c r="K4303" i="95" s="1"/>
  <c r="K4304" i="95" s="1"/>
  <c r="K4305" i="95" s="1"/>
  <c r="K4306" i="95" s="1"/>
  <c r="K4307" i="95" s="1"/>
  <c r="K4308" i="95" s="1"/>
  <c r="K4309" i="95" s="1"/>
  <c r="K4310" i="95" s="1"/>
  <c r="K4311" i="95" s="1"/>
  <c r="K4312" i="95" s="1"/>
  <c r="K4313" i="95" s="1"/>
  <c r="K4314" i="95" s="1"/>
  <c r="K4315" i="95" s="1"/>
  <c r="K4316" i="95" s="1"/>
  <c r="K4317" i="95" s="1"/>
  <c r="K4318" i="95" s="1"/>
  <c r="K4319" i="95" s="1"/>
  <c r="K4320" i="95" s="1"/>
  <c r="K4321" i="95" s="1"/>
  <c r="K4322" i="95" s="1"/>
  <c r="K4323" i="95" s="1"/>
  <c r="K4324" i="95" s="1"/>
  <c r="K4325" i="95" s="1"/>
  <c r="K4326" i="95" s="1"/>
  <c r="K4327" i="95" s="1"/>
  <c r="K4328" i="95" s="1"/>
  <c r="K4329" i="95" s="1"/>
  <c r="K4330" i="95" s="1"/>
  <c r="K4331" i="95" s="1"/>
  <c r="K4332" i="95" s="1"/>
  <c r="K4333" i="95" s="1"/>
  <c r="K4334" i="95" s="1"/>
  <c r="K4335" i="95" s="1"/>
  <c r="K4336" i="95" s="1"/>
  <c r="K4337" i="95" s="1"/>
  <c r="K4338" i="95" s="1"/>
  <c r="K4339" i="95" s="1"/>
  <c r="K4340" i="95" s="1"/>
  <c r="K4341" i="95" s="1"/>
  <c r="K4342" i="95" s="1"/>
  <c r="K4343" i="95" s="1"/>
  <c r="K4344" i="95" s="1"/>
  <c r="K4345" i="95" s="1"/>
  <c r="K4346" i="95" s="1"/>
  <c r="K4347" i="95" s="1"/>
  <c r="K4348" i="95" s="1"/>
  <c r="K4349" i="95" s="1"/>
  <c r="K4350" i="95" s="1"/>
  <c r="K4351" i="95" s="1"/>
  <c r="K4352" i="95" s="1"/>
  <c r="K4353" i="95" s="1"/>
  <c r="K4354" i="95" s="1"/>
  <c r="K4355" i="95" s="1"/>
  <c r="K4356" i="95" s="1"/>
  <c r="K4357" i="95" s="1"/>
  <c r="K4358" i="95" s="1"/>
  <c r="K4359" i="95" s="1"/>
  <c r="K4360" i="95" s="1"/>
  <c r="K4361" i="95" s="1"/>
  <c r="K4362" i="95" s="1"/>
  <c r="K4363" i="95" s="1"/>
  <c r="K4364" i="95" s="1"/>
  <c r="K4365" i="95" s="1"/>
  <c r="K4366" i="95" s="1"/>
  <c r="K4367" i="95" s="1"/>
  <c r="K4368" i="95" s="1"/>
  <c r="K4369" i="95" s="1"/>
  <c r="K4370" i="95" s="1"/>
  <c r="K4371" i="95" s="1"/>
  <c r="K4372" i="95" s="1"/>
  <c r="K4373" i="95" s="1"/>
  <c r="K4374" i="95" s="1"/>
  <c r="K4375" i="95" s="1"/>
  <c r="K4376" i="95" s="1"/>
  <c r="K4377" i="95" s="1"/>
  <c r="K4378" i="95" s="1"/>
  <c r="K4379" i="95" s="1"/>
  <c r="K4380" i="95" s="1"/>
  <c r="K4381" i="95" s="1"/>
  <c r="K4382" i="95" s="1"/>
  <c r="K4383" i="95" s="1"/>
  <c r="K4384" i="95" s="1"/>
  <c r="K4385" i="95" s="1"/>
  <c r="K4386" i="95" s="1"/>
  <c r="K4387" i="95" s="1"/>
  <c r="K4388" i="95" s="1"/>
  <c r="K4389" i="95" s="1"/>
  <c r="K4390" i="95" s="1"/>
  <c r="K4391" i="95" s="1"/>
  <c r="K4392" i="95" s="1"/>
  <c r="K4393" i="95" s="1"/>
  <c r="K4394" i="95" s="1"/>
  <c r="K4395" i="95" s="1"/>
  <c r="K4396" i="95" s="1"/>
  <c r="K4397" i="95" s="1"/>
  <c r="K4398" i="95" s="1"/>
  <c r="K4399" i="95" s="1"/>
  <c r="K4400" i="95" s="1"/>
  <c r="K4401" i="95" s="1"/>
  <c r="K4402" i="95" s="1"/>
  <c r="K4403" i="95" s="1"/>
  <c r="K4404" i="95" s="1"/>
  <c r="K4405" i="95" s="1"/>
  <c r="K4406" i="95" s="1"/>
  <c r="K4407" i="95" s="1"/>
  <c r="K4408" i="95" s="1"/>
  <c r="K4409" i="95" s="1"/>
  <c r="K4410" i="95" s="1"/>
  <c r="K4411" i="95" s="1"/>
  <c r="K4412" i="95" s="1"/>
  <c r="K4413" i="95" s="1"/>
  <c r="K4414" i="95" s="1"/>
  <c r="K4415" i="95" s="1"/>
  <c r="K4416" i="95" s="1"/>
  <c r="K4417" i="95" s="1"/>
  <c r="K4418" i="95" s="1"/>
  <c r="K4419" i="95" s="1"/>
  <c r="K4420" i="95" s="1"/>
  <c r="K4421" i="95" s="1"/>
  <c r="K4422" i="95" s="1"/>
  <c r="K4423" i="95" s="1"/>
  <c r="K4424" i="95" s="1"/>
  <c r="K4425" i="95" s="1"/>
  <c r="K4426" i="95" s="1"/>
  <c r="K4427" i="95" s="1"/>
  <c r="K4428" i="95" s="1"/>
  <c r="K4429" i="95" s="1"/>
  <c r="K4430" i="95" s="1"/>
  <c r="K4431" i="95" s="1"/>
  <c r="K4432" i="95" s="1"/>
  <c r="K4433" i="95" s="1"/>
  <c r="K4434" i="95" s="1"/>
  <c r="K4435" i="95" s="1"/>
  <c r="K4436" i="95" s="1"/>
  <c r="K4437" i="95" s="1"/>
  <c r="K4438" i="95" s="1"/>
  <c r="K4439" i="95" s="1"/>
  <c r="K4440" i="95" s="1"/>
  <c r="K4441" i="95" s="1"/>
  <c r="K4442" i="95" s="1"/>
  <c r="K4443" i="95" s="1"/>
  <c r="K4444" i="95" s="1"/>
  <c r="K4445" i="95" s="1"/>
  <c r="K4446" i="95" s="1"/>
  <c r="K4447" i="95" s="1"/>
  <c r="K4448" i="95" s="1"/>
  <c r="K4449" i="95" s="1"/>
  <c r="K4450" i="95" s="1"/>
  <c r="K4451" i="95" s="1"/>
  <c r="K4452" i="95" s="1"/>
  <c r="K4453" i="95" s="1"/>
  <c r="K4454" i="95" s="1"/>
  <c r="K4455" i="95" s="1"/>
  <c r="K4456" i="95" s="1"/>
  <c r="K4457" i="95" s="1"/>
  <c r="K4458" i="95" s="1"/>
  <c r="K4459" i="95" s="1"/>
  <c r="K4460" i="95" s="1"/>
  <c r="K4461" i="95" s="1"/>
  <c r="K4462" i="95" s="1"/>
  <c r="K4463" i="95" s="1"/>
  <c r="K4464" i="95" s="1"/>
  <c r="K4465" i="95" s="1"/>
  <c r="K4466" i="95" s="1"/>
  <c r="K4467" i="95" s="1"/>
  <c r="K4468" i="95" s="1"/>
  <c r="K4469" i="95" s="1"/>
  <c r="K4470" i="95" s="1"/>
  <c r="K4471" i="95" s="1"/>
  <c r="K4472" i="95" s="1"/>
  <c r="K4473" i="95" s="1"/>
  <c r="K4474" i="95" s="1"/>
  <c r="K4475" i="95" s="1"/>
  <c r="K4476" i="95" s="1"/>
  <c r="K4477" i="95" s="1"/>
  <c r="K4478" i="95" s="1"/>
  <c r="K4479" i="95" s="1"/>
  <c r="K4480" i="95" s="1"/>
  <c r="K4481" i="95" s="1"/>
  <c r="K4482" i="95" s="1"/>
  <c r="K4483" i="95" s="1"/>
  <c r="K4484" i="95" s="1"/>
  <c r="K4485" i="95" s="1"/>
  <c r="K4486" i="95" s="1"/>
  <c r="K4487" i="95" s="1"/>
  <c r="K4488" i="95" s="1"/>
  <c r="K4489" i="95" s="1"/>
  <c r="K4490" i="95" s="1"/>
  <c r="K4491" i="95" s="1"/>
  <c r="K4492" i="95" s="1"/>
  <c r="K4493" i="95" s="1"/>
  <c r="K4494" i="95" s="1"/>
  <c r="K4495" i="95" s="1"/>
  <c r="K4496" i="95" s="1"/>
  <c r="K4497" i="95" s="1"/>
  <c r="K4498" i="95" s="1"/>
  <c r="K4499" i="95" s="1"/>
  <c r="K4500" i="95" s="1"/>
  <c r="K4501" i="95" s="1"/>
  <c r="K4502" i="95" s="1"/>
  <c r="K4503" i="95" s="1"/>
  <c r="K4504" i="95" s="1"/>
  <c r="K4505" i="95" s="1"/>
  <c r="K4506" i="95" s="1"/>
  <c r="K4507" i="95" s="1"/>
  <c r="K4508" i="95" s="1"/>
  <c r="K4509" i="95" s="1"/>
  <c r="K4510" i="95" s="1"/>
  <c r="K4511" i="95" s="1"/>
  <c r="K4512" i="95" s="1"/>
  <c r="K4513" i="95" s="1"/>
  <c r="K4514" i="95" s="1"/>
  <c r="K4515" i="95" s="1"/>
  <c r="K4516" i="95" s="1"/>
  <c r="K4517" i="95" s="1"/>
  <c r="K4518" i="95" s="1"/>
  <c r="K4519" i="95" s="1"/>
  <c r="K4520" i="95" s="1"/>
  <c r="K4521" i="95" s="1"/>
  <c r="K4522" i="95" s="1"/>
  <c r="K4523" i="95" s="1"/>
  <c r="K4524" i="95" s="1"/>
  <c r="K4525" i="95" s="1"/>
  <c r="K4526" i="95" s="1"/>
  <c r="K4527" i="95" s="1"/>
  <c r="K4528" i="95" s="1"/>
  <c r="K4529" i="95" s="1"/>
  <c r="K4530" i="95" s="1"/>
  <c r="K4531" i="95" s="1"/>
  <c r="K4532" i="95" s="1"/>
  <c r="K4533" i="95" s="1"/>
  <c r="K4534" i="95" s="1"/>
  <c r="K4535" i="95" s="1"/>
  <c r="K4536" i="95" s="1"/>
  <c r="K4537" i="95" s="1"/>
  <c r="K4538" i="95" s="1"/>
  <c r="K4539" i="95" s="1"/>
  <c r="K4540" i="95" s="1"/>
  <c r="K4541" i="95" s="1"/>
  <c r="K4542" i="95" s="1"/>
  <c r="K4543" i="95" s="1"/>
  <c r="K4544" i="95" s="1"/>
  <c r="K4545" i="95" s="1"/>
  <c r="K4546" i="95" s="1"/>
  <c r="K4547" i="95" s="1"/>
  <c r="K4548" i="95" s="1"/>
  <c r="K4549" i="95" s="1"/>
  <c r="K4550" i="95" s="1"/>
  <c r="K4551" i="95" s="1"/>
  <c r="K4552" i="95" s="1"/>
  <c r="K4553" i="95" s="1"/>
  <c r="K4554" i="95" s="1"/>
  <c r="K4555" i="95" s="1"/>
  <c r="K4556" i="95" s="1"/>
  <c r="K4557" i="95" s="1"/>
  <c r="K4558" i="95" s="1"/>
  <c r="K4559" i="95" s="1"/>
  <c r="K4560" i="95" s="1"/>
  <c r="K4561" i="95" s="1"/>
  <c r="K4562" i="95" s="1"/>
  <c r="K4563" i="95" s="1"/>
  <c r="K4564" i="95" s="1"/>
  <c r="K4565" i="95" s="1"/>
  <c r="K4566" i="95" s="1"/>
  <c r="K4567" i="95" s="1"/>
  <c r="K4568" i="95" s="1"/>
  <c r="K4569" i="95" s="1"/>
  <c r="K4570" i="95" s="1"/>
  <c r="K4571" i="95" s="1"/>
  <c r="K4572" i="95" s="1"/>
  <c r="K4573" i="95" s="1"/>
  <c r="K4574" i="95" s="1"/>
  <c r="K4575" i="95" s="1"/>
  <c r="K4576" i="95" s="1"/>
  <c r="K4577" i="95" s="1"/>
  <c r="K4578" i="95" s="1"/>
  <c r="K4579" i="95" s="1"/>
  <c r="K4580" i="95" s="1"/>
  <c r="K4581" i="95" s="1"/>
  <c r="K4582" i="95" s="1"/>
  <c r="K4583" i="95" s="1"/>
  <c r="K4584" i="95" s="1"/>
  <c r="K4585" i="95" s="1"/>
  <c r="K4586" i="95" s="1"/>
  <c r="K4587" i="95" s="1"/>
  <c r="K4588" i="95" s="1"/>
  <c r="K4589" i="95" s="1"/>
  <c r="K4590" i="95" s="1"/>
  <c r="K4591" i="95" s="1"/>
  <c r="K4592" i="95" s="1"/>
  <c r="K4593" i="95" s="1"/>
  <c r="K4594" i="95" s="1"/>
  <c r="K4595" i="95" s="1"/>
  <c r="K4596" i="95" s="1"/>
  <c r="K4597" i="95" s="1"/>
  <c r="K4598" i="95" s="1"/>
  <c r="K4599" i="95" s="1"/>
  <c r="K4600" i="95" s="1"/>
  <c r="K4601" i="95" s="1"/>
  <c r="K4602" i="95" s="1"/>
  <c r="K4603" i="95" s="1"/>
  <c r="K4604" i="95" s="1"/>
  <c r="K4605" i="95" s="1"/>
  <c r="K4606" i="95" s="1"/>
  <c r="K4607" i="95" s="1"/>
  <c r="K4608" i="95" s="1"/>
  <c r="K4609" i="95" s="1"/>
  <c r="K4610" i="95" s="1"/>
  <c r="K4611" i="95" s="1"/>
  <c r="K4612" i="95" s="1"/>
  <c r="K4613" i="95" s="1"/>
  <c r="K4614" i="95" s="1"/>
  <c r="K4615" i="95" s="1"/>
  <c r="K4616" i="95" s="1"/>
  <c r="K4617" i="95" s="1"/>
  <c r="K4618" i="95" s="1"/>
  <c r="K4619" i="95" s="1"/>
  <c r="K4620" i="95" s="1"/>
  <c r="K4621" i="95" s="1"/>
  <c r="K4622" i="95" s="1"/>
  <c r="K4623" i="95" s="1"/>
  <c r="K4624" i="95" s="1"/>
  <c r="K4625" i="95" s="1"/>
  <c r="K4626" i="95" s="1"/>
  <c r="K4627" i="95" s="1"/>
  <c r="K4628" i="95" s="1"/>
  <c r="K4629" i="95" s="1"/>
  <c r="K4630" i="95" s="1"/>
  <c r="K4631" i="95" s="1"/>
  <c r="K4632" i="95" s="1"/>
  <c r="K4633" i="95" s="1"/>
  <c r="K4634" i="95" s="1"/>
  <c r="K4635" i="95" s="1"/>
  <c r="K4636" i="95" s="1"/>
  <c r="K4637" i="95" s="1"/>
  <c r="K4638" i="95" s="1"/>
  <c r="K4639" i="95" s="1"/>
  <c r="K4640" i="95" s="1"/>
  <c r="K4641" i="95" s="1"/>
  <c r="K4642" i="95" s="1"/>
  <c r="K4643" i="95" s="1"/>
  <c r="K4644" i="95" s="1"/>
  <c r="K4645" i="95" s="1"/>
  <c r="K4646" i="95" s="1"/>
  <c r="K4647" i="95" s="1"/>
  <c r="K4648" i="95" s="1"/>
  <c r="K4649" i="95" s="1"/>
  <c r="K4650" i="95" s="1"/>
  <c r="K4651" i="95" s="1"/>
  <c r="K4652" i="95" s="1"/>
  <c r="K4653" i="95" s="1"/>
  <c r="K4654" i="95" s="1"/>
  <c r="K4655" i="95" s="1"/>
  <c r="K4656" i="95" s="1"/>
  <c r="K4657" i="95" s="1"/>
  <c r="K4658" i="95" s="1"/>
  <c r="K4659" i="95" s="1"/>
  <c r="K4660" i="95" s="1"/>
  <c r="K4661" i="95" s="1"/>
  <c r="K4662" i="95" s="1"/>
  <c r="K4663" i="95" s="1"/>
  <c r="K4664" i="95" s="1"/>
  <c r="K4665" i="95" s="1"/>
  <c r="K4666" i="95" s="1"/>
  <c r="K4667" i="95" s="1"/>
  <c r="K4668" i="95" s="1"/>
  <c r="K4669" i="95" s="1"/>
  <c r="K4670" i="95" s="1"/>
  <c r="K4671" i="95" s="1"/>
  <c r="K4672" i="95" s="1"/>
  <c r="K4673" i="95" s="1"/>
  <c r="K4674" i="95" s="1"/>
  <c r="K4675" i="95" s="1"/>
  <c r="K4676" i="95" s="1"/>
  <c r="K4677" i="95" s="1"/>
  <c r="K4678" i="95" s="1"/>
  <c r="K4679" i="95" s="1"/>
  <c r="K4680" i="95" s="1"/>
  <c r="K4681" i="95" s="1"/>
  <c r="K4682" i="95" s="1"/>
  <c r="K4683" i="95" s="1"/>
  <c r="K4684" i="95" s="1"/>
  <c r="K4685" i="95" s="1"/>
  <c r="K4686" i="95" s="1"/>
  <c r="K4687" i="95" s="1"/>
  <c r="K4688" i="95" s="1"/>
  <c r="K4689" i="95" s="1"/>
  <c r="K4690" i="95" s="1"/>
  <c r="K4691" i="95" s="1"/>
  <c r="K4692" i="95" s="1"/>
  <c r="K4693" i="95" s="1"/>
  <c r="K4694" i="95" s="1"/>
  <c r="K4695" i="95" s="1"/>
  <c r="K4696" i="95" s="1"/>
  <c r="K4697" i="95" s="1"/>
  <c r="K4698" i="95" s="1"/>
  <c r="K4699" i="95" s="1"/>
  <c r="K4700" i="95" s="1"/>
  <c r="K4701" i="95" s="1"/>
  <c r="K4702" i="95" s="1"/>
  <c r="K4703" i="95" s="1"/>
  <c r="K4704" i="95" s="1"/>
  <c r="K4705" i="95" s="1"/>
  <c r="K4706" i="95" s="1"/>
  <c r="K4707" i="95" s="1"/>
  <c r="K4708" i="95" s="1"/>
  <c r="K4709" i="95" s="1"/>
  <c r="K4710" i="95" s="1"/>
  <c r="K4711" i="95" s="1"/>
  <c r="K4712" i="95" s="1"/>
  <c r="K4713" i="95" s="1"/>
  <c r="K4714" i="95" s="1"/>
  <c r="K4715" i="95" s="1"/>
  <c r="K4716" i="95" s="1"/>
  <c r="K4717" i="95" s="1"/>
  <c r="K4718" i="95" s="1"/>
  <c r="K4719" i="95" s="1"/>
  <c r="K4720" i="95" s="1"/>
  <c r="K4721" i="95" s="1"/>
  <c r="K4722" i="95" s="1"/>
  <c r="K4723" i="95" s="1"/>
  <c r="K4724" i="95" s="1"/>
  <c r="K4725" i="95" s="1"/>
  <c r="K4726" i="95" s="1"/>
  <c r="K4727" i="95" s="1"/>
  <c r="K4728" i="95" s="1"/>
  <c r="K4729" i="95" s="1"/>
  <c r="K4730" i="95" s="1"/>
  <c r="K4731" i="95" s="1"/>
  <c r="K4732" i="95" s="1"/>
  <c r="K4733" i="95" s="1"/>
  <c r="K4734" i="95" s="1"/>
  <c r="K4735" i="95" s="1"/>
  <c r="K4736" i="95" s="1"/>
  <c r="K4737" i="95" s="1"/>
  <c r="K4738" i="95" s="1"/>
  <c r="K4739" i="95" s="1"/>
  <c r="K4740" i="95" s="1"/>
  <c r="K4741" i="95" s="1"/>
  <c r="K4742" i="95" s="1"/>
  <c r="K4743" i="95" s="1"/>
  <c r="K4744" i="95" s="1"/>
  <c r="K4745" i="95" s="1"/>
  <c r="K4746" i="95" s="1"/>
  <c r="K4747" i="95" s="1"/>
  <c r="K4748" i="95" s="1"/>
  <c r="K4749" i="95" s="1"/>
  <c r="K4750" i="95" s="1"/>
  <c r="K4751" i="95" s="1"/>
  <c r="K4752" i="95" s="1"/>
  <c r="K4753" i="95" s="1"/>
  <c r="K4754" i="95" s="1"/>
  <c r="K4755" i="95" s="1"/>
  <c r="K4756" i="95" s="1"/>
  <c r="K4757" i="95" s="1"/>
  <c r="K4758" i="95" s="1"/>
  <c r="K4759" i="95" s="1"/>
  <c r="K4760" i="95" s="1"/>
  <c r="K4761" i="95" s="1"/>
  <c r="K4762" i="95" s="1"/>
  <c r="K4763" i="95" s="1"/>
  <c r="K4764" i="95" s="1"/>
  <c r="K4765" i="95" s="1"/>
  <c r="K4766" i="95" s="1"/>
  <c r="K4767" i="95" s="1"/>
  <c r="K4768" i="95" s="1"/>
  <c r="K4769" i="95" s="1"/>
  <c r="K4770" i="95" s="1"/>
  <c r="K4771" i="95" s="1"/>
  <c r="K4772" i="95" s="1"/>
  <c r="K4773" i="95" s="1"/>
  <c r="K4774" i="95" s="1"/>
  <c r="K4775" i="95" s="1"/>
  <c r="K4776" i="95" s="1"/>
  <c r="K4777" i="95" s="1"/>
  <c r="K4778" i="95" s="1"/>
  <c r="K4779" i="95" s="1"/>
  <c r="K4780" i="95" s="1"/>
  <c r="K4781" i="95" s="1"/>
  <c r="K4782" i="95" s="1"/>
  <c r="K4783" i="95" s="1"/>
  <c r="K4784" i="95" s="1"/>
  <c r="K4785" i="95" s="1"/>
  <c r="K4786" i="95" s="1"/>
  <c r="K4787" i="95" s="1"/>
  <c r="K4788" i="95" s="1"/>
  <c r="K4789" i="95" s="1"/>
  <c r="K4790" i="95" s="1"/>
  <c r="K4791" i="95" s="1"/>
  <c r="K4792" i="95" s="1"/>
  <c r="K4793" i="95" s="1"/>
  <c r="K4794" i="95" s="1"/>
  <c r="K4795" i="95" s="1"/>
  <c r="K4796" i="95" s="1"/>
  <c r="K4797" i="95" s="1"/>
  <c r="K4798" i="95" s="1"/>
  <c r="K4799" i="95" s="1"/>
  <c r="K4800" i="95" s="1"/>
  <c r="K4801" i="95" s="1"/>
  <c r="K4802" i="95" s="1"/>
  <c r="K4803" i="95" s="1"/>
  <c r="K4804" i="95" s="1"/>
  <c r="K4805" i="95" s="1"/>
  <c r="K4806" i="95" s="1"/>
  <c r="K4807" i="95" s="1"/>
  <c r="K4808" i="95" s="1"/>
  <c r="K4809" i="95" s="1"/>
  <c r="K4810" i="95" s="1"/>
  <c r="K4811" i="95" s="1"/>
  <c r="K4812" i="95" s="1"/>
  <c r="K4813" i="95" s="1"/>
  <c r="K4814" i="95" s="1"/>
  <c r="K4815" i="95" s="1"/>
  <c r="K4816" i="95" s="1"/>
  <c r="K4817" i="95" s="1"/>
  <c r="K4818" i="95" s="1"/>
  <c r="K4819" i="95" s="1"/>
  <c r="K4820" i="95" s="1"/>
  <c r="K4821" i="95" s="1"/>
  <c r="K4822" i="95" s="1"/>
  <c r="K4823" i="95" s="1"/>
  <c r="K4824" i="95" s="1"/>
  <c r="K4825" i="95" s="1"/>
  <c r="K4826" i="95" s="1"/>
  <c r="K4827" i="95" s="1"/>
  <c r="K4828" i="95" s="1"/>
  <c r="K4829" i="95" s="1"/>
  <c r="K4830" i="95" s="1"/>
  <c r="K4831" i="95" s="1"/>
  <c r="K4832" i="95" s="1"/>
  <c r="K4833" i="95" s="1"/>
  <c r="K4834" i="95" s="1"/>
  <c r="K4835" i="95" s="1"/>
  <c r="K4836" i="95" s="1"/>
  <c r="K4837" i="95" s="1"/>
  <c r="K4838" i="95" s="1"/>
  <c r="K4839" i="95" s="1"/>
  <c r="K4840" i="95" s="1"/>
  <c r="K4841" i="95" s="1"/>
  <c r="K4842" i="95" s="1"/>
  <c r="K4843" i="95" s="1"/>
  <c r="K4844" i="95" s="1"/>
  <c r="K4845" i="95" s="1"/>
  <c r="K4846" i="95" s="1"/>
  <c r="K4847" i="95" s="1"/>
  <c r="K4848" i="95" s="1"/>
  <c r="K4849" i="95" s="1"/>
  <c r="K4850" i="95" s="1"/>
  <c r="K4851" i="95" s="1"/>
  <c r="K4852" i="95" s="1"/>
  <c r="K4853" i="95" s="1"/>
  <c r="K4854" i="95" s="1"/>
  <c r="K4855" i="95" s="1"/>
  <c r="K4856" i="95" s="1"/>
  <c r="K4857" i="95" s="1"/>
  <c r="K4858" i="95" s="1"/>
  <c r="K4859" i="95" s="1"/>
  <c r="K4860" i="95" s="1"/>
  <c r="K4861" i="95" s="1"/>
  <c r="K4862" i="95" s="1"/>
  <c r="K4863" i="95" s="1"/>
  <c r="K4864" i="95" s="1"/>
  <c r="K4865" i="95" s="1"/>
  <c r="K4866" i="95" s="1"/>
  <c r="K4867" i="95" s="1"/>
  <c r="K4868" i="95" s="1"/>
  <c r="K4869" i="95" s="1"/>
  <c r="K4870" i="95" s="1"/>
  <c r="K4871" i="95" s="1"/>
  <c r="K4872" i="95" s="1"/>
  <c r="K4873" i="95" s="1"/>
  <c r="K4874" i="95" s="1"/>
  <c r="K4875" i="95" s="1"/>
  <c r="K4876" i="95" s="1"/>
  <c r="K4877" i="95" s="1"/>
  <c r="K4878" i="95" s="1"/>
  <c r="K4879" i="95" s="1"/>
  <c r="K4880" i="95" s="1"/>
  <c r="K4881" i="95" s="1"/>
  <c r="K4882" i="95" s="1"/>
  <c r="K4883" i="95" s="1"/>
  <c r="K4884" i="95" s="1"/>
  <c r="K4885" i="95" s="1"/>
  <c r="K4886" i="95" s="1"/>
  <c r="K4887" i="95" s="1"/>
  <c r="K4888" i="95" s="1"/>
  <c r="K4889" i="95" s="1"/>
  <c r="K4890" i="95" s="1"/>
  <c r="K4891" i="95" s="1"/>
  <c r="K4892" i="95" s="1"/>
  <c r="K4893" i="95" s="1"/>
  <c r="K4894" i="95" s="1"/>
  <c r="K4895" i="95" s="1"/>
  <c r="K4896" i="95" s="1"/>
  <c r="K4897" i="95" s="1"/>
  <c r="K4898" i="95" s="1"/>
  <c r="K4899" i="95" s="1"/>
  <c r="K4900" i="95" s="1"/>
  <c r="K4901" i="95" s="1"/>
  <c r="K4902" i="95" s="1"/>
  <c r="K4903" i="95" s="1"/>
  <c r="K4904" i="95" s="1"/>
  <c r="K4905" i="95" s="1"/>
  <c r="K4906" i="95" s="1"/>
  <c r="K4907" i="95" s="1"/>
  <c r="K4908" i="95" s="1"/>
  <c r="K4909" i="95" s="1"/>
  <c r="K4910" i="95" s="1"/>
  <c r="K4911" i="95" s="1"/>
  <c r="K4912" i="95" s="1"/>
  <c r="K4913" i="95" s="1"/>
  <c r="K4914" i="95" s="1"/>
  <c r="K4915" i="95" s="1"/>
  <c r="K4916" i="95" s="1"/>
  <c r="K4917" i="95" s="1"/>
  <c r="K4918" i="95" s="1"/>
  <c r="K4919" i="95" s="1"/>
  <c r="K4920" i="95" s="1"/>
  <c r="K4921" i="95" s="1"/>
  <c r="K4922" i="95" s="1"/>
  <c r="K4923" i="95" s="1"/>
  <c r="K4924" i="95" s="1"/>
  <c r="K4925" i="95" s="1"/>
  <c r="K4926" i="95" s="1"/>
  <c r="K4927" i="95" s="1"/>
  <c r="K4928" i="95" s="1"/>
  <c r="K4929" i="95" s="1"/>
  <c r="K4930" i="95" s="1"/>
  <c r="K4931" i="95" s="1"/>
  <c r="K4932" i="95" s="1"/>
  <c r="K4933" i="95" s="1"/>
  <c r="K4934" i="95" s="1"/>
  <c r="K4935" i="95" s="1"/>
  <c r="K4936" i="95" s="1"/>
  <c r="K4937" i="95" s="1"/>
  <c r="K4938" i="95" s="1"/>
  <c r="K4939" i="95" s="1"/>
  <c r="K4940" i="95" s="1"/>
  <c r="K4941" i="95" s="1"/>
  <c r="K4942" i="95" s="1"/>
  <c r="K4943" i="95" s="1"/>
  <c r="K4944" i="95" s="1"/>
  <c r="K4945" i="95" s="1"/>
  <c r="K4946" i="95" s="1"/>
  <c r="K4947" i="95" s="1"/>
  <c r="K4948" i="95" s="1"/>
  <c r="K4949" i="95" s="1"/>
  <c r="K4950" i="95" s="1"/>
  <c r="K4951" i="95" s="1"/>
  <c r="K4952" i="95" s="1"/>
  <c r="K4953" i="95" s="1"/>
  <c r="K4954" i="95" s="1"/>
  <c r="K4955" i="95" s="1"/>
  <c r="K4956" i="95" s="1"/>
  <c r="K4957" i="95" s="1"/>
  <c r="K4958" i="95" s="1"/>
  <c r="K4959" i="95" s="1"/>
  <c r="K4960" i="95" s="1"/>
  <c r="K4961" i="95" s="1"/>
  <c r="K4962" i="95" s="1"/>
  <c r="K4963" i="95" s="1"/>
  <c r="K4964" i="95" s="1"/>
  <c r="K4965" i="95" s="1"/>
  <c r="K4966" i="95" s="1"/>
  <c r="K4967" i="95" s="1"/>
  <c r="K4968" i="95" s="1"/>
  <c r="K4969" i="95" s="1"/>
  <c r="K4970" i="95" s="1"/>
  <c r="K4971" i="95" s="1"/>
  <c r="K4972" i="95" s="1"/>
  <c r="K4973" i="95" s="1"/>
  <c r="K4974" i="95" s="1"/>
  <c r="K4975" i="95" s="1"/>
  <c r="K4976" i="95" s="1"/>
  <c r="K4977" i="95" s="1"/>
  <c r="K4978" i="95" s="1"/>
  <c r="K4979" i="95" s="1"/>
  <c r="K4980" i="95" s="1"/>
  <c r="K4981" i="95" s="1"/>
  <c r="K4982" i="95" s="1"/>
  <c r="K4983" i="95" s="1"/>
  <c r="K4984" i="95" s="1"/>
  <c r="K4985" i="95" s="1"/>
  <c r="K4986" i="95" s="1"/>
  <c r="K4987" i="95" s="1"/>
  <c r="K4988" i="95" s="1"/>
  <c r="K4989" i="95" s="1"/>
  <c r="K4990" i="95" s="1"/>
  <c r="K4991" i="95" s="1"/>
  <c r="K4992" i="95" s="1"/>
  <c r="K4993" i="95" s="1"/>
  <c r="K4994" i="95" s="1"/>
  <c r="K4995" i="95" s="1"/>
  <c r="K4996" i="95" s="1"/>
  <c r="K4997" i="95" s="1"/>
  <c r="K4998" i="95" s="1"/>
  <c r="K4999" i="95" s="1"/>
  <c r="K5000" i="95" s="1"/>
  <c r="K5001" i="95" s="1"/>
  <c r="K5002" i="95" s="1"/>
  <c r="K5003" i="95" s="1"/>
  <c r="K5004" i="95" s="1"/>
  <c r="K5005" i="95" s="1"/>
  <c r="K5006" i="95" s="1"/>
  <c r="K5007" i="95" s="1"/>
  <c r="K5008" i="95" s="1"/>
  <c r="K5009" i="95" s="1"/>
  <c r="K5010" i="95" s="1"/>
  <c r="K5011" i="95" s="1"/>
  <c r="K5012" i="95" s="1"/>
  <c r="K5013" i="95" s="1"/>
  <c r="K5014" i="95" s="1"/>
  <c r="K5015" i="95" s="1"/>
  <c r="K5016" i="95" s="1"/>
  <c r="K5017" i="95" s="1"/>
  <c r="K5018" i="95" s="1"/>
  <c r="K5019" i="95" s="1"/>
  <c r="K5020" i="95" s="1"/>
  <c r="K5021" i="95" s="1"/>
  <c r="K5022" i="95" s="1"/>
  <c r="K5023" i="95" s="1"/>
  <c r="K5024" i="95" s="1"/>
  <c r="K5025" i="95" s="1"/>
  <c r="K5026" i="95" s="1"/>
  <c r="K5027" i="95" s="1"/>
  <c r="K5028" i="95" s="1"/>
  <c r="K5029" i="95" s="1"/>
  <c r="K5030" i="95" s="1"/>
  <c r="K5031" i="95" s="1"/>
  <c r="K5032" i="95" s="1"/>
  <c r="K5033" i="95" s="1"/>
  <c r="K5034" i="95" s="1"/>
  <c r="K5035" i="95" s="1"/>
  <c r="K5036" i="95" s="1"/>
  <c r="K5037" i="95" s="1"/>
  <c r="K5038" i="95" s="1"/>
  <c r="K5039" i="95" s="1"/>
  <c r="K5040" i="95" s="1"/>
  <c r="K5041" i="95" s="1"/>
  <c r="K5042" i="95" s="1"/>
  <c r="K5043" i="95" s="1"/>
  <c r="K5044" i="95" s="1"/>
  <c r="K5045" i="95" s="1"/>
  <c r="K5046" i="95" s="1"/>
  <c r="K5047" i="95" s="1"/>
  <c r="K5048" i="95" s="1"/>
  <c r="K5049" i="95" s="1"/>
  <c r="K5050" i="95" s="1"/>
  <c r="K5051" i="95" s="1"/>
  <c r="K5052" i="95" s="1"/>
  <c r="K5053" i="95" s="1"/>
  <c r="K5054" i="95" s="1"/>
  <c r="K5055" i="95" s="1"/>
  <c r="K5056" i="95" s="1"/>
  <c r="K5057" i="95" s="1"/>
  <c r="K5058" i="95" s="1"/>
  <c r="K5059" i="95" s="1"/>
  <c r="K5060" i="95" s="1"/>
  <c r="K5061" i="95" s="1"/>
  <c r="K5062" i="95" s="1"/>
  <c r="K5063" i="95" s="1"/>
  <c r="K5064" i="95" s="1"/>
  <c r="K5065" i="95" s="1"/>
  <c r="K5066" i="95" s="1"/>
  <c r="K5067" i="95" s="1"/>
  <c r="K5068" i="95" s="1"/>
  <c r="K5069" i="95" s="1"/>
  <c r="K5087" i="95" s="1"/>
  <c r="K5088" i="95" s="1"/>
  <c r="K5089" i="95" s="1"/>
  <c r="K5090" i="95" s="1"/>
  <c r="K5091" i="95" s="1"/>
  <c r="K5092" i="95" s="1"/>
  <c r="K5093" i="95" s="1"/>
  <c r="K5094" i="95" s="1"/>
  <c r="K5095" i="95" s="1"/>
  <c r="K5096" i="95" s="1"/>
  <c r="K5097" i="95" s="1"/>
  <c r="K5098" i="95" s="1"/>
  <c r="K5099" i="95" s="1"/>
  <c r="K5100" i="95" s="1"/>
  <c r="K5101" i="95" s="1"/>
  <c r="K5102" i="95" s="1"/>
  <c r="K5103" i="95" s="1"/>
  <c r="K5104" i="95" s="1"/>
  <c r="K5105" i="95" s="1"/>
  <c r="K5106" i="95" s="1"/>
  <c r="K5107" i="95" s="1"/>
  <c r="K5108" i="95" s="1"/>
  <c r="K5109" i="95" s="1"/>
  <c r="K5110" i="95" s="1"/>
  <c r="K5111" i="95" s="1"/>
  <c r="K5112" i="95" s="1"/>
  <c r="K5113" i="95" s="1"/>
  <c r="K5114" i="95" s="1"/>
  <c r="K5115" i="95" s="1"/>
  <c r="K5116" i="95" s="1"/>
  <c r="K5117" i="95" s="1"/>
  <c r="K5118" i="95" s="1"/>
  <c r="K5119" i="95" s="1"/>
  <c r="K5120" i="95" s="1"/>
  <c r="K5121" i="95" s="1"/>
  <c r="K5122" i="95" s="1"/>
  <c r="K5123" i="95" s="1"/>
  <c r="K5124" i="95" s="1"/>
  <c r="K5125" i="95" s="1"/>
  <c r="K5126" i="95" s="1"/>
  <c r="K5127" i="95" s="1"/>
  <c r="K5128" i="95" s="1"/>
  <c r="K5129" i="95" s="1"/>
  <c r="K5130" i="95" s="1"/>
  <c r="K5131" i="95" s="1"/>
  <c r="K5132" i="95" s="1"/>
  <c r="K5133" i="95" s="1"/>
  <c r="K5134" i="95" s="1"/>
  <c r="K5135" i="95" s="1"/>
  <c r="K5136" i="95" s="1"/>
  <c r="K5137" i="95" s="1"/>
  <c r="K5138" i="95" s="1"/>
  <c r="K5139" i="95" s="1"/>
  <c r="K5140" i="95" s="1"/>
  <c r="K5141" i="95" s="1"/>
  <c r="K5142" i="95" s="1"/>
  <c r="K5143" i="95" s="1"/>
  <c r="K5144" i="95" s="1"/>
  <c r="K5145" i="95" s="1"/>
  <c r="K5146" i="95" s="1"/>
  <c r="K5147" i="95" s="1"/>
  <c r="K5148" i="95" s="1"/>
  <c r="K5149" i="95" s="1"/>
  <c r="K5150" i="95" s="1"/>
  <c r="K5151" i="95" s="1"/>
  <c r="K5152" i="95" s="1"/>
  <c r="K5153" i="95" s="1"/>
  <c r="K5154" i="95" s="1"/>
  <c r="K5155" i="95" s="1"/>
  <c r="K5156" i="95" s="1"/>
  <c r="K5157" i="95" s="1"/>
  <c r="K5158" i="95" s="1"/>
  <c r="K5159" i="95" s="1"/>
  <c r="K5160" i="95" s="1"/>
  <c r="K5161" i="95" s="1"/>
  <c r="K5162" i="95" s="1"/>
  <c r="K5163" i="95" s="1"/>
  <c r="K5164" i="95" s="1"/>
  <c r="K5165" i="95" s="1"/>
  <c r="K5166" i="95" s="1"/>
  <c r="K5167" i="95" s="1"/>
  <c r="K5168" i="95" s="1"/>
  <c r="K5169" i="95" s="1"/>
  <c r="K5170" i="95" s="1"/>
  <c r="K5171" i="95" s="1"/>
  <c r="K5172" i="95" s="1"/>
  <c r="K5173" i="95" s="1"/>
  <c r="K5174" i="95" s="1"/>
  <c r="K5175" i="95" s="1"/>
  <c r="K5176" i="95" s="1"/>
  <c r="K5177" i="95" s="1"/>
  <c r="K5178" i="95" s="1"/>
  <c r="K5179" i="95" s="1"/>
  <c r="K5180" i="95" s="1"/>
  <c r="K5181" i="95" s="1"/>
  <c r="K5182" i="95" s="1"/>
  <c r="K5183" i="95" s="1"/>
  <c r="K5184" i="95" s="1"/>
  <c r="K5185" i="95" s="1"/>
  <c r="K5186" i="95" s="1"/>
  <c r="K5187" i="95" s="1"/>
  <c r="K5188" i="95" s="1"/>
  <c r="K5189" i="95" s="1"/>
  <c r="K5190" i="95" s="1"/>
  <c r="K5191" i="95" s="1"/>
  <c r="K5192" i="95" s="1"/>
  <c r="K5193" i="95" s="1"/>
  <c r="K5194" i="95" s="1"/>
  <c r="K5195" i="95" s="1"/>
  <c r="K5196" i="95" s="1"/>
  <c r="K5197" i="95" s="1"/>
  <c r="K5198" i="95" s="1"/>
  <c r="K5199" i="95" s="1"/>
  <c r="K5200" i="95" s="1"/>
  <c r="K5201" i="95" s="1"/>
  <c r="K5202" i="95" s="1"/>
  <c r="K5203" i="95" s="1"/>
  <c r="K5204" i="95" s="1"/>
  <c r="K5205" i="95" s="1"/>
  <c r="K5206" i="95" s="1"/>
  <c r="K5207" i="95" s="1"/>
  <c r="K5208" i="95" s="1"/>
  <c r="K5209" i="95" s="1"/>
  <c r="K5210" i="95" s="1"/>
  <c r="K5211" i="95" s="1"/>
  <c r="K5212" i="95" s="1"/>
  <c r="K5213" i="95" s="1"/>
  <c r="K5214" i="95" s="1"/>
  <c r="K5215" i="95" s="1"/>
  <c r="K5216" i="95" s="1"/>
  <c r="K5217" i="95" s="1"/>
  <c r="K5218" i="95" s="1"/>
  <c r="K5219" i="95" s="1"/>
  <c r="K5220" i="95" s="1"/>
  <c r="K5221" i="95" s="1"/>
  <c r="K5222" i="95" s="1"/>
  <c r="K5223" i="95" s="1"/>
  <c r="K5224" i="95" s="1"/>
  <c r="K5225" i="95" s="1"/>
  <c r="K5226" i="95" s="1"/>
  <c r="K5227" i="95" s="1"/>
  <c r="K5228" i="95" s="1"/>
  <c r="K5229" i="95" s="1"/>
  <c r="K5230" i="95" s="1"/>
  <c r="K5231" i="95" s="1"/>
  <c r="K5232" i="95" s="1"/>
  <c r="K5233" i="95" s="1"/>
  <c r="K5234" i="95" s="1"/>
  <c r="K5235" i="95" s="1"/>
  <c r="K5236" i="95" s="1"/>
  <c r="K5237" i="95" s="1"/>
  <c r="K5238" i="95" s="1"/>
  <c r="K5239" i="95" s="1"/>
  <c r="K5240" i="95" s="1"/>
  <c r="K5241" i="95" s="1"/>
  <c r="K5242" i="95" s="1"/>
  <c r="K5243" i="95" s="1"/>
  <c r="K5244" i="95" s="1"/>
  <c r="K5245" i="95" s="1"/>
  <c r="K5246" i="95" s="1"/>
  <c r="K5247" i="95" s="1"/>
  <c r="K5248" i="95" s="1"/>
  <c r="K5249" i="95" s="1"/>
  <c r="K5250" i="95" s="1"/>
  <c r="K5251" i="95" s="1"/>
  <c r="K5252" i="95" s="1"/>
  <c r="K5253" i="95" s="1"/>
  <c r="K5254" i="95" s="1"/>
  <c r="K5255" i="95" s="1"/>
  <c r="K5256" i="95" s="1"/>
  <c r="K5257" i="95" s="1"/>
  <c r="K5258" i="95" s="1"/>
  <c r="K5259" i="95" s="1"/>
  <c r="K5260" i="95" s="1"/>
  <c r="K5261" i="95" s="1"/>
  <c r="K5262" i="95" s="1"/>
  <c r="K5263" i="95" s="1"/>
  <c r="K5264" i="95" s="1"/>
  <c r="K5265" i="95" s="1"/>
  <c r="K5266" i="95" s="1"/>
  <c r="K5267" i="95" s="1"/>
  <c r="K5268" i="95" s="1"/>
  <c r="K5269" i="95" s="1"/>
  <c r="K5270" i="95" s="1"/>
  <c r="K5271" i="95" s="1"/>
  <c r="K5272" i="95" s="1"/>
  <c r="K5273" i="95" s="1"/>
  <c r="K5274" i="95" s="1"/>
  <c r="K5275" i="95" s="1"/>
  <c r="K5276" i="95" s="1"/>
  <c r="K5277" i="95" s="1"/>
  <c r="K5278" i="95" s="1"/>
  <c r="K5279" i="95" s="1"/>
  <c r="K5280" i="95" s="1"/>
  <c r="K5281" i="95" s="1"/>
  <c r="K5282" i="95" s="1"/>
  <c r="K5283" i="95" s="1"/>
  <c r="K5284" i="95" s="1"/>
  <c r="K5285" i="95" s="1"/>
  <c r="K5286" i="95" s="1"/>
  <c r="K5287" i="95" s="1"/>
  <c r="K5288" i="95" s="1"/>
  <c r="K5289" i="95" s="1"/>
  <c r="K5290" i="95" s="1"/>
  <c r="K5291" i="95" s="1"/>
  <c r="K5292" i="95" s="1"/>
  <c r="K5293" i="95" s="1"/>
  <c r="K5294" i="95" s="1"/>
  <c r="K5295" i="95" s="1"/>
  <c r="K5296" i="95" s="1"/>
  <c r="K5297" i="95" s="1"/>
  <c r="K5298" i="95" s="1"/>
  <c r="K5299" i="95" s="1"/>
  <c r="K5300" i="95" s="1"/>
  <c r="K5301" i="95" s="1"/>
  <c r="K5302" i="95" s="1"/>
  <c r="K5303" i="95" s="1"/>
  <c r="K5304" i="95" s="1"/>
  <c r="K5305" i="95" s="1"/>
  <c r="K5306" i="95" s="1"/>
  <c r="K5307" i="95" s="1"/>
  <c r="K5308" i="95" s="1"/>
  <c r="K5309" i="95" s="1"/>
  <c r="K5310" i="95" s="1"/>
  <c r="K5311" i="95" s="1"/>
  <c r="K5312" i="95" s="1"/>
  <c r="K5313" i="95" s="1"/>
  <c r="K5314" i="95" s="1"/>
  <c r="K5315" i="95" s="1"/>
  <c r="K5316" i="95" s="1"/>
  <c r="K5317" i="95" s="1"/>
  <c r="K5318" i="95" s="1"/>
  <c r="K5319" i="95" s="1"/>
  <c r="K5320" i="95" s="1"/>
  <c r="K5321" i="95" s="1"/>
  <c r="K5322" i="95" s="1"/>
  <c r="K5323" i="95" s="1"/>
  <c r="K5324" i="95" s="1"/>
  <c r="K5325" i="95" s="1"/>
  <c r="K5326" i="95" s="1"/>
  <c r="K5327" i="95" s="1"/>
  <c r="K5328" i="95" s="1"/>
  <c r="K5329" i="95" s="1"/>
  <c r="K5330" i="95" s="1"/>
  <c r="K5331" i="95" s="1"/>
  <c r="K5332" i="95" s="1"/>
  <c r="K5333" i="95" s="1"/>
  <c r="K5334" i="95" s="1"/>
  <c r="K5335" i="95" s="1"/>
  <c r="K5336" i="95" s="1"/>
  <c r="K5337" i="95" s="1"/>
  <c r="K5338" i="95" s="1"/>
  <c r="K5339" i="95" s="1"/>
  <c r="K5340" i="95" s="1"/>
  <c r="K5341" i="95" s="1"/>
  <c r="K5342" i="95" s="1"/>
  <c r="K5343" i="95" s="1"/>
  <c r="K5344" i="95" s="1"/>
  <c r="K5345" i="95" s="1"/>
  <c r="K5346" i="95" s="1"/>
  <c r="K5347" i="95" s="1"/>
  <c r="K5348" i="95" s="1"/>
  <c r="K5349" i="95" s="1"/>
  <c r="K5350" i="95" s="1"/>
  <c r="K5351" i="95" s="1"/>
  <c r="K5352" i="95" s="1"/>
  <c r="K5353" i="95" s="1"/>
  <c r="K5354" i="95" s="1"/>
  <c r="K5355" i="95" s="1"/>
  <c r="K5356" i="95" s="1"/>
  <c r="K5357" i="95" s="1"/>
  <c r="K5358" i="95" s="1"/>
  <c r="K5359" i="95" s="1"/>
  <c r="K5360" i="95" s="1"/>
  <c r="K5361" i="95" s="1"/>
  <c r="K5362" i="95" s="1"/>
  <c r="K5363" i="95" s="1"/>
  <c r="K5364" i="95" s="1"/>
  <c r="K5365" i="95" s="1"/>
  <c r="K5366" i="95" s="1"/>
  <c r="K5367" i="95" s="1"/>
  <c r="K5368" i="95" s="1"/>
  <c r="K5369" i="95" s="1"/>
  <c r="K5370" i="95" s="1"/>
  <c r="K5371" i="95" s="1"/>
  <c r="K5372" i="95" s="1"/>
  <c r="K5373" i="95" s="1"/>
  <c r="K5374" i="95" s="1"/>
  <c r="K5375" i="95" s="1"/>
  <c r="K5376" i="95" s="1"/>
  <c r="K5377" i="95" s="1"/>
  <c r="K5378" i="95" s="1"/>
  <c r="K5379" i="95" s="1"/>
  <c r="K5380" i="95" s="1"/>
  <c r="K5381" i="95" s="1"/>
  <c r="K5382" i="95" s="1"/>
  <c r="K5383" i="95" s="1"/>
  <c r="K5384" i="95" s="1"/>
  <c r="K5385" i="95" s="1"/>
  <c r="K5386" i="95" s="1"/>
  <c r="K5387" i="95" s="1"/>
  <c r="K5388" i="95" s="1"/>
  <c r="K5389" i="95" s="1"/>
  <c r="K5390" i="95" s="1"/>
  <c r="K5391" i="95" s="1"/>
  <c r="K5392" i="95" s="1"/>
  <c r="K5393" i="95" s="1"/>
  <c r="K5394" i="95" s="1"/>
  <c r="K5395" i="95" s="1"/>
  <c r="K5396" i="95" s="1"/>
  <c r="K5397" i="95" s="1"/>
  <c r="K5398" i="95" s="1"/>
  <c r="K5399" i="95" s="1"/>
  <c r="K5400" i="95" s="1"/>
  <c r="K5401" i="95" s="1"/>
  <c r="K5402" i="95" s="1"/>
  <c r="K5403" i="95" s="1"/>
  <c r="K5404" i="95" s="1"/>
  <c r="K5405" i="95" s="1"/>
  <c r="K5406" i="95" s="1"/>
  <c r="K5407" i="95" s="1"/>
  <c r="K5408" i="95" s="1"/>
  <c r="K5409" i="95" s="1"/>
  <c r="K5410" i="95" s="1"/>
  <c r="K5411" i="95" s="1"/>
  <c r="K5412" i="95" s="1"/>
  <c r="K5413" i="95" s="1"/>
  <c r="K5414" i="95" s="1"/>
  <c r="K5415" i="95" s="1"/>
  <c r="K5416" i="95" s="1"/>
  <c r="K5417" i="95" s="1"/>
  <c r="K5418" i="95" s="1"/>
  <c r="K5419" i="95" s="1"/>
  <c r="K5420" i="95" s="1"/>
  <c r="K5421" i="95" s="1"/>
  <c r="K5422" i="95" s="1"/>
  <c r="K5423" i="95" s="1"/>
  <c r="K5424" i="95" s="1"/>
  <c r="K5425" i="95" s="1"/>
  <c r="K5426" i="95" s="1"/>
  <c r="K5427" i="95" s="1"/>
  <c r="K5428" i="95" s="1"/>
  <c r="K5429" i="95" s="1"/>
  <c r="K5430" i="95" s="1"/>
  <c r="K5431" i="95" s="1"/>
  <c r="K5432" i="95" s="1"/>
  <c r="K5433" i="95" s="1"/>
  <c r="K5434" i="95" s="1"/>
  <c r="K5435" i="95" s="1"/>
  <c r="K5436" i="95" s="1"/>
  <c r="K5437" i="95" s="1"/>
  <c r="K5438" i="95" s="1"/>
  <c r="K5439" i="95" s="1"/>
  <c r="K5440" i="95" s="1"/>
  <c r="K5441" i="95" s="1"/>
  <c r="K5442" i="95" s="1"/>
  <c r="K5443" i="95" s="1"/>
  <c r="K5444" i="95" s="1"/>
  <c r="K5445" i="95" s="1"/>
  <c r="K5446" i="95" s="1"/>
  <c r="K5447" i="95" s="1"/>
  <c r="K5448" i="95" s="1"/>
  <c r="K5449" i="95" s="1"/>
  <c r="K5450" i="95" s="1"/>
  <c r="K5451" i="95" s="1"/>
  <c r="K5452" i="95" s="1"/>
  <c r="K5453" i="95" s="1"/>
  <c r="K5454" i="95" s="1"/>
  <c r="K5455" i="95" s="1"/>
  <c r="K5456" i="95" s="1"/>
  <c r="K5457" i="95" s="1"/>
  <c r="K5458" i="95" s="1"/>
  <c r="K5459" i="95" s="1"/>
  <c r="K5460" i="95" s="1"/>
  <c r="K5461" i="95" s="1"/>
  <c r="K5462" i="95" s="1"/>
  <c r="K5463" i="95" s="1"/>
  <c r="K5464" i="95" s="1"/>
  <c r="K5465" i="95" s="1"/>
  <c r="K5466" i="95" s="1"/>
  <c r="K5467" i="95" s="1"/>
  <c r="K5468" i="95" s="1"/>
  <c r="K5469" i="95" s="1"/>
  <c r="K5470" i="95" s="1"/>
  <c r="K5471" i="95" s="1"/>
  <c r="K5472" i="95" s="1"/>
  <c r="K5473" i="95" s="1"/>
  <c r="K5474" i="95" s="1"/>
  <c r="K5475" i="95" s="1"/>
  <c r="K5476" i="95" s="1"/>
  <c r="K5477" i="95" s="1"/>
  <c r="K5478" i="95" s="1"/>
  <c r="K5479" i="95" s="1"/>
  <c r="K5480" i="95" s="1"/>
  <c r="K5481" i="95" s="1"/>
  <c r="K5482" i="95" s="1"/>
  <c r="K5483" i="95" s="1"/>
  <c r="K5484" i="95" s="1"/>
  <c r="K5485" i="95" s="1"/>
  <c r="K5486" i="95" s="1"/>
  <c r="K5487" i="95" s="1"/>
  <c r="K5488" i="95" s="1"/>
  <c r="K5489" i="95" s="1"/>
  <c r="K5490" i="95" s="1"/>
  <c r="K5491" i="95" s="1"/>
  <c r="K5492" i="95" s="1"/>
  <c r="K5493" i="95" s="1"/>
  <c r="K5494" i="95" s="1"/>
  <c r="K5495" i="95" s="1"/>
  <c r="K5496" i="95" s="1"/>
  <c r="K5497" i="95" s="1"/>
  <c r="K5498" i="95" s="1"/>
  <c r="K5499" i="95" s="1"/>
  <c r="K5500" i="95" s="1"/>
  <c r="K5501" i="95" s="1"/>
  <c r="K5502" i="95" s="1"/>
  <c r="K5503" i="95" s="1"/>
  <c r="K5504" i="95" s="1"/>
  <c r="K5505" i="95" s="1"/>
  <c r="K5506" i="95" s="1"/>
  <c r="K5507" i="95" s="1"/>
  <c r="K5508" i="95" s="1"/>
  <c r="K5509" i="95" s="1"/>
  <c r="K5510" i="95" s="1"/>
  <c r="K5511" i="95" s="1"/>
  <c r="K5512" i="95" s="1"/>
  <c r="K5513" i="95" s="1"/>
  <c r="K5514" i="95" s="1"/>
  <c r="K5515" i="95" s="1"/>
  <c r="K5516" i="95" s="1"/>
  <c r="K5517" i="95" s="1"/>
  <c r="K5518" i="95" s="1"/>
  <c r="K5519" i="95" s="1"/>
  <c r="K5520" i="95" s="1"/>
  <c r="K5521" i="95" s="1"/>
  <c r="K5522" i="95" s="1"/>
  <c r="K5523" i="95" s="1"/>
  <c r="K5524" i="95" s="1"/>
  <c r="K5525" i="95" s="1"/>
  <c r="K5526" i="95" s="1"/>
  <c r="K5527" i="95" s="1"/>
  <c r="K5528" i="95" s="1"/>
  <c r="K5529" i="95" s="1"/>
  <c r="K5530" i="95" s="1"/>
  <c r="K5531" i="95" s="1"/>
  <c r="K5532" i="95" s="1"/>
  <c r="K5533" i="95" s="1"/>
  <c r="K5534" i="95" s="1"/>
  <c r="K5535" i="95" s="1"/>
  <c r="K5536" i="95" s="1"/>
  <c r="K5537" i="95" s="1"/>
  <c r="K5538" i="95" s="1"/>
  <c r="K5539" i="95" s="1"/>
  <c r="K5540" i="95" s="1"/>
  <c r="K5541" i="95" s="1"/>
  <c r="K5542" i="95" s="1"/>
  <c r="K5543" i="95" s="1"/>
  <c r="K5544" i="95" s="1"/>
  <c r="K5545" i="95" s="1"/>
  <c r="K5546" i="95" s="1"/>
  <c r="K5547" i="95" s="1"/>
  <c r="K5548" i="95" s="1"/>
  <c r="K5549" i="95" s="1"/>
  <c r="K5550" i="95" s="1"/>
  <c r="K5551" i="95" s="1"/>
  <c r="K5552" i="95" s="1"/>
  <c r="K5553" i="95" s="1"/>
  <c r="K5554" i="95" s="1"/>
  <c r="K5555" i="95" s="1"/>
  <c r="K5556" i="95" s="1"/>
  <c r="K5557" i="95" s="1"/>
  <c r="K5558" i="95" s="1"/>
  <c r="K5559" i="95" s="1"/>
  <c r="K5560" i="95" s="1"/>
  <c r="K5561" i="95" s="1"/>
  <c r="K5562" i="95" s="1"/>
  <c r="K5563" i="95" s="1"/>
  <c r="K5564" i="95" s="1"/>
  <c r="K5565" i="95" s="1"/>
  <c r="K5566" i="95" s="1"/>
  <c r="K5567" i="95" s="1"/>
  <c r="K5568" i="95" s="1"/>
  <c r="K5569" i="95" s="1"/>
  <c r="K5570" i="95" s="1"/>
  <c r="K5571" i="95" s="1"/>
  <c r="K5572" i="95" s="1"/>
  <c r="K5573" i="95" s="1"/>
  <c r="K5574" i="95" s="1"/>
  <c r="K5575" i="95" s="1"/>
  <c r="K5576" i="95" s="1"/>
  <c r="K5577" i="95" s="1"/>
  <c r="K5578" i="95" s="1"/>
  <c r="K5579" i="95" s="1"/>
  <c r="K5580" i="95" s="1"/>
  <c r="K5581" i="95" s="1"/>
  <c r="K5582" i="95" s="1"/>
  <c r="K5583" i="95" s="1"/>
  <c r="K5584" i="95" s="1"/>
  <c r="K5585" i="95" s="1"/>
  <c r="K5586" i="95" s="1"/>
  <c r="K5587" i="95" s="1"/>
  <c r="K5588" i="95" s="1"/>
  <c r="K5589" i="95" s="1"/>
  <c r="K5590" i="95" s="1"/>
  <c r="K5591" i="95" s="1"/>
  <c r="K5592" i="95" s="1"/>
  <c r="K5593" i="95" s="1"/>
  <c r="K5594" i="95" s="1"/>
  <c r="K5595" i="95" s="1"/>
  <c r="K5596" i="95" s="1"/>
  <c r="K5597" i="95" s="1"/>
  <c r="K5598" i="95" s="1"/>
  <c r="K5599" i="95" s="1"/>
  <c r="K5600" i="95" s="1"/>
  <c r="K5601" i="95" s="1"/>
  <c r="K5602" i="95" s="1"/>
  <c r="K5603" i="95" s="1"/>
  <c r="K5604" i="95" s="1"/>
  <c r="K5605" i="95" s="1"/>
  <c r="K5606" i="95" s="1"/>
  <c r="K5607" i="95" s="1"/>
  <c r="K5608" i="95" s="1"/>
  <c r="K5609" i="95" s="1"/>
  <c r="K5610" i="95" s="1"/>
  <c r="K5611" i="95" s="1"/>
  <c r="K5612" i="95" s="1"/>
  <c r="K5613" i="95" s="1"/>
  <c r="K5614" i="95" s="1"/>
  <c r="K5615" i="95" s="1"/>
  <c r="K5616" i="95" s="1"/>
  <c r="K5617" i="95" s="1"/>
  <c r="K5618" i="95" s="1"/>
  <c r="K5619" i="95" s="1"/>
  <c r="K5620" i="95" s="1"/>
  <c r="K5621" i="95" s="1"/>
  <c r="K5622" i="95" s="1"/>
  <c r="K5623" i="95" s="1"/>
  <c r="K5624" i="95" s="1"/>
  <c r="K5625" i="95" s="1"/>
  <c r="K5626" i="95" s="1"/>
  <c r="K5627" i="95" s="1"/>
  <c r="K5628" i="95" s="1"/>
  <c r="K5629" i="95" s="1"/>
  <c r="K5630" i="95" s="1"/>
  <c r="K5631" i="95" s="1"/>
  <c r="K5632" i="95" s="1"/>
  <c r="K5633" i="95" s="1"/>
  <c r="K5634" i="95" s="1"/>
  <c r="K5635" i="95" s="1"/>
  <c r="K5636" i="95" s="1"/>
  <c r="K5637" i="95" s="1"/>
  <c r="K5638" i="95" s="1"/>
  <c r="K5639" i="95" s="1"/>
  <c r="K5640" i="95" s="1"/>
  <c r="K5641" i="95" s="1"/>
  <c r="K5642" i="95" s="1"/>
  <c r="K5643" i="95" s="1"/>
  <c r="K5644" i="95" s="1"/>
  <c r="K5645" i="95" s="1"/>
  <c r="K5646" i="95" s="1"/>
  <c r="K5647" i="95" s="1"/>
  <c r="K5648" i="95" s="1"/>
  <c r="K5649" i="95" s="1"/>
  <c r="K5650" i="95" s="1"/>
  <c r="K5651" i="95" s="1"/>
  <c r="K5652" i="95" s="1"/>
  <c r="K5653" i="95" s="1"/>
  <c r="K5654" i="95" s="1"/>
  <c r="K5655" i="95" s="1"/>
  <c r="K5656" i="95" s="1"/>
  <c r="K5657" i="95" s="1"/>
  <c r="K5658" i="95" s="1"/>
  <c r="K5659" i="95" s="1"/>
  <c r="K5660" i="95" s="1"/>
  <c r="K5661" i="95" s="1"/>
  <c r="K5662" i="95" s="1"/>
  <c r="K5663" i="95" s="1"/>
  <c r="K5664" i="95" s="1"/>
  <c r="K5665" i="95" s="1"/>
  <c r="K5666" i="95" s="1"/>
  <c r="K5667" i="95" s="1"/>
  <c r="K5668" i="95" s="1"/>
  <c r="K5669" i="95" s="1"/>
  <c r="K5670" i="95" s="1"/>
  <c r="K5671" i="95" s="1"/>
  <c r="K5672" i="95" s="1"/>
  <c r="K5673" i="95" s="1"/>
  <c r="K5674" i="95" s="1"/>
  <c r="K5675" i="95" s="1"/>
  <c r="K5676" i="95" s="1"/>
  <c r="K5677" i="95" s="1"/>
  <c r="K5678" i="95" s="1"/>
  <c r="K5679" i="95" s="1"/>
  <c r="K5680" i="95" s="1"/>
  <c r="K5681" i="95" s="1"/>
  <c r="K5682" i="95" s="1"/>
  <c r="K5683" i="95" s="1"/>
  <c r="K5684" i="95" s="1"/>
  <c r="K5685" i="95" s="1"/>
  <c r="K5686" i="95" s="1"/>
  <c r="K5687" i="95" s="1"/>
  <c r="K5688" i="95" s="1"/>
  <c r="K5689" i="95" s="1"/>
  <c r="K5690" i="95" s="1"/>
  <c r="K5691" i="95" s="1"/>
  <c r="K5692" i="95" s="1"/>
  <c r="K5693" i="95" s="1"/>
  <c r="K5694" i="95" s="1"/>
  <c r="K5695" i="95" s="1"/>
  <c r="K5696" i="95" s="1"/>
  <c r="K5697" i="95" s="1"/>
  <c r="K5698" i="95" s="1"/>
  <c r="K5699" i="95" s="1"/>
  <c r="K5700" i="95" s="1"/>
  <c r="K5701" i="95" s="1"/>
  <c r="K5702" i="95" s="1"/>
  <c r="K5703" i="95" s="1"/>
  <c r="K5704" i="95" s="1"/>
  <c r="K5705" i="95" s="1"/>
  <c r="K5706" i="95" s="1"/>
  <c r="K5707" i="95" s="1"/>
  <c r="K5708" i="95" s="1"/>
  <c r="K5709" i="95" s="1"/>
  <c r="K5710" i="95" s="1"/>
  <c r="K5711" i="95" s="1"/>
  <c r="K5712" i="95" s="1"/>
  <c r="K5713" i="95" s="1"/>
  <c r="K5714" i="95" s="1"/>
  <c r="K5715" i="95" s="1"/>
  <c r="K5716" i="95" s="1"/>
  <c r="K5717" i="95" s="1"/>
  <c r="K5718" i="95" s="1"/>
  <c r="K5719" i="95" s="1"/>
  <c r="K5720" i="95" s="1"/>
  <c r="K5721" i="95" s="1"/>
  <c r="K5722" i="95" s="1"/>
  <c r="K5723" i="95" s="1"/>
  <c r="K5724" i="95" s="1"/>
  <c r="K5725" i="95" s="1"/>
  <c r="K5726" i="95" s="1"/>
  <c r="K5727" i="95" s="1"/>
  <c r="K5728" i="95" s="1"/>
  <c r="K5729" i="95" s="1"/>
  <c r="K5730" i="95" s="1"/>
  <c r="K5731" i="95" s="1"/>
  <c r="K5732" i="95" s="1"/>
  <c r="K5733" i="95" s="1"/>
  <c r="K5734" i="95" s="1"/>
  <c r="K5735" i="95" s="1"/>
  <c r="K5736" i="95" s="1"/>
  <c r="K5737" i="95" s="1"/>
  <c r="K5738" i="95" s="1"/>
  <c r="K5739" i="95" s="1"/>
  <c r="K5740" i="95" s="1"/>
  <c r="K5741" i="95" s="1"/>
  <c r="K5742" i="95" s="1"/>
  <c r="K5743" i="95" s="1"/>
  <c r="K5744" i="95" s="1"/>
  <c r="K5745" i="95" s="1"/>
  <c r="K5746" i="95" s="1"/>
  <c r="K5747" i="95" s="1"/>
  <c r="K5748" i="95" s="1"/>
  <c r="K5749" i="95" s="1"/>
  <c r="K5750" i="95" s="1"/>
  <c r="K5751" i="95" s="1"/>
  <c r="K5752" i="95" s="1"/>
  <c r="K5753" i="95" s="1"/>
  <c r="K5754" i="95" s="1"/>
  <c r="K5755" i="95" s="1"/>
  <c r="K5756" i="95" s="1"/>
  <c r="K5757" i="95" s="1"/>
  <c r="K5758" i="95" s="1"/>
  <c r="K5759" i="95" s="1"/>
  <c r="K5760" i="95" s="1"/>
  <c r="K5761" i="95" s="1"/>
  <c r="K5762" i="95" s="1"/>
  <c r="K5763" i="95" s="1"/>
  <c r="K5764" i="95" s="1"/>
  <c r="K5765" i="95" s="1"/>
  <c r="K5766" i="95" s="1"/>
  <c r="K5767" i="95" s="1"/>
  <c r="K5768" i="95" s="1"/>
  <c r="K5769" i="95" s="1"/>
  <c r="K5770" i="95" s="1"/>
  <c r="K5771" i="95" s="1"/>
  <c r="K5772" i="95" s="1"/>
  <c r="K5773" i="95" s="1"/>
  <c r="K5774" i="95" s="1"/>
  <c r="K5775" i="95" s="1"/>
  <c r="K5776" i="95" s="1"/>
  <c r="K5785" i="95" s="1"/>
  <c r="K5786" i="95" s="1"/>
  <c r="K5787" i="95" s="1"/>
  <c r="K5788" i="95" s="1"/>
  <c r="K5789" i="95" s="1"/>
  <c r="K5790" i="95" s="1"/>
  <c r="K5791" i="95" s="1"/>
  <c r="K5792" i="95" s="1"/>
  <c r="K5793" i="95" s="1"/>
  <c r="K5794" i="95" s="1"/>
  <c r="K5795" i="95" s="1"/>
  <c r="K5796" i="95" s="1"/>
  <c r="K5797" i="95" s="1"/>
  <c r="K5798" i="95" s="1"/>
  <c r="K5799" i="95" s="1"/>
  <c r="K5800" i="95" s="1"/>
  <c r="K5801" i="95" s="1"/>
  <c r="K5802" i="95" s="1"/>
  <c r="K5803" i="95" s="1"/>
  <c r="K5804" i="95" s="1"/>
  <c r="K5805" i="95" s="1"/>
  <c r="K5806" i="95" s="1"/>
  <c r="K5807" i="95" s="1"/>
  <c r="K5808" i="95" s="1"/>
  <c r="K5809" i="95" s="1"/>
  <c r="K5810" i="95" s="1"/>
  <c r="K5811" i="95" s="1"/>
  <c r="K5812" i="95" s="1"/>
  <c r="K5813" i="95" s="1"/>
  <c r="K5814" i="95" s="1"/>
  <c r="K5815" i="95" s="1"/>
  <c r="K5816" i="95" s="1"/>
  <c r="K5817" i="95" s="1"/>
  <c r="K5818" i="95" s="1"/>
  <c r="K5819" i="95" s="1"/>
  <c r="K5820" i="95" s="1"/>
  <c r="K5821" i="95" s="1"/>
  <c r="K5822" i="95" s="1"/>
  <c r="K5823" i="95" s="1"/>
  <c r="K5824" i="95" s="1"/>
  <c r="K5825" i="95" s="1"/>
  <c r="K5826" i="95" s="1"/>
  <c r="K5827" i="95" s="1"/>
  <c r="K5828" i="95" s="1"/>
  <c r="K5829" i="95" s="1"/>
  <c r="K5830" i="95" s="1"/>
  <c r="K5831" i="95" s="1"/>
  <c r="K5832" i="95" s="1"/>
  <c r="K5833" i="95" s="1"/>
  <c r="K5834" i="95" s="1"/>
  <c r="K5835" i="95" s="1"/>
  <c r="K5836" i="95" s="1"/>
  <c r="K5837" i="95" s="1"/>
  <c r="K5838" i="95" s="1"/>
  <c r="K5839" i="95" s="1"/>
  <c r="K5840" i="95" s="1"/>
  <c r="K5841" i="95" s="1"/>
  <c r="K5842" i="95" s="1"/>
  <c r="K5843" i="95" s="1"/>
  <c r="K5844" i="95" s="1"/>
  <c r="K5845" i="95" s="1"/>
  <c r="K5846" i="95" s="1"/>
  <c r="K5847" i="95" s="1"/>
  <c r="K5848" i="95" s="1"/>
  <c r="K5849" i="95" s="1"/>
  <c r="K5850" i="95" s="1"/>
  <c r="K5851" i="95" s="1"/>
  <c r="K5852" i="95" s="1"/>
  <c r="K5853" i="95" s="1"/>
  <c r="K5854" i="95" s="1"/>
  <c r="K5855" i="95" s="1"/>
  <c r="K5856" i="95" s="1"/>
  <c r="K5857" i="95" s="1"/>
  <c r="K5858" i="95" s="1"/>
  <c r="K5859" i="95" s="1"/>
  <c r="K5860" i="95" s="1"/>
  <c r="K5861" i="95" s="1"/>
  <c r="K5862" i="95" s="1"/>
  <c r="K5863" i="95" s="1"/>
  <c r="K5864" i="95" s="1"/>
  <c r="K5865" i="95" s="1"/>
  <c r="K5866" i="95" s="1"/>
  <c r="K5867" i="95" s="1"/>
  <c r="K5868" i="95" s="1"/>
  <c r="K5869" i="95" s="1"/>
  <c r="K5870" i="95" s="1"/>
  <c r="K5871" i="95" s="1"/>
  <c r="K5872" i="95" s="1"/>
  <c r="K5873" i="95" s="1"/>
  <c r="K5874" i="95" s="1"/>
  <c r="K5875" i="95" s="1"/>
  <c r="K5876" i="95" s="1"/>
  <c r="K5877" i="95" s="1"/>
  <c r="K5878" i="95" s="1"/>
  <c r="K5879" i="95" s="1"/>
  <c r="K5880" i="95" s="1"/>
  <c r="K5881" i="95" s="1"/>
  <c r="K5882" i="95" s="1"/>
  <c r="K5883" i="95" s="1"/>
  <c r="K5884" i="95" s="1"/>
  <c r="K5885" i="95" s="1"/>
  <c r="K5886" i="95" s="1"/>
  <c r="K5887" i="95" s="1"/>
  <c r="K5888" i="95" s="1"/>
  <c r="K5889" i="95" s="1"/>
  <c r="K5890" i="95" s="1"/>
  <c r="K5891" i="95" s="1"/>
  <c r="K5892" i="95" s="1"/>
  <c r="K5893" i="95" s="1"/>
  <c r="K5894" i="95" s="1"/>
  <c r="K5895" i="95" s="1"/>
  <c r="K5896" i="95" s="1"/>
  <c r="K5897" i="95" s="1"/>
  <c r="K5898" i="95" s="1"/>
  <c r="K5899" i="95" s="1"/>
  <c r="K5900" i="95" s="1"/>
  <c r="K5901" i="95" s="1"/>
  <c r="K5902" i="95" s="1"/>
  <c r="K5907" i="95" s="1"/>
  <c r="K5908" i="95" s="1"/>
  <c r="K5909" i="95" s="1"/>
  <c r="K5910" i="95" s="1"/>
  <c r="K5911" i="95" s="1"/>
  <c r="K5912" i="95" s="1"/>
  <c r="K5913" i="95" s="1"/>
  <c r="K5914" i="95" s="1"/>
  <c r="K5915" i="95" s="1"/>
  <c r="K5916" i="95" s="1"/>
  <c r="K5917" i="95" s="1"/>
  <c r="K5918" i="95" s="1"/>
  <c r="K5919" i="95" s="1"/>
  <c r="K5920" i="95" s="1"/>
  <c r="K5921" i="95" s="1"/>
  <c r="K5922" i="95" s="1"/>
  <c r="K5923" i="95" s="1"/>
  <c r="K5924" i="95" s="1"/>
  <c r="K5925" i="95" s="1"/>
  <c r="K5926" i="95" s="1"/>
  <c r="K5927" i="95" s="1"/>
  <c r="K5928" i="95" s="1"/>
  <c r="K5929" i="95" s="1"/>
  <c r="K5930" i="95" s="1"/>
  <c r="K5931" i="95" s="1"/>
  <c r="K5932" i="95" s="1"/>
  <c r="K5933" i="95" s="1"/>
  <c r="K5934" i="95" s="1"/>
  <c r="K5935" i="95" s="1"/>
  <c r="K5936" i="95" s="1"/>
  <c r="K5937" i="95" s="1"/>
  <c r="K5938" i="95" s="1"/>
  <c r="K5939" i="95" s="1"/>
  <c r="K5940" i="95" s="1"/>
  <c r="K5941" i="95" s="1"/>
  <c r="K5942" i="95" s="1"/>
  <c r="K5943" i="95" s="1"/>
  <c r="K5944" i="95" s="1"/>
  <c r="K5945" i="95" s="1"/>
  <c r="K5946" i="95" s="1"/>
  <c r="K5947" i="95" s="1"/>
  <c r="K5948" i="95" s="1"/>
  <c r="K5949" i="95" s="1"/>
  <c r="K5950" i="95" s="1"/>
  <c r="K5951" i="95" s="1"/>
  <c r="K5952" i="95" s="1"/>
  <c r="K5953" i="95" s="1"/>
  <c r="K5954" i="95" s="1"/>
  <c r="K5955" i="95" s="1"/>
  <c r="K5956" i="95" s="1"/>
  <c r="K5957" i="95" s="1"/>
  <c r="K5958" i="95" s="1"/>
  <c r="K5959" i="95" s="1"/>
  <c r="K5960" i="95" s="1"/>
  <c r="K5961" i="95" s="1"/>
  <c r="K5962" i="95" s="1"/>
  <c r="K5963" i="95" s="1"/>
  <c r="K5964" i="95" s="1"/>
  <c r="K5965" i="95" s="1"/>
  <c r="K5966" i="95" s="1"/>
  <c r="K5967" i="95" s="1"/>
  <c r="K5968" i="95" s="1"/>
  <c r="K5969" i="95" s="1"/>
  <c r="K5970" i="95" s="1"/>
  <c r="K5971" i="95" s="1"/>
  <c r="K5972" i="95" s="1"/>
  <c r="K5973" i="95" s="1"/>
  <c r="K5974" i="95" s="1"/>
  <c r="K5975" i="95" s="1"/>
  <c r="K5976" i="95" s="1"/>
  <c r="K5977" i="95" s="1"/>
  <c r="K5978" i="95" s="1"/>
  <c r="K5979" i="95" s="1"/>
  <c r="K5980" i="95" s="1"/>
  <c r="K5981" i="95" s="1"/>
  <c r="K5982" i="95" s="1"/>
  <c r="K5983" i="95" s="1"/>
  <c r="K5984" i="95" s="1"/>
  <c r="K5985" i="95" s="1"/>
  <c r="K5986" i="95" s="1"/>
  <c r="K5987" i="95" s="1"/>
  <c r="K5988" i="95" s="1"/>
  <c r="K5993" i="95" s="1"/>
  <c r="K5994" i="95" s="1"/>
  <c r="K5995" i="95" s="1"/>
  <c r="K5996" i="95" s="1"/>
  <c r="K5997" i="95" s="1"/>
  <c r="K5998" i="95" s="1"/>
  <c r="K5999" i="95" s="1"/>
  <c r="K6000" i="95" s="1"/>
  <c r="K6001" i="95" s="1"/>
  <c r="K6002" i="95" s="1"/>
  <c r="K6003" i="95" s="1"/>
  <c r="K6004" i="95" s="1"/>
  <c r="K6005" i="95" s="1"/>
  <c r="K6006" i="95" s="1"/>
  <c r="K6007" i="95" s="1"/>
  <c r="K6008" i="95" s="1"/>
  <c r="K6009" i="95" s="1"/>
  <c r="K6010" i="95" s="1"/>
  <c r="K6011" i="95" s="1"/>
  <c r="K6012" i="95" s="1"/>
  <c r="K6013" i="95" s="1"/>
  <c r="K6014" i="95" s="1"/>
  <c r="K6015" i="95" s="1"/>
  <c r="K6016" i="95" s="1"/>
  <c r="K6017" i="95" s="1"/>
  <c r="K6018" i="95" s="1"/>
  <c r="K6019" i="95" s="1"/>
  <c r="K6020" i="95" s="1"/>
  <c r="K6021" i="95" s="1"/>
  <c r="K6022" i="95" s="1"/>
  <c r="K6023" i="95" s="1"/>
  <c r="K6024" i="95" s="1"/>
  <c r="K6025" i="95" s="1"/>
  <c r="K6026" i="95" s="1"/>
  <c r="K6027" i="95" s="1"/>
  <c r="K6028" i="95" s="1"/>
  <c r="K6029" i="95" s="1"/>
  <c r="K6030" i="95" s="1"/>
  <c r="K6031" i="95" s="1"/>
  <c r="K6032" i="95" s="1"/>
  <c r="K6033" i="95" s="1"/>
  <c r="K6034" i="95" s="1"/>
  <c r="K6035" i="95" s="1"/>
  <c r="K6036" i="95" s="1"/>
  <c r="K6037" i="95" s="1"/>
  <c r="K6038" i="95" s="1"/>
  <c r="K6039" i="95" s="1"/>
  <c r="K6040" i="95" s="1"/>
  <c r="K6041" i="95" s="1"/>
  <c r="K6042" i="95" s="1"/>
  <c r="K6043" i="95" s="1"/>
  <c r="K6044" i="95" s="1"/>
  <c r="K6045" i="95" s="1"/>
  <c r="K6046" i="95" s="1"/>
  <c r="K6047" i="95" s="1"/>
  <c r="K6048" i="95" s="1"/>
  <c r="K6049" i="95" s="1"/>
  <c r="K6050" i="95" s="1"/>
  <c r="K6051" i="95" s="1"/>
  <c r="K6052" i="95" s="1"/>
  <c r="K6053" i="95" s="1"/>
  <c r="K6054" i="95" s="1"/>
  <c r="K6055" i="95" s="1"/>
  <c r="K6056" i="95" s="1"/>
  <c r="K6057" i="95" s="1"/>
  <c r="K6058" i="95" s="1"/>
  <c r="K6059" i="95" s="1"/>
  <c r="K6060" i="95" s="1"/>
  <c r="K6061" i="95" s="1"/>
  <c r="K6062" i="95" s="1"/>
  <c r="K6063" i="95" s="1"/>
  <c r="K6064" i="95" s="1"/>
  <c r="K6065" i="95" s="1"/>
  <c r="K6066" i="95" s="1"/>
  <c r="K6067" i="95" s="1"/>
  <c r="K6068" i="95" s="1"/>
  <c r="K6069" i="95" s="1"/>
  <c r="K6070" i="95" s="1"/>
  <c r="K6071" i="95" s="1"/>
  <c r="K6072" i="95" s="1"/>
  <c r="K6073" i="95" s="1"/>
  <c r="K6074" i="95" s="1"/>
  <c r="K6075" i="95" s="1"/>
  <c r="K6076" i="95" s="1"/>
  <c r="K6077" i="95" s="1"/>
  <c r="K6078" i="95" s="1"/>
  <c r="K6079" i="95" s="1"/>
  <c r="K6080" i="95" s="1"/>
  <c r="K6081" i="95" s="1"/>
  <c r="K6082" i="95" s="1"/>
  <c r="K6083" i="95" s="1"/>
  <c r="K6084" i="95" s="1"/>
  <c r="K6085" i="95" s="1"/>
  <c r="K6086" i="95" s="1"/>
  <c r="K6087" i="95" s="1"/>
  <c r="K6088" i="95" s="1"/>
  <c r="K6089" i="95" s="1"/>
  <c r="K6090" i="95" s="1"/>
  <c r="K6091" i="95" s="1"/>
  <c r="K6092" i="95" s="1"/>
  <c r="K6093" i="95" s="1"/>
  <c r="K6094" i="95" s="1"/>
  <c r="K6095" i="95" s="1"/>
  <c r="K6096" i="95" s="1"/>
  <c r="K6097" i="95" s="1"/>
  <c r="I735" i="106"/>
  <c r="H441" i="190"/>
  <c r="H832" i="190"/>
  <c r="Q676" i="105"/>
  <c r="O387" i="190"/>
  <c r="G73" i="193"/>
  <c r="D69" i="192"/>
  <c r="C65" i="192"/>
  <c r="D49" i="192"/>
  <c r="C98" i="192"/>
  <c r="C21" i="192"/>
  <c r="C45" i="192"/>
  <c r="C100" i="192"/>
  <c r="C152" i="192"/>
  <c r="D183" i="192"/>
  <c r="C17" i="192"/>
  <c r="D83" i="192"/>
  <c r="D73" i="192"/>
  <c r="C117" i="192"/>
  <c r="D61" i="192"/>
  <c r="D16" i="192"/>
  <c r="D171" i="192"/>
  <c r="D207" i="192"/>
  <c r="C43" i="192"/>
  <c r="C111" i="192"/>
  <c r="C172" i="192"/>
  <c r="D39" i="192"/>
  <c r="C167" i="192"/>
  <c r="C124" i="192"/>
  <c r="H1000" i="105"/>
  <c r="H1045" i="105" s="1"/>
  <c r="C75" i="192"/>
  <c r="D139" i="192"/>
  <c r="C155" i="192"/>
  <c r="C7" i="192"/>
  <c r="C88" i="192"/>
  <c r="C99" i="192"/>
  <c r="C139" i="192"/>
  <c r="D123" i="192"/>
  <c r="C179" i="192"/>
  <c r="D22" i="176"/>
  <c r="H37" i="89"/>
  <c r="I657" i="106"/>
  <c r="H629" i="190"/>
  <c r="M489" i="190"/>
  <c r="N489" i="190" s="1"/>
  <c r="O568" i="190"/>
  <c r="P568" i="190" s="1"/>
  <c r="R568" i="190" s="1"/>
  <c r="M689" i="190"/>
  <c r="O689" i="190" s="1"/>
  <c r="I376" i="190"/>
  <c r="I389" i="190" s="1"/>
  <c r="I71" i="95"/>
  <c r="H691" i="190"/>
  <c r="I647" i="190"/>
  <c r="I691" i="190" s="1"/>
  <c r="G1043" i="105"/>
  <c r="G1045" i="105" s="1"/>
  <c r="D113" i="192"/>
  <c r="C173" i="192"/>
  <c r="C38" i="192"/>
  <c r="D55" i="192"/>
  <c r="C95" i="192"/>
  <c r="C180" i="192"/>
  <c r="C164" i="192"/>
  <c r="C59" i="192"/>
  <c r="D163" i="192"/>
  <c r="C49" i="192"/>
  <c r="C131" i="192"/>
  <c r="C64" i="192"/>
  <c r="C159" i="192"/>
  <c r="C36" i="192"/>
  <c r="I986" i="105"/>
  <c r="I988" i="105" s="1"/>
  <c r="H389" i="190"/>
  <c r="M627" i="190"/>
  <c r="O627" i="190" s="1"/>
  <c r="Q627" i="190" s="1"/>
  <c r="G932" i="105"/>
  <c r="I738" i="190"/>
  <c r="I904" i="105"/>
  <c r="I536" i="190"/>
  <c r="I544" i="190" s="1"/>
  <c r="H544" i="190"/>
  <c r="H597" i="190"/>
  <c r="I932" i="105"/>
  <c r="I1000" i="105"/>
  <c r="I1043" i="105"/>
  <c r="I1045" i="105" s="1"/>
  <c r="I112" i="174"/>
  <c r="P356" i="190"/>
  <c r="I589" i="190"/>
  <c r="I597" i="190" s="1"/>
  <c r="D12" i="192"/>
  <c r="D13" i="192"/>
  <c r="K26" i="191"/>
  <c r="H507" i="190"/>
  <c r="I616" i="190"/>
  <c r="I629" i="190" s="1"/>
  <c r="P423" i="190"/>
  <c r="I814" i="190"/>
  <c r="I832" i="190" s="1"/>
  <c r="I833" i="190" s="1"/>
  <c r="C210" i="192"/>
  <c r="C194" i="192"/>
  <c r="C178" i="192"/>
  <c r="C162" i="192"/>
  <c r="C146" i="192"/>
  <c r="C130" i="192"/>
  <c r="C114" i="192"/>
  <c r="D213" i="192"/>
  <c r="D197" i="192"/>
  <c r="D181" i="192"/>
  <c r="D165" i="192"/>
  <c r="D149" i="192"/>
  <c r="D133" i="192"/>
  <c r="D117" i="192"/>
  <c r="D196" i="192"/>
  <c r="D206" i="192"/>
  <c r="D186" i="192"/>
  <c r="D166" i="192"/>
  <c r="D142" i="192"/>
  <c r="D122" i="192"/>
  <c r="D102" i="192"/>
  <c r="D78" i="192"/>
  <c r="D58" i="192"/>
  <c r="D38" i="192"/>
  <c r="D14" i="192"/>
  <c r="C24" i="192"/>
  <c r="C212" i="192"/>
  <c r="C200" i="192"/>
  <c r="C69" i="192"/>
  <c r="C121" i="192"/>
  <c r="C193" i="192"/>
  <c r="D29" i="192"/>
  <c r="C26" i="192"/>
  <c r="C70" i="192"/>
  <c r="D28" i="192"/>
  <c r="D48" i="192"/>
  <c r="D72" i="192"/>
  <c r="D92" i="192"/>
  <c r="D116" i="192"/>
  <c r="D140" i="192"/>
  <c r="D160" i="192"/>
  <c r="D180" i="192"/>
  <c r="C129" i="192"/>
  <c r="C189" i="192"/>
  <c r="D45" i="192"/>
  <c r="D81" i="192"/>
  <c r="D101" i="192"/>
  <c r="C77" i="192"/>
  <c r="C149" i="192"/>
  <c r="D9" i="192"/>
  <c r="C10" i="192"/>
  <c r="C62" i="192"/>
  <c r="C76" i="192"/>
  <c r="D191" i="192"/>
  <c r="C191" i="192"/>
  <c r="D203" i="192"/>
  <c r="C119" i="192"/>
  <c r="D179" i="192"/>
  <c r="C196" i="192"/>
  <c r="D143" i="192"/>
  <c r="D79" i="192"/>
  <c r="C35" i="192"/>
  <c r="D195" i="192"/>
  <c r="D131" i="192"/>
  <c r="C79" i="192"/>
  <c r="C33" i="192"/>
  <c r="D151" i="192"/>
  <c r="D87" i="192"/>
  <c r="C160" i="192"/>
  <c r="C203" i="192"/>
  <c r="C39" i="192"/>
  <c r="C53" i="192"/>
  <c r="D199" i="192"/>
  <c r="C176" i="192"/>
  <c r="C44" i="192"/>
  <c r="C108" i="192"/>
  <c r="H279" i="190"/>
  <c r="O542" i="190"/>
  <c r="P542" i="190" s="1"/>
  <c r="R542" i="190" s="1"/>
  <c r="C206" i="192"/>
  <c r="C190" i="192"/>
  <c r="C174" i="192"/>
  <c r="C158" i="192"/>
  <c r="C142" i="192"/>
  <c r="C126" i="192"/>
  <c r="C110" i="192"/>
  <c r="D209" i="192"/>
  <c r="D193" i="192"/>
  <c r="D177" i="192"/>
  <c r="D161" i="192"/>
  <c r="D145" i="192"/>
  <c r="D129" i="192"/>
  <c r="D212" i="192"/>
  <c r="D188" i="192"/>
  <c r="D202" i="192"/>
  <c r="D182" i="192"/>
  <c r="D158" i="192"/>
  <c r="D138" i="192"/>
  <c r="D118" i="192"/>
  <c r="D94" i="192"/>
  <c r="D74" i="192"/>
  <c r="D54" i="192"/>
  <c r="D30" i="192"/>
  <c r="D10" i="192"/>
  <c r="C151" i="192"/>
  <c r="D127" i="192"/>
  <c r="D147" i="192"/>
  <c r="C81" i="192"/>
  <c r="C145" i="192"/>
  <c r="C205" i="192"/>
  <c r="D41" i="192"/>
  <c r="C42" i="192"/>
  <c r="C78" i="192"/>
  <c r="D32" i="192"/>
  <c r="D56" i="192"/>
  <c r="D76" i="192"/>
  <c r="D96" i="192"/>
  <c r="D124" i="192"/>
  <c r="D144" i="192"/>
  <c r="D164" i="192"/>
  <c r="C73" i="192"/>
  <c r="C141" i="192"/>
  <c r="C197" i="192"/>
  <c r="D65" i="192"/>
  <c r="D85" i="192"/>
  <c r="D105" i="192"/>
  <c r="C105" i="192"/>
  <c r="C161" i="192"/>
  <c r="D21" i="192"/>
  <c r="C30" i="192"/>
  <c r="C74" i="192"/>
  <c r="D11" i="192"/>
  <c r="C116" i="192"/>
  <c r="C136" i="192"/>
  <c r="C192" i="192"/>
  <c r="D31" i="192"/>
  <c r="C104" i="192"/>
  <c r="C187" i="192"/>
  <c r="C123" i="192"/>
  <c r="C68" i="192"/>
  <c r="C27" i="192"/>
  <c r="C175" i="192"/>
  <c r="C120" i="192"/>
  <c r="D67" i="192"/>
  <c r="C195" i="192"/>
  <c r="C140" i="192"/>
  <c r="C56" i="192"/>
  <c r="C96" i="192"/>
  <c r="D159" i="192"/>
  <c r="D211" i="192"/>
  <c r="C208" i="192"/>
  <c r="C115" i="192"/>
  <c r="D91" i="192"/>
  <c r="C20" i="192"/>
  <c r="C199" i="192"/>
  <c r="D43" i="192"/>
  <c r="C37" i="192"/>
  <c r="C168" i="192"/>
  <c r="C107" i="192"/>
  <c r="C11" i="192"/>
  <c r="C128" i="192"/>
  <c r="C48" i="192"/>
  <c r="D119" i="192"/>
  <c r="C163" i="192"/>
  <c r="C19" i="192"/>
  <c r="C57" i="192"/>
  <c r="D99" i="192"/>
  <c r="C143" i="192"/>
  <c r="C184" i="192"/>
  <c r="D19" i="192"/>
  <c r="C51" i="192"/>
  <c r="C91" i="192"/>
  <c r="C132" i="192"/>
  <c r="D175" i="192"/>
  <c r="D8" i="192"/>
  <c r="C31" i="192"/>
  <c r="D75" i="192"/>
  <c r="C183" i="192"/>
  <c r="C63" i="192"/>
  <c r="C9" i="192"/>
  <c r="C148" i="192"/>
  <c r="D107" i="192"/>
  <c r="C90" i="192"/>
  <c r="C54" i="192"/>
  <c r="C22" i="192"/>
  <c r="D33" i="192"/>
  <c r="C185" i="192"/>
  <c r="C137" i="192"/>
  <c r="C89" i="192"/>
  <c r="D109" i="192"/>
  <c r="D93" i="192"/>
  <c r="D77" i="192"/>
  <c r="D57" i="192"/>
  <c r="C213" i="192"/>
  <c r="C165" i="192"/>
  <c r="C113" i="192"/>
  <c r="C61" i="192"/>
  <c r="D168" i="192"/>
  <c r="D152" i="192"/>
  <c r="D136" i="192"/>
  <c r="D120" i="192"/>
  <c r="D100" i="192"/>
  <c r="D84" i="192"/>
  <c r="D68" i="192"/>
  <c r="D52" i="192"/>
  <c r="D36" i="192"/>
  <c r="C94" i="192"/>
  <c r="C66" i="192"/>
  <c r="C34" i="192"/>
  <c r="D53" i="192"/>
  <c r="C181" i="192"/>
  <c r="C133" i="192"/>
  <c r="C93" i="192"/>
  <c r="C72" i="192"/>
  <c r="C23" i="192"/>
  <c r="C171" i="192"/>
  <c r="C87" i="192"/>
  <c r="C67" i="192"/>
  <c r="D18" i="192"/>
  <c r="D34" i="192"/>
  <c r="D50" i="192"/>
  <c r="D66" i="192"/>
  <c r="D82" i="192"/>
  <c r="D98" i="192"/>
  <c r="D114" i="192"/>
  <c r="D130" i="192"/>
  <c r="D146" i="192"/>
  <c r="D162" i="192"/>
  <c r="D178" i="192"/>
  <c r="D194" i="192"/>
  <c r="D210" i="192"/>
  <c r="D192" i="192"/>
  <c r="D208" i="192"/>
  <c r="D103" i="192"/>
  <c r="C147" i="192"/>
  <c r="C215" i="192"/>
  <c r="C217" i="192"/>
  <c r="C219" i="192"/>
  <c r="C221" i="192"/>
  <c r="C223" i="192"/>
  <c r="C225" i="192"/>
  <c r="C227" i="192"/>
  <c r="C229" i="192"/>
  <c r="C231" i="192"/>
  <c r="C233" i="192"/>
  <c r="C235" i="192"/>
  <c r="C237" i="192"/>
  <c r="C239" i="192"/>
  <c r="C241" i="192"/>
  <c r="C243" i="192"/>
  <c r="C245" i="192"/>
  <c r="D215" i="192"/>
  <c r="D217" i="192"/>
  <c r="D219" i="192"/>
  <c r="D221" i="192"/>
  <c r="D223" i="192"/>
  <c r="D225" i="192"/>
  <c r="D227" i="192"/>
  <c r="D229" i="192"/>
  <c r="D231" i="192"/>
  <c r="D233" i="192"/>
  <c r="D235" i="192"/>
  <c r="D237" i="192"/>
  <c r="D239" i="192"/>
  <c r="D241" i="192"/>
  <c r="D243" i="192"/>
  <c r="D245" i="192"/>
  <c r="C216" i="192"/>
  <c r="C218" i="192"/>
  <c r="C220" i="192"/>
  <c r="C222" i="192"/>
  <c r="C224" i="192"/>
  <c r="C226" i="192"/>
  <c r="C228" i="192"/>
  <c r="C230" i="192"/>
  <c r="C232" i="192"/>
  <c r="C234" i="192"/>
  <c r="C236" i="192"/>
  <c r="C238" i="192"/>
  <c r="C240" i="192"/>
  <c r="C242" i="192"/>
  <c r="C244" i="192"/>
  <c r="D216" i="192"/>
  <c r="D218" i="192"/>
  <c r="D220" i="192"/>
  <c r="D222" i="192"/>
  <c r="D224" i="192"/>
  <c r="D226" i="192"/>
  <c r="D228" i="192"/>
  <c r="D230" i="192"/>
  <c r="D232" i="192"/>
  <c r="D234" i="192"/>
  <c r="D236" i="192"/>
  <c r="D238" i="192"/>
  <c r="D240" i="192"/>
  <c r="D242" i="192"/>
  <c r="D244" i="192"/>
  <c r="D27" i="192"/>
  <c r="D246" i="120"/>
  <c r="G208" i="193"/>
  <c r="I469" i="106"/>
  <c r="I547" i="106"/>
  <c r="I429" i="106"/>
  <c r="A416" i="105"/>
  <c r="A417" i="105" s="1"/>
  <c r="A415" i="105"/>
  <c r="H455" i="190"/>
  <c r="I279" i="190"/>
  <c r="H358" i="190"/>
  <c r="I330" i="190"/>
  <c r="I358" i="190" s="1"/>
  <c r="H312" i="190"/>
  <c r="I312" i="190"/>
  <c r="H491" i="190"/>
  <c r="I473" i="190"/>
  <c r="I491" i="190" s="1"/>
  <c r="H762" i="190"/>
  <c r="I755" i="190"/>
  <c r="I762" i="190" s="1"/>
  <c r="I779" i="190"/>
  <c r="I797" i="190" s="1"/>
  <c r="H797" i="190"/>
  <c r="I183" i="106"/>
  <c r="I207" i="106"/>
  <c r="H425" i="190"/>
  <c r="I407" i="190"/>
  <c r="I425" i="190" s="1"/>
  <c r="I562" i="190"/>
  <c r="I570" i="190" s="1"/>
  <c r="H570" i="190"/>
  <c r="I443" i="190"/>
  <c r="I455" i="190" s="1"/>
  <c r="C13" i="192"/>
  <c r="D71" i="192"/>
  <c r="D155" i="192"/>
  <c r="C135" i="192"/>
  <c r="C204" i="192"/>
  <c r="C83" i="192"/>
  <c r="C214" i="192"/>
  <c r="C28" i="192"/>
  <c r="C60" i="192"/>
  <c r="D135" i="192"/>
  <c r="D187" i="192"/>
  <c r="D7" i="192"/>
  <c r="D35" i="192"/>
  <c r="C92" i="192"/>
  <c r="C144" i="192"/>
  <c r="C188" i="192"/>
  <c r="C12" i="192"/>
  <c r="I183" i="89"/>
  <c r="G25" i="191"/>
  <c r="C16" i="192"/>
  <c r="C127" i="192"/>
  <c r="D15" i="192"/>
  <c r="C80" i="192"/>
  <c r="C156" i="192"/>
  <c r="C8" i="192"/>
  <c r="C71" i="192"/>
  <c r="D51" i="192"/>
  <c r="D167" i="192"/>
  <c r="C15" i="192"/>
  <c r="D20" i="192"/>
  <c r="C52" i="192"/>
  <c r="C103" i="192"/>
  <c r="I390" i="106"/>
  <c r="I585" i="106"/>
  <c r="I713" i="106"/>
  <c r="I155" i="89"/>
  <c r="G148" i="193"/>
  <c r="E222" i="196" s="1"/>
  <c r="K1" i="190"/>
  <c r="K2" i="190" s="1"/>
  <c r="R6" i="190" s="1"/>
  <c r="R296" i="190" s="1"/>
  <c r="I80" i="106"/>
  <c r="I215" i="136"/>
  <c r="I6516" i="95"/>
  <c r="I6557" i="95"/>
  <c r="I6982" i="95"/>
  <c r="I996" i="95"/>
  <c r="J26" i="191"/>
  <c r="F1" i="193"/>
  <c r="I103" i="89"/>
  <c r="I240" i="136"/>
  <c r="I682" i="106"/>
  <c r="H735" i="106"/>
  <c r="H341" i="106"/>
  <c r="H1" i="106" s="1"/>
  <c r="I5334" i="95"/>
  <c r="I1943" i="95"/>
  <c r="I6743" i="95"/>
  <c r="I6806" i="95"/>
  <c r="I1182" i="95"/>
  <c r="I5279" i="95"/>
  <c r="I833" i="95"/>
  <c r="I7041" i="95"/>
  <c r="I916" i="95"/>
  <c r="I46" i="95"/>
  <c r="I309" i="95"/>
  <c r="I5052" i="95"/>
  <c r="I5308" i="95"/>
  <c r="I2936" i="95"/>
  <c r="I501" i="95"/>
  <c r="I5169" i="95"/>
  <c r="I6355" i="95"/>
  <c r="I2497" i="95"/>
  <c r="I5787" i="95"/>
  <c r="I3290" i="95"/>
  <c r="I335" i="95"/>
  <c r="I615" i="95"/>
  <c r="I6137" i="95"/>
  <c r="I2421" i="95"/>
  <c r="I5441" i="95"/>
  <c r="I150" i="95"/>
  <c r="I5910" i="95"/>
  <c r="I943" i="95"/>
  <c r="I5470" i="95"/>
  <c r="I125" i="95"/>
  <c r="I1290" i="95"/>
  <c r="I3437" i="95"/>
  <c r="I5939" i="95"/>
  <c r="I6717" i="95"/>
  <c r="I5729" i="95"/>
  <c r="I2473" i="95"/>
  <c r="I21" i="95"/>
  <c r="I2780" i="95"/>
  <c r="I5533" i="95"/>
  <c r="I6665" i="95"/>
  <c r="I3542" i="95"/>
  <c r="I6863" i="95"/>
  <c r="I6023" i="95"/>
  <c r="I2809" i="95"/>
  <c r="I6075" i="95"/>
  <c r="I6635" i="95"/>
  <c r="I6772" i="95"/>
  <c r="I1477" i="95"/>
  <c r="I2750" i="95"/>
  <c r="I1081" i="95"/>
  <c r="I283" i="95"/>
  <c r="I4347" i="95"/>
  <c r="I6455" i="95"/>
  <c r="I7068" i="95"/>
  <c r="I2546" i="95"/>
  <c r="I6111" i="95"/>
  <c r="I531" i="95"/>
  <c r="I5643" i="95"/>
  <c r="I6187" i="95"/>
  <c r="I6430" i="95"/>
  <c r="I6484" i="95"/>
  <c r="I6833" i="95"/>
  <c r="I6897" i="95"/>
  <c r="I5221" i="95"/>
  <c r="I6273" i="95"/>
  <c r="I2840" i="95"/>
  <c r="I1344" i="95"/>
  <c r="I1318" i="95"/>
  <c r="I6380" i="95"/>
  <c r="I5969" i="95"/>
  <c r="I204" i="95"/>
  <c r="I366" i="95"/>
  <c r="I5669" i="95"/>
  <c r="I5818" i="95"/>
  <c r="I6248" i="95"/>
  <c r="I6609" i="95"/>
  <c r="I5559" i="95"/>
  <c r="I6955" i="95"/>
  <c r="I424" i="95"/>
  <c r="I5615" i="95"/>
  <c r="I3936" i="95"/>
  <c r="I5246" i="95"/>
  <c r="I5119" i="95"/>
  <c r="I4645" i="95"/>
  <c r="I3318" i="95"/>
  <c r="I3037" i="95"/>
  <c r="I4795" i="95"/>
  <c r="I4976" i="95"/>
  <c r="I4876" i="95"/>
  <c r="I4824" i="95"/>
  <c r="I4951" i="95"/>
  <c r="I4849" i="95"/>
  <c r="I4770" i="95"/>
  <c r="I4745" i="95"/>
  <c r="I4505" i="95"/>
  <c r="I4426" i="95"/>
  <c r="I4374" i="95"/>
  <c r="I4197" i="95"/>
  <c r="I4247" i="95"/>
  <c r="I3706" i="95"/>
  <c r="I4040" i="95"/>
  <c r="I4015" i="95"/>
  <c r="I3962" i="95"/>
  <c r="I3827" i="95"/>
  <c r="I3623" i="95"/>
  <c r="I3767" i="95"/>
  <c r="I3567" i="95"/>
  <c r="I3742" i="95"/>
  <c r="I3651" i="95"/>
  <c r="I3517" i="95"/>
  <c r="I3408" i="95"/>
  <c r="I3063" i="95"/>
  <c r="I3177" i="95"/>
  <c r="I3209" i="95"/>
  <c r="I3013" i="95"/>
  <c r="I2960" i="95"/>
  <c r="I2986" i="95"/>
  <c r="I2912" i="95"/>
  <c r="I509" i="106"/>
  <c r="H130" i="89"/>
  <c r="I225" i="196"/>
  <c r="I131" i="89" l="1"/>
  <c r="H812" i="95"/>
  <c r="H840" i="95" s="1"/>
  <c r="H869" i="95" s="1"/>
  <c r="H898" i="95" s="1"/>
  <c r="H784" i="95"/>
  <c r="D266" i="112"/>
  <c r="I280" i="190"/>
  <c r="I390" i="190"/>
  <c r="I342" i="106"/>
  <c r="K6098" i="95"/>
  <c r="K6099" i="95" s="1"/>
  <c r="K6100" i="95" s="1"/>
  <c r="K6101" i="95" s="1"/>
  <c r="K6102" i="95" s="1"/>
  <c r="K6103" i="95" s="1"/>
  <c r="K6104" i="95" s="1"/>
  <c r="K6105" i="95" s="1"/>
  <c r="K6106" i="95" s="1"/>
  <c r="K6107" i="95" s="1"/>
  <c r="K6108" i="95" s="1"/>
  <c r="K6109" i="95" s="1"/>
  <c r="K6110" i="95" s="1"/>
  <c r="K6111" i="95" s="1"/>
  <c r="K6112" i="95" s="1"/>
  <c r="K6113" i="95" s="1"/>
  <c r="K6114" i="95" s="1"/>
  <c r="K6115" i="95" s="1"/>
  <c r="K6116" i="95" s="1"/>
  <c r="K6117" i="95" s="1"/>
  <c r="K6118" i="95" s="1"/>
  <c r="K6119" i="95" s="1"/>
  <c r="K6120" i="95" s="1"/>
  <c r="K6121" i="95" s="1"/>
  <c r="K6122" i="95" s="1"/>
  <c r="K6123" i="95" s="1"/>
  <c r="K6124" i="95" s="1"/>
  <c r="K6125" i="95" s="1"/>
  <c r="K6126" i="95" s="1"/>
  <c r="K6127" i="95" s="1"/>
  <c r="K6128" i="95" s="1"/>
  <c r="K6129" i="95" s="1"/>
  <c r="K6130" i="95" s="1"/>
  <c r="K6131" i="95" s="1"/>
  <c r="K6132" i="95" s="1"/>
  <c r="K6133" i="95" s="1"/>
  <c r="K6134" i="95" s="1"/>
  <c r="K6135" i="95" s="1"/>
  <c r="K6136" i="95" s="1"/>
  <c r="K6137" i="95" s="1"/>
  <c r="K6138" i="95" s="1"/>
  <c r="K6139" i="95" s="1"/>
  <c r="K6140" i="95" s="1"/>
  <c r="K6141" i="95" s="1"/>
  <c r="K6142" i="95" s="1"/>
  <c r="K6143" i="95" s="1"/>
  <c r="K6144" i="95" s="1"/>
  <c r="K6145" i="95" s="1"/>
  <c r="K6146" i="95" s="1"/>
  <c r="K6147" i="95" s="1"/>
  <c r="K6148" i="95" s="1"/>
  <c r="K6149" i="95" s="1"/>
  <c r="K6150" i="95" s="1"/>
  <c r="K6151" i="95" s="1"/>
  <c r="K6152" i="95" s="1"/>
  <c r="K6153" i="95" s="1"/>
  <c r="K6154" i="95" s="1"/>
  <c r="K6155" i="95" s="1"/>
  <c r="K6156" i="95" s="1"/>
  <c r="K6157" i="95" s="1"/>
  <c r="K6158" i="95" s="1"/>
  <c r="K6159" i="95" s="1"/>
  <c r="K6160" i="95" s="1"/>
  <c r="K6161" i="95" s="1"/>
  <c r="K6162" i="95" s="1"/>
  <c r="K6163" i="95" s="1"/>
  <c r="K6164" i="95" s="1"/>
  <c r="K6165" i="95" s="1"/>
  <c r="K6166" i="95" s="1"/>
  <c r="K6167" i="95" s="1"/>
  <c r="K6168" i="95" s="1"/>
  <c r="K6169" i="95" s="1"/>
  <c r="K6170" i="95" s="1"/>
  <c r="K6171" i="95" s="1"/>
  <c r="K6172" i="95" s="1"/>
  <c r="K6173" i="95" s="1"/>
  <c r="K6174" i="95" s="1"/>
  <c r="K6175" i="95" s="1"/>
  <c r="K6176" i="95" s="1"/>
  <c r="K6177" i="95" s="1"/>
  <c r="K6178" i="95" s="1"/>
  <c r="K6179" i="95" s="1"/>
  <c r="K6180" i="95" s="1"/>
  <c r="K6181" i="95" s="1"/>
  <c r="K6182" i="95" s="1"/>
  <c r="K6183" i="95" s="1"/>
  <c r="K6184" i="95" s="1"/>
  <c r="K6185" i="95" s="1"/>
  <c r="K6186" i="95" s="1"/>
  <c r="K6187" i="95" s="1"/>
  <c r="K6188" i="95" s="1"/>
  <c r="K6189" i="95" s="1"/>
  <c r="K6190" i="95" s="1"/>
  <c r="K6191" i="95" s="1"/>
  <c r="K6192" i="95" s="1"/>
  <c r="K6193" i="95" s="1"/>
  <c r="K6194" i="95" s="1"/>
  <c r="K6195" i="95" s="1"/>
  <c r="K6196" i="95" s="1"/>
  <c r="K6197" i="95" s="1"/>
  <c r="K6198" i="95" s="1"/>
  <c r="K6199" i="95" s="1"/>
  <c r="K6200" i="95" s="1"/>
  <c r="K6201" i="95" s="1"/>
  <c r="K6202" i="95" s="1"/>
  <c r="K6203" i="95" s="1"/>
  <c r="K6204" i="95" s="1"/>
  <c r="K6205" i="95" s="1"/>
  <c r="K6206" i="95" s="1"/>
  <c r="K6207" i="95" s="1"/>
  <c r="K6208" i="95" s="1"/>
  <c r="K6209" i="95" s="1"/>
  <c r="K6210" i="95" s="1"/>
  <c r="K6211" i="95" s="1"/>
  <c r="K6212" i="95" s="1"/>
  <c r="K6213" i="95" s="1"/>
  <c r="K6214" i="95" s="1"/>
  <c r="K6215" i="95" s="1"/>
  <c r="K6216" i="95" s="1"/>
  <c r="K6217" i="95" s="1"/>
  <c r="K6218" i="95" s="1"/>
  <c r="K6219" i="95" s="1"/>
  <c r="K6220" i="95" s="1"/>
  <c r="K6221" i="95" s="1"/>
  <c r="K6222" i="95" s="1"/>
  <c r="K6223" i="95" s="1"/>
  <c r="K6224" i="95" s="1"/>
  <c r="K6225" i="95" s="1"/>
  <c r="K6226" i="95" s="1"/>
  <c r="K6227" i="95" s="1"/>
  <c r="K6228" i="95" s="1"/>
  <c r="K6229" i="95" s="1"/>
  <c r="K6230" i="95" s="1"/>
  <c r="K6231" i="95" s="1"/>
  <c r="K6232" i="95" s="1"/>
  <c r="K6233" i="95" s="1"/>
  <c r="K6234" i="95" s="1"/>
  <c r="K6235" i="95" s="1"/>
  <c r="K6236" i="95" s="1"/>
  <c r="K6237" i="95" s="1"/>
  <c r="K6238" i="95" s="1"/>
  <c r="K6239" i="95" s="1"/>
  <c r="K6240" i="95" s="1"/>
  <c r="K6241" i="95" s="1"/>
  <c r="K6242" i="95" s="1"/>
  <c r="K6243" i="95" s="1"/>
  <c r="K6244" i="95" s="1"/>
  <c r="K6245" i="95" s="1"/>
  <c r="K6246" i="95" s="1"/>
  <c r="K6247" i="95" s="1"/>
  <c r="K6248" i="95" s="1"/>
  <c r="K6249" i="95" s="1"/>
  <c r="K6250" i="95" s="1"/>
  <c r="K6251" i="95" s="1"/>
  <c r="K6252" i="95" s="1"/>
  <c r="K6253" i="95" s="1"/>
  <c r="K6254" i="95" s="1"/>
  <c r="K6255" i="95" s="1"/>
  <c r="K6256" i="95" s="1"/>
  <c r="K6257" i="95" s="1"/>
  <c r="K6258" i="95" s="1"/>
  <c r="K6259" i="95" s="1"/>
  <c r="K6260" i="95" s="1"/>
  <c r="K6261" i="95" s="1"/>
  <c r="K6262" i="95" s="1"/>
  <c r="K6263" i="95" s="1"/>
  <c r="K6264" i="95" s="1"/>
  <c r="K6265" i="95" s="1"/>
  <c r="K6266" i="95" s="1"/>
  <c r="K6267" i="95" s="1"/>
  <c r="K6268" i="95" s="1"/>
  <c r="K6269" i="95" s="1"/>
  <c r="K6270" i="95" s="1"/>
  <c r="K6271" i="95" s="1"/>
  <c r="K6272" i="95" s="1"/>
  <c r="K6273" i="95" s="1"/>
  <c r="K6274" i="95" s="1"/>
  <c r="K6275" i="95" s="1"/>
  <c r="K6276" i="95" s="1"/>
  <c r="K6277" i="95" s="1"/>
  <c r="K6278" i="95" s="1"/>
  <c r="K6279" i="95" s="1"/>
  <c r="K6280" i="95" s="1"/>
  <c r="K6281" i="95" s="1"/>
  <c r="K6282" i="95" s="1"/>
  <c r="K6283" i="95" s="1"/>
  <c r="K6284" i="95" s="1"/>
  <c r="K6285" i="95" s="1"/>
  <c r="K6286" i="95" s="1"/>
  <c r="K6287" i="95" s="1"/>
  <c r="K6288" i="95" s="1"/>
  <c r="K6289" i="95" s="1"/>
  <c r="K6290" i="95" s="1"/>
  <c r="K6291" i="95" s="1"/>
  <c r="K6292" i="95" s="1"/>
  <c r="K6293" i="95" s="1"/>
  <c r="K6294" i="95" s="1"/>
  <c r="K6295" i="95" s="1"/>
  <c r="K6296" i="95" s="1"/>
  <c r="K6297" i="95" s="1"/>
  <c r="K6298" i="95" s="1"/>
  <c r="K6299" i="95" s="1"/>
  <c r="K6300" i="95" s="1"/>
  <c r="K6301" i="95" s="1"/>
  <c r="K6302" i="95" s="1"/>
  <c r="K6303" i="95" s="1"/>
  <c r="K6304" i="95" s="1"/>
  <c r="K6305" i="95" s="1"/>
  <c r="K6306" i="95" s="1"/>
  <c r="K6307" i="95" s="1"/>
  <c r="K6308" i="95" s="1"/>
  <c r="K6309" i="95" s="1"/>
  <c r="K6310" i="95" s="1"/>
  <c r="K6311" i="95" s="1"/>
  <c r="K6312" i="95" s="1"/>
  <c r="K6313" i="95" s="1"/>
  <c r="K6314" i="95" s="1"/>
  <c r="K6315" i="95" s="1"/>
  <c r="K6316" i="95" s="1"/>
  <c r="K6317" i="95" s="1"/>
  <c r="K6318" i="95" s="1"/>
  <c r="K6319" i="95" s="1"/>
  <c r="K6320" i="95" s="1"/>
  <c r="K6321" i="95" s="1"/>
  <c r="K6322" i="95" s="1"/>
  <c r="K6323" i="95" s="1"/>
  <c r="K6324" i="95" s="1"/>
  <c r="K6325" i="95" s="1"/>
  <c r="K6326" i="95" s="1"/>
  <c r="K6327" i="95" s="1"/>
  <c r="K6328" i="95" s="1"/>
  <c r="K6329" i="95" s="1"/>
  <c r="K6330" i="95" s="1"/>
  <c r="K6331" i="95" s="1"/>
  <c r="K6332" i="95" s="1"/>
  <c r="K6333" i="95" s="1"/>
  <c r="K6334" i="95" s="1"/>
  <c r="K6335" i="95" s="1"/>
  <c r="K6336" i="95" s="1"/>
  <c r="K6337" i="95" s="1"/>
  <c r="K6338" i="95" s="1"/>
  <c r="K6339" i="95" s="1"/>
  <c r="K6340" i="95" s="1"/>
  <c r="K6341" i="95" s="1"/>
  <c r="K6342" i="95" s="1"/>
  <c r="K6343" i="95" s="1"/>
  <c r="K6344" i="95" s="1"/>
  <c r="K6345" i="95" s="1"/>
  <c r="K6346" i="95" s="1"/>
  <c r="K6347" i="95" s="1"/>
  <c r="K6348" i="95" s="1"/>
  <c r="K6349" i="95" s="1"/>
  <c r="K6350" i="95" s="1"/>
  <c r="K6351" i="95" s="1"/>
  <c r="K6352" i="95" s="1"/>
  <c r="K6353" i="95" s="1"/>
  <c r="K6354" i="95" s="1"/>
  <c r="K6355" i="95" s="1"/>
  <c r="K6356" i="95" s="1"/>
  <c r="K6357" i="95" s="1"/>
  <c r="K6358" i="95" s="1"/>
  <c r="K6359" i="95" s="1"/>
  <c r="K6360" i="95" s="1"/>
  <c r="K6361" i="95" s="1"/>
  <c r="K6362" i="95" s="1"/>
  <c r="K6363" i="95" s="1"/>
  <c r="K6364" i="95" s="1"/>
  <c r="K6365" i="95" s="1"/>
  <c r="K6366" i="95" s="1"/>
  <c r="K6367" i="95" s="1"/>
  <c r="K6368" i="95" s="1"/>
  <c r="K6369" i="95" s="1"/>
  <c r="K6370" i="95" s="1"/>
  <c r="K6371" i="95" s="1"/>
  <c r="K6372" i="95" s="1"/>
  <c r="K6373" i="95" s="1"/>
  <c r="K6374" i="95" s="1"/>
  <c r="K6375" i="95" s="1"/>
  <c r="K6376" i="95" s="1"/>
  <c r="K6377" i="95" s="1"/>
  <c r="K6378" i="95" s="1"/>
  <c r="K6379" i="95" s="1"/>
  <c r="K6380" i="95" s="1"/>
  <c r="K6381" i="95" s="1"/>
  <c r="K6382" i="95" s="1"/>
  <c r="K6383" i="95" s="1"/>
  <c r="K6384" i="95" s="1"/>
  <c r="K6385" i="95" s="1"/>
  <c r="K6386" i="95" s="1"/>
  <c r="K6387" i="95" s="1"/>
  <c r="K6388" i="95" s="1"/>
  <c r="K6389" i="95" s="1"/>
  <c r="K6390" i="95" s="1"/>
  <c r="K6391" i="95" s="1"/>
  <c r="K6392" i="95" s="1"/>
  <c r="K6393" i="95" s="1"/>
  <c r="K6394" i="95" s="1"/>
  <c r="K6395" i="95" s="1"/>
  <c r="K6396" i="95" s="1"/>
  <c r="K6397" i="95" s="1"/>
  <c r="K6398" i="95" s="1"/>
  <c r="K6399" i="95" s="1"/>
  <c r="K6400" i="95" s="1"/>
  <c r="K6401" i="95" s="1"/>
  <c r="K6402" i="95" s="1"/>
  <c r="K6403" i="95" s="1"/>
  <c r="K6404" i="95" s="1"/>
  <c r="K6405" i="95" s="1"/>
  <c r="K6406" i="95" s="1"/>
  <c r="K6407" i="95" s="1"/>
  <c r="K6408" i="95" s="1"/>
  <c r="K6409" i="95" s="1"/>
  <c r="K6410" i="95" s="1"/>
  <c r="K6411" i="95" s="1"/>
  <c r="K6412" i="95" s="1"/>
  <c r="K6413" i="95" s="1"/>
  <c r="K6414" i="95" s="1"/>
  <c r="K6415" i="95" s="1"/>
  <c r="K6416" i="95" s="1"/>
  <c r="K6417" i="95" s="1"/>
  <c r="K6418" i="95" s="1"/>
  <c r="K6419" i="95" s="1"/>
  <c r="K6420" i="95" s="1"/>
  <c r="K6421" i="95" s="1"/>
  <c r="K6422" i="95" s="1"/>
  <c r="K6423" i="95" s="1"/>
  <c r="K6424" i="95" s="1"/>
  <c r="K6425" i="95" s="1"/>
  <c r="K6426" i="95" s="1"/>
  <c r="K6427" i="95" s="1"/>
  <c r="K6428" i="95" s="1"/>
  <c r="K6429" i="95" s="1"/>
  <c r="K6430" i="95" s="1"/>
  <c r="K6431" i="95" s="1"/>
  <c r="K6432" i="95" s="1"/>
  <c r="K6433" i="95" s="1"/>
  <c r="K6434" i="95" s="1"/>
  <c r="K6435" i="95" s="1"/>
  <c r="K6436" i="95" s="1"/>
  <c r="K6437" i="95" s="1"/>
  <c r="K6438" i="95" s="1"/>
  <c r="K6439" i="95" s="1"/>
  <c r="K6440" i="95" s="1"/>
  <c r="K6441" i="95" s="1"/>
  <c r="K6442" i="95" s="1"/>
  <c r="K6443" i="95" s="1"/>
  <c r="K6444" i="95" s="1"/>
  <c r="K6445" i="95" s="1"/>
  <c r="K6446" i="95" s="1"/>
  <c r="K6447" i="95" s="1"/>
  <c r="K6448" i="95" s="1"/>
  <c r="K6449" i="95" s="1"/>
  <c r="K6450" i="95" s="1"/>
  <c r="K6451" i="95" s="1"/>
  <c r="K6452" i="95" s="1"/>
  <c r="K6453" i="95" s="1"/>
  <c r="K6454" i="95" s="1"/>
  <c r="K6455" i="95" s="1"/>
  <c r="K6456" i="95" s="1"/>
  <c r="K6457" i="95" s="1"/>
  <c r="K6458" i="95" s="1"/>
  <c r="K6459" i="95" s="1"/>
  <c r="K6460" i="95" s="1"/>
  <c r="K6461" i="95" s="1"/>
  <c r="K6462" i="95" s="1"/>
  <c r="K6463" i="95" s="1"/>
  <c r="K6464" i="95" s="1"/>
  <c r="K6465" i="95" s="1"/>
  <c r="K6466" i="95" s="1"/>
  <c r="K6467" i="95" s="1"/>
  <c r="K6468" i="95" s="1"/>
  <c r="K6469" i="95" s="1"/>
  <c r="K6470" i="95" s="1"/>
  <c r="K6471" i="95" s="1"/>
  <c r="K6472" i="95" s="1"/>
  <c r="K6473" i="95" s="1"/>
  <c r="N689" i="190"/>
  <c r="K27" i="191"/>
  <c r="Q689" i="190"/>
  <c r="R689" i="190" s="1"/>
  <c r="I692" i="190"/>
  <c r="I630" i="190"/>
  <c r="O489" i="190"/>
  <c r="Q489" i="190" s="1"/>
  <c r="I1" i="89"/>
  <c r="H190" i="89"/>
  <c r="H225" i="89" s="1"/>
  <c r="H253" i="89" s="1"/>
  <c r="C246" i="192"/>
  <c r="I798" i="190"/>
  <c r="I545" i="190"/>
  <c r="E221" i="196"/>
  <c r="E99" i="196"/>
  <c r="E41" i="196"/>
  <c r="E57" i="196"/>
  <c r="D17" i="196"/>
  <c r="D62" i="196"/>
  <c r="D204" i="196"/>
  <c r="D192" i="196"/>
  <c r="D74" i="196"/>
  <c r="D69" i="196"/>
  <c r="D224" i="196"/>
  <c r="E91" i="196"/>
  <c r="E116" i="196"/>
  <c r="E119" i="196"/>
  <c r="E85" i="196"/>
  <c r="D211" i="196"/>
  <c r="E122" i="196"/>
  <c r="E130" i="196"/>
  <c r="E90" i="196"/>
  <c r="I571" i="190"/>
  <c r="E245" i="196"/>
  <c r="E237" i="196"/>
  <c r="E229" i="196"/>
  <c r="D243" i="196"/>
  <c r="D235" i="196"/>
  <c r="D227" i="196"/>
  <c r="E240" i="196"/>
  <c r="E232" i="196"/>
  <c r="E224" i="196"/>
  <c r="D238" i="196"/>
  <c r="D230" i="196"/>
  <c r="I598" i="190"/>
  <c r="E243" i="196"/>
  <c r="E235" i="196"/>
  <c r="E227" i="196"/>
  <c r="D241" i="196"/>
  <c r="D233" i="196"/>
  <c r="D225" i="196"/>
  <c r="E238" i="196"/>
  <c r="E230" i="196"/>
  <c r="D244" i="196"/>
  <c r="D236" i="196"/>
  <c r="D228" i="196"/>
  <c r="I509" i="190"/>
  <c r="I517" i="190" s="1"/>
  <c r="H517" i="190"/>
  <c r="E241" i="196"/>
  <c r="E233" i="196"/>
  <c r="E225" i="196"/>
  <c r="D239" i="196"/>
  <c r="D231" i="196"/>
  <c r="E244" i="196"/>
  <c r="E236" i="196"/>
  <c r="E228" i="196"/>
  <c r="D242" i="196"/>
  <c r="D234" i="196"/>
  <c r="D226" i="196"/>
  <c r="D246" i="192"/>
  <c r="D11" i="196"/>
  <c r="E112" i="196"/>
  <c r="I426" i="190"/>
  <c r="E239" i="196"/>
  <c r="E231" i="196"/>
  <c r="D245" i="196"/>
  <c r="D237" i="196"/>
  <c r="D229" i="196"/>
  <c r="E242" i="196"/>
  <c r="E234" i="196"/>
  <c r="E226" i="196"/>
  <c r="D240" i="196"/>
  <c r="D232" i="196"/>
  <c r="I736" i="106"/>
  <c r="E204" i="112" s="1"/>
  <c r="D200" i="196"/>
  <c r="D115" i="196"/>
  <c r="E101" i="196"/>
  <c r="D26" i="196"/>
  <c r="D190" i="196"/>
  <c r="E72" i="196"/>
  <c r="D197" i="196"/>
  <c r="D191" i="196"/>
  <c r="E219" i="196"/>
  <c r="E213" i="196"/>
  <c r="E211" i="196"/>
  <c r="D123" i="196"/>
  <c r="D121" i="196"/>
  <c r="D129" i="196"/>
  <c r="D41" i="196"/>
  <c r="D114" i="196"/>
  <c r="E164" i="196"/>
  <c r="D24" i="196"/>
  <c r="E177" i="196"/>
  <c r="D110" i="196"/>
  <c r="E152" i="196"/>
  <c r="D32" i="196"/>
  <c r="E185" i="196"/>
  <c r="D109" i="196"/>
  <c r="E159" i="196"/>
  <c r="D16" i="196"/>
  <c r="E121" i="196"/>
  <c r="E54" i="196"/>
  <c r="D195" i="196"/>
  <c r="E107" i="196"/>
  <c r="D202" i="196"/>
  <c r="D223" i="196"/>
  <c r="E205" i="196"/>
  <c r="E173" i="196"/>
  <c r="E76" i="196"/>
  <c r="D22" i="196"/>
  <c r="D207" i="196"/>
  <c r="D29" i="196"/>
  <c r="E71" i="196"/>
  <c r="D140" i="196"/>
  <c r="D113" i="196"/>
  <c r="D112" i="196"/>
  <c r="D193" i="196"/>
  <c r="D209" i="196"/>
  <c r="D208" i="196"/>
  <c r="D67" i="196"/>
  <c r="D184" i="196"/>
  <c r="D154" i="196"/>
  <c r="E204" i="196"/>
  <c r="E36" i="196"/>
  <c r="D79" i="196"/>
  <c r="D150" i="196"/>
  <c r="E200" i="196"/>
  <c r="E24" i="196"/>
  <c r="D87" i="196"/>
  <c r="D157" i="196"/>
  <c r="E199" i="196"/>
  <c r="E31" i="196"/>
  <c r="D71" i="196"/>
  <c r="E14" i="196"/>
  <c r="E22" i="196"/>
  <c r="E62" i="196"/>
  <c r="E102" i="196"/>
  <c r="E150" i="196"/>
  <c r="E190" i="196"/>
  <c r="D12" i="196"/>
  <c r="D52" i="196"/>
  <c r="D84" i="196"/>
  <c r="D116" i="196"/>
  <c r="E30" i="196"/>
  <c r="E70" i="196"/>
  <c r="E118" i="196"/>
  <c r="E158" i="196"/>
  <c r="E198" i="196"/>
  <c r="D28" i="196"/>
  <c r="D60" i="196"/>
  <c r="D92" i="196"/>
  <c r="D124" i="196"/>
  <c r="D156" i="196"/>
  <c r="D188" i="196"/>
  <c r="D220" i="196"/>
  <c r="E73" i="196"/>
  <c r="E169" i="196"/>
  <c r="D47" i="196"/>
  <c r="D143" i="196"/>
  <c r="E18" i="196"/>
  <c r="E114" i="196"/>
  <c r="E210" i="196"/>
  <c r="E15" i="196"/>
  <c r="E47" i="196"/>
  <c r="E79" i="196"/>
  <c r="E111" i="196"/>
  <c r="E143" i="196"/>
  <c r="E175" i="196"/>
  <c r="E207" i="196"/>
  <c r="D21" i="196"/>
  <c r="D53" i="196"/>
  <c r="D85" i="196"/>
  <c r="D117" i="196"/>
  <c r="D149" i="196"/>
  <c r="D181" i="196"/>
  <c r="D213" i="196"/>
  <c r="E65" i="196"/>
  <c r="E161" i="196"/>
  <c r="D39" i="196"/>
  <c r="D135" i="196"/>
  <c r="E10" i="196"/>
  <c r="E106" i="196"/>
  <c r="E202" i="196"/>
  <c r="D80" i="196"/>
  <c r="E32" i="196"/>
  <c r="E64" i="196"/>
  <c r="E96" i="196"/>
  <c r="E128" i="196"/>
  <c r="E160" i="196"/>
  <c r="E192" i="196"/>
  <c r="D38" i="196"/>
  <c r="D70" i="196"/>
  <c r="D102" i="196"/>
  <c r="D134" i="196"/>
  <c r="D166" i="196"/>
  <c r="D198" i="196"/>
  <c r="E33" i="196"/>
  <c r="E129" i="196"/>
  <c r="E7" i="196"/>
  <c r="D103" i="196"/>
  <c r="D199" i="196"/>
  <c r="E74" i="196"/>
  <c r="E170" i="196"/>
  <c r="D48" i="196"/>
  <c r="E28" i="196"/>
  <c r="E60" i="196"/>
  <c r="E92" i="196"/>
  <c r="E124" i="196"/>
  <c r="E156" i="196"/>
  <c r="E188" i="196"/>
  <c r="E220" i="196"/>
  <c r="D34" i="196"/>
  <c r="D66" i="196"/>
  <c r="D98" i="196"/>
  <c r="D130" i="196"/>
  <c r="D162" i="196"/>
  <c r="D194" i="196"/>
  <c r="E35" i="196"/>
  <c r="E163" i="196"/>
  <c r="D73" i="196"/>
  <c r="D161" i="196"/>
  <c r="E45" i="196"/>
  <c r="D83" i="196"/>
  <c r="E51" i="196"/>
  <c r="D88" i="196"/>
  <c r="E93" i="196"/>
  <c r="D201" i="196"/>
  <c r="G1" i="193"/>
  <c r="E38" i="196"/>
  <c r="E86" i="196"/>
  <c r="E126" i="196"/>
  <c r="E166" i="196"/>
  <c r="E214" i="196"/>
  <c r="D36" i="196"/>
  <c r="D68" i="196"/>
  <c r="D100" i="196"/>
  <c r="D132" i="196"/>
  <c r="D164" i="196"/>
  <c r="D196" i="196"/>
  <c r="D222" i="196"/>
  <c r="E97" i="196"/>
  <c r="E193" i="196"/>
  <c r="E125" i="196"/>
  <c r="D177" i="196"/>
  <c r="D91" i="196"/>
  <c r="E187" i="196"/>
  <c r="E59" i="196"/>
  <c r="D176" i="196"/>
  <c r="D89" i="196"/>
  <c r="E181" i="196"/>
  <c r="E53" i="196"/>
  <c r="D35" i="196"/>
  <c r="D152" i="196"/>
  <c r="E147" i="196"/>
  <c r="D147" i="196"/>
  <c r="E141" i="196"/>
  <c r="D187" i="196"/>
  <c r="D104" i="196"/>
  <c r="E203" i="196"/>
  <c r="E75" i="196"/>
  <c r="D185" i="196"/>
  <c r="D99" i="196"/>
  <c r="E197" i="196"/>
  <c r="E69" i="196"/>
  <c r="E189" i="196"/>
  <c r="D25" i="196"/>
  <c r="D169" i="196"/>
  <c r="E109" i="196"/>
  <c r="D139" i="196"/>
  <c r="D9" i="196"/>
  <c r="E67" i="196"/>
  <c r="D186" i="196"/>
  <c r="D146" i="196"/>
  <c r="D106" i="196"/>
  <c r="D58" i="196"/>
  <c r="D18" i="196"/>
  <c r="E196" i="196"/>
  <c r="E148" i="196"/>
  <c r="E108" i="196"/>
  <c r="E68" i="196"/>
  <c r="E20" i="196"/>
  <c r="E218" i="196"/>
  <c r="E98" i="196"/>
  <c r="D175" i="196"/>
  <c r="D55" i="196"/>
  <c r="E153" i="196"/>
  <c r="E9" i="196"/>
  <c r="D182" i="196"/>
  <c r="D142" i="196"/>
  <c r="D94" i="196"/>
  <c r="D54" i="196"/>
  <c r="D14" i="196"/>
  <c r="E184" i="196"/>
  <c r="E144" i="196"/>
  <c r="E104" i="196"/>
  <c r="E56" i="196"/>
  <c r="E16" i="196"/>
  <c r="D8" i="196"/>
  <c r="E82" i="196"/>
  <c r="D183" i="196"/>
  <c r="D63" i="196"/>
  <c r="E137" i="196"/>
  <c r="E17" i="196"/>
  <c r="D189" i="196"/>
  <c r="D141" i="196"/>
  <c r="D101" i="196"/>
  <c r="D61" i="196"/>
  <c r="D13" i="196"/>
  <c r="E191" i="196"/>
  <c r="E151" i="196"/>
  <c r="E103" i="196"/>
  <c r="E63" i="196"/>
  <c r="E23" i="196"/>
  <c r="E186" i="196"/>
  <c r="E66" i="196"/>
  <c r="D167" i="196"/>
  <c r="D23" i="196"/>
  <c r="E49" i="196"/>
  <c r="D180" i="196"/>
  <c r="D108" i="196"/>
  <c r="E182" i="196"/>
  <c r="D160" i="196"/>
  <c r="E29" i="196"/>
  <c r="D155" i="196"/>
  <c r="D65" i="196"/>
  <c r="E155" i="196"/>
  <c r="E27" i="196"/>
  <c r="D153" i="196"/>
  <c r="D59" i="196"/>
  <c r="E149" i="196"/>
  <c r="E21" i="196"/>
  <c r="E157" i="196"/>
  <c r="D107" i="196"/>
  <c r="E83" i="196"/>
  <c r="D105" i="196"/>
  <c r="E77" i="196"/>
  <c r="D168" i="196"/>
  <c r="D81" i="196"/>
  <c r="E171" i="196"/>
  <c r="E43" i="196"/>
  <c r="D163" i="196"/>
  <c r="D75" i="196"/>
  <c r="E165" i="196"/>
  <c r="E37" i="196"/>
  <c r="D216" i="196"/>
  <c r="E179" i="196"/>
  <c r="D128" i="196"/>
  <c r="D7" i="196"/>
  <c r="D120" i="196"/>
  <c r="E195" i="196"/>
  <c r="D218" i="196"/>
  <c r="D178" i="196"/>
  <c r="D138" i="196"/>
  <c r="D90" i="196"/>
  <c r="D50" i="196"/>
  <c r="D10" i="196"/>
  <c r="E180" i="196"/>
  <c r="E140" i="196"/>
  <c r="E100" i="196"/>
  <c r="E52" i="196"/>
  <c r="E12" i="196"/>
  <c r="E194" i="196"/>
  <c r="E50" i="196"/>
  <c r="D151" i="196"/>
  <c r="D31" i="196"/>
  <c r="E105" i="196"/>
  <c r="D214" i="196"/>
  <c r="D174" i="196"/>
  <c r="D126" i="196"/>
  <c r="D86" i="196"/>
  <c r="D46" i="196"/>
  <c r="E216" i="196"/>
  <c r="E176" i="196"/>
  <c r="E136" i="196"/>
  <c r="E88" i="196"/>
  <c r="E48" i="196"/>
  <c r="E8" i="196"/>
  <c r="E178" i="196"/>
  <c r="E58" i="196"/>
  <c r="D159" i="196"/>
  <c r="D15" i="196"/>
  <c r="E113" i="196"/>
  <c r="D221" i="196"/>
  <c r="D173" i="196"/>
  <c r="D133" i="196"/>
  <c r="D93" i="196"/>
  <c r="D45" i="196"/>
  <c r="E223" i="196"/>
  <c r="E183" i="196"/>
  <c r="E135" i="196"/>
  <c r="E95" i="196"/>
  <c r="E55" i="196"/>
  <c r="D64" i="196"/>
  <c r="E162" i="196"/>
  <c r="E42" i="196"/>
  <c r="D119" i="196"/>
  <c r="E217" i="196"/>
  <c r="E25" i="196"/>
  <c r="D172" i="196"/>
  <c r="D76" i="196"/>
  <c r="E134" i="196"/>
  <c r="D96" i="196"/>
  <c r="D219" i="196"/>
  <c r="D136" i="196"/>
  <c r="D33" i="196"/>
  <c r="E123" i="196"/>
  <c r="D217" i="196"/>
  <c r="D131" i="196"/>
  <c r="D27" i="196"/>
  <c r="E117" i="196"/>
  <c r="D179" i="196"/>
  <c r="E61" i="196"/>
  <c r="D57" i="196"/>
  <c r="E19" i="196"/>
  <c r="D51" i="196"/>
  <c r="E13" i="196"/>
  <c r="D145" i="196"/>
  <c r="D49" i="196"/>
  <c r="E139" i="196"/>
  <c r="E11" i="196"/>
  <c r="D144" i="196"/>
  <c r="D43" i="196"/>
  <c r="E133" i="196"/>
  <c r="D137" i="196"/>
  <c r="D171" i="196"/>
  <c r="E115" i="196"/>
  <c r="D19" i="196"/>
  <c r="D203" i="196"/>
  <c r="D97" i="196"/>
  <c r="E131" i="196"/>
  <c r="D210" i="196"/>
  <c r="D170" i="196"/>
  <c r="D122" i="196"/>
  <c r="D82" i="196"/>
  <c r="D42" i="196"/>
  <c r="E212" i="196"/>
  <c r="E172" i="196"/>
  <c r="E132" i="196"/>
  <c r="E84" i="196"/>
  <c r="E44" i="196"/>
  <c r="D72" i="196"/>
  <c r="E146" i="196"/>
  <c r="E26" i="196"/>
  <c r="D127" i="196"/>
  <c r="E201" i="196"/>
  <c r="E81" i="196"/>
  <c r="D206" i="196"/>
  <c r="D158" i="196"/>
  <c r="D118" i="196"/>
  <c r="D78" i="196"/>
  <c r="D30" i="196"/>
  <c r="E208" i="196"/>
  <c r="E168" i="196"/>
  <c r="E120" i="196"/>
  <c r="E80" i="196"/>
  <c r="E40" i="196"/>
  <c r="D56" i="196"/>
  <c r="E154" i="196"/>
  <c r="E34" i="196"/>
  <c r="D111" i="196"/>
  <c r="E209" i="196"/>
  <c r="E89" i="196"/>
  <c r="D205" i="196"/>
  <c r="D165" i="196"/>
  <c r="D125" i="196"/>
  <c r="D77" i="196"/>
  <c r="D37" i="196"/>
  <c r="E215" i="196"/>
  <c r="E167" i="196"/>
  <c r="E127" i="196"/>
  <c r="E87" i="196"/>
  <c r="E39" i="196"/>
  <c r="D40" i="196"/>
  <c r="E138" i="196"/>
  <c r="D215" i="196"/>
  <c r="D95" i="196"/>
  <c r="E145" i="196"/>
  <c r="D212" i="196"/>
  <c r="D148" i="196"/>
  <c r="D44" i="196"/>
  <c r="E94" i="196"/>
  <c r="D20" i="196"/>
  <c r="E206" i="196"/>
  <c r="E174" i="196"/>
  <c r="E142" i="196"/>
  <c r="E110" i="196"/>
  <c r="E78" i="196"/>
  <c r="E46" i="196"/>
  <c r="I763" i="190"/>
  <c r="I313" i="190"/>
  <c r="I456" i="190"/>
  <c r="I492" i="190"/>
  <c r="I359" i="190"/>
  <c r="N310" i="190"/>
  <c r="O310" i="190"/>
  <c r="I1" i="106" l="1"/>
  <c r="D255" i="112"/>
  <c r="D243" i="112"/>
  <c r="E7" i="112"/>
  <c r="D251" i="112"/>
  <c r="D143" i="112"/>
  <c r="D131" i="112"/>
  <c r="D151" i="112"/>
  <c r="D139" i="112"/>
  <c r="D159" i="112"/>
  <c r="D147" i="112"/>
  <c r="D167" i="112"/>
  <c r="D155" i="112"/>
  <c r="D175" i="112"/>
  <c r="D163" i="112"/>
  <c r="D183" i="112"/>
  <c r="D171" i="112"/>
  <c r="D191" i="112"/>
  <c r="D179" i="112"/>
  <c r="D199" i="112"/>
  <c r="D187" i="112"/>
  <c r="D207" i="112"/>
  <c r="D195" i="112"/>
  <c r="D215" i="112"/>
  <c r="D203" i="112"/>
  <c r="D223" i="112"/>
  <c r="D211" i="112"/>
  <c r="D231" i="112"/>
  <c r="D219" i="112"/>
  <c r="D239" i="112"/>
  <c r="D227" i="112"/>
  <c r="D247" i="112"/>
  <c r="D235" i="112"/>
  <c r="E119" i="112"/>
  <c r="E99" i="112"/>
  <c r="E127" i="112"/>
  <c r="E107" i="112"/>
  <c r="E256" i="112"/>
  <c r="D259" i="112"/>
  <c r="E15" i="112"/>
  <c r="E236" i="112"/>
  <c r="E23" i="112"/>
  <c r="D262" i="112"/>
  <c r="E31" i="112"/>
  <c r="E11" i="112"/>
  <c r="E39" i="112"/>
  <c r="E19" i="112"/>
  <c r="E47" i="112"/>
  <c r="E27" i="112"/>
  <c r="E55" i="112"/>
  <c r="E35" i="112"/>
  <c r="E63" i="112"/>
  <c r="E43" i="112"/>
  <c r="E71" i="112"/>
  <c r="E51" i="112"/>
  <c r="E79" i="112"/>
  <c r="E59" i="112"/>
  <c r="E87" i="112"/>
  <c r="E67" i="112"/>
  <c r="E95" i="112"/>
  <c r="E75" i="112"/>
  <c r="E103" i="112"/>
  <c r="E83" i="112"/>
  <c r="E111" i="112"/>
  <c r="E91" i="112"/>
  <c r="E247" i="112"/>
  <c r="E227" i="112"/>
  <c r="E255" i="112"/>
  <c r="E235" i="112"/>
  <c r="E135" i="112"/>
  <c r="E115" i="112"/>
  <c r="E143" i="112"/>
  <c r="E123" i="112"/>
  <c r="E151" i="112"/>
  <c r="E131" i="112"/>
  <c r="E159" i="112"/>
  <c r="E139" i="112"/>
  <c r="E167" i="112"/>
  <c r="E147" i="112"/>
  <c r="E175" i="112"/>
  <c r="E155" i="112"/>
  <c r="E183" i="112"/>
  <c r="E163" i="112"/>
  <c r="E191" i="112"/>
  <c r="E171" i="112"/>
  <c r="E199" i="112"/>
  <c r="E179" i="112"/>
  <c r="E207" i="112"/>
  <c r="E187" i="112"/>
  <c r="E215" i="112"/>
  <c r="E195" i="112"/>
  <c r="E223" i="112"/>
  <c r="E203" i="112"/>
  <c r="E231" i="112"/>
  <c r="E211" i="112"/>
  <c r="E239" i="112"/>
  <c r="E219" i="112"/>
  <c r="D96" i="112"/>
  <c r="D84" i="112"/>
  <c r="D104" i="112"/>
  <c r="D92" i="112"/>
  <c r="D7" i="112"/>
  <c r="E243" i="112"/>
  <c r="E248" i="112"/>
  <c r="E251" i="112"/>
  <c r="D258" i="112"/>
  <c r="E259" i="112"/>
  <c r="D8" i="112"/>
  <c r="E220" i="112"/>
  <c r="D16" i="112"/>
  <c r="E260" i="112"/>
  <c r="D24" i="112"/>
  <c r="D12" i="112"/>
  <c r="D32" i="112"/>
  <c r="D20" i="112"/>
  <c r="D40" i="112"/>
  <c r="D28" i="112"/>
  <c r="D48" i="112"/>
  <c r="D36" i="112"/>
  <c r="D56" i="112"/>
  <c r="D44" i="112"/>
  <c r="D64" i="112"/>
  <c r="D52" i="112"/>
  <c r="D72" i="112"/>
  <c r="D60" i="112"/>
  <c r="D80" i="112"/>
  <c r="D68" i="112"/>
  <c r="D88" i="112"/>
  <c r="D76" i="112"/>
  <c r="D224" i="112"/>
  <c r="D212" i="112"/>
  <c r="D232" i="112"/>
  <c r="D220" i="112"/>
  <c r="D112" i="112"/>
  <c r="D100" i="112"/>
  <c r="D120" i="112"/>
  <c r="D108" i="112"/>
  <c r="D128" i="112"/>
  <c r="D116" i="112"/>
  <c r="D136" i="112"/>
  <c r="D124" i="112"/>
  <c r="D144" i="112"/>
  <c r="D132" i="112"/>
  <c r="D152" i="112"/>
  <c r="D140" i="112"/>
  <c r="D160" i="112"/>
  <c r="D148" i="112"/>
  <c r="D168" i="112"/>
  <c r="D156" i="112"/>
  <c r="D176" i="112"/>
  <c r="D164" i="112"/>
  <c r="D184" i="112"/>
  <c r="D172" i="112"/>
  <c r="D192" i="112"/>
  <c r="D180" i="112"/>
  <c r="D200" i="112"/>
  <c r="D188" i="112"/>
  <c r="D208" i="112"/>
  <c r="D196" i="112"/>
  <c r="D216" i="112"/>
  <c r="D204" i="112"/>
  <c r="E80" i="112"/>
  <c r="E76" i="112"/>
  <c r="E88" i="112"/>
  <c r="E84" i="112"/>
  <c r="D240" i="112"/>
  <c r="D228" i="112"/>
  <c r="D248" i="112"/>
  <c r="D236" i="112"/>
  <c r="D256" i="112"/>
  <c r="D244" i="112"/>
  <c r="E208" i="112"/>
  <c r="D252" i="112"/>
  <c r="E232" i="112"/>
  <c r="D260" i="112"/>
  <c r="E8" i="112"/>
  <c r="E244" i="112"/>
  <c r="E16" i="112"/>
  <c r="E12" i="112"/>
  <c r="E24" i="112"/>
  <c r="E20" i="112"/>
  <c r="E32" i="112"/>
  <c r="E28" i="112"/>
  <c r="E40" i="112"/>
  <c r="E36" i="112"/>
  <c r="E48" i="112"/>
  <c r="E44" i="112"/>
  <c r="E56" i="112"/>
  <c r="E52" i="112"/>
  <c r="E64" i="112"/>
  <c r="E60" i="112"/>
  <c r="E72" i="112"/>
  <c r="E68" i="112"/>
  <c r="E216" i="112"/>
  <c r="E240" i="112"/>
  <c r="E212" i="112"/>
  <c r="E96" i="112"/>
  <c r="E92" i="112"/>
  <c r="E104" i="112"/>
  <c r="E100" i="112"/>
  <c r="E112" i="112"/>
  <c r="E108" i="112"/>
  <c r="E120" i="112"/>
  <c r="E116" i="112"/>
  <c r="E128" i="112"/>
  <c r="E124" i="112"/>
  <c r="E136" i="112"/>
  <c r="E132" i="112"/>
  <c r="E144" i="112"/>
  <c r="E140" i="112"/>
  <c r="E152" i="112"/>
  <c r="E148" i="112"/>
  <c r="E160" i="112"/>
  <c r="E156" i="112"/>
  <c r="E168" i="112"/>
  <c r="E164" i="112"/>
  <c r="E176" i="112"/>
  <c r="E172" i="112"/>
  <c r="E184" i="112"/>
  <c r="E180" i="112"/>
  <c r="E192" i="112"/>
  <c r="E188" i="112"/>
  <c r="E200" i="112"/>
  <c r="E196" i="112"/>
  <c r="D113" i="112"/>
  <c r="D117" i="112"/>
  <c r="D121" i="112"/>
  <c r="D125" i="112"/>
  <c r="D254" i="112"/>
  <c r="E252" i="112"/>
  <c r="D9" i="112"/>
  <c r="D13" i="112"/>
  <c r="D17" i="112"/>
  <c r="D21" i="112"/>
  <c r="D25" i="112"/>
  <c r="D29" i="112"/>
  <c r="D33" i="112"/>
  <c r="D37" i="112"/>
  <c r="D41" i="112"/>
  <c r="D45" i="112"/>
  <c r="D49" i="112"/>
  <c r="D53" i="112"/>
  <c r="D57" i="112"/>
  <c r="D61" i="112"/>
  <c r="D65" i="112"/>
  <c r="D69" i="112"/>
  <c r="D73" i="112"/>
  <c r="D77" i="112"/>
  <c r="D81" i="112"/>
  <c r="D85" i="112"/>
  <c r="D89" i="112"/>
  <c r="D93" i="112"/>
  <c r="D97" i="112"/>
  <c r="D101" i="112"/>
  <c r="D105" i="112"/>
  <c r="D109" i="112"/>
  <c r="D241" i="112"/>
  <c r="D245" i="112"/>
  <c r="D249" i="112"/>
  <c r="D253" i="112"/>
  <c r="D129" i="112"/>
  <c r="D133" i="112"/>
  <c r="D137" i="112"/>
  <c r="D141" i="112"/>
  <c r="D145" i="112"/>
  <c r="D149" i="112"/>
  <c r="D153" i="112"/>
  <c r="D157" i="112"/>
  <c r="D161" i="112"/>
  <c r="D165" i="112"/>
  <c r="D169" i="112"/>
  <c r="D173" i="112"/>
  <c r="D177" i="112"/>
  <c r="D181" i="112"/>
  <c r="D185" i="112"/>
  <c r="D189" i="112"/>
  <c r="D193" i="112"/>
  <c r="D197" i="112"/>
  <c r="D201" i="112"/>
  <c r="D205" i="112"/>
  <c r="D209" i="112"/>
  <c r="D213" i="112"/>
  <c r="D217" i="112"/>
  <c r="D221" i="112"/>
  <c r="D225" i="112"/>
  <c r="D229" i="112"/>
  <c r="D233" i="112"/>
  <c r="D237" i="112"/>
  <c r="E97" i="112"/>
  <c r="E101" i="112"/>
  <c r="E105" i="112"/>
  <c r="E109" i="112"/>
  <c r="D257" i="112"/>
  <c r="D261" i="112"/>
  <c r="D210" i="112"/>
  <c r="D214" i="112"/>
  <c r="D226" i="112"/>
  <c r="D238" i="112"/>
  <c r="E9" i="112"/>
  <c r="E13" i="112"/>
  <c r="E17" i="112"/>
  <c r="E21" i="112"/>
  <c r="E25" i="112"/>
  <c r="E29" i="112"/>
  <c r="E33" i="112"/>
  <c r="E37" i="112"/>
  <c r="E41" i="112"/>
  <c r="E45" i="112"/>
  <c r="E49" i="112"/>
  <c r="E53" i="112"/>
  <c r="E57" i="112"/>
  <c r="E61" i="112"/>
  <c r="E65" i="112"/>
  <c r="E69" i="112"/>
  <c r="E73" i="112"/>
  <c r="E77" i="112"/>
  <c r="E81" i="112"/>
  <c r="E85" i="112"/>
  <c r="E89" i="112"/>
  <c r="E93" i="112"/>
  <c r="E225" i="112"/>
  <c r="E229" i="112"/>
  <c r="E233" i="112"/>
  <c r="E237" i="112"/>
  <c r="E113" i="112"/>
  <c r="E117" i="112"/>
  <c r="E121" i="112"/>
  <c r="E125" i="112"/>
  <c r="E129" i="112"/>
  <c r="E133" i="112"/>
  <c r="E137" i="112"/>
  <c r="E141" i="112"/>
  <c r="E145" i="112"/>
  <c r="E149" i="112"/>
  <c r="E153" i="112"/>
  <c r="E157" i="112"/>
  <c r="E161" i="112"/>
  <c r="E165" i="112"/>
  <c r="E169" i="112"/>
  <c r="E173" i="112"/>
  <c r="E177" i="112"/>
  <c r="E181" i="112"/>
  <c r="E185" i="112"/>
  <c r="E189" i="112"/>
  <c r="E193" i="112"/>
  <c r="E197" i="112"/>
  <c r="E201" i="112"/>
  <c r="E205" i="112"/>
  <c r="E209" i="112"/>
  <c r="E213" i="112"/>
  <c r="E217" i="112"/>
  <c r="E221" i="112"/>
  <c r="D82" i="112"/>
  <c r="D94" i="112"/>
  <c r="D90" i="112"/>
  <c r="D102" i="112"/>
  <c r="E241" i="112"/>
  <c r="E245" i="112"/>
  <c r="E249" i="112"/>
  <c r="E253" i="112"/>
  <c r="E257" i="112"/>
  <c r="E261" i="112"/>
  <c r="D202" i="112"/>
  <c r="D222" i="112"/>
  <c r="D234" i="112"/>
  <c r="D14" i="112"/>
  <c r="D10" i="112"/>
  <c r="D22" i="112"/>
  <c r="D18" i="112"/>
  <c r="D30" i="112"/>
  <c r="D26" i="112"/>
  <c r="D38" i="112"/>
  <c r="D34" i="112"/>
  <c r="D46" i="112"/>
  <c r="D42" i="112"/>
  <c r="D54" i="112"/>
  <c r="D50" i="112"/>
  <c r="D62" i="112"/>
  <c r="D58" i="112"/>
  <c r="D70" i="112"/>
  <c r="D66" i="112"/>
  <c r="D78" i="112"/>
  <c r="D74" i="112"/>
  <c r="D86" i="112"/>
  <c r="D242" i="112"/>
  <c r="E14" i="112"/>
  <c r="E10" i="112"/>
  <c r="E22" i="112"/>
  <c r="D98" i="112"/>
  <c r="D110" i="112"/>
  <c r="D106" i="112"/>
  <c r="D118" i="112"/>
  <c r="D114" i="112"/>
  <c r="D126" i="112"/>
  <c r="D122" i="112"/>
  <c r="D134" i="112"/>
  <c r="D130" i="112"/>
  <c r="D142" i="112"/>
  <c r="D138" i="112"/>
  <c r="D150" i="112"/>
  <c r="D146" i="112"/>
  <c r="D158" i="112"/>
  <c r="D154" i="112"/>
  <c r="D166" i="112"/>
  <c r="D162" i="112"/>
  <c r="D174" i="112"/>
  <c r="D170" i="112"/>
  <c r="D182" i="112"/>
  <c r="D178" i="112"/>
  <c r="D190" i="112"/>
  <c r="D186" i="112"/>
  <c r="D198" i="112"/>
  <c r="D194" i="112"/>
  <c r="D206" i="112"/>
  <c r="D218" i="112"/>
  <c r="D230" i="112"/>
  <c r="E130" i="112"/>
  <c r="E142" i="112"/>
  <c r="E138" i="112"/>
  <c r="E150" i="112"/>
  <c r="E18" i="112"/>
  <c r="E30" i="112"/>
  <c r="E26" i="112"/>
  <c r="E38" i="112"/>
  <c r="E34" i="112"/>
  <c r="E46" i="112"/>
  <c r="E42" i="112"/>
  <c r="E54" i="112"/>
  <c r="E50" i="112"/>
  <c r="E62" i="112"/>
  <c r="E58" i="112"/>
  <c r="E70" i="112"/>
  <c r="E66" i="112"/>
  <c r="E78" i="112"/>
  <c r="E74" i="112"/>
  <c r="E86" i="112"/>
  <c r="E82" i="112"/>
  <c r="E94" i="112"/>
  <c r="E90" i="112"/>
  <c r="E102" i="112"/>
  <c r="E98" i="112"/>
  <c r="E110" i="112"/>
  <c r="E106" i="112"/>
  <c r="E118" i="112"/>
  <c r="E114" i="112"/>
  <c r="E126" i="112"/>
  <c r="E122" i="112"/>
  <c r="E134" i="112"/>
  <c r="E258" i="112"/>
  <c r="E224" i="112"/>
  <c r="E228" i="112"/>
  <c r="D250" i="112"/>
  <c r="E146" i="112"/>
  <c r="E158" i="112"/>
  <c r="E154" i="112"/>
  <c r="E166" i="112"/>
  <c r="E162" i="112"/>
  <c r="E174" i="112"/>
  <c r="E170" i="112"/>
  <c r="E182" i="112"/>
  <c r="E178" i="112"/>
  <c r="E190" i="112"/>
  <c r="E186" i="112"/>
  <c r="E198" i="112"/>
  <c r="E194" i="112"/>
  <c r="E206" i="112"/>
  <c r="E202" i="112"/>
  <c r="E214" i="112"/>
  <c r="E210" i="112"/>
  <c r="E222" i="112"/>
  <c r="E218" i="112"/>
  <c r="E230" i="112"/>
  <c r="E226" i="112"/>
  <c r="E238" i="112"/>
  <c r="E234" i="112"/>
  <c r="E246" i="112"/>
  <c r="E242" i="112"/>
  <c r="E254" i="112"/>
  <c r="E250" i="112"/>
  <c r="E262" i="112"/>
  <c r="D127" i="112"/>
  <c r="D115" i="112"/>
  <c r="D135" i="112"/>
  <c r="D123" i="112"/>
  <c r="D15" i="112"/>
  <c r="D246" i="112"/>
  <c r="D23" i="112"/>
  <c r="D11" i="112"/>
  <c r="D31" i="112"/>
  <c r="D19" i="112"/>
  <c r="D39" i="112"/>
  <c r="D27" i="112"/>
  <c r="D47" i="112"/>
  <c r="D35" i="112"/>
  <c r="D55" i="112"/>
  <c r="D43" i="112"/>
  <c r="D63" i="112"/>
  <c r="D51" i="112"/>
  <c r="D71" i="112"/>
  <c r="D59" i="112"/>
  <c r="D79" i="112"/>
  <c r="D67" i="112"/>
  <c r="D87" i="112"/>
  <c r="D75" i="112"/>
  <c r="D95" i="112"/>
  <c r="D83" i="112"/>
  <c r="D103" i="112"/>
  <c r="D91" i="112"/>
  <c r="D111" i="112"/>
  <c r="D99" i="112"/>
  <c r="D119" i="112"/>
  <c r="D107" i="112"/>
  <c r="J10327" i="106"/>
  <c r="H923" i="95"/>
  <c r="H950" i="95" s="1"/>
  <c r="H975" i="95" s="1"/>
  <c r="H1003" i="95" s="1"/>
  <c r="H1029" i="95" s="1"/>
  <c r="H1060" i="95" s="1"/>
  <c r="H1088" i="95" s="1"/>
  <c r="H1114" i="95" s="1"/>
  <c r="H1139" i="95" s="1"/>
  <c r="H1164" i="95" s="1"/>
  <c r="H1189" i="95" s="1"/>
  <c r="H1216" i="95" s="1"/>
  <c r="H1242" i="95" s="1"/>
  <c r="H1268" i="95" s="1"/>
  <c r="H1297" i="95" s="1"/>
  <c r="H1325" i="95" s="1"/>
  <c r="H1351" i="95" s="1"/>
  <c r="H1377" i="95" s="1"/>
  <c r="H1407" i="95" s="1"/>
  <c r="H1433" i="95" s="1"/>
  <c r="H1460" i="95" s="1"/>
  <c r="H1484" i="95" s="1"/>
  <c r="H1510" i="95" s="1"/>
  <c r="H1538" i="95" s="1"/>
  <c r="H1563" i="95" s="1"/>
  <c r="H1591" i="95" s="1"/>
  <c r="H1616" i="95" s="1"/>
  <c r="H1669" i="95" s="1"/>
  <c r="H1699" i="95" s="1"/>
  <c r="H1734" i="95" s="1"/>
  <c r="H1766" i="95" s="1"/>
  <c r="H1790" i="95" s="1"/>
  <c r="H1816" i="95" s="1"/>
  <c r="H1841" i="95" s="1"/>
  <c r="H1867" i="95" s="1"/>
  <c r="H1894" i="95" s="1"/>
  <c r="H1919" i="95" s="1"/>
  <c r="H1950" i="95" s="1"/>
  <c r="H1974" i="95" s="1"/>
  <c r="H2000" i="95" s="1"/>
  <c r="H2028" i="95" s="1"/>
  <c r="H2052" i="95" s="1"/>
  <c r="H2081" i="95" s="1"/>
  <c r="H2108" i="95" s="1"/>
  <c r="H2136" i="95" s="1"/>
  <c r="H2160" i="95" s="1"/>
  <c r="H2185" i="95" s="1"/>
  <c r="H2212" i="95" s="1"/>
  <c r="H2243" i="95" s="1"/>
  <c r="H2268" i="95" s="1"/>
  <c r="H2296" i="95" s="1"/>
  <c r="H2322" i="95" s="1"/>
  <c r="H2348" i="95" s="1"/>
  <c r="H2374" i="95" s="1"/>
  <c r="H2398" i="95" s="1"/>
  <c r="H2428" i="95" s="1"/>
  <c r="H2453" i="95" s="1"/>
  <c r="H2480" i="95" s="1"/>
  <c r="H2504" i="95" s="1"/>
  <c r="H2528" i="95" s="1"/>
  <c r="H2553" i="95" s="1"/>
  <c r="H2579" i="95" s="1"/>
  <c r="H2605" i="95" s="1"/>
  <c r="H2634" i="95" s="1"/>
  <c r="H2658" i="95" s="1"/>
  <c r="H2685" i="95" s="1"/>
  <c r="H2709" i="95" s="1"/>
  <c r="H2733" i="95" s="1"/>
  <c r="D197" i="203"/>
  <c r="J6164" i="106"/>
  <c r="J6912" i="106"/>
  <c r="M4134" i="106"/>
  <c r="K6474" i="95"/>
  <c r="K6475" i="95" s="1"/>
  <c r="K6476" i="95" s="1"/>
  <c r="K6477" i="95" s="1"/>
  <c r="K6478" i="95" s="1"/>
  <c r="K6479" i="95" s="1"/>
  <c r="K6480" i="95" s="1"/>
  <c r="K6481" i="95" s="1"/>
  <c r="K6482" i="95" s="1"/>
  <c r="K6483" i="95" s="1"/>
  <c r="K6484" i="95" s="1"/>
  <c r="K6485" i="95" s="1"/>
  <c r="K6486" i="95" s="1"/>
  <c r="K6487" i="95" s="1"/>
  <c r="K6488" i="95" s="1"/>
  <c r="K6489" i="95" s="1"/>
  <c r="K6490" i="95" s="1"/>
  <c r="K6491" i="95" s="1"/>
  <c r="K6492" i="95" s="1"/>
  <c r="K6493" i="95" s="1"/>
  <c r="K6494" i="95" s="1"/>
  <c r="K6495" i="95" s="1"/>
  <c r="K6496" i="95" s="1"/>
  <c r="K6497" i="95" s="1"/>
  <c r="K6498" i="95" s="1"/>
  <c r="K6499" i="95" s="1"/>
  <c r="K6500" i="95" s="1"/>
  <c r="K6501" i="95" s="1"/>
  <c r="K6502" i="95" s="1"/>
  <c r="K6503" i="95" s="1"/>
  <c r="K6504" i="95" s="1"/>
  <c r="K6505" i="95" s="1"/>
  <c r="K6506" i="95" s="1"/>
  <c r="K6507" i="95" s="1"/>
  <c r="K6508" i="95" s="1"/>
  <c r="K6515" i="95" s="1"/>
  <c r="K6516" i="95" s="1"/>
  <c r="K6517" i="95" s="1"/>
  <c r="K6518" i="95" s="1"/>
  <c r="K6519" i="95" s="1"/>
  <c r="K6520" i="95" s="1"/>
  <c r="K6521" i="95" s="1"/>
  <c r="K6522" i="95" s="1"/>
  <c r="K6523" i="95" s="1"/>
  <c r="K6524" i="95" s="1"/>
  <c r="K6525" i="95" s="1"/>
  <c r="K6526" i="95" s="1"/>
  <c r="K6527" i="95" s="1"/>
  <c r="K6528" i="95" s="1"/>
  <c r="K6529" i="95" s="1"/>
  <c r="K6530" i="95" s="1"/>
  <c r="K6531" i="95" s="1"/>
  <c r="K6542" i="95" s="1"/>
  <c r="K6543" i="95" s="1"/>
  <c r="K6544" i="95" s="1"/>
  <c r="K6545" i="95" s="1"/>
  <c r="K6546" i="95" s="1"/>
  <c r="K6547" i="95" s="1"/>
  <c r="K6548" i="95" s="1"/>
  <c r="K6549" i="95" s="1"/>
  <c r="K6550" i="95" s="1"/>
  <c r="K6551" i="95" s="1"/>
  <c r="K6552" i="95" s="1"/>
  <c r="K6553" i="95" s="1"/>
  <c r="K6554" i="95" s="1"/>
  <c r="K6555" i="95" s="1"/>
  <c r="K6556" i="95" s="1"/>
  <c r="K6557" i="95" s="1"/>
  <c r="K6558" i="95" s="1"/>
  <c r="K6559" i="95" s="1"/>
  <c r="K6560" i="95" s="1"/>
  <c r="K6561" i="95" s="1"/>
  <c r="K6562" i="95" s="1"/>
  <c r="K6563" i="95" s="1"/>
  <c r="K6564" i="95" s="1"/>
  <c r="K6565" i="95" s="1"/>
  <c r="K6566" i="95" s="1"/>
  <c r="K6567" i="95" s="1"/>
  <c r="K6568" i="95" s="1"/>
  <c r="K6569" i="95" s="1"/>
  <c r="K6570" i="95" s="1"/>
  <c r="K6571" i="95" s="1"/>
  <c r="K6572" i="95" s="1"/>
  <c r="K6573" i="95" s="1"/>
  <c r="K6574" i="95" s="1"/>
  <c r="K6575" i="95" s="1"/>
  <c r="K6576" i="95" s="1"/>
  <c r="K6577" i="95" s="1"/>
  <c r="K6578" i="95" s="1"/>
  <c r="K6579" i="95" s="1"/>
  <c r="K6580" i="95" s="1"/>
  <c r="K6581" i="95" s="1"/>
  <c r="K6582" i="95" s="1"/>
  <c r="K6583" i="95" s="1"/>
  <c r="K6584" i="95" s="1"/>
  <c r="K6585" i="95" s="1"/>
  <c r="K6586" i="95" s="1"/>
  <c r="K6587" i="95" s="1"/>
  <c r="K6588" i="95" s="1"/>
  <c r="K6589" i="95" s="1"/>
  <c r="K6590" i="95" s="1"/>
  <c r="K6591" i="95" s="1"/>
  <c r="K6592" i="95" s="1"/>
  <c r="K6593" i="95" s="1"/>
  <c r="K6594" i="95" s="1"/>
  <c r="K6595" i="95" s="1"/>
  <c r="K6596" i="95" s="1"/>
  <c r="K6597" i="95" s="1"/>
  <c r="K6598" i="95" s="1"/>
  <c r="K6599" i="95" s="1"/>
  <c r="K6600" i="95" s="1"/>
  <c r="K6601" i="95" s="1"/>
  <c r="K6602" i="95" s="1"/>
  <c r="K6603" i="95" s="1"/>
  <c r="K6604" i="95" s="1"/>
  <c r="K6605" i="95" s="1"/>
  <c r="K6606" i="95" s="1"/>
  <c r="K6607" i="95" s="1"/>
  <c r="K6608" i="95" s="1"/>
  <c r="K6609" i="95" s="1"/>
  <c r="K6610" i="95" s="1"/>
  <c r="K6611" i="95" s="1"/>
  <c r="K6612" i="95" s="1"/>
  <c r="K6613" i="95" s="1"/>
  <c r="K6614" i="95" s="1"/>
  <c r="K6615" i="95" s="1"/>
  <c r="K6616" i="95" s="1"/>
  <c r="K6617" i="95" s="1"/>
  <c r="K6618" i="95" s="1"/>
  <c r="K6619" i="95" s="1"/>
  <c r="K6620" i="95" s="1"/>
  <c r="K6621" i="95" s="1"/>
  <c r="K6622" i="95" s="1"/>
  <c r="K6623" i="95" s="1"/>
  <c r="K6624" i="95" s="1"/>
  <c r="K6625" i="95" s="1"/>
  <c r="K6626" i="95" s="1"/>
  <c r="K6627" i="95" s="1"/>
  <c r="K6628" i="95" s="1"/>
  <c r="K6629" i="95" s="1"/>
  <c r="K6630" i="95" s="1"/>
  <c r="K6631" i="95" s="1"/>
  <c r="K6632" i="95" s="1"/>
  <c r="K6633" i="95" s="1"/>
  <c r="K6634" i="95" s="1"/>
  <c r="K6635" i="95" s="1"/>
  <c r="K6636" i="95" s="1"/>
  <c r="K6637" i="95" s="1"/>
  <c r="K6638" i="95" s="1"/>
  <c r="K6639" i="95" s="1"/>
  <c r="K6640" i="95" s="1"/>
  <c r="K6641" i="95" s="1"/>
  <c r="K6642" i="95" s="1"/>
  <c r="K6643" i="95" s="1"/>
  <c r="K6644" i="95" s="1"/>
  <c r="K6645" i="95" s="1"/>
  <c r="K6646" i="95" s="1"/>
  <c r="K6647" i="95" s="1"/>
  <c r="K6648" i="95" s="1"/>
  <c r="K6649" i="95" s="1"/>
  <c r="K6650" i="95" s="1"/>
  <c r="K6651" i="95" s="1"/>
  <c r="K6652" i="95" s="1"/>
  <c r="K6653" i="95" s="1"/>
  <c r="K6654" i="95" s="1"/>
  <c r="K6655" i="95" s="1"/>
  <c r="K6656" i="95" s="1"/>
  <c r="K6657" i="95" s="1"/>
  <c r="K6658" i="95" s="1"/>
  <c r="K6659" i="95" s="1"/>
  <c r="K6660" i="95" s="1"/>
  <c r="K6661" i="95" s="1"/>
  <c r="K6662" i="95" s="1"/>
  <c r="K6663" i="95" s="1"/>
  <c r="K6664" i="95" s="1"/>
  <c r="K6665" i="95" s="1"/>
  <c r="K6666" i="95" s="1"/>
  <c r="K6667" i="95" s="1"/>
  <c r="K6668" i="95" s="1"/>
  <c r="K6669" i="95" s="1"/>
  <c r="K6670" i="95" s="1"/>
  <c r="K6671" i="95" s="1"/>
  <c r="K6672" i="95" s="1"/>
  <c r="K6673" i="95" s="1"/>
  <c r="K6674" i="95" s="1"/>
  <c r="K6675" i="95" s="1"/>
  <c r="K6676" i="95" s="1"/>
  <c r="K6677" i="95" s="1"/>
  <c r="K6678" i="95" s="1"/>
  <c r="K6679" i="95" s="1"/>
  <c r="K6680" i="95" s="1"/>
  <c r="K6681" i="95" s="1"/>
  <c r="K6682" i="95" s="1"/>
  <c r="K6683" i="95" s="1"/>
  <c r="K6684" i="95" s="1"/>
  <c r="K6685" i="95" s="1"/>
  <c r="K6686" i="95" s="1"/>
  <c r="K6687" i="95" s="1"/>
  <c r="K6688" i="95" s="1"/>
  <c r="K6689" i="95" s="1"/>
  <c r="K6690" i="95" s="1"/>
  <c r="K6691" i="95" s="1"/>
  <c r="K6692" i="95" s="1"/>
  <c r="K6693" i="95" s="1"/>
  <c r="K6694" i="95" s="1"/>
  <c r="K6695" i="95" s="1"/>
  <c r="K6696" i="95" s="1"/>
  <c r="K6697" i="95" s="1"/>
  <c r="K6698" i="95" s="1"/>
  <c r="K6699" i="95" s="1"/>
  <c r="K6700" i="95" s="1"/>
  <c r="K6701" i="95" s="1"/>
  <c r="K6702" i="95" s="1"/>
  <c r="K6703" i="95" s="1"/>
  <c r="K6704" i="95" s="1"/>
  <c r="K6705" i="95" s="1"/>
  <c r="K6706" i="95" s="1"/>
  <c r="K6707" i="95" s="1"/>
  <c r="K6708" i="95" s="1"/>
  <c r="K6709" i="95" s="1"/>
  <c r="K6710" i="95" s="1"/>
  <c r="K6711" i="95" s="1"/>
  <c r="K6712" i="95" s="1"/>
  <c r="K6713" i="95" s="1"/>
  <c r="K6714" i="95" s="1"/>
  <c r="K6715" i="95" s="1"/>
  <c r="K6716" i="95" s="1"/>
  <c r="K6717" i="95" s="1"/>
  <c r="K6718" i="95" s="1"/>
  <c r="K6719" i="95" s="1"/>
  <c r="K6720" i="95" s="1"/>
  <c r="K6721" i="95" s="1"/>
  <c r="K6722" i="95" s="1"/>
  <c r="K6723" i="95" s="1"/>
  <c r="K6724" i="95" s="1"/>
  <c r="K6725" i="95" s="1"/>
  <c r="K6726" i="95" s="1"/>
  <c r="K6727" i="95" s="1"/>
  <c r="K6728" i="95" s="1"/>
  <c r="K6729" i="95" s="1"/>
  <c r="K6730" i="95" s="1"/>
  <c r="K6731" i="95" s="1"/>
  <c r="K6732" i="95" s="1"/>
  <c r="K6733" i="95" s="1"/>
  <c r="K6734" i="95" s="1"/>
  <c r="K6735" i="95" s="1"/>
  <c r="K6736" i="95" s="1"/>
  <c r="K6737" i="95" s="1"/>
  <c r="K6738" i="95" s="1"/>
  <c r="K6739" i="95" s="1"/>
  <c r="K6740" i="95" s="1"/>
  <c r="K6741" i="95" s="1"/>
  <c r="K6742" i="95" s="1"/>
  <c r="K6743" i="95" s="1"/>
  <c r="K6744" i="95" s="1"/>
  <c r="K6745" i="95" s="1"/>
  <c r="K6746" i="95" s="1"/>
  <c r="K6747" i="95" s="1"/>
  <c r="K6748" i="95" s="1"/>
  <c r="K6749" i="95" s="1"/>
  <c r="K6750" i="95" s="1"/>
  <c r="K6751" i="95" s="1"/>
  <c r="K6752" i="95" s="1"/>
  <c r="K6753" i="95" s="1"/>
  <c r="K6754" i="95" s="1"/>
  <c r="K6755" i="95" s="1"/>
  <c r="K6756" i="95" s="1"/>
  <c r="K6757" i="95" s="1"/>
  <c r="K6758" i="95" s="1"/>
  <c r="K6759" i="95" s="1"/>
  <c r="K6760" i="95" s="1"/>
  <c r="K6761" i="95" s="1"/>
  <c r="K6762" i="95" s="1"/>
  <c r="K6763" i="95" s="1"/>
  <c r="K6764" i="95" s="1"/>
  <c r="K6765" i="95" s="1"/>
  <c r="K6766" i="95" s="1"/>
  <c r="K6770" i="95" s="1"/>
  <c r="K6771" i="95" s="1"/>
  <c r="K6772" i="95" s="1"/>
  <c r="K6773" i="95" s="1"/>
  <c r="K6774" i="95" s="1"/>
  <c r="K6775" i="95" s="1"/>
  <c r="K6776" i="95" s="1"/>
  <c r="K6777" i="95" s="1"/>
  <c r="K6778" i="95" s="1"/>
  <c r="K6779" i="95" s="1"/>
  <c r="K6780" i="95" s="1"/>
  <c r="K6781" i="95" s="1"/>
  <c r="K6782" i="95" s="1"/>
  <c r="K6783" i="95" s="1"/>
  <c r="K6784" i="95" s="1"/>
  <c r="K6785" i="95" s="1"/>
  <c r="K6786" i="95" s="1"/>
  <c r="K6787" i="95" s="1"/>
  <c r="K6788" i="95" s="1"/>
  <c r="K6789" i="95" s="1"/>
  <c r="K6790" i="95" s="1"/>
  <c r="K6791" i="95" s="1"/>
  <c r="K6792" i="95" s="1"/>
  <c r="K6793" i="95" s="1"/>
  <c r="K6794" i="95" s="1"/>
  <c r="K6795" i="95" s="1"/>
  <c r="K6796" i="95" s="1"/>
  <c r="K6805" i="95" s="1"/>
  <c r="K6806" i="95" s="1"/>
  <c r="K6807" i="95" s="1"/>
  <c r="K6808" i="95" s="1"/>
  <c r="K6809" i="95" s="1"/>
  <c r="K6810" i="95" s="1"/>
  <c r="K6811" i="95" s="1"/>
  <c r="K6812" i="95" s="1"/>
  <c r="K6813" i="95" s="1"/>
  <c r="K6814" i="95" s="1"/>
  <c r="K6815" i="95" s="1"/>
  <c r="K6816" i="95" s="1"/>
  <c r="K6817" i="95" s="1"/>
  <c r="K6818" i="95" s="1"/>
  <c r="K6819" i="95" s="1"/>
  <c r="K6820" i="95" s="1"/>
  <c r="K6821" i="95" s="1"/>
  <c r="K6822" i="95" s="1"/>
  <c r="K6823" i="95" s="1"/>
  <c r="K6824" i="95" s="1"/>
  <c r="K6825" i="95" s="1"/>
  <c r="K6826" i="95" s="1"/>
  <c r="K6827" i="95" s="1"/>
  <c r="K6828" i="95" s="1"/>
  <c r="K6829" i="95" s="1"/>
  <c r="K6830" i="95" s="1"/>
  <c r="K6831" i="95" s="1"/>
  <c r="K6832" i="95" s="1"/>
  <c r="K6833" i="95" s="1"/>
  <c r="K6834" i="95" s="1"/>
  <c r="K6835" i="95" s="1"/>
  <c r="K6836" i="95" s="1"/>
  <c r="K6837" i="95" s="1"/>
  <c r="K6838" i="95" s="1"/>
  <c r="K6839" i="95" s="1"/>
  <c r="K6840" i="95" s="1"/>
  <c r="K6841" i="95" s="1"/>
  <c r="K6842" i="95" s="1"/>
  <c r="K6843" i="95" s="1"/>
  <c r="K6844" i="95" s="1"/>
  <c r="K6845" i="95" s="1"/>
  <c r="K6846" i="95" s="1"/>
  <c r="K6847" i="95" s="1"/>
  <c r="K6848" i="95" s="1"/>
  <c r="K6849" i="95" s="1"/>
  <c r="K6850" i="95" s="1"/>
  <c r="K6851" i="95" s="1"/>
  <c r="K6852" i="95" s="1"/>
  <c r="K6853" i="95" s="1"/>
  <c r="K6854" i="95" s="1"/>
  <c r="K6855" i="95" s="1"/>
  <c r="K6856" i="95" s="1"/>
  <c r="K6857" i="95" s="1"/>
  <c r="K6861" i="95" s="1"/>
  <c r="K6862" i="95" s="1"/>
  <c r="K6863" i="95" s="1"/>
  <c r="K6864" i="95" s="1"/>
  <c r="K6865" i="95" s="1"/>
  <c r="K6866" i="95" s="1"/>
  <c r="K6867" i="95" s="1"/>
  <c r="K6868" i="95" s="1"/>
  <c r="K6869" i="95" s="1"/>
  <c r="K6870" i="95" s="1"/>
  <c r="K6871" i="95" s="1"/>
  <c r="K6872" i="95" s="1"/>
  <c r="K6873" i="95" s="1"/>
  <c r="K6874" i="95" s="1"/>
  <c r="K6875" i="95" s="1"/>
  <c r="K6876" i="95" s="1"/>
  <c r="K6877" i="95" s="1"/>
  <c r="K6878" i="95" s="1"/>
  <c r="K6879" i="95" s="1"/>
  <c r="K6880" i="95" s="1"/>
  <c r="K6881" i="95" s="1"/>
  <c r="K6882" i="95" s="1"/>
  <c r="K6883" i="95" s="1"/>
  <c r="K6884" i="95" s="1"/>
  <c r="K6885" i="95" s="1"/>
  <c r="K6886" i="95" s="1"/>
  <c r="K6895" i="95" s="1"/>
  <c r="K6896" i="95" s="1"/>
  <c r="K6897" i="95" s="1"/>
  <c r="K6898" i="95" s="1"/>
  <c r="K6899" i="95" s="1"/>
  <c r="K6900" i="95" s="1"/>
  <c r="K6901" i="95" s="1"/>
  <c r="K6902" i="95" s="1"/>
  <c r="K6903" i="95" s="1"/>
  <c r="K6904" i="95" s="1"/>
  <c r="K6905" i="95" s="1"/>
  <c r="K6906" i="95" s="1"/>
  <c r="K6907" i="95" s="1"/>
  <c r="K6908" i="95" s="1"/>
  <c r="K6909" i="95" s="1"/>
  <c r="K6910" i="95" s="1"/>
  <c r="K6911" i="95" s="1"/>
  <c r="K6912" i="95" s="1"/>
  <c r="K6913" i="95" s="1"/>
  <c r="K6914" i="95" s="1"/>
  <c r="K6915" i="95" s="1"/>
  <c r="K6916" i="95" s="1"/>
  <c r="K6917" i="95" s="1"/>
  <c r="K6918" i="95" s="1"/>
  <c r="K6919" i="95" s="1"/>
  <c r="K6920" i="95" s="1"/>
  <c r="K6926" i="95" s="1"/>
  <c r="K6927" i="95" s="1"/>
  <c r="K6928" i="95" s="1"/>
  <c r="K6929" i="95" s="1"/>
  <c r="K6930" i="95" s="1"/>
  <c r="K6931" i="95" s="1"/>
  <c r="K6932" i="95" s="1"/>
  <c r="K6933" i="95" s="1"/>
  <c r="K6934" i="95" s="1"/>
  <c r="K6935" i="95" s="1"/>
  <c r="K6936" i="95" s="1"/>
  <c r="K6937" i="95" s="1"/>
  <c r="K6938" i="95" s="1"/>
  <c r="K6939" i="95" s="1"/>
  <c r="K6940" i="95" s="1"/>
  <c r="K6941" i="95" s="1"/>
  <c r="K6942" i="95" s="1"/>
  <c r="K6943" i="95" s="1"/>
  <c r="K6944" i="95" s="1"/>
  <c r="K6945" i="95" s="1"/>
  <c r="K6946" i="95" s="1"/>
  <c r="K6947" i="95" s="1"/>
  <c r="K6948" i="95" s="1"/>
  <c r="K6949" i="95" s="1"/>
  <c r="K6950" i="95" s="1"/>
  <c r="K6951" i="95" s="1"/>
  <c r="K6952" i="95" s="1"/>
  <c r="K6953" i="95" s="1"/>
  <c r="K6954" i="95" s="1"/>
  <c r="K6955" i="95" s="1"/>
  <c r="K6956" i="95" s="1"/>
  <c r="K6957" i="95" s="1"/>
  <c r="K6958" i="95" s="1"/>
  <c r="K6959" i="95" s="1"/>
  <c r="K6960" i="95" s="1"/>
  <c r="K6961" i="95" s="1"/>
  <c r="K6962" i="95" s="1"/>
  <c r="K6963" i="95" s="1"/>
  <c r="K6964" i="95" s="1"/>
  <c r="K6965" i="95" s="1"/>
  <c r="K6966" i="95" s="1"/>
  <c r="K6967" i="95" s="1"/>
  <c r="K6968" i="95" s="1"/>
  <c r="K6969" i="95" s="1"/>
  <c r="K6970" i="95" s="1"/>
  <c r="K6971" i="95" s="1"/>
  <c r="K6972" i="95" s="1"/>
  <c r="K6973" i="95" s="1"/>
  <c r="K6974" i="95" s="1"/>
  <c r="K6975" i="95" s="1"/>
  <c r="K6976" i="95" s="1"/>
  <c r="K6977" i="95" s="1"/>
  <c r="K6978" i="95" s="1"/>
  <c r="K6979" i="95" s="1"/>
  <c r="K6980" i="95" s="1"/>
  <c r="K6981" i="95" s="1"/>
  <c r="K6982" i="95" s="1"/>
  <c r="K6983" i="95" s="1"/>
  <c r="K6984" i="95" s="1"/>
  <c r="K6985" i="95" s="1"/>
  <c r="K6986" i="95" s="1"/>
  <c r="K6987" i="95" s="1"/>
  <c r="K6988" i="95" s="1"/>
  <c r="K6989" i="95" s="1"/>
  <c r="K6990" i="95" s="1"/>
  <c r="K6991" i="95" s="1"/>
  <c r="K6992" i="95" s="1"/>
  <c r="K6993" i="95" s="1"/>
  <c r="K6994" i="95" s="1"/>
  <c r="K6995" i="95" s="1"/>
  <c r="K6996" i="95" s="1"/>
  <c r="K6997" i="95" s="1"/>
  <c r="K6998" i="95" s="1"/>
  <c r="K6999" i="95" s="1"/>
  <c r="K7000" i="95" s="1"/>
  <c r="K7001" i="95" s="1"/>
  <c r="K7002" i="95" s="1"/>
  <c r="K7003" i="95" s="1"/>
  <c r="K7004" i="95" s="1"/>
  <c r="K7005" i="95" s="1"/>
  <c r="K7006" i="95" s="1"/>
  <c r="K7007" i="95" s="1"/>
  <c r="K7008" i="95" s="1"/>
  <c r="K7009" i="95" s="1"/>
  <c r="K7010" i="95" s="1"/>
  <c r="K7011" i="95" s="1"/>
  <c r="K7012" i="95" s="1"/>
  <c r="K7013" i="95" s="1"/>
  <c r="K7014" i="95" s="1"/>
  <c r="K7015" i="95" s="1"/>
  <c r="K7016" i="95" s="1"/>
  <c r="K7017" i="95" s="1"/>
  <c r="K7018" i="95" s="1"/>
  <c r="K7019" i="95" s="1"/>
  <c r="K7020" i="95" s="1"/>
  <c r="K7021" i="95" s="1"/>
  <c r="K7022" i="95" s="1"/>
  <c r="K7023" i="95" s="1"/>
  <c r="K7024" i="95" s="1"/>
  <c r="K7025" i="95" s="1"/>
  <c r="K7026" i="95" s="1"/>
  <c r="K7027" i="95" s="1"/>
  <c r="K7028" i="95" s="1"/>
  <c r="K7029" i="95" s="1"/>
  <c r="K7030" i="95" s="1"/>
  <c r="K7031" i="95" s="1"/>
  <c r="K7032" i="95" s="1"/>
  <c r="K7033" i="95" s="1"/>
  <c r="K7034" i="95" s="1"/>
  <c r="K7035" i="95" s="1"/>
  <c r="K7036" i="95" s="1"/>
  <c r="K7037" i="95" s="1"/>
  <c r="K7038" i="95" s="1"/>
  <c r="K7039" i="95" s="1"/>
  <c r="K7040" i="95" s="1"/>
  <c r="K7041" i="95" s="1"/>
  <c r="K7042" i="95" s="1"/>
  <c r="K7043" i="95" s="1"/>
  <c r="K7044" i="95" s="1"/>
  <c r="K7045" i="95" s="1"/>
  <c r="K7046" i="95" s="1"/>
  <c r="K7047" i="95" s="1"/>
  <c r="K7048" i="95" s="1"/>
  <c r="K7049" i="95" s="1"/>
  <c r="K7050" i="95" s="1"/>
  <c r="K7051" i="95" s="1"/>
  <c r="K7052" i="95" s="1"/>
  <c r="K7053" i="95" s="1"/>
  <c r="K7054" i="95" s="1"/>
  <c r="K7055" i="95" s="1"/>
  <c r="K7056" i="95" s="1"/>
  <c r="K7057" i="95" s="1"/>
  <c r="K7058" i="95" s="1"/>
  <c r="K7059" i="95" s="1"/>
  <c r="K7060" i="95" s="1"/>
  <c r="K7061" i="95" s="1"/>
  <c r="K7062" i="95" s="1"/>
  <c r="K7063" i="95" s="1"/>
  <c r="K7064" i="95" s="1"/>
  <c r="K7065" i="95" s="1"/>
  <c r="K7066" i="95" s="1"/>
  <c r="K7067" i="95" s="1"/>
  <c r="K7068" i="95" s="1"/>
  <c r="K7069" i="95" s="1"/>
  <c r="K7070" i="95" s="1"/>
  <c r="K7071" i="95" s="1"/>
  <c r="K7072" i="95" s="1"/>
  <c r="K7073" i="95" s="1"/>
  <c r="K7074" i="95" s="1"/>
  <c r="K7075" i="95" s="1"/>
  <c r="K7076" i="95" s="1"/>
  <c r="K7077" i="95" s="1"/>
  <c r="K7078" i="95" s="1"/>
  <c r="K7079" i="95" s="1"/>
  <c r="K7080" i="95" s="1"/>
  <c r="K7081" i="95" s="1"/>
  <c r="K7082" i="95" s="1"/>
  <c r="K7083" i="95" s="1"/>
  <c r="K7084" i="95" s="1"/>
  <c r="K7085" i="95" s="1"/>
  <c r="K7086" i="95" s="1"/>
  <c r="K7087" i="95" s="1"/>
  <c r="K7088" i="95" s="1"/>
  <c r="K7089" i="95" s="1"/>
  <c r="K7090" i="95" s="1"/>
  <c r="K7091" i="95" s="1"/>
  <c r="K7092" i="95" s="1"/>
  <c r="K7093" i="95" s="1"/>
  <c r="K7094" i="95" s="1"/>
  <c r="K7095" i="95" s="1"/>
  <c r="K7096" i="95" s="1"/>
  <c r="K7097" i="95" s="1"/>
  <c r="K7098" i="95" s="1"/>
  <c r="K7099" i="95" s="1"/>
  <c r="K7100" i="95" s="1"/>
  <c r="K7101" i="95" s="1"/>
  <c r="K7102" i="95" s="1"/>
  <c r="K7103" i="95" s="1"/>
  <c r="K7104" i="95" s="1"/>
  <c r="K7105" i="95" s="1"/>
  <c r="K7106" i="95" s="1"/>
  <c r="K7107" i="95" s="1"/>
  <c r="K7108" i="95" s="1"/>
  <c r="K7109" i="95" s="1"/>
  <c r="K7110" i="95" s="1"/>
  <c r="K7111" i="95" s="1"/>
  <c r="K7112" i="95" s="1"/>
  <c r="K7113" i="95" s="1"/>
  <c r="K7114" i="95" s="1"/>
  <c r="K7115" i="95" s="1"/>
  <c r="K7116" i="95" s="1"/>
  <c r="K7117" i="95" s="1"/>
  <c r="K7118" i="95" s="1"/>
  <c r="K7119" i="95" s="1"/>
  <c r="K7120" i="95" s="1"/>
  <c r="K7121" i="95" s="1"/>
  <c r="K7122" i="95" s="1"/>
  <c r="K7123" i="95" s="1"/>
  <c r="K7124" i="95" s="1"/>
  <c r="K7125" i="95" s="1"/>
  <c r="K7126" i="95" s="1"/>
  <c r="K7127" i="95" s="1"/>
  <c r="K7128" i="95" s="1"/>
  <c r="K7129" i="95" s="1"/>
  <c r="K7130" i="95" s="1"/>
  <c r="K7131" i="95" s="1"/>
  <c r="K7132" i="95" s="1"/>
  <c r="K7133" i="95" s="1"/>
  <c r="K7134" i="95" s="1"/>
  <c r="K7135" i="95" s="1"/>
  <c r="K7136" i="95" s="1"/>
  <c r="K7137" i="95" s="1"/>
  <c r="K7138" i="95" s="1"/>
  <c r="K7139" i="95" s="1"/>
  <c r="K7140" i="95" s="1"/>
  <c r="K7141" i="95" s="1"/>
  <c r="K7142" i="95" s="1"/>
  <c r="K7143" i="95" s="1"/>
  <c r="K7144" i="95" s="1"/>
  <c r="K7145" i="95" s="1"/>
  <c r="K7146" i="95" s="1"/>
  <c r="K7147" i="95" s="1"/>
  <c r="K7148" i="95" s="1"/>
  <c r="K7149" i="95" s="1"/>
  <c r="K7150" i="95" s="1"/>
  <c r="K7151" i="95" s="1"/>
  <c r="K7152" i="95" s="1"/>
  <c r="K7153" i="95" s="1"/>
  <c r="K7154" i="95" s="1"/>
  <c r="K7155" i="95" s="1"/>
  <c r="K7156" i="95" s="1"/>
  <c r="K7157" i="95" s="1"/>
  <c r="K7158" i="95" s="1"/>
  <c r="K7159" i="95" s="1"/>
  <c r="K7160" i="95" s="1"/>
  <c r="K7161" i="95" s="1"/>
  <c r="K7162" i="95" s="1"/>
  <c r="K7163" i="95" s="1"/>
  <c r="K7164" i="95" s="1"/>
  <c r="K7165" i="95" s="1"/>
  <c r="K7166" i="95" s="1"/>
  <c r="K7167" i="95" s="1"/>
  <c r="K7168" i="95" s="1"/>
  <c r="K7169" i="95" s="1"/>
  <c r="K7170" i="95" s="1"/>
  <c r="K7171" i="95" s="1"/>
  <c r="K7172" i="95" s="1"/>
  <c r="K7173" i="95" s="1"/>
  <c r="K7174" i="95" s="1"/>
  <c r="K7175" i="95" s="1"/>
  <c r="K7176" i="95" s="1"/>
  <c r="K7177" i="95" s="1"/>
  <c r="K7178" i="95" s="1"/>
  <c r="K7179" i="95" s="1"/>
  <c r="K7180" i="95" s="1"/>
  <c r="K7181" i="95" s="1"/>
  <c r="K7182" i="95" s="1"/>
  <c r="K7183" i="95" s="1"/>
  <c r="K7184" i="95" s="1"/>
  <c r="K7185" i="95" s="1"/>
  <c r="K7186" i="95" s="1"/>
  <c r="K7187" i="95" s="1"/>
  <c r="K7188" i="95" s="1"/>
  <c r="K7189" i="95" s="1"/>
  <c r="K7190" i="95" s="1"/>
  <c r="K7191" i="95" s="1"/>
  <c r="K7192" i="95" s="1"/>
  <c r="K7193" i="95" s="1"/>
  <c r="K7194" i="95" s="1"/>
  <c r="K7195" i="95" s="1"/>
  <c r="K7196" i="95" s="1"/>
  <c r="K7197" i="95" s="1"/>
  <c r="K7198" i="95" s="1"/>
  <c r="K7199" i="95" s="1"/>
  <c r="K7200" i="95" s="1"/>
  <c r="K7201" i="95" s="1"/>
  <c r="K7202" i="95" s="1"/>
  <c r="K7203" i="95" s="1"/>
  <c r="K7204" i="95" s="1"/>
  <c r="K7205" i="95" s="1"/>
  <c r="K7206" i="95" s="1"/>
  <c r="K7207" i="95" s="1"/>
  <c r="K7208" i="95" s="1"/>
  <c r="K7209" i="95" s="1"/>
  <c r="K7210" i="95" s="1"/>
  <c r="K7211" i="95" s="1"/>
  <c r="K7212" i="95" s="1"/>
  <c r="K7213" i="95" s="1"/>
  <c r="K7214" i="95" s="1"/>
  <c r="K7215" i="95" s="1"/>
  <c r="K7216" i="95" s="1"/>
  <c r="K7217" i="95" s="1"/>
  <c r="K7218" i="95" s="1"/>
  <c r="K7219" i="95" s="1"/>
  <c r="K7220" i="95" s="1"/>
  <c r="K7221" i="95" s="1"/>
  <c r="K7222" i="95" s="1"/>
  <c r="K7223" i="95" s="1"/>
  <c r="K7224" i="95" s="1"/>
  <c r="K7225" i="95" s="1"/>
  <c r="K7226" i="95" s="1"/>
  <c r="K7227" i="95" s="1"/>
  <c r="K7228" i="95" s="1"/>
  <c r="K7229" i="95" s="1"/>
  <c r="K7230" i="95" s="1"/>
  <c r="K7231" i="95" s="1"/>
  <c r="K7232" i="95" s="1"/>
  <c r="K7233" i="95" s="1"/>
  <c r="K7234" i="95" s="1"/>
  <c r="K7235" i="95" s="1"/>
  <c r="K7236" i="95" s="1"/>
  <c r="K7237" i="95" s="1"/>
  <c r="K7238" i="95" s="1"/>
  <c r="K7239" i="95" s="1"/>
  <c r="K7240" i="95" s="1"/>
  <c r="K7241" i="95" s="1"/>
  <c r="K7242" i="95" s="1"/>
  <c r="K7243" i="95" s="1"/>
  <c r="K7244" i="95" s="1"/>
  <c r="K7245" i="95" s="1"/>
  <c r="K7246" i="95" s="1"/>
  <c r="K7247" i="95" s="1"/>
  <c r="K7248" i="95" s="1"/>
  <c r="K7249" i="95" s="1"/>
  <c r="K7250" i="95" s="1"/>
  <c r="K7251" i="95" s="1"/>
  <c r="K7252" i="95" s="1"/>
  <c r="K7253" i="95" s="1"/>
  <c r="K7254" i="95" s="1"/>
  <c r="K7255" i="95" s="1"/>
  <c r="K7256" i="95" s="1"/>
  <c r="K7257" i="95" s="1"/>
  <c r="K7258" i="95" s="1"/>
  <c r="K7259" i="95" s="1"/>
  <c r="K7260" i="95" s="1"/>
  <c r="K7261" i="95" s="1"/>
  <c r="K7262" i="95" s="1"/>
  <c r="K7263" i="95" s="1"/>
  <c r="K7264" i="95" s="1"/>
  <c r="K7265" i="95" s="1"/>
  <c r="K7266" i="95" s="1"/>
  <c r="K7267" i="95" s="1"/>
  <c r="K7268" i="95" s="1"/>
  <c r="K7269" i="95" s="1"/>
  <c r="K7270" i="95" s="1"/>
  <c r="K7271" i="95" s="1"/>
  <c r="K7272" i="95" s="1"/>
  <c r="K7273" i="95" s="1"/>
  <c r="K7274" i="95" s="1"/>
  <c r="K7275" i="95" s="1"/>
  <c r="K7276" i="95" s="1"/>
  <c r="K7277" i="95" s="1"/>
  <c r="K7278" i="95" s="1"/>
  <c r="K7279" i="95" s="1"/>
  <c r="K7280" i="95" s="1"/>
  <c r="K7281" i="95" s="1"/>
  <c r="K7282" i="95" s="1"/>
  <c r="K7283" i="95" s="1"/>
  <c r="K7284" i="95" s="1"/>
  <c r="K7285" i="95" s="1"/>
  <c r="K7286" i="95" s="1"/>
  <c r="K7287" i="95" s="1"/>
  <c r="K7288" i="95" s="1"/>
  <c r="K7289" i="95" s="1"/>
  <c r="K7290" i="95" s="1"/>
  <c r="K7291" i="95" s="1"/>
  <c r="K7292" i="95" s="1"/>
  <c r="K7293" i="95" s="1"/>
  <c r="K7294" i="95" s="1"/>
  <c r="K7295" i="95" s="1"/>
  <c r="K7296" i="95" s="1"/>
  <c r="K7297" i="95" s="1"/>
  <c r="K7298" i="95" s="1"/>
  <c r="K7299" i="95" s="1"/>
  <c r="K7300" i="95" s="1"/>
  <c r="K7301" i="95" s="1"/>
  <c r="K7302" i="95" s="1"/>
  <c r="K7303" i="95" s="1"/>
  <c r="K7304" i="95" s="1"/>
  <c r="K7305" i="95" s="1"/>
  <c r="K7306" i="95" s="1"/>
  <c r="K7307" i="95" s="1"/>
  <c r="K7308" i="95" s="1"/>
  <c r="K7309" i="95" s="1"/>
  <c r="K7310" i="95" s="1"/>
  <c r="K7311" i="95" s="1"/>
  <c r="K7312" i="95" s="1"/>
  <c r="K7313" i="95" s="1"/>
  <c r="K7314" i="95" s="1"/>
  <c r="K7315" i="95" s="1"/>
  <c r="K7316" i="95" s="1"/>
  <c r="K7317" i="95" s="1"/>
  <c r="K7318" i="95" s="1"/>
  <c r="K7319" i="95" s="1"/>
  <c r="K7320" i="95" s="1"/>
  <c r="K7321" i="95" s="1"/>
  <c r="K7322" i="95" s="1"/>
  <c r="K7323" i="95" s="1"/>
  <c r="K7324" i="95" s="1"/>
  <c r="K7325" i="95" s="1"/>
  <c r="K7326" i="95" s="1"/>
  <c r="K7327" i="95" s="1"/>
  <c r="K7328" i="95" s="1"/>
  <c r="K7329" i="95" s="1"/>
  <c r="K7330" i="95" s="1"/>
  <c r="K7331" i="95" s="1"/>
  <c r="K7332" i="95" s="1"/>
  <c r="K7333" i="95" s="1"/>
  <c r="K7334" i="95" s="1"/>
  <c r="K7335" i="95" s="1"/>
  <c r="K7336" i="95" s="1"/>
  <c r="K7337" i="95" s="1"/>
  <c r="K7338" i="95" s="1"/>
  <c r="K7339" i="95" s="1"/>
  <c r="K7340" i="95" s="1"/>
  <c r="K7341" i="95" s="1"/>
  <c r="K7342" i="95" s="1"/>
  <c r="K7343" i="95" s="1"/>
  <c r="K7344" i="95" s="1"/>
  <c r="K7345" i="95" s="1"/>
  <c r="K7346" i="95" s="1"/>
  <c r="K7347" i="95" s="1"/>
  <c r="K7348" i="95" s="1"/>
  <c r="K7349" i="95" s="1"/>
  <c r="K7350" i="95" s="1"/>
  <c r="K7351" i="95" s="1"/>
  <c r="K7352" i="95" s="1"/>
  <c r="K7353" i="95" s="1"/>
  <c r="K7354" i="95" s="1"/>
  <c r="K7355" i="95" s="1"/>
  <c r="K7356" i="95" s="1"/>
  <c r="K7357" i="95" s="1"/>
  <c r="K7358" i="95" s="1"/>
  <c r="K7359" i="95" s="1"/>
  <c r="K7360" i="95" s="1"/>
  <c r="K7361" i="95" s="1"/>
  <c r="K7362" i="95" s="1"/>
  <c r="K7363" i="95" s="1"/>
  <c r="K7364" i="95" s="1"/>
  <c r="K7365" i="95" s="1"/>
  <c r="K7366" i="95" s="1"/>
  <c r="K7367" i="95" s="1"/>
  <c r="K7368" i="95" s="1"/>
  <c r="K7369" i="95" s="1"/>
  <c r="K7370" i="95" s="1"/>
  <c r="K7371" i="95" s="1"/>
  <c r="K7372" i="95" s="1"/>
  <c r="K7373" i="95" s="1"/>
  <c r="K7374" i="95" s="1"/>
  <c r="K7375" i="95" s="1"/>
  <c r="K7376" i="95" s="1"/>
  <c r="K7377" i="95" s="1"/>
  <c r="K7378" i="95" s="1"/>
  <c r="K7379" i="95" s="1"/>
  <c r="K7380" i="95" s="1"/>
  <c r="K7381" i="95" s="1"/>
  <c r="K7382" i="95" s="1"/>
  <c r="K7383" i="95" s="1"/>
  <c r="K7384" i="95" s="1"/>
  <c r="K7385" i="95" s="1"/>
  <c r="K7386" i="95" s="1"/>
  <c r="K7387" i="95" s="1"/>
  <c r="K7388" i="95" s="1"/>
  <c r="K7389" i="95" s="1"/>
  <c r="K7390" i="95" s="1"/>
  <c r="K7391" i="95" s="1"/>
  <c r="K7392" i="95" s="1"/>
  <c r="K7393" i="95" s="1"/>
  <c r="K7394" i="95" s="1"/>
  <c r="K7395" i="95" s="1"/>
  <c r="K7396" i="95" s="1"/>
  <c r="K7397" i="95" s="1"/>
  <c r="K7398" i="95" s="1"/>
  <c r="K7399" i="95" s="1"/>
  <c r="K7400" i="95" s="1"/>
  <c r="K7401" i="95" s="1"/>
  <c r="K7402" i="95" s="1"/>
  <c r="K7403" i="95" s="1"/>
  <c r="K7404" i="95" s="1"/>
  <c r="K7405" i="95" s="1"/>
  <c r="K7406" i="95" s="1"/>
  <c r="K7407" i="95" s="1"/>
  <c r="K7408" i="95" s="1"/>
  <c r="K7409" i="95" s="1"/>
  <c r="K7410" i="95" s="1"/>
  <c r="K7411" i="95" s="1"/>
  <c r="K7412" i="95" s="1"/>
  <c r="K7413" i="95" s="1"/>
  <c r="K7414" i="95" s="1"/>
  <c r="K7415" i="95" s="1"/>
  <c r="K7416" i="95" s="1"/>
  <c r="K7417" i="95" s="1"/>
  <c r="K7418" i="95" s="1"/>
  <c r="K7419" i="95" s="1"/>
  <c r="K7420" i="95" s="1"/>
  <c r="K7421" i="95" s="1"/>
  <c r="K7422" i="95" s="1"/>
  <c r="K7423" i="95" s="1"/>
  <c r="K7424" i="95" s="1"/>
  <c r="K7425" i="95" s="1"/>
  <c r="K7426" i="95" s="1"/>
  <c r="K7427" i="95" s="1"/>
  <c r="K7428" i="95" s="1"/>
  <c r="K7429" i="95" s="1"/>
  <c r="K7430" i="95" s="1"/>
  <c r="K7431" i="95" s="1"/>
  <c r="K7432" i="95" s="1"/>
  <c r="K7433" i="95" s="1"/>
  <c r="K7434" i="95" s="1"/>
  <c r="K7435" i="95" s="1"/>
  <c r="K7436" i="95" s="1"/>
  <c r="K7437" i="95" s="1"/>
  <c r="K7438" i="95" s="1"/>
  <c r="K7439" i="95" s="1"/>
  <c r="K7440" i="95" s="1"/>
  <c r="K7441" i="95" s="1"/>
  <c r="K7442" i="95" s="1"/>
  <c r="K7443" i="95" s="1"/>
  <c r="K7444" i="95" s="1"/>
  <c r="K7445" i="95" s="1"/>
  <c r="K7446" i="95" s="1"/>
  <c r="K7447" i="95" s="1"/>
  <c r="K7448" i="95" s="1"/>
  <c r="K7449" i="95" s="1"/>
  <c r="K7450" i="95" s="1"/>
  <c r="K7451" i="95" s="1"/>
  <c r="K7452" i="95" s="1"/>
  <c r="K7453" i="95" s="1"/>
  <c r="K7454" i="95" s="1"/>
  <c r="K7455" i="95" s="1"/>
  <c r="K7456" i="95" s="1"/>
  <c r="K7457" i="95" s="1"/>
  <c r="K7458" i="95" s="1"/>
  <c r="K7459" i="95" s="1"/>
  <c r="K7460" i="95" s="1"/>
  <c r="K7461" i="95" s="1"/>
  <c r="K7462" i="95" s="1"/>
  <c r="K7463" i="95" s="1"/>
  <c r="K7464" i="95" s="1"/>
  <c r="K7465" i="95" s="1"/>
  <c r="K7466" i="95" s="1"/>
  <c r="K7467" i="95" s="1"/>
  <c r="K7468" i="95" s="1"/>
  <c r="K7469" i="95" s="1"/>
  <c r="K7470" i="95" s="1"/>
  <c r="K7471" i="95" s="1"/>
  <c r="K7472" i="95" s="1"/>
  <c r="K7473" i="95" s="1"/>
  <c r="K7474" i="95" s="1"/>
  <c r="K7475" i="95" s="1"/>
  <c r="K7476" i="95" s="1"/>
  <c r="K7477" i="95" s="1"/>
  <c r="K7478" i="95" s="1"/>
  <c r="K7479" i="95" s="1"/>
  <c r="K7480" i="95" s="1"/>
  <c r="K7481" i="95" s="1"/>
  <c r="K7482" i="95" s="1"/>
  <c r="K7483" i="95" s="1"/>
  <c r="K7484" i="95" s="1"/>
  <c r="K7485" i="95" s="1"/>
  <c r="K7486" i="95" s="1"/>
  <c r="K7487" i="95" s="1"/>
  <c r="K7488" i="95" s="1"/>
  <c r="K7489" i="95" s="1"/>
  <c r="K7490" i="95" s="1"/>
  <c r="K7491" i="95" s="1"/>
  <c r="K7492" i="95" s="1"/>
  <c r="K7493" i="95" s="1"/>
  <c r="K7494" i="95" s="1"/>
  <c r="K7495" i="95" s="1"/>
  <c r="K7496" i="95" s="1"/>
  <c r="K7497" i="95" s="1"/>
  <c r="K7498" i="95" s="1"/>
  <c r="K7499" i="95" s="1"/>
  <c r="K7500" i="95" s="1"/>
  <c r="K7501" i="95" s="1"/>
  <c r="K7502" i="95" s="1"/>
  <c r="K7503" i="95" s="1"/>
  <c r="K7504" i="95" s="1"/>
  <c r="K7505" i="95" s="1"/>
  <c r="K7506" i="95" s="1"/>
  <c r="K7507" i="95" s="1"/>
  <c r="K7508" i="95" s="1"/>
  <c r="K7509" i="95" s="1"/>
  <c r="K7510" i="95" s="1"/>
  <c r="K7511" i="95" s="1"/>
  <c r="K7512" i="95" s="1"/>
  <c r="K7513" i="95" s="1"/>
  <c r="K7514" i="95" s="1"/>
  <c r="K7515" i="95" s="1"/>
  <c r="K7516" i="95" s="1"/>
  <c r="K7517" i="95" s="1"/>
  <c r="K7518" i="95" s="1"/>
  <c r="K7519" i="95" s="1"/>
  <c r="K7520" i="95" s="1"/>
  <c r="K7521" i="95" s="1"/>
  <c r="K7522" i="95" s="1"/>
  <c r="K7523" i="95" s="1"/>
  <c r="K7524" i="95" s="1"/>
  <c r="K7525" i="95" s="1"/>
  <c r="K7526" i="95" s="1"/>
  <c r="K7527" i="95" s="1"/>
  <c r="K7528" i="95" s="1"/>
  <c r="K7529" i="95" s="1"/>
  <c r="K7530" i="95" s="1"/>
  <c r="K7531" i="95" s="1"/>
  <c r="K7532" i="95" s="1"/>
  <c r="K7533" i="95" s="1"/>
  <c r="K7534" i="95" s="1"/>
  <c r="K7535" i="95" s="1"/>
  <c r="K7536" i="95" s="1"/>
  <c r="K7537" i="95" s="1"/>
  <c r="K7538" i="95" s="1"/>
  <c r="K7539" i="95" s="1"/>
  <c r="K7540" i="95" s="1"/>
  <c r="K7541" i="95" s="1"/>
  <c r="K7542" i="95" s="1"/>
  <c r="K7543" i="95" s="1"/>
  <c r="K7544" i="95" s="1"/>
  <c r="K7545" i="95" s="1"/>
  <c r="K7546" i="95" s="1"/>
  <c r="K7547" i="95" s="1"/>
  <c r="K7548" i="95" s="1"/>
  <c r="K7549" i="95" s="1"/>
  <c r="K7550" i="95" s="1"/>
  <c r="K7551" i="95" s="1"/>
  <c r="K7552" i="95" s="1"/>
  <c r="K7553" i="95" s="1"/>
  <c r="K7554" i="95" s="1"/>
  <c r="K7555" i="95" s="1"/>
  <c r="K7556" i="95" s="1"/>
  <c r="K7557" i="95" s="1"/>
  <c r="K7558" i="95" s="1"/>
  <c r="K7559" i="95" s="1"/>
  <c r="K7560" i="95" s="1"/>
  <c r="K7561" i="95" s="1"/>
  <c r="K7562" i="95" s="1"/>
  <c r="K7563" i="95" s="1"/>
  <c r="K7564" i="95" s="1"/>
  <c r="K7565" i="95" s="1"/>
  <c r="K7566" i="95" s="1"/>
  <c r="K7567" i="95" s="1"/>
  <c r="K7568" i="95" s="1"/>
  <c r="K7569" i="95" s="1"/>
  <c r="K7570" i="95" s="1"/>
  <c r="K7571" i="95" s="1"/>
  <c r="K7572" i="95" s="1"/>
  <c r="K7573" i="95" s="1"/>
  <c r="K7574" i="95" s="1"/>
  <c r="K7575" i="95" s="1"/>
  <c r="K7576" i="95" s="1"/>
  <c r="K7577" i="95" s="1"/>
  <c r="K7578" i="95" s="1"/>
  <c r="K7579" i="95" s="1"/>
  <c r="K7580" i="95" s="1"/>
  <c r="K7581" i="95" s="1"/>
  <c r="K7582" i="95" s="1"/>
  <c r="K7583" i="95" s="1"/>
  <c r="K7584" i="95" s="1"/>
  <c r="K7585" i="95" s="1"/>
  <c r="K7586" i="95" s="1"/>
  <c r="K7587" i="95" s="1"/>
  <c r="K7588" i="95" s="1"/>
  <c r="K7589" i="95" s="1"/>
  <c r="K7590" i="95" s="1"/>
  <c r="K7591" i="95" s="1"/>
  <c r="K7592" i="95" s="1"/>
  <c r="K7593" i="95" s="1"/>
  <c r="K7594" i="95" s="1"/>
  <c r="K7595" i="95" s="1"/>
  <c r="K7596" i="95" s="1"/>
  <c r="K7597" i="95" s="1"/>
  <c r="K7598" i="95" s="1"/>
  <c r="K7599" i="95" s="1"/>
  <c r="K7600" i="95" s="1"/>
  <c r="K7601" i="95" s="1"/>
  <c r="K7602" i="95" s="1"/>
  <c r="K7603" i="95" s="1"/>
  <c r="K7604" i="95" s="1"/>
  <c r="K7605" i="95" s="1"/>
  <c r="K7606" i="95" s="1"/>
  <c r="K7607" i="95" s="1"/>
  <c r="K7608" i="95" s="1"/>
  <c r="K7609" i="95" s="1"/>
  <c r="K7610" i="95" s="1"/>
  <c r="K7611" i="95" s="1"/>
  <c r="K7612" i="95" s="1"/>
  <c r="K7613" i="95" s="1"/>
  <c r="K7614" i="95" s="1"/>
  <c r="K7615" i="95" s="1"/>
  <c r="K7616" i="95" s="1"/>
  <c r="K7617" i="95" s="1"/>
  <c r="K7618" i="95" s="1"/>
  <c r="K7619" i="95" s="1"/>
  <c r="K7620" i="95" s="1"/>
  <c r="K7621" i="95" s="1"/>
  <c r="K7622" i="95" s="1"/>
  <c r="K7623" i="95" s="1"/>
  <c r="K7624" i="95" s="1"/>
  <c r="K7625" i="95" s="1"/>
  <c r="K7626" i="95" s="1"/>
  <c r="K7627" i="95" s="1"/>
  <c r="K7628" i="95" s="1"/>
  <c r="K7629" i="95" s="1"/>
  <c r="K7630" i="95" s="1"/>
  <c r="K7631" i="95" s="1"/>
  <c r="K7632" i="95" s="1"/>
  <c r="K7633" i="95" s="1"/>
  <c r="K7634" i="95" s="1"/>
  <c r="K7635" i="95" s="1"/>
  <c r="K7636" i="95" s="1"/>
  <c r="K7637" i="95" s="1"/>
  <c r="K7638" i="95" s="1"/>
  <c r="K7639" i="95" s="1"/>
  <c r="K7640" i="95" s="1"/>
  <c r="K7641" i="95" s="1"/>
  <c r="K7642" i="95" s="1"/>
  <c r="K7643" i="95" s="1"/>
  <c r="K7644" i="95" s="1"/>
  <c r="K7645" i="95" s="1"/>
  <c r="K7646" i="95" s="1"/>
  <c r="K7647" i="95" s="1"/>
  <c r="K7648" i="95" s="1"/>
  <c r="K7649" i="95" s="1"/>
  <c r="K7650" i="95" s="1"/>
  <c r="K7651" i="95" s="1"/>
  <c r="K7652" i="95" s="1"/>
  <c r="K7653" i="95" s="1"/>
  <c r="K7654" i="95" s="1"/>
  <c r="K7655" i="95" s="1"/>
  <c r="K7656" i="95" s="1"/>
  <c r="K7657" i="95" s="1"/>
  <c r="K7658" i="95" s="1"/>
  <c r="K7659" i="95" s="1"/>
  <c r="K7660" i="95" s="1"/>
  <c r="K7661" i="95" s="1"/>
  <c r="K7662" i="95" s="1"/>
  <c r="K7663" i="95" s="1"/>
  <c r="K7664" i="95" s="1"/>
  <c r="K7665" i="95" s="1"/>
  <c r="K7666" i="95" s="1"/>
  <c r="K7667" i="95" s="1"/>
  <c r="K7668" i="95" s="1"/>
  <c r="K7669" i="95" s="1"/>
  <c r="K7670" i="95" s="1"/>
  <c r="K7671" i="95" s="1"/>
  <c r="K7672" i="95" s="1"/>
  <c r="K7673" i="95" s="1"/>
  <c r="K7674" i="95" s="1"/>
  <c r="K7675" i="95" s="1"/>
  <c r="K7676" i="95" s="1"/>
  <c r="K7677" i="95" s="1"/>
  <c r="K7678" i="95" s="1"/>
  <c r="K7679" i="95" s="1"/>
  <c r="K7680" i="95" s="1"/>
  <c r="K7681" i="95" s="1"/>
  <c r="K7682" i="95" s="1"/>
  <c r="K7683" i="95" s="1"/>
  <c r="K7684" i="95" s="1"/>
  <c r="K7685" i="95" s="1"/>
  <c r="K7686" i="95" s="1"/>
  <c r="K7687" i="95" s="1"/>
  <c r="K7688" i="95" s="1"/>
  <c r="K7689" i="95" s="1"/>
  <c r="K7690" i="95" s="1"/>
  <c r="K7691" i="95" s="1"/>
  <c r="K7692" i="95" s="1"/>
  <c r="K7693" i="95" s="1"/>
  <c r="K7694" i="95" s="1"/>
  <c r="K7695" i="95" s="1"/>
  <c r="K7696" i="95" s="1"/>
  <c r="K7697" i="95" s="1"/>
  <c r="K7698" i="95" s="1"/>
  <c r="K7699" i="95" s="1"/>
  <c r="K7700" i="95" s="1"/>
  <c r="K7701" i="95" s="1"/>
  <c r="K7702" i="95" s="1"/>
  <c r="K7703" i="95" s="1"/>
  <c r="K7704" i="95" s="1"/>
  <c r="K7705" i="95" s="1"/>
  <c r="K7706" i="95" s="1"/>
  <c r="K7707" i="95" s="1"/>
  <c r="K7708" i="95" s="1"/>
  <c r="K7709" i="95" s="1"/>
  <c r="K7710" i="95" s="1"/>
  <c r="K7711" i="95" s="1"/>
  <c r="K7712" i="95" s="1"/>
  <c r="K7713" i="95" s="1"/>
  <c r="K7714" i="95" s="1"/>
  <c r="K7715" i="95" s="1"/>
  <c r="K7716" i="95" s="1"/>
  <c r="K7717" i="95" s="1"/>
  <c r="K7718" i="95" s="1"/>
  <c r="K7719" i="95" s="1"/>
  <c r="K7720" i="95" s="1"/>
  <c r="K7721" i="95" s="1"/>
  <c r="K7722" i="95" s="1"/>
  <c r="K7723" i="95" s="1"/>
  <c r="K7724" i="95" s="1"/>
  <c r="K7725" i="95" s="1"/>
  <c r="K7726" i="95" s="1"/>
  <c r="K7727" i="95" s="1"/>
  <c r="K7728" i="95" s="1"/>
  <c r="K7729" i="95" s="1"/>
  <c r="K7730" i="95" s="1"/>
  <c r="K7731" i="95" s="1"/>
  <c r="K7732" i="95" s="1"/>
  <c r="K7733" i="95" s="1"/>
  <c r="K7734" i="95" s="1"/>
  <c r="K7735" i="95" s="1"/>
  <c r="K7736" i="95" s="1"/>
  <c r="K7737" i="95" s="1"/>
  <c r="K7738" i="95" s="1"/>
  <c r="K7739" i="95" s="1"/>
  <c r="K7740" i="95" s="1"/>
  <c r="K7741" i="95" s="1"/>
  <c r="K7742" i="95" s="1"/>
  <c r="K7743" i="95" s="1"/>
  <c r="K7744" i="95" s="1"/>
  <c r="K7745" i="95" s="1"/>
  <c r="K7746" i="95" s="1"/>
  <c r="K7747" i="95" s="1"/>
  <c r="K7748" i="95" s="1"/>
  <c r="K7749" i="95" s="1"/>
  <c r="K7750" i="95" s="1"/>
  <c r="K7751" i="95" s="1"/>
  <c r="K7752" i="95" s="1"/>
  <c r="K7753" i="95" s="1"/>
  <c r="K7754" i="95" s="1"/>
  <c r="K7755" i="95" s="1"/>
  <c r="K7756" i="95" s="1"/>
  <c r="K7757" i="95" s="1"/>
  <c r="K7758" i="95" s="1"/>
  <c r="K7759" i="95" s="1"/>
  <c r="K7760" i="95" s="1"/>
  <c r="K7761" i="95" s="1"/>
  <c r="K7762" i="95" s="1"/>
  <c r="K7763" i="95" s="1"/>
  <c r="K7764" i="95" s="1"/>
  <c r="K7765" i="95" s="1"/>
  <c r="K7766" i="95" s="1"/>
  <c r="K7767" i="95" s="1"/>
  <c r="K7768" i="95" s="1"/>
  <c r="K7769" i="95" s="1"/>
  <c r="K7770" i="95" s="1"/>
  <c r="K7771" i="95" s="1"/>
  <c r="K7772" i="95" s="1"/>
  <c r="K7773" i="95" s="1"/>
  <c r="K7774" i="95" s="1"/>
  <c r="K7775" i="95" s="1"/>
  <c r="K7776" i="95" s="1"/>
  <c r="K7777" i="95" s="1"/>
  <c r="K7778" i="95" s="1"/>
  <c r="K7779" i="95" s="1"/>
  <c r="K7780" i="95" s="1"/>
  <c r="K7781" i="95" s="1"/>
  <c r="K7782" i="95" s="1"/>
  <c r="K7783" i="95" s="1"/>
  <c r="K7784" i="95" s="1"/>
  <c r="K7785" i="95" s="1"/>
  <c r="K7786" i="95" s="1"/>
  <c r="K7787" i="95" s="1"/>
  <c r="K7788" i="95" s="1"/>
  <c r="K7789" i="95" s="1"/>
  <c r="K7790" i="95" s="1"/>
  <c r="K7791" i="95" s="1"/>
  <c r="K7792" i="95" s="1"/>
  <c r="K7793" i="95" s="1"/>
  <c r="K7794" i="95" s="1"/>
  <c r="K7795" i="95" s="1"/>
  <c r="K7796" i="95" s="1"/>
  <c r="K7797" i="95" s="1"/>
  <c r="K7798" i="95" s="1"/>
  <c r="K7799" i="95" s="1"/>
  <c r="K7800" i="95" s="1"/>
  <c r="K7801" i="95" s="1"/>
  <c r="K7802" i="95" s="1"/>
  <c r="K7803" i="95" s="1"/>
  <c r="K7804" i="95" s="1"/>
  <c r="K7805" i="95" s="1"/>
  <c r="K7806" i="95" s="1"/>
  <c r="K7807" i="95" s="1"/>
  <c r="K7808" i="95" s="1"/>
  <c r="K7809" i="95" s="1"/>
  <c r="K7810" i="95" s="1"/>
  <c r="K7811" i="95" s="1"/>
  <c r="K7812" i="95" s="1"/>
  <c r="K7813" i="95" s="1"/>
  <c r="K7814" i="95" s="1"/>
  <c r="K7815" i="95" s="1"/>
  <c r="K7816" i="95" s="1"/>
  <c r="K7817" i="95" s="1"/>
  <c r="K7818" i="95" s="1"/>
  <c r="K7819" i="95" s="1"/>
  <c r="K7820" i="95" s="1"/>
  <c r="K7821" i="95" s="1"/>
  <c r="K7822" i="95" s="1"/>
  <c r="K7823" i="95" s="1"/>
  <c r="K7824" i="95" s="1"/>
  <c r="K7825" i="95" s="1"/>
  <c r="K7826" i="95" s="1"/>
  <c r="K7827" i="95" s="1"/>
  <c r="K7828" i="95" s="1"/>
  <c r="K7829" i="95" s="1"/>
  <c r="K7830" i="95" s="1"/>
  <c r="K7831" i="95" s="1"/>
  <c r="K7832" i="95" s="1"/>
  <c r="K7833" i="95" s="1"/>
  <c r="K7834" i="95" s="1"/>
  <c r="K7835" i="95" s="1"/>
  <c r="K7836" i="95" s="1"/>
  <c r="K7837" i="95" s="1"/>
  <c r="K7838" i="95" s="1"/>
  <c r="K7839" i="95" s="1"/>
  <c r="K7840" i="95" s="1"/>
  <c r="K7841" i="95" s="1"/>
  <c r="K7842" i="95" s="1"/>
  <c r="K7843" i="95" s="1"/>
  <c r="K7844" i="95" s="1"/>
  <c r="K7845" i="95" s="1"/>
  <c r="K7846" i="95" s="1"/>
  <c r="K7847" i="95" s="1"/>
  <c r="K7848" i="95" s="1"/>
  <c r="K7849" i="95" s="1"/>
  <c r="K7850" i="95" s="1"/>
  <c r="K7851" i="95" s="1"/>
  <c r="K7852" i="95" s="1"/>
  <c r="K7853" i="95" s="1"/>
  <c r="K7854" i="95" s="1"/>
  <c r="K7855" i="95" s="1"/>
  <c r="K7856" i="95" s="1"/>
  <c r="K7857" i="95" s="1"/>
  <c r="K7858" i="95" s="1"/>
  <c r="K7859" i="95" s="1"/>
  <c r="K7860" i="95" s="1"/>
  <c r="K7861" i="95" s="1"/>
  <c r="K7862" i="95" s="1"/>
  <c r="K7863" i="95" s="1"/>
  <c r="K7864" i="95" s="1"/>
  <c r="K7865" i="95" s="1"/>
  <c r="K7866" i="95" s="1"/>
  <c r="K7867" i="95" s="1"/>
  <c r="K7868" i="95" s="1"/>
  <c r="K7869" i="95" s="1"/>
  <c r="K7870" i="95" s="1"/>
  <c r="K7871" i="95" s="1"/>
  <c r="K7872" i="95" s="1"/>
  <c r="K7873" i="95" s="1"/>
  <c r="K7874" i="95" s="1"/>
  <c r="K7875" i="95" s="1"/>
  <c r="K7876" i="95" s="1"/>
  <c r="K7877" i="95" s="1"/>
  <c r="K7878" i="95" s="1"/>
  <c r="K7879" i="95" s="1"/>
  <c r="K7880" i="95" s="1"/>
  <c r="K7881" i="95" s="1"/>
  <c r="K7882" i="95" s="1"/>
  <c r="K7883" i="95" s="1"/>
  <c r="K7884" i="95" s="1"/>
  <c r="K7885" i="95" s="1"/>
  <c r="K7886" i="95" s="1"/>
  <c r="K7887" i="95" s="1"/>
  <c r="K7888" i="95" s="1"/>
  <c r="K7889" i="95" s="1"/>
  <c r="K7890" i="95" s="1"/>
  <c r="K7891" i="95" s="1"/>
  <c r="K7892" i="95" s="1"/>
  <c r="K7893" i="95" s="1"/>
  <c r="K7894" i="95" s="1"/>
  <c r="K7895" i="95" s="1"/>
  <c r="K7896" i="95" s="1"/>
  <c r="K7897" i="95" s="1"/>
  <c r="K7898" i="95" s="1"/>
  <c r="K7899" i="95" s="1"/>
  <c r="K7900" i="95" s="1"/>
  <c r="K7901" i="95" s="1"/>
  <c r="K7902" i="95" s="1"/>
  <c r="K7903" i="95" s="1"/>
  <c r="K7904" i="95" s="1"/>
  <c r="K7905" i="95" s="1"/>
  <c r="K7906" i="95" s="1"/>
  <c r="K7907" i="95" s="1"/>
  <c r="K7908" i="95" s="1"/>
  <c r="K7909" i="95" s="1"/>
  <c r="K7910" i="95" s="1"/>
  <c r="K7911" i="95" s="1"/>
  <c r="K7912" i="95" s="1"/>
  <c r="K7913" i="95" s="1"/>
  <c r="K7914" i="95" s="1"/>
  <c r="K7915" i="95" s="1"/>
  <c r="K7916" i="95" s="1"/>
  <c r="K7917" i="95" s="1"/>
  <c r="K7918" i="95" s="1"/>
  <c r="K7919" i="95" s="1"/>
  <c r="K7920" i="95" s="1"/>
  <c r="K7921" i="95" s="1"/>
  <c r="K7922" i="95" s="1"/>
  <c r="K7923" i="95" s="1"/>
  <c r="K7924" i="95" s="1"/>
  <c r="K7925" i="95" s="1"/>
  <c r="K7926" i="95" s="1"/>
  <c r="K7927" i="95" s="1"/>
  <c r="K7928" i="95" s="1"/>
  <c r="K7929" i="95" s="1"/>
  <c r="K7930" i="95" s="1"/>
  <c r="K7931" i="95" s="1"/>
  <c r="K7932" i="95" s="1"/>
  <c r="K7933" i="95" s="1"/>
  <c r="K7934" i="95" s="1"/>
  <c r="K7935" i="95" s="1"/>
  <c r="K7936" i="95" s="1"/>
  <c r="K7937" i="95" s="1"/>
  <c r="K7938" i="95" s="1"/>
  <c r="K7939" i="95" s="1"/>
  <c r="K7940" i="95" s="1"/>
  <c r="K7941" i="95" s="1"/>
  <c r="K7942" i="95" s="1"/>
  <c r="K7943" i="95" s="1"/>
  <c r="K7944" i="95" s="1"/>
  <c r="K7945" i="95" s="1"/>
  <c r="K7946" i="95" s="1"/>
  <c r="K7947" i="95" s="1"/>
  <c r="K7948" i="95" s="1"/>
  <c r="K7949" i="95" s="1"/>
  <c r="K7950" i="95" s="1"/>
  <c r="K7951" i="95" s="1"/>
  <c r="K7952" i="95" s="1"/>
  <c r="K7953" i="95" s="1"/>
  <c r="K7954" i="95" s="1"/>
  <c r="K7955" i="95" s="1"/>
  <c r="K7956" i="95" s="1"/>
  <c r="K7957" i="95" s="1"/>
  <c r="K7958" i="95" s="1"/>
  <c r="K7959" i="95" s="1"/>
  <c r="K7960" i="95" s="1"/>
  <c r="K7961" i="95" s="1"/>
  <c r="K7962" i="95" s="1"/>
  <c r="K7963" i="95" s="1"/>
  <c r="K7964" i="95" s="1"/>
  <c r="K7965" i="95" s="1"/>
  <c r="K7966" i="95" s="1"/>
  <c r="K7967" i="95" s="1"/>
  <c r="K7968" i="95" s="1"/>
  <c r="K7969" i="95" s="1"/>
  <c r="K7970" i="95" s="1"/>
  <c r="K7971" i="95" s="1"/>
  <c r="K7972" i="95" s="1"/>
  <c r="K7973" i="95" s="1"/>
  <c r="K7974" i="95" s="1"/>
  <c r="K7975" i="95" s="1"/>
  <c r="K7976" i="95" s="1"/>
  <c r="K7977" i="95" s="1"/>
  <c r="K7978" i="95" s="1"/>
  <c r="K7979" i="95" s="1"/>
  <c r="K7980" i="95" s="1"/>
  <c r="K7981" i="95" s="1"/>
  <c r="K7982" i="95" s="1"/>
  <c r="K7983" i="95" s="1"/>
  <c r="K7984" i="95" s="1"/>
  <c r="K7985" i="95" s="1"/>
  <c r="K7986" i="95" s="1"/>
  <c r="K7987" i="95" s="1"/>
  <c r="K7988" i="95" s="1"/>
  <c r="K7989" i="95" s="1"/>
  <c r="K7990" i="95" s="1"/>
  <c r="K7991" i="95" s="1"/>
  <c r="K7992" i="95" s="1"/>
  <c r="K7993" i="95" s="1"/>
  <c r="K7994" i="95" s="1"/>
  <c r="K7995" i="95" s="1"/>
  <c r="K7996" i="95" s="1"/>
  <c r="K7997" i="95" s="1"/>
  <c r="K7998" i="95" s="1"/>
  <c r="K7999" i="95" s="1"/>
  <c r="K8000" i="95" s="1"/>
  <c r="K8001" i="95" s="1"/>
  <c r="K8002" i="95" s="1"/>
  <c r="K8003" i="95" s="1"/>
  <c r="K8004" i="95" s="1"/>
  <c r="K8005" i="95" s="1"/>
  <c r="K8006" i="95" s="1"/>
  <c r="K8007" i="95" s="1"/>
  <c r="K8008" i="95" s="1"/>
  <c r="K8009" i="95" s="1"/>
  <c r="K8010" i="95" s="1"/>
  <c r="K8011" i="95" s="1"/>
  <c r="K8012" i="95" s="1"/>
  <c r="K8013" i="95" s="1"/>
  <c r="K8014" i="95" s="1"/>
  <c r="K8015" i="95" s="1"/>
  <c r="K8016" i="95" s="1"/>
  <c r="K8017" i="95" s="1"/>
  <c r="K8018" i="95" s="1"/>
  <c r="K8019" i="95" s="1"/>
  <c r="K8020" i="95" s="1"/>
  <c r="K8021" i="95" s="1"/>
  <c r="K8022" i="95" s="1"/>
  <c r="K8023" i="95" s="1"/>
  <c r="K8024" i="95" s="1"/>
  <c r="K8025" i="95" s="1"/>
  <c r="K8026" i="95" s="1"/>
  <c r="K8027" i="95" s="1"/>
  <c r="K8028" i="95" s="1"/>
  <c r="K8029" i="95" s="1"/>
  <c r="K8030" i="95" s="1"/>
  <c r="K8031" i="95" s="1"/>
  <c r="K8032" i="95" s="1"/>
  <c r="K8033" i="95" s="1"/>
  <c r="K8034" i="95" s="1"/>
  <c r="K8035" i="95" s="1"/>
  <c r="K8036" i="95" s="1"/>
  <c r="K8037" i="95" s="1"/>
  <c r="K8038" i="95" s="1"/>
  <c r="K8039" i="95" s="1"/>
  <c r="K8040" i="95" s="1"/>
  <c r="K8041" i="95" s="1"/>
  <c r="K8042" i="95" s="1"/>
  <c r="K8043" i="95" s="1"/>
  <c r="K8044" i="95" s="1"/>
  <c r="K8045" i="95" s="1"/>
  <c r="K8046" i="95" s="1"/>
  <c r="K8047" i="95" s="1"/>
  <c r="K8048" i="95" s="1"/>
  <c r="K8049" i="95" s="1"/>
  <c r="K8050" i="95" s="1"/>
  <c r="K8051" i="95" s="1"/>
  <c r="K8052" i="95" s="1"/>
  <c r="K8053" i="95" s="1"/>
  <c r="K8054" i="95" s="1"/>
  <c r="K8055" i="95" s="1"/>
  <c r="K8056" i="95" s="1"/>
  <c r="K8057" i="95" s="1"/>
  <c r="K8058" i="95" s="1"/>
  <c r="K8059" i="95" s="1"/>
  <c r="K8060" i="95" s="1"/>
  <c r="K8061" i="95" s="1"/>
  <c r="K8062" i="95" s="1"/>
  <c r="K8063" i="95" s="1"/>
  <c r="K8064" i="95" s="1"/>
  <c r="K8065" i="95" s="1"/>
  <c r="K8066" i="95" s="1"/>
  <c r="K8067" i="95" s="1"/>
  <c r="K8068" i="95" s="1"/>
  <c r="K8069" i="95" s="1"/>
  <c r="K8070" i="95" s="1"/>
  <c r="K8071" i="95" s="1"/>
  <c r="K8072" i="95" s="1"/>
  <c r="K8073" i="95" s="1"/>
  <c r="K8074" i="95" s="1"/>
  <c r="K8075" i="95" s="1"/>
  <c r="K8076" i="95" s="1"/>
  <c r="K8077" i="95" s="1"/>
  <c r="K8078" i="95" s="1"/>
  <c r="K8079" i="95" s="1"/>
  <c r="K8080" i="95" s="1"/>
  <c r="K8081" i="95" s="1"/>
  <c r="K8082" i="95" s="1"/>
  <c r="K8083" i="95" s="1"/>
  <c r="K8084" i="95" s="1"/>
  <c r="K8085" i="95" s="1"/>
  <c r="K8086" i="95" s="1"/>
  <c r="K8087" i="95" s="1"/>
  <c r="K8088" i="95" s="1"/>
  <c r="K8089" i="95" s="1"/>
  <c r="K8090" i="95" s="1"/>
  <c r="K8091" i="95" s="1"/>
  <c r="K8092" i="95" s="1"/>
  <c r="K8093" i="95" s="1"/>
  <c r="K8094" i="95" s="1"/>
  <c r="K8095" i="95" s="1"/>
  <c r="K8096" i="95" s="1"/>
  <c r="K8097" i="95" s="1"/>
  <c r="K8098" i="95" s="1"/>
  <c r="K8099" i="95" s="1"/>
  <c r="K8100" i="95" s="1"/>
  <c r="K8101" i="95" s="1"/>
  <c r="K8102" i="95" s="1"/>
  <c r="K8103" i="95" s="1"/>
  <c r="K8104" i="95" s="1"/>
  <c r="K8105" i="95" s="1"/>
  <c r="K8106" i="95" s="1"/>
  <c r="K8107" i="95" s="1"/>
  <c r="K8108" i="95" s="1"/>
  <c r="K8109" i="95" s="1"/>
  <c r="K8110" i="95" s="1"/>
  <c r="K8111" i="95" s="1"/>
  <c r="K8112" i="95" s="1"/>
  <c r="K8113" i="95" s="1"/>
  <c r="K8114" i="95" s="1"/>
  <c r="K8115" i="95" s="1"/>
  <c r="K8116" i="95" s="1"/>
  <c r="K8117" i="95" s="1"/>
  <c r="K8118" i="95" s="1"/>
  <c r="K8119" i="95" s="1"/>
  <c r="K8120" i="95" s="1"/>
  <c r="K8121" i="95" s="1"/>
  <c r="K8122" i="95" s="1"/>
  <c r="K8123" i="95" s="1"/>
  <c r="K8124" i="95" s="1"/>
  <c r="K8125" i="95" s="1"/>
  <c r="K8126" i="95" s="1"/>
  <c r="K8127" i="95" s="1"/>
  <c r="K8128" i="95" s="1"/>
  <c r="K8129" i="95" s="1"/>
  <c r="K8130" i="95" s="1"/>
  <c r="K8131" i="95" s="1"/>
  <c r="K8132" i="95" s="1"/>
  <c r="K8133" i="95" s="1"/>
  <c r="K8134" i="95" s="1"/>
  <c r="K8135" i="95" s="1"/>
  <c r="K8136" i="95" s="1"/>
  <c r="K8137" i="95" s="1"/>
  <c r="K8138" i="95" s="1"/>
  <c r="K8139" i="95" s="1"/>
  <c r="K8140" i="95" s="1"/>
  <c r="K8141" i="95" s="1"/>
  <c r="K8142" i="95" s="1"/>
  <c r="K8143" i="95" s="1"/>
  <c r="K8144" i="95" s="1"/>
  <c r="K8145" i="95" s="1"/>
  <c r="K8146" i="95" s="1"/>
  <c r="K8147" i="95" s="1"/>
  <c r="K8148" i="95" s="1"/>
  <c r="K8149" i="95" s="1"/>
  <c r="K8150" i="95" s="1"/>
  <c r="K8151" i="95" s="1"/>
  <c r="K8152" i="95" s="1"/>
  <c r="K8153" i="95" s="1"/>
  <c r="K8154" i="95" s="1"/>
  <c r="K8155" i="95" s="1"/>
  <c r="K8156" i="95" s="1"/>
  <c r="K8157" i="95" s="1"/>
  <c r="K8158" i="95" s="1"/>
  <c r="K8159" i="95" s="1"/>
  <c r="K8160" i="95" s="1"/>
  <c r="K8161" i="95" s="1"/>
  <c r="K8162" i="95" s="1"/>
  <c r="K8163" i="95" s="1"/>
  <c r="K8164" i="95" s="1"/>
  <c r="K8165" i="95" s="1"/>
  <c r="K8166" i="95" s="1"/>
  <c r="K8167" i="95" s="1"/>
  <c r="K8168" i="95" s="1"/>
  <c r="K8169" i="95" s="1"/>
  <c r="K8170" i="95" s="1"/>
  <c r="K8171" i="95" s="1"/>
  <c r="K8172" i="95" s="1"/>
  <c r="K8173" i="95" s="1"/>
  <c r="K8174" i="95" s="1"/>
  <c r="K8175" i="95" s="1"/>
  <c r="K8176" i="95" s="1"/>
  <c r="K8177" i="95" s="1"/>
  <c r="K8178" i="95" s="1"/>
  <c r="K8179" i="95" s="1"/>
  <c r="K8180" i="95" s="1"/>
  <c r="K8181" i="95" s="1"/>
  <c r="K8182" i="95" s="1"/>
  <c r="K8183" i="95" s="1"/>
  <c r="K8184" i="95" s="1"/>
  <c r="K8185" i="95" s="1"/>
  <c r="K8186" i="95" s="1"/>
  <c r="K8187" i="95" s="1"/>
  <c r="K8188" i="95" s="1"/>
  <c r="K8189" i="95" s="1"/>
  <c r="K8190" i="95" s="1"/>
  <c r="K8191" i="95" s="1"/>
  <c r="K8192" i="95" s="1"/>
  <c r="K8193" i="95" s="1"/>
  <c r="K8194" i="95" s="1"/>
  <c r="K8195" i="95" s="1"/>
  <c r="K8196" i="95" s="1"/>
  <c r="K8197" i="95" s="1"/>
  <c r="K8198" i="95" s="1"/>
  <c r="K8199" i="95" s="1"/>
  <c r="K8200" i="95" s="1"/>
  <c r="K8201" i="95" s="1"/>
  <c r="K8202" i="95" s="1"/>
  <c r="K8203" i="95" s="1"/>
  <c r="K8204" i="95" s="1"/>
  <c r="K8205" i="95" s="1"/>
  <c r="K8206" i="95" s="1"/>
  <c r="K8207" i="95" s="1"/>
  <c r="K8208" i="95" s="1"/>
  <c r="K8209" i="95" s="1"/>
  <c r="K8210" i="95" s="1"/>
  <c r="K8211" i="95" s="1"/>
  <c r="K8212" i="95" s="1"/>
  <c r="K8213" i="95" s="1"/>
  <c r="K8214" i="95" s="1"/>
  <c r="K8215" i="95" s="1"/>
  <c r="K8216" i="95" s="1"/>
  <c r="K8217" i="95" s="1"/>
  <c r="K8218" i="95" s="1"/>
  <c r="K8219" i="95" s="1"/>
  <c r="K8220" i="95" s="1"/>
  <c r="K8221" i="95" s="1"/>
  <c r="K8222" i="95" s="1"/>
  <c r="K8223" i="95" s="1"/>
  <c r="K8224" i="95" s="1"/>
  <c r="K8225" i="95" s="1"/>
  <c r="K8226" i="95" s="1"/>
  <c r="K8227" i="95" s="1"/>
  <c r="K8228" i="95" s="1"/>
  <c r="K8229" i="95" s="1"/>
  <c r="K8230" i="95" s="1"/>
  <c r="K8231" i="95" s="1"/>
  <c r="K8232" i="95" s="1"/>
  <c r="K8233" i="95" s="1"/>
  <c r="K8234" i="95" s="1"/>
  <c r="K8235" i="95" s="1"/>
  <c r="K8236" i="95" s="1"/>
  <c r="K8237" i="95" s="1"/>
  <c r="K8238" i="95" s="1"/>
  <c r="K8239" i="95" s="1"/>
  <c r="K8240" i="95" s="1"/>
  <c r="K8241" i="95" s="1"/>
  <c r="K8242" i="95" s="1"/>
  <c r="K8243" i="95" s="1"/>
  <c r="K8244" i="95" s="1"/>
  <c r="K8245" i="95" s="1"/>
  <c r="K8246" i="95" s="1"/>
  <c r="K8247" i="95" s="1"/>
  <c r="K8248" i="95" s="1"/>
  <c r="K8249" i="95" s="1"/>
  <c r="K8250" i="95" s="1"/>
  <c r="K8251" i="95" s="1"/>
  <c r="K8252" i="95" s="1"/>
  <c r="K8253" i="95" s="1"/>
  <c r="K8254" i="95" s="1"/>
  <c r="K8255" i="95" s="1"/>
  <c r="K8256" i="95" s="1"/>
  <c r="K8257" i="95" s="1"/>
  <c r="K8258" i="95" s="1"/>
  <c r="K8259" i="95" s="1"/>
  <c r="K8260" i="95" s="1"/>
  <c r="K8261" i="95" s="1"/>
  <c r="K8262" i="95" s="1"/>
  <c r="K8263" i="95" s="1"/>
  <c r="K8264" i="95" s="1"/>
  <c r="K8265" i="95" s="1"/>
  <c r="K8266" i="95" s="1"/>
  <c r="K8267" i="95" s="1"/>
  <c r="K8268" i="95" s="1"/>
  <c r="K8269" i="95" s="1"/>
  <c r="K8270" i="95" s="1"/>
  <c r="K8271" i="95" s="1"/>
  <c r="K8272" i="95" s="1"/>
  <c r="K8273" i="95" s="1"/>
  <c r="K8274" i="95" s="1"/>
  <c r="K8275" i="95" s="1"/>
  <c r="K8276" i="95" s="1"/>
  <c r="K8277" i="95" s="1"/>
  <c r="K8278" i="95" s="1"/>
  <c r="K8279" i="95" s="1"/>
  <c r="K8280" i="95" s="1"/>
  <c r="K8281" i="95" s="1"/>
  <c r="K8282" i="95" s="1"/>
  <c r="K8283" i="95" s="1"/>
  <c r="K8284" i="95" s="1"/>
  <c r="K8285" i="95" s="1"/>
  <c r="K8286" i="95" s="1"/>
  <c r="K8287" i="95" s="1"/>
  <c r="K8288" i="95" s="1"/>
  <c r="K8289" i="95" s="1"/>
  <c r="K8290" i="95" s="1"/>
  <c r="K8291" i="95" s="1"/>
  <c r="K8292" i="95" s="1"/>
  <c r="K8293" i="95" s="1"/>
  <c r="K8294" i="95" s="1"/>
  <c r="K8295" i="95" s="1"/>
  <c r="K8296" i="95" s="1"/>
  <c r="K8297" i="95" s="1"/>
  <c r="K8298" i="95" s="1"/>
  <c r="K8299" i="95" s="1"/>
  <c r="K8300" i="95" s="1"/>
  <c r="K8301" i="95" s="1"/>
  <c r="K8302" i="95" s="1"/>
  <c r="K8303" i="95" s="1"/>
  <c r="K8304" i="95" s="1"/>
  <c r="K8305" i="95" s="1"/>
  <c r="K8306" i="95" s="1"/>
  <c r="K8307" i="95" s="1"/>
  <c r="K8308" i="95" s="1"/>
  <c r="K8309" i="95" s="1"/>
  <c r="K8310" i="95" s="1"/>
  <c r="K8311" i="95" s="1"/>
  <c r="K8312" i="95" s="1"/>
  <c r="K8313" i="95" s="1"/>
  <c r="K8314" i="95" s="1"/>
  <c r="K8315" i="95" s="1"/>
  <c r="K8316" i="95" s="1"/>
  <c r="K8317" i="95" s="1"/>
  <c r="K8318" i="95" s="1"/>
  <c r="K8319" i="95" s="1"/>
  <c r="K8320" i="95" s="1"/>
  <c r="K8321" i="95" s="1"/>
  <c r="K8322" i="95" s="1"/>
  <c r="K8323" i="95" s="1"/>
  <c r="K8324" i="95" s="1"/>
  <c r="K8325" i="95" s="1"/>
  <c r="K8326" i="95" s="1"/>
  <c r="K8327" i="95" s="1"/>
  <c r="K8328" i="95" s="1"/>
  <c r="K8329" i="95" s="1"/>
  <c r="K8330" i="95" s="1"/>
  <c r="K8331" i="95" s="1"/>
  <c r="K8332" i="95" s="1"/>
  <c r="K8333" i="95" s="1"/>
  <c r="K8334" i="95" s="1"/>
  <c r="K8335" i="95" s="1"/>
  <c r="K8336" i="95" s="1"/>
  <c r="K8337" i="95" s="1"/>
  <c r="K8338" i="95" s="1"/>
  <c r="K8339" i="95" s="1"/>
  <c r="K8340" i="95" s="1"/>
  <c r="K8341" i="95" s="1"/>
  <c r="K8342" i="95" s="1"/>
  <c r="K8343" i="95" s="1"/>
  <c r="K8344" i="95" s="1"/>
  <c r="K8345" i="95" s="1"/>
  <c r="K8346" i="95" s="1"/>
  <c r="K8347" i="95" s="1"/>
  <c r="K8348" i="95" s="1"/>
  <c r="K8349" i="95" s="1"/>
  <c r="K8350" i="95" s="1"/>
  <c r="K8351" i="95" s="1"/>
  <c r="K8352" i="95" s="1"/>
  <c r="K8353" i="95" s="1"/>
  <c r="K8354" i="95" s="1"/>
  <c r="K8355" i="95" s="1"/>
  <c r="K8356" i="95" s="1"/>
  <c r="K8357" i="95" s="1"/>
  <c r="K8358" i="95" s="1"/>
  <c r="K8359" i="95" s="1"/>
  <c r="K8360" i="95" s="1"/>
  <c r="K8361" i="95" s="1"/>
  <c r="K8362" i="95" s="1"/>
  <c r="K8363" i="95" s="1"/>
  <c r="K8364" i="95" s="1"/>
  <c r="K8365" i="95" s="1"/>
  <c r="K8366" i="95" s="1"/>
  <c r="K8367" i="95" s="1"/>
  <c r="K8368" i="95" s="1"/>
  <c r="K8369" i="95" s="1"/>
  <c r="K8370" i="95" s="1"/>
  <c r="K8371" i="95" s="1"/>
  <c r="K8372" i="95" s="1"/>
  <c r="K8373" i="95" s="1"/>
  <c r="K8374" i="95" s="1"/>
  <c r="K8375" i="95" s="1"/>
  <c r="K8376" i="95" s="1"/>
  <c r="K8377" i="95" s="1"/>
  <c r="K8378" i="95" s="1"/>
  <c r="K8379" i="95" s="1"/>
  <c r="K8380" i="95" s="1"/>
  <c r="K8381" i="95" s="1"/>
  <c r="K8382" i="95" s="1"/>
  <c r="K8383" i="95" s="1"/>
  <c r="K8384" i="95" s="1"/>
  <c r="K8385" i="95" s="1"/>
  <c r="K8386" i="95" s="1"/>
  <c r="K8387" i="95" s="1"/>
  <c r="K8388" i="95" s="1"/>
  <c r="K8389" i="95" s="1"/>
  <c r="K8390" i="95" s="1"/>
  <c r="K8391" i="95" s="1"/>
  <c r="K8392" i="95" s="1"/>
  <c r="K8393" i="95" s="1"/>
  <c r="K8394" i="95" s="1"/>
  <c r="K8395" i="95" s="1"/>
  <c r="K8396" i="95" s="1"/>
  <c r="K8397" i="95" s="1"/>
  <c r="K8398" i="95" s="1"/>
  <c r="K8399" i="95" s="1"/>
  <c r="K8400" i="95" s="1"/>
  <c r="K8401" i="95" s="1"/>
  <c r="K8402" i="95" s="1"/>
  <c r="K8403" i="95" s="1"/>
  <c r="K8404" i="95" s="1"/>
  <c r="K8405" i="95" s="1"/>
  <c r="K8406" i="95" s="1"/>
  <c r="K8407" i="95" s="1"/>
  <c r="K8408" i="95" s="1"/>
  <c r="K8409" i="95" s="1"/>
  <c r="K8410" i="95" s="1"/>
  <c r="K8411" i="95" s="1"/>
  <c r="K8412" i="95" s="1"/>
  <c r="K8413" i="95" s="1"/>
  <c r="K8414" i="95" s="1"/>
  <c r="K8415" i="95" s="1"/>
  <c r="K8416" i="95" s="1"/>
  <c r="K8417" i="95" s="1"/>
  <c r="K8418" i="95" s="1"/>
  <c r="K8419" i="95" s="1"/>
  <c r="K8420" i="95" s="1"/>
  <c r="K8421" i="95" s="1"/>
  <c r="K8422" i="95" s="1"/>
  <c r="K8423" i="95" s="1"/>
  <c r="K8424" i="95" s="1"/>
  <c r="K8425" i="95" s="1"/>
  <c r="K8426" i="95" s="1"/>
  <c r="K8427" i="95" s="1"/>
  <c r="K8428" i="95" s="1"/>
  <c r="K8429" i="95" s="1"/>
  <c r="K8430" i="95" s="1"/>
  <c r="K8431" i="95" s="1"/>
  <c r="K8432" i="95" s="1"/>
  <c r="K8433" i="95" s="1"/>
  <c r="K8434" i="95" s="1"/>
  <c r="K8435" i="95" s="1"/>
  <c r="K8436" i="95" s="1"/>
  <c r="K8437" i="95" s="1"/>
  <c r="K8438" i="95" s="1"/>
  <c r="K8439" i="95" s="1"/>
  <c r="K8440" i="95" s="1"/>
  <c r="K8441" i="95" s="1"/>
  <c r="K8442" i="95" s="1"/>
  <c r="K8443" i="95" s="1"/>
  <c r="K8444" i="95" s="1"/>
  <c r="K8445" i="95" s="1"/>
  <c r="K8446" i="95" s="1"/>
  <c r="K8447" i="95" s="1"/>
  <c r="K8448" i="95" s="1"/>
  <c r="K8449" i="95" s="1"/>
  <c r="K8450" i="95" s="1"/>
  <c r="K8451" i="95" s="1"/>
  <c r="K8452" i="95" s="1"/>
  <c r="K8453" i="95" s="1"/>
  <c r="K8454" i="95" s="1"/>
  <c r="K8455" i="95" s="1"/>
  <c r="K8456" i="95" s="1"/>
  <c r="K8457" i="95" s="1"/>
  <c r="K8458" i="95" s="1"/>
  <c r="K8459" i="95" s="1"/>
  <c r="K8460" i="95" s="1"/>
  <c r="K8461" i="95" s="1"/>
  <c r="K8462" i="95" s="1"/>
  <c r="K8463" i="95" s="1"/>
  <c r="K8464" i="95" s="1"/>
  <c r="K8465" i="95" s="1"/>
  <c r="K8466" i="95" s="1"/>
  <c r="K8467" i="95" s="1"/>
  <c r="K8468" i="95" s="1"/>
  <c r="K8469" i="95" s="1"/>
  <c r="K8470" i="95" s="1"/>
  <c r="K8471" i="95" s="1"/>
  <c r="K8472" i="95" s="1"/>
  <c r="K8473" i="95" s="1"/>
  <c r="K8474" i="95" s="1"/>
  <c r="K8475" i="95" s="1"/>
  <c r="K8476" i="95" s="1"/>
  <c r="K8477" i="95" s="1"/>
  <c r="K8478" i="95" s="1"/>
  <c r="K8479" i="95" s="1"/>
  <c r="K8480" i="95" s="1"/>
  <c r="K8481" i="95" s="1"/>
  <c r="K8482" i="95" s="1"/>
  <c r="K8483" i="95" s="1"/>
  <c r="K8484" i="95" s="1"/>
  <c r="K8485" i="95" s="1"/>
  <c r="K8486" i="95" s="1"/>
  <c r="K8487" i="95" s="1"/>
  <c r="K8488" i="95" s="1"/>
  <c r="K8489" i="95" s="1"/>
  <c r="K8490" i="95" s="1"/>
  <c r="K8491" i="95" s="1"/>
  <c r="K8492" i="95" s="1"/>
  <c r="K8493" i="95" s="1"/>
  <c r="K8494" i="95" s="1"/>
  <c r="K8495" i="95" s="1"/>
  <c r="K8496" i="95" s="1"/>
  <c r="K8497" i="95" s="1"/>
  <c r="K8498" i="95" s="1"/>
  <c r="K8499" i="95" s="1"/>
  <c r="K8500" i="95" s="1"/>
  <c r="K8501" i="95" s="1"/>
  <c r="K8502" i="95" s="1"/>
  <c r="K8503" i="95" s="1"/>
  <c r="K8504" i="95" s="1"/>
  <c r="K8505" i="95" s="1"/>
  <c r="K8506" i="95" s="1"/>
  <c r="K8507" i="95" s="1"/>
  <c r="K8508" i="95" s="1"/>
  <c r="K8509" i="95" s="1"/>
  <c r="K8510" i="95" s="1"/>
  <c r="K8511" i="95" s="1"/>
  <c r="K8512" i="95" s="1"/>
  <c r="K8513" i="95" s="1"/>
  <c r="K8514" i="95" s="1"/>
  <c r="K8515" i="95" s="1"/>
  <c r="K8516" i="95" s="1"/>
  <c r="K8517" i="95" s="1"/>
  <c r="K8518" i="95" s="1"/>
  <c r="K8519" i="95" s="1"/>
  <c r="K8520" i="95" s="1"/>
  <c r="K8521" i="95" s="1"/>
  <c r="K8522" i="95" s="1"/>
  <c r="K8523" i="95" s="1"/>
  <c r="K8524" i="95" s="1"/>
  <c r="K8525" i="95" s="1"/>
  <c r="K8526" i="95" s="1"/>
  <c r="K8527" i="95" s="1"/>
  <c r="K8528" i="95" s="1"/>
  <c r="K8529" i="95" s="1"/>
  <c r="K8530" i="95" s="1"/>
  <c r="K8531" i="95" s="1"/>
  <c r="K8532" i="95" s="1"/>
  <c r="K8533" i="95" s="1"/>
  <c r="K8534" i="95" s="1"/>
  <c r="K8535" i="95" s="1"/>
  <c r="K8536" i="95" s="1"/>
  <c r="K8537" i="95" s="1"/>
  <c r="K8538" i="95" s="1"/>
  <c r="K8539" i="95" s="1"/>
  <c r="K8540" i="95" s="1"/>
  <c r="K8541" i="95" s="1"/>
  <c r="K8542" i="95" s="1"/>
  <c r="K8543" i="95" s="1"/>
  <c r="K8544" i="95" s="1"/>
  <c r="K8545" i="95" s="1"/>
  <c r="K8546" i="95" s="1"/>
  <c r="K8547" i="95" s="1"/>
  <c r="K8548" i="95" s="1"/>
  <c r="K8549" i="95" s="1"/>
  <c r="K8550" i="95" s="1"/>
  <c r="K8551" i="95" s="1"/>
  <c r="K8552" i="95" s="1"/>
  <c r="K8553" i="95" s="1"/>
  <c r="K8554" i="95" s="1"/>
  <c r="K8555" i="95" s="1"/>
  <c r="K8556" i="95" s="1"/>
  <c r="K8557" i="95" s="1"/>
  <c r="K8558" i="95" s="1"/>
  <c r="K8559" i="95" s="1"/>
  <c r="K8560" i="95" s="1"/>
  <c r="K8561" i="95" s="1"/>
  <c r="K8562" i="95" s="1"/>
  <c r="K8563" i="95" s="1"/>
  <c r="K8564" i="95" s="1"/>
  <c r="K8565" i="95" s="1"/>
  <c r="K8566" i="95" s="1"/>
  <c r="K8567" i="95" s="1"/>
  <c r="K8568" i="95" s="1"/>
  <c r="K8569" i="95" s="1"/>
  <c r="K8570" i="95" s="1"/>
  <c r="K8571" i="95" s="1"/>
  <c r="K8572" i="95" s="1"/>
  <c r="K8573" i="95" s="1"/>
  <c r="K8574" i="95" s="1"/>
  <c r="K8575" i="95" s="1"/>
  <c r="K8576" i="95" s="1"/>
  <c r="K8577" i="95" s="1"/>
  <c r="K8578" i="95" s="1"/>
  <c r="K8579" i="95" s="1"/>
  <c r="K8580" i="95" s="1"/>
  <c r="K8581" i="95" s="1"/>
  <c r="K8582" i="95" s="1"/>
  <c r="K8583" i="95" s="1"/>
  <c r="K8584" i="95" s="1"/>
  <c r="K8585" i="95" s="1"/>
  <c r="K8586" i="95" s="1"/>
  <c r="K8587" i="95" s="1"/>
  <c r="K8588" i="95" s="1"/>
  <c r="K8589" i="95" s="1"/>
  <c r="K8590" i="95" s="1"/>
  <c r="K8591" i="95" s="1"/>
  <c r="K8592" i="95" s="1"/>
  <c r="K8593" i="95" s="1"/>
  <c r="K8594" i="95" s="1"/>
  <c r="K8595" i="95" s="1"/>
  <c r="K8596" i="95" s="1"/>
  <c r="K8597" i="95" s="1"/>
  <c r="K8598" i="95" s="1"/>
  <c r="K8599" i="95" s="1"/>
  <c r="K8600" i="95" s="1"/>
  <c r="K8601" i="95" s="1"/>
  <c r="K8602" i="95" s="1"/>
  <c r="K8603" i="95" s="1"/>
  <c r="K8604" i="95" s="1"/>
  <c r="K8605" i="95" s="1"/>
  <c r="K8606" i="95" s="1"/>
  <c r="K8607" i="95" s="1"/>
  <c r="K8608" i="95" s="1"/>
  <c r="K8609" i="95" s="1"/>
  <c r="K8610" i="95" s="1"/>
  <c r="K8611" i="95" s="1"/>
  <c r="K8612" i="95" s="1"/>
  <c r="K8613" i="95" s="1"/>
  <c r="K8614" i="95" s="1"/>
  <c r="K8615" i="95" s="1"/>
  <c r="K8616" i="95" s="1"/>
  <c r="K8617" i="95" s="1"/>
  <c r="K8618" i="95" s="1"/>
  <c r="K8619" i="95" s="1"/>
  <c r="K8620" i="95" s="1"/>
  <c r="K8621" i="95" s="1"/>
  <c r="K8622" i="95" s="1"/>
  <c r="K8623" i="95" s="1"/>
  <c r="K8624" i="95" s="1"/>
  <c r="K8625" i="95" s="1"/>
  <c r="K8626" i="95" s="1"/>
  <c r="K8627" i="95" s="1"/>
  <c r="K8628" i="95" s="1"/>
  <c r="K8629" i="95" s="1"/>
  <c r="K8630" i="95" s="1"/>
  <c r="K8631" i="95" s="1"/>
  <c r="K8632" i="95" s="1"/>
  <c r="K8633" i="95" s="1"/>
  <c r="K8634" i="95" s="1"/>
  <c r="K8635" i="95" s="1"/>
  <c r="K8636" i="95" s="1"/>
  <c r="K8637" i="95" s="1"/>
  <c r="K8638" i="95" s="1"/>
  <c r="K8639" i="95" s="1"/>
  <c r="K8640" i="95" s="1"/>
  <c r="K8641" i="95" s="1"/>
  <c r="K8642" i="95" s="1"/>
  <c r="K8643" i="95" s="1"/>
  <c r="K8644" i="95" s="1"/>
  <c r="K8645" i="95" s="1"/>
  <c r="K8646" i="95" s="1"/>
  <c r="K8647" i="95" s="1"/>
  <c r="K8648" i="95" s="1"/>
  <c r="K8649" i="95" s="1"/>
  <c r="K8650" i="95" s="1"/>
  <c r="K8651" i="95" s="1"/>
  <c r="K8652" i="95" s="1"/>
  <c r="K8653" i="95" s="1"/>
  <c r="K8654" i="95" s="1"/>
  <c r="K8655" i="95" s="1"/>
  <c r="K8656" i="95" s="1"/>
  <c r="K8657" i="95" s="1"/>
  <c r="K8658" i="95" s="1"/>
  <c r="K8659" i="95" s="1"/>
  <c r="K8660" i="95" s="1"/>
  <c r="K8661" i="95" s="1"/>
  <c r="K8662" i="95" s="1"/>
  <c r="K8663" i="95" s="1"/>
  <c r="K8664" i="95" s="1"/>
  <c r="K8665" i="95" s="1"/>
  <c r="K8666" i="95" s="1"/>
  <c r="K8667" i="95" s="1"/>
  <c r="K8668" i="95" s="1"/>
  <c r="K8669" i="95" s="1"/>
  <c r="K8670" i="95" s="1"/>
  <c r="K8671" i="95" s="1"/>
  <c r="K8672" i="95" s="1"/>
  <c r="K8673" i="95" s="1"/>
  <c r="K8674" i="95" s="1"/>
  <c r="K8675" i="95" s="1"/>
  <c r="K8676" i="95" s="1"/>
  <c r="K8677" i="95" s="1"/>
  <c r="K8678" i="95" s="1"/>
  <c r="K8679" i="95" s="1"/>
  <c r="K8680" i="95" s="1"/>
  <c r="K8681" i="95" s="1"/>
  <c r="K8682" i="95" s="1"/>
  <c r="K8683" i="95" s="1"/>
  <c r="K8684" i="95" s="1"/>
  <c r="K8685" i="95" s="1"/>
  <c r="K8686" i="95" s="1"/>
  <c r="K8687" i="95" s="1"/>
  <c r="K8688" i="95" s="1"/>
  <c r="K8689" i="95" s="1"/>
  <c r="K8690" i="95" s="1"/>
  <c r="K8691" i="95" s="1"/>
  <c r="K8692" i="95" s="1"/>
  <c r="K8693" i="95" s="1"/>
  <c r="K8694" i="95" s="1"/>
  <c r="K8695" i="95" s="1"/>
  <c r="K8696" i="95" s="1"/>
  <c r="K8697" i="95" s="1"/>
  <c r="K8698" i="95" s="1"/>
  <c r="K8699" i="95" s="1"/>
  <c r="K8700" i="95" s="1"/>
  <c r="K8701" i="95" s="1"/>
  <c r="K8702" i="95" s="1"/>
  <c r="K8703" i="95" s="1"/>
  <c r="K8704" i="95" s="1"/>
  <c r="K8705" i="95" s="1"/>
  <c r="K8706" i="95" s="1"/>
  <c r="K8707" i="95" s="1"/>
  <c r="K8708" i="95" s="1"/>
  <c r="K8709" i="95" s="1"/>
  <c r="K8710" i="95" s="1"/>
  <c r="K8711" i="95" s="1"/>
  <c r="K8712" i="95" s="1"/>
  <c r="K8713" i="95" s="1"/>
  <c r="K8714" i="95" s="1"/>
  <c r="K8715" i="95" s="1"/>
  <c r="K8716" i="95" s="1"/>
  <c r="K8717" i="95" s="1"/>
  <c r="K8718" i="95" s="1"/>
  <c r="K8719" i="95" s="1"/>
  <c r="K8720" i="95" s="1"/>
  <c r="K8721" i="95" s="1"/>
  <c r="K8722" i="95" s="1"/>
  <c r="K8723" i="95" s="1"/>
  <c r="K8724" i="95" s="1"/>
  <c r="K8725" i="95" s="1"/>
  <c r="K8726" i="95" s="1"/>
  <c r="K8727" i="95" s="1"/>
  <c r="K8728" i="95" s="1"/>
  <c r="K8729" i="95" s="1"/>
  <c r="K8730" i="95" s="1"/>
  <c r="K8731" i="95" s="1"/>
  <c r="K8732" i="95" s="1"/>
  <c r="K8733" i="95" s="1"/>
  <c r="K8734" i="95" s="1"/>
  <c r="K8735" i="95" s="1"/>
  <c r="K8736" i="95" s="1"/>
  <c r="K8737" i="95" s="1"/>
  <c r="K8738" i="95" s="1"/>
  <c r="K8739" i="95" s="1"/>
  <c r="K8740" i="95" s="1"/>
  <c r="K8741" i="95" s="1"/>
  <c r="K8742" i="95" s="1"/>
  <c r="K8743" i="95" s="1"/>
  <c r="K8744" i="95" s="1"/>
  <c r="K8745" i="95" s="1"/>
  <c r="K8746" i="95" s="1"/>
  <c r="K8747" i="95" s="1"/>
  <c r="K8748" i="95" s="1"/>
  <c r="K8749" i="95" s="1"/>
  <c r="K8750" i="95" s="1"/>
  <c r="K8751" i="95" s="1"/>
  <c r="K8752" i="95" s="1"/>
  <c r="K8753" i="95" s="1"/>
  <c r="K8754" i="95" s="1"/>
  <c r="K8755" i="95" s="1"/>
  <c r="K8756" i="95" s="1"/>
  <c r="K8757" i="95" s="1"/>
  <c r="K8758" i="95" s="1"/>
  <c r="K8759" i="95" s="1"/>
  <c r="K8760" i="95" s="1"/>
  <c r="K8761" i="95" s="1"/>
  <c r="K8762" i="95" s="1"/>
  <c r="K8763" i="95" s="1"/>
  <c r="K8764" i="95" s="1"/>
  <c r="K8765" i="95" s="1"/>
  <c r="K8766" i="95" s="1"/>
  <c r="K8767" i="95" s="1"/>
  <c r="K8768" i="95" s="1"/>
  <c r="K8769" i="95" s="1"/>
  <c r="K8770" i="95" s="1"/>
  <c r="K8771" i="95" s="1"/>
  <c r="K8772" i="95" s="1"/>
  <c r="K8773" i="95" s="1"/>
  <c r="K8774" i="95" s="1"/>
  <c r="K8775" i="95" s="1"/>
  <c r="K8776" i="95" s="1"/>
  <c r="K8777" i="95" s="1"/>
  <c r="K8778" i="95" s="1"/>
  <c r="K8779" i="95" s="1"/>
  <c r="K8780" i="95" s="1"/>
  <c r="K8781" i="95" s="1"/>
  <c r="K8782" i="95" s="1"/>
  <c r="K8783" i="95" s="1"/>
  <c r="K8784" i="95" s="1"/>
  <c r="K8785" i="95" s="1"/>
  <c r="K8786" i="95" s="1"/>
  <c r="K8787" i="95" s="1"/>
  <c r="K8788" i="95" s="1"/>
  <c r="K8789" i="95" s="1"/>
  <c r="K8790" i="95" s="1"/>
  <c r="K8791" i="95" s="1"/>
  <c r="K8792" i="95" s="1"/>
  <c r="K8793" i="95" s="1"/>
  <c r="K8794" i="95" s="1"/>
  <c r="K8795" i="95" s="1"/>
  <c r="K8796" i="95" s="1"/>
  <c r="K8797" i="95" s="1"/>
  <c r="K8798" i="95" s="1"/>
  <c r="K8799" i="95" s="1"/>
  <c r="K8800" i="95" s="1"/>
  <c r="K8801" i="95" s="1"/>
  <c r="K8802" i="95" s="1"/>
  <c r="K8803" i="95" s="1"/>
  <c r="K8804" i="95" s="1"/>
  <c r="K8805" i="95" s="1"/>
  <c r="K8806" i="95" s="1"/>
  <c r="K8807" i="95" s="1"/>
  <c r="K8808" i="95" s="1"/>
  <c r="K8809" i="95" s="1"/>
  <c r="K8810" i="95" s="1"/>
  <c r="K8811" i="95" s="1"/>
  <c r="K8812" i="95" s="1"/>
  <c r="K8813" i="95" s="1"/>
  <c r="K8814" i="95" s="1"/>
  <c r="K8815" i="95" s="1"/>
  <c r="K8816" i="95" s="1"/>
  <c r="K8817" i="95" s="1"/>
  <c r="K8818" i="95" s="1"/>
  <c r="K8819" i="95" s="1"/>
  <c r="K8820" i="95" s="1"/>
  <c r="K8821" i="95" s="1"/>
  <c r="K8822" i="95" s="1"/>
  <c r="K8823" i="95" s="1"/>
  <c r="K8824" i="95" s="1"/>
  <c r="K8825" i="95" s="1"/>
  <c r="K8826" i="95" s="1"/>
  <c r="K8827" i="95" s="1"/>
  <c r="K8828" i="95" s="1"/>
  <c r="K8829" i="95" s="1"/>
  <c r="K8830" i="95" s="1"/>
  <c r="K8831" i="95" s="1"/>
  <c r="K8832" i="95" s="1"/>
  <c r="K8833" i="95" s="1"/>
  <c r="K8834" i="95" s="1"/>
  <c r="K8835" i="95" s="1"/>
  <c r="K8836" i="95" s="1"/>
  <c r="K8837" i="95" s="1"/>
  <c r="K8838" i="95" s="1"/>
  <c r="K8839" i="95" s="1"/>
  <c r="K8840" i="95" s="1"/>
  <c r="K8841" i="95" s="1"/>
  <c r="K8842" i="95" s="1"/>
  <c r="K8843" i="95" s="1"/>
  <c r="K8844" i="95" s="1"/>
  <c r="K8845" i="95" s="1"/>
  <c r="K8846" i="95" s="1"/>
  <c r="K8847" i="95" s="1"/>
  <c r="K8848" i="95" s="1"/>
  <c r="K8849" i="95" s="1"/>
  <c r="K8850" i="95" s="1"/>
  <c r="K8851" i="95" s="1"/>
  <c r="K8852" i="95" s="1"/>
  <c r="K8853" i="95" s="1"/>
  <c r="K8854" i="95" s="1"/>
  <c r="K8855" i="95" s="1"/>
  <c r="K8856" i="95" s="1"/>
  <c r="K8857" i="95" s="1"/>
  <c r="K8858" i="95" s="1"/>
  <c r="K8859" i="95" s="1"/>
  <c r="K8860" i="95" s="1"/>
  <c r="K8861" i="95" s="1"/>
  <c r="K8862" i="95" s="1"/>
  <c r="K8863" i="95" s="1"/>
  <c r="K8864" i="95" s="1"/>
  <c r="K8865" i="95" s="1"/>
  <c r="K8866" i="95" s="1"/>
  <c r="K8867" i="95" s="1"/>
  <c r="K8868" i="95" s="1"/>
  <c r="K8869" i="95" s="1"/>
  <c r="K8870" i="95" s="1"/>
  <c r="K8871" i="95" s="1"/>
  <c r="K8872" i="95" s="1"/>
  <c r="K8873" i="95" s="1"/>
  <c r="K8874" i="95" s="1"/>
  <c r="K8875" i="95" s="1"/>
  <c r="K8876" i="95" s="1"/>
  <c r="K8877" i="95" s="1"/>
  <c r="K8878" i="95" s="1"/>
  <c r="K8879" i="95" s="1"/>
  <c r="K8880" i="95" s="1"/>
  <c r="K8881" i="95" s="1"/>
  <c r="K8882" i="95" s="1"/>
  <c r="K8883" i="95" s="1"/>
  <c r="K8884" i="95" s="1"/>
  <c r="K8885" i="95" s="1"/>
  <c r="K8886" i="95" s="1"/>
  <c r="K8887" i="95" s="1"/>
  <c r="K8888" i="95" s="1"/>
  <c r="K8889" i="95" s="1"/>
  <c r="K8890" i="95" s="1"/>
  <c r="K8891" i="95" s="1"/>
  <c r="K8892" i="95" s="1"/>
  <c r="K8893" i="95" s="1"/>
  <c r="K8894" i="95" s="1"/>
  <c r="K8895" i="95" s="1"/>
  <c r="K8896" i="95" s="1"/>
  <c r="K8897" i="95" s="1"/>
  <c r="K8898" i="95" s="1"/>
  <c r="K8899" i="95" s="1"/>
  <c r="K8900" i="95" s="1"/>
  <c r="K8901" i="95" s="1"/>
  <c r="K8902" i="95" s="1"/>
  <c r="K8903" i="95" s="1"/>
  <c r="K8904" i="95" s="1"/>
  <c r="K8905" i="95" s="1"/>
  <c r="K8906" i="95" s="1"/>
  <c r="K8907" i="95" s="1"/>
  <c r="K8908" i="95" s="1"/>
  <c r="K8909" i="95" s="1"/>
  <c r="K8910" i="95" s="1"/>
  <c r="K8911" i="95" s="1"/>
  <c r="K8912" i="95" s="1"/>
  <c r="K8913" i="95" s="1"/>
  <c r="K8914" i="95" s="1"/>
  <c r="K8915" i="95" s="1"/>
  <c r="K8916" i="95" s="1"/>
  <c r="K8917" i="95" s="1"/>
  <c r="K8918" i="95" s="1"/>
  <c r="K8919" i="95" s="1"/>
  <c r="K8920" i="95" s="1"/>
  <c r="K8921" i="95" s="1"/>
  <c r="K8922" i="95" s="1"/>
  <c r="K8923" i="95" s="1"/>
  <c r="K8924" i="95" s="1"/>
  <c r="K8925" i="95" s="1"/>
  <c r="K8926" i="95" s="1"/>
  <c r="K8927" i="95" s="1"/>
  <c r="K8928" i="95" s="1"/>
  <c r="K8929" i="95" s="1"/>
  <c r="K8930" i="95" s="1"/>
  <c r="K8931" i="95" s="1"/>
  <c r="K8932" i="95" s="1"/>
  <c r="K8933" i="95" s="1"/>
  <c r="K8934" i="95" s="1"/>
  <c r="K8935" i="95" s="1"/>
  <c r="K8936" i="95" s="1"/>
  <c r="K8937" i="95" s="1"/>
  <c r="K8938" i="95" s="1"/>
  <c r="K8939" i="95" s="1"/>
  <c r="K8940" i="95" s="1"/>
  <c r="K8941" i="95" s="1"/>
  <c r="K8942" i="95" s="1"/>
  <c r="K8943" i="95" s="1"/>
  <c r="K8944" i="95" s="1"/>
  <c r="K8945" i="95" s="1"/>
  <c r="K8946" i="95" s="1"/>
  <c r="K8947" i="95" s="1"/>
  <c r="K8948" i="95" s="1"/>
  <c r="K8949" i="95" s="1"/>
  <c r="K8950" i="95" s="1"/>
  <c r="K8951" i="95" s="1"/>
  <c r="K8952" i="95" s="1"/>
  <c r="K8953" i="95" s="1"/>
  <c r="K8954" i="95" s="1"/>
  <c r="K8955" i="95" s="1"/>
  <c r="K8956" i="95" s="1"/>
  <c r="K8957" i="95" s="1"/>
  <c r="K8958" i="95" s="1"/>
  <c r="K8959" i="95" s="1"/>
  <c r="K8960" i="95" s="1"/>
  <c r="K8961" i="95" s="1"/>
  <c r="K8962" i="95" s="1"/>
  <c r="K8963" i="95" s="1"/>
  <c r="K8964" i="95" s="1"/>
  <c r="K8965" i="95" s="1"/>
  <c r="K8966" i="95" s="1"/>
  <c r="K8967" i="95" s="1"/>
  <c r="K8968" i="95" s="1"/>
  <c r="K8969" i="95" s="1"/>
  <c r="K8970" i="95" s="1"/>
  <c r="K8971" i="95" s="1"/>
  <c r="K8972" i="95" s="1"/>
  <c r="K8973" i="95" s="1"/>
  <c r="K8974" i="95" s="1"/>
  <c r="K8975" i="95" s="1"/>
  <c r="K8976" i="95" s="1"/>
  <c r="K8977" i="95" s="1"/>
  <c r="K8978" i="95" s="1"/>
  <c r="K8979" i="95" s="1"/>
  <c r="K8980" i="95" s="1"/>
  <c r="K8981" i="95" s="1"/>
  <c r="K8982" i="95" s="1"/>
  <c r="K8983" i="95" s="1"/>
  <c r="K8984" i="95" s="1"/>
  <c r="K8985" i="95" s="1"/>
  <c r="K8986" i="95" s="1"/>
  <c r="K8987" i="95" s="1"/>
  <c r="K8988" i="95" s="1"/>
  <c r="K8989" i="95" s="1"/>
  <c r="K8990" i="95" s="1"/>
  <c r="K8991" i="95" s="1"/>
  <c r="K8992" i="95" s="1"/>
  <c r="K8993" i="95" s="1"/>
  <c r="K8994" i="95" s="1"/>
  <c r="K8995" i="95" s="1"/>
  <c r="K8996" i="95" s="1"/>
  <c r="K8997" i="95" s="1"/>
  <c r="K8998" i="95" s="1"/>
  <c r="K8999" i="95" s="1"/>
  <c r="K9000" i="95" s="1"/>
  <c r="K9001" i="95" s="1"/>
  <c r="K9002" i="95" s="1"/>
  <c r="K9003" i="95" s="1"/>
  <c r="K9004" i="95" s="1"/>
  <c r="K9005" i="95" s="1"/>
  <c r="K9006" i="95" s="1"/>
  <c r="K9007" i="95" s="1"/>
  <c r="K9008" i="95" s="1"/>
  <c r="K9009" i="95" s="1"/>
  <c r="K9010" i="95" s="1"/>
  <c r="K9011" i="95" s="1"/>
  <c r="K9012" i="95" s="1"/>
  <c r="K9013" i="95" s="1"/>
  <c r="K9014" i="95" s="1"/>
  <c r="K9015" i="95" s="1"/>
  <c r="K9016" i="95" s="1"/>
  <c r="K9017" i="95" s="1"/>
  <c r="K9018" i="95" s="1"/>
  <c r="K9019" i="95" s="1"/>
  <c r="K9020" i="95" s="1"/>
  <c r="K9021" i="95" s="1"/>
  <c r="K9022" i="95" s="1"/>
  <c r="K9023" i="95" s="1"/>
  <c r="K9024" i="95" s="1"/>
  <c r="K9025" i="95" s="1"/>
  <c r="K9026" i="95" s="1"/>
  <c r="K9027" i="95" s="1"/>
  <c r="K9028" i="95" s="1"/>
  <c r="K9029" i="95" s="1"/>
  <c r="K9030" i="95" s="1"/>
  <c r="K9031" i="95" s="1"/>
  <c r="K9032" i="95" s="1"/>
  <c r="K9033" i="95" s="1"/>
  <c r="K9034" i="95" s="1"/>
  <c r="K9035" i="95" s="1"/>
  <c r="K9036" i="95" s="1"/>
  <c r="K9037" i="95" s="1"/>
  <c r="K9038" i="95" s="1"/>
  <c r="K9039" i="95" s="1"/>
  <c r="K9040" i="95" s="1"/>
  <c r="K9041" i="95" s="1"/>
  <c r="K9042" i="95" s="1"/>
  <c r="K9043" i="95" s="1"/>
  <c r="K9044" i="95" s="1"/>
  <c r="K9045" i="95" s="1"/>
  <c r="K9046" i="95" s="1"/>
  <c r="K9047" i="95" s="1"/>
  <c r="K9048" i="95" s="1"/>
  <c r="K9049" i="95" s="1"/>
  <c r="K9050" i="95" s="1"/>
  <c r="K9051" i="95" s="1"/>
  <c r="K9052" i="95" s="1"/>
  <c r="K9053" i="95" s="1"/>
  <c r="K9054" i="95" s="1"/>
  <c r="K9055" i="95" s="1"/>
  <c r="K9056" i="95" s="1"/>
  <c r="K9057" i="95" s="1"/>
  <c r="K9058" i="95" s="1"/>
  <c r="K9059" i="95" s="1"/>
  <c r="K9060" i="95" s="1"/>
  <c r="K9061" i="95" s="1"/>
  <c r="K9062" i="95" s="1"/>
  <c r="K9063" i="95" s="1"/>
  <c r="K9064" i="95" s="1"/>
  <c r="K9065" i="95" s="1"/>
  <c r="K9066" i="95" s="1"/>
  <c r="K9067" i="95" s="1"/>
  <c r="K9068" i="95" s="1"/>
  <c r="K9069" i="95" s="1"/>
  <c r="K9070" i="95" s="1"/>
  <c r="K9071" i="95" s="1"/>
  <c r="K9072" i="95" s="1"/>
  <c r="K9073" i="95" s="1"/>
  <c r="K9074" i="95" s="1"/>
  <c r="K9075" i="95" s="1"/>
  <c r="K9076" i="95" s="1"/>
  <c r="K9077" i="95" s="1"/>
  <c r="K9078" i="95" s="1"/>
  <c r="K9079" i="95" s="1"/>
  <c r="K9080" i="95" s="1"/>
  <c r="K9081" i="95" s="1"/>
  <c r="K9082" i="95" s="1"/>
  <c r="K9083" i="95" s="1"/>
  <c r="K9084" i="95" s="1"/>
  <c r="K9085" i="95" s="1"/>
  <c r="K9086" i="95" s="1"/>
  <c r="K9087" i="95" s="1"/>
  <c r="K9088" i="95" s="1"/>
  <c r="K9089" i="95" s="1"/>
  <c r="K9090" i="95" s="1"/>
  <c r="K9091" i="95" s="1"/>
  <c r="K9092" i="95" s="1"/>
  <c r="K9093" i="95" s="1"/>
  <c r="K9094" i="95" s="1"/>
  <c r="K9095" i="95" s="1"/>
  <c r="K9096" i="95" s="1"/>
  <c r="K9097" i="95" s="1"/>
  <c r="K9098" i="95" s="1"/>
  <c r="K9099" i="95" s="1"/>
  <c r="K9100" i="95" s="1"/>
  <c r="K9101" i="95" s="1"/>
  <c r="K9102" i="95" s="1"/>
  <c r="K9103" i="95" s="1"/>
  <c r="K9104" i="95" s="1"/>
  <c r="K9105" i="95" s="1"/>
  <c r="K9106" i="95" s="1"/>
  <c r="K9107" i="95" s="1"/>
  <c r="K9108" i="95" s="1"/>
  <c r="K9109" i="95" s="1"/>
  <c r="K9110" i="95" s="1"/>
  <c r="K9111" i="95" s="1"/>
  <c r="K9112" i="95" s="1"/>
  <c r="K9113" i="95" s="1"/>
  <c r="K9114" i="95" s="1"/>
  <c r="K9115" i="95" s="1"/>
  <c r="K9116" i="95" s="1"/>
  <c r="K9117" i="95" s="1"/>
  <c r="K9118" i="95" s="1"/>
  <c r="K9119" i="95" s="1"/>
  <c r="K9120" i="95" s="1"/>
  <c r="K9121" i="95" s="1"/>
  <c r="K9122" i="95" s="1"/>
  <c r="K9123" i="95" s="1"/>
  <c r="K9124" i="95" s="1"/>
  <c r="K9125" i="95" s="1"/>
  <c r="K9126" i="95" s="1"/>
  <c r="K9127" i="95" s="1"/>
  <c r="K9128" i="95" s="1"/>
  <c r="K9129" i="95" s="1"/>
  <c r="K9130" i="95" s="1"/>
  <c r="K9131" i="95" s="1"/>
  <c r="K9132" i="95" s="1"/>
  <c r="K9133" i="95" s="1"/>
  <c r="K9134" i="95" s="1"/>
  <c r="K9135" i="95" s="1"/>
  <c r="K9136" i="95" s="1"/>
  <c r="K9137" i="95" s="1"/>
  <c r="K9138" i="95" s="1"/>
  <c r="K9139" i="95" s="1"/>
  <c r="K9140" i="95" s="1"/>
  <c r="K9141" i="95" s="1"/>
  <c r="K9142" i="95" s="1"/>
  <c r="K9143" i="95" s="1"/>
  <c r="K9144" i="95" s="1"/>
  <c r="K9145" i="95" s="1"/>
  <c r="K9146" i="95" s="1"/>
  <c r="K9147" i="95" s="1"/>
  <c r="K9148" i="95" s="1"/>
  <c r="K9149" i="95" s="1"/>
  <c r="K9150" i="95" s="1"/>
  <c r="K9151" i="95" s="1"/>
  <c r="K9152" i="95" s="1"/>
  <c r="K9153" i="95" s="1"/>
  <c r="K9154" i="95" s="1"/>
  <c r="K9155" i="95" s="1"/>
  <c r="K9156" i="95" s="1"/>
  <c r="K9157" i="95" s="1"/>
  <c r="K9158" i="95" s="1"/>
  <c r="K9159" i="95" s="1"/>
  <c r="K9160" i="95" s="1"/>
  <c r="K9161" i="95" s="1"/>
  <c r="K9162" i="95" s="1"/>
  <c r="K9163" i="95" s="1"/>
  <c r="K9164" i="95" s="1"/>
  <c r="K9165" i="95" s="1"/>
  <c r="K9166" i="95" s="1"/>
  <c r="K9167" i="95" s="1"/>
  <c r="K9168" i="95" s="1"/>
  <c r="K9169" i="95" s="1"/>
  <c r="K9170" i="95" s="1"/>
  <c r="K9171" i="95" s="1"/>
  <c r="K9172" i="95" s="1"/>
  <c r="K9173" i="95" s="1"/>
  <c r="K9174" i="95" s="1"/>
  <c r="K9175" i="95" s="1"/>
  <c r="K9176" i="95" s="1"/>
  <c r="K9177" i="95" s="1"/>
  <c r="K9178" i="95" s="1"/>
  <c r="K9179" i="95" s="1"/>
  <c r="K9180" i="95" s="1"/>
  <c r="K9181" i="95" s="1"/>
  <c r="K9182" i="95" s="1"/>
  <c r="K9183" i="95" s="1"/>
  <c r="K9184" i="95" s="1"/>
  <c r="K9185" i="95" s="1"/>
  <c r="K9186" i="95" s="1"/>
  <c r="K9187" i="95" s="1"/>
  <c r="K9188" i="95" s="1"/>
  <c r="K9189" i="95" s="1"/>
  <c r="K9190" i="95" s="1"/>
  <c r="K9191" i="95" s="1"/>
  <c r="K9192" i="95" s="1"/>
  <c r="K9193" i="95" s="1"/>
  <c r="K9194" i="95" s="1"/>
  <c r="K9195" i="95" s="1"/>
  <c r="K9196" i="95" s="1"/>
  <c r="K9197" i="95" s="1"/>
  <c r="K9198" i="95" s="1"/>
  <c r="K9199" i="95" s="1"/>
  <c r="K9200" i="95" s="1"/>
  <c r="K9201" i="95" s="1"/>
  <c r="K9202" i="95" s="1"/>
  <c r="K9203" i="95" s="1"/>
  <c r="K9204" i="95" s="1"/>
  <c r="K9205" i="95" s="1"/>
  <c r="K9206" i="95" s="1"/>
  <c r="K9207" i="95" s="1"/>
  <c r="K9208" i="95" s="1"/>
  <c r="K9209" i="95" s="1"/>
  <c r="K9210" i="95" s="1"/>
  <c r="K9211" i="95" s="1"/>
  <c r="K9212" i="95" s="1"/>
  <c r="K9213" i="95" s="1"/>
  <c r="K9214" i="95" s="1"/>
  <c r="K9215" i="95" s="1"/>
  <c r="K9216" i="95" s="1"/>
  <c r="K9217" i="95" s="1"/>
  <c r="K9218" i="95" s="1"/>
  <c r="K9219" i="95" s="1"/>
  <c r="K9220" i="95" s="1"/>
  <c r="K9221" i="95" s="1"/>
  <c r="K9222" i="95" s="1"/>
  <c r="K9223" i="95" s="1"/>
  <c r="K9224" i="95" s="1"/>
  <c r="K9225" i="95" s="1"/>
  <c r="K9226" i="95" s="1"/>
  <c r="K9227" i="95" s="1"/>
  <c r="K9228" i="95" s="1"/>
  <c r="K9229" i="95" s="1"/>
  <c r="K9230" i="95" s="1"/>
  <c r="K9231" i="95" s="1"/>
  <c r="K9232" i="95" s="1"/>
  <c r="K9233" i="95" s="1"/>
  <c r="K9234" i="95" s="1"/>
  <c r="K9235" i="95" s="1"/>
  <c r="K9236" i="95" s="1"/>
  <c r="K9237" i="95" s="1"/>
  <c r="K9238" i="95" s="1"/>
  <c r="K9239" i="95" s="1"/>
  <c r="K9240" i="95" s="1"/>
  <c r="K9241" i="95" s="1"/>
  <c r="K9242" i="95" s="1"/>
  <c r="K9243" i="95" s="1"/>
  <c r="K9244" i="95" s="1"/>
  <c r="K9245" i="95" s="1"/>
  <c r="K9246" i="95" s="1"/>
  <c r="K9247" i="95" s="1"/>
  <c r="K9248" i="95" s="1"/>
  <c r="K9249" i="95" s="1"/>
  <c r="K9250" i="95" s="1"/>
  <c r="K9251" i="95" s="1"/>
  <c r="K9252" i="95" s="1"/>
  <c r="K9253" i="95" s="1"/>
  <c r="K9254" i="95" s="1"/>
  <c r="K9255" i="95" s="1"/>
  <c r="K9256" i="95" s="1"/>
  <c r="K9257" i="95" s="1"/>
  <c r="K9258" i="95" s="1"/>
  <c r="K9259" i="95" s="1"/>
  <c r="K9260" i="95" s="1"/>
  <c r="K9261" i="95" s="1"/>
  <c r="K9262" i="95" s="1"/>
  <c r="K9263" i="95" s="1"/>
  <c r="K9264" i="95" s="1"/>
  <c r="K9265" i="95" s="1"/>
  <c r="K9266" i="95" s="1"/>
  <c r="K9267" i="95" s="1"/>
  <c r="K9268" i="95" s="1"/>
  <c r="K9269" i="95" s="1"/>
  <c r="K9270" i="95" s="1"/>
  <c r="K9271" i="95" s="1"/>
  <c r="K9272" i="95" s="1"/>
  <c r="K9273" i="95" s="1"/>
  <c r="K9274" i="95" s="1"/>
  <c r="K9275" i="95" s="1"/>
  <c r="K9276" i="95" s="1"/>
  <c r="K9277" i="95" s="1"/>
  <c r="K9278" i="95" s="1"/>
  <c r="K9279" i="95" s="1"/>
  <c r="K9280" i="95" s="1"/>
  <c r="K9281" i="95" s="1"/>
  <c r="K9282" i="95" s="1"/>
  <c r="K9283" i="95" s="1"/>
  <c r="K9284" i="95" s="1"/>
  <c r="K9285" i="95" s="1"/>
  <c r="K9286" i="95" s="1"/>
  <c r="K9287" i="95" s="1"/>
  <c r="K9288" i="95" s="1"/>
  <c r="K9289" i="95" s="1"/>
  <c r="K9290" i="95" s="1"/>
  <c r="K9291" i="95" s="1"/>
  <c r="K9292" i="95" s="1"/>
  <c r="K9293" i="95" s="1"/>
  <c r="K9294" i="95" s="1"/>
  <c r="K9295" i="95" s="1"/>
  <c r="K9296" i="95" s="1"/>
  <c r="K9297" i="95" s="1"/>
  <c r="K9298" i="95" s="1"/>
  <c r="K9299" i="95" s="1"/>
  <c r="K9300" i="95" s="1"/>
  <c r="K9301" i="95" s="1"/>
  <c r="K9302" i="95" s="1"/>
  <c r="K9303" i="95" s="1"/>
  <c r="K9304" i="95" s="1"/>
  <c r="K9305" i="95" s="1"/>
  <c r="K9306" i="95" s="1"/>
  <c r="K9307" i="95" s="1"/>
  <c r="K9308" i="95" s="1"/>
  <c r="K9309" i="95" s="1"/>
  <c r="K9310" i="95" s="1"/>
  <c r="K9311" i="95" s="1"/>
  <c r="K9312" i="95" s="1"/>
  <c r="K9313" i="95" s="1"/>
  <c r="K9314" i="95" s="1"/>
  <c r="K9315" i="95" s="1"/>
  <c r="K9316" i="95" s="1"/>
  <c r="K9317" i="95" s="1"/>
  <c r="K9318" i="95" s="1"/>
  <c r="K9319" i="95" s="1"/>
  <c r="K9320" i="95" s="1"/>
  <c r="K9321" i="95" s="1"/>
  <c r="K9322" i="95" s="1"/>
  <c r="K9323" i="95" s="1"/>
  <c r="K9324" i="95" s="1"/>
  <c r="K9325" i="95" s="1"/>
  <c r="K9326" i="95" s="1"/>
  <c r="K9327" i="95" s="1"/>
  <c r="K9328" i="95" s="1"/>
  <c r="K9329" i="95" s="1"/>
  <c r="K9330" i="95" s="1"/>
  <c r="K9331" i="95" s="1"/>
  <c r="K9332" i="95" s="1"/>
  <c r="K9333" i="95" s="1"/>
  <c r="K9334" i="95" s="1"/>
  <c r="K9335" i="95" s="1"/>
  <c r="K9336" i="95" s="1"/>
  <c r="K9337" i="95" s="1"/>
  <c r="K9338" i="95" s="1"/>
  <c r="K9339" i="95" s="1"/>
  <c r="K9340" i="95" s="1"/>
  <c r="K9341" i="95" s="1"/>
  <c r="K9342" i="95" s="1"/>
  <c r="K9343" i="95" s="1"/>
  <c r="K9344" i="95" s="1"/>
  <c r="K9345" i="95" s="1"/>
  <c r="K9346" i="95" s="1"/>
  <c r="K9347" i="95" s="1"/>
  <c r="K9348" i="95" s="1"/>
  <c r="K9349" i="95" s="1"/>
  <c r="K9350" i="95" s="1"/>
  <c r="K9351" i="95" s="1"/>
  <c r="K9352" i="95" s="1"/>
  <c r="K9353" i="95" s="1"/>
  <c r="K9354" i="95" s="1"/>
  <c r="K9355" i="95" s="1"/>
  <c r="K9356" i="95" s="1"/>
  <c r="K9357" i="95" s="1"/>
  <c r="K9358" i="95" s="1"/>
  <c r="K9359" i="95" s="1"/>
  <c r="K9360" i="95" s="1"/>
  <c r="K9361" i="95" s="1"/>
  <c r="K9362" i="95" s="1"/>
  <c r="K9363" i="95" s="1"/>
  <c r="K9364" i="95" s="1"/>
  <c r="K9365" i="95" s="1"/>
  <c r="K9366" i="95" s="1"/>
  <c r="K9367" i="95" s="1"/>
  <c r="K9368" i="95" s="1"/>
  <c r="K9369" i="95" s="1"/>
  <c r="K9370" i="95" s="1"/>
  <c r="K9371" i="95" s="1"/>
  <c r="K9372" i="95" s="1"/>
  <c r="K9373" i="95" s="1"/>
  <c r="K9374" i="95" s="1"/>
  <c r="K9375" i="95" s="1"/>
  <c r="K9376" i="95" s="1"/>
  <c r="K9377" i="95" s="1"/>
  <c r="K9378" i="95" s="1"/>
  <c r="K9379" i="95" s="1"/>
  <c r="K9380" i="95" s="1"/>
  <c r="K9381" i="95" s="1"/>
  <c r="K9382" i="95" s="1"/>
  <c r="K9383" i="95" s="1"/>
  <c r="K9384" i="95" s="1"/>
  <c r="K9385" i="95" s="1"/>
  <c r="K9386" i="95" s="1"/>
  <c r="K9387" i="95" s="1"/>
  <c r="K9388" i="95" s="1"/>
  <c r="K9389" i="95" s="1"/>
  <c r="K9390" i="95" s="1"/>
  <c r="K9391" i="95" s="1"/>
  <c r="K9392" i="95" s="1"/>
  <c r="K9393" i="95" s="1"/>
  <c r="K9394" i="95" s="1"/>
  <c r="K9395" i="95" s="1"/>
  <c r="K9396" i="95" s="1"/>
  <c r="K9397" i="95" s="1"/>
  <c r="K9398" i="95" s="1"/>
  <c r="K9399" i="95" s="1"/>
  <c r="K9400" i="95" s="1"/>
  <c r="K9401" i="95" s="1"/>
  <c r="K9402" i="95" s="1"/>
  <c r="K9403" i="95" s="1"/>
  <c r="K9404" i="95" s="1"/>
  <c r="K9405" i="95" s="1"/>
  <c r="K9406" i="95" s="1"/>
  <c r="K9407" i="95" s="1"/>
  <c r="K9408" i="95" s="1"/>
  <c r="K9409" i="95" s="1"/>
  <c r="K9410" i="95" s="1"/>
  <c r="K9411" i="95" s="1"/>
  <c r="K9412" i="95" s="1"/>
  <c r="K9413" i="95" s="1"/>
  <c r="K9414" i="95" s="1"/>
  <c r="K9415" i="95" s="1"/>
  <c r="K9416" i="95" s="1"/>
  <c r="K9417" i="95" s="1"/>
  <c r="K9418" i="95" s="1"/>
  <c r="K9419" i="95" s="1"/>
  <c r="K9420" i="95" s="1"/>
  <c r="K9421" i="95" s="1"/>
  <c r="K9422" i="95" s="1"/>
  <c r="K9423" i="95" s="1"/>
  <c r="K9424" i="95" s="1"/>
  <c r="K9425" i="95" s="1"/>
  <c r="K9426" i="95" s="1"/>
  <c r="K9427" i="95" s="1"/>
  <c r="K9428" i="95" s="1"/>
  <c r="K9429" i="95" s="1"/>
  <c r="K9430" i="95" s="1"/>
  <c r="K9431" i="95" s="1"/>
  <c r="K9432" i="95" s="1"/>
  <c r="K9433" i="95" s="1"/>
  <c r="K9434" i="95" s="1"/>
  <c r="K9435" i="95" s="1"/>
  <c r="K9436" i="95" s="1"/>
  <c r="K9437" i="95" s="1"/>
  <c r="K9438" i="95" s="1"/>
  <c r="K9439" i="95" s="1"/>
  <c r="K9440" i="95" s="1"/>
  <c r="K9441" i="95" s="1"/>
  <c r="K9442" i="95" s="1"/>
  <c r="K9443" i="95" s="1"/>
  <c r="K9444" i="95" s="1"/>
  <c r="K9445" i="95" s="1"/>
  <c r="K9446" i="95" s="1"/>
  <c r="K9447" i="95" s="1"/>
  <c r="K9448" i="95" s="1"/>
  <c r="K9449" i="95" s="1"/>
  <c r="K9450" i="95" s="1"/>
  <c r="K9451" i="95" s="1"/>
  <c r="K9452" i="95" s="1"/>
  <c r="K9453" i="95" s="1"/>
  <c r="K9454" i="95" s="1"/>
  <c r="K9455" i="95" s="1"/>
  <c r="K9456" i="95" s="1"/>
  <c r="K9457" i="95" s="1"/>
  <c r="K9458" i="95" s="1"/>
  <c r="K9459" i="95" s="1"/>
  <c r="K9460" i="95" s="1"/>
  <c r="K9461" i="95" s="1"/>
  <c r="K9462" i="95" s="1"/>
  <c r="K9463" i="95" s="1"/>
  <c r="K9464" i="95" s="1"/>
  <c r="K9465" i="95" s="1"/>
  <c r="K9466" i="95" s="1"/>
  <c r="K9467" i="95" s="1"/>
  <c r="K9468" i="95" s="1"/>
  <c r="K9469" i="95" s="1"/>
  <c r="K9470" i="95" s="1"/>
  <c r="K9471" i="95" s="1"/>
  <c r="K9472" i="95" s="1"/>
  <c r="K9473" i="95" s="1"/>
  <c r="K9474" i="95" s="1"/>
  <c r="K9475" i="95" s="1"/>
  <c r="K9476" i="95" s="1"/>
  <c r="K9477" i="95" s="1"/>
  <c r="K9478" i="95" s="1"/>
  <c r="K9479" i="95" s="1"/>
  <c r="K9480" i="95" s="1"/>
  <c r="K9481" i="95" s="1"/>
  <c r="K9482" i="95" s="1"/>
  <c r="K9483" i="95" s="1"/>
  <c r="K9484" i="95" s="1"/>
  <c r="K9485" i="95" s="1"/>
  <c r="K9486" i="95" s="1"/>
  <c r="K9487" i="95" s="1"/>
  <c r="K9488" i="95" s="1"/>
  <c r="K9489" i="95" s="1"/>
  <c r="K9490" i="95" s="1"/>
  <c r="K9491" i="95" s="1"/>
  <c r="K9492" i="95" s="1"/>
  <c r="K9493" i="95" s="1"/>
  <c r="K9494" i="95" s="1"/>
  <c r="K9495" i="95" s="1"/>
  <c r="K9496" i="95" s="1"/>
  <c r="K9497" i="95" s="1"/>
  <c r="K9498" i="95" s="1"/>
  <c r="K9499" i="95" s="1"/>
  <c r="K9500" i="95" s="1"/>
  <c r="K9501" i="95" s="1"/>
  <c r="K9502" i="95" s="1"/>
  <c r="K9503" i="95" s="1"/>
  <c r="K9504" i="95" s="1"/>
  <c r="K9505" i="95" s="1"/>
  <c r="K9506" i="95" s="1"/>
  <c r="K9507" i="95" s="1"/>
  <c r="K9508" i="95" s="1"/>
  <c r="K9509" i="95" s="1"/>
  <c r="K9510" i="95" s="1"/>
  <c r="K9511" i="95" s="1"/>
  <c r="K9512" i="95" s="1"/>
  <c r="K9513" i="95" s="1"/>
  <c r="K9514" i="95" s="1"/>
  <c r="K9515" i="95" s="1"/>
  <c r="K9516" i="95" s="1"/>
  <c r="K9517" i="95" s="1"/>
  <c r="K9518" i="95" s="1"/>
  <c r="K9519" i="95" s="1"/>
  <c r="K9520" i="95" s="1"/>
  <c r="K9521" i="95" s="1"/>
  <c r="K9522" i="95" s="1"/>
  <c r="K9523" i="95" s="1"/>
  <c r="K9524" i="95" s="1"/>
  <c r="K9525" i="95" s="1"/>
  <c r="K9526" i="95" s="1"/>
  <c r="K9527" i="95" s="1"/>
  <c r="K9528" i="95" s="1"/>
  <c r="K9529" i="95" s="1"/>
  <c r="K9530" i="95" s="1"/>
  <c r="K9531" i="95" s="1"/>
  <c r="K9532" i="95" s="1"/>
  <c r="K9533" i="95" s="1"/>
  <c r="K9534" i="95" s="1"/>
  <c r="K9535" i="95" s="1"/>
  <c r="K9536" i="95" s="1"/>
  <c r="K9537" i="95" s="1"/>
  <c r="K9538" i="95" s="1"/>
  <c r="K9539" i="95" s="1"/>
  <c r="K9540" i="95" s="1"/>
  <c r="K9541" i="95" s="1"/>
  <c r="K9542" i="95" s="1"/>
  <c r="K9543" i="95" s="1"/>
  <c r="K9544" i="95" s="1"/>
  <c r="K9545" i="95" s="1"/>
  <c r="K9546" i="95" s="1"/>
  <c r="K9547" i="95" s="1"/>
  <c r="K9548" i="95" s="1"/>
  <c r="K9549" i="95" s="1"/>
  <c r="K9550" i="95" s="1"/>
  <c r="K9551" i="95" s="1"/>
  <c r="K9552" i="95" s="1"/>
  <c r="K9553" i="95" s="1"/>
  <c r="K9554" i="95" s="1"/>
  <c r="K9555" i="95" s="1"/>
  <c r="K9556" i="95" s="1"/>
  <c r="K9557" i="95" s="1"/>
  <c r="K9558" i="95" s="1"/>
  <c r="K9559" i="95" s="1"/>
  <c r="K9560" i="95" s="1"/>
  <c r="K9561" i="95" s="1"/>
  <c r="K9562" i="95" s="1"/>
  <c r="K9563" i="95" s="1"/>
  <c r="K9564" i="95" s="1"/>
  <c r="K9565" i="95" s="1"/>
  <c r="K9566" i="95" s="1"/>
  <c r="K9567" i="95" s="1"/>
  <c r="K9568" i="95" s="1"/>
  <c r="K9569" i="95" s="1"/>
  <c r="K9570" i="95" s="1"/>
  <c r="K9571" i="95" s="1"/>
  <c r="K9572" i="95" s="1"/>
  <c r="K9573" i="95" s="1"/>
  <c r="K9574" i="95" s="1"/>
  <c r="K9575" i="95" s="1"/>
  <c r="K9576" i="95" s="1"/>
  <c r="K9577" i="95" s="1"/>
  <c r="K9578" i="95" s="1"/>
  <c r="K9579" i="95" s="1"/>
  <c r="K9580" i="95" s="1"/>
  <c r="K9581" i="95" s="1"/>
  <c r="K9582" i="95" s="1"/>
  <c r="K9583" i="95" s="1"/>
  <c r="K9584" i="95" s="1"/>
  <c r="K9585" i="95" s="1"/>
  <c r="K9586" i="95" s="1"/>
  <c r="K9587" i="95" s="1"/>
  <c r="K9588" i="95" s="1"/>
  <c r="K9589" i="95" s="1"/>
  <c r="K9590" i="95" s="1"/>
  <c r="K9591" i="95" s="1"/>
  <c r="K9592" i="95" s="1"/>
  <c r="K9593" i="95" s="1"/>
  <c r="K9594" i="95" s="1"/>
  <c r="K9595" i="95" s="1"/>
  <c r="K9596" i="95" s="1"/>
  <c r="K9597" i="95" s="1"/>
  <c r="K9598" i="95" s="1"/>
  <c r="K9599" i="95" s="1"/>
  <c r="K9600" i="95" s="1"/>
  <c r="K9601" i="95" s="1"/>
  <c r="K9602" i="95" s="1"/>
  <c r="K9603" i="95" s="1"/>
  <c r="K9604" i="95" s="1"/>
  <c r="K9605" i="95" s="1"/>
  <c r="K9606" i="95" s="1"/>
  <c r="K9607" i="95" s="1"/>
  <c r="K9608" i="95" s="1"/>
  <c r="K9609" i="95" s="1"/>
  <c r="K9610" i="95" s="1"/>
  <c r="K9611" i="95" s="1"/>
  <c r="K9612" i="95" s="1"/>
  <c r="K9613" i="95" s="1"/>
  <c r="K9614" i="95" s="1"/>
  <c r="K9615" i="95" s="1"/>
  <c r="K9616" i="95" s="1"/>
  <c r="K9617" i="95" s="1"/>
  <c r="K9618" i="95" s="1"/>
  <c r="K9619" i="95" s="1"/>
  <c r="K9620" i="95" s="1"/>
  <c r="K9621" i="95" s="1"/>
  <c r="K9622" i="95" s="1"/>
  <c r="K9623" i="95" s="1"/>
  <c r="K9624" i="95" s="1"/>
  <c r="K9625" i="95" s="1"/>
  <c r="K9626" i="95" s="1"/>
  <c r="K9627" i="95" s="1"/>
  <c r="K9628" i="95" s="1"/>
  <c r="K9629" i="95" s="1"/>
  <c r="K9630" i="95" s="1"/>
  <c r="K9631" i="95" s="1"/>
  <c r="K9632" i="95" s="1"/>
  <c r="K9633" i="95" s="1"/>
  <c r="K9634" i="95" s="1"/>
  <c r="K9635" i="95" s="1"/>
  <c r="K9636" i="95" s="1"/>
  <c r="K9637" i="95" s="1"/>
  <c r="K9638" i="95" s="1"/>
  <c r="K9639" i="95" s="1"/>
  <c r="K9640" i="95" s="1"/>
  <c r="K9641" i="95" s="1"/>
  <c r="K9642" i="95" s="1"/>
  <c r="K9643" i="95" s="1"/>
  <c r="K9644" i="95" s="1"/>
  <c r="K9645" i="95" s="1"/>
  <c r="K9646" i="95" s="1"/>
  <c r="K9647" i="95" s="1"/>
  <c r="K9648" i="95" s="1"/>
  <c r="K9649" i="95" s="1"/>
  <c r="K9650" i="95" s="1"/>
  <c r="K9651" i="95" s="1"/>
  <c r="K9652" i="95" s="1"/>
  <c r="K9653" i="95" s="1"/>
  <c r="K9654" i="95" s="1"/>
  <c r="K9655" i="95" s="1"/>
  <c r="K9656" i="95" s="1"/>
  <c r="K9657" i="95" s="1"/>
  <c r="K9658" i="95" s="1"/>
  <c r="K9659" i="95" s="1"/>
  <c r="K9660" i="95" s="1"/>
  <c r="K9661" i="95" s="1"/>
  <c r="K9662" i="95" s="1"/>
  <c r="K9663" i="95" s="1"/>
  <c r="K9664" i="95" s="1"/>
  <c r="K9665" i="95" s="1"/>
  <c r="K9666" i="95" s="1"/>
  <c r="K9667" i="95" s="1"/>
  <c r="K9668" i="95" s="1"/>
  <c r="K9669" i="95" s="1"/>
  <c r="K9670" i="95" s="1"/>
  <c r="K9671" i="95" s="1"/>
  <c r="K9672" i="95" s="1"/>
  <c r="K9673" i="95" s="1"/>
  <c r="K9674" i="95" s="1"/>
  <c r="K9675" i="95" s="1"/>
  <c r="K9676" i="95" s="1"/>
  <c r="K9677" i="95" s="1"/>
  <c r="K9678" i="95" s="1"/>
  <c r="K9679" i="95" s="1"/>
  <c r="K9680" i="95" s="1"/>
  <c r="K9681" i="95" s="1"/>
  <c r="K9682" i="95" s="1"/>
  <c r="K9683" i="95" s="1"/>
  <c r="K9684" i="95" s="1"/>
  <c r="K9685" i="95" s="1"/>
  <c r="K9686" i="95" s="1"/>
  <c r="K9687" i="95" s="1"/>
  <c r="K9688" i="95" s="1"/>
  <c r="K9689" i="95" s="1"/>
  <c r="K9690" i="95" s="1"/>
  <c r="K9691" i="95" s="1"/>
  <c r="K9692" i="95" s="1"/>
  <c r="K9693" i="95" s="1"/>
  <c r="K9694" i="95" s="1"/>
  <c r="K9695" i="95" s="1"/>
  <c r="K9696" i="95" s="1"/>
  <c r="K9697" i="95" s="1"/>
  <c r="K9698" i="95" s="1"/>
  <c r="K9699" i="95" s="1"/>
  <c r="K9700" i="95" s="1"/>
  <c r="K9701" i="95" s="1"/>
  <c r="K9702" i="95" s="1"/>
  <c r="K9703" i="95" s="1"/>
  <c r="K9704" i="95" s="1"/>
  <c r="K9705" i="95" s="1"/>
  <c r="K9706" i="95" s="1"/>
  <c r="K9707" i="95" s="1"/>
  <c r="K9708" i="95" s="1"/>
  <c r="K9709" i="95" s="1"/>
  <c r="K9710" i="95" s="1"/>
  <c r="K9711" i="95" s="1"/>
  <c r="K9712" i="95" s="1"/>
  <c r="K9713" i="95" s="1"/>
  <c r="K9714" i="95" s="1"/>
  <c r="K9715" i="95" s="1"/>
  <c r="K9716" i="95" s="1"/>
  <c r="K9717" i="95" s="1"/>
  <c r="K9718" i="95" s="1"/>
  <c r="K9719" i="95" s="1"/>
  <c r="K9720" i="95" s="1"/>
  <c r="K9721" i="95" s="1"/>
  <c r="K9722" i="95" s="1"/>
  <c r="K9723" i="95" s="1"/>
  <c r="K9724" i="95" s="1"/>
  <c r="K9725" i="95" s="1"/>
  <c r="K9726" i="95" s="1"/>
  <c r="K9727" i="95" s="1"/>
  <c r="K9728" i="95" s="1"/>
  <c r="K9729" i="95" s="1"/>
  <c r="K9730" i="95" s="1"/>
  <c r="K9731" i="95" s="1"/>
  <c r="K9732" i="95" s="1"/>
  <c r="K9733" i="95" s="1"/>
  <c r="K9734" i="95" s="1"/>
  <c r="K9735" i="95" s="1"/>
  <c r="K9736" i="95" s="1"/>
  <c r="K9737" i="95" s="1"/>
  <c r="K9738" i="95" s="1"/>
  <c r="K9739" i="95" s="1"/>
  <c r="K9740" i="95" s="1"/>
  <c r="K9741" i="95" s="1"/>
  <c r="K9742" i="95" s="1"/>
  <c r="K9743" i="95" s="1"/>
  <c r="K9744" i="95" s="1"/>
  <c r="K9745" i="95" s="1"/>
  <c r="K9746" i="95" s="1"/>
  <c r="K9747" i="95" s="1"/>
  <c r="K9748" i="95" s="1"/>
  <c r="K9749" i="95" s="1"/>
  <c r="K9750" i="95" s="1"/>
  <c r="K9751" i="95" s="1"/>
  <c r="K9752" i="95" s="1"/>
  <c r="K9753" i="95" s="1"/>
  <c r="K9754" i="95" s="1"/>
  <c r="K9755" i="95" s="1"/>
  <c r="K9756" i="95" s="1"/>
  <c r="K9757" i="95" s="1"/>
  <c r="K9758" i="95" s="1"/>
  <c r="K9759" i="95" s="1"/>
  <c r="K9760" i="95" s="1"/>
  <c r="K9761" i="95" s="1"/>
  <c r="K9762" i="95" s="1"/>
  <c r="K9763" i="95" s="1"/>
  <c r="K9764" i="95" s="1"/>
  <c r="K9765" i="95" s="1"/>
  <c r="K9766" i="95" s="1"/>
  <c r="K9767" i="95" s="1"/>
  <c r="K9768" i="95" s="1"/>
  <c r="K9769" i="95" s="1"/>
  <c r="K9770" i="95" s="1"/>
  <c r="K9771" i="95" s="1"/>
  <c r="K9772" i="95" s="1"/>
  <c r="K9773" i="95" s="1"/>
  <c r="K9774" i="95" s="1"/>
  <c r="K9775" i="95" s="1"/>
  <c r="K9776" i="95" s="1"/>
  <c r="K9777" i="95" s="1"/>
  <c r="K9778" i="95" s="1"/>
  <c r="K9779" i="95" s="1"/>
  <c r="K9780" i="95" s="1"/>
  <c r="K9781" i="95" s="1"/>
  <c r="K9782" i="95" s="1"/>
  <c r="K9783" i="95" s="1"/>
  <c r="K9784" i="95" s="1"/>
  <c r="K9785" i="95" s="1"/>
  <c r="K9786" i="95" s="1"/>
  <c r="K9787" i="95" s="1"/>
  <c r="K9788" i="95" s="1"/>
  <c r="K9789" i="95" s="1"/>
  <c r="K9790" i="95" s="1"/>
  <c r="K9791" i="95" s="1"/>
  <c r="K9792" i="95" s="1"/>
  <c r="K9793" i="95" s="1"/>
  <c r="K9794" i="95" s="1"/>
  <c r="K9795" i="95" s="1"/>
  <c r="K9796" i="95" s="1"/>
  <c r="K9797" i="95" s="1"/>
  <c r="K9798" i="95" s="1"/>
  <c r="K9799" i="95" s="1"/>
  <c r="K9800" i="95" s="1"/>
  <c r="K9801" i="95" s="1"/>
  <c r="K9802" i="95" s="1"/>
  <c r="K9803" i="95" s="1"/>
  <c r="K9804" i="95" s="1"/>
  <c r="K9805" i="95" s="1"/>
  <c r="K9806" i="95" s="1"/>
  <c r="K9807" i="95" s="1"/>
  <c r="K9808" i="95" s="1"/>
  <c r="K9809" i="95" s="1"/>
  <c r="K9810" i="95" s="1"/>
  <c r="K9811" i="95" s="1"/>
  <c r="K9812" i="95" s="1"/>
  <c r="K9813" i="95" s="1"/>
  <c r="K9814" i="95" s="1"/>
  <c r="K9815" i="95" s="1"/>
  <c r="K9816" i="95" s="1"/>
  <c r="K9817" i="95" s="1"/>
  <c r="K9818" i="95" s="1"/>
  <c r="K9819" i="95" s="1"/>
  <c r="K9820" i="95" s="1"/>
  <c r="K9821" i="95" s="1"/>
  <c r="K9822" i="95" s="1"/>
  <c r="K9823" i="95" s="1"/>
  <c r="K9824" i="95" s="1"/>
  <c r="K9825" i="95" s="1"/>
  <c r="K9826" i="95" s="1"/>
  <c r="K9827" i="95" s="1"/>
  <c r="K9828" i="95" s="1"/>
  <c r="K9829" i="95" s="1"/>
  <c r="K9830" i="95" s="1"/>
  <c r="K9831" i="95" s="1"/>
  <c r="K9832" i="95" s="1"/>
  <c r="K9833" i="95" s="1"/>
  <c r="K9834" i="95" s="1"/>
  <c r="K9835" i="95" s="1"/>
  <c r="K9836" i="95" s="1"/>
  <c r="K9837" i="95" s="1"/>
  <c r="K9838" i="95" s="1"/>
  <c r="K9839" i="95" s="1"/>
  <c r="K9840" i="95" s="1"/>
  <c r="K9841" i="95" s="1"/>
  <c r="K9842" i="95" s="1"/>
  <c r="K9843" i="95" s="1"/>
  <c r="K9844" i="95" s="1"/>
  <c r="K9845" i="95" s="1"/>
  <c r="K9846" i="95" s="1"/>
  <c r="K9847" i="95" s="1"/>
  <c r="K9848" i="95" s="1"/>
  <c r="K9849" i="95" s="1"/>
  <c r="K9850" i="95" s="1"/>
  <c r="K9851" i="95" s="1"/>
  <c r="K9852" i="95" s="1"/>
  <c r="K9853" i="95" s="1"/>
  <c r="K9854" i="95" s="1"/>
  <c r="K9855" i="95" s="1"/>
  <c r="K9856" i="95" s="1"/>
  <c r="K9857" i="95" s="1"/>
  <c r="K9858" i="95" s="1"/>
  <c r="K9859" i="95" s="1"/>
  <c r="K9860" i="95" s="1"/>
  <c r="K9861" i="95" s="1"/>
  <c r="K9862" i="95" s="1"/>
  <c r="K9863" i="95" s="1"/>
  <c r="K9864" i="95" s="1"/>
  <c r="K9865" i="95" s="1"/>
  <c r="K9866" i="95" s="1"/>
  <c r="K9867" i="95" s="1"/>
  <c r="K9868" i="95" s="1"/>
  <c r="K9869" i="95" s="1"/>
  <c r="K9870" i="95" s="1"/>
  <c r="K9871" i="95" s="1"/>
  <c r="K9872" i="95" s="1"/>
  <c r="K9873" i="95" s="1"/>
  <c r="K9874" i="95" s="1"/>
  <c r="K9875" i="95" s="1"/>
  <c r="K9876" i="95" s="1"/>
  <c r="K9877" i="95" s="1"/>
  <c r="K9878" i="95" s="1"/>
  <c r="K9879" i="95" s="1"/>
  <c r="K9880" i="95" s="1"/>
  <c r="K9881" i="95" s="1"/>
  <c r="K9882" i="95" s="1"/>
  <c r="K9883" i="95" s="1"/>
  <c r="K9884" i="95" s="1"/>
  <c r="K9885" i="95" s="1"/>
  <c r="K9886" i="95" s="1"/>
  <c r="K9887" i="95" s="1"/>
  <c r="K9888" i="95" s="1"/>
  <c r="K9889" i="95" s="1"/>
  <c r="K9890" i="95" s="1"/>
  <c r="K9891" i="95" s="1"/>
  <c r="K9892" i="95" s="1"/>
  <c r="K9893" i="95" s="1"/>
  <c r="K9894" i="95" s="1"/>
  <c r="K9895" i="95" s="1"/>
  <c r="K9896" i="95" s="1"/>
  <c r="K9897" i="95" s="1"/>
  <c r="K9898" i="95" s="1"/>
  <c r="K9899" i="95" s="1"/>
  <c r="K9900" i="95" s="1"/>
  <c r="K9901" i="95" s="1"/>
  <c r="K9902" i="95" s="1"/>
  <c r="K9903" i="95" s="1"/>
  <c r="K9904" i="95" s="1"/>
  <c r="K9905" i="95" s="1"/>
  <c r="K9906" i="95" s="1"/>
  <c r="K9907" i="95" s="1"/>
  <c r="K9908" i="95" s="1"/>
  <c r="K9909" i="95" s="1"/>
  <c r="K9910" i="95" s="1"/>
  <c r="K9911" i="95" s="1"/>
  <c r="K9912" i="95" s="1"/>
  <c r="K9913" i="95" s="1"/>
  <c r="K9914" i="95" s="1"/>
  <c r="K9915" i="95" s="1"/>
  <c r="K9916" i="95" s="1"/>
  <c r="K9917" i="95" s="1"/>
  <c r="K9918" i="95" s="1"/>
  <c r="K9919" i="95" s="1"/>
  <c r="K9920" i="95" s="1"/>
  <c r="K9921" i="95" s="1"/>
  <c r="K9922" i="95" s="1"/>
  <c r="K9923" i="95" s="1"/>
  <c r="K9924" i="95" s="1"/>
  <c r="K9925" i="95" s="1"/>
  <c r="K9926" i="95" s="1"/>
  <c r="K9927" i="95" s="1"/>
  <c r="K9928" i="95" s="1"/>
  <c r="K9929" i="95" s="1"/>
  <c r="K9930" i="95" s="1"/>
  <c r="K9931" i="95" s="1"/>
  <c r="K9932" i="95" s="1"/>
  <c r="K9933" i="95" s="1"/>
  <c r="K9934" i="95" s="1"/>
  <c r="K9935" i="95" s="1"/>
  <c r="K9936" i="95" s="1"/>
  <c r="K9937" i="95" s="1"/>
  <c r="K9938" i="95" s="1"/>
  <c r="K9939" i="95" s="1"/>
  <c r="K9940" i="95" s="1"/>
  <c r="K9941" i="95" s="1"/>
  <c r="K9942" i="95" s="1"/>
  <c r="K9943" i="95" s="1"/>
  <c r="K9944" i="95" s="1"/>
  <c r="K9945" i="95" s="1"/>
  <c r="K9946" i="95" s="1"/>
  <c r="K9947" i="95" s="1"/>
  <c r="K9948" i="95" s="1"/>
  <c r="K9949" i="95" s="1"/>
  <c r="K9950" i="95" s="1"/>
  <c r="K9951" i="95" s="1"/>
  <c r="K9952" i="95" s="1"/>
  <c r="K9953" i="95" s="1"/>
  <c r="K9954" i="95" s="1"/>
  <c r="K9955" i="95" s="1"/>
  <c r="K9956" i="95" s="1"/>
  <c r="K9957" i="95" s="1"/>
  <c r="K9958" i="95" s="1"/>
  <c r="K9959" i="95" s="1"/>
  <c r="K9960" i="95" s="1"/>
  <c r="K9961" i="95" s="1"/>
  <c r="K9962" i="95" s="1"/>
  <c r="K9963" i="95" s="1"/>
  <c r="K9964" i="95" s="1"/>
  <c r="K9965" i="95" s="1"/>
  <c r="K9966" i="95" s="1"/>
  <c r="K9967" i="95" s="1"/>
  <c r="K9968" i="95" s="1"/>
  <c r="K9969" i="95" s="1"/>
  <c r="K9970" i="95" s="1"/>
  <c r="K9971" i="95" s="1"/>
  <c r="K9972" i="95" s="1"/>
  <c r="K9973" i="95" s="1"/>
  <c r="K9974" i="95" s="1"/>
  <c r="K9975" i="95" s="1"/>
  <c r="K9976" i="95" s="1"/>
  <c r="K9977" i="95" s="1"/>
  <c r="K9978" i="95" s="1"/>
  <c r="K9979" i="95" s="1"/>
  <c r="K9980" i="95" s="1"/>
  <c r="K9981" i="95" s="1"/>
  <c r="K9982" i="95" s="1"/>
  <c r="K9983" i="95" s="1"/>
  <c r="K9984" i="95" s="1"/>
  <c r="K9985" i="95" s="1"/>
  <c r="K9986" i="95" s="1"/>
  <c r="K9987" i="95" s="1"/>
  <c r="K9988" i="95" s="1"/>
  <c r="K9989" i="95" s="1"/>
  <c r="K9990" i="95" s="1"/>
  <c r="K9991" i="95" s="1"/>
  <c r="K9992" i="95" s="1"/>
  <c r="K9993" i="95" s="1"/>
  <c r="K9994" i="95" s="1"/>
  <c r="K9995" i="95" s="1"/>
  <c r="K9996" i="95" s="1"/>
  <c r="K9997" i="95" s="1"/>
  <c r="K9998" i="95" s="1"/>
  <c r="K9999" i="95" s="1"/>
  <c r="K10000" i="95" s="1"/>
  <c r="K10001" i="95" s="1"/>
  <c r="K10002" i="95" s="1"/>
  <c r="K10003" i="95" s="1"/>
  <c r="K10004" i="95" s="1"/>
  <c r="K10005" i="95" s="1"/>
  <c r="K10006" i="95" s="1"/>
  <c r="K10007" i="95" s="1"/>
  <c r="K10008" i="95" s="1"/>
  <c r="K10009" i="95" s="1"/>
  <c r="K10010" i="95" s="1"/>
  <c r="K10011" i="95" s="1"/>
  <c r="K10012" i="95" s="1"/>
  <c r="K10013" i="95" s="1"/>
  <c r="K10014" i="95" s="1"/>
  <c r="K10015" i="95" s="1"/>
  <c r="K10016" i="95" s="1"/>
  <c r="K10017" i="95" s="1"/>
  <c r="K10018" i="95" s="1"/>
  <c r="K10019" i="95" s="1"/>
  <c r="K10020" i="95" s="1"/>
  <c r="K10021" i="95" s="1"/>
  <c r="K10022" i="95" s="1"/>
  <c r="K10023" i="95" s="1"/>
  <c r="K10024" i="95" s="1"/>
  <c r="K10025" i="95" s="1"/>
  <c r="K10026" i="95" s="1"/>
  <c r="K10027" i="95" s="1"/>
  <c r="K10028" i="95" s="1"/>
  <c r="K10029" i="95" s="1"/>
  <c r="K10030" i="95" s="1"/>
  <c r="K10031" i="95" s="1"/>
  <c r="K10032" i="95" s="1"/>
  <c r="K10033" i="95" s="1"/>
  <c r="K10034" i="95" s="1"/>
  <c r="K10035" i="95" s="1"/>
  <c r="K10036" i="95" s="1"/>
  <c r="K10037" i="95" s="1"/>
  <c r="K10038" i="95" s="1"/>
  <c r="K10039" i="95" s="1"/>
  <c r="K10040" i="95" s="1"/>
  <c r="K10041" i="95" s="1"/>
  <c r="K10042" i="95" s="1"/>
  <c r="K10043" i="95" s="1"/>
  <c r="K10044" i="95" s="1"/>
  <c r="K10045" i="95" s="1"/>
  <c r="K10046" i="95" s="1"/>
  <c r="K10047" i="95" s="1"/>
  <c r="K10048" i="95" s="1"/>
  <c r="K10049" i="95" s="1"/>
  <c r="K10050" i="95" s="1"/>
  <c r="K10051" i="95" s="1"/>
  <c r="K10052" i="95" s="1"/>
  <c r="K10053" i="95" s="1"/>
  <c r="K10054" i="95" s="1"/>
  <c r="K10055" i="95" s="1"/>
  <c r="K10056" i="95" s="1"/>
  <c r="K10057" i="95" s="1"/>
  <c r="K10058" i="95" s="1"/>
  <c r="K10059" i="95" s="1"/>
  <c r="K10060" i="95" s="1"/>
  <c r="K10061" i="95" s="1"/>
  <c r="K10062" i="95" s="1"/>
  <c r="K10063" i="95" s="1"/>
  <c r="K10064" i="95" s="1"/>
  <c r="K10065" i="95" s="1"/>
  <c r="K10066" i="95" s="1"/>
  <c r="K10067" i="95" s="1"/>
  <c r="K10068" i="95" s="1"/>
  <c r="K10069" i="95" s="1"/>
  <c r="K10070" i="95" s="1"/>
  <c r="K10071" i="95" s="1"/>
  <c r="K10072" i="95" s="1"/>
  <c r="K10073" i="95" s="1"/>
  <c r="K10074" i="95" s="1"/>
  <c r="K10075" i="95" s="1"/>
  <c r="K10076" i="95" s="1"/>
  <c r="K10077" i="95" s="1"/>
  <c r="K10078" i="95" s="1"/>
  <c r="K10079" i="95" s="1"/>
  <c r="K10080" i="95" s="1"/>
  <c r="K10081" i="95" s="1"/>
  <c r="K10082" i="95" s="1"/>
  <c r="K10083" i="95" s="1"/>
  <c r="K10084" i="95" s="1"/>
  <c r="K10085" i="95" s="1"/>
  <c r="K10086" i="95" s="1"/>
  <c r="K10087" i="95" s="1"/>
  <c r="K10088" i="95" s="1"/>
  <c r="K10089" i="95" s="1"/>
  <c r="K10090" i="95" s="1"/>
  <c r="K10091" i="95" s="1"/>
  <c r="K10092" i="95" s="1"/>
  <c r="K10093" i="95" s="1"/>
  <c r="K10094" i="95" s="1"/>
  <c r="K10095" i="95" s="1"/>
  <c r="K10096" i="95" s="1"/>
  <c r="K10097" i="95" s="1"/>
  <c r="K10098" i="95" s="1"/>
  <c r="K10099" i="95" s="1"/>
  <c r="K10100" i="95" s="1"/>
  <c r="K10101" i="95" s="1"/>
  <c r="K10102" i="95" s="1"/>
  <c r="K10103" i="95" s="1"/>
  <c r="K10104" i="95" s="1"/>
  <c r="K10105" i="95" s="1"/>
  <c r="K10106" i="95" s="1"/>
  <c r="K10107" i="95" s="1"/>
  <c r="K10108" i="95" s="1"/>
  <c r="K10109" i="95" s="1"/>
  <c r="K10110" i="95" s="1"/>
  <c r="K10111" i="95" s="1"/>
  <c r="K10112" i="95" s="1"/>
  <c r="K10113" i="95" s="1"/>
  <c r="K10114" i="95" s="1"/>
  <c r="K10115" i="95" s="1"/>
  <c r="K10116" i="95" s="1"/>
  <c r="K10117" i="95" s="1"/>
  <c r="K10118" i="95" s="1"/>
  <c r="K10119" i="95" s="1"/>
  <c r="K10120" i="95" s="1"/>
  <c r="K10121" i="95" s="1"/>
  <c r="K10122" i="95" s="1"/>
  <c r="K10123" i="95" s="1"/>
  <c r="K10124" i="95" s="1"/>
  <c r="K10125" i="95" s="1"/>
  <c r="K10126" i="95" s="1"/>
  <c r="K10127" i="95" s="1"/>
  <c r="K10128" i="95" s="1"/>
  <c r="K10129" i="95" s="1"/>
  <c r="K10130" i="95" s="1"/>
  <c r="K10131" i="95" s="1"/>
  <c r="K10132" i="95" s="1"/>
  <c r="K10133" i="95" s="1"/>
  <c r="K10134" i="95" s="1"/>
  <c r="K10135" i="95" s="1"/>
  <c r="K10136" i="95" s="1"/>
  <c r="K10137" i="95" s="1"/>
  <c r="K10138" i="95" s="1"/>
  <c r="K10139" i="95" s="1"/>
  <c r="K10140" i="95" s="1"/>
  <c r="K10141" i="95" s="1"/>
  <c r="K10142" i="95" s="1"/>
  <c r="K10143" i="95" s="1"/>
  <c r="K10144" i="95" s="1"/>
  <c r="K10145" i="95" s="1"/>
  <c r="K10146" i="95" s="1"/>
  <c r="K10154" i="95" s="1"/>
  <c r="K10155" i="95" s="1"/>
  <c r="K10156" i="95" s="1"/>
  <c r="K10157" i="95" s="1"/>
  <c r="K10158" i="95" s="1"/>
  <c r="K10159" i="95" s="1"/>
  <c r="K10160" i="95" s="1"/>
  <c r="K10161" i="95" s="1"/>
  <c r="K10162" i="95" s="1"/>
  <c r="K10163" i="95" s="1"/>
  <c r="K10164" i="95" s="1"/>
  <c r="K10165" i="95" s="1"/>
  <c r="K10166" i="95" s="1"/>
  <c r="K10167" i="95" s="1"/>
  <c r="K10168" i="95" s="1"/>
  <c r="K10169" i="95" s="1"/>
  <c r="K10170" i="95" s="1"/>
  <c r="K10171" i="95" s="1"/>
  <c r="K10172" i="95" s="1"/>
  <c r="K10173" i="95" s="1"/>
  <c r="K10174" i="95" s="1"/>
  <c r="K10175" i="95" s="1"/>
  <c r="K10176" i="95" s="1"/>
  <c r="K10177" i="95" s="1"/>
  <c r="K10178" i="95" s="1"/>
  <c r="K10179" i="95" s="1"/>
  <c r="K10180" i="95" s="1"/>
  <c r="K10181" i="95" s="1"/>
  <c r="K10182" i="95" s="1"/>
  <c r="K10183" i="95" s="1"/>
  <c r="K10184" i="95" s="1"/>
  <c r="K10185" i="95" s="1"/>
  <c r="K10186" i="95" s="1"/>
  <c r="K10187" i="95" s="1"/>
  <c r="K10188" i="95" s="1"/>
  <c r="K10189" i="95" s="1"/>
  <c r="K10190" i="95" s="1"/>
  <c r="K10191" i="95" s="1"/>
  <c r="K10192" i="95" s="1"/>
  <c r="K10193" i="95" s="1"/>
  <c r="K10194" i="95" s="1"/>
  <c r="K10195" i="95" s="1"/>
  <c r="K10196" i="95" s="1"/>
  <c r="K10197" i="95" s="1"/>
  <c r="K10198" i="95" s="1"/>
  <c r="K10199" i="95" s="1"/>
  <c r="K10200" i="95" s="1"/>
  <c r="K10201" i="95" s="1"/>
  <c r="K10202" i="95" s="1"/>
  <c r="K10203" i="95" s="1"/>
  <c r="K10204" i="95" s="1"/>
  <c r="K10205" i="95" s="1"/>
  <c r="K10206" i="95" s="1"/>
  <c r="K10207" i="95" s="1"/>
  <c r="K10208" i="95" s="1"/>
  <c r="K10209" i="95" s="1"/>
  <c r="K10210" i="95" s="1"/>
  <c r="K10211" i="95" s="1"/>
  <c r="K10212" i="95" s="1"/>
  <c r="K10213" i="95" s="1"/>
  <c r="K10214" i="95" s="1"/>
  <c r="K10215" i="95" s="1"/>
  <c r="K10216" i="95" s="1"/>
  <c r="K10217" i="95" s="1"/>
  <c r="K10218" i="95" s="1"/>
  <c r="K10219" i="95" s="1"/>
  <c r="K10220" i="95" s="1"/>
  <c r="K10221" i="95" s="1"/>
  <c r="K10222" i="95" s="1"/>
  <c r="K10223" i="95" s="1"/>
  <c r="K10224" i="95" s="1"/>
  <c r="K10225" i="95" s="1"/>
  <c r="K10226" i="95" s="1"/>
  <c r="K10227" i="95" s="1"/>
  <c r="K10228" i="95" s="1"/>
  <c r="K10229" i="95" s="1"/>
  <c r="K10230" i="95" s="1"/>
  <c r="K10231" i="95" s="1"/>
  <c r="K10232" i="95" s="1"/>
  <c r="K10233" i="95" s="1"/>
  <c r="K10234" i="95" s="1"/>
  <c r="K10235" i="95" s="1"/>
  <c r="K10236" i="95" s="1"/>
  <c r="K10237" i="95" s="1"/>
  <c r="K10238" i="95" s="1"/>
  <c r="K10239" i="95" s="1"/>
  <c r="K10240" i="95" s="1"/>
  <c r="K10241" i="95" s="1"/>
  <c r="K10242" i="95" s="1"/>
  <c r="K10243" i="95" s="1"/>
  <c r="K10244" i="95" s="1"/>
  <c r="K10245" i="95" s="1"/>
  <c r="K10246" i="95" s="1"/>
  <c r="K10247" i="95" s="1"/>
  <c r="K10248" i="95" s="1"/>
  <c r="K10249" i="95" s="1"/>
  <c r="K10250" i="95" s="1"/>
  <c r="K10251" i="95" s="1"/>
  <c r="K10252" i="95" s="1"/>
  <c r="K10253" i="95" s="1"/>
  <c r="K10254" i="95" s="1"/>
  <c r="K10255" i="95" s="1"/>
  <c r="K10256" i="95" s="1"/>
  <c r="K10257" i="95" s="1"/>
  <c r="K10258" i="95" s="1"/>
  <c r="K10259" i="95" s="1"/>
  <c r="K10260" i="95" s="1"/>
  <c r="K10261" i="95" s="1"/>
  <c r="K10262" i="95" s="1"/>
  <c r="K10263" i="95" s="1"/>
  <c r="K10264" i="95" s="1"/>
  <c r="K10265" i="95" s="1"/>
  <c r="K10266" i="95" s="1"/>
  <c r="K10267" i="95" s="1"/>
  <c r="K10268" i="95" s="1"/>
  <c r="K10269" i="95" s="1"/>
  <c r="K10270" i="95" s="1"/>
  <c r="K10271" i="95" s="1"/>
  <c r="K10272" i="95" s="1"/>
  <c r="K10273" i="95" s="1"/>
  <c r="K10274" i="95" s="1"/>
  <c r="K10275" i="95" s="1"/>
  <c r="K10276" i="95" s="1"/>
  <c r="K10277" i="95" s="1"/>
  <c r="K10278" i="95" s="1"/>
  <c r="K10279" i="95" s="1"/>
  <c r="K10280" i="95" s="1"/>
  <c r="K10281" i="95" s="1"/>
  <c r="K10282" i="95" s="1"/>
  <c r="K10283" i="95" s="1"/>
  <c r="K10284" i="95" s="1"/>
  <c r="K10285" i="95" s="1"/>
  <c r="K10286" i="95" s="1"/>
  <c r="K10287" i="95" s="1"/>
  <c r="K10288" i="95" s="1"/>
  <c r="K10289" i="95" s="1"/>
  <c r="K10290" i="95" s="1"/>
  <c r="K10291" i="95" s="1"/>
  <c r="K10292" i="95" s="1"/>
  <c r="K10293" i="95" s="1"/>
  <c r="K10294" i="95" s="1"/>
  <c r="K10295" i="95" s="1"/>
  <c r="K10296" i="95" s="1"/>
  <c r="K10297" i="95" s="1"/>
  <c r="K10298" i="95" s="1"/>
  <c r="K10299" i="95" s="1"/>
  <c r="K10300" i="95" s="1"/>
  <c r="K10301" i="95" s="1"/>
  <c r="K10302" i="95" s="1"/>
  <c r="K10303" i="95" s="1"/>
  <c r="K10304" i="95" s="1"/>
  <c r="K10305" i="95" s="1"/>
  <c r="K10306" i="95" s="1"/>
  <c r="K10307" i="95" s="1"/>
  <c r="K10308" i="95" s="1"/>
  <c r="K10309" i="95" s="1"/>
  <c r="K10310" i="95" s="1"/>
  <c r="K10311" i="95" s="1"/>
  <c r="K10312" i="95" s="1"/>
  <c r="K10313" i="95" s="1"/>
  <c r="K10314" i="95" s="1"/>
  <c r="K10315" i="95" s="1"/>
  <c r="K10316" i="95" s="1"/>
  <c r="K10317" i="95" s="1"/>
  <c r="K10318" i="95" s="1"/>
  <c r="K10319" i="95" s="1"/>
  <c r="K10320" i="95" s="1"/>
  <c r="K10321" i="95" s="1"/>
  <c r="K10322" i="95" s="1"/>
  <c r="K10323" i="95" s="1"/>
  <c r="K10324" i="95" s="1"/>
  <c r="K10325" i="95" s="1"/>
  <c r="K10326" i="95" s="1"/>
  <c r="K10327" i="95" s="1"/>
  <c r="K10328" i="95" s="1"/>
  <c r="K10329" i="95" s="1"/>
  <c r="K10330" i="95" s="1"/>
  <c r="K10331" i="95" s="1"/>
  <c r="K10332" i="95" s="1"/>
  <c r="K10333" i="95" s="1"/>
  <c r="K10334" i="95" s="1"/>
  <c r="K10335" i="95" s="1"/>
  <c r="K10336" i="95" s="1"/>
  <c r="K10337" i="95" s="1"/>
  <c r="K10338" i="95" s="1"/>
  <c r="K10339" i="95" s="1"/>
  <c r="K10340" i="95" s="1"/>
  <c r="K10341" i="95" s="1"/>
  <c r="K10342" i="95" s="1"/>
  <c r="K10343" i="95" s="1"/>
  <c r="K10344" i="95" s="1"/>
  <c r="K10345" i="95" s="1"/>
  <c r="K10346" i="95" s="1"/>
  <c r="K10347" i="95" s="1"/>
  <c r="K10348" i="95" s="1"/>
  <c r="K10349" i="95" s="1"/>
  <c r="K10350" i="95" s="1"/>
  <c r="K10351" i="95" s="1"/>
  <c r="K10352" i="95" s="1"/>
  <c r="K10353" i="95" s="1"/>
  <c r="K10354" i="95" s="1"/>
  <c r="K10355" i="95" s="1"/>
  <c r="K10356" i="95" s="1"/>
  <c r="K10357" i="95" s="1"/>
  <c r="K10358" i="95" s="1"/>
  <c r="K10359" i="95" s="1"/>
  <c r="K10360" i="95" s="1"/>
  <c r="K10361" i="95" s="1"/>
  <c r="K10362" i="95" s="1"/>
  <c r="K10363" i="95" s="1"/>
  <c r="K10364" i="95" s="1"/>
  <c r="K10365" i="95" s="1"/>
  <c r="K10366" i="95" s="1"/>
  <c r="K10367" i="95" s="1"/>
  <c r="K10368" i="95" s="1"/>
  <c r="K10369" i="95" s="1"/>
  <c r="K10370" i="95" s="1"/>
  <c r="K10371" i="95" s="1"/>
  <c r="K10372" i="95" s="1"/>
  <c r="K10373" i="95" s="1"/>
  <c r="K10374" i="95" s="1"/>
  <c r="K10375" i="95" s="1"/>
  <c r="K10376" i="95" s="1"/>
  <c r="K10377" i="95" s="1"/>
  <c r="K10378" i="95" s="1"/>
  <c r="K10379" i="95" s="1"/>
  <c r="K10380" i="95" s="1"/>
  <c r="K10381" i="95" s="1"/>
  <c r="K10382" i="95" s="1"/>
  <c r="K10383" i="95" s="1"/>
  <c r="K10384" i="95" s="1"/>
  <c r="K10385" i="95" s="1"/>
  <c r="K10386" i="95" s="1"/>
  <c r="K10387" i="95" s="1"/>
  <c r="K10388" i="95" s="1"/>
  <c r="K10389" i="95" s="1"/>
  <c r="K10390" i="95" s="1"/>
  <c r="K10391" i="95" s="1"/>
  <c r="K10392" i="95" s="1"/>
  <c r="K10393" i="95" s="1"/>
  <c r="K10394" i="95" s="1"/>
  <c r="K10395" i="95" s="1"/>
  <c r="K10396" i="95" s="1"/>
  <c r="K10397" i="95" s="1"/>
  <c r="K10398" i="95" s="1"/>
  <c r="K10399" i="95" s="1"/>
  <c r="K10400" i="95" s="1"/>
  <c r="K10401" i="95" s="1"/>
  <c r="K10402" i="95" s="1"/>
  <c r="K10403" i="95" s="1"/>
  <c r="K10404" i="95" s="1"/>
  <c r="K10405" i="95" s="1"/>
  <c r="K10406" i="95" s="1"/>
  <c r="K10407" i="95" s="1"/>
  <c r="K10408" i="95" s="1"/>
  <c r="K10409" i="95" s="1"/>
  <c r="K10410" i="95" s="1"/>
  <c r="K10411" i="95" s="1"/>
  <c r="K10412" i="95" s="1"/>
  <c r="K10413" i="95" s="1"/>
  <c r="K10414" i="95" s="1"/>
  <c r="K10415" i="95" s="1"/>
  <c r="K10416" i="95" s="1"/>
  <c r="K10417" i="95" s="1"/>
  <c r="K10418" i="95" s="1"/>
  <c r="K10419" i="95" s="1"/>
  <c r="K10420" i="95" s="1"/>
  <c r="K10421" i="95" s="1"/>
  <c r="K10422" i="95" s="1"/>
  <c r="K10423" i="95" s="1"/>
  <c r="K10424" i="95" s="1"/>
  <c r="K10425" i="95" s="1"/>
  <c r="K10426" i="95" s="1"/>
  <c r="K10427" i="95" s="1"/>
  <c r="K10428" i="95" s="1"/>
  <c r="K10429" i="95" s="1"/>
  <c r="K10430" i="95" s="1"/>
  <c r="K10431" i="95" s="1"/>
  <c r="K10432" i="95" s="1"/>
  <c r="K10433" i="95" s="1"/>
  <c r="K10434" i="95" s="1"/>
  <c r="K10435" i="95" s="1"/>
  <c r="K10436" i="95" s="1"/>
  <c r="K10437" i="95" s="1"/>
  <c r="K10438" i="95" s="1"/>
  <c r="K10439" i="95" s="1"/>
  <c r="K10440" i="95" s="1"/>
  <c r="K10441" i="95" s="1"/>
  <c r="K10442" i="95" s="1"/>
  <c r="K10443" i="95" s="1"/>
  <c r="K10444" i="95" s="1"/>
  <c r="K10445" i="95" s="1"/>
  <c r="K10446" i="95" s="1"/>
  <c r="K10447" i="95" s="1"/>
  <c r="K10448" i="95" s="1"/>
  <c r="K10449" i="95" s="1"/>
  <c r="K10450" i="95" s="1"/>
  <c r="K10451" i="95" s="1"/>
  <c r="K10452" i="95" s="1"/>
  <c r="K10453" i="95" s="1"/>
  <c r="K10454" i="95" s="1"/>
  <c r="K10455" i="95" s="1"/>
  <c r="K10456" i="95" s="1"/>
  <c r="K10457" i="95" s="1"/>
  <c r="K10458" i="95" s="1"/>
  <c r="K10459" i="95" s="1"/>
  <c r="K10460" i="95" s="1"/>
  <c r="K10461" i="95" s="1"/>
  <c r="K10462" i="95" s="1"/>
  <c r="K10463" i="95" s="1"/>
  <c r="K10464" i="95" s="1"/>
  <c r="K10465" i="95" s="1"/>
  <c r="K10466" i="95" s="1"/>
  <c r="K10467" i="95" s="1"/>
  <c r="K10468" i="95" s="1"/>
  <c r="K10469" i="95" s="1"/>
  <c r="K10470" i="95" s="1"/>
  <c r="K10471" i="95" s="1"/>
  <c r="K10472" i="95" s="1"/>
  <c r="K10473" i="95" s="1"/>
  <c r="K10474" i="95" s="1"/>
  <c r="K10475" i="95" s="1"/>
  <c r="K10476" i="95" s="1"/>
  <c r="K10477" i="95" s="1"/>
  <c r="K10478" i="95" s="1"/>
  <c r="K10479" i="95" s="1"/>
  <c r="K10480" i="95" s="1"/>
  <c r="K10481" i="95" s="1"/>
  <c r="K10482" i="95" s="1"/>
  <c r="K10483" i="95" s="1"/>
  <c r="K10484" i="95" s="1"/>
  <c r="K10485" i="95" s="1"/>
  <c r="K10486" i="95" s="1"/>
  <c r="K10487" i="95" s="1"/>
  <c r="K10488" i="95" s="1"/>
  <c r="K10489" i="95" s="1"/>
  <c r="K10490" i="95" s="1"/>
  <c r="K10491" i="95" s="1"/>
  <c r="K10492" i="95" s="1"/>
  <c r="K10493" i="95" s="1"/>
  <c r="K10494" i="95" s="1"/>
  <c r="K10495" i="95" s="1"/>
  <c r="K10496" i="95" s="1"/>
  <c r="K10497" i="95" s="1"/>
  <c r="K10498" i="95" s="1"/>
  <c r="K10499" i="95" s="1"/>
  <c r="K10500" i="95" s="1"/>
  <c r="K10501" i="95" s="1"/>
  <c r="K10502" i="95" s="1"/>
  <c r="K10503" i="95" s="1"/>
  <c r="K10504" i="95" s="1"/>
  <c r="K10505" i="95" s="1"/>
  <c r="K10506" i="95" s="1"/>
  <c r="K10507" i="95" s="1"/>
  <c r="K10508" i="95" s="1"/>
  <c r="K10509" i="95" s="1"/>
  <c r="K10510" i="95" s="1"/>
  <c r="K10511" i="95" s="1"/>
  <c r="K10512" i="95" s="1"/>
  <c r="K10513" i="95" s="1"/>
  <c r="K10514" i="95" s="1"/>
  <c r="K10515" i="95" s="1"/>
  <c r="K10516" i="95" s="1"/>
  <c r="K10517" i="95" s="1"/>
  <c r="K10518" i="95" s="1"/>
  <c r="K10519" i="95" s="1"/>
  <c r="K10520" i="95" s="1"/>
  <c r="K10521" i="95" s="1"/>
  <c r="K10522" i="95" s="1"/>
  <c r="K10523" i="95" s="1"/>
  <c r="K10524" i="95" s="1"/>
  <c r="K10525" i="95" s="1"/>
  <c r="K10526" i="95" s="1"/>
  <c r="K10527" i="95" s="1"/>
  <c r="K10528" i="95" s="1"/>
  <c r="K10529" i="95" s="1"/>
  <c r="K10530" i="95" s="1"/>
  <c r="K10531" i="95" s="1"/>
  <c r="K10532" i="95" s="1"/>
  <c r="K10533" i="95" s="1"/>
  <c r="K10534" i="95" s="1"/>
  <c r="K10535" i="95" s="1"/>
  <c r="K10536" i="95" s="1"/>
  <c r="K10537" i="95" s="1"/>
  <c r="K10538" i="95" s="1"/>
  <c r="K10539" i="95" s="1"/>
  <c r="K10540" i="95" s="1"/>
  <c r="K10541" i="95" s="1"/>
  <c r="K10542" i="95" s="1"/>
  <c r="K10543" i="95" s="1"/>
  <c r="K10544" i="95" s="1"/>
  <c r="K10545" i="95" s="1"/>
  <c r="K10546" i="95" s="1"/>
  <c r="K10547" i="95" s="1"/>
  <c r="K10548" i="95" s="1"/>
  <c r="K10549" i="95" s="1"/>
  <c r="K10550" i="95" s="1"/>
  <c r="K10551" i="95" s="1"/>
  <c r="K10552" i="95" s="1"/>
  <c r="K10553" i="95" s="1"/>
  <c r="K10554" i="95" s="1"/>
  <c r="K10555" i="95" s="1"/>
  <c r="K10556" i="95" s="1"/>
  <c r="K10557" i="95" s="1"/>
  <c r="K10558" i="95" s="1"/>
  <c r="K10559" i="95" s="1"/>
  <c r="K10560" i="95" s="1"/>
  <c r="K10561" i="95" s="1"/>
  <c r="K10562" i="95" s="1"/>
  <c r="K10563" i="95" s="1"/>
  <c r="K10564" i="95" s="1"/>
  <c r="K10565" i="95" s="1"/>
  <c r="K10566" i="95" s="1"/>
  <c r="K10567" i="95" s="1"/>
  <c r="K10568" i="95" s="1"/>
  <c r="K10569" i="95" s="1"/>
  <c r="K10570" i="95" s="1"/>
  <c r="K10571" i="95" s="1"/>
  <c r="K10572" i="95" s="1"/>
  <c r="K10573" i="95" s="1"/>
  <c r="K10574" i="95" s="1"/>
  <c r="K10575" i="95" s="1"/>
  <c r="K10576" i="95" s="1"/>
  <c r="K10577" i="95" s="1"/>
  <c r="K10578" i="95" s="1"/>
  <c r="K10579" i="95" s="1"/>
  <c r="K10580" i="95" s="1"/>
  <c r="K10581" i="95" s="1"/>
  <c r="K10582" i="95" s="1"/>
  <c r="K10583" i="95" s="1"/>
  <c r="K10584" i="95" s="1"/>
  <c r="K10585" i="95" s="1"/>
  <c r="K10586" i="95" s="1"/>
  <c r="K10587" i="95" s="1"/>
  <c r="K10588" i="95" s="1"/>
  <c r="K10589" i="95" s="1"/>
  <c r="K10590" i="95" s="1"/>
  <c r="K10591" i="95" s="1"/>
  <c r="K10592" i="95" s="1"/>
  <c r="K10593" i="95" s="1"/>
  <c r="K10594" i="95" s="1"/>
  <c r="K10595" i="95" s="1"/>
  <c r="K10596" i="95" s="1"/>
  <c r="K10597" i="95" s="1"/>
  <c r="K10598" i="95" s="1"/>
  <c r="K10599" i="95" s="1"/>
  <c r="K10600" i="95" s="1"/>
  <c r="K10601" i="95" s="1"/>
  <c r="K10602" i="95" s="1"/>
  <c r="K10603" i="95" s="1"/>
  <c r="K10604" i="95" s="1"/>
  <c r="K10605" i="95" s="1"/>
  <c r="K10606" i="95" s="1"/>
  <c r="K10607" i="95" s="1"/>
  <c r="K10608" i="95" s="1"/>
  <c r="K10609" i="95" s="1"/>
  <c r="K10610" i="95" s="1"/>
  <c r="K10611" i="95" s="1"/>
  <c r="K10612" i="95" s="1"/>
  <c r="K10613" i="95" s="1"/>
  <c r="K10614" i="95" s="1"/>
  <c r="K10615" i="95" s="1"/>
  <c r="K10616" i="95" s="1"/>
  <c r="K10617" i="95" s="1"/>
  <c r="K10618" i="95" s="1"/>
  <c r="K10619" i="95" s="1"/>
  <c r="K10620" i="95" s="1"/>
  <c r="K10621" i="95" s="1"/>
  <c r="K10622" i="95" s="1"/>
  <c r="K10623" i="95" s="1"/>
  <c r="K10624" i="95" s="1"/>
  <c r="K10625" i="95" s="1"/>
  <c r="K10626" i="95" s="1"/>
  <c r="K10627" i="95" s="1"/>
  <c r="K10628" i="95" s="1"/>
  <c r="K10629" i="95" s="1"/>
  <c r="K10630" i="95" s="1"/>
  <c r="K10631" i="95" s="1"/>
  <c r="K10632" i="95" s="1"/>
  <c r="K10633" i="95" s="1"/>
  <c r="K10634" i="95" s="1"/>
  <c r="K10635" i="95" s="1"/>
  <c r="K10636" i="95" s="1"/>
  <c r="K10637" i="95" s="1"/>
  <c r="K10638" i="95" s="1"/>
  <c r="K10639" i="95" s="1"/>
  <c r="K10640" i="95" s="1"/>
  <c r="K10641" i="95" s="1"/>
  <c r="K10642" i="95" s="1"/>
  <c r="K10643" i="95" s="1"/>
  <c r="K10644" i="95" s="1"/>
  <c r="K10645" i="95" s="1"/>
  <c r="K10646" i="95" s="1"/>
  <c r="K10647" i="95" s="1"/>
  <c r="K10648" i="95" s="1"/>
  <c r="K10649" i="95" s="1"/>
  <c r="K10650" i="95" s="1"/>
  <c r="K10651" i="95" s="1"/>
  <c r="K10652" i="95" s="1"/>
  <c r="K10653" i="95" s="1"/>
  <c r="K10654" i="95" s="1"/>
  <c r="K10655" i="95" s="1"/>
  <c r="K10656" i="95" s="1"/>
  <c r="K10657" i="95" s="1"/>
  <c r="K10658" i="95" s="1"/>
  <c r="K10659" i="95" s="1"/>
  <c r="K10660" i="95" s="1"/>
  <c r="K10661" i="95" s="1"/>
  <c r="K10662" i="95" s="1"/>
  <c r="K10663" i="95" s="1"/>
  <c r="K10664" i="95" s="1"/>
  <c r="K10665" i="95" s="1"/>
  <c r="K10666" i="95" s="1"/>
  <c r="K10667" i="95" s="1"/>
  <c r="K10668" i="95" s="1"/>
  <c r="K10669" i="95" s="1"/>
  <c r="K10670" i="95" s="1"/>
  <c r="K10671" i="95" s="1"/>
  <c r="K10672" i="95" s="1"/>
  <c r="K10673" i="95" s="1"/>
  <c r="K10674" i="95" s="1"/>
  <c r="K10675" i="95" s="1"/>
  <c r="K10676" i="95" s="1"/>
  <c r="K10677" i="95" s="1"/>
  <c r="K10678" i="95" s="1"/>
  <c r="K10679" i="95" s="1"/>
  <c r="K10680" i="95" s="1"/>
  <c r="K10681" i="95" s="1"/>
  <c r="K10682" i="95" s="1"/>
  <c r="K10683" i="95" s="1"/>
  <c r="K10684" i="95" s="1"/>
  <c r="K10685" i="95" s="1"/>
  <c r="K10686" i="95" s="1"/>
  <c r="K10687" i="95" s="1"/>
  <c r="K10688" i="95" s="1"/>
  <c r="K10689" i="95" s="1"/>
  <c r="K10690" i="95" s="1"/>
  <c r="K10691" i="95" s="1"/>
  <c r="K10692" i="95" s="1"/>
  <c r="K10693" i="95" s="1"/>
  <c r="K10694" i="95" s="1"/>
  <c r="K10695" i="95" s="1"/>
  <c r="K10696" i="95" s="1"/>
  <c r="K10697" i="95" s="1"/>
  <c r="K10698" i="95" s="1"/>
  <c r="K10699" i="95" s="1"/>
  <c r="K10700" i="95" s="1"/>
  <c r="K10701" i="95" s="1"/>
  <c r="K10702" i="95" s="1"/>
  <c r="K10703" i="95" s="1"/>
  <c r="K10704" i="95" s="1"/>
  <c r="K10705" i="95" s="1"/>
  <c r="K10706" i="95" s="1"/>
  <c r="K10707" i="95" s="1"/>
  <c r="K10708" i="95" s="1"/>
  <c r="K10709" i="95" s="1"/>
  <c r="K10710" i="95" s="1"/>
  <c r="K10711" i="95" s="1"/>
  <c r="K10712" i="95" s="1"/>
  <c r="K10713" i="95" s="1"/>
  <c r="K10714" i="95" s="1"/>
  <c r="K10715" i="95" s="1"/>
  <c r="K10716" i="95" s="1"/>
  <c r="K10717" i="95" s="1"/>
  <c r="K10718" i="95" s="1"/>
  <c r="K10719" i="95" s="1"/>
  <c r="K10720" i="95" s="1"/>
  <c r="K10721" i="95" s="1"/>
  <c r="K10722" i="95" s="1"/>
  <c r="K10723" i="95" s="1"/>
  <c r="K10724" i="95" s="1"/>
  <c r="K10725" i="95" s="1"/>
  <c r="K10726" i="95" s="1"/>
  <c r="K10727" i="95" s="1"/>
  <c r="K10728" i="95" s="1"/>
  <c r="K10729" i="95" s="1"/>
  <c r="K10730" i="95" s="1"/>
  <c r="K10731" i="95" s="1"/>
  <c r="K10732" i="95" s="1"/>
  <c r="K10733" i="95" s="1"/>
  <c r="K10734" i="95" s="1"/>
  <c r="K10735" i="95" s="1"/>
  <c r="K10736" i="95" s="1"/>
  <c r="K10737" i="95" s="1"/>
  <c r="K10738" i="95" s="1"/>
  <c r="K10739" i="95" s="1"/>
  <c r="K10740" i="95" s="1"/>
  <c r="K10741" i="95" s="1"/>
  <c r="K10742" i="95" s="1"/>
  <c r="K10743" i="95" s="1"/>
  <c r="K10744" i="95" s="1"/>
  <c r="K10745" i="95" s="1"/>
  <c r="K10746" i="95" s="1"/>
  <c r="K10747" i="95" s="1"/>
  <c r="K10748" i="95" s="1"/>
  <c r="K10749" i="95" s="1"/>
  <c r="K10750" i="95" s="1"/>
  <c r="K10751" i="95" s="1"/>
  <c r="K10752" i="95" s="1"/>
  <c r="K10753" i="95" s="1"/>
  <c r="K10754" i="95" s="1"/>
  <c r="K10755" i="95" s="1"/>
  <c r="K10756" i="95" s="1"/>
  <c r="K10757" i="95" s="1"/>
  <c r="K10758" i="95" s="1"/>
  <c r="K10759" i="95" s="1"/>
  <c r="K10760" i="95" s="1"/>
  <c r="K10761" i="95" s="1"/>
  <c r="K10762" i="95" s="1"/>
  <c r="K10763" i="95" s="1"/>
  <c r="K10764" i="95" s="1"/>
  <c r="K10765" i="95" s="1"/>
  <c r="K10766" i="95" s="1"/>
  <c r="K10767" i="95" s="1"/>
  <c r="K10768" i="95" s="1"/>
  <c r="K10769" i="95" s="1"/>
  <c r="K10770" i="95" s="1"/>
  <c r="K10771" i="95" s="1"/>
  <c r="K10772" i="95" s="1"/>
  <c r="K10773" i="95" s="1"/>
  <c r="K10774" i="95" s="1"/>
  <c r="K10775" i="95" s="1"/>
  <c r="K10776" i="95" s="1"/>
  <c r="K10777" i="95" s="1"/>
  <c r="K10778" i="95" s="1"/>
  <c r="K10779" i="95" s="1"/>
  <c r="K10780" i="95" s="1"/>
  <c r="K10781" i="95" s="1"/>
  <c r="K10782" i="95" s="1"/>
  <c r="K10783" i="95" s="1"/>
  <c r="K10784" i="95" s="1"/>
  <c r="K10785" i="95" s="1"/>
  <c r="K10786" i="95" s="1"/>
  <c r="K10787" i="95" s="1"/>
  <c r="K10788" i="95" s="1"/>
  <c r="K10789" i="95" s="1"/>
  <c r="K10790" i="95" s="1"/>
  <c r="K10791" i="95" s="1"/>
  <c r="K10792" i="95" s="1"/>
  <c r="K10793" i="95" s="1"/>
  <c r="K10794" i="95" s="1"/>
  <c r="K10795" i="95" s="1"/>
  <c r="K10796" i="95" s="1"/>
  <c r="K10797" i="95" s="1"/>
  <c r="K10798" i="95" s="1"/>
  <c r="K10799" i="95" s="1"/>
  <c r="K10800" i="95" s="1"/>
  <c r="K10801" i="95" s="1"/>
  <c r="K10802" i="95" s="1"/>
  <c r="K10803" i="95" s="1"/>
  <c r="K10804" i="95" s="1"/>
  <c r="K10805" i="95" s="1"/>
  <c r="K10806" i="95" s="1"/>
  <c r="K10807" i="95" s="1"/>
  <c r="K10808" i="95" s="1"/>
  <c r="K10809" i="95" s="1"/>
  <c r="K10810" i="95" s="1"/>
  <c r="K10811" i="95" s="1"/>
  <c r="K10812" i="95" s="1"/>
  <c r="K10813" i="95" s="1"/>
  <c r="K10814" i="95" s="1"/>
  <c r="K10815" i="95" s="1"/>
  <c r="K10816" i="95" s="1"/>
  <c r="K10817" i="95" s="1"/>
  <c r="K10818" i="95" s="1"/>
  <c r="K10819" i="95" s="1"/>
  <c r="K10820" i="95" s="1"/>
  <c r="K10821" i="95" s="1"/>
  <c r="K10822" i="95" s="1"/>
  <c r="K10823" i="95" s="1"/>
  <c r="K10824" i="95" s="1"/>
  <c r="K10825" i="95" s="1"/>
  <c r="K10826" i="95" s="1"/>
  <c r="K10827" i="95" s="1"/>
  <c r="K10828" i="95" s="1"/>
  <c r="K10829" i="95" s="1"/>
  <c r="K10830" i="95" s="1"/>
  <c r="K10831" i="95" s="1"/>
  <c r="K10832" i="95" s="1"/>
  <c r="K10833" i="95" s="1"/>
  <c r="K10834" i="95" s="1"/>
  <c r="K10835" i="95" s="1"/>
  <c r="K10836" i="95" s="1"/>
  <c r="K10837" i="95" s="1"/>
  <c r="K10838" i="95" s="1"/>
  <c r="K10839" i="95" s="1"/>
  <c r="K10840" i="95" s="1"/>
  <c r="K10841" i="95" s="1"/>
  <c r="K10842" i="95" s="1"/>
  <c r="K10843" i="95" s="1"/>
  <c r="K10844" i="95" s="1"/>
  <c r="K10845" i="95" s="1"/>
  <c r="K10846" i="95" s="1"/>
  <c r="K10847" i="95" s="1"/>
  <c r="K10848" i="95" s="1"/>
  <c r="K10849" i="95" s="1"/>
  <c r="K10850" i="95" s="1"/>
  <c r="K10851" i="95" s="1"/>
  <c r="K10852" i="95" s="1"/>
  <c r="K10853" i="95" s="1"/>
  <c r="K10854" i="95" s="1"/>
  <c r="K10855" i="95" s="1"/>
  <c r="K10856" i="95" s="1"/>
  <c r="K10857" i="95" s="1"/>
  <c r="K10858" i="95" s="1"/>
  <c r="K10859" i="95" s="1"/>
  <c r="K10860" i="95" s="1"/>
  <c r="K10861" i="95" s="1"/>
  <c r="K10862" i="95" s="1"/>
  <c r="K10863" i="95" s="1"/>
  <c r="K10864" i="95" s="1"/>
  <c r="K10865" i="95" s="1"/>
  <c r="K10866" i="95" s="1"/>
  <c r="K10867" i="95" s="1"/>
  <c r="K10868" i="95" s="1"/>
  <c r="K10869" i="95" s="1"/>
  <c r="K10870" i="95" s="1"/>
  <c r="K10871" i="95" s="1"/>
  <c r="K10872" i="95" s="1"/>
  <c r="K10873" i="95" s="1"/>
  <c r="K10874" i="95" s="1"/>
  <c r="K10875" i="95" s="1"/>
  <c r="K10876" i="95" s="1"/>
  <c r="K10877" i="95" s="1"/>
  <c r="K10878" i="95" s="1"/>
  <c r="K10879" i="95" s="1"/>
  <c r="K10880" i="95" s="1"/>
  <c r="K10881" i="95" s="1"/>
  <c r="K10882" i="95" s="1"/>
  <c r="K10883" i="95" s="1"/>
  <c r="K10884" i="95" s="1"/>
  <c r="K10885" i="95" s="1"/>
  <c r="K10886" i="95" s="1"/>
  <c r="K10887" i="95" s="1"/>
  <c r="K10888" i="95" s="1"/>
  <c r="K10889" i="95" s="1"/>
  <c r="K10890" i="95" s="1"/>
  <c r="K10891" i="95" s="1"/>
  <c r="K10892" i="95" s="1"/>
  <c r="K10893" i="95" s="1"/>
  <c r="K10894" i="95" s="1"/>
  <c r="K10895" i="95" s="1"/>
  <c r="K10896" i="95" s="1"/>
  <c r="K10897" i="95" s="1"/>
  <c r="K10898" i="95" s="1"/>
  <c r="K10899" i="95" s="1"/>
  <c r="K10900" i="95" s="1"/>
  <c r="K10901" i="95" s="1"/>
  <c r="K10902" i="95" s="1"/>
  <c r="K10903" i="95" s="1"/>
  <c r="K10904" i="95" s="1"/>
  <c r="K10905" i="95" s="1"/>
  <c r="K10906" i="95" s="1"/>
  <c r="K10907" i="95" s="1"/>
  <c r="K10908" i="95" s="1"/>
  <c r="K10909" i="95" s="1"/>
  <c r="K10910" i="95" s="1"/>
  <c r="K10911" i="95" s="1"/>
  <c r="K10912" i="95" s="1"/>
  <c r="K10913" i="95" s="1"/>
  <c r="K10914" i="95" s="1"/>
  <c r="K10915" i="95" s="1"/>
  <c r="K10916" i="95" s="1"/>
  <c r="K10917" i="95" s="1"/>
  <c r="K10918" i="95" s="1"/>
  <c r="K10919" i="95" s="1"/>
  <c r="K10920" i="95" s="1"/>
  <c r="K10921" i="95" s="1"/>
  <c r="K10922" i="95" s="1"/>
  <c r="K10923" i="95" s="1"/>
  <c r="K10924" i="95" s="1"/>
  <c r="K10925" i="95" s="1"/>
  <c r="K10926" i="95" s="1"/>
  <c r="K10927" i="95" s="1"/>
  <c r="K10928" i="95" s="1"/>
  <c r="K10929" i="95" s="1"/>
  <c r="K10930" i="95" s="1"/>
  <c r="K10931" i="95" s="1"/>
  <c r="K10932" i="95" s="1"/>
  <c r="K10933" i="95" s="1"/>
  <c r="K10934" i="95" s="1"/>
  <c r="K10935" i="95" s="1"/>
  <c r="K10936" i="95" s="1"/>
  <c r="K10937" i="95" s="1"/>
  <c r="K10938" i="95" s="1"/>
  <c r="K10939" i="95" s="1"/>
  <c r="K10940" i="95" s="1"/>
  <c r="K10941" i="95" s="1"/>
  <c r="K10942" i="95" s="1"/>
  <c r="K10943" i="95" s="1"/>
  <c r="K10944" i="95" s="1"/>
  <c r="K10945" i="95" s="1"/>
  <c r="K10946" i="95" s="1"/>
  <c r="K10947" i="95" s="1"/>
  <c r="K10948" i="95" s="1"/>
  <c r="K10949" i="95" s="1"/>
  <c r="K10950" i="95" s="1"/>
  <c r="K10951" i="95" s="1"/>
  <c r="K10952" i="95" s="1"/>
  <c r="K10953" i="95" s="1"/>
  <c r="K10954" i="95" s="1"/>
  <c r="K10955" i="95" s="1"/>
  <c r="K10956" i="95" s="1"/>
  <c r="K10957" i="95" s="1"/>
  <c r="K10958" i="95" s="1"/>
  <c r="K10959" i="95" s="1"/>
  <c r="K10960" i="95" s="1"/>
  <c r="K10961" i="95" s="1"/>
  <c r="K10962" i="95" s="1"/>
  <c r="K10963" i="95" s="1"/>
  <c r="K10964" i="95" s="1"/>
  <c r="K10965" i="95" s="1"/>
  <c r="K10966" i="95" s="1"/>
  <c r="K10967" i="95" s="1"/>
  <c r="K10968" i="95" s="1"/>
  <c r="K10969" i="95" s="1"/>
  <c r="K10970" i="95" s="1"/>
  <c r="K10971" i="95" s="1"/>
  <c r="K10972" i="95" s="1"/>
  <c r="K10973" i="95" s="1"/>
  <c r="K10974" i="95" s="1"/>
  <c r="K10975" i="95" s="1"/>
  <c r="K10976" i="95" s="1"/>
  <c r="K10977" i="95" s="1"/>
  <c r="K10978" i="95" s="1"/>
  <c r="K10979" i="95" s="1"/>
  <c r="K10980" i="95" s="1"/>
  <c r="K10981" i="95" s="1"/>
  <c r="K10982" i="95" s="1"/>
  <c r="K10983" i="95" s="1"/>
  <c r="K10984" i="95" s="1"/>
  <c r="K10985" i="95" s="1"/>
  <c r="K10986" i="95" s="1"/>
  <c r="K10987" i="95" s="1"/>
  <c r="K10988" i="95" s="1"/>
  <c r="K10989" i="95" s="1"/>
  <c r="K10990" i="95" s="1"/>
  <c r="K10991" i="95" s="1"/>
  <c r="K10992" i="95" s="1"/>
  <c r="K10993" i="95" s="1"/>
  <c r="K10994" i="95" s="1"/>
  <c r="K10995" i="95" s="1"/>
  <c r="K10996" i="95" s="1"/>
  <c r="K10997" i="95" s="1"/>
  <c r="K10998" i="95" s="1"/>
  <c r="K10999" i="95" s="1"/>
  <c r="K11000" i="95" s="1"/>
  <c r="K11001" i="95" s="1"/>
  <c r="K11002" i="95" s="1"/>
  <c r="K11003" i="95" s="1"/>
  <c r="K11004" i="95" s="1"/>
  <c r="K11005" i="95" s="1"/>
  <c r="K11006" i="95" s="1"/>
  <c r="K11007" i="95" s="1"/>
  <c r="K11008" i="95" s="1"/>
  <c r="K11009" i="95" s="1"/>
  <c r="K11010" i="95" s="1"/>
  <c r="K11011" i="95" s="1"/>
  <c r="K11012" i="95" s="1"/>
  <c r="K11013" i="95" s="1"/>
  <c r="K11014" i="95" s="1"/>
  <c r="K11015" i="95" s="1"/>
  <c r="K11016" i="95" s="1"/>
  <c r="K11017" i="95" s="1"/>
  <c r="K11018" i="95" s="1"/>
  <c r="K11019" i="95" s="1"/>
  <c r="K11020" i="95" s="1"/>
  <c r="K11021" i="95" s="1"/>
  <c r="K11022" i="95" s="1"/>
  <c r="K11023" i="95" s="1"/>
  <c r="K11024" i="95" s="1"/>
  <c r="K11025" i="95" s="1"/>
  <c r="K11026" i="95" s="1"/>
  <c r="K11027" i="95" s="1"/>
  <c r="K11028" i="95" s="1"/>
  <c r="K11029" i="95" s="1"/>
  <c r="K11030" i="95" s="1"/>
  <c r="K11031" i="95" s="1"/>
  <c r="K11032" i="95" s="1"/>
  <c r="K11033" i="95" s="1"/>
  <c r="K11034" i="95" s="1"/>
  <c r="K11035" i="95" s="1"/>
  <c r="K11036" i="95" s="1"/>
  <c r="K11037" i="95" s="1"/>
  <c r="K11038" i="95" s="1"/>
  <c r="K11039" i="95" s="1"/>
  <c r="K11040" i="95" s="1"/>
  <c r="K11041" i="95" s="1"/>
  <c r="K11042" i="95" s="1"/>
  <c r="K11043" i="95" s="1"/>
  <c r="K11044" i="95" s="1"/>
  <c r="K11045" i="95" s="1"/>
  <c r="K11046" i="95" s="1"/>
  <c r="K11047" i="95" s="1"/>
  <c r="K11048" i="95" s="1"/>
  <c r="K11049" i="95" s="1"/>
  <c r="K11050" i="95" s="1"/>
  <c r="K11051" i="95" s="1"/>
  <c r="K11052" i="95" s="1"/>
  <c r="K11053" i="95" s="1"/>
  <c r="K11054" i="95" s="1"/>
  <c r="K11055" i="95" s="1"/>
  <c r="K11056" i="95" s="1"/>
  <c r="K11057" i="95" s="1"/>
  <c r="K11058" i="95" s="1"/>
  <c r="K11059" i="95" s="1"/>
  <c r="K11060" i="95" s="1"/>
  <c r="K11061" i="95" s="1"/>
  <c r="K11062" i="95" s="1"/>
  <c r="K11063" i="95" s="1"/>
  <c r="K11064" i="95" s="1"/>
  <c r="K11065" i="95" s="1"/>
  <c r="K11066" i="95" s="1"/>
  <c r="K11067" i="95" s="1"/>
  <c r="K11068" i="95" s="1"/>
  <c r="K11069" i="95" s="1"/>
  <c r="K11070" i="95" s="1"/>
  <c r="K11071" i="95" s="1"/>
  <c r="K11072" i="95" s="1"/>
  <c r="K11073" i="95" s="1"/>
  <c r="K11074" i="95" s="1"/>
  <c r="K11075" i="95" s="1"/>
  <c r="K11076" i="95" s="1"/>
  <c r="K11077" i="95" s="1"/>
  <c r="K11078" i="95" s="1"/>
  <c r="K11079" i="95" s="1"/>
  <c r="K11080" i="95" s="1"/>
  <c r="K11081" i="95" s="1"/>
  <c r="K11082" i="95" s="1"/>
  <c r="K11083" i="95" s="1"/>
  <c r="K11084" i="95" s="1"/>
  <c r="K11085" i="95" s="1"/>
  <c r="K11086" i="95" s="1"/>
  <c r="K11087" i="95" s="1"/>
  <c r="K11088" i="95" s="1"/>
  <c r="K11089" i="95" s="1"/>
  <c r="K11090" i="95" s="1"/>
  <c r="K11091" i="95" s="1"/>
  <c r="K11092" i="95" s="1"/>
  <c r="K11093" i="95" s="1"/>
  <c r="K11094" i="95" s="1"/>
  <c r="K11095" i="95" s="1"/>
  <c r="K11096" i="95" s="1"/>
  <c r="K11097" i="95" s="1"/>
  <c r="K11098" i="95" s="1"/>
  <c r="K11099" i="95" s="1"/>
  <c r="K11100" i="95" s="1"/>
  <c r="K11101" i="95" s="1"/>
  <c r="K11102" i="95" s="1"/>
  <c r="K11103" i="95" s="1"/>
  <c r="K11104" i="95" s="1"/>
  <c r="K11105" i="95" s="1"/>
  <c r="K11106" i="95" s="1"/>
  <c r="K11107" i="95" s="1"/>
  <c r="K11108" i="95" s="1"/>
  <c r="K11109" i="95" s="1"/>
  <c r="K11110" i="95" s="1"/>
  <c r="K11111" i="95" s="1"/>
  <c r="K11112" i="95" s="1"/>
  <c r="K11113" i="95" s="1"/>
  <c r="K11114" i="95" s="1"/>
  <c r="K11115" i="95" s="1"/>
  <c r="K11116" i="95" s="1"/>
  <c r="K11117" i="95" s="1"/>
  <c r="K11118" i="95" s="1"/>
  <c r="K11119" i="95" s="1"/>
  <c r="K11120" i="95" s="1"/>
  <c r="K11121" i="95" s="1"/>
  <c r="K11122" i="95" s="1"/>
  <c r="K11123" i="95" s="1"/>
  <c r="K11124" i="95" s="1"/>
  <c r="K11125" i="95" s="1"/>
  <c r="K11126" i="95" s="1"/>
  <c r="K11127" i="95" s="1"/>
  <c r="K11128" i="95" s="1"/>
  <c r="K11129" i="95" s="1"/>
  <c r="K11130" i="95" s="1"/>
  <c r="K11131" i="95" s="1"/>
  <c r="K11132" i="95" s="1"/>
  <c r="K11133" i="95" s="1"/>
  <c r="K11134" i="95" s="1"/>
  <c r="K11135" i="95" s="1"/>
  <c r="K11136" i="95" s="1"/>
  <c r="K11137" i="95" s="1"/>
  <c r="K11138" i="95" s="1"/>
  <c r="K11139" i="95" s="1"/>
  <c r="K11140" i="95" s="1"/>
  <c r="K11141" i="95" s="1"/>
  <c r="K11142" i="95" s="1"/>
  <c r="K11143" i="95" s="1"/>
  <c r="K11144" i="95" s="1"/>
  <c r="K11145" i="95" s="1"/>
  <c r="K11146" i="95" s="1"/>
  <c r="K11147" i="95" s="1"/>
  <c r="K11148" i="95" s="1"/>
  <c r="K11149" i="95" s="1"/>
  <c r="K11150" i="95" s="1"/>
  <c r="K11151" i="95" s="1"/>
  <c r="K11152" i="95" s="1"/>
  <c r="K11153" i="95" s="1"/>
  <c r="K11154" i="95" s="1"/>
  <c r="K11155" i="95" s="1"/>
  <c r="K11156" i="95" s="1"/>
  <c r="K11157" i="95" s="1"/>
  <c r="K11158" i="95" s="1"/>
  <c r="K11159" i="95" s="1"/>
  <c r="K11160" i="95" s="1"/>
  <c r="K11161" i="95" s="1"/>
  <c r="K11162" i="95" s="1"/>
  <c r="K11163" i="95" s="1"/>
  <c r="K11164" i="95" s="1"/>
  <c r="K11165" i="95" s="1"/>
  <c r="K11166" i="95" s="1"/>
  <c r="K11167" i="95" s="1"/>
  <c r="K11168" i="95" s="1"/>
  <c r="K11169" i="95" s="1"/>
  <c r="K11170" i="95" s="1"/>
  <c r="K11171" i="95" s="1"/>
  <c r="K11172" i="95" s="1"/>
  <c r="K11173" i="95" s="1"/>
  <c r="K11174" i="95" s="1"/>
  <c r="K11175" i="95" s="1"/>
  <c r="K11176" i="95" s="1"/>
  <c r="K11177" i="95" s="1"/>
  <c r="K11178" i="95" s="1"/>
  <c r="K11179" i="95" s="1"/>
  <c r="K11180" i="95" s="1"/>
  <c r="K11181" i="95" s="1"/>
  <c r="K11182" i="95" s="1"/>
  <c r="K11183" i="95" s="1"/>
  <c r="K11184" i="95" s="1"/>
  <c r="K11185" i="95" s="1"/>
  <c r="K11186" i="95" s="1"/>
  <c r="K11187" i="95" s="1"/>
  <c r="K11188" i="95" s="1"/>
  <c r="K11189" i="95" s="1"/>
  <c r="K11190" i="95" s="1"/>
  <c r="K11191" i="95" s="1"/>
  <c r="K11192" i="95" s="1"/>
  <c r="K11193" i="95" s="1"/>
  <c r="K11194" i="95" s="1"/>
  <c r="K11195" i="95" s="1"/>
  <c r="K11196" i="95" s="1"/>
  <c r="K11197" i="95" s="1"/>
  <c r="K11198" i="95" s="1"/>
  <c r="K11199" i="95" s="1"/>
  <c r="K11200" i="95" s="1"/>
  <c r="K11201" i="95" s="1"/>
  <c r="K11202" i="95" s="1"/>
  <c r="K11203" i="95" s="1"/>
  <c r="K11204" i="95" s="1"/>
  <c r="K11205" i="95" s="1"/>
  <c r="K11206" i="95" s="1"/>
  <c r="K11207" i="95" s="1"/>
  <c r="K11208" i="95" s="1"/>
  <c r="K11209" i="95" s="1"/>
  <c r="K11210" i="95" s="1"/>
  <c r="K11211" i="95" s="1"/>
  <c r="K11212" i="95" s="1"/>
  <c r="K11213" i="95" s="1"/>
  <c r="K11214" i="95" s="1"/>
  <c r="K11215" i="95" s="1"/>
  <c r="K11216" i="95" s="1"/>
  <c r="K11217" i="95" s="1"/>
  <c r="K11218" i="95" s="1"/>
  <c r="K11219" i="95" s="1"/>
  <c r="K11220" i="95" s="1"/>
  <c r="K11221" i="95" s="1"/>
  <c r="K11222" i="95" s="1"/>
  <c r="K11223" i="95" s="1"/>
  <c r="K11224" i="95" s="1"/>
  <c r="K11225" i="95" s="1"/>
  <c r="K11226" i="95" s="1"/>
  <c r="K11227" i="95" s="1"/>
  <c r="K11228" i="95" s="1"/>
  <c r="K11229" i="95" s="1"/>
  <c r="K11230" i="95" s="1"/>
  <c r="K11231" i="95" s="1"/>
  <c r="K11232" i="95" s="1"/>
  <c r="K11233" i="95" s="1"/>
  <c r="K11234" i="95" s="1"/>
  <c r="K11235" i="95" s="1"/>
  <c r="K11236" i="95" s="1"/>
  <c r="K11237" i="95" s="1"/>
  <c r="K11238" i="95" s="1"/>
  <c r="K11239" i="95" s="1"/>
  <c r="K11240" i="95" s="1"/>
  <c r="K11241" i="95" s="1"/>
  <c r="K11242" i="95" s="1"/>
  <c r="K11243" i="95" s="1"/>
  <c r="K11244" i="95" s="1"/>
  <c r="K11245" i="95" s="1"/>
  <c r="K11246" i="95" s="1"/>
  <c r="K11247" i="95" s="1"/>
  <c r="K11248" i="95" s="1"/>
  <c r="K11249" i="95" s="1"/>
  <c r="K11250" i="95" s="1"/>
  <c r="K11251" i="95" s="1"/>
  <c r="K11252" i="95" s="1"/>
  <c r="K11253" i="95" s="1"/>
  <c r="K11254" i="95" s="1"/>
  <c r="K11255" i="95" s="1"/>
  <c r="K11256" i="95" s="1"/>
  <c r="K11257" i="95" s="1"/>
  <c r="K11258" i="95" s="1"/>
  <c r="K11259" i="95" s="1"/>
  <c r="K11260" i="95" s="1"/>
  <c r="K11261" i="95" s="1"/>
  <c r="K11262" i="95" s="1"/>
  <c r="K11263" i="95" s="1"/>
  <c r="K11264" i="95" s="1"/>
  <c r="K11265" i="95" s="1"/>
  <c r="K11266" i="95" s="1"/>
  <c r="K11267" i="95" s="1"/>
  <c r="K11268" i="95" s="1"/>
  <c r="K11269" i="95" s="1"/>
  <c r="K11270" i="95" s="1"/>
  <c r="K11271" i="95" s="1"/>
  <c r="K11272" i="95" s="1"/>
  <c r="K11273" i="95" s="1"/>
  <c r="K11274" i="95" s="1"/>
  <c r="K11275" i="95" s="1"/>
  <c r="K11276" i="95" s="1"/>
  <c r="K11277" i="95" s="1"/>
  <c r="K11278" i="95" s="1"/>
  <c r="K11279" i="95" s="1"/>
  <c r="K11280" i="95" s="1"/>
  <c r="K11281" i="95" s="1"/>
  <c r="K11282" i="95" s="1"/>
  <c r="K11283" i="95" s="1"/>
  <c r="K11284" i="95" s="1"/>
  <c r="K11285" i="95" s="1"/>
  <c r="K11286" i="95" s="1"/>
  <c r="K11287" i="95" s="1"/>
  <c r="K11288" i="95" s="1"/>
  <c r="K11289" i="95" s="1"/>
  <c r="K11290" i="95" s="1"/>
  <c r="K11291" i="95" s="1"/>
  <c r="K11292" i="95" s="1"/>
  <c r="K11293" i="95" s="1"/>
  <c r="K11294" i="95" s="1"/>
  <c r="K11295" i="95" s="1"/>
  <c r="K11296" i="95" s="1"/>
  <c r="K11297" i="95" s="1"/>
  <c r="K11298" i="95" s="1"/>
  <c r="K11299" i="95" s="1"/>
  <c r="K11300" i="95" s="1"/>
  <c r="K11301" i="95" s="1"/>
  <c r="K11302" i="95" s="1"/>
  <c r="K11303" i="95" s="1"/>
  <c r="K11304" i="95" s="1"/>
  <c r="K11305" i="95" s="1"/>
  <c r="K11306" i="95" s="1"/>
  <c r="K11307" i="95" s="1"/>
  <c r="K11308" i="95" s="1"/>
  <c r="K11309" i="95" s="1"/>
  <c r="K11310" i="95" s="1"/>
  <c r="K11311" i="95" s="1"/>
  <c r="K11312" i="95" s="1"/>
  <c r="K11313" i="95" s="1"/>
  <c r="K11314" i="95" s="1"/>
  <c r="K11315" i="95" s="1"/>
  <c r="K11316" i="95" s="1"/>
  <c r="K11317" i="95" s="1"/>
  <c r="K11318" i="95" s="1"/>
  <c r="K11319" i="95" s="1"/>
  <c r="K11320" i="95" s="1"/>
  <c r="K11321" i="95" s="1"/>
  <c r="K11322" i="95" s="1"/>
  <c r="K11323" i="95" s="1"/>
  <c r="K11324" i="95" s="1"/>
  <c r="K11325" i="95" s="1"/>
  <c r="K11326" i="95" s="1"/>
  <c r="K11327" i="95" s="1"/>
  <c r="K11328" i="95" s="1"/>
  <c r="K11329" i="95" s="1"/>
  <c r="K11330" i="95" s="1"/>
  <c r="K11331" i="95" s="1"/>
  <c r="K11332" i="95" s="1"/>
  <c r="K11333" i="95" s="1"/>
  <c r="K11334" i="95" s="1"/>
  <c r="K11335" i="95" s="1"/>
  <c r="K11336" i="95" s="1"/>
  <c r="K11337" i="95" s="1"/>
  <c r="K11338" i="95" s="1"/>
  <c r="K11339" i="95" s="1"/>
  <c r="K11340" i="95" s="1"/>
  <c r="K11341" i="95" s="1"/>
  <c r="K11342" i="95" s="1"/>
  <c r="K11343" i="95" s="1"/>
  <c r="K11344" i="95" s="1"/>
  <c r="K11345" i="95" s="1"/>
  <c r="K11346" i="95" s="1"/>
  <c r="K11347" i="95" s="1"/>
  <c r="K11348" i="95" s="1"/>
  <c r="K11349" i="95" s="1"/>
  <c r="K11350" i="95" s="1"/>
  <c r="K11351" i="95" s="1"/>
  <c r="K11352" i="95" s="1"/>
  <c r="K11353" i="95" s="1"/>
  <c r="K11354" i="95" s="1"/>
  <c r="K11355" i="95" s="1"/>
  <c r="K11356" i="95" s="1"/>
  <c r="K11357" i="95" s="1"/>
  <c r="K11358" i="95" s="1"/>
  <c r="K11359" i="95" s="1"/>
  <c r="K11360" i="95" s="1"/>
  <c r="K11361" i="95" s="1"/>
  <c r="K11362" i="95" s="1"/>
  <c r="K11363" i="95" s="1"/>
  <c r="K11364" i="95" s="1"/>
  <c r="K11365" i="95" s="1"/>
  <c r="K11366" i="95" s="1"/>
  <c r="K11367" i="95" s="1"/>
  <c r="K11368" i="95" s="1"/>
  <c r="K11369" i="95" s="1"/>
  <c r="K11370" i="95" s="1"/>
  <c r="K11371" i="95" s="1"/>
  <c r="K11372" i="95" s="1"/>
  <c r="K11373" i="95" s="1"/>
  <c r="K11374" i="95" s="1"/>
  <c r="K11375" i="95" s="1"/>
  <c r="K11376" i="95" s="1"/>
  <c r="K11377" i="95" s="1"/>
  <c r="K11378" i="95" s="1"/>
  <c r="K11379" i="95" s="1"/>
  <c r="K11380" i="95" s="1"/>
  <c r="K11381" i="95" s="1"/>
  <c r="K11382" i="95" s="1"/>
  <c r="K11383" i="95" s="1"/>
  <c r="K11384" i="95" s="1"/>
  <c r="K11385" i="95" s="1"/>
  <c r="K11386" i="95" s="1"/>
  <c r="K11387" i="95" s="1"/>
  <c r="K11388" i="95" s="1"/>
  <c r="K11389" i="95" s="1"/>
  <c r="K11390" i="95" s="1"/>
  <c r="K11391" i="95" s="1"/>
  <c r="K11392" i="95" s="1"/>
  <c r="K11393" i="95" s="1"/>
  <c r="K11394" i="95" s="1"/>
  <c r="K11395" i="95" s="1"/>
  <c r="K11396" i="95" s="1"/>
  <c r="K11397" i="95" s="1"/>
  <c r="K11398" i="95" s="1"/>
  <c r="K11399" i="95" s="1"/>
  <c r="K11400" i="95" s="1"/>
  <c r="K11401" i="95" s="1"/>
  <c r="K11402" i="95" s="1"/>
  <c r="K11403" i="95" s="1"/>
  <c r="K11404" i="95" s="1"/>
  <c r="K11405" i="95" s="1"/>
  <c r="K11406" i="95" s="1"/>
  <c r="K11407" i="95" s="1"/>
  <c r="K11408" i="95" s="1"/>
  <c r="K11409" i="95" s="1"/>
  <c r="K11410" i="95" s="1"/>
  <c r="K11411" i="95" s="1"/>
  <c r="K11412" i="95" s="1"/>
  <c r="K11413" i="95" s="1"/>
  <c r="K11414" i="95" s="1"/>
  <c r="K11415" i="95" s="1"/>
  <c r="K11416" i="95" s="1"/>
  <c r="K11417" i="95" s="1"/>
  <c r="K11418" i="95" s="1"/>
  <c r="K11419" i="95" s="1"/>
  <c r="K11420" i="95" s="1"/>
  <c r="K11421" i="95" s="1"/>
  <c r="K11422" i="95" s="1"/>
  <c r="K11423" i="95" s="1"/>
  <c r="K11424" i="95" s="1"/>
  <c r="K11425" i="95" s="1"/>
  <c r="K11426" i="95" s="1"/>
  <c r="K11427" i="95" s="1"/>
  <c r="K11428" i="95" s="1"/>
  <c r="K11429" i="95" s="1"/>
  <c r="K11430" i="95" s="1"/>
  <c r="K11431" i="95" s="1"/>
  <c r="K11432" i="95" s="1"/>
  <c r="K11433" i="95" s="1"/>
  <c r="K11434" i="95" s="1"/>
  <c r="K11435" i="95" s="1"/>
  <c r="K11436" i="95" s="1"/>
  <c r="K11437" i="95" s="1"/>
  <c r="K11438" i="95" s="1"/>
  <c r="K11439" i="95" s="1"/>
  <c r="K11440" i="95" s="1"/>
  <c r="K11441" i="95" s="1"/>
  <c r="K11442" i="95" s="1"/>
  <c r="K11443" i="95" s="1"/>
  <c r="K11444" i="95" s="1"/>
  <c r="K11445" i="95" s="1"/>
  <c r="K11446" i="95" s="1"/>
  <c r="K11447" i="95" s="1"/>
  <c r="K11448" i="95" s="1"/>
  <c r="K11449" i="95" s="1"/>
  <c r="K11450" i="95" s="1"/>
  <c r="K11451" i="95" s="1"/>
  <c r="K11452" i="95" s="1"/>
  <c r="K11453" i="95" s="1"/>
  <c r="K11454" i="95" s="1"/>
  <c r="K11455" i="95" s="1"/>
  <c r="K11456" i="95" s="1"/>
  <c r="K11457" i="95" s="1"/>
  <c r="K11458" i="95" s="1"/>
  <c r="K11459" i="95" s="1"/>
  <c r="K11460" i="95" s="1"/>
  <c r="K11461" i="95" s="1"/>
  <c r="K11462" i="95" s="1"/>
  <c r="K11463" i="95" s="1"/>
  <c r="K11464" i="95" s="1"/>
  <c r="K11465" i="95" s="1"/>
  <c r="K11466" i="95" s="1"/>
  <c r="K11467" i="95" s="1"/>
  <c r="K11468" i="95" s="1"/>
  <c r="K11469" i="95" s="1"/>
  <c r="K11470" i="95" s="1"/>
  <c r="K11471" i="95" s="1"/>
  <c r="K11472" i="95" s="1"/>
  <c r="K11473" i="95" s="1"/>
  <c r="K11474" i="95" s="1"/>
  <c r="K11475" i="95" s="1"/>
  <c r="K11476" i="95" s="1"/>
  <c r="K11477" i="95" s="1"/>
  <c r="K11478" i="95" s="1"/>
  <c r="K11479" i="95" s="1"/>
  <c r="K11480" i="95" s="1"/>
  <c r="K11481" i="95" s="1"/>
  <c r="K11482" i="95" s="1"/>
  <c r="K11483" i="95" s="1"/>
  <c r="K11484" i="95" s="1"/>
  <c r="K11485" i="95" s="1"/>
  <c r="K11486" i="95" s="1"/>
  <c r="K11487" i="95" s="1"/>
  <c r="K11488" i="95" s="1"/>
  <c r="K11489" i="95" s="1"/>
  <c r="K11490" i="95" s="1"/>
  <c r="K11491" i="95" s="1"/>
  <c r="K11492" i="95" s="1"/>
  <c r="K11493" i="95" s="1"/>
  <c r="K11494" i="95" s="1"/>
  <c r="K11495" i="95" s="1"/>
  <c r="K11496" i="95" s="1"/>
  <c r="K11497" i="95" s="1"/>
  <c r="K11498" i="95" s="1"/>
  <c r="K11499" i="95" s="1"/>
  <c r="K11500" i="95" s="1"/>
  <c r="K11501" i="95" s="1"/>
  <c r="K11502" i="95" s="1"/>
  <c r="K11503" i="95" s="1"/>
  <c r="K11504" i="95" s="1"/>
  <c r="K11505" i="95" s="1"/>
  <c r="K11506" i="95" s="1"/>
  <c r="K11507" i="95" s="1"/>
  <c r="K11508" i="95" s="1"/>
  <c r="K11509" i="95" s="1"/>
  <c r="K11510" i="95" s="1"/>
  <c r="K11511" i="95" s="1"/>
  <c r="K11512" i="95" s="1"/>
  <c r="K11513" i="95" s="1"/>
  <c r="K11514" i="95" s="1"/>
  <c r="K11515" i="95" s="1"/>
  <c r="K11516" i="95" s="1"/>
  <c r="K11517" i="95" s="1"/>
  <c r="K11518" i="95" s="1"/>
  <c r="K11519" i="95" s="1"/>
  <c r="K11520" i="95" s="1"/>
  <c r="K11521" i="95" s="1"/>
  <c r="K11522" i="95" s="1"/>
  <c r="K11523" i="95" s="1"/>
  <c r="K11524" i="95" s="1"/>
  <c r="K11525" i="95" s="1"/>
  <c r="K11526" i="95" s="1"/>
  <c r="K11527" i="95" s="1"/>
  <c r="K11528" i="95" s="1"/>
  <c r="K11529" i="95" s="1"/>
  <c r="K11530" i="95" s="1"/>
  <c r="K11531" i="95" s="1"/>
  <c r="K11532" i="95" s="1"/>
  <c r="K11533" i="95" s="1"/>
  <c r="K11534" i="95" s="1"/>
  <c r="K11535" i="95" s="1"/>
  <c r="K11536" i="95" s="1"/>
  <c r="K11537" i="95" s="1"/>
  <c r="K11538" i="95" s="1"/>
  <c r="K11539" i="95" s="1"/>
  <c r="K11540" i="95" s="1"/>
  <c r="K11541" i="95" s="1"/>
  <c r="K11542" i="95" s="1"/>
  <c r="K11543" i="95" s="1"/>
  <c r="K11544" i="95" s="1"/>
  <c r="K11545" i="95" s="1"/>
  <c r="K11546" i="95" s="1"/>
  <c r="K11547" i="95" s="1"/>
  <c r="K11548" i="95" s="1"/>
  <c r="K11549" i="95" s="1"/>
  <c r="K11550" i="95" s="1"/>
  <c r="K11551" i="95" s="1"/>
  <c r="K11552" i="95" s="1"/>
  <c r="K11553" i="95" s="1"/>
  <c r="K11554" i="95" s="1"/>
  <c r="K11555" i="95" s="1"/>
  <c r="K11556" i="95" s="1"/>
  <c r="K11557" i="95" s="1"/>
  <c r="K11558" i="95" s="1"/>
  <c r="K11559" i="95" s="1"/>
  <c r="K11560" i="95" s="1"/>
  <c r="K11561" i="95" s="1"/>
  <c r="K11562" i="95" s="1"/>
  <c r="K11563" i="95" s="1"/>
  <c r="K11564" i="95" s="1"/>
  <c r="K11565" i="95" s="1"/>
  <c r="K11566" i="95" s="1"/>
  <c r="K11567" i="95" s="1"/>
  <c r="K11568" i="95" s="1"/>
  <c r="K11569" i="95" s="1"/>
  <c r="K11570" i="95" s="1"/>
  <c r="K11571" i="95" s="1"/>
  <c r="K11572" i="95" s="1"/>
  <c r="K11573" i="95" s="1"/>
  <c r="K11574" i="95" s="1"/>
  <c r="K11575" i="95" s="1"/>
  <c r="K11576" i="95" s="1"/>
  <c r="K11577" i="95" s="1"/>
  <c r="K11578" i="95" s="1"/>
  <c r="K11579" i="95" s="1"/>
  <c r="K11580" i="95" s="1"/>
  <c r="K11581" i="95" s="1"/>
  <c r="K11582" i="95" s="1"/>
  <c r="K11583" i="95" s="1"/>
  <c r="K11584" i="95" s="1"/>
  <c r="K11585" i="95" s="1"/>
  <c r="K11586" i="95" s="1"/>
  <c r="K11587" i="95" s="1"/>
  <c r="K11588" i="95" s="1"/>
  <c r="K11589" i="95" s="1"/>
  <c r="K11590" i="95" s="1"/>
  <c r="K11591" i="95" s="1"/>
  <c r="K11592" i="95" s="1"/>
  <c r="K11593" i="95" s="1"/>
  <c r="K11594" i="95" s="1"/>
  <c r="K11595" i="95" s="1"/>
  <c r="K11596" i="95" s="1"/>
  <c r="K11597" i="95" s="1"/>
  <c r="K11598" i="95" s="1"/>
  <c r="K11599" i="95" s="1"/>
  <c r="K11600" i="95" s="1"/>
  <c r="K11601" i="95" s="1"/>
  <c r="K11602" i="95" s="1"/>
  <c r="K11603" i="95" s="1"/>
  <c r="K11604" i="95" s="1"/>
  <c r="K11605" i="95" s="1"/>
  <c r="K11606" i="95" s="1"/>
  <c r="K11607" i="95" s="1"/>
  <c r="K11608" i="95" s="1"/>
  <c r="K11609" i="95" s="1"/>
  <c r="K11610" i="95" s="1"/>
  <c r="K11611" i="95" s="1"/>
  <c r="K11612" i="95" s="1"/>
  <c r="K11613" i="95" s="1"/>
  <c r="K11614" i="95" s="1"/>
  <c r="K11615" i="95" s="1"/>
  <c r="K11616" i="95" s="1"/>
  <c r="K11617" i="95" s="1"/>
  <c r="K11618" i="95" s="1"/>
  <c r="K11619" i="95" s="1"/>
  <c r="K11620" i="95" s="1"/>
  <c r="K11621" i="95" s="1"/>
  <c r="K11622" i="95" s="1"/>
  <c r="K11623" i="95" s="1"/>
  <c r="K11624" i="95" s="1"/>
  <c r="K11625" i="95" s="1"/>
  <c r="K11626" i="95" s="1"/>
  <c r="K11627" i="95" s="1"/>
  <c r="K11628" i="95" s="1"/>
  <c r="K11629" i="95" s="1"/>
  <c r="K11630" i="95" s="1"/>
  <c r="K11631" i="95" s="1"/>
  <c r="K11632" i="95" s="1"/>
  <c r="K11633" i="95" s="1"/>
  <c r="K11634" i="95" s="1"/>
  <c r="K11635" i="95" s="1"/>
  <c r="K11636" i="95" s="1"/>
  <c r="K11637" i="95" s="1"/>
  <c r="K11638" i="95" s="1"/>
  <c r="K11639" i="95" s="1"/>
  <c r="K11640" i="95" s="1"/>
  <c r="K11641" i="95" s="1"/>
  <c r="K11642" i="95" s="1"/>
  <c r="K11643" i="95" s="1"/>
  <c r="K11644" i="95" s="1"/>
  <c r="K11645" i="95" s="1"/>
  <c r="K11646" i="95" s="1"/>
  <c r="K11647" i="95" s="1"/>
  <c r="K11648" i="95" s="1"/>
  <c r="K11649" i="95" s="1"/>
  <c r="K11650" i="95" s="1"/>
  <c r="K11651" i="95" s="1"/>
  <c r="K11652" i="95" s="1"/>
  <c r="K11653" i="95" s="1"/>
  <c r="K11654" i="95" s="1"/>
  <c r="K11655" i="95" s="1"/>
  <c r="K11656" i="95" s="1"/>
  <c r="K11657" i="95" s="1"/>
  <c r="K11658" i="95" s="1"/>
  <c r="K11659" i="95" s="1"/>
  <c r="K11660" i="95" s="1"/>
  <c r="K11661" i="95" s="1"/>
  <c r="K11662" i="95" s="1"/>
  <c r="K11663" i="95" s="1"/>
  <c r="K11664" i="95" s="1"/>
  <c r="K11665" i="95" s="1"/>
  <c r="K11666" i="95" s="1"/>
  <c r="K11667" i="95" s="1"/>
  <c r="K11668" i="95" s="1"/>
  <c r="K11669" i="95" s="1"/>
  <c r="K11670" i="95" s="1"/>
  <c r="K11671" i="95" s="1"/>
  <c r="K11672" i="95" s="1"/>
  <c r="K11673" i="95" s="1"/>
  <c r="K11674" i="95" s="1"/>
  <c r="K11675" i="95" s="1"/>
  <c r="K11676" i="95" s="1"/>
  <c r="K11677" i="95" s="1"/>
  <c r="K11678" i="95" s="1"/>
  <c r="K11679" i="95" s="1"/>
  <c r="K11680" i="95" s="1"/>
  <c r="K11681" i="95" s="1"/>
  <c r="K11682" i="95" s="1"/>
  <c r="K11683" i="95" s="1"/>
  <c r="K11684" i="95" s="1"/>
  <c r="K11685" i="95" s="1"/>
  <c r="K11686" i="95" s="1"/>
  <c r="K11687" i="95" s="1"/>
  <c r="K11688" i="95" s="1"/>
  <c r="K11689" i="95" s="1"/>
  <c r="K11690" i="95" s="1"/>
  <c r="K11691" i="95" s="1"/>
  <c r="K11692" i="95" s="1"/>
  <c r="K11693" i="95" s="1"/>
  <c r="K11694" i="95" s="1"/>
  <c r="K11695" i="95" s="1"/>
  <c r="K11696" i="95" s="1"/>
  <c r="K11697" i="95" s="1"/>
  <c r="K11698" i="95" s="1"/>
  <c r="K11699" i="95" s="1"/>
  <c r="K11700" i="95" s="1"/>
  <c r="K11701" i="95" s="1"/>
  <c r="K11702" i="95" s="1"/>
  <c r="K11703" i="95" s="1"/>
  <c r="K11704" i="95" s="1"/>
  <c r="K11705" i="95" s="1"/>
  <c r="K11706" i="95" s="1"/>
  <c r="K11707" i="95" s="1"/>
  <c r="K11708" i="95" s="1"/>
  <c r="K11709" i="95" s="1"/>
  <c r="K11710" i="95" s="1"/>
  <c r="K11711" i="95" s="1"/>
  <c r="K11712" i="95" s="1"/>
  <c r="K11713" i="95" s="1"/>
  <c r="K11714" i="95" s="1"/>
  <c r="K11715" i="95" s="1"/>
  <c r="K11716" i="95" s="1"/>
  <c r="K11717" i="95" s="1"/>
  <c r="K11718" i="95" s="1"/>
  <c r="K11719" i="95" s="1"/>
  <c r="K11720" i="95" s="1"/>
  <c r="K11721" i="95" s="1"/>
  <c r="K11722" i="95" s="1"/>
  <c r="K11723" i="95" s="1"/>
  <c r="K11724" i="95" s="1"/>
  <c r="K11725" i="95" s="1"/>
  <c r="K11726" i="95" s="1"/>
  <c r="K11727" i="95" s="1"/>
  <c r="K11728" i="95" s="1"/>
  <c r="K11729" i="95" s="1"/>
  <c r="K11730" i="95" s="1"/>
  <c r="K11731" i="95" s="1"/>
  <c r="K11732" i="95" s="1"/>
  <c r="K11733" i="95" s="1"/>
  <c r="K11734" i="95" s="1"/>
  <c r="K11735" i="95" s="1"/>
  <c r="K11736" i="95" s="1"/>
  <c r="K11737" i="95" s="1"/>
  <c r="K11738" i="95" s="1"/>
  <c r="K11739" i="95" s="1"/>
  <c r="K11740" i="95" s="1"/>
  <c r="K11741" i="95" s="1"/>
  <c r="K11742" i="95" s="1"/>
  <c r="K11743" i="95" s="1"/>
  <c r="K11744" i="95" s="1"/>
  <c r="K11745" i="95" s="1"/>
  <c r="K11746" i="95" s="1"/>
  <c r="K11747" i="95" s="1"/>
  <c r="K11748" i="95" s="1"/>
  <c r="K11749" i="95" s="1"/>
  <c r="K11750" i="95" s="1"/>
  <c r="K11751" i="95" s="1"/>
  <c r="K11752" i="95" s="1"/>
  <c r="K11753" i="95" s="1"/>
  <c r="K11754" i="95" s="1"/>
  <c r="K11755" i="95" s="1"/>
  <c r="K11756" i="95" s="1"/>
  <c r="K11757" i="95" s="1"/>
  <c r="K11758" i="95" s="1"/>
  <c r="K11759" i="95" s="1"/>
  <c r="K11760" i="95" s="1"/>
  <c r="K11761" i="95" s="1"/>
  <c r="K11762" i="95" s="1"/>
  <c r="K11763" i="95" s="1"/>
  <c r="K11764" i="95" s="1"/>
  <c r="K11765" i="95" s="1"/>
  <c r="K11766" i="95" s="1"/>
  <c r="K11767" i="95" s="1"/>
  <c r="K11768" i="95" s="1"/>
  <c r="K11769" i="95" s="1"/>
  <c r="K11770" i="95" s="1"/>
  <c r="K11771" i="95" s="1"/>
  <c r="K11772" i="95" s="1"/>
  <c r="K11773" i="95" s="1"/>
  <c r="K11774" i="95" s="1"/>
  <c r="K11775" i="95" s="1"/>
  <c r="K11776" i="95" s="1"/>
  <c r="K11777" i="95" s="1"/>
  <c r="K11778" i="95" s="1"/>
  <c r="K11779" i="95" s="1"/>
  <c r="K11780" i="95" s="1"/>
  <c r="K11781" i="95" s="1"/>
  <c r="K11782" i="95" s="1"/>
  <c r="K11783" i="95" s="1"/>
  <c r="K11784" i="95" s="1"/>
  <c r="K11785" i="95" s="1"/>
  <c r="K11786" i="95" s="1"/>
  <c r="K11787" i="95" s="1"/>
  <c r="K11788" i="95" s="1"/>
  <c r="K11789" i="95" s="1"/>
  <c r="K11790" i="95" s="1"/>
  <c r="K11791" i="95" s="1"/>
  <c r="K11792" i="95" s="1"/>
  <c r="K11793" i="95" s="1"/>
  <c r="K11794" i="95" s="1"/>
  <c r="K11795" i="95" s="1"/>
  <c r="K11796" i="95" s="1"/>
  <c r="K11797" i="95" s="1"/>
  <c r="K11798" i="95" s="1"/>
  <c r="K11799" i="95" s="1"/>
  <c r="K11800" i="95" s="1"/>
  <c r="K11801" i="95" s="1"/>
  <c r="K11802" i="95" s="1"/>
  <c r="K11803" i="95" s="1"/>
  <c r="K11804" i="95" s="1"/>
  <c r="K11805" i="95" s="1"/>
  <c r="K11806" i="95" s="1"/>
  <c r="K11807" i="95" s="1"/>
  <c r="K11808" i="95" s="1"/>
  <c r="K11809" i="95" s="1"/>
  <c r="K11810" i="95" s="1"/>
  <c r="K11811" i="95" s="1"/>
  <c r="K11812" i="95" s="1"/>
  <c r="K11813" i="95" s="1"/>
  <c r="K11814" i="95" s="1"/>
  <c r="K11815" i="95" s="1"/>
  <c r="K11816" i="95" s="1"/>
  <c r="K11817" i="95" s="1"/>
  <c r="K11818" i="95" s="1"/>
  <c r="K11819" i="95" s="1"/>
  <c r="K11820" i="95" s="1"/>
  <c r="K11821" i="95" s="1"/>
  <c r="K11822" i="95" s="1"/>
  <c r="K11823" i="95" s="1"/>
  <c r="K11824" i="95" s="1"/>
  <c r="K11825" i="95" s="1"/>
  <c r="K11826" i="95" s="1"/>
  <c r="K11827" i="95" s="1"/>
  <c r="K11828" i="95" s="1"/>
  <c r="K11829" i="95" s="1"/>
  <c r="K11830" i="95" s="1"/>
  <c r="K11831" i="95" s="1"/>
  <c r="K11832" i="95" s="1"/>
  <c r="K11833" i="95" s="1"/>
  <c r="K11834" i="95" s="1"/>
  <c r="K11835" i="95" s="1"/>
  <c r="K11836" i="95" s="1"/>
  <c r="K11837" i="95" s="1"/>
  <c r="K11838" i="95" s="1"/>
  <c r="K11839" i="95" s="1"/>
  <c r="K11840" i="95" s="1"/>
  <c r="K11841" i="95" s="1"/>
  <c r="K11842" i="95" s="1"/>
  <c r="K11843" i="95" s="1"/>
  <c r="K11844" i="95" s="1"/>
  <c r="K11845" i="95" s="1"/>
  <c r="K11846" i="95" s="1"/>
  <c r="K11847" i="95" s="1"/>
  <c r="K11848" i="95" s="1"/>
  <c r="K11849" i="95" s="1"/>
  <c r="K11850" i="95" s="1"/>
  <c r="K11851" i="95" s="1"/>
  <c r="K11852" i="95" s="1"/>
  <c r="K11853" i="95" s="1"/>
  <c r="K11854" i="95" s="1"/>
  <c r="K11855" i="95" s="1"/>
  <c r="K11856" i="95" s="1"/>
  <c r="K11857" i="95" s="1"/>
  <c r="K11858" i="95" s="1"/>
  <c r="K11859" i="95" s="1"/>
  <c r="K11860" i="95" s="1"/>
  <c r="K11861" i="95" s="1"/>
  <c r="K11862" i="95" s="1"/>
  <c r="K11863" i="95" s="1"/>
  <c r="K11864" i="95" s="1"/>
  <c r="K11865" i="95" s="1"/>
  <c r="K11866" i="95" s="1"/>
  <c r="K11867" i="95" s="1"/>
  <c r="K11868" i="95" s="1"/>
  <c r="K11869" i="95" s="1"/>
  <c r="K11870" i="95" s="1"/>
  <c r="K11871" i="95" s="1"/>
  <c r="K11872" i="95" s="1"/>
  <c r="K11873" i="95" s="1"/>
  <c r="K11874" i="95" s="1"/>
  <c r="K11875" i="95" s="1"/>
  <c r="K11876" i="95" s="1"/>
  <c r="K11877" i="95" s="1"/>
  <c r="K11878" i="95" s="1"/>
  <c r="K11879" i="95" s="1"/>
  <c r="K11880" i="95" s="1"/>
  <c r="K11881" i="95" s="1"/>
  <c r="K11882" i="95" s="1"/>
  <c r="K11883" i="95" s="1"/>
  <c r="K11884" i="95" s="1"/>
  <c r="K11885" i="95" s="1"/>
  <c r="K11886" i="95" s="1"/>
  <c r="K11887" i="95" s="1"/>
  <c r="K11888" i="95" s="1"/>
  <c r="K11889" i="95" s="1"/>
  <c r="K11890" i="95" s="1"/>
  <c r="K11891" i="95" s="1"/>
  <c r="K11892" i="95" s="1"/>
  <c r="K11893" i="95" s="1"/>
  <c r="K11894" i="95" s="1"/>
  <c r="K11895" i="95" s="1"/>
  <c r="K11896" i="95" s="1"/>
  <c r="K11897" i="95" s="1"/>
  <c r="K11898" i="95" s="1"/>
  <c r="K11899" i="95" s="1"/>
  <c r="K11900" i="95" s="1"/>
  <c r="K11901" i="95" s="1"/>
  <c r="K11902" i="95" s="1"/>
  <c r="K11903" i="95" s="1"/>
  <c r="K11904" i="95" s="1"/>
  <c r="K11905" i="95" s="1"/>
  <c r="K11906" i="95" s="1"/>
  <c r="K11907" i="95" s="1"/>
  <c r="K11908" i="95" s="1"/>
  <c r="K11909" i="95" s="1"/>
  <c r="K11910" i="95" s="1"/>
  <c r="K11911" i="95" s="1"/>
  <c r="K11912" i="95" s="1"/>
  <c r="K11913" i="95" s="1"/>
  <c r="K11914" i="95" s="1"/>
  <c r="K11915" i="95" s="1"/>
  <c r="K11916" i="95" s="1"/>
  <c r="K11917" i="95" s="1"/>
  <c r="K11918" i="95" s="1"/>
  <c r="K11919" i="95" s="1"/>
  <c r="K11920" i="95" s="1"/>
  <c r="K11921" i="95" s="1"/>
  <c r="K11922" i="95" s="1"/>
  <c r="K11923" i="95" s="1"/>
  <c r="K11924" i="95" s="1"/>
  <c r="K11925" i="95" s="1"/>
  <c r="K11926" i="95" s="1"/>
  <c r="K11927" i="95" s="1"/>
  <c r="K11928" i="95" s="1"/>
  <c r="K11929" i="95" s="1"/>
  <c r="K11930" i="95" s="1"/>
  <c r="K11931" i="95" s="1"/>
  <c r="K11932" i="95" s="1"/>
  <c r="K11933" i="95" s="1"/>
  <c r="K11934" i="95" s="1"/>
  <c r="K11935" i="95" s="1"/>
  <c r="K11936" i="95" s="1"/>
  <c r="K11937" i="95" s="1"/>
  <c r="K11938" i="95" s="1"/>
  <c r="K11939" i="95" s="1"/>
  <c r="K11940" i="95" s="1"/>
  <c r="K11941" i="95" s="1"/>
  <c r="K11942" i="95" s="1"/>
  <c r="K11943" i="95" s="1"/>
  <c r="K11944" i="95" s="1"/>
  <c r="K11945" i="95" s="1"/>
  <c r="K11946" i="95" s="1"/>
  <c r="K11947" i="95" s="1"/>
  <c r="K11948" i="95" s="1"/>
  <c r="K11949" i="95" s="1"/>
  <c r="K11950" i="95" s="1"/>
  <c r="K11951" i="95" s="1"/>
  <c r="K11952" i="95" s="1"/>
  <c r="K11953" i="95" s="1"/>
  <c r="K11954" i="95" s="1"/>
  <c r="K11955" i="95" s="1"/>
  <c r="K11956" i="95" s="1"/>
  <c r="K11957" i="95" s="1"/>
  <c r="K11958" i="95" s="1"/>
  <c r="K11959" i="95" s="1"/>
  <c r="K11960" i="95" s="1"/>
  <c r="K11961" i="95" s="1"/>
  <c r="K11962" i="95" s="1"/>
  <c r="K11963" i="95" s="1"/>
  <c r="K11964" i="95" s="1"/>
  <c r="K11965" i="95" s="1"/>
  <c r="K11966" i="95" s="1"/>
  <c r="K11967" i="95" s="1"/>
  <c r="K11968" i="95" s="1"/>
  <c r="K11969" i="95" s="1"/>
  <c r="K11970" i="95" s="1"/>
  <c r="K11971" i="95" s="1"/>
  <c r="K11972" i="95" s="1"/>
  <c r="K11973" i="95" s="1"/>
  <c r="K11974" i="95" s="1"/>
  <c r="K11975" i="95" s="1"/>
  <c r="K11976" i="95" s="1"/>
  <c r="K11977" i="95" s="1"/>
  <c r="K11978" i="95" s="1"/>
  <c r="K11979" i="95" s="1"/>
  <c r="K11980" i="95" s="1"/>
  <c r="K11981" i="95" s="1"/>
  <c r="K11982" i="95" s="1"/>
  <c r="K11983" i="95" s="1"/>
  <c r="K11984" i="95" s="1"/>
  <c r="K11985" i="95" s="1"/>
  <c r="K11986" i="95" s="1"/>
  <c r="K11987" i="95" s="1"/>
  <c r="K11988" i="95" s="1"/>
  <c r="K11989" i="95" s="1"/>
  <c r="K11990" i="95" s="1"/>
  <c r="K11991" i="95" s="1"/>
  <c r="K11992" i="95" s="1"/>
  <c r="K11993" i="95" s="1"/>
  <c r="K11994" i="95" s="1"/>
  <c r="K11995" i="95" s="1"/>
  <c r="K11996" i="95" s="1"/>
  <c r="K11997" i="95" s="1"/>
  <c r="K11998" i="95" s="1"/>
  <c r="K11999" i="95" s="1"/>
  <c r="K12000" i="95" s="1"/>
  <c r="K12001" i="95" s="1"/>
  <c r="K12002" i="95" s="1"/>
  <c r="K12003" i="95" s="1"/>
  <c r="K12004" i="95" s="1"/>
  <c r="K12005" i="95" s="1"/>
  <c r="K12006" i="95" s="1"/>
  <c r="K12007" i="95" s="1"/>
  <c r="K12008" i="95" s="1"/>
  <c r="K12009" i="95" s="1"/>
  <c r="K12010" i="95" s="1"/>
  <c r="K12011" i="95" s="1"/>
  <c r="K12012" i="95" s="1"/>
  <c r="K12013" i="95" s="1"/>
  <c r="K12014" i="95" s="1"/>
  <c r="K12015" i="95" s="1"/>
  <c r="K12016" i="95" s="1"/>
  <c r="K12017" i="95" s="1"/>
  <c r="K12018" i="95" s="1"/>
  <c r="K12019" i="95" s="1"/>
  <c r="K12020" i="95" s="1"/>
  <c r="K12021" i="95" s="1"/>
  <c r="K12022" i="95" s="1"/>
  <c r="K12023" i="95" s="1"/>
  <c r="K12024" i="95" s="1"/>
  <c r="K12025" i="95" s="1"/>
  <c r="K12026" i="95" s="1"/>
  <c r="K12027" i="95" s="1"/>
  <c r="K12028" i="95" s="1"/>
  <c r="K12029" i="95" s="1"/>
  <c r="K12030" i="95" s="1"/>
  <c r="K12031" i="95" s="1"/>
  <c r="K12032" i="95" s="1"/>
  <c r="K12033" i="95" s="1"/>
  <c r="K12034" i="95" s="1"/>
  <c r="K12035" i="95" s="1"/>
  <c r="K12036" i="95" s="1"/>
  <c r="K12037" i="95" s="1"/>
  <c r="K12038" i="95" s="1"/>
  <c r="K12039" i="95" s="1"/>
  <c r="K12040" i="95" s="1"/>
  <c r="K12041" i="95" s="1"/>
  <c r="K12042" i="95" s="1"/>
  <c r="K12043" i="95" s="1"/>
  <c r="K12044" i="95" s="1"/>
  <c r="K12045" i="95" s="1"/>
  <c r="K12046" i="95" s="1"/>
  <c r="K12047" i="95" s="1"/>
  <c r="K12048" i="95" s="1"/>
  <c r="K12049" i="95" s="1"/>
  <c r="K12050" i="95" s="1"/>
  <c r="K12051" i="95" s="1"/>
  <c r="K12052" i="95" s="1"/>
  <c r="K12053" i="95" s="1"/>
  <c r="K12054" i="95" s="1"/>
  <c r="K12055" i="95" s="1"/>
  <c r="K12056" i="95" s="1"/>
  <c r="K12057" i="95" s="1"/>
  <c r="K12058" i="95" s="1"/>
  <c r="K12059" i="95" s="1"/>
  <c r="K12060" i="95" s="1"/>
  <c r="K12061" i="95" s="1"/>
  <c r="K12062" i="95" s="1"/>
  <c r="K12063" i="95" s="1"/>
  <c r="K12064" i="95" s="1"/>
  <c r="K12065" i="95" s="1"/>
  <c r="K12066" i="95" s="1"/>
  <c r="K12067" i="95" s="1"/>
  <c r="K12068" i="95" s="1"/>
  <c r="K12069" i="95" s="1"/>
  <c r="K12070" i="95" s="1"/>
  <c r="K12071" i="95" s="1"/>
  <c r="K12072" i="95" s="1"/>
  <c r="K12073" i="95" s="1"/>
  <c r="K12074" i="95" s="1"/>
  <c r="K12075" i="95" s="1"/>
  <c r="K12076" i="95" s="1"/>
  <c r="K12077" i="95" s="1"/>
  <c r="K12078" i="95" s="1"/>
  <c r="K12079" i="95" s="1"/>
  <c r="K12080" i="95" s="1"/>
  <c r="K12081" i="95" s="1"/>
  <c r="K12082" i="95" s="1"/>
  <c r="K12083" i="95" s="1"/>
  <c r="K12084" i="95" s="1"/>
  <c r="K12085" i="95" s="1"/>
  <c r="K12086" i="95" s="1"/>
  <c r="K12087" i="95" s="1"/>
  <c r="K12088" i="95" s="1"/>
  <c r="K12089" i="95" s="1"/>
  <c r="K12090" i="95" s="1"/>
  <c r="K12091" i="95" s="1"/>
  <c r="K12092" i="95" s="1"/>
  <c r="K12093" i="95" s="1"/>
  <c r="K12094" i="95" s="1"/>
  <c r="K12095" i="95" s="1"/>
  <c r="K12096" i="95" s="1"/>
  <c r="K12097" i="95" s="1"/>
  <c r="K12098" i="95" s="1"/>
  <c r="K12099" i="95" s="1"/>
  <c r="K12100" i="95" s="1"/>
  <c r="K12101" i="95" s="1"/>
  <c r="K12102" i="95" s="1"/>
  <c r="K12103" i="95" s="1"/>
  <c r="K12104" i="95" s="1"/>
  <c r="K12105" i="95" s="1"/>
  <c r="K12106" i="95" s="1"/>
  <c r="K12107" i="95" s="1"/>
  <c r="K12108" i="95" s="1"/>
  <c r="K12109" i="95" s="1"/>
  <c r="K12110" i="95" s="1"/>
  <c r="K12111" i="95" s="1"/>
  <c r="K12112" i="95" s="1"/>
  <c r="K12113" i="95" s="1"/>
  <c r="K12114" i="95" s="1"/>
  <c r="K12115" i="95" s="1"/>
  <c r="K12116" i="95" s="1"/>
  <c r="K12117" i="95" s="1"/>
  <c r="K12118" i="95" s="1"/>
  <c r="K12119" i="95" s="1"/>
  <c r="K12120" i="95" s="1"/>
  <c r="K12121" i="95" s="1"/>
  <c r="K12122" i="95" s="1"/>
  <c r="K12123" i="95" s="1"/>
  <c r="K12124" i="95" s="1"/>
  <c r="K12125" i="95" s="1"/>
  <c r="K12126" i="95" s="1"/>
  <c r="K12127" i="95" s="1"/>
  <c r="K12128" i="95" s="1"/>
  <c r="K12129" i="95" s="1"/>
  <c r="K12130" i="95" s="1"/>
  <c r="K12131" i="95" s="1"/>
  <c r="K12132" i="95" s="1"/>
  <c r="K12133" i="95" s="1"/>
  <c r="K12134" i="95" s="1"/>
  <c r="K12135" i="95" s="1"/>
  <c r="K12136" i="95" s="1"/>
  <c r="K12137" i="95" s="1"/>
  <c r="K12138" i="95" s="1"/>
  <c r="K12139" i="95" s="1"/>
  <c r="K12140" i="95" s="1"/>
  <c r="K12141" i="95" s="1"/>
  <c r="K12142" i="95" s="1"/>
  <c r="K12143" i="95" s="1"/>
  <c r="K12144" i="95" s="1"/>
  <c r="K12145" i="95" s="1"/>
  <c r="K12146" i="95" s="1"/>
  <c r="K12147" i="95" s="1"/>
  <c r="K12148" i="95" s="1"/>
  <c r="K12149" i="95" s="1"/>
  <c r="K12150" i="95" s="1"/>
  <c r="K12151" i="95" s="1"/>
  <c r="K12152" i="95" s="1"/>
  <c r="K12153" i="95" s="1"/>
  <c r="K12154" i="95" s="1"/>
  <c r="K12155" i="95" s="1"/>
  <c r="K12156" i="95" s="1"/>
  <c r="K12157" i="95" s="1"/>
  <c r="K12158" i="95" s="1"/>
  <c r="K12159" i="95" s="1"/>
  <c r="K12160" i="95" s="1"/>
  <c r="K12161" i="95" s="1"/>
  <c r="K12162" i="95" s="1"/>
  <c r="K12163" i="95" s="1"/>
  <c r="K12164" i="95" s="1"/>
  <c r="K12165" i="95" s="1"/>
  <c r="K12166" i="95" s="1"/>
  <c r="K12167" i="95" s="1"/>
  <c r="K12168" i="95" s="1"/>
  <c r="K12169" i="95" s="1"/>
  <c r="K12170" i="95" s="1"/>
  <c r="K12171" i="95" s="1"/>
  <c r="K12172" i="95" s="1"/>
  <c r="K12173" i="95" s="1"/>
  <c r="K12174" i="95" s="1"/>
  <c r="K12175" i="95" s="1"/>
  <c r="K12176" i="95" s="1"/>
  <c r="K12177" i="95" s="1"/>
  <c r="K12178" i="95" s="1"/>
  <c r="K12179" i="95" s="1"/>
  <c r="K12180" i="95" s="1"/>
  <c r="K12181" i="95" s="1"/>
  <c r="K12182" i="95" s="1"/>
  <c r="K12183" i="95" s="1"/>
  <c r="K12184" i="95" s="1"/>
  <c r="K12185" i="95" s="1"/>
  <c r="K12186" i="95" s="1"/>
  <c r="K12187" i="95" s="1"/>
  <c r="K12188" i="95" s="1"/>
  <c r="K12189" i="95" s="1"/>
  <c r="K12190" i="95" s="1"/>
  <c r="K12191" i="95" s="1"/>
  <c r="K12192" i="95" s="1"/>
  <c r="K12193" i="95" s="1"/>
  <c r="K12194" i="95" s="1"/>
  <c r="K12195" i="95" s="1"/>
  <c r="K12196" i="95" s="1"/>
  <c r="K12197" i="95" s="1"/>
  <c r="K12198" i="95" s="1"/>
  <c r="K12199" i="95" s="1"/>
  <c r="K12200" i="95" s="1"/>
  <c r="K12201" i="95" s="1"/>
  <c r="K12202" i="95" s="1"/>
  <c r="K12203" i="95" s="1"/>
  <c r="K12204" i="95" s="1"/>
  <c r="K12205" i="95" s="1"/>
  <c r="K12206" i="95" s="1"/>
  <c r="K12207" i="95" s="1"/>
  <c r="K12208" i="95" s="1"/>
  <c r="K12209" i="95" s="1"/>
  <c r="K12210" i="95" s="1"/>
  <c r="K12211" i="95" s="1"/>
  <c r="K12212" i="95" s="1"/>
  <c r="K12213" i="95" s="1"/>
  <c r="K12214" i="95" s="1"/>
  <c r="K12215" i="95" s="1"/>
  <c r="K12216" i="95" s="1"/>
  <c r="K12217" i="95" s="1"/>
  <c r="K12218" i="95" s="1"/>
  <c r="K12219" i="95" s="1"/>
  <c r="K12220" i="95" s="1"/>
  <c r="K12221" i="95" s="1"/>
  <c r="K12222" i="95" s="1"/>
  <c r="K12223" i="95" s="1"/>
  <c r="K12224" i="95" s="1"/>
  <c r="K12225" i="95" s="1"/>
  <c r="K12226" i="95" s="1"/>
  <c r="K12227" i="95" s="1"/>
  <c r="K12228" i="95" s="1"/>
  <c r="K12229" i="95" s="1"/>
  <c r="K12230" i="95" s="1"/>
  <c r="K12231" i="95" s="1"/>
  <c r="K12232" i="95" s="1"/>
  <c r="K12233" i="95" s="1"/>
  <c r="K12234" i="95" s="1"/>
  <c r="K12235" i="95" s="1"/>
  <c r="K12236" i="95" s="1"/>
  <c r="K12237" i="95" s="1"/>
  <c r="K12238" i="95" s="1"/>
  <c r="K12239" i="95" s="1"/>
  <c r="K12240" i="95" s="1"/>
  <c r="K12241" i="95" s="1"/>
  <c r="K12242" i="95" s="1"/>
  <c r="K12243" i="95" s="1"/>
  <c r="K12244" i="95" s="1"/>
  <c r="K12245" i="95" s="1"/>
  <c r="K12246" i="95" s="1"/>
  <c r="K12247" i="95" s="1"/>
  <c r="K12248" i="95" s="1"/>
  <c r="K12249" i="95" s="1"/>
  <c r="K12250" i="95" s="1"/>
  <c r="K12251" i="95" s="1"/>
  <c r="K12252" i="95" s="1"/>
  <c r="K12253" i="95" s="1"/>
  <c r="K12254" i="95" s="1"/>
  <c r="K12255" i="95" s="1"/>
  <c r="K12256" i="95" s="1"/>
  <c r="K12257" i="95" s="1"/>
  <c r="K12258" i="95" s="1"/>
  <c r="K12259" i="95" s="1"/>
  <c r="K12260" i="95" s="1"/>
  <c r="K12261" i="95" s="1"/>
  <c r="K12262" i="95" s="1"/>
  <c r="K12263" i="95" s="1"/>
  <c r="K12264" i="95" s="1"/>
  <c r="K12265" i="95" s="1"/>
  <c r="K12266" i="95" s="1"/>
  <c r="K12267" i="95" s="1"/>
  <c r="K12268" i="95" s="1"/>
  <c r="K12269" i="95" s="1"/>
  <c r="K12270" i="95" s="1"/>
  <c r="K12271" i="95" s="1"/>
  <c r="K12272" i="95" s="1"/>
  <c r="K12273" i="95" s="1"/>
  <c r="K12274" i="95" s="1"/>
  <c r="K12275" i="95" s="1"/>
  <c r="K12276" i="95" s="1"/>
  <c r="K12277" i="95" s="1"/>
  <c r="K12278" i="95" s="1"/>
  <c r="K12279" i="95" s="1"/>
  <c r="K12280" i="95" s="1"/>
  <c r="K12281" i="95" s="1"/>
  <c r="K12282" i="95" s="1"/>
  <c r="K12283" i="95" s="1"/>
  <c r="K12284" i="95" s="1"/>
  <c r="K12285" i="95" s="1"/>
  <c r="K12286" i="95" s="1"/>
  <c r="K12287" i="95" s="1"/>
  <c r="K12288" i="95" s="1"/>
  <c r="K12289" i="95" s="1"/>
  <c r="K12290" i="95" s="1"/>
  <c r="K12291" i="95" s="1"/>
  <c r="K12292" i="95" s="1"/>
  <c r="K12293" i="95" s="1"/>
  <c r="K12294" i="95" s="1"/>
  <c r="K12295" i="95" s="1"/>
  <c r="K12296" i="95" s="1"/>
  <c r="K12297" i="95" s="1"/>
  <c r="K12298" i="95" s="1"/>
  <c r="K12299" i="95" s="1"/>
  <c r="K12300" i="95" s="1"/>
  <c r="K12301" i="95" s="1"/>
  <c r="K12302" i="95" s="1"/>
  <c r="K12303" i="95" s="1"/>
  <c r="K12304" i="95" s="1"/>
  <c r="K12305" i="95" s="1"/>
  <c r="K12306" i="95" s="1"/>
  <c r="K12307" i="95" s="1"/>
  <c r="K12308" i="95" s="1"/>
  <c r="K12309" i="95" s="1"/>
  <c r="K12310" i="95" s="1"/>
  <c r="K12311" i="95" s="1"/>
  <c r="K12312" i="95" s="1"/>
  <c r="K12313" i="95" s="1"/>
  <c r="K12314" i="95" s="1"/>
  <c r="K12315" i="95" s="1"/>
  <c r="K12316" i="95" s="1"/>
  <c r="K12317" i="95" s="1"/>
  <c r="K12318" i="95" s="1"/>
  <c r="K12319" i="95" s="1"/>
  <c r="K12320" i="95" s="1"/>
  <c r="K12321" i="95" s="1"/>
  <c r="K12322" i="95" s="1"/>
  <c r="K12323" i="95" s="1"/>
  <c r="K12324" i="95" s="1"/>
  <c r="K12325" i="95" s="1"/>
  <c r="K12326" i="95" s="1"/>
  <c r="K12327" i="95" s="1"/>
  <c r="K12328" i="95" s="1"/>
  <c r="K12329" i="95" s="1"/>
  <c r="K12330" i="95" s="1"/>
  <c r="K12331" i="95" s="1"/>
  <c r="K12332" i="95" s="1"/>
  <c r="K12333" i="95" s="1"/>
  <c r="K12334" i="95" s="1"/>
  <c r="K12335" i="95" s="1"/>
  <c r="K12336" i="95" s="1"/>
  <c r="K12337" i="95" s="1"/>
  <c r="K12338" i="95" s="1"/>
  <c r="K12339" i="95" s="1"/>
  <c r="K12340" i="95" s="1"/>
  <c r="K12341" i="95" s="1"/>
  <c r="K12342" i="95" s="1"/>
  <c r="K12343" i="95" s="1"/>
  <c r="K12344" i="95" s="1"/>
  <c r="K12345" i="95" s="1"/>
  <c r="K12346" i="95" s="1"/>
  <c r="K12347" i="95" s="1"/>
  <c r="K12348" i="95" s="1"/>
  <c r="K12349" i="95" s="1"/>
  <c r="K12350" i="95" s="1"/>
  <c r="K12351" i="95" s="1"/>
  <c r="K12352" i="95" s="1"/>
  <c r="K12353" i="95" s="1"/>
  <c r="K12354" i="95" s="1"/>
  <c r="K12355" i="95" s="1"/>
  <c r="K12356" i="95" s="1"/>
  <c r="K12357" i="95" s="1"/>
  <c r="K12358" i="95" s="1"/>
  <c r="K12359" i="95" s="1"/>
  <c r="K12360" i="95" s="1"/>
  <c r="K12361" i="95" s="1"/>
  <c r="K12362" i="95" s="1"/>
  <c r="K12363" i="95" s="1"/>
  <c r="K12364" i="95" s="1"/>
  <c r="K12365" i="95" s="1"/>
  <c r="K12366" i="95" s="1"/>
  <c r="K12367" i="95" s="1"/>
  <c r="K12368" i="95" s="1"/>
  <c r="K12369" i="95" s="1"/>
  <c r="K12370" i="95" s="1"/>
  <c r="K12371" i="95" s="1"/>
  <c r="K12372" i="95" s="1"/>
  <c r="K12373" i="95" s="1"/>
  <c r="K12374" i="95" s="1"/>
  <c r="K12375" i="95" s="1"/>
  <c r="K12376" i="95" s="1"/>
  <c r="K12377" i="95" s="1"/>
  <c r="K12378" i="95" s="1"/>
  <c r="K12379" i="95" s="1"/>
  <c r="K12380" i="95" s="1"/>
  <c r="K12381" i="95" s="1"/>
  <c r="K12382" i="95" s="1"/>
  <c r="K12383" i="95" s="1"/>
  <c r="K12384" i="95" s="1"/>
  <c r="K12385" i="95" s="1"/>
  <c r="K12386" i="95" s="1"/>
  <c r="K12387" i="95" s="1"/>
  <c r="K12388" i="95" s="1"/>
  <c r="K12389" i="95" s="1"/>
  <c r="K12390" i="95" s="1"/>
  <c r="K12391" i="95" s="1"/>
  <c r="K12392" i="95" s="1"/>
  <c r="K12393" i="95" s="1"/>
  <c r="K12394" i="95" s="1"/>
  <c r="K12395" i="95" s="1"/>
  <c r="K12396" i="95" s="1"/>
  <c r="K12397" i="95" s="1"/>
  <c r="K12398" i="95" s="1"/>
  <c r="K12399" i="95" s="1"/>
  <c r="K12400" i="95" s="1"/>
  <c r="K12401" i="95" s="1"/>
  <c r="K12402" i="95" s="1"/>
  <c r="K12403" i="95" s="1"/>
  <c r="K12404" i="95" s="1"/>
  <c r="K12405" i="95" s="1"/>
  <c r="K12406" i="95" s="1"/>
  <c r="K12407" i="95" s="1"/>
  <c r="K12408" i="95" s="1"/>
  <c r="K12409" i="95" s="1"/>
  <c r="K12410" i="95" s="1"/>
  <c r="K12411" i="95" s="1"/>
  <c r="K12412" i="95" s="1"/>
  <c r="K12413" i="95" s="1"/>
  <c r="K12414" i="95" s="1"/>
  <c r="K12415" i="95" s="1"/>
  <c r="K12416" i="95" s="1"/>
  <c r="K12417" i="95" s="1"/>
  <c r="K12418" i="95" s="1"/>
  <c r="K12419" i="95" s="1"/>
  <c r="K12420" i="95" s="1"/>
  <c r="K12421" i="95" s="1"/>
  <c r="K12422" i="95" s="1"/>
  <c r="K12423" i="95" s="1"/>
  <c r="K12424" i="95" s="1"/>
  <c r="K12425" i="95" s="1"/>
  <c r="K12426" i="95" s="1"/>
  <c r="K12427" i="95" s="1"/>
  <c r="K12428" i="95" s="1"/>
  <c r="K12429" i="95" s="1"/>
  <c r="K12430" i="95" s="1"/>
  <c r="K12431" i="95" s="1"/>
  <c r="K12432" i="95" s="1"/>
  <c r="K12433" i="95" s="1"/>
  <c r="K12434" i="95" s="1"/>
  <c r="K12435" i="95" s="1"/>
  <c r="K12436" i="95" s="1"/>
  <c r="K12437" i="95" s="1"/>
  <c r="K12438" i="95" s="1"/>
  <c r="K12439" i="95" s="1"/>
  <c r="K12440" i="95" s="1"/>
  <c r="K12441" i="95" s="1"/>
  <c r="K12442" i="95" s="1"/>
  <c r="K12443" i="95" s="1"/>
  <c r="K12444" i="95" s="1"/>
  <c r="K12445" i="95" s="1"/>
  <c r="K12446" i="95" s="1"/>
  <c r="K12447" i="95" s="1"/>
  <c r="K12448" i="95" s="1"/>
  <c r="K12449" i="95" s="1"/>
  <c r="K12450" i="95" s="1"/>
  <c r="K12451" i="95" s="1"/>
  <c r="K12452" i="95" s="1"/>
  <c r="K12453" i="95" s="1"/>
  <c r="K12454" i="95" s="1"/>
  <c r="K12455" i="95" s="1"/>
  <c r="K12456" i="95" s="1"/>
  <c r="K12457" i="95" s="1"/>
  <c r="K12458" i="95" s="1"/>
  <c r="K12459" i="95" s="1"/>
  <c r="K12460" i="95" s="1"/>
  <c r="K12461" i="95" s="1"/>
  <c r="K12462" i="95" s="1"/>
  <c r="K12463" i="95" s="1"/>
  <c r="K12464" i="95" s="1"/>
  <c r="K12465" i="95" s="1"/>
  <c r="K12466" i="95" s="1"/>
  <c r="K12467" i="95" s="1"/>
  <c r="K12468" i="95" s="1"/>
  <c r="K12469" i="95" s="1"/>
  <c r="K12470" i="95" s="1"/>
  <c r="K12471" i="95" s="1"/>
  <c r="K12472" i="95" s="1"/>
  <c r="K12473" i="95" s="1"/>
  <c r="K12474" i="95" s="1"/>
  <c r="K12475" i="95" s="1"/>
  <c r="K12476" i="95" s="1"/>
  <c r="K12477" i="95" s="1"/>
  <c r="K12478" i="95" s="1"/>
  <c r="K12479" i="95" s="1"/>
  <c r="K12480" i="95" s="1"/>
  <c r="K12481" i="95" s="1"/>
  <c r="K12482" i="95" s="1"/>
  <c r="K12483" i="95" s="1"/>
  <c r="K12484" i="95" s="1"/>
  <c r="K12485" i="95" s="1"/>
  <c r="K12486" i="95" s="1"/>
  <c r="K12487" i="95" s="1"/>
  <c r="K12488" i="95" s="1"/>
  <c r="K12489" i="95" s="1"/>
  <c r="K12490" i="95" s="1"/>
  <c r="K12491" i="95" s="1"/>
  <c r="K12492" i="95" s="1"/>
  <c r="K12493" i="95" s="1"/>
  <c r="K12494" i="95" s="1"/>
  <c r="K12495" i="95" s="1"/>
  <c r="K12496" i="95" s="1"/>
  <c r="K12497" i="95" s="1"/>
  <c r="K12498" i="95" s="1"/>
  <c r="K12499" i="95" s="1"/>
  <c r="K12500" i="95" s="1"/>
  <c r="K12501" i="95" s="1"/>
  <c r="K12502" i="95" s="1"/>
  <c r="K12503" i="95" s="1"/>
  <c r="K12504" i="95" s="1"/>
  <c r="K12505" i="95" s="1"/>
  <c r="K12506" i="95" s="1"/>
  <c r="K12507" i="95" s="1"/>
  <c r="K12508" i="95" s="1"/>
  <c r="K12509" i="95" s="1"/>
  <c r="K12510" i="95" s="1"/>
  <c r="K12511" i="95" s="1"/>
  <c r="K12512" i="95" s="1"/>
  <c r="K12513" i="95" s="1"/>
  <c r="K12514" i="95" s="1"/>
  <c r="K12515" i="95" s="1"/>
  <c r="K12516" i="95" s="1"/>
  <c r="K12517" i="95" s="1"/>
  <c r="K12518" i="95" s="1"/>
  <c r="K12519" i="95" s="1"/>
  <c r="K12520" i="95" s="1"/>
  <c r="K12521" i="95" s="1"/>
  <c r="K12522" i="95" s="1"/>
  <c r="K12523" i="95" s="1"/>
  <c r="K12524" i="95" s="1"/>
  <c r="K12525" i="95" s="1"/>
  <c r="K12526" i="95" s="1"/>
  <c r="K12527" i="95" s="1"/>
  <c r="K12528" i="95" s="1"/>
  <c r="K12529" i="95" s="1"/>
  <c r="K12530" i="95" s="1"/>
  <c r="K12531" i="95" s="1"/>
  <c r="K12532" i="95" s="1"/>
  <c r="K12533" i="95" s="1"/>
  <c r="K12534" i="95" s="1"/>
  <c r="K12535" i="95" s="1"/>
  <c r="K12536" i="95" s="1"/>
  <c r="K12537" i="95" s="1"/>
  <c r="K12538" i="95" s="1"/>
  <c r="K12539" i="95" s="1"/>
  <c r="K12540" i="95" s="1"/>
  <c r="K12541" i="95" s="1"/>
  <c r="K12542" i="95" s="1"/>
  <c r="K12543" i="95" s="1"/>
  <c r="K12544" i="95" s="1"/>
  <c r="K12545" i="95" s="1"/>
  <c r="K12546" i="95" s="1"/>
  <c r="K12547" i="95" s="1"/>
  <c r="K12548" i="95" s="1"/>
  <c r="K12549" i="95" s="1"/>
  <c r="K12550" i="95" s="1"/>
  <c r="K12551" i="95" s="1"/>
  <c r="K12552" i="95" s="1"/>
  <c r="K12553" i="95" s="1"/>
  <c r="K12554" i="95" s="1"/>
  <c r="K12555" i="95" s="1"/>
  <c r="K12556" i="95" s="1"/>
  <c r="K12557" i="95" s="1"/>
  <c r="K12558" i="95" s="1"/>
  <c r="K12559" i="95" s="1"/>
  <c r="K12560" i="95" s="1"/>
  <c r="K12561" i="95" s="1"/>
  <c r="K12562" i="95" s="1"/>
  <c r="K12563" i="95" s="1"/>
  <c r="K12564" i="95" s="1"/>
  <c r="K12565" i="95" s="1"/>
  <c r="K12566" i="95" s="1"/>
  <c r="K12567" i="95" s="1"/>
  <c r="K12568" i="95" s="1"/>
  <c r="K12569" i="95" s="1"/>
  <c r="K12570" i="95" s="1"/>
  <c r="K12571" i="95" s="1"/>
  <c r="K12572" i="95" s="1"/>
  <c r="K12573" i="95" s="1"/>
  <c r="K12574" i="95" s="1"/>
  <c r="K12575" i="95" s="1"/>
  <c r="K12576" i="95" s="1"/>
  <c r="K12577" i="95" s="1"/>
  <c r="K12578" i="95" s="1"/>
  <c r="K12579" i="95" s="1"/>
  <c r="K12580" i="95" s="1"/>
  <c r="K12581" i="95" s="1"/>
  <c r="K12582" i="95" s="1"/>
  <c r="K12583" i="95" s="1"/>
  <c r="K12584" i="95" s="1"/>
  <c r="K12585" i="95" s="1"/>
  <c r="K12586" i="95" s="1"/>
  <c r="K12587" i="95" s="1"/>
  <c r="K12588" i="95" s="1"/>
  <c r="K12589" i="95" s="1"/>
  <c r="K12590" i="95" s="1"/>
  <c r="K12591" i="95" s="1"/>
  <c r="K12592" i="95" s="1"/>
  <c r="K12593" i="95" s="1"/>
  <c r="K12594" i="95" s="1"/>
  <c r="K12595" i="95" s="1"/>
  <c r="K12596" i="95" s="1"/>
  <c r="K12597" i="95" s="1"/>
  <c r="K12598" i="95" s="1"/>
  <c r="K12599" i="95" s="1"/>
  <c r="K12600" i="95" s="1"/>
  <c r="K12601" i="95" s="1"/>
  <c r="K12602" i="95" s="1"/>
  <c r="K12603" i="95" s="1"/>
  <c r="K12604" i="95" s="1"/>
  <c r="K12605" i="95" s="1"/>
  <c r="K12606" i="95" s="1"/>
  <c r="K12607" i="95" s="1"/>
  <c r="K12608" i="95" s="1"/>
  <c r="K12609" i="95" s="1"/>
  <c r="K12610" i="95" s="1"/>
  <c r="K12611" i="95" s="1"/>
  <c r="K12612" i="95" s="1"/>
  <c r="K12613" i="95" s="1"/>
  <c r="K12614" i="95" s="1"/>
  <c r="K12615" i="95" s="1"/>
  <c r="K12616" i="95" s="1"/>
  <c r="K12617" i="95" s="1"/>
  <c r="K12618" i="95" s="1"/>
  <c r="K12619" i="95" s="1"/>
  <c r="K12620" i="95" s="1"/>
  <c r="K12621" i="95" s="1"/>
  <c r="K12622" i="95" s="1"/>
  <c r="K12623" i="95" s="1"/>
  <c r="K12624" i="95" s="1"/>
  <c r="K12625" i="95" s="1"/>
  <c r="K12626" i="95" s="1"/>
  <c r="K12627" i="95" s="1"/>
  <c r="K12628" i="95" s="1"/>
  <c r="K12629" i="95" s="1"/>
  <c r="K12630" i="95" s="1"/>
  <c r="K12631" i="95" s="1"/>
  <c r="K12632" i="95" s="1"/>
  <c r="K12633" i="95" s="1"/>
  <c r="K12634" i="95" s="1"/>
  <c r="K12635" i="95" s="1"/>
  <c r="K12636" i="95" s="1"/>
  <c r="K12637" i="95" s="1"/>
  <c r="K12638" i="95" s="1"/>
  <c r="K12639" i="95" s="1"/>
  <c r="K12640" i="95" s="1"/>
  <c r="K12641" i="95" s="1"/>
  <c r="K12642" i="95" s="1"/>
  <c r="K12643" i="95" s="1"/>
  <c r="K12644" i="95" s="1"/>
  <c r="K12645" i="95" s="1"/>
  <c r="K12646" i="95" s="1"/>
  <c r="K12647" i="95" s="1"/>
  <c r="K12648" i="95" s="1"/>
  <c r="K12649" i="95" s="1"/>
  <c r="K12650" i="95" s="1"/>
  <c r="K12651" i="95" s="1"/>
  <c r="K12652" i="95" s="1"/>
  <c r="K12653" i="95" s="1"/>
  <c r="K12654" i="95" s="1"/>
  <c r="K12655" i="95" s="1"/>
  <c r="K12656" i="95" s="1"/>
  <c r="K12657" i="95" s="1"/>
  <c r="K12658" i="95" s="1"/>
  <c r="K12659" i="95" s="1"/>
  <c r="K12660" i="95" s="1"/>
  <c r="K12661" i="95" s="1"/>
  <c r="K12662" i="95" s="1"/>
  <c r="K12663" i="95" s="1"/>
  <c r="K12664" i="95" s="1"/>
  <c r="K12665" i="95" s="1"/>
  <c r="K12666" i="95" s="1"/>
  <c r="K12667" i="95" s="1"/>
  <c r="K12668" i="95" s="1"/>
  <c r="K12669" i="95" s="1"/>
  <c r="K12670" i="95" s="1"/>
  <c r="K12671" i="95" s="1"/>
  <c r="K12672" i="95" s="1"/>
  <c r="K12673" i="95" s="1"/>
  <c r="K12674" i="95" s="1"/>
  <c r="K12675" i="95" s="1"/>
  <c r="K12676" i="95" s="1"/>
  <c r="K12677" i="95" s="1"/>
  <c r="K12678" i="95" s="1"/>
  <c r="K12679" i="95" s="1"/>
  <c r="K12680" i="95" s="1"/>
  <c r="K12681" i="95" s="1"/>
  <c r="K12682" i="95" s="1"/>
  <c r="K12683" i="95" s="1"/>
  <c r="K12684" i="95" s="1"/>
  <c r="K12685" i="95" s="1"/>
  <c r="K12686" i="95" s="1"/>
  <c r="K12687" i="95" s="1"/>
  <c r="K12688" i="95" s="1"/>
  <c r="K12689" i="95" s="1"/>
  <c r="K12690" i="95" s="1"/>
  <c r="K12691" i="95" s="1"/>
  <c r="K12692" i="95" s="1"/>
  <c r="K12693" i="95" s="1"/>
  <c r="K12694" i="95" s="1"/>
  <c r="K12695" i="95" s="1"/>
  <c r="K12696" i="95" s="1"/>
  <c r="K12697" i="95" s="1"/>
  <c r="K12698" i="95" s="1"/>
  <c r="K12699" i="95" s="1"/>
  <c r="K12700" i="95" s="1"/>
  <c r="K12701" i="95" s="1"/>
  <c r="K12702" i="95" s="1"/>
  <c r="K12703" i="95" s="1"/>
  <c r="K12704" i="95" s="1"/>
  <c r="K12705" i="95" s="1"/>
  <c r="K12706" i="95" s="1"/>
  <c r="K12707" i="95" s="1"/>
  <c r="K12708" i="95" s="1"/>
  <c r="K12709" i="95" s="1"/>
  <c r="K12710" i="95" s="1"/>
  <c r="K12711" i="95" s="1"/>
  <c r="K12712" i="95" s="1"/>
  <c r="K12713" i="95" s="1"/>
  <c r="K12714" i="95" s="1"/>
  <c r="K12715" i="95" s="1"/>
  <c r="K12716" i="95" s="1"/>
  <c r="K12717" i="95" s="1"/>
  <c r="K12718" i="95" s="1"/>
  <c r="K12719" i="95" s="1"/>
  <c r="K12720" i="95" s="1"/>
  <c r="K12721" i="95" s="1"/>
  <c r="K12722" i="95" s="1"/>
  <c r="K12723" i="95" s="1"/>
  <c r="K12724" i="95" s="1"/>
  <c r="K12725" i="95" s="1"/>
  <c r="K12726" i="95" s="1"/>
  <c r="K12727" i="95" s="1"/>
  <c r="K12728" i="95" s="1"/>
  <c r="K12729" i="95" s="1"/>
  <c r="K12730" i="95" s="1"/>
  <c r="K12731" i="95" s="1"/>
  <c r="K12732" i="95" s="1"/>
  <c r="K12733" i="95" s="1"/>
  <c r="K12734" i="95" s="1"/>
  <c r="K12735" i="95" s="1"/>
  <c r="K12736" i="95" s="1"/>
  <c r="K12737" i="95" s="1"/>
  <c r="K12738" i="95" s="1"/>
  <c r="K12739" i="95" s="1"/>
  <c r="K12740" i="95" s="1"/>
  <c r="K12741" i="95" s="1"/>
  <c r="K12742" i="95" s="1"/>
  <c r="K12743" i="95" s="1"/>
  <c r="K12744" i="95" s="1"/>
  <c r="K12745" i="95" s="1"/>
  <c r="K12746" i="95" s="1"/>
  <c r="K12747" i="95" s="1"/>
  <c r="K12748" i="95" s="1"/>
  <c r="K12749" i="95" s="1"/>
  <c r="K12750" i="95" s="1"/>
  <c r="K12751" i="95" s="1"/>
  <c r="K12752" i="95" s="1"/>
  <c r="K12753" i="95" s="1"/>
  <c r="K12754" i="95" s="1"/>
  <c r="K12755" i="95" s="1"/>
  <c r="K12756" i="95" s="1"/>
  <c r="K12757" i="95" s="1"/>
  <c r="K12758" i="95" s="1"/>
  <c r="K12759" i="95" s="1"/>
  <c r="K12760" i="95" s="1"/>
  <c r="K12761" i="95" s="1"/>
  <c r="K12762" i="95" s="1"/>
  <c r="K12763" i="95" s="1"/>
  <c r="K12764" i="95" s="1"/>
  <c r="K12765" i="95" s="1"/>
  <c r="K12766" i="95" s="1"/>
  <c r="K12767" i="95" s="1"/>
  <c r="K12768" i="95" s="1"/>
  <c r="K12769" i="95" s="1"/>
  <c r="K12770" i="95" s="1"/>
  <c r="K12771" i="95" s="1"/>
  <c r="K12772" i="95" s="1"/>
  <c r="K12773" i="95" s="1"/>
  <c r="K12774" i="95" s="1"/>
  <c r="K12775" i="95" s="1"/>
  <c r="K12776" i="95" s="1"/>
  <c r="K12777" i="95" s="1"/>
  <c r="K12778" i="95" s="1"/>
  <c r="K12779" i="95" s="1"/>
  <c r="K12780" i="95" s="1"/>
  <c r="K12781" i="95" s="1"/>
  <c r="K12782" i="95" s="1"/>
  <c r="K12783" i="95" s="1"/>
  <c r="K12784" i="95" s="1"/>
  <c r="K12785" i="95" s="1"/>
  <c r="K12786" i="95" s="1"/>
  <c r="K12787" i="95" s="1"/>
  <c r="K12788" i="95" s="1"/>
  <c r="K12789" i="95" s="1"/>
  <c r="K12790" i="95" s="1"/>
  <c r="K12791" i="95" s="1"/>
  <c r="K12792" i="95" s="1"/>
  <c r="K12793" i="95" s="1"/>
  <c r="K12794" i="95" s="1"/>
  <c r="K12795" i="95" s="1"/>
  <c r="K12796" i="95" s="1"/>
  <c r="K12797" i="95" s="1"/>
  <c r="K12798" i="95" s="1"/>
  <c r="K12799" i="95" s="1"/>
  <c r="K12800" i="95" s="1"/>
  <c r="K12801" i="95" s="1"/>
  <c r="K12802" i="95" s="1"/>
  <c r="K12803" i="95" s="1"/>
  <c r="K12804" i="95" s="1"/>
  <c r="K12805" i="95" s="1"/>
  <c r="K12806" i="95" s="1"/>
  <c r="K12807" i="95" s="1"/>
  <c r="K12808" i="95" s="1"/>
  <c r="K12809" i="95" s="1"/>
  <c r="K12810" i="95" s="1"/>
  <c r="K12811" i="95" s="1"/>
  <c r="K12812" i="95" s="1"/>
  <c r="K12813" i="95" s="1"/>
  <c r="K12814" i="95" s="1"/>
  <c r="K12815" i="95" s="1"/>
  <c r="K12816" i="95" s="1"/>
  <c r="K12817" i="95" s="1"/>
  <c r="K12818" i="95" s="1"/>
  <c r="K12819" i="95" s="1"/>
  <c r="K12820" i="95" s="1"/>
  <c r="K12821" i="95" s="1"/>
  <c r="K12822" i="95" s="1"/>
  <c r="K12823" i="95" s="1"/>
  <c r="K12824" i="95" s="1"/>
  <c r="K12825" i="95" s="1"/>
  <c r="K12826" i="95" s="1"/>
  <c r="K12827" i="95" s="1"/>
  <c r="K12828" i="95" s="1"/>
  <c r="K12829" i="95" s="1"/>
  <c r="K12830" i="95" s="1"/>
  <c r="K12831" i="95" s="1"/>
  <c r="K12832" i="95" s="1"/>
  <c r="K12833" i="95" s="1"/>
  <c r="K12834" i="95" s="1"/>
  <c r="K12835" i="95" s="1"/>
  <c r="K12836" i="95" s="1"/>
  <c r="K12837" i="95" s="1"/>
  <c r="K12838" i="95" s="1"/>
  <c r="K12839" i="95" s="1"/>
  <c r="K12840" i="95" s="1"/>
  <c r="K12841" i="95" s="1"/>
  <c r="K12842" i="95" s="1"/>
  <c r="K12843" i="95" s="1"/>
  <c r="K12844" i="95" s="1"/>
  <c r="K12845" i="95" s="1"/>
  <c r="K12846" i="95" s="1"/>
  <c r="K12847" i="95" s="1"/>
  <c r="K12848" i="95" s="1"/>
  <c r="K12849" i="95" s="1"/>
  <c r="K12850" i="95" s="1"/>
  <c r="K12851" i="95" s="1"/>
  <c r="K12852" i="95" s="1"/>
  <c r="K12853" i="95" s="1"/>
  <c r="K12854" i="95" s="1"/>
  <c r="K12855" i="95" s="1"/>
  <c r="K12856" i="95" s="1"/>
  <c r="K12857" i="95" s="1"/>
  <c r="K12858" i="95" s="1"/>
  <c r="K12859" i="95" s="1"/>
  <c r="K12860" i="95" s="1"/>
  <c r="K12861" i="95" s="1"/>
  <c r="K12862" i="95" s="1"/>
  <c r="K12863" i="95" s="1"/>
  <c r="K12864" i="95" s="1"/>
  <c r="K12865" i="95" s="1"/>
  <c r="K12866" i="95" s="1"/>
  <c r="K12867" i="95" s="1"/>
  <c r="K12868" i="95" s="1"/>
  <c r="K12869" i="95" s="1"/>
  <c r="K12870" i="95" s="1"/>
  <c r="K12871" i="95" s="1"/>
  <c r="K12872" i="95" s="1"/>
  <c r="K12873" i="95" s="1"/>
  <c r="K12874" i="95" s="1"/>
  <c r="K12875" i="95" s="1"/>
  <c r="K12876" i="95" s="1"/>
  <c r="K12877" i="95" s="1"/>
  <c r="K12878" i="95" s="1"/>
  <c r="K12879" i="95" s="1"/>
  <c r="K12880" i="95" s="1"/>
  <c r="K12881" i="95" s="1"/>
  <c r="K12882" i="95" s="1"/>
  <c r="K12883" i="95" s="1"/>
  <c r="K12884" i="95" s="1"/>
  <c r="K12885" i="95" s="1"/>
  <c r="K12886" i="95" s="1"/>
  <c r="K12887" i="95" s="1"/>
  <c r="K12888" i="95" s="1"/>
  <c r="K12889" i="95" s="1"/>
  <c r="K12890" i="95" s="1"/>
  <c r="K12891" i="95" s="1"/>
  <c r="K12892" i="95" s="1"/>
  <c r="K12893" i="95" s="1"/>
  <c r="K12894" i="95" s="1"/>
  <c r="K12895" i="95" s="1"/>
  <c r="K12896" i="95" s="1"/>
  <c r="K12897" i="95" s="1"/>
  <c r="K12898" i="95" s="1"/>
  <c r="K12899" i="95" s="1"/>
  <c r="K12900" i="95" s="1"/>
  <c r="K12901" i="95" s="1"/>
  <c r="K12902" i="95" s="1"/>
  <c r="K12903" i="95" s="1"/>
  <c r="K12904" i="95" s="1"/>
  <c r="K12905" i="95" s="1"/>
  <c r="K12906" i="95" s="1"/>
  <c r="K12907" i="95" s="1"/>
  <c r="K12908" i="95" s="1"/>
  <c r="K12909" i="95" s="1"/>
  <c r="K12910" i="95" s="1"/>
  <c r="K12911" i="95" s="1"/>
  <c r="K12912" i="95" s="1"/>
  <c r="K12913" i="95" s="1"/>
  <c r="K12914" i="95" s="1"/>
  <c r="K12915" i="95" s="1"/>
  <c r="K12916" i="95" s="1"/>
  <c r="K12917" i="95" s="1"/>
  <c r="K12918" i="95" s="1"/>
  <c r="K12919" i="95" s="1"/>
  <c r="K12920" i="95" s="1"/>
  <c r="K12921" i="95" s="1"/>
  <c r="K12922" i="95" s="1"/>
  <c r="K12923" i="95" s="1"/>
  <c r="K12924" i="95" s="1"/>
  <c r="K12925" i="95" s="1"/>
  <c r="K12926" i="95" s="1"/>
  <c r="K12927" i="95" s="1"/>
  <c r="K12928" i="95" s="1"/>
  <c r="K12929" i="95" s="1"/>
  <c r="K12930" i="95" s="1"/>
  <c r="K12931" i="95" s="1"/>
  <c r="K12932" i="95" s="1"/>
  <c r="K12933" i="95" s="1"/>
  <c r="K12934" i="95" s="1"/>
  <c r="K12935" i="95" s="1"/>
  <c r="K12936" i="95" s="1"/>
  <c r="K12937" i="95" s="1"/>
  <c r="K12938" i="95" s="1"/>
  <c r="K12939" i="95" s="1"/>
  <c r="K12940" i="95" s="1"/>
  <c r="K12941" i="95" s="1"/>
  <c r="K12942" i="95" s="1"/>
  <c r="K12943" i="95" s="1"/>
  <c r="K12944" i="95" s="1"/>
  <c r="K12945" i="95" s="1"/>
  <c r="K12946" i="95" s="1"/>
  <c r="K12947" i="95" s="1"/>
  <c r="K12948" i="95" s="1"/>
  <c r="K12949" i="95" s="1"/>
  <c r="K12950" i="95" s="1"/>
  <c r="K12951" i="95" s="1"/>
  <c r="K12952" i="95" s="1"/>
  <c r="K12953" i="95" s="1"/>
  <c r="K12954" i="95" s="1"/>
  <c r="K12955" i="95" s="1"/>
  <c r="K12956" i="95" s="1"/>
  <c r="K12957" i="95" s="1"/>
  <c r="K12958" i="95" s="1"/>
  <c r="K12959" i="95" s="1"/>
  <c r="K12960" i="95" s="1"/>
  <c r="K12961" i="95" s="1"/>
  <c r="K12962" i="95" s="1"/>
  <c r="K12963" i="95" s="1"/>
  <c r="K12964" i="95" s="1"/>
  <c r="K12965" i="95" s="1"/>
  <c r="K12966" i="95" s="1"/>
  <c r="K12967" i="95" s="1"/>
  <c r="K12968" i="95" s="1"/>
  <c r="K12969" i="95" s="1"/>
  <c r="K12970" i="95" s="1"/>
  <c r="K12971" i="95" s="1"/>
  <c r="K12972" i="95" s="1"/>
  <c r="K12973" i="95" s="1"/>
  <c r="K12974" i="95" s="1"/>
  <c r="K12975" i="95" s="1"/>
  <c r="K12976" i="95" s="1"/>
  <c r="K12977" i="95" s="1"/>
  <c r="K12978" i="95" s="1"/>
  <c r="K12979" i="95" s="1"/>
  <c r="K12980" i="95" s="1"/>
  <c r="K12981" i="95" s="1"/>
  <c r="K12982" i="95" s="1"/>
  <c r="K12983" i="95" s="1"/>
  <c r="K12984" i="95" s="1"/>
  <c r="K12985" i="95" s="1"/>
  <c r="K12986" i="95" s="1"/>
  <c r="K12987" i="95" s="1"/>
  <c r="K12988" i="95" s="1"/>
  <c r="K12989" i="95" s="1"/>
  <c r="K12990" i="95" s="1"/>
  <c r="K12991" i="95" s="1"/>
  <c r="K12992" i="95" s="1"/>
  <c r="K12993" i="95" s="1"/>
  <c r="K12994" i="95" s="1"/>
  <c r="K12995" i="95" s="1"/>
  <c r="K12996" i="95" s="1"/>
  <c r="K12997" i="95" s="1"/>
  <c r="K12998" i="95" s="1"/>
  <c r="K12999" i="95" s="1"/>
  <c r="K13000" i="95" s="1"/>
  <c r="K13001" i="95" s="1"/>
  <c r="K13002" i="95" s="1"/>
  <c r="K13003" i="95" s="1"/>
  <c r="K13004" i="95" s="1"/>
  <c r="K13005" i="95" s="1"/>
  <c r="K13006" i="95" s="1"/>
  <c r="K13007" i="95" s="1"/>
  <c r="K13008" i="95" s="1"/>
  <c r="K13009" i="95" s="1"/>
  <c r="K13010" i="95" s="1"/>
  <c r="K13011" i="95" s="1"/>
  <c r="K13012" i="95" s="1"/>
  <c r="K13013" i="95" s="1"/>
  <c r="K13014" i="95" s="1"/>
  <c r="K13015" i="95" s="1"/>
  <c r="K13016" i="95" s="1"/>
  <c r="K13017" i="95" s="1"/>
  <c r="K13018" i="95" s="1"/>
  <c r="K13019" i="95" s="1"/>
  <c r="K13020" i="95" s="1"/>
  <c r="K13021" i="95" s="1"/>
  <c r="K13022" i="95" s="1"/>
  <c r="K13023" i="95" s="1"/>
  <c r="K13024" i="95" s="1"/>
  <c r="K13025" i="95" s="1"/>
  <c r="K13026" i="95" s="1"/>
  <c r="K13027" i="95" s="1"/>
  <c r="K13028" i="95" s="1"/>
  <c r="K13029" i="95" s="1"/>
  <c r="K13030" i="95" s="1"/>
  <c r="K13031" i="95" s="1"/>
  <c r="K13032" i="95" s="1"/>
  <c r="K13033" i="95" s="1"/>
  <c r="K13034" i="95" s="1"/>
  <c r="K13035" i="95" s="1"/>
  <c r="K13036" i="95" s="1"/>
  <c r="K13037" i="95" s="1"/>
  <c r="K13038" i="95" s="1"/>
  <c r="K13039" i="95" s="1"/>
  <c r="K13040" i="95" s="1"/>
  <c r="K13041" i="95" s="1"/>
  <c r="K13042" i="95" s="1"/>
  <c r="K13043" i="95" s="1"/>
  <c r="K13044" i="95" s="1"/>
  <c r="K13045" i="95" s="1"/>
  <c r="K13046" i="95" s="1"/>
  <c r="K13047" i="95" s="1"/>
  <c r="K13048" i="95" s="1"/>
  <c r="K13049" i="95" s="1"/>
  <c r="K13050" i="95" s="1"/>
  <c r="K13051" i="95" s="1"/>
  <c r="K13052" i="95" s="1"/>
  <c r="K13053" i="95" s="1"/>
  <c r="K13054" i="95" s="1"/>
  <c r="K13055" i="95" s="1"/>
  <c r="K13056" i="95" s="1"/>
  <c r="K13057" i="95" s="1"/>
  <c r="K13058" i="95" s="1"/>
  <c r="K13059" i="95" s="1"/>
  <c r="K13060" i="95" s="1"/>
  <c r="K13061" i="95" s="1"/>
  <c r="K13062" i="95" s="1"/>
  <c r="K13063" i="95" s="1"/>
  <c r="K13064" i="95" s="1"/>
  <c r="K13065" i="95" s="1"/>
  <c r="K13066" i="95" s="1"/>
  <c r="K13067" i="95" s="1"/>
  <c r="K13068" i="95" s="1"/>
  <c r="K13069" i="95" s="1"/>
  <c r="K13070" i="95" s="1"/>
  <c r="K13071" i="95" s="1"/>
  <c r="K13072" i="95" s="1"/>
  <c r="K13073" i="95" s="1"/>
  <c r="K13074" i="95" s="1"/>
  <c r="K13075" i="95" s="1"/>
  <c r="K13076" i="95" s="1"/>
  <c r="K13077" i="95" s="1"/>
  <c r="K13078" i="95" s="1"/>
  <c r="K13079" i="95" s="1"/>
  <c r="K13080" i="95" s="1"/>
  <c r="K13081" i="95" s="1"/>
  <c r="K13082" i="95" s="1"/>
  <c r="K13083" i="95" s="1"/>
  <c r="K13084" i="95" s="1"/>
  <c r="K13085" i="95" s="1"/>
  <c r="K13086" i="95" s="1"/>
  <c r="K13087" i="95" s="1"/>
  <c r="K13088" i="95" s="1"/>
  <c r="K13089" i="95" s="1"/>
  <c r="K13090" i="95" s="1"/>
  <c r="K13091" i="95" s="1"/>
  <c r="K13092" i="95" s="1"/>
  <c r="K13093" i="95" s="1"/>
  <c r="K13094" i="95" s="1"/>
  <c r="K13095" i="95" s="1"/>
  <c r="K13096" i="95" s="1"/>
  <c r="K13097" i="95" s="1"/>
  <c r="K13098" i="95" s="1"/>
  <c r="K13099" i="95" s="1"/>
  <c r="K13100" i="95" s="1"/>
  <c r="K13101" i="95" s="1"/>
  <c r="K13102" i="95" s="1"/>
  <c r="K13103" i="95" s="1"/>
  <c r="K13104" i="95" s="1"/>
  <c r="K13105" i="95" s="1"/>
  <c r="K13106" i="95" s="1"/>
  <c r="K13107" i="95" s="1"/>
  <c r="K13108" i="95" s="1"/>
  <c r="K13109" i="95" s="1"/>
  <c r="K13110" i="95" s="1"/>
  <c r="K13111" i="95" s="1"/>
  <c r="K13112" i="95" s="1"/>
  <c r="K13113" i="95" s="1"/>
  <c r="K13114" i="95" s="1"/>
  <c r="K13115" i="95" s="1"/>
  <c r="K13116" i="95" s="1"/>
  <c r="K13117" i="95" s="1"/>
  <c r="K13118" i="95" s="1"/>
  <c r="K13119" i="95" s="1"/>
  <c r="K13120" i="95" s="1"/>
  <c r="K13121" i="95" s="1"/>
  <c r="K13122" i="95" s="1"/>
  <c r="K13123" i="95" s="1"/>
  <c r="K13124" i="95" s="1"/>
  <c r="K13125" i="95" s="1"/>
  <c r="K13126" i="95" s="1"/>
  <c r="K13127" i="95" s="1"/>
  <c r="K13128" i="95" s="1"/>
  <c r="K13129" i="95" s="1"/>
  <c r="K13130" i="95" s="1"/>
  <c r="K13131" i="95" s="1"/>
  <c r="K13132" i="95" s="1"/>
  <c r="K13133" i="95" s="1"/>
  <c r="K13134" i="95" s="1"/>
  <c r="K13135" i="95" s="1"/>
  <c r="K13136" i="95" s="1"/>
  <c r="K13137" i="95" s="1"/>
  <c r="H281" i="89"/>
  <c r="D285" i="112"/>
  <c r="D13" i="203"/>
  <c r="E211" i="203"/>
  <c r="D174" i="203"/>
  <c r="E7" i="203"/>
  <c r="D131" i="203"/>
  <c r="E175" i="203"/>
  <c r="D142" i="203"/>
  <c r="E132" i="203"/>
  <c r="E150" i="203"/>
  <c r="D42" i="203"/>
  <c r="D10" i="203"/>
  <c r="E97" i="203"/>
  <c r="E77" i="203"/>
  <c r="E196" i="203"/>
  <c r="E153" i="203"/>
  <c r="E164" i="203"/>
  <c r="D209" i="203"/>
  <c r="E124" i="203"/>
  <c r="E142" i="203"/>
  <c r="E121" i="203"/>
  <c r="E99" i="203"/>
  <c r="E71" i="203"/>
  <c r="E120" i="203"/>
  <c r="D55" i="203"/>
  <c r="D185" i="203"/>
  <c r="E154" i="203"/>
  <c r="E163" i="203"/>
  <c r="E118" i="203"/>
  <c r="D52" i="203"/>
  <c r="D190" i="203"/>
  <c r="D204" i="203"/>
  <c r="E177" i="203"/>
  <c r="E205" i="203"/>
  <c r="E174" i="203"/>
  <c r="D151" i="203"/>
  <c r="E105" i="203"/>
  <c r="E135" i="203"/>
  <c r="D154" i="203"/>
  <c r="E162" i="203"/>
  <c r="D183" i="203"/>
  <c r="E46" i="203"/>
  <c r="E108" i="203"/>
  <c r="D82" i="203"/>
  <c r="D187" i="203"/>
  <c r="D64" i="203"/>
  <c r="D137" i="203"/>
  <c r="D66" i="203"/>
  <c r="D166" i="203"/>
  <c r="D136" i="203"/>
  <c r="E165" i="203"/>
  <c r="E186" i="203"/>
  <c r="D170" i="203"/>
  <c r="E147" i="203"/>
  <c r="E236" i="203"/>
  <c r="E183" i="203"/>
  <c r="E112" i="203"/>
  <c r="E219" i="203"/>
  <c r="E42" i="203"/>
  <c r="D23" i="203"/>
  <c r="E134" i="203"/>
  <c r="D89" i="203"/>
  <c r="D17" i="203"/>
  <c r="E73" i="203"/>
  <c r="D99" i="203"/>
  <c r="E123" i="203"/>
  <c r="D147" i="203"/>
  <c r="D94" i="203"/>
  <c r="E214" i="203"/>
  <c r="D219" i="203"/>
  <c r="D189" i="203"/>
  <c r="D160" i="203"/>
  <c r="E30" i="203"/>
  <c r="D101" i="203"/>
  <c r="E23" i="203"/>
  <c r="E181" i="203"/>
  <c r="E85" i="203"/>
  <c r="D202" i="203"/>
  <c r="E171" i="203"/>
  <c r="D114" i="203"/>
  <c r="E125" i="203"/>
  <c r="D245" i="203"/>
  <c r="E129" i="203"/>
  <c r="D235" i="203"/>
  <c r="D243" i="203"/>
  <c r="D111" i="203"/>
  <c r="D226" i="203"/>
  <c r="E80" i="203"/>
  <c r="E161" i="203"/>
  <c r="E67" i="203"/>
  <c r="D107" i="203"/>
  <c r="D39" i="203"/>
  <c r="D171" i="203"/>
  <c r="D213" i="203"/>
  <c r="E155" i="203"/>
  <c r="E146" i="203"/>
  <c r="E61" i="203"/>
  <c r="E229" i="203"/>
  <c r="E8" i="203"/>
  <c r="D157" i="203"/>
  <c r="E182" i="203"/>
  <c r="E207" i="203"/>
  <c r="D221" i="203"/>
  <c r="E224" i="203"/>
  <c r="D168" i="203"/>
  <c r="D121" i="203"/>
  <c r="E95" i="203"/>
  <c r="E31" i="203"/>
  <c r="E113" i="203"/>
  <c r="D44" i="203"/>
  <c r="E149" i="203"/>
  <c r="E243" i="203"/>
  <c r="D91" i="203"/>
  <c r="E86" i="203"/>
  <c r="E201" i="203"/>
  <c r="D62" i="203"/>
  <c r="D33" i="203"/>
  <c r="E200" i="203"/>
  <c r="D165" i="203"/>
  <c r="D57" i="203"/>
  <c r="E110" i="203"/>
  <c r="D156" i="203"/>
  <c r="D163" i="203"/>
  <c r="D193" i="203"/>
  <c r="D179" i="203"/>
  <c r="D120" i="203"/>
  <c r="D119" i="203"/>
  <c r="E170" i="203"/>
  <c r="D112" i="203"/>
  <c r="D15" i="203"/>
  <c r="D54" i="203"/>
  <c r="E212" i="203"/>
  <c r="E18" i="203"/>
  <c r="E203" i="203"/>
  <c r="E52" i="203"/>
  <c r="D28" i="203"/>
  <c r="E176" i="203"/>
  <c r="E178" i="203"/>
  <c r="E152" i="203"/>
  <c r="D139" i="203"/>
  <c r="D217" i="203"/>
  <c r="E157" i="203"/>
  <c r="E191" i="203"/>
  <c r="D216" i="203"/>
  <c r="D65" i="203"/>
  <c r="E27" i="203"/>
  <c r="E101" i="203"/>
  <c r="E19" i="203"/>
  <c r="D238" i="203"/>
  <c r="D236" i="203"/>
  <c r="E122" i="203"/>
  <c r="D145" i="203"/>
  <c r="D152" i="203"/>
  <c r="D128" i="203"/>
  <c r="E136" i="203"/>
  <c r="E93" i="203"/>
  <c r="D201" i="203"/>
  <c r="E50" i="203"/>
  <c r="E235" i="203"/>
  <c r="D194" i="203"/>
  <c r="E41" i="203"/>
  <c r="D134" i="203"/>
  <c r="E102" i="203"/>
  <c r="D146" i="203"/>
  <c r="D76" i="203"/>
  <c r="D98" i="203"/>
  <c r="E218" i="203"/>
  <c r="E84" i="203"/>
  <c r="D84" i="203"/>
  <c r="E91" i="203"/>
  <c r="D49" i="203"/>
  <c r="E166" i="203"/>
  <c r="D11" i="203"/>
  <c r="E141" i="203"/>
  <c r="D141" i="203"/>
  <c r="E192" i="203"/>
  <c r="D113" i="203"/>
  <c r="D124" i="203"/>
  <c r="E195" i="203"/>
  <c r="E172" i="203"/>
  <c r="D115" i="203"/>
  <c r="E187" i="203"/>
  <c r="D70" i="203"/>
  <c r="D186" i="203"/>
  <c r="D96" i="203"/>
  <c r="D12" i="203"/>
  <c r="E190" i="203"/>
  <c r="D242" i="203"/>
  <c r="E68" i="203"/>
  <c r="E74" i="203"/>
  <c r="E197" i="203"/>
  <c r="E159" i="203"/>
  <c r="E106" i="203"/>
  <c r="E184" i="203"/>
  <c r="E49" i="203"/>
  <c r="D45" i="203"/>
  <c r="E17" i="203"/>
  <c r="D85" i="203"/>
  <c r="E44" i="203"/>
  <c r="D230" i="203"/>
  <c r="D143" i="203"/>
  <c r="D59" i="203"/>
  <c r="D97" i="203"/>
  <c r="E202" i="203"/>
  <c r="E22" i="203"/>
  <c r="E36" i="203"/>
  <c r="E232" i="203"/>
  <c r="D188" i="203"/>
  <c r="E58" i="203"/>
  <c r="D86" i="203"/>
  <c r="E210" i="203"/>
  <c r="E109" i="203"/>
  <c r="D60" i="203"/>
  <c r="D207" i="203"/>
  <c r="E28" i="203"/>
  <c r="E98" i="203"/>
  <c r="D127" i="203"/>
  <c r="E213" i="203"/>
  <c r="D232" i="203"/>
  <c r="E34" i="203"/>
  <c r="E29" i="203"/>
  <c r="E156" i="203"/>
  <c r="E145" i="203"/>
  <c r="D181" i="203"/>
  <c r="E26" i="203"/>
  <c r="D246" i="203"/>
  <c r="E20" i="203"/>
  <c r="E40" i="203"/>
  <c r="E65" i="203"/>
  <c r="E233" i="203"/>
  <c r="D231" i="203"/>
  <c r="D79" i="203"/>
  <c r="E9" i="203"/>
  <c r="E194" i="203"/>
  <c r="D58" i="203"/>
  <c r="D19" i="203"/>
  <c r="D46" i="203"/>
  <c r="E90" i="203"/>
  <c r="D158" i="203"/>
  <c r="D153" i="203"/>
  <c r="E38" i="203"/>
  <c r="E168" i="203"/>
  <c r="D210" i="203"/>
  <c r="D24" i="203"/>
  <c r="D35" i="203"/>
  <c r="E217" i="203"/>
  <c r="E240" i="203"/>
  <c r="E11" i="203"/>
  <c r="E81" i="203"/>
  <c r="D88" i="203"/>
  <c r="D212" i="203"/>
  <c r="E148" i="203"/>
  <c r="E94" i="203"/>
  <c r="D108" i="203"/>
  <c r="D149" i="203"/>
  <c r="E133" i="203"/>
  <c r="E215" i="203"/>
  <c r="D63" i="203"/>
  <c r="D25" i="203"/>
  <c r="E244" i="203"/>
  <c r="E59" i="203"/>
  <c r="D43" i="203"/>
  <c r="D30" i="203"/>
  <c r="E62" i="203"/>
  <c r="D150" i="203"/>
  <c r="D223" i="203"/>
  <c r="D87" i="203"/>
  <c r="E103" i="203"/>
  <c r="E204" i="203"/>
  <c r="E222" i="203"/>
  <c r="D218" i="203"/>
  <c r="E114" i="203"/>
  <c r="E10" i="203"/>
  <c r="E130" i="203"/>
  <c r="D9" i="203"/>
  <c r="E246" i="203"/>
  <c r="E43" i="203"/>
  <c r="E63" i="203"/>
  <c r="D140" i="203"/>
  <c r="E180" i="203"/>
  <c r="E223" i="203"/>
  <c r="E138" i="203"/>
  <c r="E70" i="203"/>
  <c r="E242" i="203"/>
  <c r="D205" i="203"/>
  <c r="E241" i="203"/>
  <c r="D75" i="203"/>
  <c r="E76" i="203"/>
  <c r="E37" i="203"/>
  <c r="E144" i="203"/>
  <c r="D161" i="203"/>
  <c r="D67" i="203"/>
  <c r="D14" i="203"/>
  <c r="E32" i="203"/>
  <c r="D21" i="203"/>
  <c r="D227" i="203"/>
  <c r="D34" i="203"/>
  <c r="E88" i="203"/>
  <c r="E131" i="203"/>
  <c r="E111" i="203"/>
  <c r="E96" i="203"/>
  <c r="E60" i="203"/>
  <c r="D32" i="203"/>
  <c r="D27" i="203"/>
  <c r="D48" i="203"/>
  <c r="E128" i="203"/>
  <c r="E231" i="203"/>
  <c r="D8" i="203"/>
  <c r="E14" i="203"/>
  <c r="E220" i="203"/>
  <c r="D182" i="203"/>
  <c r="D118" i="203"/>
  <c r="D195" i="203"/>
  <c r="E39" i="203"/>
  <c r="D144" i="203"/>
  <c r="D36" i="203"/>
  <c r="E13" i="203"/>
  <c r="E35" i="203"/>
  <c r="E238" i="203"/>
  <c r="E16" i="203"/>
  <c r="E55" i="203"/>
  <c r="D244" i="203"/>
  <c r="D241" i="203"/>
  <c r="D159" i="203"/>
  <c r="D222" i="203"/>
  <c r="E87" i="203"/>
  <c r="D37" i="203"/>
  <c r="D129" i="203"/>
  <c r="E169" i="203"/>
  <c r="E66" i="203"/>
  <c r="E56" i="203"/>
  <c r="D53" i="203"/>
  <c r="E160" i="203"/>
  <c r="E47" i="203"/>
  <c r="E78" i="203"/>
  <c r="D198" i="203"/>
  <c r="D173" i="203"/>
  <c r="E51" i="203"/>
  <c r="E189" i="203"/>
  <c r="D167" i="203"/>
  <c r="D125" i="203"/>
  <c r="E226" i="203"/>
  <c r="D83" i="203"/>
  <c r="E48" i="203"/>
  <c r="E117" i="203"/>
  <c r="D239" i="203"/>
  <c r="D237" i="203"/>
  <c r="D228" i="203"/>
  <c r="E209" i="203"/>
  <c r="E15" i="203"/>
  <c r="D206" i="203"/>
  <c r="E230" i="203"/>
  <c r="D22" i="203"/>
  <c r="E199" i="203"/>
  <c r="E179" i="203"/>
  <c r="E208" i="203"/>
  <c r="E140" i="203"/>
  <c r="D203" i="203"/>
  <c r="E167" i="203"/>
  <c r="E234" i="203"/>
  <c r="D51" i="203"/>
  <c r="D41" i="203"/>
  <c r="E69" i="203"/>
  <c r="E25" i="203"/>
  <c r="D103" i="203"/>
  <c r="E119" i="203"/>
  <c r="E21" i="203"/>
  <c r="D102" i="203"/>
  <c r="E225" i="203"/>
  <c r="E185" i="203"/>
  <c r="D200" i="203"/>
  <c r="D95" i="203"/>
  <c r="E104" i="203"/>
  <c r="D71" i="203"/>
  <c r="D176" i="203"/>
  <c r="E228" i="203"/>
  <c r="D116" i="203"/>
  <c r="E64" i="203"/>
  <c r="E245" i="203"/>
  <c r="D215" i="203"/>
  <c r="D133" i="203"/>
  <c r="D175" i="203"/>
  <c r="D172" i="203"/>
  <c r="D132" i="203"/>
  <c r="D72" i="203"/>
  <c r="E24" i="203"/>
  <c r="E12" i="203"/>
  <c r="D68" i="203"/>
  <c r="D61" i="203"/>
  <c r="D135" i="203"/>
  <c r="E92" i="203"/>
  <c r="D225" i="203"/>
  <c r="E137" i="203"/>
  <c r="D18" i="203"/>
  <c r="E173" i="203"/>
  <c r="E239" i="203"/>
  <c r="E221" i="203"/>
  <c r="E54" i="203"/>
  <c r="D199" i="203"/>
  <c r="E227" i="203"/>
  <c r="D177" i="203"/>
  <c r="D234" i="203"/>
  <c r="D130" i="203"/>
  <c r="D73" i="203"/>
  <c r="D162" i="203"/>
  <c r="E151" i="203"/>
  <c r="E53" i="203"/>
  <c r="E143" i="203"/>
  <c r="E158" i="203"/>
  <c r="D50" i="203"/>
  <c r="E89" i="203"/>
  <c r="D40" i="203"/>
  <c r="D208" i="203"/>
  <c r="D106" i="203"/>
  <c r="E126" i="203"/>
  <c r="D180" i="203"/>
  <c r="D138" i="203"/>
  <c r="D184" i="203"/>
  <c r="E100" i="203"/>
  <c r="E216" i="203"/>
  <c r="D80" i="203"/>
  <c r="E237" i="203"/>
  <c r="D214" i="203"/>
  <c r="E79" i="203"/>
  <c r="D229" i="203"/>
  <c r="D192" i="203"/>
  <c r="D211" i="203"/>
  <c r="D56" i="203"/>
  <c r="D126" i="203"/>
  <c r="D122" i="203"/>
  <c r="D77" i="203"/>
  <c r="D169" i="203"/>
  <c r="D100" i="203"/>
  <c r="D38" i="203"/>
  <c r="E116" i="203"/>
  <c r="E188" i="203"/>
  <c r="D191" i="203"/>
  <c r="D105" i="203"/>
  <c r="E57" i="203"/>
  <c r="D178" i="203"/>
  <c r="E107" i="203"/>
  <c r="D93" i="203"/>
  <c r="D164" i="203"/>
  <c r="E139" i="203"/>
  <c r="D117" i="203"/>
  <c r="E45" i="203"/>
  <c r="D78" i="203"/>
  <c r="E83" i="203"/>
  <c r="D81" i="203"/>
  <c r="D26" i="203"/>
  <c r="D29" i="203"/>
  <c r="D224" i="203"/>
  <c r="D31" i="203"/>
  <c r="D20" i="203"/>
  <c r="D47" i="203"/>
  <c r="E82" i="203"/>
  <c r="D90" i="203"/>
  <c r="D7" i="203"/>
  <c r="D220" i="203"/>
  <c r="D233" i="203"/>
  <c r="E33" i="203"/>
  <c r="E127" i="203"/>
  <c r="D74" i="203"/>
  <c r="E198" i="203"/>
  <c r="E72" i="203"/>
  <c r="D109" i="203"/>
  <c r="D123" i="203"/>
  <c r="E206" i="203"/>
  <c r="D148" i="203"/>
  <c r="D155" i="203"/>
  <c r="D196" i="203"/>
  <c r="D110" i="203"/>
  <c r="E193" i="203"/>
  <c r="D240" i="203"/>
  <c r="D104" i="203"/>
  <c r="E115" i="203"/>
  <c r="D69" i="203"/>
  <c r="E75" i="203"/>
  <c r="D92" i="203"/>
  <c r="D16" i="203"/>
  <c r="D246" i="196"/>
  <c r="J62" i="196"/>
  <c r="J140" i="196"/>
  <c r="J17" i="196"/>
  <c r="J16" i="196"/>
  <c r="J129" i="196"/>
  <c r="J109" i="196"/>
  <c r="J67" i="196"/>
  <c r="J157" i="196"/>
  <c r="J110" i="196"/>
  <c r="J191" i="196"/>
  <c r="J74" i="196"/>
  <c r="J192" i="196"/>
  <c r="J204" i="196"/>
  <c r="J150" i="196"/>
  <c r="J26" i="196"/>
  <c r="J22" i="196"/>
  <c r="J69" i="196"/>
  <c r="J32" i="196"/>
  <c r="J29" i="196"/>
  <c r="J211" i="196"/>
  <c r="J102" i="196"/>
  <c r="J146" i="196"/>
  <c r="J87" i="196"/>
  <c r="J197" i="196"/>
  <c r="J44" i="196"/>
  <c r="J178" i="196"/>
  <c r="J222" i="196"/>
  <c r="J206" i="196"/>
  <c r="J196" i="196"/>
  <c r="J83" i="196"/>
  <c r="J181" i="196"/>
  <c r="J190" i="196"/>
  <c r="J117" i="196"/>
  <c r="J52" i="196"/>
  <c r="J79" i="196"/>
  <c r="J48" i="196"/>
  <c r="J24" i="196"/>
  <c r="J115" i="196"/>
  <c r="J200" i="196"/>
  <c r="J11" i="196"/>
  <c r="J25" i="196"/>
  <c r="J188" i="196"/>
  <c r="J154" i="196"/>
  <c r="J223" i="196"/>
  <c r="J114" i="196"/>
  <c r="J184" i="196"/>
  <c r="J202" i="196"/>
  <c r="J41" i="196"/>
  <c r="J80" i="196"/>
  <c r="J217" i="196"/>
  <c r="J208" i="196"/>
  <c r="J195" i="196"/>
  <c r="J121" i="196"/>
  <c r="J209" i="196"/>
  <c r="J123" i="196"/>
  <c r="J28" i="196"/>
  <c r="J71" i="196"/>
  <c r="J193" i="196"/>
  <c r="J177" i="196"/>
  <c r="J112" i="196"/>
  <c r="J46" i="196"/>
  <c r="J113" i="196"/>
  <c r="I518" i="190"/>
  <c r="I1" i="190" s="1"/>
  <c r="I2" i="190" s="1"/>
  <c r="D250" i="203"/>
  <c r="E246" i="196"/>
  <c r="J207" i="196"/>
  <c r="J20" i="196"/>
  <c r="J212" i="196"/>
  <c r="J77" i="196"/>
  <c r="J78" i="196"/>
  <c r="J82" i="196"/>
  <c r="J43" i="196"/>
  <c r="J49" i="196"/>
  <c r="J96" i="196"/>
  <c r="J93" i="196"/>
  <c r="J86" i="196"/>
  <c r="J90" i="196"/>
  <c r="J75" i="196"/>
  <c r="J81" i="196"/>
  <c r="J160" i="196"/>
  <c r="J101" i="196"/>
  <c r="J8" i="196"/>
  <c r="J94" i="196"/>
  <c r="J106" i="196"/>
  <c r="J9" i="196"/>
  <c r="J99" i="196"/>
  <c r="J104" i="196"/>
  <c r="J224" i="196"/>
  <c r="J68" i="196"/>
  <c r="J201" i="196"/>
  <c r="J130" i="196"/>
  <c r="J166" i="196"/>
  <c r="J38" i="196"/>
  <c r="J135" i="196"/>
  <c r="J213" i="196"/>
  <c r="J85" i="196"/>
  <c r="J124" i="196"/>
  <c r="J12" i="196"/>
  <c r="J97" i="196"/>
  <c r="J152" i="196"/>
  <c r="J98" i="196"/>
  <c r="J220" i="196"/>
  <c r="J165" i="196"/>
  <c r="J127" i="196"/>
  <c r="J170" i="196"/>
  <c r="J136" i="196"/>
  <c r="J76" i="196"/>
  <c r="J119" i="196"/>
  <c r="J173" i="196"/>
  <c r="J159" i="196"/>
  <c r="J174" i="196"/>
  <c r="J151" i="196"/>
  <c r="J153" i="196"/>
  <c r="J155" i="196"/>
  <c r="J108" i="196"/>
  <c r="J167" i="196"/>
  <c r="J13" i="196"/>
  <c r="J189" i="196"/>
  <c r="J183" i="196"/>
  <c r="J14" i="196"/>
  <c r="J182" i="196"/>
  <c r="J175" i="196"/>
  <c r="J18" i="196"/>
  <c r="J186" i="196"/>
  <c r="J35" i="196"/>
  <c r="J176" i="196"/>
  <c r="J132" i="196"/>
  <c r="J88" i="196"/>
  <c r="J161" i="196"/>
  <c r="J194" i="196"/>
  <c r="J66" i="196"/>
  <c r="J199" i="196"/>
  <c r="J149" i="196"/>
  <c r="J21" i="196"/>
  <c r="J47" i="196"/>
  <c r="J60" i="196"/>
  <c r="J84" i="196"/>
  <c r="J37" i="196"/>
  <c r="J30" i="196"/>
  <c r="J51" i="196"/>
  <c r="J128" i="196"/>
  <c r="J105" i="196"/>
  <c r="J180" i="196"/>
  <c r="J61" i="196"/>
  <c r="J54" i="196"/>
  <c r="J58" i="196"/>
  <c r="J169" i="196"/>
  <c r="J147" i="196"/>
  <c r="J100" i="196"/>
  <c r="J73" i="196"/>
  <c r="J162" i="196"/>
  <c r="J34" i="196"/>
  <c r="J103" i="196"/>
  <c r="J198" i="196"/>
  <c r="J70" i="196"/>
  <c r="J156" i="196"/>
  <c r="J40" i="196"/>
  <c r="J125" i="196"/>
  <c r="J56" i="196"/>
  <c r="J118" i="196"/>
  <c r="J72" i="196"/>
  <c r="J122" i="196"/>
  <c r="J171" i="196"/>
  <c r="J144" i="196"/>
  <c r="J145" i="196"/>
  <c r="J57" i="196"/>
  <c r="J27" i="196"/>
  <c r="J33" i="196"/>
  <c r="J64" i="196"/>
  <c r="J133" i="196"/>
  <c r="J15" i="196"/>
  <c r="J126" i="196"/>
  <c r="J31" i="196"/>
  <c r="J138" i="196"/>
  <c r="J120" i="196"/>
  <c r="J216" i="196"/>
  <c r="J163" i="196"/>
  <c r="J168" i="196"/>
  <c r="J107" i="196"/>
  <c r="J59" i="196"/>
  <c r="J65" i="196"/>
  <c r="J23" i="196"/>
  <c r="J141" i="196"/>
  <c r="J63" i="196"/>
  <c r="J142" i="196"/>
  <c r="J55" i="196"/>
  <c r="J139" i="196"/>
  <c r="J185" i="196"/>
  <c r="J187" i="196"/>
  <c r="J89" i="196"/>
  <c r="J91" i="196"/>
  <c r="J164" i="196"/>
  <c r="J36" i="196"/>
  <c r="J134" i="196"/>
  <c r="J39" i="196"/>
  <c r="J53" i="196"/>
  <c r="J143" i="196"/>
  <c r="J92" i="196"/>
  <c r="J116" i="196"/>
  <c r="J148" i="196"/>
  <c r="J215" i="196"/>
  <c r="J205" i="196"/>
  <c r="J42" i="196"/>
  <c r="J210" i="196"/>
  <c r="J19" i="196"/>
  <c r="J179" i="196"/>
  <c r="J219" i="196"/>
  <c r="J172" i="196"/>
  <c r="J45" i="196"/>
  <c r="J221" i="196"/>
  <c r="J214" i="196"/>
  <c r="J50" i="196"/>
  <c r="J218" i="196"/>
  <c r="J95" i="196"/>
  <c r="J111" i="196"/>
  <c r="J158" i="196"/>
  <c r="J203" i="196"/>
  <c r="J137" i="196"/>
  <c r="J131" i="196"/>
  <c r="J10" i="196"/>
  <c r="J7" i="196"/>
  <c r="Q311" i="190"/>
  <c r="Q310" i="190"/>
  <c r="H309" i="89" l="1"/>
  <c r="H337" i="89" s="1"/>
  <c r="H365" i="89" s="1"/>
  <c r="H393" i="89" s="1"/>
  <c r="H421" i="89" s="1"/>
  <c r="H449" i="89" s="1"/>
  <c r="H477" i="89" s="1"/>
  <c r="H505" i="89" s="1"/>
  <c r="H533" i="89" s="1"/>
  <c r="H561" i="89" s="1"/>
  <c r="H589" i="89" s="1"/>
  <c r="H611" i="89" s="1"/>
  <c r="H633" i="89" s="1"/>
  <c r="H1" i="89"/>
  <c r="J1" i="89" s="1"/>
  <c r="J9568" i="106"/>
  <c r="J9864" i="106"/>
  <c r="H1644" i="95"/>
  <c r="J8880" i="106"/>
  <c r="J9339" i="106"/>
  <c r="J9340" i="106" s="1"/>
  <c r="J7658" i="106"/>
  <c r="J1" i="106"/>
  <c r="J7321" i="106"/>
  <c r="H2757" i="95"/>
  <c r="H2787" i="95" s="1"/>
  <c r="H2816" i="95" s="1"/>
  <c r="H2847" i="95" s="1"/>
  <c r="H2871" i="95" s="1"/>
  <c r="H2895" i="95" s="1"/>
  <c r="H2919" i="95" s="1"/>
  <c r="H2943" i="95" s="1"/>
  <c r="H2967" i="95" s="1"/>
  <c r="E266" i="112"/>
  <c r="M2" i="190"/>
  <c r="E250" i="203"/>
  <c r="E247" i="203"/>
  <c r="D247" i="203"/>
  <c r="I3" i="190"/>
  <c r="E247" i="196"/>
  <c r="J225" i="196"/>
  <c r="I227" i="196"/>
  <c r="H2993" i="95" l="1"/>
  <c r="H3020" i="95" s="1"/>
  <c r="H3044" i="95" s="1"/>
  <c r="H3070" i="95" s="1"/>
  <c r="H3101" i="95" s="1"/>
  <c r="H3126" i="95" s="1"/>
  <c r="H3156" i="95" s="1"/>
  <c r="H3184" i="95" s="1"/>
  <c r="H3216" i="95" s="1"/>
  <c r="H3241" i="95" s="1"/>
  <c r="H3266" i="95" s="1"/>
  <c r="H3297" i="95" s="1"/>
  <c r="H3325" i="95" s="1"/>
  <c r="H3360" i="95" s="1"/>
  <c r="H3390" i="95" s="1"/>
  <c r="H3415" i="95" s="1"/>
  <c r="H3444" i="95" s="1"/>
  <c r="H3472" i="95" s="1"/>
  <c r="H3499" i="95" s="1"/>
  <c r="H3524" i="95" s="1"/>
  <c r="H3549" i="95" s="1"/>
  <c r="H3574" i="95" s="1"/>
  <c r="H3605" i="95" s="1"/>
  <c r="H3630" i="95" s="1"/>
  <c r="H3658" i="95" s="1"/>
  <c r="H3686" i="95" s="1"/>
  <c r="H3713" i="95" s="1"/>
  <c r="H3749" i="95" s="1"/>
  <c r="H3774" i="95" s="1"/>
  <c r="H3804" i="95" s="1"/>
  <c r="H3834" i="95" s="1"/>
  <c r="H3866" i="95" s="1"/>
  <c r="H3891" i="95" s="1"/>
  <c r="H3916" i="95" s="1"/>
  <c r="H3943" i="95" s="1"/>
  <c r="H3969" i="95" s="1"/>
  <c r="H3997" i="95" s="1"/>
  <c r="H4022" i="95" s="1"/>
  <c r="H4047" i="95" s="1"/>
  <c r="H4077" i="95" s="1"/>
  <c r="H4103" i="95" s="1"/>
  <c r="H4136" i="95" s="1"/>
  <c r="H4170" i="95" s="1"/>
  <c r="H4204" i="95" s="1"/>
  <c r="H4229" i="95" s="1"/>
  <c r="H4254" i="95" s="1"/>
  <c r="H4279" i="95" s="1"/>
  <c r="H4304" i="95" s="1"/>
  <c r="H4329" i="95" s="1"/>
  <c r="H4354" i="95" s="1"/>
  <c r="H4381" i="95" s="1"/>
  <c r="H4407" i="95" s="1"/>
  <c r="H4433" i="95" s="1"/>
  <c r="H4458" i="95" s="1"/>
  <c r="H4487" i="95" s="1"/>
  <c r="H4512" i="95" s="1"/>
  <c r="H4540" i="95" s="1"/>
  <c r="H4566" i="95" s="1"/>
  <c r="H4597" i="95" s="1"/>
  <c r="H4627" i="95" s="1"/>
  <c r="H4652" i="95" s="1"/>
  <c r="H4677" i="95" s="1"/>
  <c r="H4702" i="95" s="1"/>
  <c r="H4727" i="95" s="1"/>
  <c r="H4752" i="95" s="1"/>
  <c r="H4777" i="95" s="1"/>
  <c r="H4802" i="95" s="1"/>
  <c r="H4831" i="95" s="1"/>
  <c r="H4856" i="95" s="1"/>
  <c r="H4883" i="95" s="1"/>
  <c r="H4908" i="95" s="1"/>
  <c r="H4933" i="95" s="1"/>
  <c r="H4958" i="95" s="1"/>
  <c r="H4983" i="95" s="1"/>
  <c r="H5008" i="95" s="1"/>
  <c r="H5033" i="95" s="1"/>
  <c r="H5059" i="95" s="1"/>
  <c r="H5101" i="95" s="1"/>
  <c r="H5126" i="95" s="1"/>
  <c r="H5151" i="95" s="1"/>
  <c r="H5176" i="95" s="1"/>
  <c r="H5203" i="95" s="1"/>
  <c r="H5228" i="95" s="1"/>
  <c r="H5253" i="95" s="1"/>
  <c r="H5286" i="95" s="1"/>
  <c r="H5315" i="95" s="1"/>
  <c r="H5341" i="95" s="1"/>
  <c r="H5366" i="95" s="1"/>
  <c r="H5396" i="95" s="1"/>
  <c r="H5422" i="95" s="1"/>
  <c r="H5448" i="95" s="1"/>
  <c r="H5477" i="95" s="1"/>
  <c r="H5505" i="95" s="1"/>
  <c r="H5540" i="95" s="1"/>
  <c r="H5566" i="95" s="1"/>
  <c r="H5592" i="95" s="1"/>
  <c r="H5622" i="95" s="1"/>
  <c r="H5650" i="95" s="1"/>
  <c r="H5676" i="95" s="1"/>
  <c r="H5704" i="95" s="1"/>
  <c r="H5736" i="95" s="1"/>
  <c r="H5761" i="95" s="1"/>
  <c r="H5794" i="95" s="1"/>
  <c r="H5825" i="95" s="1"/>
  <c r="H5850" i="95" s="1"/>
  <c r="H5886" i="95" s="1"/>
  <c r="H5917" i="95" s="1"/>
  <c r="H5946" i="95" s="1"/>
  <c r="H5976" i="95" s="1"/>
  <c r="H6005" i="95" s="1"/>
  <c r="H6030" i="95" s="1"/>
  <c r="E251" i="203"/>
  <c r="D251" i="203"/>
  <c r="E248" i="203"/>
  <c r="H256" i="95"/>
  <c r="H6057" i="95" l="1"/>
  <c r="H6082" i="95" s="1"/>
  <c r="H6118" i="95" s="1"/>
  <c r="H6144" i="95" s="1"/>
  <c r="H6169" i="95" s="1"/>
  <c r="H6194" i="95" s="1"/>
  <c r="H6223" i="95" s="1"/>
  <c r="H6255" i="95" s="1"/>
  <c r="H6280" i="95" s="1"/>
  <c r="H6305" i="95" s="1"/>
  <c r="H6337" i="95" s="1"/>
  <c r="H6362" i="95" s="1"/>
  <c r="H6387" i="95" s="1"/>
  <c r="H6411" i="95" s="1"/>
  <c r="H6437" i="95" s="1"/>
  <c r="H6462" i="95" s="1"/>
  <c r="H6491" i="95" s="1"/>
  <c r="H6523" i="95" s="1"/>
  <c r="H6564" i="95" s="1"/>
  <c r="H6590" i="95" s="1"/>
  <c r="H6616" i="95" s="1"/>
  <c r="H6642" i="95" s="1"/>
  <c r="H6672" i="95" s="1"/>
  <c r="H6698" i="95" s="1"/>
  <c r="H6724" i="95" s="1"/>
  <c r="H6750" i="95" s="1"/>
  <c r="H6779" i="95" s="1"/>
  <c r="H6813" i="95" s="1"/>
  <c r="H6840" i="95" s="1"/>
  <c r="H6870" i="95" s="1"/>
  <c r="H6904" i="95" s="1"/>
  <c r="H6935" i="95" s="1"/>
  <c r="H6962" i="95" s="1"/>
  <c r="H6989" i="95" s="1"/>
  <c r="H7021" i="95" s="1"/>
  <c r="H7048" i="95" s="1"/>
  <c r="H7075" i="95" s="1"/>
  <c r="H7102" i="95" s="1"/>
  <c r="H7129" i="95" s="1"/>
  <c r="H7163" i="95" s="1"/>
  <c r="H7190" i="95" s="1"/>
  <c r="H7217" i="95" s="1"/>
  <c r="H7244" i="95" s="1"/>
  <c r="H7271" i="95" s="1"/>
  <c r="H7298" i="95" s="1"/>
  <c r="H7325" i="95" s="1"/>
  <c r="H7352" i="95" s="1"/>
  <c r="H7379" i="95" s="1"/>
  <c r="H7406" i="95" s="1"/>
  <c r="H7433" i="95" s="1"/>
  <c r="H7460" i="95" s="1"/>
  <c r="H7487" i="95" s="1"/>
  <c r="H7514" i="95" s="1"/>
  <c r="H7548" i="95" s="1"/>
  <c r="H7575" i="95" s="1"/>
  <c r="H7610" i="95" s="1"/>
  <c r="H7637" i="95" s="1"/>
  <c r="H7664" i="95" s="1"/>
  <c r="H7690" i="95" s="1"/>
  <c r="H7716" i="95" s="1"/>
  <c r="H7743" i="95" s="1"/>
  <c r="H7770" i="95" s="1"/>
  <c r="H7797" i="95" s="1"/>
  <c r="H7824" i="95" s="1"/>
  <c r="H7851" i="95" s="1"/>
  <c r="H7878" i="95" s="1"/>
  <c r="H7905" i="95" s="1"/>
  <c r="H7932" i="95" s="1"/>
  <c r="H7965" i="95" s="1"/>
  <c r="H7992" i="95" s="1"/>
  <c r="H8019" i="95" s="1"/>
  <c r="H8046" i="95" s="1"/>
  <c r="H8073" i="95" s="1"/>
  <c r="H8100" i="95" s="1"/>
  <c r="H8132" i="95" s="1"/>
  <c r="H8159" i="95" s="1"/>
  <c r="H8186" i="95" s="1"/>
  <c r="H8214" i="95" s="1"/>
  <c r="H8242" i="95" s="1"/>
  <c r="H8270" i="95" s="1"/>
  <c r="H8298" i="95" s="1"/>
  <c r="H8326" i="95" s="1"/>
  <c r="H8354" i="95" s="1"/>
  <c r="H8382" i="95" s="1"/>
  <c r="H8410" i="95" s="1"/>
  <c r="H8446" i="95" s="1"/>
  <c r="H8474" i="95" s="1"/>
  <c r="H8502" i="95" s="1"/>
  <c r="H8530" i="95" s="1"/>
  <c r="H8558" i="95" s="1"/>
  <c r="H8586" i="95" s="1"/>
  <c r="H8614" i="95" s="1"/>
  <c r="H8642" i="95" s="1"/>
  <c r="H8670" i="95" s="1"/>
  <c r="H8698" i="95" s="1"/>
  <c r="H8726" i="95" s="1"/>
  <c r="H8754" i="95" s="1"/>
  <c r="H8782" i="95" s="1"/>
  <c r="H8810" i="95" s="1"/>
  <c r="H8838" i="95" s="1"/>
  <c r="H8866" i="95" s="1"/>
  <c r="H8894" i="95" s="1"/>
  <c r="H8922" i="95" s="1"/>
  <c r="H8950" i="95" s="1"/>
  <c r="H8978" i="95" s="1"/>
  <c r="H9006" i="95" s="1"/>
  <c r="H9034" i="95" s="1"/>
  <c r="H9062" i="95" s="1"/>
  <c r="H9090" i="95" s="1"/>
  <c r="H9118" i="95" s="1"/>
  <c r="H9146" i="95" s="1"/>
  <c r="H9174" i="95" s="1"/>
  <c r="H9202" i="95" s="1"/>
  <c r="H9230" i="95" s="1"/>
  <c r="H9258" i="95" s="1"/>
  <c r="H9286" i="95" s="1"/>
  <c r="H9314" i="95" s="1"/>
  <c r="H9342" i="95" s="1"/>
  <c r="H9370" i="95" s="1"/>
  <c r="H9398" i="95" s="1"/>
  <c r="H9426" i="95" s="1"/>
  <c r="H9454" i="95" s="1"/>
  <c r="H9482" i="95" s="1"/>
  <c r="H9510" i="95" s="1"/>
  <c r="H9538" i="95" s="1"/>
  <c r="H9566" i="95" s="1"/>
  <c r="H9594" i="95" s="1"/>
  <c r="H9622" i="95" s="1"/>
  <c r="H9650" i="95" s="1"/>
  <c r="H9678" i="95" s="1"/>
  <c r="H9706" i="95" s="1"/>
  <c r="H9734" i="95" s="1"/>
  <c r="H9762" i="95" s="1"/>
  <c r="H9790" i="95" s="1"/>
  <c r="H9818" i="95" s="1"/>
  <c r="H9846" i="95" s="1"/>
  <c r="H9877" i="95" s="1"/>
  <c r="H9908" i="95" s="1"/>
  <c r="H9939" i="95" s="1"/>
  <c r="H9970" i="95" s="1"/>
  <c r="H10001" i="95" s="1"/>
  <c r="H10032" i="95" s="1"/>
  <c r="H10063" i="95" s="1"/>
  <c r="H10094" i="95" s="1"/>
  <c r="H10125" i="95" s="1"/>
  <c r="H10163" i="95" s="1"/>
  <c r="H10194" i="95" s="1"/>
  <c r="H10225" i="95" s="1"/>
  <c r="H10256" i="95" s="1"/>
  <c r="H10287" i="95" s="1"/>
  <c r="H10318" i="95" s="1"/>
  <c r="H10349" i="95" s="1"/>
  <c r="H10380" i="95" s="1"/>
  <c r="H10411" i="95" s="1"/>
  <c r="H10442" i="95" s="1"/>
  <c r="H10473" i="95" s="1"/>
  <c r="H10504" i="95" s="1"/>
  <c r="H10535" i="95" s="1"/>
  <c r="H10566" i="95" s="1"/>
  <c r="H10597" i="95" s="1"/>
  <c r="H10628" i="95" s="1"/>
  <c r="H10659" i="95" s="1"/>
  <c r="H10690" i="95" s="1"/>
  <c r="H10721" i="95" s="1"/>
  <c r="H10752" i="95" s="1"/>
  <c r="H10783" i="95" s="1"/>
  <c r="H10814" i="95" s="1"/>
  <c r="H10845" i="95" s="1"/>
  <c r="H10876" i="95" s="1"/>
  <c r="H10907" i="95" s="1"/>
  <c r="H10938" i="95" s="1"/>
  <c r="H10969" i="95" s="1"/>
  <c r="H11000" i="95" s="1"/>
  <c r="H11031" i="95" s="1"/>
  <c r="H11062" i="95" s="1"/>
  <c r="H11093" i="95" s="1"/>
  <c r="H11124" i="95" s="1"/>
  <c r="H11155" i="95" s="1"/>
  <c r="H11186" i="95" s="1"/>
  <c r="H11217" i="95" s="1"/>
  <c r="H11248" i="95" s="1"/>
  <c r="H11279" i="95" s="1"/>
  <c r="H11310" i="95" s="1"/>
  <c r="H11341" i="95" s="1"/>
  <c r="H11372" i="95" s="1"/>
  <c r="H11403" i="95" s="1"/>
  <c r="H11434" i="95" s="1"/>
  <c r="H11465" i="95" s="1"/>
  <c r="H11496" i="95" s="1"/>
  <c r="H11527" i="95" s="1"/>
  <c r="H11558" i="95" s="1"/>
  <c r="H11589" i="95" s="1"/>
  <c r="H11620" i="95" s="1"/>
  <c r="H11651" i="95" s="1"/>
  <c r="H11682" i="95" s="1"/>
  <c r="H11713" i="95" s="1"/>
  <c r="H11744" i="95" s="1"/>
  <c r="H11775" i="95" s="1"/>
  <c r="H11806" i="95" s="1"/>
  <c r="H11837" i="95" s="1"/>
  <c r="H11868" i="95" s="1"/>
  <c r="H11899" i="95" s="1"/>
  <c r="H11930" i="95" s="1"/>
  <c r="H11961" i="95" s="1"/>
  <c r="H11992" i="95" s="1"/>
  <c r="H12023" i="95" s="1"/>
  <c r="H12054" i="95" s="1"/>
  <c r="H12085" i="95" s="1"/>
  <c r="H12116" i="95" s="1"/>
  <c r="H12147" i="95" s="1"/>
  <c r="H12178" i="95" s="1"/>
  <c r="I257" i="95"/>
  <c r="H450" i="95" l="1"/>
  <c r="I451" i="95" s="1"/>
  <c r="H12209" i="95" l="1"/>
  <c r="H555" i="95"/>
  <c r="I556" i="95" s="1"/>
  <c r="H12240" i="95" l="1"/>
  <c r="H12271" i="95" s="1"/>
  <c r="H12302" i="95" s="1"/>
  <c r="H12333" i="95" s="1"/>
  <c r="H12364" i="95" s="1"/>
  <c r="H12395" i="95" s="1"/>
  <c r="H12426" i="95" s="1"/>
  <c r="H12457" i="95" s="1"/>
  <c r="H12488" i="95" s="1"/>
  <c r="H12519" i="95" s="1"/>
  <c r="H12550" i="95" s="1"/>
  <c r="H12581" i="95" s="1"/>
  <c r="H12612" i="95" s="1"/>
  <c r="H12643" i="95" s="1"/>
  <c r="H12674" i="95" s="1"/>
  <c r="H12705" i="95" s="1"/>
  <c r="H12736" i="95" s="1"/>
  <c r="H12767" i="95" s="1"/>
  <c r="H12798" i="95" s="1"/>
  <c r="H12829" i="95" s="1"/>
  <c r="H12860" i="95" s="1"/>
  <c r="H12891" i="95" s="1"/>
  <c r="H12922" i="95" s="1"/>
  <c r="H12953" i="95" s="1"/>
  <c r="H12984" i="95" s="1"/>
  <c r="H13015" i="95" s="1"/>
  <c r="H13046" i="95" s="1"/>
  <c r="H13077" i="95" s="1"/>
  <c r="H13108" i="95" s="1"/>
  <c r="H1911" i="95"/>
  <c r="I1912" i="95" s="1"/>
  <c r="H2044" i="95" l="1"/>
  <c r="I2045" i="95" s="1"/>
  <c r="H2100" i="95" l="1"/>
  <c r="I2101" i="95" s="1"/>
  <c r="H861" i="95" l="1"/>
  <c r="I862" i="95" s="1"/>
  <c r="H2626" i="95" l="1"/>
  <c r="I2627" i="95" s="1"/>
  <c r="H1106" i="95" l="1"/>
  <c r="I1107" i="95" s="1"/>
  <c r="H1131" i="95" l="1"/>
  <c r="I1132" i="95" s="1"/>
  <c r="H2366" i="95" l="1"/>
  <c r="I2367" i="95" s="1"/>
  <c r="H1608" i="95"/>
  <c r="I1609" i="95" s="1"/>
  <c r="H2650" i="95" l="1"/>
  <c r="I2651" i="95" s="1"/>
  <c r="H2235" i="95"/>
  <c r="I2236" i="95" s="1"/>
  <c r="H2128" i="95"/>
  <c r="H2073" i="95"/>
  <c r="I2074" i="95" s="1"/>
  <c r="H1992" i="95"/>
  <c r="I1993" i="95" s="1"/>
  <c r="H1886" i="95"/>
  <c r="I1887" i="95" s="1"/>
  <c r="H1833" i="95"/>
  <c r="I1834" i="95" s="1"/>
  <c r="H1808" i="95"/>
  <c r="I1809" i="95" s="1"/>
  <c r="H1782" i="95"/>
  <c r="I1783" i="95" s="1"/>
  <c r="H1758" i="95"/>
  <c r="I1759" i="95" s="1"/>
  <c r="H1502" i="95"/>
  <c r="I1503" i="95" s="1"/>
  <c r="H1661" i="95"/>
  <c r="I1662" i="95" s="1"/>
  <c r="H890" i="95"/>
  <c r="I891" i="95" s="1"/>
  <c r="H1369" i="95"/>
  <c r="I1370" i="95" s="1"/>
  <c r="H1530" i="95"/>
  <c r="I1531" i="95" s="1"/>
  <c r="H1636" i="95"/>
  <c r="I1637" i="95" s="1"/>
  <c r="I2129" i="95" l="1"/>
  <c r="H2725" i="95"/>
  <c r="I2726" i="95" s="1"/>
  <c r="H2598" i="95"/>
  <c r="H2599" i="95" s="1"/>
  <c r="H2677" i="95"/>
  <c r="I2678" i="95" s="1"/>
  <c r="H2701" i="95"/>
  <c r="I2702" i="95" s="1"/>
  <c r="H2571" i="95"/>
  <c r="I2572" i="95" s="1"/>
  <c r="H2340" i="95"/>
  <c r="I2341" i="95" s="1"/>
  <c r="H2288" i="95"/>
  <c r="I2289" i="95" s="1"/>
  <c r="H2260" i="95"/>
  <c r="I2261" i="95" s="1"/>
  <c r="H2204" i="95"/>
  <c r="I2205" i="95" s="1"/>
  <c r="H1260" i="95"/>
  <c r="I1261" i="95" s="1"/>
  <c r="H1208" i="95"/>
  <c r="I1209" i="95" l="1"/>
  <c r="H721" i="95" l="1"/>
  <c r="I722" i="95" l="1"/>
  <c r="H967" i="95" l="1"/>
  <c r="I968" i="95" l="1"/>
  <c r="H2152" i="95" l="1"/>
  <c r="I2153" i="95" l="1"/>
  <c r="H5878" i="95" l="1"/>
  <c r="I5879" i="95" s="1"/>
  <c r="H4558" i="95" l="1"/>
  <c r="I4559" i="95" s="1"/>
  <c r="H4479" i="95"/>
  <c r="I4480" i="95" s="1"/>
  <c r="H6927" i="95" l="1"/>
  <c r="I6928" i="95" s="1"/>
  <c r="H668" i="95" l="1"/>
  <c r="I669" i="95" l="1"/>
  <c r="H4296" i="95"/>
  <c r="I4297" i="95" s="1"/>
  <c r="H3352" i="95" l="1"/>
  <c r="I3353" i="95" l="1"/>
  <c r="H4128" i="95"/>
  <c r="I4129" i="95" s="1"/>
  <c r="H6403" i="95" l="1"/>
  <c r="I6404" i="95" s="1"/>
  <c r="H7290" i="95" l="1"/>
  <c r="I7291" i="95" s="1"/>
  <c r="H7236" i="95"/>
  <c r="I7237" i="95" s="1"/>
  <c r="H7209" i="95"/>
  <c r="I7210" i="95" s="1"/>
  <c r="H5842" i="95" l="1"/>
  <c r="I5843" i="95" s="1"/>
  <c r="H4669" i="95" l="1"/>
  <c r="I4670" i="95" l="1"/>
  <c r="H97" i="95" l="1"/>
  <c r="I98" i="95" l="1"/>
  <c r="H8178" i="95"/>
  <c r="I8179" i="95" s="1"/>
  <c r="H6690" i="95" l="1"/>
  <c r="I6691" i="95" s="1"/>
  <c r="H6215" i="95" l="1"/>
  <c r="I6216" i="95" s="1"/>
  <c r="H6049" i="95"/>
  <c r="I6050" i="95" s="1"/>
  <c r="H6161" i="95" l="1"/>
  <c r="I6162" i="95" s="1"/>
  <c r="H4719" i="95" l="1"/>
  <c r="I4720" i="95" s="1"/>
  <c r="H4450" i="95" l="1"/>
  <c r="I4451" i="95" s="1"/>
  <c r="H5358" i="95" l="1"/>
  <c r="I5359" i="95" s="1"/>
  <c r="H1555" i="95" l="1"/>
  <c r="I1556" i="95" s="1"/>
  <c r="H1156" i="95" l="1"/>
  <c r="I1157" i="95" s="1"/>
  <c r="H1425" i="95" l="1"/>
  <c r="I1426" i="95" s="1"/>
  <c r="H1052" i="95" l="1"/>
  <c r="I1053" i="95" s="1"/>
  <c r="H5195" i="95" l="1"/>
  <c r="I5196" i="95" s="1"/>
  <c r="H4694" i="95" l="1"/>
  <c r="I4695" i="95" s="1"/>
  <c r="H4589" i="95" l="1"/>
  <c r="I4590" i="95" s="1"/>
  <c r="H3857" i="95" l="1"/>
  <c r="I3858" i="95" s="1"/>
  <c r="H2020" i="95" l="1"/>
  <c r="I2021" i="95" l="1"/>
  <c r="D120" i="176" l="1"/>
  <c r="D9" i="176"/>
  <c r="E77" i="176"/>
  <c r="E40" i="176"/>
  <c r="E156" i="176"/>
  <c r="E177" i="176"/>
  <c r="D131" i="176"/>
  <c r="E170" i="176"/>
  <c r="D64" i="176"/>
  <c r="E50" i="176"/>
  <c r="D109" i="176"/>
  <c r="D97" i="176"/>
  <c r="E7" i="176"/>
  <c r="E206" i="176"/>
  <c r="D7" i="176"/>
  <c r="D229" i="176" l="1"/>
  <c r="E186" i="176"/>
  <c r="D11" i="176"/>
  <c r="D182" i="176"/>
  <c r="E159" i="176"/>
  <c r="D176" i="176"/>
  <c r="D102" i="176"/>
  <c r="D214" i="176"/>
  <c r="E136" i="176"/>
  <c r="D118" i="176"/>
  <c r="E21" i="176"/>
  <c r="E195" i="176"/>
  <c r="D152" i="176"/>
  <c r="E234" i="176"/>
  <c r="D147" i="176"/>
  <c r="E123" i="176"/>
  <c r="E205" i="176"/>
  <c r="E181" i="176"/>
  <c r="E154" i="176"/>
  <c r="E131" i="176"/>
  <c r="D48" i="176"/>
  <c r="E101" i="176"/>
  <c r="E160" i="176"/>
  <c r="D33" i="176"/>
  <c r="D179" i="176"/>
  <c r="D188" i="176"/>
  <c r="E68" i="176"/>
  <c r="E100" i="176"/>
  <c r="E47" i="176"/>
  <c r="D67" i="176"/>
  <c r="E235" i="176"/>
  <c r="E18" i="176"/>
  <c r="E179" i="176"/>
  <c r="D165" i="176"/>
  <c r="E84" i="176"/>
  <c r="D71" i="176"/>
  <c r="D201" i="176"/>
  <c r="D12" i="176"/>
  <c r="E107" i="176"/>
  <c r="E44" i="176"/>
  <c r="D42" i="176"/>
  <c r="D75" i="176"/>
  <c r="D88" i="176"/>
  <c r="D207" i="176"/>
  <c r="E118" i="176"/>
  <c r="D143" i="176"/>
  <c r="E53" i="176"/>
  <c r="E85" i="176"/>
  <c r="D216" i="176"/>
  <c r="D106" i="176"/>
  <c r="E197" i="176"/>
  <c r="D10" i="176"/>
  <c r="D156" i="176"/>
  <c r="D68" i="176"/>
  <c r="E137" i="176"/>
  <c r="E169" i="176"/>
  <c r="E116" i="176"/>
  <c r="E15" i="176"/>
  <c r="E223" i="176"/>
  <c r="E244" i="176"/>
  <c r="D31" i="176"/>
  <c r="D138" i="176"/>
  <c r="D108" i="176"/>
  <c r="E9" i="176"/>
  <c r="D203" i="176"/>
  <c r="E113" i="176"/>
  <c r="E62" i="176"/>
  <c r="E23" i="176"/>
  <c r="D175" i="176"/>
  <c r="D235" i="176"/>
  <c r="E182" i="176"/>
  <c r="E214" i="176"/>
  <c r="D94" i="176"/>
  <c r="E150" i="176"/>
  <c r="D132" i="176"/>
  <c r="D184" i="176"/>
  <c r="D49" i="176"/>
  <c r="E165" i="176"/>
  <c r="D163" i="176"/>
  <c r="D205" i="176"/>
  <c r="E201" i="176"/>
  <c r="D21" i="176"/>
  <c r="E180" i="176"/>
  <c r="E79" i="176"/>
  <c r="E222" i="176"/>
  <c r="D222" i="176"/>
  <c r="D8" i="176"/>
  <c r="E82" i="176"/>
  <c r="D240" i="176"/>
  <c r="E73" i="176"/>
  <c r="E46" i="176"/>
  <c r="D82" i="176"/>
  <c r="D47" i="176"/>
  <c r="E241" i="176"/>
  <c r="D29" i="176"/>
  <c r="E87" i="176"/>
  <c r="D217" i="176"/>
  <c r="D226" i="176"/>
  <c r="D38" i="176"/>
  <c r="E26" i="176"/>
  <c r="D178" i="176"/>
  <c r="D189" i="176"/>
  <c r="E49" i="176"/>
  <c r="D60" i="176"/>
  <c r="D114" i="176"/>
  <c r="D17" i="176"/>
  <c r="D56" i="176"/>
  <c r="E75" i="176"/>
  <c r="D36" i="176"/>
  <c r="D85" i="176"/>
  <c r="D32" i="176"/>
  <c r="E148" i="176"/>
  <c r="E64" i="176"/>
  <c r="D223" i="176"/>
  <c r="E19" i="176"/>
  <c r="E147" i="176"/>
  <c r="D95" i="176"/>
  <c r="D202" i="176"/>
  <c r="E111" i="176"/>
  <c r="D172" i="176"/>
  <c r="D159" i="176"/>
  <c r="E153" i="176"/>
  <c r="E54" i="176"/>
  <c r="E22" i="176"/>
  <c r="D246" i="176"/>
  <c r="D142" i="176"/>
  <c r="E63" i="176"/>
  <c r="D227" i="176"/>
  <c r="E58" i="176"/>
  <c r="E90" i="176"/>
  <c r="D80" i="176"/>
  <c r="D146" i="176"/>
  <c r="E114" i="176"/>
  <c r="E17" i="176"/>
  <c r="E115" i="176"/>
  <c r="D81" i="176"/>
  <c r="D92" i="176"/>
  <c r="E144" i="176"/>
  <c r="D73" i="176"/>
  <c r="D221" i="176"/>
  <c r="D125" i="176"/>
  <c r="E212" i="176"/>
  <c r="E133" i="176"/>
  <c r="E32" i="176"/>
  <c r="E246" i="176"/>
  <c r="E211" i="176"/>
  <c r="E43" i="176"/>
  <c r="D129" i="176"/>
  <c r="D245" i="176"/>
  <c r="E138" i="176"/>
  <c r="D157" i="176"/>
  <c r="E217" i="176"/>
  <c r="E132" i="176"/>
  <c r="E230" i="176"/>
  <c r="E155" i="176"/>
  <c r="D171" i="176"/>
  <c r="D210" i="176"/>
  <c r="E178" i="176"/>
  <c r="E81" i="176"/>
  <c r="E104" i="176"/>
  <c r="D98" i="176"/>
  <c r="D206" i="176"/>
  <c r="E208" i="176"/>
  <c r="E200" i="176"/>
  <c r="E28" i="176"/>
  <c r="D212" i="176"/>
  <c r="E207" i="176"/>
  <c r="E193" i="176"/>
  <c r="E96" i="176"/>
  <c r="D196" i="176"/>
  <c r="D63" i="176"/>
  <c r="E112" i="176"/>
  <c r="D195" i="176"/>
  <c r="E221" i="176"/>
  <c r="E202" i="176"/>
  <c r="E175" i="176"/>
  <c r="D213" i="176"/>
  <c r="E42" i="176"/>
  <c r="E196" i="176"/>
  <c r="D62" i="176"/>
  <c r="E16" i="176"/>
  <c r="E191" i="176"/>
  <c r="D139" i="176"/>
  <c r="D34" i="176"/>
  <c r="E146" i="176"/>
  <c r="E86" i="176"/>
  <c r="D180" i="176"/>
  <c r="D72" i="176"/>
  <c r="E161" i="176"/>
  <c r="D86" i="176"/>
  <c r="E92" i="176"/>
  <c r="D45" i="176"/>
  <c r="D59" i="176"/>
  <c r="D148" i="176"/>
  <c r="D191" i="176"/>
  <c r="E56" i="176"/>
  <c r="E11" i="176"/>
  <c r="E176" i="176"/>
  <c r="E242" i="176"/>
  <c r="E220" i="176"/>
  <c r="E14" i="176"/>
  <c r="D27" i="176"/>
  <c r="D153" i="176"/>
  <c r="D107" i="176"/>
  <c r="D69" i="176"/>
  <c r="D162" i="176"/>
  <c r="E80" i="176"/>
  <c r="E33" i="176"/>
  <c r="D116" i="176"/>
  <c r="E187" i="176"/>
  <c r="E210" i="176"/>
  <c r="D26" i="176"/>
  <c r="D52" i="176"/>
  <c r="D174" i="176"/>
  <c r="D13" i="176"/>
  <c r="E45" i="176"/>
  <c r="E71" i="176"/>
  <c r="D110" i="176"/>
  <c r="D128" i="176"/>
  <c r="D24" i="176"/>
  <c r="E240" i="176"/>
  <c r="E172" i="176"/>
  <c r="E10" i="176"/>
  <c r="D28" i="176"/>
  <c r="D220" i="176"/>
  <c r="E60" i="176"/>
  <c r="E78" i="176"/>
  <c r="D91" i="176"/>
  <c r="D133" i="176"/>
  <c r="D238" i="176"/>
  <c r="D134" i="176"/>
  <c r="E106" i="176"/>
  <c r="D74" i="176"/>
  <c r="E97" i="176"/>
  <c r="E59" i="176"/>
  <c r="D84" i="176"/>
  <c r="E229" i="176"/>
  <c r="E119" i="176"/>
  <c r="D177" i="176"/>
  <c r="E142" i="176"/>
  <c r="D77" i="176"/>
  <c r="E110" i="176"/>
  <c r="E140" i="176"/>
  <c r="D208" i="176"/>
  <c r="D219" i="176"/>
  <c r="D144" i="176"/>
  <c r="D218" i="176"/>
  <c r="E125" i="176"/>
  <c r="E74" i="176"/>
  <c r="E99" i="176"/>
  <c r="D194" i="176"/>
  <c r="E129" i="176"/>
  <c r="E143" i="176"/>
  <c r="E39" i="176"/>
  <c r="D198" i="176"/>
  <c r="D243" i="176"/>
  <c r="E69" i="176"/>
  <c r="E171" i="176"/>
  <c r="D168" i="176"/>
  <c r="D44" i="176"/>
  <c r="E149" i="176"/>
  <c r="D54" i="176"/>
  <c r="E228" i="176"/>
  <c r="D93" i="176"/>
  <c r="D43" i="176"/>
  <c r="D166" i="176"/>
  <c r="E20" i="176"/>
  <c r="D167" i="176"/>
  <c r="E13" i="176"/>
  <c r="E174" i="176"/>
  <c r="E204" i="176"/>
  <c r="D117" i="176"/>
  <c r="E24" i="176"/>
  <c r="D41" i="176"/>
  <c r="E203" i="176"/>
  <c r="E189" i="176"/>
  <c r="E139" i="176"/>
  <c r="E168" i="176"/>
  <c r="D113" i="176"/>
  <c r="D233" i="176"/>
  <c r="E130" i="176"/>
  <c r="E103" i="176"/>
  <c r="D121" i="176"/>
  <c r="E219" i="176"/>
  <c r="E134" i="176"/>
  <c r="D23" i="176"/>
  <c r="D197" i="176"/>
  <c r="D155" i="176"/>
  <c r="E213" i="176"/>
  <c r="E162" i="176"/>
  <c r="E128" i="176"/>
  <c r="E29" i="176"/>
  <c r="D112" i="176"/>
  <c r="D123" i="176"/>
  <c r="E239" i="176"/>
  <c r="D30" i="176"/>
  <c r="D90" i="176"/>
  <c r="D78" i="176"/>
  <c r="E88" i="176"/>
  <c r="D105" i="176"/>
  <c r="D55" i="176"/>
  <c r="D140" i="176"/>
  <c r="E238" i="176"/>
  <c r="D20" i="176"/>
  <c r="D187" i="176"/>
  <c r="E52" i="176"/>
  <c r="E194" i="176"/>
  <c r="D19" i="176"/>
  <c r="D145" i="176"/>
  <c r="E218" i="176"/>
  <c r="E198" i="176"/>
  <c r="D87" i="176"/>
  <c r="D149" i="176"/>
  <c r="D236" i="176"/>
  <c r="D65" i="176"/>
  <c r="D18" i="176"/>
  <c r="E192" i="176"/>
  <c r="D158" i="176"/>
  <c r="E12" i="176"/>
  <c r="D192" i="176"/>
  <c r="E227" i="176"/>
  <c r="E173" i="176"/>
  <c r="D39" i="176"/>
  <c r="D200" i="176"/>
  <c r="E231" i="176"/>
  <c r="D170" i="176"/>
  <c r="E157" i="176"/>
  <c r="E41" i="176"/>
  <c r="D124" i="176"/>
  <c r="D204" i="176"/>
  <c r="E245" i="176"/>
  <c r="E185" i="176"/>
  <c r="E70" i="176"/>
  <c r="E121" i="176"/>
  <c r="D50" i="176"/>
  <c r="D83" i="176"/>
  <c r="D119" i="176"/>
  <c r="D234" i="176"/>
  <c r="D126" i="176"/>
  <c r="E35" i="176"/>
  <c r="D127" i="176"/>
  <c r="D241" i="176"/>
  <c r="D130" i="176"/>
  <c r="E38" i="176"/>
  <c r="D66" i="176"/>
  <c r="D209" i="176"/>
  <c r="E76" i="176"/>
  <c r="E93" i="176"/>
  <c r="E55" i="176"/>
  <c r="D25" i="176"/>
  <c r="D103" i="176"/>
  <c r="E83" i="176"/>
  <c r="D244" i="176"/>
  <c r="E105" i="176"/>
  <c r="E67" i="176"/>
  <c r="D100" i="176"/>
  <c r="E233" i="176"/>
  <c r="D37" i="176"/>
  <c r="E135" i="176"/>
  <c r="E95" i="176"/>
  <c r="D104" i="176"/>
  <c r="E31" i="176"/>
  <c r="D190" i="176"/>
  <c r="D239" i="176"/>
  <c r="E61" i="176"/>
  <c r="E163" i="176"/>
  <c r="D169" i="176"/>
  <c r="D232" i="176"/>
  <c r="E65" i="176"/>
  <c r="E102" i="176"/>
  <c r="D164" i="176"/>
  <c r="D151" i="176"/>
  <c r="E145" i="176"/>
  <c r="E158" i="176"/>
  <c r="E124" i="176"/>
  <c r="D76" i="176"/>
  <c r="E226" i="176"/>
  <c r="E152" i="176"/>
  <c r="E237" i="176"/>
  <c r="D224" i="176"/>
  <c r="E183" i="176"/>
  <c r="D70" i="176"/>
  <c r="E232" i="176"/>
  <c r="D101" i="176"/>
  <c r="E199" i="176"/>
  <c r="E164" i="176"/>
  <c r="D183" i="176"/>
  <c r="D231" i="176"/>
  <c r="E190" i="176"/>
  <c r="D230" i="176"/>
  <c r="E126" i="176"/>
  <c r="D15" i="176"/>
  <c r="D141" i="176"/>
  <c r="D211" i="176"/>
  <c r="D57" i="176"/>
  <c r="E167" i="176"/>
  <c r="D185" i="176"/>
  <c r="D215" i="176"/>
  <c r="E209" i="176"/>
  <c r="D14" i="176"/>
  <c r="E188" i="176"/>
  <c r="D40" i="176"/>
  <c r="E8" i="176"/>
  <c r="D89" i="176"/>
  <c r="E51" i="176"/>
  <c r="D225" i="176"/>
  <c r="D35" i="176"/>
  <c r="E151" i="176"/>
  <c r="E108" i="176"/>
  <c r="E127" i="176"/>
  <c r="E37" i="176"/>
  <c r="D51" i="176"/>
  <c r="D16" i="176"/>
  <c r="E236" i="176"/>
  <c r="E48" i="176"/>
  <c r="D46" i="176"/>
  <c r="E27" i="176"/>
  <c r="D186" i="176"/>
  <c r="D79" i="176"/>
  <c r="D111" i="176"/>
  <c r="D181" i="176"/>
  <c r="D122" i="176"/>
  <c r="E30" i="176"/>
  <c r="D161" i="176"/>
  <c r="D173" i="176"/>
  <c r="D61" i="176"/>
  <c r="E34" i="176"/>
  <c r="D58" i="176"/>
  <c r="D154" i="176"/>
  <c r="E72" i="176"/>
  <c r="E25" i="176"/>
  <c r="E120" i="176"/>
  <c r="E216" i="176"/>
  <c r="E225" i="176"/>
  <c r="E215" i="176"/>
  <c r="D242" i="176"/>
  <c r="D135" i="176"/>
  <c r="E109" i="176"/>
  <c r="D136" i="176"/>
  <c r="E243" i="176"/>
  <c r="E117" i="176"/>
  <c r="E66" i="176"/>
  <c r="E91" i="176"/>
  <c r="D96" i="176"/>
  <c r="D228" i="176"/>
  <c r="E122" i="176"/>
  <c r="D237" i="176"/>
  <c r="E57" i="176"/>
  <c r="E94" i="176"/>
  <c r="D137" i="176"/>
  <c r="D150" i="176"/>
  <c r="D53" i="176"/>
  <c r="E98" i="176"/>
  <c r="D160" i="176"/>
  <c r="D193" i="176"/>
  <c r="E141" i="176"/>
  <c r="E89" i="176"/>
  <c r="E184" i="176"/>
  <c r="D115" i="176"/>
  <c r="E224" i="176"/>
  <c r="E36" i="176"/>
  <c r="D99" i="176"/>
  <c r="D199" i="176"/>
  <c r="E166" i="176"/>
  <c r="D247" i="176" l="1"/>
  <c r="E247" i="176"/>
  <c r="E249" i="176" l="1"/>
  <c r="D249" i="176"/>
  <c r="E248" i="176"/>
  <c r="H4069" i="95" l="1"/>
  <c r="I4070" i="95" l="1"/>
  <c r="H4271" i="95"/>
  <c r="I4272" i="95" s="1"/>
  <c r="H1452" i="95" l="1"/>
  <c r="I1453" i="95" l="1"/>
  <c r="H1726" i="95"/>
  <c r="I1727" i="95" s="1"/>
  <c r="H696" i="95" l="1"/>
  <c r="I697" i="95" s="1"/>
  <c r="I8915" i="95"/>
  <c r="H8830" i="95" l="1"/>
  <c r="I8831" i="95" s="1"/>
  <c r="H5497" i="95" l="1"/>
  <c r="I5498" i="95" s="1"/>
  <c r="H7317" i="95" l="1"/>
  <c r="I7318" i="95" s="1"/>
  <c r="H7013" i="95" l="1"/>
  <c r="I7014" i="95" s="1"/>
  <c r="H6329" i="95"/>
  <c r="I6330" i="95" s="1"/>
  <c r="H6297" i="95" l="1"/>
  <c r="I6298" i="95" s="1"/>
  <c r="H2177" i="95" l="1"/>
  <c r="I2178" i="95" s="1"/>
  <c r="H2390" i="95" l="1"/>
  <c r="I2391" i="95" s="1"/>
  <c r="I1400" i="95" l="1"/>
  <c r="H7155" i="95" l="1"/>
  <c r="I7156" i="95" s="1"/>
  <c r="H2445" i="95" l="1"/>
  <c r="I2446" i="95" s="1"/>
  <c r="H3093" i="95" l="1"/>
  <c r="I3094" i="95" s="1"/>
  <c r="H4321" i="95" l="1"/>
  <c r="I4322" i="95" s="1"/>
  <c r="H398" i="95" l="1"/>
  <c r="I399" i="95" l="1"/>
  <c r="H475" i="95"/>
  <c r="I476" i="95" s="1"/>
  <c r="H3382" i="95" l="1"/>
  <c r="I3383" i="95" s="1"/>
  <c r="I1235" i="95" l="1"/>
  <c r="H2314" i="95"/>
  <c r="I2315" i="95" s="1"/>
  <c r="H4925" i="95" l="1"/>
  <c r="I4926" i="95" s="1"/>
  <c r="H5753" i="95" l="1"/>
  <c r="I5754" i="95" l="1"/>
  <c r="H3883" i="95"/>
  <c r="I3884" i="95" s="1"/>
  <c r="H3148" i="95" l="1"/>
  <c r="I3149" i="95" l="1"/>
  <c r="H2888" i="95" l="1"/>
  <c r="H2889" i="95" s="1"/>
  <c r="H178" i="95" l="1"/>
  <c r="I179" i="95" l="1"/>
  <c r="H8038" i="95" l="1"/>
  <c r="I8039" i="95" s="1"/>
  <c r="H10992" i="95" l="1"/>
  <c r="I10993" i="95" l="1"/>
  <c r="H5143" i="95"/>
  <c r="I5144" i="95" s="1"/>
  <c r="H5696" i="95" l="1"/>
  <c r="I5697" i="95" s="1"/>
  <c r="H1021" i="95" l="1"/>
  <c r="I1022" i="95" l="1"/>
  <c r="H1859" i="95" l="1"/>
  <c r="I1860" i="95" s="1"/>
  <c r="H2520" i="95"/>
  <c r="I2521" i="95" l="1"/>
  <c r="H4221" i="95" l="1"/>
  <c r="I4222" i="95" s="1"/>
  <c r="H4162" i="95"/>
  <c r="I4163" i="95" s="1"/>
  <c r="H3464" i="95" l="1"/>
  <c r="I3465" i="95" s="1"/>
  <c r="H1691" i="95" l="1"/>
  <c r="I1692" i="95" s="1"/>
  <c r="H747" i="95" l="1"/>
  <c r="I748" i="95" s="1"/>
  <c r="H641" i="95" l="1"/>
  <c r="I642" i="95" l="1"/>
  <c r="H8065" i="95" l="1"/>
  <c r="I8066" i="95" s="1"/>
  <c r="H3118" i="95" l="1"/>
  <c r="I3119" i="95" s="1"/>
  <c r="H1583" i="95" l="1"/>
  <c r="I1584" i="95" l="1"/>
  <c r="I4619" i="95"/>
  <c r="H5584" i="95" l="1"/>
  <c r="I5585" i="95" s="1"/>
  <c r="H5388" i="95"/>
  <c r="I5389" i="95" s="1"/>
  <c r="H5997" i="95" l="1"/>
  <c r="I5998" i="95" s="1"/>
  <c r="H4619" i="95" l="1"/>
  <c r="I4620" i="95" l="1"/>
  <c r="H4900" i="95" l="1"/>
  <c r="I4901" i="95" s="1"/>
  <c r="H9194" i="95" l="1"/>
  <c r="I9195" i="95" s="1"/>
  <c r="H8494" i="95" l="1"/>
  <c r="I8495" i="95" s="1"/>
  <c r="H8746" i="95" l="1"/>
  <c r="I8747" i="95" s="1"/>
  <c r="H8634" i="95" l="1"/>
  <c r="I8635" i="95" s="1"/>
  <c r="H7843" i="95" l="1"/>
  <c r="I7844" i="95" s="1"/>
  <c r="H8151" i="95" l="1"/>
  <c r="I8152" i="95" s="1"/>
  <c r="H5000" i="95" l="1"/>
  <c r="I5001" i="95" s="1"/>
  <c r="H3908" i="95" l="1"/>
  <c r="I3909" i="95" s="1"/>
  <c r="H3258" i="95" l="1"/>
  <c r="I3259" i="95" s="1"/>
  <c r="H3233" i="95" l="1"/>
  <c r="I3234" i="95" s="1"/>
  <c r="H588" i="95" l="1"/>
  <c r="I589" i="95" s="1"/>
  <c r="E263" i="112" l="1"/>
  <c r="D263" i="112"/>
  <c r="D267" i="112" l="1"/>
  <c r="E267" i="112"/>
  <c r="E264" i="112"/>
  <c r="H3596" i="95" l="1"/>
  <c r="I3598" i="95" s="1"/>
  <c r="H5414" i="95" l="1"/>
  <c r="I5415" i="95" s="1"/>
  <c r="H4399" i="95" l="1"/>
  <c r="I4400" i="95" l="1"/>
  <c r="H4532" i="95"/>
  <c r="I4533" i="95" s="1"/>
  <c r="H776" i="95" l="1"/>
  <c r="I777" i="95" s="1"/>
  <c r="H230" i="95" l="1"/>
  <c r="I231" i="95" s="1"/>
  <c r="H3989" i="95" l="1"/>
  <c r="I3990" i="95" s="1"/>
  <c r="D256" i="111" l="1"/>
  <c r="E256" i="111"/>
  <c r="E261" i="111" l="1"/>
  <c r="D261" i="111" l="1"/>
  <c r="H7425" i="95" l="1"/>
  <c r="I7426" i="95" s="1"/>
  <c r="H5093" i="95" l="1"/>
  <c r="I5094" i="95" s="1"/>
  <c r="H3491" i="95" l="1"/>
  <c r="I3492" i="95" s="1"/>
  <c r="H4095" i="95" l="1"/>
  <c r="I4096" i="95" s="1"/>
  <c r="H5025" i="95" l="1"/>
  <c r="I5026" i="95" s="1"/>
  <c r="H3678" i="95" l="1"/>
  <c r="I3679" i="95" s="1"/>
  <c r="H2863" i="95" l="1"/>
  <c r="I2864" i="95" l="1"/>
  <c r="I1" i="95" s="1"/>
  <c r="D174" i="111"/>
  <c r="E217" i="111"/>
  <c r="D245" i="111"/>
  <c r="E250" i="111"/>
  <c r="D47" i="111"/>
  <c r="E57" i="111"/>
  <c r="E132" i="111"/>
  <c r="E116" i="111"/>
  <c r="D93" i="111"/>
  <c r="E119" i="111"/>
  <c r="E38" i="111"/>
  <c r="E253" i="111"/>
  <c r="D121" i="111"/>
  <c r="D240" i="111"/>
  <c r="D207" i="111"/>
  <c r="D20" i="111"/>
  <c r="E166" i="111"/>
  <c r="D25" i="111"/>
  <c r="E160" i="111"/>
  <c r="D232" i="111"/>
  <c r="D134" i="111"/>
  <c r="E212" i="111"/>
  <c r="E135" i="111"/>
  <c r="E122" i="111"/>
  <c r="E58" i="111"/>
  <c r="E129" i="111"/>
  <c r="E171" i="111"/>
  <c r="E12" i="111"/>
  <c r="E15" i="111"/>
  <c r="E172" i="111"/>
  <c r="D196" i="111"/>
  <c r="E102" i="111"/>
  <c r="E45" i="111"/>
  <c r="E60" i="111"/>
  <c r="E238" i="111"/>
  <c r="D17" i="111"/>
  <c r="D48" i="111"/>
  <c r="E246" i="111"/>
  <c r="E143" i="111"/>
  <c r="D235" i="111"/>
  <c r="D127" i="111"/>
  <c r="D114" i="111"/>
  <c r="E7" i="111"/>
  <c r="D78" i="111"/>
  <c r="D176" i="111"/>
  <c r="D233" i="111"/>
  <c r="D103" i="111"/>
  <c r="D9" i="111"/>
  <c r="D57" i="111"/>
  <c r="E220" i="111"/>
  <c r="E192" i="111"/>
  <c r="E139" i="111"/>
  <c r="D56" i="111"/>
  <c r="E100" i="111"/>
  <c r="D170" i="111"/>
  <c r="E29" i="111"/>
  <c r="D236" i="111"/>
  <c r="D202" i="111"/>
  <c r="E23" i="111"/>
  <c r="D218" i="111"/>
  <c r="D146" i="111"/>
  <c r="D165" i="111"/>
  <c r="D237" i="111"/>
  <c r="D182" i="111"/>
  <c r="E91" i="111"/>
  <c r="D22" i="111"/>
  <c r="D214" i="111"/>
  <c r="D30" i="111"/>
  <c r="E169" i="111"/>
  <c r="E232" i="111"/>
  <c r="E98" i="111"/>
  <c r="D230" i="111"/>
  <c r="E48" i="111"/>
  <c r="E73" i="111"/>
  <c r="E32" i="111"/>
  <c r="E141" i="111"/>
  <c r="E96" i="111"/>
  <c r="H1" i="95"/>
  <c r="J1" i="95" s="1"/>
  <c r="D119" i="111"/>
  <c r="E152" i="111"/>
  <c r="E183" i="111"/>
  <c r="E194" i="111"/>
  <c r="D62" i="111"/>
  <c r="E59" i="111"/>
  <c r="D21" i="111"/>
  <c r="E145" i="111"/>
  <c r="E75" i="111"/>
  <c r="E46" i="111"/>
  <c r="E69" i="111"/>
  <c r="D126" i="111"/>
  <c r="E148" i="111"/>
  <c r="E24" i="111"/>
  <c r="E134" i="111"/>
  <c r="E30" i="111"/>
  <c r="D229" i="111"/>
  <c r="D201" i="111"/>
  <c r="D194" i="111"/>
  <c r="D68" i="111"/>
  <c r="D241" i="111"/>
  <c r="D139" i="111"/>
  <c r="E205" i="111"/>
  <c r="D99" i="111"/>
  <c r="E110" i="111"/>
  <c r="D140" i="111"/>
  <c r="E77" i="111"/>
  <c r="E181" i="111"/>
  <c r="D116" i="111"/>
  <c r="D64" i="111"/>
  <c r="E150" i="111"/>
  <c r="E236" i="111"/>
  <c r="E199" i="111"/>
  <c r="E252" i="111"/>
  <c r="D7" i="111"/>
  <c r="E114" i="111"/>
  <c r="E234" i="111"/>
  <c r="D33" i="111"/>
  <c r="E161" i="111"/>
  <c r="E28" i="111"/>
  <c r="E140" i="111"/>
  <c r="E68" i="111"/>
  <c r="D250" i="111"/>
  <c r="E20" i="111"/>
  <c r="E112" i="111"/>
  <c r="D51" i="111"/>
  <c r="D216" i="111"/>
  <c r="D80" i="111"/>
  <c r="D220" i="111"/>
  <c r="D53" i="111"/>
  <c r="D72" i="111"/>
  <c r="E84" i="111"/>
  <c r="D242" i="111"/>
  <c r="D225" i="111"/>
  <c r="E49" i="111"/>
  <c r="D167" i="111"/>
  <c r="E85" i="111"/>
  <c r="D183" i="111"/>
  <c r="E224" i="111"/>
  <c r="D13" i="111"/>
  <c r="D44" i="111"/>
  <c r="E144" i="111"/>
  <c r="E154" i="111"/>
  <c r="E76" i="111"/>
  <c r="E200" i="111"/>
  <c r="D123" i="111"/>
  <c r="E104" i="111"/>
  <c r="D75" i="111"/>
  <c r="E78" i="111"/>
  <c r="E239" i="111"/>
  <c r="E156" i="111"/>
  <c r="D246" i="111"/>
  <c r="E170" i="111"/>
  <c r="E16" i="111"/>
  <c r="E228" i="111"/>
  <c r="D200" i="111"/>
  <c r="E27" i="111"/>
  <c r="E51" i="111"/>
  <c r="D91" i="111"/>
  <c r="D35" i="111"/>
  <c r="E175" i="111"/>
  <c r="E111" i="111"/>
  <c r="D184" i="111"/>
  <c r="E231" i="111"/>
  <c r="D148" i="111"/>
  <c r="E80" i="111"/>
  <c r="E86" i="111"/>
  <c r="D152" i="111"/>
  <c r="E177" i="111"/>
  <c r="E14" i="111"/>
  <c r="E137" i="111"/>
  <c r="D186" i="111"/>
  <c r="D69" i="111"/>
  <c r="D109" i="111"/>
  <c r="D185" i="111"/>
  <c r="E230" i="111"/>
  <c r="E13" i="111"/>
  <c r="D243" i="111"/>
  <c r="E251" i="111"/>
  <c r="D96" i="111"/>
  <c r="E118" i="111"/>
  <c r="E211" i="111"/>
  <c r="E157" i="111"/>
  <c r="D105" i="111"/>
  <c r="E221" i="111"/>
  <c r="D18" i="111"/>
  <c r="D65" i="111"/>
  <c r="D210" i="111"/>
  <c r="D81" i="111"/>
  <c r="D104" i="111"/>
  <c r="E216" i="111"/>
  <c r="D98" i="111"/>
  <c r="E245" i="111"/>
  <c r="D197" i="111"/>
  <c r="D224" i="111"/>
  <c r="E193" i="111"/>
  <c r="D206" i="111"/>
  <c r="D101" i="111"/>
  <c r="E95" i="111"/>
  <c r="E107" i="111"/>
  <c r="D143" i="111"/>
  <c r="D97" i="111"/>
  <c r="D173" i="111"/>
  <c r="E146" i="111"/>
  <c r="D115" i="111"/>
  <c r="E21" i="111"/>
  <c r="D95" i="111"/>
  <c r="E155" i="111"/>
  <c r="D247" i="111"/>
  <c r="E54" i="111"/>
  <c r="D164" i="111"/>
  <c r="E223" i="111"/>
  <c r="D177" i="111"/>
  <c r="D15" i="111"/>
  <c r="E88" i="111"/>
  <c r="D39" i="111"/>
  <c r="E207" i="111"/>
  <c r="D144" i="111"/>
  <c r="E120" i="111"/>
  <c r="D46" i="111"/>
  <c r="E9" i="111"/>
  <c r="D219" i="111"/>
  <c r="E162" i="111"/>
  <c r="E213" i="111"/>
  <c r="E165" i="111"/>
  <c r="D135" i="111"/>
  <c r="E198" i="111"/>
  <c r="E56" i="111"/>
  <c r="E105" i="111"/>
  <c r="D41" i="111"/>
  <c r="E63" i="111"/>
  <c r="E82" i="111"/>
  <c r="E18" i="111"/>
  <c r="E188" i="111"/>
  <c r="E176" i="111"/>
  <c r="E50" i="111"/>
  <c r="E142" i="111"/>
  <c r="D79" i="111"/>
  <c r="D208" i="111"/>
  <c r="D149" i="111"/>
  <c r="E240" i="111"/>
  <c r="D131" i="111"/>
  <c r="D166" i="111"/>
  <c r="E151" i="111"/>
  <c r="E206" i="111"/>
  <c r="E74" i="111"/>
  <c r="E108" i="111"/>
  <c r="E126" i="111"/>
  <c r="E149" i="111"/>
  <c r="E209" i="111"/>
  <c r="D67" i="111"/>
  <c r="D132" i="111"/>
  <c r="D212" i="111"/>
  <c r="E83" i="111"/>
  <c r="D49" i="111"/>
  <c r="D223" i="111"/>
  <c r="E44" i="111"/>
  <c r="E33" i="111"/>
  <c r="D248" i="111"/>
  <c r="E79" i="111"/>
  <c r="E178" i="111"/>
  <c r="E153" i="111"/>
  <c r="D133" i="111"/>
  <c r="E55" i="111"/>
  <c r="E39" i="111"/>
  <c r="D32" i="111"/>
  <c r="E202" i="111"/>
  <c r="E248" i="111"/>
  <c r="D150" i="111"/>
  <c r="D36" i="111"/>
  <c r="E227" i="111"/>
  <c r="D117" i="111"/>
  <c r="D178" i="111"/>
  <c r="D172" i="111"/>
  <c r="D221" i="111"/>
  <c r="D84" i="111"/>
  <c r="E87" i="111"/>
  <c r="D94" i="111"/>
  <c r="D192" i="111"/>
  <c r="D238" i="111"/>
  <c r="E81" i="111"/>
  <c r="E133" i="111"/>
  <c r="D204" i="111"/>
  <c r="D50" i="111"/>
  <c r="D10" i="111"/>
  <c r="D188" i="111"/>
  <c r="E128" i="111"/>
  <c r="D66" i="111"/>
  <c r="E159" i="111"/>
  <c r="E121" i="111"/>
  <c r="E242" i="111"/>
  <c r="D31" i="111"/>
  <c r="E109" i="111"/>
  <c r="E101" i="111"/>
  <c r="E174" i="111"/>
  <c r="E191" i="111"/>
  <c r="D107" i="111"/>
  <c r="D42" i="111"/>
  <c r="E8" i="111"/>
  <c r="D122" i="111"/>
  <c r="D11" i="111"/>
  <c r="E158" i="111"/>
  <c r="D151" i="111"/>
  <c r="E65" i="111"/>
  <c r="D195" i="111"/>
  <c r="E167" i="111"/>
  <c r="E218" i="111"/>
  <c r="E225" i="111"/>
  <c r="D253" i="111"/>
  <c r="D92" i="111"/>
  <c r="E241" i="111"/>
  <c r="D234" i="111"/>
  <c r="D213" i="111"/>
  <c r="D52" i="111"/>
  <c r="D249" i="111"/>
  <c r="D59" i="111"/>
  <c r="E195" i="111"/>
  <c r="E201" i="111"/>
  <c r="D138" i="111"/>
  <c r="E214" i="111"/>
  <c r="E17" i="111"/>
  <c r="E208" i="111"/>
  <c r="D102" i="111"/>
  <c r="E196" i="111"/>
  <c r="E229" i="111"/>
  <c r="D231" i="111"/>
  <c r="E37" i="111"/>
  <c r="E249" i="111"/>
  <c r="D74" i="111"/>
  <c r="E197" i="111"/>
  <c r="D90" i="111"/>
  <c r="D89" i="111"/>
  <c r="E243" i="111"/>
  <c r="E99" i="111"/>
  <c r="D179" i="111"/>
  <c r="D43" i="111"/>
  <c r="E47" i="111"/>
  <c r="D187" i="111"/>
  <c r="E103" i="111"/>
  <c r="D190" i="111"/>
  <c r="E94" i="111"/>
  <c r="D8" i="111"/>
  <c r="E19" i="111"/>
  <c r="E35" i="111"/>
  <c r="E11" i="111"/>
  <c r="E22" i="111"/>
  <c r="D34" i="111"/>
  <c r="D14" i="111"/>
  <c r="E130" i="111"/>
  <c r="D198" i="111"/>
  <c r="D24" i="111"/>
  <c r="D189" i="111"/>
  <c r="E203" i="111"/>
  <c r="D120" i="111"/>
  <c r="D26" i="111"/>
  <c r="E36" i="111"/>
  <c r="E127" i="111"/>
  <c r="D37" i="111"/>
  <c r="D45" i="111"/>
  <c r="E70" i="111"/>
  <c r="D129" i="111"/>
  <c r="E168" i="111"/>
  <c r="E41" i="111"/>
  <c r="E25" i="111"/>
  <c r="E62" i="111"/>
  <c r="E89" i="111"/>
  <c r="D205" i="111"/>
  <c r="D171" i="111"/>
  <c r="E138" i="111"/>
  <c r="E125" i="111"/>
  <c r="D142" i="111"/>
  <c r="E215" i="111"/>
  <c r="D124" i="111"/>
  <c r="E40" i="111"/>
  <c r="D199" i="111"/>
  <c r="D168" i="111"/>
  <c r="E97" i="111"/>
  <c r="E164" i="111"/>
  <c r="D227" i="111"/>
  <c r="E204" i="111"/>
  <c r="E26" i="111"/>
  <c r="D82" i="111"/>
  <c r="D211" i="111"/>
  <c r="D244" i="111"/>
  <c r="E31" i="111"/>
  <c r="D180" i="111"/>
  <c r="E163" i="111"/>
  <c r="D141" i="111"/>
  <c r="D228" i="111"/>
  <c r="D70" i="111"/>
  <c r="D251" i="111"/>
  <c r="E67" i="111"/>
  <c r="D83" i="111"/>
  <c r="D118" i="111"/>
  <c r="D136" i="111"/>
  <c r="D63" i="111"/>
  <c r="E92" i="111"/>
  <c r="E115" i="111"/>
  <c r="E185" i="111"/>
  <c r="E106" i="111"/>
  <c r="D137" i="111"/>
  <c r="D161" i="111"/>
  <c r="D112" i="111"/>
  <c r="D175" i="111"/>
  <c r="D209" i="111"/>
  <c r="D169" i="111"/>
  <c r="D153" i="111"/>
  <c r="D145" i="111"/>
  <c r="E42" i="111"/>
  <c r="D203" i="111"/>
  <c r="D113" i="111"/>
  <c r="E210" i="111"/>
  <c r="D215" i="111"/>
  <c r="D60" i="111"/>
  <c r="D130" i="111"/>
  <c r="D163" i="111"/>
  <c r="D85" i="111"/>
  <c r="D147" i="111"/>
  <c r="E235" i="111"/>
  <c r="D19" i="111"/>
  <c r="D61" i="111"/>
  <c r="E147" i="111"/>
  <c r="E136" i="111"/>
  <c r="D160" i="111"/>
  <c r="E173" i="111"/>
  <c r="D110" i="111"/>
  <c r="E10" i="111"/>
  <c r="D108" i="111"/>
  <c r="D106" i="111"/>
  <c r="E117" i="111"/>
  <c r="D40" i="111"/>
  <c r="E247" i="111"/>
  <c r="D38" i="111"/>
  <c r="D87" i="111"/>
  <c r="E182" i="111"/>
  <c r="D111" i="111"/>
  <c r="D181" i="111"/>
  <c r="D191" i="111"/>
  <c r="E93" i="111"/>
  <c r="E184" i="111"/>
  <c r="D77" i="111"/>
  <c r="E219" i="111"/>
  <c r="D29" i="111"/>
  <c r="E179" i="111"/>
  <c r="D158" i="111"/>
  <c r="E66" i="111"/>
  <c r="E244" i="111"/>
  <c r="D12" i="111"/>
  <c r="D100" i="111"/>
  <c r="D28" i="111"/>
  <c r="E226" i="111"/>
  <c r="E189" i="111"/>
  <c r="E53" i="111"/>
  <c r="D86" i="111"/>
  <c r="D154" i="111"/>
  <c r="D222" i="111"/>
  <c r="D16" i="111"/>
  <c r="E222" i="111"/>
  <c r="E190" i="111"/>
  <c r="E71" i="111"/>
  <c r="D73" i="111"/>
  <c r="D23" i="111"/>
  <c r="E187" i="111"/>
  <c r="D27" i="111"/>
  <c r="E61" i="111"/>
  <c r="E233" i="111"/>
  <c r="E64" i="111"/>
  <c r="D128" i="111"/>
  <c r="E237" i="111"/>
  <c r="D217" i="111"/>
  <c r="D55" i="111"/>
  <c r="D58" i="111"/>
  <c r="D157" i="111"/>
  <c r="E124" i="111"/>
  <c r="E180" i="111"/>
  <c r="E43" i="111"/>
  <c r="E34" i="111"/>
  <c r="D155" i="111"/>
  <c r="E123" i="111"/>
  <c r="E72" i="111"/>
  <c r="D71" i="111"/>
  <c r="D88" i="111"/>
  <c r="E131" i="111"/>
  <c r="D156" i="111"/>
  <c r="D125" i="111"/>
  <c r="E90" i="111"/>
  <c r="D54" i="111"/>
  <c r="D162" i="111"/>
  <c r="D159" i="111"/>
  <c r="E186" i="111"/>
  <c r="E113" i="111"/>
  <c r="D239" i="111"/>
  <c r="D76" i="111"/>
  <c r="D193" i="111"/>
  <c r="E52" i="111"/>
  <c r="D226" i="111"/>
  <c r="D252" i="111"/>
  <c r="E254" i="111" l="1"/>
  <c r="E257" i="111" s="1"/>
  <c r="D254" i="111"/>
  <c r="D259" i="111" s="1"/>
  <c r="D257" i="111" l="1"/>
  <c r="E259" i="111"/>
  <c r="D262" i="111"/>
  <c r="E255" i="111"/>
  <c r="D255" i="111"/>
  <c r="E262" i="111"/>
  <c r="H17" i="185" l="1"/>
  <c r="C19" i="185"/>
</calcChain>
</file>

<file path=xl/comments1.xml><?xml version="1.0" encoding="utf-8"?>
<comments xmlns="http://schemas.openxmlformats.org/spreadsheetml/2006/main">
  <authors>
    <author>Rose Ann</author>
  </authors>
  <commentList>
    <comment ref="P6" authorId="0" shapeId="0">
      <text>
        <r>
          <rPr>
            <b/>
            <sz val="9"/>
            <color indexed="81"/>
            <rFont val="Tahoma"/>
            <family val="2"/>
          </rPr>
          <t>CASH RETURN 8/2014 NOT BOOKED</t>
        </r>
        <r>
          <rPr>
            <sz val="9"/>
            <color indexed="81"/>
            <rFont val="Tahoma"/>
            <family val="2"/>
          </rPr>
          <t xml:space="preserve">
</t>
        </r>
      </text>
    </comment>
  </commentList>
</comments>
</file>

<file path=xl/comments2.xml><?xml version="1.0" encoding="utf-8"?>
<comments xmlns="http://schemas.openxmlformats.org/spreadsheetml/2006/main">
  <authors>
    <author>Rose Ann</author>
  </authors>
  <commentList>
    <comment ref="P6" authorId="0" shapeId="0">
      <text>
        <r>
          <rPr>
            <b/>
            <sz val="9"/>
            <color indexed="81"/>
            <rFont val="Tahoma"/>
            <family val="2"/>
          </rPr>
          <t>CASH RETURN 8/2014 NOT BOOKED</t>
        </r>
        <r>
          <rPr>
            <sz val="9"/>
            <color indexed="81"/>
            <rFont val="Tahoma"/>
            <family val="2"/>
          </rPr>
          <t xml:space="preserve">
</t>
        </r>
      </text>
    </comment>
  </commentList>
</comments>
</file>

<file path=xl/comments3.xml><?xml version="1.0" encoding="utf-8"?>
<comments xmlns="http://schemas.openxmlformats.org/spreadsheetml/2006/main">
  <authors>
    <author>user</author>
  </authors>
  <commentList>
    <comment ref="I69" authorId="0" shapeId="0">
      <text>
        <r>
          <rPr>
            <b/>
            <sz val="9"/>
            <color indexed="81"/>
            <rFont val="Tahoma"/>
            <family val="2"/>
          </rPr>
          <t>HAT:</t>
        </r>
        <r>
          <rPr>
            <sz val="9"/>
            <color indexed="81"/>
            <rFont val="Tahoma"/>
            <family val="2"/>
          </rPr>
          <t xml:space="preserve">
Formula Checking</t>
        </r>
      </text>
    </comment>
  </commentList>
</comments>
</file>

<file path=xl/comments4.xml><?xml version="1.0" encoding="utf-8"?>
<comments xmlns="http://schemas.openxmlformats.org/spreadsheetml/2006/main">
  <authors>
    <author>user</author>
  </authors>
  <commentList>
    <comment ref="I69" authorId="0" shapeId="0">
      <text>
        <r>
          <rPr>
            <b/>
            <sz val="9"/>
            <color indexed="81"/>
            <rFont val="Tahoma"/>
            <family val="2"/>
          </rPr>
          <t>HAT:</t>
        </r>
        <r>
          <rPr>
            <sz val="9"/>
            <color indexed="81"/>
            <rFont val="Tahoma"/>
            <family val="2"/>
          </rPr>
          <t xml:space="preserve">
Formula Checking</t>
        </r>
      </text>
    </comment>
  </commentList>
</comments>
</file>

<file path=xl/comments5.xml><?xml version="1.0" encoding="utf-8"?>
<comments xmlns="http://schemas.openxmlformats.org/spreadsheetml/2006/main">
  <authors>
    <author>Zhaira Gheen F. Labitad</author>
    <author>DSWD</author>
    <author>USER</author>
    <author>Melanie R. Galagala</author>
    <author>fo10 user</author>
    <author>ADMIN</author>
    <author>Lyka S. Cañizar</author>
  </authors>
  <commentList>
    <comment ref="P11" authorId="0" shapeId="0">
      <text>
        <r>
          <rPr>
            <b/>
            <sz val="9"/>
            <color indexed="81"/>
            <rFont val="Tahoma"/>
            <family val="2"/>
          </rPr>
          <t>Zhaira Gheen F. Labitad:</t>
        </r>
        <r>
          <rPr>
            <sz val="9"/>
            <color indexed="81"/>
            <rFont val="Tahoma"/>
            <family val="2"/>
          </rPr>
          <t xml:space="preserve">
ADDED TAX IN DV</t>
        </r>
      </text>
    </comment>
    <comment ref="P16" authorId="0" shapeId="0">
      <text>
        <r>
          <rPr>
            <b/>
            <sz val="9"/>
            <color indexed="81"/>
            <rFont val="Tahoma"/>
            <family val="2"/>
          </rPr>
          <t>Zhaira Gheen F. Labitad:</t>
        </r>
        <r>
          <rPr>
            <sz val="9"/>
            <color indexed="81"/>
            <rFont val="Tahoma"/>
            <family val="2"/>
          </rPr>
          <t xml:space="preserve">
TAX ADDED</t>
        </r>
      </text>
    </comment>
    <comment ref="L19" authorId="0" shapeId="0">
      <text>
        <r>
          <rPr>
            <b/>
            <sz val="9"/>
            <color indexed="81"/>
            <rFont val="Tahoma"/>
            <family val="2"/>
          </rPr>
          <t>Zhaira Gheen F. Labitad:</t>
        </r>
        <r>
          <rPr>
            <sz val="9"/>
            <color indexed="81"/>
            <rFont val="Tahoma"/>
            <family val="2"/>
          </rPr>
          <t xml:space="preserve">
slashed as per reviewed</t>
        </r>
      </text>
    </comment>
    <comment ref="C23" authorId="1" shapeId="0">
      <text>
        <r>
          <rPr>
            <b/>
            <sz val="9"/>
            <color indexed="81"/>
            <rFont val="Tahoma"/>
            <family val="2"/>
          </rPr>
          <t>DSWD:</t>
        </r>
        <r>
          <rPr>
            <sz val="9"/>
            <color indexed="81"/>
            <rFont val="Tahoma"/>
            <family val="2"/>
          </rPr>
          <t xml:space="preserve">
Tax Refund
</t>
        </r>
      </text>
    </comment>
    <comment ref="C41" authorId="1" shapeId="0">
      <text>
        <r>
          <rPr>
            <b/>
            <sz val="9"/>
            <color indexed="81"/>
            <rFont val="Tahoma"/>
            <family val="2"/>
          </rPr>
          <t>DSWD:</t>
        </r>
        <r>
          <rPr>
            <sz val="9"/>
            <color indexed="81"/>
            <rFont val="Tahoma"/>
            <family val="2"/>
          </rPr>
          <t xml:space="preserve">
Tax Refund
</t>
        </r>
      </text>
    </comment>
    <comment ref="C42" authorId="1" shapeId="0">
      <text>
        <r>
          <rPr>
            <b/>
            <sz val="9"/>
            <color indexed="81"/>
            <rFont val="Tahoma"/>
            <family val="2"/>
          </rPr>
          <t>DSWD:</t>
        </r>
        <r>
          <rPr>
            <sz val="9"/>
            <color indexed="81"/>
            <rFont val="Tahoma"/>
            <family val="2"/>
          </rPr>
          <t xml:space="preserve">
tax refund
</t>
        </r>
      </text>
    </comment>
    <comment ref="C43" authorId="1" shapeId="0">
      <text>
        <r>
          <rPr>
            <b/>
            <sz val="9"/>
            <color indexed="81"/>
            <rFont val="Tahoma"/>
            <family val="2"/>
          </rPr>
          <t>DSWD:</t>
        </r>
        <r>
          <rPr>
            <sz val="9"/>
            <color indexed="81"/>
            <rFont val="Tahoma"/>
            <family val="2"/>
          </rPr>
          <t xml:space="preserve">
tax refund
</t>
        </r>
      </text>
    </comment>
    <comment ref="C44" authorId="1" shapeId="0">
      <text>
        <r>
          <rPr>
            <b/>
            <sz val="9"/>
            <color indexed="81"/>
            <rFont val="Tahoma"/>
            <family val="2"/>
          </rPr>
          <t>DSWD:</t>
        </r>
        <r>
          <rPr>
            <sz val="9"/>
            <color indexed="81"/>
            <rFont val="Tahoma"/>
            <family val="2"/>
          </rPr>
          <t xml:space="preserve">
tax Refund
</t>
        </r>
      </text>
    </comment>
    <comment ref="C45" authorId="1" shapeId="0">
      <text>
        <r>
          <rPr>
            <b/>
            <sz val="9"/>
            <color indexed="81"/>
            <rFont val="Tahoma"/>
            <family val="2"/>
          </rPr>
          <t>DSWD:</t>
        </r>
        <r>
          <rPr>
            <sz val="9"/>
            <color indexed="81"/>
            <rFont val="Tahoma"/>
            <family val="2"/>
          </rPr>
          <t xml:space="preserve">
Tax Refund</t>
        </r>
      </text>
    </comment>
    <comment ref="C46" authorId="1" shapeId="0">
      <text>
        <r>
          <rPr>
            <b/>
            <sz val="9"/>
            <color indexed="81"/>
            <rFont val="Tahoma"/>
            <family val="2"/>
          </rPr>
          <t>DSWD:</t>
        </r>
        <r>
          <rPr>
            <sz val="9"/>
            <color indexed="81"/>
            <rFont val="Tahoma"/>
            <family val="2"/>
          </rPr>
          <t xml:space="preserve">
Tax Refund</t>
        </r>
      </text>
    </comment>
    <comment ref="P60" authorId="0" shapeId="0">
      <text>
        <r>
          <rPr>
            <b/>
            <sz val="9"/>
            <color indexed="81"/>
            <rFont val="Tahoma"/>
            <family val="2"/>
          </rPr>
          <t>Zhaira Gheen F. Labitad:</t>
        </r>
        <r>
          <rPr>
            <sz val="9"/>
            <color indexed="81"/>
            <rFont val="Tahoma"/>
            <family val="2"/>
          </rPr>
          <t xml:space="preserve">
added tax in dv</t>
        </r>
      </text>
    </comment>
    <comment ref="P64" authorId="0" shapeId="0">
      <text>
        <r>
          <rPr>
            <b/>
            <sz val="9"/>
            <color indexed="81"/>
            <rFont val="Tahoma"/>
            <family val="2"/>
          </rPr>
          <t>Zhaira Gheen F. Labitad:</t>
        </r>
        <r>
          <rPr>
            <sz val="9"/>
            <color indexed="81"/>
            <rFont val="Tahoma"/>
            <family val="2"/>
          </rPr>
          <t xml:space="preserve">
added tax</t>
        </r>
      </text>
    </comment>
    <comment ref="L65" authorId="0" shapeId="0">
      <text>
        <r>
          <rPr>
            <b/>
            <sz val="9"/>
            <color indexed="81"/>
            <rFont val="Tahoma"/>
            <family val="2"/>
          </rPr>
          <t>Zhaira Gheen F. Labitad:</t>
        </r>
        <r>
          <rPr>
            <sz val="9"/>
            <color indexed="81"/>
            <rFont val="Tahoma"/>
            <family val="2"/>
          </rPr>
          <t xml:space="preserve">
added HAT in DV Php 690.52</t>
        </r>
      </text>
    </comment>
    <comment ref="P66" authorId="0" shapeId="0">
      <text>
        <r>
          <rPr>
            <b/>
            <sz val="9"/>
            <color indexed="81"/>
            <rFont val="Tahoma"/>
            <family val="2"/>
          </rPr>
          <t>Zhaira Gheen F. Labitad:</t>
        </r>
        <r>
          <rPr>
            <sz val="9"/>
            <color indexed="81"/>
            <rFont val="Tahoma"/>
            <family val="2"/>
          </rPr>
          <t xml:space="preserve">
added tax in DV Php 76.38</t>
        </r>
      </text>
    </comment>
    <comment ref="O90" authorId="0" shapeId="0">
      <text>
        <r>
          <rPr>
            <b/>
            <sz val="9"/>
            <color indexed="81"/>
            <rFont val="Tahoma"/>
            <family val="2"/>
          </rPr>
          <t>Zhaira Gheen F. Labitad:</t>
        </r>
        <r>
          <rPr>
            <sz val="9"/>
            <color indexed="81"/>
            <rFont val="Tahoma"/>
            <family val="2"/>
          </rPr>
          <t xml:space="preserve">
mao rani na bayad</t>
        </r>
      </text>
    </comment>
    <comment ref="B134" authorId="0" shapeId="0">
      <text>
        <r>
          <rPr>
            <b/>
            <sz val="9"/>
            <color indexed="81"/>
            <rFont val="Tahoma"/>
            <family val="2"/>
          </rPr>
          <t>Zhaira Gheen F. Labitad:</t>
        </r>
        <r>
          <rPr>
            <sz val="9"/>
            <color indexed="81"/>
            <rFont val="Tahoma"/>
            <family val="2"/>
          </rPr>
          <t xml:space="preserve">
no umpa here, this is macapanding, jamairah</t>
        </r>
      </text>
    </comment>
    <comment ref="G191" authorId="1" shapeId="0">
      <text>
        <r>
          <rPr>
            <b/>
            <sz val="9"/>
            <color indexed="81"/>
            <rFont val="Tahoma"/>
            <family val="2"/>
          </rPr>
          <t>DSWD:</t>
        </r>
        <r>
          <rPr>
            <sz val="9"/>
            <color indexed="81"/>
            <rFont val="Tahoma"/>
            <family val="2"/>
          </rPr>
          <t xml:space="preserve">
November
</t>
        </r>
      </text>
    </comment>
    <comment ref="G192" authorId="1" shapeId="0">
      <text>
        <r>
          <rPr>
            <b/>
            <sz val="9"/>
            <color indexed="81"/>
            <rFont val="Tahoma"/>
            <family val="2"/>
          </rPr>
          <t>DSWD:</t>
        </r>
        <r>
          <rPr>
            <sz val="9"/>
            <color indexed="81"/>
            <rFont val="Tahoma"/>
            <family val="2"/>
          </rPr>
          <t xml:space="preserve">
december
</t>
        </r>
      </text>
    </comment>
    <comment ref="L372" authorId="0" shapeId="0">
      <text>
        <r>
          <rPr>
            <b/>
            <sz val="9"/>
            <color indexed="81"/>
            <rFont val="Tahoma"/>
            <family val="2"/>
          </rPr>
          <t>Zhaira Gheen F. Labitad:</t>
        </r>
        <r>
          <rPr>
            <sz val="9"/>
            <color indexed="81"/>
            <rFont val="Tahoma"/>
            <family val="2"/>
          </rPr>
          <t xml:space="preserve">
IN DV,OBR,&amp;ITR 3,670.00 JUD SIYA</t>
        </r>
      </text>
    </comment>
    <comment ref="F394" authorId="0" shapeId="0">
      <text>
        <r>
          <rPr>
            <b/>
            <sz val="9"/>
            <color indexed="81"/>
            <rFont val="Tahoma"/>
            <family val="2"/>
          </rPr>
          <t>Zhaira Gheen F. Labitad:</t>
        </r>
        <r>
          <rPr>
            <sz val="9"/>
            <color indexed="81"/>
            <rFont val="Tahoma"/>
            <family val="2"/>
          </rPr>
          <t xml:space="preserve">
50202010 dapat</t>
        </r>
      </text>
    </comment>
    <comment ref="I478" authorId="2" shapeId="0">
      <text>
        <r>
          <rPr>
            <b/>
            <sz val="9"/>
            <color indexed="81"/>
            <rFont val="Tahoma"/>
            <family val="2"/>
          </rPr>
          <t>USER:</t>
        </r>
        <r>
          <rPr>
            <sz val="9"/>
            <color indexed="81"/>
            <rFont val="Tahoma"/>
            <family val="2"/>
          </rPr>
          <t xml:space="preserve">
189,000.00 gross</t>
        </r>
      </text>
    </comment>
    <comment ref="G479" authorId="0" shapeId="0">
      <text>
        <r>
          <rPr>
            <b/>
            <sz val="9"/>
            <color indexed="81"/>
            <rFont val="Tahoma"/>
            <family val="2"/>
          </rPr>
          <t>Zhaira Gheen F. Labitad:</t>
        </r>
        <r>
          <rPr>
            <sz val="9"/>
            <color indexed="81"/>
            <rFont val="Tahoma"/>
            <family val="2"/>
          </rPr>
          <t xml:space="preserve">
This includes tax 2,723.21  as 5% and 1,089.29 as 2%= 3,812.50 tax</t>
        </r>
      </text>
    </comment>
    <comment ref="Q489" authorId="0" shapeId="0">
      <text>
        <r>
          <rPr>
            <b/>
            <sz val="9"/>
            <color indexed="81"/>
            <rFont val="Tahoma"/>
            <family val="2"/>
          </rPr>
          <t>Zhaira Gheen F. Labitad:</t>
        </r>
        <r>
          <rPr>
            <sz val="9"/>
            <color indexed="81"/>
            <rFont val="Tahoma"/>
            <family val="2"/>
          </rPr>
          <t xml:space="preserve">
TAX WAS ONLY .85</t>
        </r>
      </text>
    </comment>
    <comment ref="M517" authorId="3" shapeId="0">
      <text>
        <r>
          <rPr>
            <b/>
            <sz val="9"/>
            <color indexed="81"/>
            <rFont val="Tahoma"/>
            <family val="2"/>
          </rPr>
          <t>Melanie R. Galagala:</t>
        </r>
        <r>
          <rPr>
            <sz val="9"/>
            <color indexed="81"/>
            <rFont val="Tahoma"/>
            <family val="2"/>
          </rPr>
          <t xml:space="preserve">
cancelled check by March 2018</t>
        </r>
      </text>
    </comment>
    <comment ref="P522" authorId="0" shapeId="0">
      <text>
        <r>
          <rPr>
            <b/>
            <sz val="9"/>
            <color indexed="81"/>
            <rFont val="Tahoma"/>
            <family val="2"/>
          </rPr>
          <t>Zhaira Gheen F. Labitad:</t>
        </r>
        <r>
          <rPr>
            <sz val="9"/>
            <color indexed="81"/>
            <rFont val="Tahoma"/>
            <family val="2"/>
          </rPr>
          <t xml:space="preserve">
tax</t>
        </r>
      </text>
    </comment>
    <comment ref="B527" authorId="0" shapeId="0">
      <text>
        <r>
          <rPr>
            <b/>
            <sz val="9"/>
            <color indexed="81"/>
            <rFont val="Tahoma"/>
            <family val="2"/>
          </rPr>
          <t>Zhaira Gheen F. Labitad:</t>
        </r>
        <r>
          <rPr>
            <sz val="9"/>
            <color indexed="81"/>
            <rFont val="Tahoma"/>
            <family val="2"/>
          </rPr>
          <t xml:space="preserve">
mindanao glassware</t>
        </r>
      </text>
    </comment>
    <comment ref="B556" authorId="0" shapeId="0">
      <text>
        <r>
          <rPr>
            <b/>
            <sz val="9"/>
            <color indexed="81"/>
            <rFont val="Tahoma"/>
            <family val="2"/>
          </rPr>
          <t>Zhaira Gheen F. Labitad:</t>
        </r>
        <r>
          <rPr>
            <sz val="9"/>
            <color indexed="81"/>
            <rFont val="Tahoma"/>
            <family val="2"/>
          </rPr>
          <t xml:space="preserve">
raiz ampaso</t>
        </r>
      </text>
    </comment>
    <comment ref="L558" authorId="0" shapeId="0">
      <text>
        <r>
          <rPr>
            <b/>
            <sz val="9"/>
            <color indexed="81"/>
            <rFont val="Tahoma"/>
            <family val="2"/>
          </rPr>
          <t>Zhaira Gheen F. Labitad:</t>
        </r>
        <r>
          <rPr>
            <sz val="9"/>
            <color indexed="81"/>
            <rFont val="Tahoma"/>
            <family val="2"/>
          </rPr>
          <t xml:space="preserve">
29,511.81 rajud sa dv ug check issued ug or</t>
        </r>
      </text>
    </comment>
    <comment ref="R570" authorId="0" shapeId="0">
      <text>
        <r>
          <rPr>
            <b/>
            <sz val="9"/>
            <color indexed="81"/>
            <rFont val="Tahoma"/>
            <family val="2"/>
          </rPr>
          <t>Zhaira Gheen F. Labitad:</t>
        </r>
        <r>
          <rPr>
            <sz val="9"/>
            <color indexed="81"/>
            <rFont val="Tahoma"/>
            <family val="2"/>
          </rPr>
          <t xml:space="preserve">
recorded as expense kay wala sa list pero naa sa ani nga batch payment
</t>
        </r>
      </text>
    </comment>
    <comment ref="C585" authorId="2" shapeId="0">
      <text>
        <r>
          <rPr>
            <b/>
            <sz val="9"/>
            <color indexed="81"/>
            <rFont val="Tahoma"/>
            <family val="2"/>
          </rPr>
          <t>USER:</t>
        </r>
        <r>
          <rPr>
            <sz val="9"/>
            <color indexed="81"/>
            <rFont val="Tahoma"/>
            <family val="2"/>
          </rPr>
          <t xml:space="preserve">
1573</t>
        </r>
      </text>
    </comment>
    <comment ref="B617" authorId="4" shapeId="0">
      <text>
        <r>
          <rPr>
            <b/>
            <sz val="9"/>
            <color indexed="81"/>
            <rFont val="Tahoma"/>
            <family val="2"/>
          </rPr>
          <t>fo10 user:</t>
        </r>
        <r>
          <rPr>
            <sz val="9"/>
            <color indexed="81"/>
            <rFont val="Tahoma"/>
            <family val="2"/>
          </rPr>
          <t xml:space="preserve">
Kadingilan</t>
        </r>
      </text>
    </comment>
    <comment ref="P676" authorId="0" shapeId="0">
      <text>
        <r>
          <rPr>
            <b/>
            <sz val="9"/>
            <color indexed="81"/>
            <rFont val="Tahoma"/>
            <family val="2"/>
          </rPr>
          <t>Zhaira Gheen F. Labitad:</t>
        </r>
        <r>
          <rPr>
            <sz val="9"/>
            <color indexed="81"/>
            <rFont val="Tahoma"/>
            <family val="2"/>
          </rPr>
          <t xml:space="preserve">
TAX SALARY DEC 11-31..
</t>
        </r>
      </text>
    </comment>
    <comment ref="Q676" authorId="0" shapeId="0">
      <text>
        <r>
          <rPr>
            <b/>
            <sz val="9"/>
            <color indexed="81"/>
            <rFont val="Tahoma"/>
            <family val="2"/>
          </rPr>
          <t>Zhaira Gheen F. Labitad:</t>
        </r>
        <r>
          <rPr>
            <sz val="9"/>
            <color indexed="81"/>
            <rFont val="Tahoma"/>
            <family val="2"/>
          </rPr>
          <t xml:space="preserve">
KULANG SA NA BOOK AP</t>
        </r>
      </text>
    </comment>
    <comment ref="F679" authorId="5" shapeId="0">
      <text>
        <r>
          <rPr>
            <b/>
            <sz val="9"/>
            <color indexed="81"/>
            <rFont val="Tahoma"/>
            <family val="2"/>
          </rPr>
          <t>ADMIN:</t>
        </r>
        <r>
          <rPr>
            <sz val="9"/>
            <color indexed="81"/>
            <rFont val="Tahoma"/>
            <family val="2"/>
          </rPr>
          <t xml:space="preserve">
5021-4990</t>
        </r>
      </text>
    </comment>
    <comment ref="P683" authorId="0" shapeId="0">
      <text>
        <r>
          <rPr>
            <b/>
            <sz val="9"/>
            <color indexed="81"/>
            <rFont val="Tahoma"/>
            <family val="2"/>
          </rPr>
          <t>Zhaira Gheen F. Labitad:</t>
        </r>
        <r>
          <rPr>
            <sz val="9"/>
            <color indexed="81"/>
            <rFont val="Tahoma"/>
            <family val="2"/>
          </rPr>
          <t xml:space="preserve">
TAX </t>
        </r>
      </text>
    </comment>
    <comment ref="A684" authorId="0" shapeId="0">
      <text>
        <r>
          <rPr>
            <b/>
            <sz val="9"/>
            <color indexed="81"/>
            <rFont val="Tahoma"/>
            <family val="2"/>
          </rPr>
          <t>Zhaira Gheen F. Labitad:</t>
        </r>
        <r>
          <rPr>
            <sz val="9"/>
            <color indexed="81"/>
            <rFont val="Tahoma"/>
            <family val="2"/>
          </rPr>
          <t xml:space="preserve">
In paper the AP# is 764</t>
        </r>
      </text>
    </comment>
    <comment ref="B684" authorId="0" shapeId="0">
      <text>
        <r>
          <rPr>
            <b/>
            <sz val="9"/>
            <color indexed="81"/>
            <rFont val="Tahoma"/>
            <family val="2"/>
          </rPr>
          <t>Zhaira Gheen F. Labitad:</t>
        </r>
        <r>
          <rPr>
            <sz val="9"/>
            <color indexed="81"/>
            <rFont val="Tahoma"/>
            <family val="2"/>
          </rPr>
          <t xml:space="preserve">
NINFA RIVERA</t>
        </r>
      </text>
    </comment>
    <comment ref="F684" authorId="0" shapeId="0">
      <text>
        <r>
          <rPr>
            <b/>
            <sz val="9"/>
            <color indexed="81"/>
            <rFont val="Tahoma"/>
            <family val="2"/>
          </rPr>
          <t>Zhaira Gheen F. Labitad:</t>
        </r>
        <r>
          <rPr>
            <sz val="9"/>
            <color indexed="81"/>
            <rFont val="Tahoma"/>
            <family val="2"/>
          </rPr>
          <t xml:space="preserve">
ACTUAL IS 5021-4990 BUT Advances to SDO for the mean time 1990-1030</t>
        </r>
      </text>
    </comment>
    <comment ref="P693" authorId="0" shapeId="0">
      <text>
        <r>
          <rPr>
            <b/>
            <sz val="9"/>
            <color indexed="81"/>
            <rFont val="Tahoma"/>
            <family val="2"/>
          </rPr>
          <t>Zhaira Gheen F. Labitad:</t>
        </r>
        <r>
          <rPr>
            <sz val="9"/>
            <color indexed="81"/>
            <rFont val="Tahoma"/>
            <family val="2"/>
          </rPr>
          <t xml:space="preserve">
TAX NOT BOOKED IN AP.2017
</t>
        </r>
      </text>
    </comment>
    <comment ref="Q693" authorId="0" shapeId="0">
      <text>
        <r>
          <rPr>
            <b/>
            <sz val="9"/>
            <color indexed="81"/>
            <rFont val="Tahoma"/>
            <family val="2"/>
          </rPr>
          <t>Zhaira Gheen F. Labitad:</t>
        </r>
        <r>
          <rPr>
            <sz val="9"/>
            <color indexed="81"/>
            <rFont val="Tahoma"/>
            <family val="2"/>
          </rPr>
          <t xml:space="preserve">
DEATH ASSISTANCE NOT BOOKED IN AP</t>
        </r>
      </text>
    </comment>
    <comment ref="N830" authorId="5" shapeId="0">
      <text>
        <r>
          <rPr>
            <b/>
            <sz val="9"/>
            <color indexed="81"/>
            <rFont val="Tahoma"/>
            <family val="2"/>
          </rPr>
          <t>ADMIN:</t>
        </r>
        <r>
          <rPr>
            <sz val="9"/>
            <color indexed="81"/>
            <rFont val="Tahoma"/>
            <family val="2"/>
          </rPr>
          <t xml:space="preserve">
retension fee</t>
        </r>
      </text>
    </comment>
    <comment ref="C858" authorId="0" shapeId="0">
      <text>
        <r>
          <rPr>
            <b/>
            <sz val="9"/>
            <color indexed="81"/>
            <rFont val="Tahoma"/>
            <family val="2"/>
          </rPr>
          <t>Zhaira Gheen F. Labitad:</t>
        </r>
        <r>
          <rPr>
            <sz val="9"/>
            <color indexed="81"/>
            <rFont val="Tahoma"/>
            <family val="2"/>
          </rPr>
          <t xml:space="preserve">
P.O.  Number iyang na copy OBR is 17-10-0323</t>
        </r>
      </text>
    </comment>
    <comment ref="C886" authorId="0" shapeId="0">
      <text>
        <r>
          <rPr>
            <b/>
            <sz val="9"/>
            <color indexed="81"/>
            <rFont val="Tahoma"/>
            <family val="2"/>
          </rPr>
          <t>Zhaira Gheen F. Labitad:</t>
        </r>
        <r>
          <rPr>
            <sz val="9"/>
            <color indexed="81"/>
            <rFont val="Tahoma"/>
            <family val="2"/>
          </rPr>
          <t xml:space="preserve">
100-17-03-65
100-17-03-67 mauy gi representation expense</t>
        </r>
      </text>
    </comment>
    <comment ref="G905" authorId="6" shapeId="0">
      <text>
        <r>
          <rPr>
            <b/>
            <sz val="9"/>
            <color indexed="81"/>
            <rFont val="Tahoma"/>
            <family val="2"/>
          </rPr>
          <t>205,000 orig amt less 130,000 paid already</t>
        </r>
      </text>
    </comment>
    <comment ref="F1014" authorId="0" shapeId="0">
      <text>
        <r>
          <rPr>
            <b/>
            <sz val="9"/>
            <color indexed="81"/>
            <rFont val="Tahoma"/>
            <family val="2"/>
          </rPr>
          <t>MEL:</t>
        </r>
        <r>
          <rPr>
            <sz val="9"/>
            <color indexed="81"/>
            <rFont val="Tahoma"/>
            <family val="2"/>
          </rPr>
          <t xml:space="preserve">
50205010</t>
        </r>
      </text>
    </comment>
    <comment ref="F1018" authorId="0" shapeId="0">
      <text>
        <r>
          <rPr>
            <b/>
            <sz val="9"/>
            <color indexed="81"/>
            <rFont val="Tahoma"/>
            <family val="2"/>
          </rPr>
          <t>mel:</t>
        </r>
        <r>
          <rPr>
            <sz val="9"/>
            <color indexed="81"/>
            <rFont val="Tahoma"/>
            <family val="2"/>
          </rPr>
          <t xml:space="preserve">
50206020 prizes</t>
        </r>
      </text>
    </comment>
    <comment ref="F1022" authorId="0" shapeId="0">
      <text>
        <r>
          <rPr>
            <b/>
            <sz val="9"/>
            <color indexed="81"/>
            <rFont val="Tahoma"/>
            <family val="2"/>
          </rPr>
          <t>mel:
50212020</t>
        </r>
        <r>
          <rPr>
            <sz val="9"/>
            <color indexed="81"/>
            <rFont val="Tahoma"/>
            <family val="2"/>
          </rPr>
          <t xml:space="preserve">
</t>
        </r>
      </text>
    </comment>
    <comment ref="F1026" authorId="0" shapeId="0">
      <text>
        <r>
          <rPr>
            <b/>
            <sz val="9"/>
            <color indexed="81"/>
            <rFont val="Tahoma"/>
            <family val="2"/>
          </rPr>
          <t>mel:</t>
        </r>
        <r>
          <rPr>
            <sz val="9"/>
            <color indexed="81"/>
            <rFont val="Tahoma"/>
            <family val="2"/>
          </rPr>
          <t xml:space="preserve">
50213060</t>
        </r>
      </text>
    </comment>
    <comment ref="F1034" authorId="0" shapeId="0">
      <text>
        <r>
          <rPr>
            <b/>
            <sz val="9"/>
            <color indexed="81"/>
            <rFont val="Tahoma"/>
            <family val="2"/>
          </rPr>
          <t>mel:</t>
        </r>
        <r>
          <rPr>
            <sz val="9"/>
            <color indexed="81"/>
            <rFont val="Tahoma"/>
            <family val="2"/>
          </rPr>
          <t xml:space="preserve">
50299030</t>
        </r>
      </text>
    </comment>
    <comment ref="F1040" authorId="0" shapeId="0">
      <text>
        <r>
          <rPr>
            <b/>
            <sz val="9"/>
            <color indexed="81"/>
            <rFont val="Tahoma"/>
            <family val="2"/>
          </rPr>
          <t>mel:</t>
        </r>
        <r>
          <rPr>
            <sz val="9"/>
            <color indexed="81"/>
            <rFont val="Tahoma"/>
            <family val="2"/>
          </rPr>
          <t xml:space="preserve">
50299990</t>
        </r>
      </text>
    </comment>
    <comment ref="F1042" authorId="0" shapeId="0">
      <text>
        <r>
          <rPr>
            <b/>
            <sz val="9"/>
            <color indexed="81"/>
            <rFont val="Tahoma"/>
            <family val="2"/>
          </rPr>
          <t>mel:</t>
        </r>
        <r>
          <rPr>
            <sz val="9"/>
            <color indexed="81"/>
            <rFont val="Tahoma"/>
            <family val="2"/>
          </rPr>
          <t xml:space="preserve">
Land Improvement Outlay</t>
        </r>
      </text>
    </comment>
  </commentList>
</comments>
</file>

<file path=xl/sharedStrings.xml><?xml version="1.0" encoding="utf-8"?>
<sst xmlns="http://schemas.openxmlformats.org/spreadsheetml/2006/main" count="38345" uniqueCount="6681">
  <si>
    <t>Code</t>
  </si>
  <si>
    <t>Description</t>
  </si>
  <si>
    <t>Petty Cash Fund</t>
  </si>
  <si>
    <t>Due from Officers and Employees</t>
  </si>
  <si>
    <t>Loan Receivable - Others</t>
  </si>
  <si>
    <t>Due from NGAs</t>
  </si>
  <si>
    <t>Due from GOCCs</t>
  </si>
  <si>
    <t>Due from LGUs</t>
  </si>
  <si>
    <t>Due from NGOs/POs</t>
  </si>
  <si>
    <t>Other Receivables</t>
  </si>
  <si>
    <t>Office Supplies Inventory</t>
  </si>
  <si>
    <t>Food Supplies Inventory</t>
  </si>
  <si>
    <t>Other Supplies Inventory</t>
  </si>
  <si>
    <t>Construction Materials Inventory</t>
  </si>
  <si>
    <t>Other Prepaid Expenses</t>
  </si>
  <si>
    <t>Other Investments and Marketable Securities</t>
  </si>
  <si>
    <t>Land</t>
  </si>
  <si>
    <t>Land Improvements</t>
  </si>
  <si>
    <t>Office Buildings</t>
  </si>
  <si>
    <t>Other Structures</t>
  </si>
  <si>
    <t>Office Equipment</t>
  </si>
  <si>
    <t>Communication Equipment</t>
  </si>
  <si>
    <t>Motor Vehicles</t>
  </si>
  <si>
    <t>Accounts Payable</t>
  </si>
  <si>
    <t>Due to BIR</t>
  </si>
  <si>
    <t>Due to GSIS</t>
  </si>
  <si>
    <t>Due to PAG-IBIG</t>
  </si>
  <si>
    <t>Due to PHILHEALTH</t>
  </si>
  <si>
    <t>Due to LGUs</t>
  </si>
  <si>
    <t>Due to Central Office</t>
  </si>
  <si>
    <t>Due to Regional Offices/Staff Bureaus</t>
  </si>
  <si>
    <t>Other Payables</t>
  </si>
  <si>
    <t>Government Equity</t>
  </si>
  <si>
    <t>Subsidy Income from National Government</t>
  </si>
  <si>
    <t>Representation Allowance</t>
  </si>
  <si>
    <t>Transportation Allowance</t>
  </si>
  <si>
    <t>Clothing/Uniform Allowance</t>
  </si>
  <si>
    <t>Cash Gift</t>
  </si>
  <si>
    <t>Year-End Bonus</t>
  </si>
  <si>
    <t>Training Expenses</t>
  </si>
  <si>
    <t>Office Supplies Expenses</t>
  </si>
  <si>
    <t>Accountable Forms Expenses</t>
  </si>
  <si>
    <t>Food Supplies Expenses</t>
  </si>
  <si>
    <t>Other Supplies Expenses</t>
  </si>
  <si>
    <t>Water Expenses</t>
  </si>
  <si>
    <t>Electricity Expenses</t>
  </si>
  <si>
    <t>Telephone Expenses-Landline</t>
  </si>
  <si>
    <t>Telephone Expenses-Mobile</t>
  </si>
  <si>
    <t>Representation Expenses</t>
  </si>
  <si>
    <t>Subscription Expenses</t>
  </si>
  <si>
    <t>Auditing Services</t>
  </si>
  <si>
    <t>Consultancy Services</t>
  </si>
  <si>
    <t>Security Services</t>
  </si>
  <si>
    <t>Other Professional Services</t>
  </si>
  <si>
    <t>Donations</t>
  </si>
  <si>
    <t>Fidelity Bond Premiums</t>
  </si>
  <si>
    <t>Insurance Expenses</t>
  </si>
  <si>
    <t>Depreciation - IT Equipment</t>
  </si>
  <si>
    <t>Scholarship Expenses</t>
  </si>
  <si>
    <t>Janitorial Services</t>
  </si>
  <si>
    <t>JOURNAL ENTRY VOUCHER</t>
  </si>
  <si>
    <t>ACCOUNTING ENTRIES</t>
  </si>
  <si>
    <t>Responsibility</t>
  </si>
  <si>
    <t>Accounts and Explanation</t>
  </si>
  <si>
    <t>Account</t>
  </si>
  <si>
    <t>P</t>
  </si>
  <si>
    <t>Amount</t>
  </si>
  <si>
    <t>Center</t>
  </si>
  <si>
    <t>Debit</t>
  </si>
  <si>
    <t>Credit</t>
  </si>
  <si>
    <t>TOTAL</t>
  </si>
  <si>
    <t>Prepared by:</t>
  </si>
  <si>
    <t>Depreciation - Office Equipment</t>
  </si>
  <si>
    <t>Account Title</t>
  </si>
  <si>
    <t>Cash - Collecting Officers</t>
  </si>
  <si>
    <t>Cash - Disbursing Officers</t>
  </si>
  <si>
    <t>Cash-National Treasury, Modified Disbursement System</t>
  </si>
  <si>
    <t>Accounts Receivable</t>
  </si>
  <si>
    <t>Due from Other Funds</t>
  </si>
  <si>
    <t>Advances to Officers and Employees</t>
  </si>
  <si>
    <t>Drugs and Medicines Inventory</t>
  </si>
  <si>
    <t>Gasoline, Oil and Lubricants Inventory</t>
  </si>
  <si>
    <t>Furniture and Fixtures</t>
  </si>
  <si>
    <t>Sports Equipment</t>
  </si>
  <si>
    <t>Other Property, Plant and Equipment</t>
  </si>
  <si>
    <t>Accumulated Depreciation-Office Buildings</t>
  </si>
  <si>
    <t>Accumulated Depreciation-Office Equipment</t>
  </si>
  <si>
    <t>Accumulated Depreciation-Furniture and Fixtures</t>
  </si>
  <si>
    <t>Accumulated Depreciation-IT Equipment</t>
  </si>
  <si>
    <t>Accumulated Depreciation-Communication Equipment</t>
  </si>
  <si>
    <t>Accumulated Depreciation-Sports Equipment</t>
  </si>
  <si>
    <t>Accumulated Depreciation-Motor Vehicles</t>
  </si>
  <si>
    <t>Accumulated Depreciation-Other Property, Plant and Equipment</t>
  </si>
  <si>
    <t>Due to Other NGA's</t>
  </si>
  <si>
    <t>Due To Other GOCCs</t>
  </si>
  <si>
    <t>Subsidy from Central Office</t>
  </si>
  <si>
    <t>Traveling Expense-Local</t>
  </si>
  <si>
    <t>Drugs and Medicines Expenses</t>
  </si>
  <si>
    <t>Medical,Dental &amp; Laboratory Supplies Expenses</t>
  </si>
  <si>
    <t>Postage and Deliveries</t>
  </si>
  <si>
    <t>Cable, Satellite, Telegraph and Radio Expenses</t>
  </si>
  <si>
    <t>Membership Dues &amp; Contributions to Organization</t>
  </si>
  <si>
    <t>Advertising Expenses</t>
  </si>
  <si>
    <t>Transportation and Delivery Expenses</t>
  </si>
  <si>
    <t>Repairs and Maintenance - Furniture and Fixtures</t>
  </si>
  <si>
    <t>Repairs and Maintenance - Other PP &amp; E</t>
  </si>
  <si>
    <t>Depreciation - Building</t>
  </si>
  <si>
    <t>Depreciation - Furniture &amp; Fixtures</t>
  </si>
  <si>
    <t>Depreciation - Communication Equipment</t>
  </si>
  <si>
    <t>Depreciation - Sports Equipment</t>
  </si>
  <si>
    <t>Depreciation - Motor Vehicles</t>
  </si>
  <si>
    <t>Depreciation - Other Property, Plant &amp; Equipment</t>
  </si>
  <si>
    <t>Other Maintenance and Operating Expenses</t>
  </si>
  <si>
    <t>JEV</t>
  </si>
  <si>
    <t>Cash in Bank-Local Currency, Current Account - DBP</t>
  </si>
  <si>
    <t>Cash in Bank-Local Currency, Current Account - LBP</t>
  </si>
  <si>
    <t>Books</t>
  </si>
  <si>
    <t>Information and Communication Technology Equipment</t>
  </si>
  <si>
    <t>Disaster Response and Rescue Equipment</t>
  </si>
  <si>
    <t>Medical Equipment</t>
  </si>
  <si>
    <t>Other Machinery &amp; Equipment</t>
  </si>
  <si>
    <t>Accumulated Depreciation-Other Structures</t>
  </si>
  <si>
    <t>Accumulated Depreciation-Books</t>
  </si>
  <si>
    <t>Accumulated Depreciation-Disaster Response and Rescue Equipment</t>
  </si>
  <si>
    <t>Accumulated Depreciation-Medical Equipment</t>
  </si>
  <si>
    <t>Accumulated Depreciation-Other Machinery &amp; Equipment</t>
  </si>
  <si>
    <t>Licensing Fees</t>
  </si>
  <si>
    <t>Other Permit Fees</t>
  </si>
  <si>
    <t>Registration Fees</t>
  </si>
  <si>
    <t>Income from Grants and Donations in Cash</t>
  </si>
  <si>
    <t>Income from Grants and Donations in Kind</t>
  </si>
  <si>
    <t>Fines and Penalties - Service Income</t>
  </si>
  <si>
    <t>Affiliation Fees</t>
  </si>
  <si>
    <t>Rent/Lease Income</t>
  </si>
  <si>
    <t>Income from Hostels/Dormitories and Other Like Facilities</t>
  </si>
  <si>
    <t>Interest Income</t>
  </si>
  <si>
    <t>Other Gains</t>
  </si>
  <si>
    <t>Personnel Economic Relief Allowance (Civilian)</t>
  </si>
  <si>
    <t>Honoraria (Civilian)</t>
  </si>
  <si>
    <t>Hazard Pay (Civilian)</t>
  </si>
  <si>
    <t>Longevity Pay (Civilian)</t>
  </si>
  <si>
    <t>Subsistence Allowance - Magna Carta Benefits for Public Health Workers under RA 7305</t>
  </si>
  <si>
    <t>Subsistence Allowance - Magna Carta Benefits for Public Social Workers under RA 9432</t>
  </si>
  <si>
    <t>Laundry Allowance- Magna Carta Benefits for Public Health Workers under RA 7305</t>
  </si>
  <si>
    <t>Quarters Allowance- Magna Carta Benefits for Public Health Workers under RA 7305</t>
  </si>
  <si>
    <t>Productivity Incentive Allowance (Civilian)</t>
  </si>
  <si>
    <t>Collective Negotiation Agreement Incentive (Civilian)</t>
  </si>
  <si>
    <t>Productivity Enhancement Incentive (Civilian)</t>
  </si>
  <si>
    <t>Performance Based Bonus (Civilian)</t>
  </si>
  <si>
    <t>PAG-IBIG Contributions (Civilian)</t>
  </si>
  <si>
    <t>PhilHealth Contributions (Civilian)</t>
  </si>
  <si>
    <t>Employees Compensation Insurance Premium (Civilian)</t>
  </si>
  <si>
    <t>Pension Benefits (Civilian)</t>
  </si>
  <si>
    <t>Retirement Gratuity (Civilian)</t>
  </si>
  <si>
    <t>Terminal Leave Benefits (Civilian)</t>
  </si>
  <si>
    <t>Other Personnel Benefits (Civilian)</t>
  </si>
  <si>
    <t>Welfare Goods Expenses</t>
  </si>
  <si>
    <t>Fuel, Oil and Lubricants Expenses</t>
  </si>
  <si>
    <t>Internet Subscription Expenses</t>
  </si>
  <si>
    <t>Awards/Rewards Expenses</t>
  </si>
  <si>
    <t>Printing and Publication Expenses</t>
  </si>
  <si>
    <t>Operating Lease</t>
  </si>
  <si>
    <t>Legal Services</t>
  </si>
  <si>
    <t>Repairs and Maintenance - Building and Other Structures - Buildings</t>
  </si>
  <si>
    <t>Repairs and Maintenance - Building and Other Structures - Hostels and Dormitories</t>
  </si>
  <si>
    <t>Repairs and Maintenance - Building and Other Structures - Other Structures</t>
  </si>
  <si>
    <t>Repairs and Maintenance - Leased Assets Improvements</t>
  </si>
  <si>
    <t>Repairs and Maintenance - Machinery and Equipment - Office Equipment</t>
  </si>
  <si>
    <t>Repairs and Maintenance - Machinery and Equipment - IT Equipment</t>
  </si>
  <si>
    <t>Repairs and Maintenance - Machinery and Equipment - Communication Equipment</t>
  </si>
  <si>
    <t>Repairs and Maintenance - Machinery and Equipment - Other Machinery and Equipment</t>
  </si>
  <si>
    <t>Repairs and Maintenance - Transportation Equipment - Motor Vehicles</t>
  </si>
  <si>
    <t>Financial Assistance to NGAs</t>
  </si>
  <si>
    <t>Financial Assistance to LGUs</t>
  </si>
  <si>
    <t>Financial Assistance to NGOs/POs</t>
  </si>
  <si>
    <t>Subsidies - Others</t>
  </si>
  <si>
    <t>Bank Charges</t>
  </si>
  <si>
    <t>Extraordinary &amp; Miscellaneous Expenses</t>
  </si>
  <si>
    <t>Labor and Wages</t>
  </si>
  <si>
    <t>Depreciation - Other Structures</t>
  </si>
  <si>
    <t>Depreciation - Books</t>
  </si>
  <si>
    <t>Depreciation - Disaster Response and Rescue Equipment</t>
  </si>
  <si>
    <t>Depreciation - Medical Equipment</t>
  </si>
  <si>
    <t>Depreciation - Other Machinery &amp; Equipment</t>
  </si>
  <si>
    <t>Loss of Assets</t>
  </si>
  <si>
    <t>Other Losses</t>
  </si>
  <si>
    <t>UACS</t>
  </si>
  <si>
    <t>Cash-National Treasury, Modified Disbursement System, Regular</t>
  </si>
  <si>
    <t>Cash in Bank-Local Currency, Current Account - Postal Savings</t>
  </si>
  <si>
    <t>Cash - Treasury/Agency Deposit, Trust</t>
  </si>
  <si>
    <t>Cash - MDS, Trust</t>
  </si>
  <si>
    <t>HANILYN A. TIAGO, CPA</t>
  </si>
  <si>
    <t>Cash - Treasury/Agency Deposit, Regular</t>
  </si>
  <si>
    <t>Welfare Goods for Distribution</t>
  </si>
  <si>
    <t>Accumulated Surplus (Deficit)</t>
  </si>
  <si>
    <t>Cash in Bank-Local Currency, Current Account</t>
  </si>
  <si>
    <t>Due from National Treasury</t>
  </si>
  <si>
    <t>IT-Equipment and Software</t>
  </si>
  <si>
    <t>Library Books</t>
  </si>
  <si>
    <t>Firefighting Equipment and Accessories</t>
  </si>
  <si>
    <t>Hospital Equipment</t>
  </si>
  <si>
    <t>Other Machineries &amp; equipment</t>
  </si>
  <si>
    <t>Accumulated Depreciation-Library Books</t>
  </si>
  <si>
    <t>Accumulated Depreciation-Firefighting Equipment &amp; Accessories</t>
  </si>
  <si>
    <t>Accumulated Depreciation-Hospital Equipment</t>
  </si>
  <si>
    <t>Income from Grants and Donations</t>
  </si>
  <si>
    <t>Miscellaneous Income</t>
  </si>
  <si>
    <t>Prior Years' Adjustment</t>
  </si>
  <si>
    <t>Salaries and Wages - Regular Pay</t>
  </si>
  <si>
    <t>Salaries and Wages - Casual</t>
  </si>
  <si>
    <t>Salaries and Wages - Contractual</t>
  </si>
  <si>
    <t>Personnel Economic Relief Allowance</t>
  </si>
  <si>
    <t>Additional Compensation</t>
  </si>
  <si>
    <t>Subsistence, Laundry and Quarter Allowances</t>
  </si>
  <si>
    <t>Productivity Incentive bonus</t>
  </si>
  <si>
    <t>Other Bonuses and Allowances</t>
  </si>
  <si>
    <t>Overtime and Night pay</t>
  </si>
  <si>
    <t>Year-end Bonus</t>
  </si>
  <si>
    <t>Life and Retirement Insurance Contributions</t>
  </si>
  <si>
    <t>PAG-IBIG Contributions</t>
  </si>
  <si>
    <t>PHILHEALTH Contributions</t>
  </si>
  <si>
    <t>ECC Contributions</t>
  </si>
  <si>
    <t>Other Personnel Benefits</t>
  </si>
  <si>
    <t>Gasoline, Oil and Lubricants Expenses</t>
  </si>
  <si>
    <t>Cooking Gas Expenses</t>
  </si>
  <si>
    <t>Internet Expenses</t>
  </si>
  <si>
    <t>Awards and Indemnities</t>
  </si>
  <si>
    <t>Printing and Binding Expenses</t>
  </si>
  <si>
    <t>Rent Expenses</t>
  </si>
  <si>
    <t>Repairs and Maintenance - Office Bldg.</t>
  </si>
  <si>
    <t>Repairs and Maintenance - Other Structures</t>
  </si>
  <si>
    <t>Repairs and maintenance - Leasehold improvements, Buildings</t>
  </si>
  <si>
    <t>Repairs and Maintenance - Office Equipment</t>
  </si>
  <si>
    <t>Repairs and Maintenance - I.T. Equipment &amp; Software</t>
  </si>
  <si>
    <t>Repairs and Maintenance - Communication Equipment</t>
  </si>
  <si>
    <t>Repairs and Maintenance - Other Machineries and Equipment</t>
  </si>
  <si>
    <t>Repairs and Maintenance - Motor Vehicles</t>
  </si>
  <si>
    <t>Extraordinary Expenses</t>
  </si>
  <si>
    <t>Miscellaneous Expenses</t>
  </si>
  <si>
    <t>Depreciation - Library Books</t>
  </si>
  <si>
    <t>Depreciation - Firefighting Equipment &amp; Accessories</t>
  </si>
  <si>
    <t>Depreciation - Hospital Equipment</t>
  </si>
  <si>
    <t>FOR CONVERSION PURPOSES</t>
  </si>
  <si>
    <t>Trust Liabilities - Disaster Risk Reduction and Management Fund</t>
  </si>
  <si>
    <t>Construction in Progress - Buildings and Other Structures</t>
  </si>
  <si>
    <t>.</t>
  </si>
  <si>
    <t>Admin Officer II</t>
  </si>
  <si>
    <t>Prizes</t>
  </si>
  <si>
    <t>Subsidy from National Government</t>
  </si>
  <si>
    <t>No.</t>
  </si>
  <si>
    <t>5021-4990</t>
  </si>
  <si>
    <t>5020-4020</t>
  </si>
  <si>
    <t>5010-1020</t>
  </si>
  <si>
    <t>5020-5020-01</t>
  </si>
  <si>
    <t>HDMF</t>
  </si>
  <si>
    <t>5020-2010</t>
  </si>
  <si>
    <t>5020-5020-02</t>
  </si>
  <si>
    <t>5020-3990</t>
  </si>
  <si>
    <t>5020-3050</t>
  </si>
  <si>
    <t>5021-1990</t>
  </si>
  <si>
    <t>5020-3060</t>
  </si>
  <si>
    <t>5021-2030</t>
  </si>
  <si>
    <t>5020-3090</t>
  </si>
  <si>
    <t>5021-6010</t>
  </si>
  <si>
    <t>5029-9030</t>
  </si>
  <si>
    <t>5029-9010</t>
  </si>
  <si>
    <t>5020-5030</t>
  </si>
  <si>
    <t>5029-9050-03</t>
  </si>
  <si>
    <t>BUREAU OF TREASURY</t>
  </si>
  <si>
    <t>5020-1010</t>
  </si>
  <si>
    <t>5010-1010-01</t>
  </si>
  <si>
    <t>5029-9990</t>
  </si>
  <si>
    <t>GRAND TOTAL</t>
  </si>
  <si>
    <t>3020-60000</t>
  </si>
  <si>
    <t>3010-20000</t>
  </si>
  <si>
    <t>Certified Correct:</t>
  </si>
  <si>
    <t>3020-40000</t>
  </si>
  <si>
    <t>3020-90000</t>
  </si>
  <si>
    <t>3021-00000</t>
  </si>
  <si>
    <t>5010-2050-04</t>
  </si>
  <si>
    <t>Depreciation - Technical and Scientific Equipment</t>
  </si>
  <si>
    <t>Technical and Scientific Equipment</t>
  </si>
  <si>
    <t>Accumulated Depreciation-Technical and Scientific Equipment</t>
  </si>
  <si>
    <t>Semi-Expendable other machinery and equipment</t>
  </si>
  <si>
    <t>Cash - Tax Remittance Advice</t>
  </si>
  <si>
    <t>Semi-Expendable Machinery</t>
  </si>
  <si>
    <t>Semi-Expendable Office Equipment</t>
  </si>
  <si>
    <t>Semi-Expendable Information and Communications Tech. Equipment</t>
  </si>
  <si>
    <t>Semi-Expendable Medical Equipment</t>
  </si>
  <si>
    <t>Semi-Expendable Sports equipment</t>
  </si>
  <si>
    <t>Semi-Expendable Technical and Scientific equipment</t>
  </si>
  <si>
    <t>Semi-Expendable Furniture and Fixtures</t>
  </si>
  <si>
    <t>Semi-Expendable Books</t>
  </si>
  <si>
    <t>Due to Other Funds</t>
  </si>
  <si>
    <t>Computer software</t>
  </si>
  <si>
    <t>Accumulated Amortization-Computer Software</t>
  </si>
  <si>
    <t>Advances to Contractors</t>
  </si>
  <si>
    <t>Amortization Expense-Computer Software</t>
  </si>
  <si>
    <t>Guaranty/Security Payable</t>
  </si>
  <si>
    <t>Accountant III</t>
  </si>
  <si>
    <t>Fund Clusters 1-7</t>
  </si>
  <si>
    <t xml:space="preserve">JEV No.: </t>
  </si>
  <si>
    <t>UACS Object</t>
  </si>
  <si>
    <t xml:space="preserve"> Accountant III</t>
  </si>
  <si>
    <t>Other General Services</t>
  </si>
  <si>
    <t>Entity Name : DSWD FO X</t>
  </si>
  <si>
    <t>Fund Cluster : 1</t>
  </si>
  <si>
    <t>3021-0000</t>
  </si>
  <si>
    <t>3020-6000</t>
  </si>
  <si>
    <t>3020-4000</t>
  </si>
  <si>
    <t>MTO-Panaon</t>
  </si>
  <si>
    <t>MTO-Concepcion</t>
  </si>
  <si>
    <t>3020-3000</t>
  </si>
  <si>
    <t>1000-1000</t>
  </si>
  <si>
    <t>3010-2000</t>
  </si>
  <si>
    <t>3020-7000</t>
  </si>
  <si>
    <t>3020-1000</t>
  </si>
  <si>
    <t>3030-1000</t>
  </si>
  <si>
    <t>Pearlmont Hotel</t>
  </si>
  <si>
    <t>3020-9000</t>
  </si>
  <si>
    <t>2000-10000</t>
  </si>
  <si>
    <t>Function/PPA</t>
  </si>
  <si>
    <t>Name of Creditors</t>
  </si>
  <si>
    <t/>
  </si>
  <si>
    <t>Fund Cluster : 7</t>
  </si>
  <si>
    <t>12/27/2017</t>
  </si>
  <si>
    <t>Obligation #</t>
  </si>
  <si>
    <t>Obligation Date</t>
  </si>
  <si>
    <t xml:space="preserve">NET Amount </t>
  </si>
  <si>
    <t>WITHOLDING TAX</t>
  </si>
  <si>
    <t>GROSS AMT.</t>
  </si>
  <si>
    <t>REMARKS</t>
  </si>
  <si>
    <t>amount paid</t>
  </si>
  <si>
    <t>ADA Serial No.</t>
  </si>
  <si>
    <t>100-2017-12-1497</t>
  </si>
  <si>
    <t>Internal</t>
  </si>
  <si>
    <t>LBP/Flores Novena flor Amor</t>
  </si>
  <si>
    <t>100-2017-12-2266</t>
  </si>
  <si>
    <t>LBP/Maghanoy, Melpe</t>
  </si>
  <si>
    <t>100-2017-12-2292</t>
  </si>
  <si>
    <t>34-1</t>
  </si>
  <si>
    <t>1/18/18</t>
  </si>
  <si>
    <t>LBP/Oliver Illana</t>
  </si>
  <si>
    <t>100-2016-02-0249</t>
  </si>
  <si>
    <t>LBP/Adlawan et.al</t>
  </si>
  <si>
    <t>100-2017-12-2272</t>
  </si>
  <si>
    <t>2018-006-011</t>
  </si>
  <si>
    <t>1/15/2018</t>
  </si>
  <si>
    <t>LBP / Galagala &amp; Co</t>
  </si>
  <si>
    <t>100-2017-12-2270</t>
  </si>
  <si>
    <t>2018-006-004</t>
  </si>
  <si>
    <t>SWEAP</t>
  </si>
  <si>
    <t>100-2017-12-0121</t>
  </si>
  <si>
    <t>External</t>
  </si>
  <si>
    <t>2018-28-06</t>
  </si>
  <si>
    <t>1/17/18</t>
  </si>
  <si>
    <t>100-2017-12-0123</t>
  </si>
  <si>
    <t>2018-28-07</t>
  </si>
  <si>
    <t>LBP / Balaba</t>
  </si>
  <si>
    <t>100-2017-12-398/399</t>
  </si>
  <si>
    <t>2018-008-10</t>
  </si>
  <si>
    <t>1/15/20018</t>
  </si>
  <si>
    <t>Evelyn Madrio</t>
  </si>
  <si>
    <t>200-2017-12-348</t>
  </si>
  <si>
    <t>2018-27-08</t>
  </si>
  <si>
    <t>LBP/ Canguit &amp; Correos</t>
  </si>
  <si>
    <t>100-2017-12-400</t>
  </si>
  <si>
    <t>2018-23-02</t>
  </si>
  <si>
    <t>LBP / Bonga et.al</t>
  </si>
  <si>
    <t>100-2017-12-371</t>
  </si>
  <si>
    <t>LBP/ Quince Eugine</t>
  </si>
  <si>
    <t>100-17-12-366</t>
  </si>
  <si>
    <t>100-2017-12-0352</t>
  </si>
  <si>
    <t>2018-27-11</t>
  </si>
  <si>
    <t>100-2017-12-0353</t>
  </si>
  <si>
    <t>2018-27-10</t>
  </si>
  <si>
    <t>100-2017-12-0354</t>
  </si>
  <si>
    <t>2018-27-09</t>
  </si>
  <si>
    <t>Michael Leonard S. Callo</t>
  </si>
  <si>
    <t>200-2017-12-0350</t>
  </si>
  <si>
    <t>43-13</t>
  </si>
  <si>
    <t>1/22</t>
  </si>
  <si>
    <t>200-2017-12-349</t>
  </si>
  <si>
    <t>50-5</t>
  </si>
  <si>
    <t>1/24</t>
  </si>
  <si>
    <t>LBP /Hojas Virgilio</t>
  </si>
  <si>
    <t>100-2017-12-1700</t>
  </si>
  <si>
    <t>2000-30000</t>
  </si>
  <si>
    <t>2018-008-009</t>
  </si>
  <si>
    <t>SWEAP/Balonga, L</t>
  </si>
  <si>
    <t>100-2017-12-2252</t>
  </si>
  <si>
    <t>2018-28-09</t>
  </si>
  <si>
    <t>LBP ' Balonga Lourdes</t>
  </si>
  <si>
    <t>100-2017-12-2269</t>
  </si>
  <si>
    <t>2018-008-002</t>
  </si>
  <si>
    <t>LBP/Daroy, Aiza</t>
  </si>
  <si>
    <t>100-2017-12</t>
  </si>
  <si>
    <t>34-07</t>
  </si>
  <si>
    <t>1/18</t>
  </si>
  <si>
    <t>LBP/Berro et.al,</t>
  </si>
  <si>
    <t>34-5</t>
  </si>
  <si>
    <t>LBP- Agno et.al</t>
  </si>
  <si>
    <t>100-2017-12-1649</t>
  </si>
  <si>
    <t>LBP/Magtagad Jomaira</t>
  </si>
  <si>
    <t>100-2017-12-1548</t>
  </si>
  <si>
    <t>LBP/Sulinta Rizza</t>
  </si>
  <si>
    <t>100-2017-12-1549</t>
  </si>
  <si>
    <t>LBP/Ucat, Ruffa Janille</t>
  </si>
  <si>
    <t>100-2017-12-1550</t>
  </si>
  <si>
    <t>LBP/Mocali Khaznieshaihara</t>
  </si>
  <si>
    <t>LBP/Asi Mujahida</t>
  </si>
  <si>
    <t>LBP/Bajao, Melicio</t>
  </si>
  <si>
    <t>100-2017-12-1551</t>
  </si>
  <si>
    <t>LBP/Pastillas, jervie</t>
  </si>
  <si>
    <t>100-2017-12-1552</t>
  </si>
  <si>
    <t>LBP/Ducao, Kevin Lendel</t>
  </si>
  <si>
    <t>100-2017-12-1545</t>
  </si>
  <si>
    <t>LBP/Quirino, Jonathan</t>
  </si>
  <si>
    <t>100-2017-12-116</t>
  </si>
  <si>
    <t>45-4</t>
  </si>
  <si>
    <t>Eulatriz, Florie Joy Marie</t>
  </si>
  <si>
    <t>100-2017-12-1542</t>
  </si>
  <si>
    <t>LBP/Shirley Mañigo</t>
  </si>
  <si>
    <t>100-2017-12-1818</t>
  </si>
  <si>
    <t>LBP / Ahat et.al</t>
  </si>
  <si>
    <t>100-2017-12-1701</t>
  </si>
  <si>
    <t>Maribel TUTO</t>
  </si>
  <si>
    <t>100-2017-12-1678</t>
  </si>
  <si>
    <t>LBP/Dagcuta &amp; Domen</t>
  </si>
  <si>
    <t>100-2017-12-1679</t>
  </si>
  <si>
    <t xml:space="preserve">LBP/AS-ASON et.al., </t>
  </si>
  <si>
    <t>100-2017-12-</t>
  </si>
  <si>
    <t>LBP/ Cosio et.al</t>
  </si>
  <si>
    <t>LBP/ Barina et.al</t>
  </si>
  <si>
    <t>LBP/Alarde et.al</t>
  </si>
  <si>
    <t>LBP/Bahayanan et.al.</t>
  </si>
  <si>
    <t>LBP/ Ellar et.al,</t>
  </si>
  <si>
    <t>34-6</t>
  </si>
  <si>
    <t>LBP /Quilo, et.al</t>
  </si>
  <si>
    <t>100-2017-12-1791</t>
  </si>
  <si>
    <t>LBP/ Ipang et.al</t>
  </si>
  <si>
    <t>100-2017-12-1823</t>
  </si>
  <si>
    <t>LBP/ Mañigo &amp; Gorres</t>
  </si>
  <si>
    <t>100-2017-12-1832</t>
  </si>
  <si>
    <t>LBP</t>
  </si>
  <si>
    <t>100-2017-12-1546</t>
  </si>
  <si>
    <t>LBP /Bantugoy et, al.</t>
  </si>
  <si>
    <t>100-2017-12-1702</t>
  </si>
  <si>
    <t>LBP/Saratorio Darling</t>
  </si>
  <si>
    <t>100-2017-12-1792</t>
  </si>
  <si>
    <t>LBP/Butaya et.al</t>
  </si>
  <si>
    <t>100-2017-12-1790</t>
  </si>
  <si>
    <t>LBP/Cañete, Lezyt</t>
  </si>
  <si>
    <t>Elsa B. De Veyra</t>
  </si>
  <si>
    <t>200-17-12-1665</t>
  </si>
  <si>
    <t>12/28/2017</t>
  </si>
  <si>
    <t>Virginia C. Lagrada/ Gina G. Estaniel</t>
  </si>
  <si>
    <t>200-17-12-1662</t>
  </si>
  <si>
    <t>LBP /Bularon et.al</t>
  </si>
  <si>
    <t>100-2017-12-1867</t>
  </si>
  <si>
    <t>Suarez' control</t>
  </si>
  <si>
    <t>2018-006-003</t>
  </si>
  <si>
    <t>LBP/ Ajonan et.al</t>
  </si>
  <si>
    <t>100-2017-12-1881</t>
  </si>
  <si>
    <t>2018-023-05</t>
  </si>
  <si>
    <t>Lilia P. Cabantac</t>
  </si>
  <si>
    <t>200-17-12-1868</t>
  </si>
  <si>
    <t>12/29/2017</t>
  </si>
  <si>
    <t>2018-006-001</t>
  </si>
  <si>
    <t>LBP/Obsioma  &amp; Co.</t>
  </si>
  <si>
    <t>100-2017-12-1879</t>
  </si>
  <si>
    <t>2018-23-04</t>
  </si>
  <si>
    <t xml:space="preserve"> LBP/ Decinan &amp; Co</t>
  </si>
  <si>
    <t>100-2017-12-1882</t>
  </si>
  <si>
    <t>2018-22-02</t>
  </si>
  <si>
    <t>1/16/18</t>
  </si>
  <si>
    <t>LBP/ Lim Khaiza</t>
  </si>
  <si>
    <t>100-2017-12-1880</t>
  </si>
  <si>
    <t>2018-23-08</t>
  </si>
  <si>
    <t>LBP/Agapay et. Al</t>
  </si>
  <si>
    <t>100-2017-12-1886</t>
  </si>
  <si>
    <t>2018-022-001</t>
  </si>
  <si>
    <t>1/16/2018</t>
  </si>
  <si>
    <t>LBP/ Ajonan Dannielyn</t>
  </si>
  <si>
    <t>100-2017-12-1878</t>
  </si>
  <si>
    <t>2018-23-003</t>
  </si>
  <si>
    <t>LBP/ Peliño, Imee Jane</t>
  </si>
  <si>
    <t>100-2017-12-1891</t>
  </si>
  <si>
    <t>2018-022-03</t>
  </si>
  <si>
    <t>Wapin Julito U.</t>
  </si>
  <si>
    <t>100-2017-12-507</t>
  </si>
  <si>
    <t>45-2</t>
  </si>
  <si>
    <t>LBP /Cosio et.al</t>
  </si>
  <si>
    <t>100-2017-12-367</t>
  </si>
  <si>
    <t>Sisi &amp; Wapin</t>
  </si>
  <si>
    <t>LBP/Pacturanan &amp; Rayat</t>
  </si>
  <si>
    <t>100-2017-12-504</t>
  </si>
  <si>
    <t>9-2</t>
  </si>
  <si>
    <t>200-2017-12-001</t>
  </si>
  <si>
    <t>2018-28-08</t>
  </si>
  <si>
    <t>100-2017-12-493</t>
  </si>
  <si>
    <t>45-5</t>
  </si>
  <si>
    <t>200-17-12-616</t>
  </si>
  <si>
    <t>76-002</t>
  </si>
  <si>
    <t>LBP /Cuarteros et.al</t>
  </si>
  <si>
    <t>100-2017-12-2271</t>
  </si>
  <si>
    <t>2018-0058-0058</t>
  </si>
  <si>
    <t>LBP/Budiongan</t>
  </si>
  <si>
    <t>200-2017-12-2263</t>
  </si>
  <si>
    <t>5010-2010-01</t>
  </si>
  <si>
    <t>2018-23-1101/17/18</t>
  </si>
  <si>
    <t>LBP /Maghanoy, Melpe</t>
  </si>
  <si>
    <t>100-2017-12-2293</t>
  </si>
  <si>
    <t>34-4</t>
  </si>
  <si>
    <t>LBP/ Ampaso et.al</t>
  </si>
  <si>
    <t>100-2017-12-2264</t>
  </si>
  <si>
    <t>2018-011-001</t>
  </si>
  <si>
    <t>LBP/Ave Sheryl</t>
  </si>
  <si>
    <t>200-2017-12-2265</t>
  </si>
  <si>
    <t>5010-2060-03</t>
  </si>
  <si>
    <t>2018-23-10</t>
  </si>
  <si>
    <t>LBP / Patrick Mosqueda</t>
  </si>
  <si>
    <t>100-2017-12-412</t>
  </si>
  <si>
    <t>5010-2130-01</t>
  </si>
  <si>
    <t>30-25</t>
  </si>
  <si>
    <t>100-2017-12-2276</t>
  </si>
  <si>
    <t>2018-006-009</t>
  </si>
  <si>
    <t>LBP / Ladica et.al</t>
  </si>
  <si>
    <t>100-2017-12-2275</t>
  </si>
  <si>
    <t>2018-006-010</t>
  </si>
  <si>
    <t>LBP /Christine Leyva</t>
  </si>
  <si>
    <t>100-2017-12-411</t>
  </si>
  <si>
    <t>43-10</t>
  </si>
  <si>
    <t>LBP/ Cimafrance Ed Lorence</t>
  </si>
  <si>
    <t>200-17-12-2278</t>
  </si>
  <si>
    <t>2018-006-008</t>
  </si>
  <si>
    <t>LBP/  Cimafrance Ed Lorence</t>
  </si>
  <si>
    <t>200-17-12-2275</t>
  </si>
  <si>
    <t>201/-006-007</t>
  </si>
  <si>
    <t>LBP / Gonzaga &amp; Perohan</t>
  </si>
  <si>
    <t>100-2017-12-2277</t>
  </si>
  <si>
    <t>2018-006-005</t>
  </si>
  <si>
    <t>LBP/Alforque et.al</t>
  </si>
  <si>
    <t>100-2017-12-2290</t>
  </si>
  <si>
    <t>2018-23-06</t>
  </si>
  <si>
    <t>LBP/Gonzaga &amp; Perohan</t>
  </si>
  <si>
    <t>200-2017-12-2279</t>
  </si>
  <si>
    <t>2018-006-006</t>
  </si>
  <si>
    <t xml:space="preserve">                                                                                                                                                                    LBP/Kathryn Michelle Domen</t>
  </si>
  <si>
    <t>100-2017-12-2283</t>
  </si>
  <si>
    <t>2018-23-07</t>
  </si>
  <si>
    <t>LBP/Daroy et.al</t>
  </si>
  <si>
    <t>100-2017-12-2287</t>
  </si>
  <si>
    <t>5010-2130-02</t>
  </si>
  <si>
    <t>lbp</t>
  </si>
  <si>
    <t>2018-007-001</t>
  </si>
  <si>
    <t>100-2017-12-2280</t>
  </si>
  <si>
    <t>2018-007-002</t>
  </si>
  <si>
    <t>LBP/Wapin, Julieto</t>
  </si>
  <si>
    <t>100-2017-12-454</t>
  </si>
  <si>
    <t>5010-2990-11</t>
  </si>
  <si>
    <t>45-3</t>
  </si>
  <si>
    <t>LBP/Aguilar Alfredo</t>
  </si>
  <si>
    <t>100-2017-12-228</t>
  </si>
  <si>
    <t>2018-008-005</t>
  </si>
  <si>
    <t>LBP/Balonga Lourdes</t>
  </si>
  <si>
    <t>2018-008-00601/15/2018</t>
  </si>
  <si>
    <t>Clemen, Aileen</t>
  </si>
  <si>
    <t>2018-008-007</t>
  </si>
  <si>
    <t>LBP /Ellar et.al</t>
  </si>
  <si>
    <t>200-2017-12-2267</t>
  </si>
  <si>
    <t>5010-2990-12</t>
  </si>
  <si>
    <t>2018-008-004</t>
  </si>
  <si>
    <t>LBP /Aguilar et.al.</t>
  </si>
  <si>
    <t>100-2017-12-2268</t>
  </si>
  <si>
    <t>2018-008-003</t>
  </si>
  <si>
    <t>LBP/ACERO DAISY ET.AL</t>
  </si>
  <si>
    <t>100-2017-12-369</t>
  </si>
  <si>
    <t>5010-2990-14</t>
  </si>
  <si>
    <t>LBP/ AGNO Catherine et.al</t>
  </si>
  <si>
    <t>LBP/ ACOR et.al</t>
  </si>
  <si>
    <t>100-2017-12-372</t>
  </si>
  <si>
    <t>LBP/ Auxtero et.al</t>
  </si>
  <si>
    <t>100-2017-12-370</t>
  </si>
  <si>
    <t>LBP/ Sisi  et al.</t>
  </si>
  <si>
    <t>100-2017-12-355</t>
  </si>
  <si>
    <t>2018-008-011</t>
  </si>
  <si>
    <t>Quinto Lorena</t>
  </si>
  <si>
    <t>100-2017-12-394</t>
  </si>
  <si>
    <t>2018-008-001</t>
  </si>
  <si>
    <t>Mary Emaly G. Llagas, Et Al</t>
  </si>
  <si>
    <t>200-17-12-1458</t>
  </si>
  <si>
    <t>12/31/2017</t>
  </si>
  <si>
    <t>37-05</t>
  </si>
  <si>
    <t>1/19</t>
  </si>
  <si>
    <t>Ricardo Pelongo</t>
  </si>
  <si>
    <t>200-2017-12-0390</t>
  </si>
  <si>
    <t>2018-30-02</t>
  </si>
  <si>
    <t>Romelyn Languido</t>
  </si>
  <si>
    <t>200-2017-12-7851</t>
  </si>
  <si>
    <t>33-11</t>
  </si>
  <si>
    <t>Renante Agcopra</t>
  </si>
  <si>
    <t>200-2017-12-392/391</t>
  </si>
  <si>
    <t>34-14</t>
  </si>
  <si>
    <t>Hearty Jane Chatto</t>
  </si>
  <si>
    <t>200-2017-12-0387</t>
  </si>
  <si>
    <t>33-1</t>
  </si>
  <si>
    <t>Liezy Boyonas</t>
  </si>
  <si>
    <t>200-2017-12-0386</t>
  </si>
  <si>
    <t>34-19</t>
  </si>
  <si>
    <t>Hacelyn Barrero</t>
  </si>
  <si>
    <t>200-2017-12-1794</t>
  </si>
  <si>
    <t>200-2017-12-383/385</t>
  </si>
  <si>
    <t>33-3</t>
  </si>
  <si>
    <t>Genny A. Golez</t>
  </si>
  <si>
    <t>200-17-12-1790</t>
  </si>
  <si>
    <t>2018-018-016</t>
  </si>
  <si>
    <t>Ariel Eurese</t>
  </si>
  <si>
    <t>200-2017-12-395/1506</t>
  </si>
  <si>
    <t>2018-74-06</t>
  </si>
  <si>
    <t>Mary Analie I. Tacloban</t>
  </si>
  <si>
    <t>200-17-12-470</t>
  </si>
  <si>
    <t>33-23</t>
  </si>
  <si>
    <t>MARTIN S. CANGUIT</t>
  </si>
  <si>
    <t>200-2017-12-1366</t>
  </si>
  <si>
    <t>2018-18-026</t>
  </si>
  <si>
    <t>HESHAM MOHIDDEN B. MACKNO</t>
  </si>
  <si>
    <t>200-2017-12-1372</t>
  </si>
  <si>
    <t>33-29</t>
  </si>
  <si>
    <t>LOIS MARIE R. MURILLO</t>
  </si>
  <si>
    <t>200-2017-12-1369</t>
  </si>
  <si>
    <t>2018-018-001</t>
  </si>
  <si>
    <t>JERRY TANASAS</t>
  </si>
  <si>
    <t>200-2017-12-1399</t>
  </si>
  <si>
    <t>2018-30-04</t>
  </si>
  <si>
    <t>ROSHIEL M. GALIA</t>
  </si>
  <si>
    <t>200-2017-12-1368</t>
  </si>
  <si>
    <t>33-09</t>
  </si>
  <si>
    <t>MARTEL N. PAMISA</t>
  </si>
  <si>
    <t>200-2017-12-1391</t>
  </si>
  <si>
    <t>2018-30-03</t>
  </si>
  <si>
    <t>JAMILA M. TAHA</t>
  </si>
  <si>
    <t>200-2017-12-1390</t>
  </si>
  <si>
    <t>30-20</t>
  </si>
  <si>
    <t>200-2017-12-1389</t>
  </si>
  <si>
    <t>30-21</t>
  </si>
  <si>
    <t xml:space="preserve">ALANODIN A. GUINAL  </t>
  </si>
  <si>
    <t>200-2017-12-1388</t>
  </si>
  <si>
    <t>37-3</t>
  </si>
  <si>
    <t>CRISTITUTA P. OMOYON</t>
  </si>
  <si>
    <t>200-2017-12-1383</t>
  </si>
  <si>
    <t>2018-018-010</t>
  </si>
  <si>
    <t>Rhoecus P. Bautista Jr Et Al</t>
  </si>
  <si>
    <t>200-17-12-1464</t>
  </si>
  <si>
    <t>HESHAM MOHIDDEN B. MACKNO Et Al</t>
  </si>
  <si>
    <t>200-17-12-1417</t>
  </si>
  <si>
    <t>37-2</t>
  </si>
  <si>
    <t>Marilou A. Selma Et Al</t>
  </si>
  <si>
    <t>200-17-12-1463</t>
  </si>
  <si>
    <t>Jennifer S. Porras Et Al</t>
  </si>
  <si>
    <t>200-17-12-1466</t>
  </si>
  <si>
    <t>Meriel Shein L. Armecin Et Al</t>
  </si>
  <si>
    <t>200-17-12-1462</t>
  </si>
  <si>
    <t>37-1</t>
  </si>
  <si>
    <t>Raiz Angne Ampaso</t>
  </si>
  <si>
    <t>200-17-12-1441</t>
  </si>
  <si>
    <t>2018-30-11</t>
  </si>
  <si>
    <t>Romeo Fernandez</t>
  </si>
  <si>
    <t>200-17-12-1436</t>
  </si>
  <si>
    <t>2018-018-018</t>
  </si>
  <si>
    <t>Christopher B. Requina</t>
  </si>
  <si>
    <t>200-17-12-1437</t>
  </si>
  <si>
    <t>2018-018-006</t>
  </si>
  <si>
    <t>Alexander J. Amogod</t>
  </si>
  <si>
    <t>200-17-12-1413</t>
  </si>
  <si>
    <t>2018-30-12</t>
  </si>
  <si>
    <t>Aiza A. Umpa Et Al</t>
  </si>
  <si>
    <t>200-17-12-1439</t>
  </si>
  <si>
    <t>37-4</t>
  </si>
  <si>
    <t xml:space="preserve">HESHAM MOHIDDEN B. MACKNO </t>
  </si>
  <si>
    <t>200-17-12-1418</t>
  </si>
  <si>
    <t>33-30</t>
  </si>
  <si>
    <t>200-17-12-1415</t>
  </si>
  <si>
    <t>2018-018-007</t>
  </si>
  <si>
    <t>Aguilar, Alfredo S. III</t>
  </si>
  <si>
    <t>200-17-12-1416</t>
  </si>
  <si>
    <t>2018-30-09</t>
  </si>
  <si>
    <t>Richard A. Ellar</t>
  </si>
  <si>
    <t>200-17-12-1431</t>
  </si>
  <si>
    <t>2018-30-07</t>
  </si>
  <si>
    <t>Joanne M. Siete Et Al</t>
  </si>
  <si>
    <t>200-17-12-1465</t>
  </si>
  <si>
    <t>Elvin Key I. Cortes</t>
  </si>
  <si>
    <t>200-17-12-1405</t>
  </si>
  <si>
    <t>12/23/2017</t>
  </si>
  <si>
    <t>33-5</t>
  </si>
  <si>
    <t>Raymart C. Adlawan</t>
  </si>
  <si>
    <t>200-17-12-1422</t>
  </si>
  <si>
    <t>34-12</t>
  </si>
  <si>
    <t>200-17-12-1423</t>
  </si>
  <si>
    <t>34-13</t>
  </si>
  <si>
    <t>Nestor Ladica</t>
  </si>
  <si>
    <t>200-2017-12-1342</t>
  </si>
  <si>
    <t>2018-008-012</t>
  </si>
  <si>
    <t>Alexander Amogod</t>
  </si>
  <si>
    <t>200-2017-12-1474</t>
  </si>
  <si>
    <t>143-018</t>
  </si>
  <si>
    <t>200-2017-12-1276</t>
  </si>
  <si>
    <t>33-21</t>
  </si>
  <si>
    <t>Aiza Umpa</t>
  </si>
  <si>
    <t>200-2017-12-1454</t>
  </si>
  <si>
    <t>33-28</t>
  </si>
  <si>
    <t>Ronie Hilot</t>
  </si>
  <si>
    <t>200-2017-12-1457</t>
  </si>
  <si>
    <t>2018-30-17</t>
  </si>
  <si>
    <t>Dahlia Dimaocor</t>
  </si>
  <si>
    <t>200-2017-12-7459</t>
  </si>
  <si>
    <t xml:space="preserve">subject to change to overtime </t>
  </si>
  <si>
    <t>33-7</t>
  </si>
  <si>
    <t xml:space="preserve">Kyle Lester Urbiztondo </t>
  </si>
  <si>
    <t>200-2017-12-1473</t>
  </si>
  <si>
    <t>2018-27-12</t>
  </si>
  <si>
    <t>Edcel Gogo</t>
  </si>
  <si>
    <t>200-2017-12-1485</t>
  </si>
  <si>
    <t>43-4</t>
  </si>
  <si>
    <t>Ernesto Barrios</t>
  </si>
  <si>
    <t>200-2017-12-1511</t>
  </si>
  <si>
    <t>43-5</t>
  </si>
  <si>
    <t>Ronel Lee</t>
  </si>
  <si>
    <t>200-2017-12-1520</t>
  </si>
  <si>
    <t>43-6</t>
  </si>
  <si>
    <t>Olipio Albao</t>
  </si>
  <si>
    <t>200-2017-12-1519</t>
  </si>
  <si>
    <t>43-7</t>
  </si>
  <si>
    <t>Zosimo Butil</t>
  </si>
  <si>
    <t>200-2017-12-1518</t>
  </si>
  <si>
    <t>43-8</t>
  </si>
  <si>
    <t>Mark Anthony Viernes</t>
  </si>
  <si>
    <t>200-2017-12-1517</t>
  </si>
  <si>
    <t>43-09</t>
  </si>
  <si>
    <t>Sonia Ipang</t>
  </si>
  <si>
    <t>200-2017-12-1516</t>
  </si>
  <si>
    <t>74-10</t>
  </si>
  <si>
    <t>Felix Nalzaro Jr.</t>
  </si>
  <si>
    <t>200-2017-12-1515</t>
  </si>
  <si>
    <t>2018-74-9</t>
  </si>
  <si>
    <t>Nestor ladica</t>
  </si>
  <si>
    <t>200-2017-12-1543</t>
  </si>
  <si>
    <t>Joseph Alicos</t>
  </si>
  <si>
    <t>200-2017-12-1542</t>
  </si>
  <si>
    <t>74-11</t>
  </si>
  <si>
    <t>Generoso Adlawan</t>
  </si>
  <si>
    <t>200-2017-12-1561</t>
  </si>
  <si>
    <t>58-7</t>
  </si>
  <si>
    <t>1/25</t>
  </si>
  <si>
    <t>LBP / Pantanosas et.al</t>
  </si>
  <si>
    <t>200-2017-12-1707</t>
  </si>
  <si>
    <t>RICSEL MENDREZ ET AL</t>
  </si>
  <si>
    <t>200-17-12-1460</t>
  </si>
  <si>
    <t>90-007</t>
  </si>
  <si>
    <t>IVY CLAIRE RANALAN ET AL</t>
  </si>
  <si>
    <t>200-17-12-1456</t>
  </si>
  <si>
    <t>93-006</t>
  </si>
  <si>
    <t>APRIL TRISHA CABILLA ET AL</t>
  </si>
  <si>
    <t>200-17-12-1481</t>
  </si>
  <si>
    <t>93-003</t>
  </si>
  <si>
    <t>ELLEN BALDADO ET AL</t>
  </si>
  <si>
    <t>200-17-12-1203/1446</t>
  </si>
  <si>
    <t>93-004</t>
  </si>
  <si>
    <t>JERWIN MANDIN ET AL</t>
  </si>
  <si>
    <t>200-17-12-1177/1486</t>
  </si>
  <si>
    <t>84-001</t>
  </si>
  <si>
    <t>Maria Rovena Tiongco</t>
  </si>
  <si>
    <t>200-2017-12-1484</t>
  </si>
  <si>
    <t>33-24</t>
  </si>
  <si>
    <t>Armelita Paye</t>
  </si>
  <si>
    <t>200-2017-12-1535</t>
  </si>
  <si>
    <t>2018-74-07</t>
  </si>
  <si>
    <t>Roqueza Mediante</t>
  </si>
  <si>
    <t>200-2017-12-1534</t>
  </si>
  <si>
    <t>2018-74-8</t>
  </si>
  <si>
    <t>Faith Sabulana</t>
  </si>
  <si>
    <t>200-2017-12-1533</t>
  </si>
  <si>
    <t>74-12</t>
  </si>
  <si>
    <t>DEBBIE GRACE S. PANAMOGAN</t>
  </si>
  <si>
    <t>200-2017-12-1401</t>
  </si>
  <si>
    <t>33-17</t>
  </si>
  <si>
    <t>BONIFE MARY GRACE M. PAYLANGCO</t>
  </si>
  <si>
    <t>200-2017-12-1400</t>
  </si>
  <si>
    <t>33-18</t>
  </si>
  <si>
    <t>SEAN PAMELA BALAIS</t>
  </si>
  <si>
    <t>200-2017-12-1398</t>
  </si>
  <si>
    <t>2018-30-13</t>
  </si>
  <si>
    <t>EVELYN I. CORTES</t>
  </si>
  <si>
    <t>200-2017-12-1370</t>
  </si>
  <si>
    <t>2018-18-025</t>
  </si>
  <si>
    <t>Rhea Jane A. Camanga</t>
  </si>
  <si>
    <t>200-17-12-1434</t>
  </si>
  <si>
    <t>119-007</t>
  </si>
  <si>
    <t>2/13/2018</t>
  </si>
  <si>
    <t>Joana Marie B. Berro</t>
  </si>
  <si>
    <t>200-17-12-1414</t>
  </si>
  <si>
    <t>34-18</t>
  </si>
  <si>
    <t>Shahanie Bautil</t>
  </si>
  <si>
    <t>200-17-12-1443</t>
  </si>
  <si>
    <t>34-17</t>
  </si>
  <si>
    <t>Sarah Mae E. Baldon</t>
  </si>
  <si>
    <t>200-17-12-1440</t>
  </si>
  <si>
    <t>34-15</t>
  </si>
  <si>
    <t>Juliever Anne M. Illana</t>
  </si>
  <si>
    <t>200-17-12-1445</t>
  </si>
  <si>
    <t>33-10</t>
  </si>
  <si>
    <t>Lovely Grace L. De Juan</t>
  </si>
  <si>
    <t>200-17-12-1424</t>
  </si>
  <si>
    <t>33-6</t>
  </si>
  <si>
    <t>Jegenisa G. Abuso</t>
  </si>
  <si>
    <t>200-17-12-1412</t>
  </si>
  <si>
    <t>34-11</t>
  </si>
  <si>
    <t>200-17-12-1442</t>
  </si>
  <si>
    <t>34-16</t>
  </si>
  <si>
    <t>LBP-Trabsas Carlo</t>
  </si>
  <si>
    <t>100-2017-12-1254</t>
  </si>
  <si>
    <t>2018-28-10</t>
  </si>
  <si>
    <t>SSS/Enojo et.al</t>
  </si>
  <si>
    <t>100-2017-12-5421/1550/1540</t>
  </si>
  <si>
    <t>537832</t>
  </si>
  <si>
    <t>100-2017-12-1589</t>
  </si>
  <si>
    <t>Florylove  Bentual</t>
  </si>
  <si>
    <t>200-2017-12-1587</t>
  </si>
  <si>
    <t>LBP / Nalzaro lucille et.al.,</t>
  </si>
  <si>
    <t>200-2017-12-1178</t>
  </si>
  <si>
    <t xml:space="preserve">  LBP/Atay et.al</t>
  </si>
  <si>
    <t>200-2017-12-1744</t>
  </si>
  <si>
    <t>200-2017-12-1749</t>
  </si>
  <si>
    <t xml:space="preserve">  LBP/Aban et.al</t>
  </si>
  <si>
    <t>200-2017-12-1773</t>
  </si>
  <si>
    <t xml:space="preserve">  LBP/Maloloy-on et.al</t>
  </si>
  <si>
    <t>200-2017-12-1767</t>
  </si>
  <si>
    <t xml:space="preserve">  LBP/Catiil et.al</t>
  </si>
  <si>
    <t>200-2017-12-1741</t>
  </si>
  <si>
    <t xml:space="preserve">  LBP/Abapo et.al</t>
  </si>
  <si>
    <t>200-2017-12-1676</t>
  </si>
  <si>
    <t xml:space="preserve">  LBP/Antojado et.al</t>
  </si>
  <si>
    <t>200-2017-12-1766</t>
  </si>
  <si>
    <t xml:space="preserve">  LBP/Gom-os et.al </t>
  </si>
  <si>
    <t>200-2017-12-1765</t>
  </si>
  <si>
    <t xml:space="preserve">  LBP/Patalinghug et.al</t>
  </si>
  <si>
    <t>200-2017-12-1782</t>
  </si>
  <si>
    <t xml:space="preserve">  LBP/Factor  et.al</t>
  </si>
  <si>
    <t>200-2017-12-1783</t>
  </si>
  <si>
    <t xml:space="preserve">  LBP/Anacaya et.al</t>
  </si>
  <si>
    <t>200-2017-12-1780</t>
  </si>
  <si>
    <t xml:space="preserve">  LBP/Abaquita et.al</t>
  </si>
  <si>
    <t>200-2017-12-1770</t>
  </si>
  <si>
    <t xml:space="preserve">  LBP/Barial et.al</t>
  </si>
  <si>
    <t>200-2017-12-1760</t>
  </si>
  <si>
    <t xml:space="preserve">  LBP/Tandoc et.al</t>
  </si>
  <si>
    <t>200-2017-12-1786</t>
  </si>
  <si>
    <t xml:space="preserve">  LBP/Alao et.al</t>
  </si>
  <si>
    <t>200-2017-12-1745</t>
  </si>
  <si>
    <t xml:space="preserve">  LBP/Abutan et.al</t>
  </si>
  <si>
    <t>200-2017-12-1776</t>
  </si>
  <si>
    <t xml:space="preserve">  LBP/Naguita et.al</t>
  </si>
  <si>
    <t>200-2017-12-1784</t>
  </si>
  <si>
    <t>Topee Zee's control</t>
  </si>
  <si>
    <t xml:space="preserve">  LBP/Anib et.al</t>
  </si>
  <si>
    <t>200-2017-12-1774</t>
  </si>
  <si>
    <t xml:space="preserve">  LBP/Casagda et.al</t>
  </si>
  <si>
    <t>200-2017-12-1743</t>
  </si>
  <si>
    <t xml:space="preserve">  LBP/Coper et.al</t>
  </si>
  <si>
    <t>200-2017-12-1781</t>
  </si>
  <si>
    <t>200-2017-12-1769</t>
  </si>
  <si>
    <t xml:space="preserve">  LBP/Bentual et.al</t>
  </si>
  <si>
    <t>200-2017-12-1764</t>
  </si>
  <si>
    <t xml:space="preserve">  LBP/Abad et.al</t>
  </si>
  <si>
    <t>200-2017-12-1746</t>
  </si>
  <si>
    <t xml:space="preserve">  LBP/Almonia et.al</t>
  </si>
  <si>
    <t>200-2017-12-1747</t>
  </si>
  <si>
    <t xml:space="preserve">  LBP/Abato et.al</t>
  </si>
  <si>
    <t>200-2017-12-1772</t>
  </si>
  <si>
    <t>200-2017-12-1771</t>
  </si>
  <si>
    <t>200-2017-12-1779</t>
  </si>
  <si>
    <t xml:space="preserve">  LBP/Abass et.al</t>
  </si>
  <si>
    <t>200-2017-12-1778</t>
  </si>
  <si>
    <t>200-2017-12-1777</t>
  </si>
  <si>
    <t xml:space="preserve">  LBP/Matuan et.al</t>
  </si>
  <si>
    <t>200-2017-12-1751</t>
  </si>
  <si>
    <t xml:space="preserve">  LBP/Pastillas et.al</t>
  </si>
  <si>
    <t>200-2017-12-1752</t>
  </si>
  <si>
    <t xml:space="preserve">  LBP/Monterde et.al</t>
  </si>
  <si>
    <t>200-2017-12-1750</t>
  </si>
  <si>
    <t>200-2017-12-1758</t>
  </si>
  <si>
    <t xml:space="preserve">  LBP/Aguadera et.al</t>
  </si>
  <si>
    <t>200-2017-12-1748</t>
  </si>
  <si>
    <t xml:space="preserve">  LBP/Ababa et.al</t>
  </si>
  <si>
    <t>200-2017-12-1757</t>
  </si>
  <si>
    <t xml:space="preserve">  LBP/Ali et.al</t>
  </si>
  <si>
    <t>200-2017-12-1795</t>
  </si>
  <si>
    <t>200-2017-12-1798</t>
  </si>
  <si>
    <t>LBP/Perohan CJ.&amp; Canguit m</t>
  </si>
  <si>
    <t>200-2017-12-1754</t>
  </si>
  <si>
    <t xml:space="preserve">LBP /Ali et.al </t>
  </si>
  <si>
    <t>200-2017-12-1797</t>
  </si>
  <si>
    <t xml:space="preserve"> LBP/ Cambare et. Al.</t>
  </si>
  <si>
    <t>200-2017-12-1775</t>
  </si>
  <si>
    <t>LBP /Olarte &amp; co</t>
  </si>
  <si>
    <t>200-2017-12-1742</t>
  </si>
  <si>
    <t>200-2017-12-1796</t>
  </si>
  <si>
    <t>LBP/Bagood et.al.,</t>
  </si>
  <si>
    <t>200-2017-12-1763</t>
  </si>
  <si>
    <t>LBP/ Arnejo et.al</t>
  </si>
  <si>
    <t>200-2017-12-1762</t>
  </si>
  <si>
    <t>LBP /Cosain et.al.</t>
  </si>
  <si>
    <t>200-2017-12-1761</t>
  </si>
  <si>
    <t xml:space="preserve">                                                                                                                                                                                                                            LBP/ Yasser et.al</t>
  </si>
  <si>
    <t>200-2017-12-1785</t>
  </si>
  <si>
    <t>LBP / Cosingan et.al</t>
  </si>
  <si>
    <t>200-2017-12-1708</t>
  </si>
  <si>
    <t>LBP/Renegado et.al</t>
  </si>
  <si>
    <t>200-2017-12-1710</t>
  </si>
  <si>
    <t>LBP/ Denlos et.al</t>
  </si>
  <si>
    <t>200-2017-12-1726</t>
  </si>
  <si>
    <t>LBP/Harbes et.al</t>
  </si>
  <si>
    <t>200-2017-12-1715</t>
  </si>
  <si>
    <t>LBP/Gleban et.al</t>
  </si>
  <si>
    <t>200-2017-12-1712</t>
  </si>
  <si>
    <t>LBP /Nacua et.al</t>
  </si>
  <si>
    <t>200-2017-12-1734</t>
  </si>
  <si>
    <t>LBP /Gantac et.al</t>
  </si>
  <si>
    <t>200-2017-12-1731</t>
  </si>
  <si>
    <t>PLDT - PHILCOM INC.</t>
  </si>
  <si>
    <t>200-2017-12-1834</t>
  </si>
  <si>
    <t>537858</t>
  </si>
  <si>
    <t>LBP /Dag-um et.al.</t>
  </si>
  <si>
    <t>200-2017-12-1200-1730</t>
  </si>
  <si>
    <t>LBP /Aguaviva et.al.</t>
  </si>
  <si>
    <t>200-2017-12-1735</t>
  </si>
  <si>
    <t>LBP /Lumbatan et.al.</t>
  </si>
  <si>
    <t>200-2017-12-1728</t>
  </si>
  <si>
    <t xml:space="preserve"> LBP /Dalidig &amp; co.</t>
  </si>
  <si>
    <t>200-2017-12-1723</t>
  </si>
  <si>
    <t>LBP /Marmay et.al</t>
  </si>
  <si>
    <t>200-2017-12-1709</t>
  </si>
  <si>
    <t>LBP /  Elledo et.al.</t>
  </si>
  <si>
    <t>200-2017-12-1717</t>
  </si>
  <si>
    <t>LBP /  Ocerada et.al.</t>
  </si>
  <si>
    <t>200-2017-12-1713</t>
  </si>
  <si>
    <t>LBP / Pangarungan et.al</t>
  </si>
  <si>
    <t>200-2017-12-1711</t>
  </si>
  <si>
    <t>LBP / Salutillo et.al.</t>
  </si>
  <si>
    <t xml:space="preserve">200-2017-12- 1714                                                                                                                                                                                                                                                                                                                                                                                                                                                                                                                                                                                                                                                                                                                                                                                                                                                                                                                                                                                                                                                                                                                                                                                                                                                                                                                                                                                                                                                                                                                                                                                                                                                                                                                                                                                                                                                                                                                                                                                                                                                                                                                                                                                                                                                                                                                                                                                                                                                                                                                                                                                                                                                                                                                                                                                                                                                                    </t>
  </si>
  <si>
    <t>LBP / Caroro et.al</t>
  </si>
  <si>
    <t>200-2017-12-1722</t>
  </si>
  <si>
    <t>LBP / Macapaar et.al</t>
  </si>
  <si>
    <t>200-2017-12-1724</t>
  </si>
  <si>
    <t>LBP / Pagara et.al</t>
  </si>
  <si>
    <t>200-2017-12-1720</t>
  </si>
  <si>
    <t>LBP /Suwaib et.al</t>
  </si>
  <si>
    <t>200-2017-12-1721</t>
  </si>
  <si>
    <t>LBP / DIGAL ET.AL</t>
  </si>
  <si>
    <t>200-2017-12-1716</t>
  </si>
  <si>
    <t>LBP / Lumbatan et.al</t>
  </si>
  <si>
    <t>200-2017-12-1718</t>
  </si>
  <si>
    <t>LBP /Neo et.al</t>
  </si>
  <si>
    <t>200-2017-12--1719</t>
  </si>
  <si>
    <t>LBP /Bajao et.al.</t>
  </si>
  <si>
    <t>200-2017-12-1753</t>
  </si>
  <si>
    <t>LBP /Casquejo et.al.</t>
  </si>
  <si>
    <t>200-2017-12-1727</t>
  </si>
  <si>
    <t>LBP /Lumasag et.al</t>
  </si>
  <si>
    <t>200-2017-12-1726-A</t>
  </si>
  <si>
    <t>LBP /Ali Mohamad Nor et.al</t>
  </si>
  <si>
    <t>200-2017-12-1722_A</t>
  </si>
  <si>
    <t>LBP /Balaba et.al</t>
  </si>
  <si>
    <t>200-2017-12-1725</t>
  </si>
  <si>
    <t>LBP /Senados et.al</t>
  </si>
  <si>
    <t>200-2017-12-1732</t>
  </si>
  <si>
    <t>LBP /Mandin et.al</t>
  </si>
  <si>
    <t>200-2017-12-1719</t>
  </si>
  <si>
    <t>LBP /Abdulhamid et.al</t>
  </si>
  <si>
    <t>200-2017-12-1677</t>
  </si>
  <si>
    <t>LBP / Cabrera &amp; co</t>
  </si>
  <si>
    <t>200-2017-12-1789</t>
  </si>
  <si>
    <t>LBP/Gina Estaniel el al</t>
  </si>
  <si>
    <t>200-2017-12-1788</t>
  </si>
  <si>
    <t>LBP /Bustos et.al</t>
  </si>
  <si>
    <t>200-2017-12-1756</t>
  </si>
  <si>
    <t>LBP /Tumaguinting et.al</t>
  </si>
  <si>
    <t>200-17-12-1755</t>
  </si>
  <si>
    <t>LBP /Estaniel et .al.</t>
  </si>
  <si>
    <t>200-2017-1787</t>
  </si>
  <si>
    <t>LBP / Orcerada et.al</t>
  </si>
  <si>
    <t>200-2017-12-1733</t>
  </si>
  <si>
    <t>LBP /Meterio et.al</t>
  </si>
  <si>
    <t>200-2017-12-1736</t>
  </si>
  <si>
    <t>LBP  / Borres et.al</t>
  </si>
  <si>
    <t>200-2017-12-1738</t>
  </si>
  <si>
    <t>LBP / CHAN ET.AL</t>
  </si>
  <si>
    <t>200-2017-12-1740</t>
  </si>
  <si>
    <t>LBP /Dimangadap et.al</t>
  </si>
  <si>
    <t>200-2017-12-1739</t>
  </si>
  <si>
    <t>MABELLE V. DIEZ</t>
  </si>
  <si>
    <t>200-2017-12-1562</t>
  </si>
  <si>
    <t>RAMIEL A. GUINANDAM</t>
  </si>
  <si>
    <t>200-2017-12-1563</t>
  </si>
  <si>
    <t>Norsaima M. Haron</t>
  </si>
  <si>
    <t>200-17-12-1654</t>
  </si>
  <si>
    <t>LILIAN B. GALLARDO</t>
  </si>
  <si>
    <t>200-2017-12-1668</t>
  </si>
  <si>
    <t>38-6</t>
  </si>
  <si>
    <t>ANN CYNTHIA S. ROSABAL</t>
  </si>
  <si>
    <t>53-8</t>
  </si>
  <si>
    <t>HEDY S. PEROHAN</t>
  </si>
  <si>
    <t>200-2017-12-1809</t>
  </si>
  <si>
    <t>MARY CAMELLE Z. GABE</t>
  </si>
  <si>
    <t>33-8</t>
  </si>
  <si>
    <t>JANET GANZAN</t>
  </si>
  <si>
    <t>200-2017-12-1791</t>
  </si>
  <si>
    <t>2018-018-0187</t>
  </si>
  <si>
    <t>CELSA D. CALIS</t>
  </si>
  <si>
    <t>200-2017-12-1705</t>
  </si>
  <si>
    <t>83-005</t>
  </si>
  <si>
    <t>HENEDINA A. ABAN</t>
  </si>
  <si>
    <t>68-16</t>
  </si>
  <si>
    <t>GEMMA J. BONGAROS</t>
  </si>
  <si>
    <t>68-14</t>
  </si>
  <si>
    <t>CORAZON L. VILLONDO</t>
  </si>
  <si>
    <t>ELLEN T. SALUMINTAO</t>
  </si>
  <si>
    <t>39-4</t>
  </si>
  <si>
    <t>EMELYN G. SALUTAN</t>
  </si>
  <si>
    <t>53-3</t>
  </si>
  <si>
    <t>JOCELYN P. MAGUMPARA</t>
  </si>
  <si>
    <t>68-8</t>
  </si>
  <si>
    <t>LUZ P. AGCOPRA</t>
  </si>
  <si>
    <t>CARMELINDA D. CENTINO</t>
  </si>
  <si>
    <t>200-2017-12-1737</t>
  </si>
  <si>
    <t>38-11</t>
  </si>
  <si>
    <t>AMEE S. BAGARES</t>
  </si>
  <si>
    <t>53-16</t>
  </si>
  <si>
    <t>SHERRY JOY R. EMBOL</t>
  </si>
  <si>
    <t>MARIA CORINA B. VENTURA</t>
  </si>
  <si>
    <t>53-5</t>
  </si>
  <si>
    <t>LORNA B. LAGO</t>
  </si>
  <si>
    <t>39-17</t>
  </si>
  <si>
    <t>GERALDINE N. RANARA</t>
  </si>
  <si>
    <t>53-10</t>
  </si>
  <si>
    <t>SUSAN U. SENO</t>
  </si>
  <si>
    <t>39-3</t>
  </si>
  <si>
    <t>AGNES E. SABELLINA</t>
  </si>
  <si>
    <t>238-006</t>
  </si>
  <si>
    <t>URSULA C. BUTA</t>
  </si>
  <si>
    <t>83-003</t>
  </si>
  <si>
    <t>SYLVANNA O. REUSORA</t>
  </si>
  <si>
    <t>200-2017-2-1744</t>
  </si>
  <si>
    <t>53-9</t>
  </si>
  <si>
    <t>IRENE C. URBINA</t>
  </si>
  <si>
    <t>39-1</t>
  </si>
  <si>
    <t>ROSE M. CANTON</t>
  </si>
  <si>
    <t>53-1</t>
  </si>
  <si>
    <t>ZENAIDA O. ALCORAN</t>
  </si>
  <si>
    <t>68-15</t>
  </si>
  <si>
    <t>ROSARIO A. ESCALERA</t>
  </si>
  <si>
    <t>200-2017-12-1714</t>
  </si>
  <si>
    <t>39-15</t>
  </si>
  <si>
    <t>CESARIA T. ZAMBRABO</t>
  </si>
  <si>
    <t>53-4</t>
  </si>
  <si>
    <t>MAIMONA MINALANG</t>
  </si>
  <si>
    <t>68-5</t>
  </si>
  <si>
    <t>EUSEBIA Q. PISCOS</t>
  </si>
  <si>
    <t>39-8</t>
  </si>
  <si>
    <t>MA. TERESA L. TUBURAN</t>
  </si>
  <si>
    <t>200-2017-12-1706</t>
  </si>
  <si>
    <t>KRIZ HANIEGENN M. CUADRA</t>
  </si>
  <si>
    <t>38-9</t>
  </si>
  <si>
    <t>GUDELIA I. CASTANOS</t>
  </si>
  <si>
    <t>200-2017-12-1687</t>
  </si>
  <si>
    <t>38-12</t>
  </si>
  <si>
    <t>GLYR L. DELUSA</t>
  </si>
  <si>
    <t>200-2017-12-1689</t>
  </si>
  <si>
    <t>38-8</t>
  </si>
  <si>
    <t>VIRGILITA A. DELOS SANTOS</t>
  </si>
  <si>
    <t>200-2017-12-1690</t>
  </si>
  <si>
    <t>38-7</t>
  </si>
  <si>
    <t>MERLYN C. BUCTON</t>
  </si>
  <si>
    <t>200-2017-12-1691</t>
  </si>
  <si>
    <t>39-18</t>
  </si>
  <si>
    <t>MARIVIC P. KAAMINO</t>
  </si>
  <si>
    <t>200-2017-12-1702</t>
  </si>
  <si>
    <t>38-5</t>
  </si>
  <si>
    <t>GRACE B. NAPONE</t>
  </si>
  <si>
    <t>200-2017-12-1703</t>
  </si>
  <si>
    <t>53-11</t>
  </si>
  <si>
    <t>TROY ERECK J. MALACAS</t>
  </si>
  <si>
    <t>200-2017-12-1704</t>
  </si>
  <si>
    <t>255-007</t>
  </si>
  <si>
    <t>JESSELITA L. ARMECIN</t>
  </si>
  <si>
    <t>53-18</t>
  </si>
  <si>
    <t>MERLY C. MOLO</t>
  </si>
  <si>
    <t>200-2017-12-1683</t>
  </si>
  <si>
    <t>38-3</t>
  </si>
  <si>
    <t>FEDEREZA L. SAMSON</t>
  </si>
  <si>
    <t>200-2017-12-1659</t>
  </si>
  <si>
    <t>68-1</t>
  </si>
  <si>
    <t>OLIVIA A. SIAO</t>
  </si>
  <si>
    <t>200-2017-12-1660</t>
  </si>
  <si>
    <t>53-7</t>
  </si>
  <si>
    <t>ANECIA B. TONGSON</t>
  </si>
  <si>
    <t>200-2017-12-1661</t>
  </si>
  <si>
    <t>53-6</t>
  </si>
  <si>
    <t>RENEHART O. MANGA</t>
  </si>
  <si>
    <t>200-2017-12-1654</t>
  </si>
  <si>
    <t>39-12</t>
  </si>
  <si>
    <t>RUFINA R. APIAG</t>
  </si>
  <si>
    <t>200-2017-12-1655</t>
  </si>
  <si>
    <t>38-15</t>
  </si>
  <si>
    <t>EDNA D. BOLANDO</t>
  </si>
  <si>
    <t>200-2017-12-1662</t>
  </si>
  <si>
    <t>38-14</t>
  </si>
  <si>
    <t>VERLYN S. BACLAY</t>
  </si>
  <si>
    <t>200-2017-12-1658</t>
  </si>
  <si>
    <t>53-17</t>
  </si>
  <si>
    <t>LUZMINDA C. TOYHACAO</t>
  </si>
  <si>
    <t>39-2</t>
  </si>
  <si>
    <t>ANNABELLA U. APAL</t>
  </si>
  <si>
    <t>200-2017-12-1678</t>
  </si>
  <si>
    <t>53-20</t>
  </si>
  <si>
    <t>MIRIAM C. BALBUTIN</t>
  </si>
  <si>
    <t>200-2017-12-1679</t>
  </si>
  <si>
    <t>53-15</t>
  </si>
  <si>
    <t>200-2017-12-1680</t>
  </si>
  <si>
    <t>255-006</t>
  </si>
  <si>
    <t>FAITH D. LLAMAS-ARBUIS</t>
  </si>
  <si>
    <t>200-2017-12-1671</t>
  </si>
  <si>
    <t>53-19</t>
  </si>
  <si>
    <t>ASRAL A. MAGINALANG</t>
  </si>
  <si>
    <t>83-006</t>
  </si>
  <si>
    <t>FE CELESTE J. GOGO</t>
  </si>
  <si>
    <t>KRIS HANIEGENN M. CUADRA</t>
  </si>
  <si>
    <t>200-2017-12-1681</t>
  </si>
  <si>
    <t>38-10</t>
  </si>
  <si>
    <t>GRETCHEN B. CAINOY</t>
  </si>
  <si>
    <t>200-2017-12-1682</t>
  </si>
  <si>
    <t>53-14</t>
  </si>
  <si>
    <t>LAARNIE L. CARORO</t>
  </si>
  <si>
    <t>200-2017-12-1663</t>
  </si>
  <si>
    <t>38-13</t>
  </si>
  <si>
    <t>LUZVILLA B. MORENO</t>
  </si>
  <si>
    <t>39-10</t>
  </si>
  <si>
    <t>TERESITA M. ESCALICAS</t>
  </si>
  <si>
    <t>68-13</t>
  </si>
  <si>
    <t>HIDJARAH MANGCA</t>
  </si>
  <si>
    <t>200-2017-12-1697</t>
  </si>
  <si>
    <t>68-6</t>
  </si>
  <si>
    <t>ELSIE B. HORTILLOSA</t>
  </si>
  <si>
    <t>200-2017-12-1698</t>
  </si>
  <si>
    <t>39-14</t>
  </si>
  <si>
    <t>EVELYN T. MANLANGIT</t>
  </si>
  <si>
    <t>200-2017-12-1664</t>
  </si>
  <si>
    <t>39-11</t>
  </si>
  <si>
    <t>MARICHU C. GACRAMA</t>
  </si>
  <si>
    <t>200-2017-12-1666</t>
  </si>
  <si>
    <t>68-12</t>
  </si>
  <si>
    <t>NORMA C. SAGUINDAN</t>
  </si>
  <si>
    <t>200-2017-12-1696</t>
  </si>
  <si>
    <t>39-6</t>
  </si>
  <si>
    <t>200-2017-12-1665</t>
  </si>
  <si>
    <t>MERLIE R. VALLENTE</t>
  </si>
  <si>
    <t>53-2</t>
  </si>
  <si>
    <t>68-11</t>
  </si>
  <si>
    <t>HYDIE C. PUABEN</t>
  </si>
  <si>
    <t>200-2017-12-1695</t>
  </si>
  <si>
    <t>39-7</t>
  </si>
  <si>
    <t>FLORDELUNA T. TABERNA</t>
  </si>
  <si>
    <t>200-2017-12-1700</t>
  </si>
  <si>
    <t>83-004</t>
  </si>
  <si>
    <t>MARY JOY C. LAGROSAS</t>
  </si>
  <si>
    <t>200-2017-12-1701</t>
  </si>
  <si>
    <t>53-13</t>
  </si>
  <si>
    <t>NIMFA C. LIM</t>
  </si>
  <si>
    <t>90-008</t>
  </si>
  <si>
    <t>JULIET C. NIDOY</t>
  </si>
  <si>
    <t>38-2</t>
  </si>
  <si>
    <t>MARLINA A. ALO</t>
  </si>
  <si>
    <t>53-21</t>
  </si>
  <si>
    <t>EMELIA M. PALER</t>
  </si>
  <si>
    <t>68-4</t>
  </si>
  <si>
    <t>MARCELA A. SALVA</t>
  </si>
  <si>
    <t>200-2017-12-1692</t>
  </si>
  <si>
    <t>39-16</t>
  </si>
  <si>
    <t>NENITA B. NAVAREZ</t>
  </si>
  <si>
    <t>200-2017-12-1693</t>
  </si>
  <si>
    <t>144-012</t>
  </si>
  <si>
    <t>MARIA LOURDES A. MACAPANAS</t>
  </si>
  <si>
    <t>200-2017-12-1694</t>
  </si>
  <si>
    <t>53-12</t>
  </si>
  <si>
    <t>MARILYN O. SALOMON</t>
  </si>
  <si>
    <t>200-2017-12-1667</t>
  </si>
  <si>
    <t>39-5</t>
  </si>
  <si>
    <t>LOURDES M. GERALE</t>
  </si>
  <si>
    <t>200-2017-12-1686</t>
  </si>
  <si>
    <t>68-10</t>
  </si>
  <si>
    <t>JOCELYN G. SALVANA</t>
  </si>
  <si>
    <t>200-2017-12-1684</t>
  </si>
  <si>
    <t>119-008</t>
  </si>
  <si>
    <t>MYRNA C. MORTOLA</t>
  </si>
  <si>
    <t>200-2017-12-1685</t>
  </si>
  <si>
    <t>39-9</t>
  </si>
  <si>
    <t>AISAH M. LIAWAO</t>
  </si>
  <si>
    <t>200-2017-12-1675</t>
  </si>
  <si>
    <t>68-9</t>
  </si>
  <si>
    <t>LUISA C. PATALINGHUG</t>
  </si>
  <si>
    <t>68-3</t>
  </si>
  <si>
    <t>LIEZL A. RACHO</t>
  </si>
  <si>
    <t>200-2017-12-1669</t>
  </si>
  <si>
    <t>38-1</t>
  </si>
  <si>
    <t>AVELEYNA G.MAYONILA</t>
  </si>
  <si>
    <t>200-2017-12-1670</t>
  </si>
  <si>
    <t>38-4</t>
  </si>
  <si>
    <t>ALLYN O. MANCIA</t>
  </si>
  <si>
    <t>200-2017-12-1656</t>
  </si>
  <si>
    <t>68-7</t>
  </si>
  <si>
    <t>ANNABELLE A. PATALINGHUG</t>
  </si>
  <si>
    <t>200-2017-12-1657</t>
  </si>
  <si>
    <t>68-2</t>
  </si>
  <si>
    <t>HELEN M. LABIAL</t>
  </si>
  <si>
    <t>200-2017-12-1673</t>
  </si>
  <si>
    <t>39-13</t>
  </si>
  <si>
    <t>SANIA DIANALAN</t>
  </si>
  <si>
    <t>200-2017-12-1674</t>
  </si>
  <si>
    <t>269-016</t>
  </si>
  <si>
    <t>Hearty Jane G. Chatto</t>
  </si>
  <si>
    <t>200-17-12-1772</t>
  </si>
  <si>
    <t>12/21/2017</t>
  </si>
  <si>
    <t>33-4</t>
  </si>
  <si>
    <t>Salmah D. Consial</t>
  </si>
  <si>
    <t>200-17-12-1806</t>
  </si>
  <si>
    <t>Madel B. Lim</t>
  </si>
  <si>
    <t>200-17-12-1815</t>
  </si>
  <si>
    <t>2018-018-013</t>
  </si>
  <si>
    <t>Sonia E. Ipang</t>
  </si>
  <si>
    <t>200-17-12-1805</t>
  </si>
  <si>
    <t>2018-018-015</t>
  </si>
  <si>
    <t>Roquelio L. Valmores</t>
  </si>
  <si>
    <t>200-17-12-381</t>
  </si>
  <si>
    <t>2018-30-05</t>
  </si>
  <si>
    <t>Donnald G. Lim</t>
  </si>
  <si>
    <t>200-17-12-1810</t>
  </si>
  <si>
    <t>Evelyn I. Cortes</t>
  </si>
  <si>
    <t>200-17-12-1807</t>
  </si>
  <si>
    <t>2018-18-021</t>
  </si>
  <si>
    <t>Felix T. Nalzaro Jr</t>
  </si>
  <si>
    <t>200-17-12-1795</t>
  </si>
  <si>
    <t>2018-30-01</t>
  </si>
  <si>
    <t>200-17-12-1811</t>
  </si>
  <si>
    <t>2018-18-022</t>
  </si>
  <si>
    <t>200-17-12-1812</t>
  </si>
  <si>
    <t>2018-18-024</t>
  </si>
  <si>
    <t>200-17-12-1808</t>
  </si>
  <si>
    <t>2018-018-020</t>
  </si>
  <si>
    <t>Fe Celeste Gogo</t>
  </si>
  <si>
    <t>200-2017-11-1396</t>
  </si>
  <si>
    <t>Corazon Villondo</t>
  </si>
  <si>
    <t>200-2017-10-1386</t>
  </si>
  <si>
    <t>Nimfa Lim</t>
  </si>
  <si>
    <t>200-2017-10-1327</t>
  </si>
  <si>
    <t>90-009</t>
  </si>
  <si>
    <t>Nenita Navarez</t>
  </si>
  <si>
    <t>200-2017-10-1339</t>
  </si>
  <si>
    <t>144-013</t>
  </si>
  <si>
    <t>Luzminda Pilapil</t>
  </si>
  <si>
    <t>200-2017-11-1410</t>
  </si>
  <si>
    <t>200-2017-12-1699</t>
  </si>
  <si>
    <t>33-2</t>
  </si>
  <si>
    <t>200-2017-12-0379</t>
  </si>
  <si>
    <t>33-20</t>
  </si>
  <si>
    <t>Marylou L. Aninon</t>
  </si>
  <si>
    <t>200-17-12-1818</t>
  </si>
  <si>
    <t>3020-8000</t>
  </si>
  <si>
    <t>2018-18-029</t>
  </si>
  <si>
    <t>200-2017-12-0317</t>
  </si>
  <si>
    <t>87-018</t>
  </si>
  <si>
    <t>wala na apil sa AP ang tax nga 14,625.00 busa naa sa accumulated surp</t>
  </si>
  <si>
    <t>Mary Lou Añinon</t>
  </si>
  <si>
    <t>200-2017-12-1820</t>
  </si>
  <si>
    <t>2018-018-031</t>
  </si>
  <si>
    <t>Heda Valdueza</t>
  </si>
  <si>
    <t>33-26</t>
  </si>
  <si>
    <t>200-2017-12-1829</t>
  </si>
  <si>
    <t>Sharon  Jaraula</t>
  </si>
  <si>
    <t>200-2017-12-1040</t>
  </si>
  <si>
    <t>2018-018-002</t>
  </si>
  <si>
    <t>DAISY RAMOS</t>
  </si>
  <si>
    <t>200-2017-12-397</t>
  </si>
  <si>
    <t>200-2017-12-402</t>
  </si>
  <si>
    <t>200-2017-12-403</t>
  </si>
  <si>
    <t>200-2017-12-401</t>
  </si>
  <si>
    <t>200-2017-12-400</t>
  </si>
  <si>
    <t>HEDDA L. VALDEHUEZA</t>
  </si>
  <si>
    <t>33-27</t>
  </si>
  <si>
    <t>200-17-12-1819</t>
  </si>
  <si>
    <t>2018-18-030</t>
  </si>
  <si>
    <t>Janeth R. Alonzo</t>
  </si>
  <si>
    <t>200-17-12-1817</t>
  </si>
  <si>
    <t>34-08</t>
  </si>
  <si>
    <t>200-17-12-1816</t>
  </si>
  <si>
    <t>Linda A. Canguit</t>
  </si>
  <si>
    <t>200-17-12-1841</t>
  </si>
  <si>
    <t>2018-18-027</t>
  </si>
  <si>
    <t>Kristel Rose Labadan Namocatcat</t>
  </si>
  <si>
    <t>200-17-12-1831</t>
  </si>
  <si>
    <t>33-16</t>
  </si>
  <si>
    <t>200-17-12-1832</t>
  </si>
  <si>
    <t>33-15</t>
  </si>
  <si>
    <t>200-17-12-1833</t>
  </si>
  <si>
    <t>33-14</t>
  </si>
  <si>
    <t>Jemiah San L. Mangumpit</t>
  </si>
  <si>
    <t>200-17-12-1837</t>
  </si>
  <si>
    <t>33-12</t>
  </si>
  <si>
    <t>200-17-12-1836</t>
  </si>
  <si>
    <t>2018-30-06</t>
  </si>
  <si>
    <t>200-17-12-1835</t>
  </si>
  <si>
    <t>33-25</t>
  </si>
  <si>
    <t>Hedy S. Perohan</t>
  </si>
  <si>
    <t>200-17-12-1830</t>
  </si>
  <si>
    <t>Ramonito C. Sambile</t>
  </si>
  <si>
    <t>200-17-12-1789</t>
  </si>
  <si>
    <t>33-22</t>
  </si>
  <si>
    <t>Rossana P. Akut</t>
  </si>
  <si>
    <t>200-17-12-1788</t>
  </si>
  <si>
    <t>2018-30-10</t>
  </si>
  <si>
    <t>ASMIN AMPUAN</t>
  </si>
  <si>
    <t>200-17-12-1147</t>
  </si>
  <si>
    <t>76-016</t>
  </si>
  <si>
    <t>ROSALIE CONOL</t>
  </si>
  <si>
    <t>200-17-12-1163</t>
  </si>
  <si>
    <t>76-014</t>
  </si>
  <si>
    <t>HUMPHREY LUMACANG ET AL</t>
  </si>
  <si>
    <t>200-17-12-1165</t>
  </si>
  <si>
    <t>84-003</t>
  </si>
  <si>
    <t>GLENN INOVERO</t>
  </si>
  <si>
    <t>200-17-12-1192</t>
  </si>
  <si>
    <t>116-010</t>
  </si>
  <si>
    <t>KARIMA MATUAN</t>
  </si>
  <si>
    <t>200-17-12-1191</t>
  </si>
  <si>
    <t>76-008</t>
  </si>
  <si>
    <t>200-17-12-1193</t>
  </si>
  <si>
    <t>76-015</t>
  </si>
  <si>
    <t>NORMAN PACTURANAN</t>
  </si>
  <si>
    <t>200-17-12-1152</t>
  </si>
  <si>
    <t>75-002</t>
  </si>
  <si>
    <t>ABDUL JABBAR USMAN</t>
  </si>
  <si>
    <t>200-17-12-1153</t>
  </si>
  <si>
    <t>76-006</t>
  </si>
  <si>
    <t>ALIBASHER LIPA</t>
  </si>
  <si>
    <t>200-17-12-1156</t>
  </si>
  <si>
    <t>167-009</t>
  </si>
  <si>
    <t>LANNY LOU CHARISMA RARAS</t>
  </si>
  <si>
    <t>200-17-12-1143</t>
  </si>
  <si>
    <t>76-005</t>
  </si>
  <si>
    <t>200-17-12-1142</t>
  </si>
  <si>
    <t>76-007</t>
  </si>
  <si>
    <t>200-17-12-1148</t>
  </si>
  <si>
    <t>76-011</t>
  </si>
  <si>
    <t>RICHARD TENER</t>
  </si>
  <si>
    <t>200-17-12-1144</t>
  </si>
  <si>
    <t>76-004</t>
  </si>
  <si>
    <t>MELGAR ABECIA</t>
  </si>
  <si>
    <t>200-17-12-1141</t>
  </si>
  <si>
    <t>76-022</t>
  </si>
  <si>
    <t>200-17-12-1140</t>
  </si>
  <si>
    <t>76-021</t>
  </si>
  <si>
    <t>RONNIE HILOT</t>
  </si>
  <si>
    <t>200-17-12-1119</t>
  </si>
  <si>
    <t>76-012</t>
  </si>
  <si>
    <t>MARK YAP</t>
  </si>
  <si>
    <t>200-17-12-1169</t>
  </si>
  <si>
    <t>76-003</t>
  </si>
  <si>
    <t>LEAH GRACE OCALINAS</t>
  </si>
  <si>
    <t>200-17-12-1168</t>
  </si>
  <si>
    <t>76-010</t>
  </si>
  <si>
    <t>AUREEN CARL CADORNA ET AL</t>
  </si>
  <si>
    <t>200-17-12-1098</t>
  </si>
  <si>
    <t>84-002</t>
  </si>
  <si>
    <t>CHIEL NEBRIA</t>
  </si>
  <si>
    <t>200-17-12-1125</t>
  </si>
  <si>
    <t>76-09</t>
  </si>
  <si>
    <t>JESSA MAE CUMLAT</t>
  </si>
  <si>
    <t>200-17-12-1116</t>
  </si>
  <si>
    <t>76-013</t>
  </si>
  <si>
    <t>ARSENIA A. TRINIDAD</t>
  </si>
  <si>
    <t>200-2017-12-421</t>
  </si>
  <si>
    <t>3040-1000</t>
  </si>
  <si>
    <t>2018-018-003</t>
  </si>
  <si>
    <t>Emarie D. Lumbre</t>
  </si>
  <si>
    <t>200-17-12-452</t>
  </si>
  <si>
    <t>2018-018-012</t>
  </si>
  <si>
    <t>Ivy S. Guerrero</t>
  </si>
  <si>
    <t>200-17-12-0132</t>
  </si>
  <si>
    <t>4140-8002</t>
  </si>
  <si>
    <t>2018-30-16</t>
  </si>
  <si>
    <t>Glaiza Amor C. Lozano</t>
  </si>
  <si>
    <t>200-17-12-133</t>
  </si>
  <si>
    <t>Sheilah Nee S. Pandong</t>
  </si>
  <si>
    <t>200-17-12-134</t>
  </si>
  <si>
    <t>Archie Baculio</t>
  </si>
  <si>
    <t>200-17-12-135</t>
  </si>
  <si>
    <t>Vergilio T. Hojas</t>
  </si>
  <si>
    <t>200-17-12-136</t>
  </si>
  <si>
    <t>30-019</t>
  </si>
  <si>
    <t>Ma. Cristela D. Aclo</t>
  </si>
  <si>
    <t>200-17-12-124</t>
  </si>
  <si>
    <t>2018-30-08</t>
  </si>
  <si>
    <t>RAYMOND VELASCO</t>
  </si>
  <si>
    <t>200-17-12-1097</t>
  </si>
  <si>
    <t>4141-0002</t>
  </si>
  <si>
    <t>76-023</t>
  </si>
  <si>
    <t>LBP/Marco Obedencia</t>
  </si>
  <si>
    <t>200-2017-12-2639</t>
  </si>
  <si>
    <t>4141-1001</t>
  </si>
  <si>
    <t>93-002</t>
  </si>
  <si>
    <t>LBP/Buray, Lee et.al</t>
  </si>
  <si>
    <t>200-2017-12-2573</t>
  </si>
  <si>
    <t>93-007</t>
  </si>
  <si>
    <t>Julieta Kinontao</t>
  </si>
  <si>
    <t>200-2017-12-0377</t>
  </si>
  <si>
    <t>Janeth Alonzo</t>
  </si>
  <si>
    <t>200-2017-12-0376</t>
  </si>
  <si>
    <t>34-09</t>
  </si>
  <si>
    <t>Xavier University</t>
  </si>
  <si>
    <t>200-2017-10-930</t>
  </si>
  <si>
    <t>145-014</t>
  </si>
  <si>
    <t>145-010</t>
  </si>
  <si>
    <t>THE VIP HOTEL</t>
  </si>
  <si>
    <t>200-2017-12-0441</t>
  </si>
  <si>
    <t>2000-1000</t>
  </si>
  <si>
    <t>94-009</t>
  </si>
  <si>
    <t>Merly Ann B. Lobo</t>
  </si>
  <si>
    <t>200-17-12-459</t>
  </si>
  <si>
    <t>33-13</t>
  </si>
  <si>
    <t>Norven C. Espadilla</t>
  </si>
  <si>
    <t>200-17-12-458</t>
  </si>
  <si>
    <t>2018-30-15</t>
  </si>
  <si>
    <t>200-2017-12-0368</t>
  </si>
  <si>
    <t>3010-1000</t>
  </si>
  <si>
    <t>94-005</t>
  </si>
  <si>
    <t>Minkay Restobar &amp; Caterin g Services</t>
  </si>
  <si>
    <t>200-2017-12-0309</t>
  </si>
  <si>
    <t>200-2017-09-0253</t>
  </si>
  <si>
    <t>87-011</t>
  </si>
  <si>
    <t>200-2017-11-0339</t>
  </si>
  <si>
    <t>94-007</t>
  </si>
  <si>
    <t>Resort Alberto</t>
  </si>
  <si>
    <t>200-2017-10-300</t>
  </si>
  <si>
    <t>136-002</t>
  </si>
  <si>
    <t>2/15/2018</t>
  </si>
  <si>
    <t>only these where paid and so as to tax</t>
  </si>
  <si>
    <t>Riza June C. Cabanlit</t>
  </si>
  <si>
    <t>200-17-12-456</t>
  </si>
  <si>
    <t>2018-30-14</t>
  </si>
  <si>
    <t>200-17-12-455</t>
  </si>
  <si>
    <t>2018-18-28</t>
  </si>
  <si>
    <t>Morena B. Fernandez</t>
  </si>
  <si>
    <t>200-17-12-451</t>
  </si>
  <si>
    <t>2018-018-019</t>
  </si>
  <si>
    <t>DUNDEE'S CAR TO RENT</t>
  </si>
  <si>
    <t>200-2017-9-836</t>
  </si>
  <si>
    <t>2018-016-024</t>
  </si>
  <si>
    <t>Mindanao Cooperative Hostel Services</t>
  </si>
  <si>
    <t>200-2017-11-1144</t>
  </si>
  <si>
    <t>94-013</t>
  </si>
  <si>
    <t>200-2017-11-1145</t>
  </si>
  <si>
    <t>94-012</t>
  </si>
  <si>
    <t>200-2017-11-1146</t>
  </si>
  <si>
    <t>94-014</t>
  </si>
  <si>
    <t>Loiza's Pavillion</t>
  </si>
  <si>
    <t>200-2017-09-0817</t>
  </si>
  <si>
    <t>138-004</t>
  </si>
  <si>
    <t>200-2017-09-832</t>
  </si>
  <si>
    <t>87-014</t>
  </si>
  <si>
    <t>Riana's Snack Inn and Catering Services</t>
  </si>
  <si>
    <t>200-2017-12-1282</t>
  </si>
  <si>
    <t>138-011</t>
  </si>
  <si>
    <t>GLOBE Telecom Inc.</t>
  </si>
  <si>
    <t>200-2017-11-1166</t>
  </si>
  <si>
    <t>c#537878</t>
  </si>
  <si>
    <t>200-2017-07-0479</t>
  </si>
  <si>
    <t>87-013</t>
  </si>
  <si>
    <t>Golden Apparel Printing &amp; Embroidery</t>
  </si>
  <si>
    <t>200-2017-07-0510</t>
  </si>
  <si>
    <t>138-003</t>
  </si>
  <si>
    <t>EG Tech Enterprises</t>
  </si>
  <si>
    <t>200-2017-12-1285</t>
  </si>
  <si>
    <t>94-010</t>
  </si>
  <si>
    <t>Lohas Airport Hotel &amp; Restaurant Trubuil INC.</t>
  </si>
  <si>
    <t>200-2017-12-1374</t>
  </si>
  <si>
    <t>83-001</t>
  </si>
  <si>
    <t>200-2017-12-0831</t>
  </si>
  <si>
    <t>87-016</t>
  </si>
  <si>
    <t>200-2017-12-0834</t>
  </si>
  <si>
    <t>87-019</t>
  </si>
  <si>
    <t>wala na apil nga tax 5% sa AP busa naa sa accum surp</t>
  </si>
  <si>
    <t>200-2017-12-1644</t>
  </si>
  <si>
    <t>94-022</t>
  </si>
  <si>
    <t>tax na apil sa net nga tax ni siya</t>
  </si>
  <si>
    <t>GSR Gracias Inc.</t>
  </si>
  <si>
    <t>200-2017-12-1156</t>
  </si>
  <si>
    <t>145-013</t>
  </si>
  <si>
    <t>Intelisoft Microcumputer System</t>
  </si>
  <si>
    <t>200-2017-10-1126</t>
  </si>
  <si>
    <t>Glorietta Marketing Corp.</t>
  </si>
  <si>
    <t>200-2017-11-1167</t>
  </si>
  <si>
    <t>DELESA M. YACAPIN/Christopher Capinpin</t>
  </si>
  <si>
    <t>MONAVIC Budiongan</t>
  </si>
  <si>
    <t>200-2017-12-1877</t>
  </si>
  <si>
    <t>200-2017-11-1465/1466</t>
  </si>
  <si>
    <t>87-015</t>
  </si>
  <si>
    <t>200-2017-11-0313</t>
  </si>
  <si>
    <t>145-004</t>
  </si>
  <si>
    <t>KYMRON General Merchandise</t>
  </si>
  <si>
    <t>200-2017-08-1071</t>
  </si>
  <si>
    <t>200-2017-11-1485</t>
  </si>
  <si>
    <t>2018-016-028</t>
  </si>
  <si>
    <t>Modtrade t-shirt Campus</t>
  </si>
  <si>
    <t>200-2017-09-1171</t>
  </si>
  <si>
    <t>2018-24-04</t>
  </si>
  <si>
    <t>200-2017-10-630</t>
  </si>
  <si>
    <t>121-001</t>
  </si>
  <si>
    <t>200-2017-10-629</t>
  </si>
  <si>
    <t>77-015</t>
  </si>
  <si>
    <t>Naomis Tourist Inn &amp; Catering Services</t>
  </si>
  <si>
    <t>200-2017-10-631</t>
  </si>
  <si>
    <t>77-12</t>
  </si>
  <si>
    <t>Glorietta Mktg Corp</t>
  </si>
  <si>
    <t>200-17-08-536</t>
  </si>
  <si>
    <t>8/16/17</t>
  </si>
  <si>
    <t>77-011</t>
  </si>
  <si>
    <t>Naomi's Tourist Inn</t>
  </si>
  <si>
    <t>200-17-03-66</t>
  </si>
  <si>
    <t>3/27/17</t>
  </si>
  <si>
    <t>200-17-11-924</t>
  </si>
  <si>
    <t>11/23/17</t>
  </si>
  <si>
    <t>202-005</t>
  </si>
  <si>
    <t>Loiza's Pavilion</t>
  </si>
  <si>
    <t>200-17-11-822</t>
  </si>
  <si>
    <t>11/14/17</t>
  </si>
  <si>
    <t>77-008</t>
  </si>
  <si>
    <t>Mary Christine Leyva</t>
  </si>
  <si>
    <t>200-2017-11-2189</t>
  </si>
  <si>
    <t>34-10</t>
  </si>
  <si>
    <t>200-2017-12-439</t>
  </si>
  <si>
    <t>2018-018-004</t>
  </si>
  <si>
    <t>POTRI JALLILA T. TAHA</t>
  </si>
  <si>
    <t>200-2017-12-435</t>
  </si>
  <si>
    <t>2018-018-005</t>
  </si>
  <si>
    <t>200-17-12-453</t>
  </si>
  <si>
    <t>2018-018-011</t>
  </si>
  <si>
    <t>April Aysail L. Oro</t>
  </si>
  <si>
    <t>200-17-12-454</t>
  </si>
  <si>
    <t>33-19</t>
  </si>
  <si>
    <t>200-2017-11-0345</t>
  </si>
  <si>
    <t>87-012</t>
  </si>
  <si>
    <t>200-2017-12-547</t>
  </si>
  <si>
    <t>200-2016-12-1609</t>
  </si>
  <si>
    <t>5020-3010</t>
  </si>
  <si>
    <t>102-002</t>
  </si>
  <si>
    <t>Procurement Services</t>
  </si>
  <si>
    <t>200-2017-12-0464</t>
  </si>
  <si>
    <t>c#537877</t>
  </si>
  <si>
    <t>Microtronix Marketing Sales &amp; Service Center</t>
  </si>
  <si>
    <t>200-2017-10-1939</t>
  </si>
  <si>
    <t>145-005</t>
  </si>
  <si>
    <t>200-2017-12-1411</t>
  </si>
  <si>
    <t>200-2017-11-1011</t>
  </si>
  <si>
    <t>102-004</t>
  </si>
  <si>
    <t>200-2017-11-1082</t>
  </si>
  <si>
    <t>2018-016-012</t>
  </si>
  <si>
    <t>200-2017-11-1173</t>
  </si>
  <si>
    <t>138-002</t>
  </si>
  <si>
    <t>2/19/2018</t>
  </si>
  <si>
    <t>200-2017-11-1409</t>
  </si>
  <si>
    <t>Copylandia Office Systems Corp.</t>
  </si>
  <si>
    <t>200-2017-12-1461</t>
  </si>
  <si>
    <t>The Value Systems Phils. Inc.</t>
  </si>
  <si>
    <t>200-2017-11-1373</t>
  </si>
  <si>
    <t>2018-16-025</t>
  </si>
  <si>
    <t>200-2017-05-754</t>
  </si>
  <si>
    <t>145-002</t>
  </si>
  <si>
    <t>200-2017-11-1007</t>
  </si>
  <si>
    <t>102-005</t>
  </si>
  <si>
    <t>Land Bank  of the Philippines</t>
  </si>
  <si>
    <t>200-2017-12-1884</t>
  </si>
  <si>
    <t>5020-3020</t>
  </si>
  <si>
    <t>537857/ADA 180-001 2/28/2018</t>
  </si>
  <si>
    <t>National Printing office</t>
  </si>
  <si>
    <t>200-2017-12-1883</t>
  </si>
  <si>
    <t>86-004</t>
  </si>
  <si>
    <t>Development Bank of the Philippines</t>
  </si>
  <si>
    <t>200-2017-12-1885</t>
  </si>
  <si>
    <t>537856</t>
  </si>
  <si>
    <t>DEU 818 CORP./High Ridge</t>
  </si>
  <si>
    <t>200-2017-12-2211</t>
  </si>
  <si>
    <t>91-007</t>
  </si>
  <si>
    <t>2/28/2018</t>
  </si>
  <si>
    <t>Ororama Supercenter</t>
  </si>
  <si>
    <t>200-2017-11-2142</t>
  </si>
  <si>
    <t>2018-016-009</t>
  </si>
  <si>
    <t>Villa Paraiso Apartelle of Camiguin</t>
  </si>
  <si>
    <t>200-2017-12-104</t>
  </si>
  <si>
    <t>44-1</t>
  </si>
  <si>
    <t>Emmaiah Marketing</t>
  </si>
  <si>
    <t>200-2017-12-1339</t>
  </si>
  <si>
    <t>reverted JEV#2018-03-148</t>
  </si>
  <si>
    <t>200-2017-12-1340</t>
  </si>
  <si>
    <t>200-2017-12-1327</t>
  </si>
  <si>
    <t>Fortune Group corporation</t>
  </si>
  <si>
    <t>200-2017-12-1326</t>
  </si>
  <si>
    <t>200-2017-12-1508</t>
  </si>
  <si>
    <t>145-007</t>
  </si>
  <si>
    <t>Mindanao Glassware &amp; Native Prod. Gen Mdse</t>
  </si>
  <si>
    <t>200-2017-12-1409</t>
  </si>
  <si>
    <t>Calypso Plastic Center co.</t>
  </si>
  <si>
    <t>200-2017-12-1394</t>
  </si>
  <si>
    <t xml:space="preserve">Joseth Trading </t>
  </si>
  <si>
    <t>200-2017-12-1395</t>
  </si>
  <si>
    <t>A's Powerech Corporation</t>
  </si>
  <si>
    <t>200-2017-12-1859</t>
  </si>
  <si>
    <t>2018-016-022</t>
  </si>
  <si>
    <t>200-2017-12-1034</t>
  </si>
  <si>
    <t>2018-016-020</t>
  </si>
  <si>
    <t>2018-016-021</t>
  </si>
  <si>
    <t>200-2017-11-1367</t>
  </si>
  <si>
    <t>5020-3210-99</t>
  </si>
  <si>
    <t>200-2017-11-1368</t>
  </si>
  <si>
    <t>Crown Paper &amp; Stationeries supply</t>
  </si>
  <si>
    <t>200-2017-11-1413</t>
  </si>
  <si>
    <t>Solidmark Inc.</t>
  </si>
  <si>
    <t>200-217-12-1505</t>
  </si>
  <si>
    <t>94-016</t>
  </si>
  <si>
    <t>tax nga wala na apil sa AP busa naa sa accum surp</t>
  </si>
  <si>
    <t>200-2017-11-1370</t>
  </si>
  <si>
    <t>200-2017-07-1028</t>
  </si>
  <si>
    <t>2018-016-017</t>
  </si>
  <si>
    <t>The Procurement Service</t>
  </si>
  <si>
    <t>200-17-12-1847</t>
  </si>
  <si>
    <t>Wismaster Computer Sales &amp; Services Corp.</t>
  </si>
  <si>
    <t>200-2017-12-0462</t>
  </si>
  <si>
    <t>IC Marketing</t>
  </si>
  <si>
    <t>200-2017-11-2141</t>
  </si>
  <si>
    <t>2018-016-014</t>
  </si>
  <si>
    <t>200-2017-11-2143</t>
  </si>
  <si>
    <t>2018-016-010</t>
  </si>
  <si>
    <t>200-2017-10-1915</t>
  </si>
  <si>
    <t>2018-016-016</t>
  </si>
  <si>
    <t>ABC/Golden Aparrel Printing and Embroidery</t>
  </si>
  <si>
    <t>200-2016-10-2958</t>
  </si>
  <si>
    <t>2018-16-015</t>
  </si>
  <si>
    <t>200-2017-11-2139</t>
  </si>
  <si>
    <t>2018-016-008</t>
  </si>
  <si>
    <t>JUAN SIA</t>
  </si>
  <si>
    <t>200-2017-09-1818</t>
  </si>
  <si>
    <t>2018-016-013</t>
  </si>
  <si>
    <t>200-2017-11-2133</t>
  </si>
  <si>
    <t>2018-16-007</t>
  </si>
  <si>
    <t>Interpace Computer System</t>
  </si>
  <si>
    <t>200-2017-12-1104</t>
  </si>
  <si>
    <t>2018-24-03</t>
  </si>
  <si>
    <t>Tubod Baroy Water District</t>
  </si>
  <si>
    <t>200-2017-12-1811</t>
  </si>
  <si>
    <t>5020-4010</t>
  </si>
  <si>
    <t>200-2017-12-1860</t>
  </si>
  <si>
    <t>2018-016-023</t>
  </si>
  <si>
    <t>Cagayan Electric Power &amp; Light Co</t>
  </si>
  <si>
    <t>200-17-12-1210/1470</t>
  </si>
  <si>
    <t>*</t>
  </si>
  <si>
    <t>Iligan Light &amp; Power Inc.</t>
  </si>
  <si>
    <t>200-17-12-1237</t>
  </si>
  <si>
    <t>537831</t>
  </si>
  <si>
    <t>Baloi Light &amp; Power Assistance Association Inc.</t>
  </si>
  <si>
    <t>200-17-12-1202</t>
  </si>
  <si>
    <t>537828</t>
  </si>
  <si>
    <t>Evelyn Cortes</t>
  </si>
  <si>
    <t>200-2017-12-1510</t>
  </si>
  <si>
    <t>537835</t>
  </si>
  <si>
    <t>Iligan Lights &amp; Inc.</t>
  </si>
  <si>
    <t>200-2017-12-1435</t>
  </si>
  <si>
    <t>537836</t>
  </si>
  <si>
    <t>200-2017-12-1238</t>
  </si>
  <si>
    <t>537839</t>
  </si>
  <si>
    <t>200-2017-12-1385</t>
  </si>
  <si>
    <t>537838</t>
  </si>
  <si>
    <t xml:space="preserve">LGU Pantao Ragat </t>
  </si>
  <si>
    <t>200-2017-12-1384</t>
  </si>
  <si>
    <t>537840</t>
  </si>
  <si>
    <t>Cagayan Electric Power &amp; Light  Co., Inc</t>
  </si>
  <si>
    <t>200-2017-12-1672</t>
  </si>
  <si>
    <t>Lanao del Nprte Electric Cooperative, Inc.</t>
  </si>
  <si>
    <t>CAMIGUIN Electric Coop., Inc.</t>
  </si>
  <si>
    <t>CEPALCO</t>
  </si>
  <si>
    <t>200-2017-12-1808</t>
  </si>
  <si>
    <t>200-2017-12-1810</t>
  </si>
  <si>
    <t>MOELCI-i</t>
  </si>
  <si>
    <t>LBC Express Inc.</t>
  </si>
  <si>
    <t>200-2017-12-1816</t>
  </si>
  <si>
    <t>5020-5010-00</t>
  </si>
  <si>
    <t>200-2017-09-0061</t>
  </si>
  <si>
    <t>3020-6000-conv</t>
  </si>
  <si>
    <t>PLDT PHILCOM, INC.</t>
  </si>
  <si>
    <t>200-2017-12-1802</t>
  </si>
  <si>
    <t>50205020-02</t>
  </si>
  <si>
    <t>537842</t>
  </si>
  <si>
    <t>200-2017-12-1800</t>
  </si>
  <si>
    <t>537834</t>
  </si>
  <si>
    <t>200-2017-12-1803</t>
  </si>
  <si>
    <t>200-2017-12-1801</t>
  </si>
  <si>
    <t>PLDT INC</t>
  </si>
  <si>
    <t>200-2017-10-360</t>
  </si>
  <si>
    <t>200-2017-12-499</t>
  </si>
  <si>
    <t>100-17-6-202</t>
  </si>
  <si>
    <t>C#537889</t>
  </si>
  <si>
    <t>mao palang ni na bayaran</t>
  </si>
  <si>
    <t>200-17-12-505</t>
  </si>
  <si>
    <t>Fe Martinito</t>
  </si>
  <si>
    <t>200-2017-07-479</t>
  </si>
  <si>
    <t>5020-6020-10</t>
  </si>
  <si>
    <t>200-17-12-2240</t>
  </si>
  <si>
    <t>12/13/2017</t>
  </si>
  <si>
    <t>5021-1020</t>
  </si>
  <si>
    <t>200-2017-04-933</t>
  </si>
  <si>
    <t>CTO-Cag. de Oro City</t>
  </si>
  <si>
    <t>200-17-12-1578</t>
  </si>
  <si>
    <t>CTO-El Salvador CITY</t>
  </si>
  <si>
    <t>200-17-12-1649</t>
  </si>
  <si>
    <t>CTO-Gingoog</t>
  </si>
  <si>
    <t>200-17-12-1630</t>
  </si>
  <si>
    <t>CTO-Iligan City</t>
  </si>
  <si>
    <t>200-17-12-1587</t>
  </si>
  <si>
    <t>CTO-Malaybalay City</t>
  </si>
  <si>
    <t>200-17-12-1608</t>
  </si>
  <si>
    <t>CTO-Ozamis City</t>
  </si>
  <si>
    <t>200-17-12-1622</t>
  </si>
  <si>
    <t>CTO-Tangub City</t>
  </si>
  <si>
    <t>200-17-12-1623</t>
  </si>
  <si>
    <t>CTO-Valencia</t>
  </si>
  <si>
    <t>200-17-12-1609</t>
  </si>
  <si>
    <t>MTO-Alubijid</t>
  </si>
  <si>
    <t>200-17-12-1650</t>
  </si>
  <si>
    <t>MTO-Bacolod</t>
  </si>
  <si>
    <t>200-17-12-1613</t>
  </si>
  <si>
    <t>MTO-Baliango</t>
  </si>
  <si>
    <t>200-17-12-1596</t>
  </si>
  <si>
    <t>MTO-Balingasag</t>
  </si>
  <si>
    <t>200-17-12-1639</t>
  </si>
  <si>
    <t>MTO-Balingoan</t>
  </si>
  <si>
    <t>200-17-12-1640</t>
  </si>
  <si>
    <t>MTO-Baloi</t>
  </si>
  <si>
    <t>200-17-12-1601</t>
  </si>
  <si>
    <t>MTO-Baroy</t>
  </si>
  <si>
    <t>200-17-12-1615</t>
  </si>
  <si>
    <t>MTO-Baungon</t>
  </si>
  <si>
    <t>200-17-12-1566</t>
  </si>
  <si>
    <t>MTO-Binuangan</t>
  </si>
  <si>
    <t>200-17-12-1641</t>
  </si>
  <si>
    <t>MTO-Bonifacio</t>
  </si>
  <si>
    <t>200-17-12-1624</t>
  </si>
  <si>
    <t>MTO-Cabanglasan</t>
  </si>
  <si>
    <t>200-17-12-1631</t>
  </si>
  <si>
    <t>MTO-Catarman</t>
  </si>
  <si>
    <t>200-17-12-1629</t>
  </si>
  <si>
    <t>MTO-Claveria</t>
  </si>
  <si>
    <t>200-17-12-1610</t>
  </si>
  <si>
    <t>200-17-12-1597</t>
  </si>
  <si>
    <t>MTO-Damulog</t>
  </si>
  <si>
    <t>200-17-12-1634</t>
  </si>
  <si>
    <t>MTO-Dangcagan</t>
  </si>
  <si>
    <t>200-17-12-1635</t>
  </si>
  <si>
    <t>MTO-Don Carlos</t>
  </si>
  <si>
    <t>200-17-12-1636</t>
  </si>
  <si>
    <t>MTO-Don Victoriano</t>
  </si>
  <si>
    <t>200-17-12-1626</t>
  </si>
  <si>
    <t>MTO-Gitagum</t>
  </si>
  <si>
    <t>200-17-12-1611</t>
  </si>
  <si>
    <t>MTO-Guinsiliban</t>
  </si>
  <si>
    <t>200-17-12-1585</t>
  </si>
  <si>
    <t>MTO-Impasug-ong</t>
  </si>
  <si>
    <t>200-17-12-1632</t>
  </si>
  <si>
    <t>MTO-Initao</t>
  </si>
  <si>
    <t>200-17-12-1612</t>
  </si>
  <si>
    <t>MTO-Jasaan</t>
  </si>
  <si>
    <t>200-17-12-1591</t>
  </si>
  <si>
    <t>MTO-Jimenez</t>
  </si>
  <si>
    <t>200-17-12-1569</t>
  </si>
  <si>
    <t>MTO-Kadilingan</t>
  </si>
  <si>
    <t>200-17-12-1559</t>
  </si>
  <si>
    <t>MTO-Kalilangan</t>
  </si>
  <si>
    <t>200-17-12-1565</t>
  </si>
  <si>
    <t>MTO-Kapatagan</t>
  </si>
  <si>
    <t>200-17-12-1602</t>
  </si>
  <si>
    <t>MTO-Kauswagan</t>
  </si>
  <si>
    <t>200-17-12-1614</t>
  </si>
  <si>
    <t>MTO-Kibawi</t>
  </si>
  <si>
    <t>200-17-12-1560</t>
  </si>
  <si>
    <t>MTO-Kinoguitan</t>
  </si>
  <si>
    <t>200-17-12-1642</t>
  </si>
  <si>
    <t>MTO-Kitaotao</t>
  </si>
  <si>
    <t>200-17-12-1567</t>
  </si>
  <si>
    <t>MTO-Kolambugan</t>
  </si>
  <si>
    <t>200-17-12-1616</t>
  </si>
  <si>
    <t>MTO-Lagonglong</t>
  </si>
  <si>
    <t>200-17-12-1643</t>
  </si>
  <si>
    <t>MTO-Laguindingan</t>
  </si>
  <si>
    <t>200-17-12-1592</t>
  </si>
  <si>
    <t>MTO-Lala, LDN</t>
  </si>
  <si>
    <t>200-17-12-1603</t>
  </si>
  <si>
    <t>MTO-Lantapan</t>
  </si>
  <si>
    <t>200-17-12-1633</t>
  </si>
  <si>
    <t>MTO-Libertad</t>
  </si>
  <si>
    <t>200-17-12-1593</t>
  </si>
  <si>
    <t>MTO-Libona</t>
  </si>
  <si>
    <t>200-17-12-1561</t>
  </si>
  <si>
    <t>MTO-Linamon</t>
  </si>
  <si>
    <t>200-17-12-1617</t>
  </si>
  <si>
    <t>MTO-Lugait</t>
  </si>
  <si>
    <t>200-17-12-1594</t>
  </si>
  <si>
    <t>MTO-Magsaysay, LDN</t>
  </si>
  <si>
    <t>200-17-12-1604</t>
  </si>
  <si>
    <t>MTO-Magsaysay, Mis. Or</t>
  </si>
  <si>
    <t>200-17-12-1644</t>
  </si>
  <si>
    <t>MTO-Maigo</t>
  </si>
  <si>
    <t>200-17-12-1599</t>
  </si>
  <si>
    <t>MTO-Malitbog</t>
  </si>
  <si>
    <t>200-17-12-1562</t>
  </si>
  <si>
    <t>MTO-Mambajao</t>
  </si>
  <si>
    <t>200-17-12-1582</t>
  </si>
  <si>
    <t>MTO-Manolo Fortich</t>
  </si>
  <si>
    <t>200-17-12-1563</t>
  </si>
  <si>
    <t>MTO-Manticao</t>
  </si>
  <si>
    <t>200-17-12-1595</t>
  </si>
  <si>
    <t>MTO-Maramag</t>
  </si>
  <si>
    <t>200-17-12-1568</t>
  </si>
  <si>
    <t>MTO-Matungao</t>
  </si>
  <si>
    <t>200-17-12-1605</t>
  </si>
  <si>
    <t>MTO-Medina</t>
  </si>
  <si>
    <t>200-17-12-1645</t>
  </si>
  <si>
    <t>MTO-Munai</t>
  </si>
  <si>
    <t>200-17-12-1581</t>
  </si>
  <si>
    <t>MTO-Naawan</t>
  </si>
  <si>
    <t>200-17-12-1570</t>
  </si>
  <si>
    <t>MTO-Nunungan</t>
  </si>
  <si>
    <t>200-17-12-1580</t>
  </si>
  <si>
    <t>MTO-Opol</t>
  </si>
  <si>
    <t>200-17-12-1571</t>
  </si>
  <si>
    <t>200-17-12-1619</t>
  </si>
  <si>
    <t>MTO-Pangantucan</t>
  </si>
  <si>
    <t>200-17-12-1564</t>
  </si>
  <si>
    <t>MTO-Pantao Ragat</t>
  </si>
  <si>
    <t>MTO-Pantar</t>
  </si>
  <si>
    <t>200-17-12-1579</t>
  </si>
  <si>
    <t>MTO-Plaridel</t>
  </si>
  <si>
    <t>200-17-12-1620</t>
  </si>
  <si>
    <t>MTO-Poona Piagapo</t>
  </si>
  <si>
    <t>200-17-12-1577</t>
  </si>
  <si>
    <t>MTO-Quezon</t>
  </si>
  <si>
    <t>200-17-12-1583</t>
  </si>
  <si>
    <t>MTO-Sagay</t>
  </si>
  <si>
    <t>200-17-12-1584</t>
  </si>
  <si>
    <t>MTO-Salay, Mis. Or</t>
  </si>
  <si>
    <t>200-17-12-1646</t>
  </si>
  <si>
    <t>MTO-Salvador</t>
  </si>
  <si>
    <t>200-17-12-1576</t>
  </si>
  <si>
    <t>MTO-Sapad</t>
  </si>
  <si>
    <t>200-17-12-1575</t>
  </si>
  <si>
    <t>MTO-Sapang Dalaga</t>
  </si>
  <si>
    <t>200-17-12-1621</t>
  </si>
  <si>
    <t>MTO-Sinacaban</t>
  </si>
  <si>
    <t>200-17-12-1627</t>
  </si>
  <si>
    <t>MTO-Sugbong Cogon</t>
  </si>
  <si>
    <t>200-17-12-1647</t>
  </si>
  <si>
    <t>MTO-Sultan Naga Dimaporo</t>
  </si>
  <si>
    <t>200-7-12-1574</t>
  </si>
  <si>
    <t>MTO-Sumilao, Buk</t>
  </si>
  <si>
    <t>200-17-12-1606</t>
  </si>
  <si>
    <t>MTO-Tagoloan, Mis. Or.</t>
  </si>
  <si>
    <t>200-17-12-1572</t>
  </si>
  <si>
    <t>MTO-Tagoloan, LDN</t>
  </si>
  <si>
    <t>200-17-12-1638</t>
  </si>
  <si>
    <t>MTO-Talakag, Buk</t>
  </si>
  <si>
    <t>200-17-12-1607</t>
  </si>
  <si>
    <t>MTO-Talisayan</t>
  </si>
  <si>
    <t>200-17-12-1648</t>
  </si>
  <si>
    <t>MTO-Tangkal,ldn</t>
  </si>
  <si>
    <t>200-17-12-1637</t>
  </si>
  <si>
    <t>MTO-Tubod</t>
  </si>
  <si>
    <t>200-17-12-1600</t>
  </si>
  <si>
    <t>MTO-Tudela</t>
  </si>
  <si>
    <t>200-17-12-1628</t>
  </si>
  <si>
    <t>MTO-Villanueva</t>
  </si>
  <si>
    <t>200-17-12-1590</t>
  </si>
  <si>
    <t>LBP /Amores merlinda</t>
  </si>
  <si>
    <t>200-2017-12-1866</t>
  </si>
  <si>
    <t>2018-006-012</t>
  </si>
  <si>
    <t>LBP/Pamisa et.al</t>
  </si>
  <si>
    <t>200-2017-12-1848</t>
  </si>
  <si>
    <t>2018-006-013</t>
  </si>
  <si>
    <t>Chali Beach &amp; Resort Corp.</t>
  </si>
  <si>
    <t>200-2017-11-0369</t>
  </si>
  <si>
    <t>138-014</t>
  </si>
  <si>
    <t>these are only paid and so as the tax</t>
  </si>
  <si>
    <t>Phil Health Insurance corp.</t>
  </si>
  <si>
    <t>200-2017-11-2114</t>
  </si>
  <si>
    <t>537854</t>
  </si>
  <si>
    <t>200-2017-12-</t>
  </si>
  <si>
    <t>LBP /Echalico, Mharie Nikke</t>
  </si>
  <si>
    <t>200-2017-12-1522</t>
  </si>
  <si>
    <t>34-2</t>
  </si>
  <si>
    <t>Joyce Arcino</t>
  </si>
  <si>
    <t>200-2017-12-1507</t>
  </si>
  <si>
    <t>Charl John Mark Flora</t>
  </si>
  <si>
    <t>200-2017-12-1532</t>
  </si>
  <si>
    <t>43-12</t>
  </si>
  <si>
    <t>Brillalyn Sibonga</t>
  </si>
  <si>
    <t>200-2017-12-1505</t>
  </si>
  <si>
    <t>200-2017-12-1620</t>
  </si>
  <si>
    <t>537833</t>
  </si>
  <si>
    <t>Luel Mae Contreras</t>
  </si>
  <si>
    <t>200-2017-12-1426</t>
  </si>
  <si>
    <t>44-3</t>
  </si>
  <si>
    <t>Ailyn Pesquera</t>
  </si>
  <si>
    <t>200-2017-12-1427</t>
  </si>
  <si>
    <t>44-4</t>
  </si>
  <si>
    <t>LBP/DE LOS Santos</t>
  </si>
  <si>
    <t>200-2017-12-1521</t>
  </si>
  <si>
    <t>200-2017-12-1220</t>
  </si>
  <si>
    <t>74-014</t>
  </si>
  <si>
    <t>Melanie O. Rosete</t>
  </si>
  <si>
    <t>200-17-12-1428</t>
  </si>
  <si>
    <t>2018-24-01</t>
  </si>
  <si>
    <t>LBP/ Dagunlay et.al</t>
  </si>
  <si>
    <t>200-2017-12-1793</t>
  </si>
  <si>
    <t>LBP /Dagunlay et.al</t>
  </si>
  <si>
    <t>100-2017-12-1793</t>
  </si>
  <si>
    <t xml:space="preserve">LBP/ Agcopra et.al </t>
  </si>
  <si>
    <t>LBP /Salvaleon  &amp;Luyao</t>
  </si>
  <si>
    <t>200-2017-12-1212</t>
  </si>
  <si>
    <t>9-1</t>
  </si>
  <si>
    <t>Lelmer W. Mugot</t>
  </si>
  <si>
    <t>200-17-12-2281</t>
  </si>
  <si>
    <t>2018-23-09</t>
  </si>
  <si>
    <t>LBP/Torculas, Rolfandy</t>
  </si>
  <si>
    <t>200-2017-12-130</t>
  </si>
  <si>
    <t>2018-27-014</t>
  </si>
  <si>
    <t>Nirvida Visminda</t>
  </si>
  <si>
    <t>200-2017-12-151</t>
  </si>
  <si>
    <t>2018-0003-01</t>
  </si>
  <si>
    <t>Rey Torres et.al</t>
  </si>
  <si>
    <t>200-2017-12-1209</t>
  </si>
  <si>
    <t>2018-23-01</t>
  </si>
  <si>
    <t>200-2017-12-01151</t>
  </si>
  <si>
    <t>2018-28-05</t>
  </si>
  <si>
    <t>200-2017-12-1151</t>
  </si>
  <si>
    <t>200-2017-11-1415</t>
  </si>
  <si>
    <t>5021-2020</t>
  </si>
  <si>
    <t>MELANIE G. ALISON/KENDI LOVELLEN VILLARIN</t>
  </si>
  <si>
    <t>ARALIN T. BALBIN/EVELYN S. MADRIO</t>
  </si>
  <si>
    <t>Atwork Manpower &amp; General Services</t>
  </si>
  <si>
    <t>200-2017-12-0410</t>
  </si>
  <si>
    <t>86-005</t>
  </si>
  <si>
    <t>Star Bright Office Depot</t>
  </si>
  <si>
    <t>200-2017-12-993</t>
  </si>
  <si>
    <t>5021-2020-10</t>
  </si>
  <si>
    <t>117-002</t>
  </si>
  <si>
    <t>Roover Eagle Security Agency</t>
  </si>
  <si>
    <t>200-2017-12-1601</t>
  </si>
  <si>
    <t>Rover Eagle Security Services</t>
  </si>
  <si>
    <t>200-2017-12-1600</t>
  </si>
  <si>
    <t>200-2017-12-409</t>
  </si>
  <si>
    <t>86-006</t>
  </si>
  <si>
    <t>Hardware Innovation Enterprise</t>
  </si>
  <si>
    <t>200-2017-10-1317</t>
  </si>
  <si>
    <t>5021-2990</t>
  </si>
  <si>
    <t>145-003</t>
  </si>
  <si>
    <t>MAGNAPHIL Systems Sales</t>
  </si>
  <si>
    <t>5021-3050-99</t>
  </si>
  <si>
    <t>86-011</t>
  </si>
  <si>
    <t>200-2017-11-0119</t>
  </si>
  <si>
    <t>2018-016-019</t>
  </si>
  <si>
    <t>200-2017-12-1254</t>
  </si>
  <si>
    <t>Sparks Auto Supply</t>
  </si>
  <si>
    <t>200-2017-05-768</t>
  </si>
  <si>
    <t>5021-3060</t>
  </si>
  <si>
    <t>200-2017-12-05-746</t>
  </si>
  <si>
    <t>JC's Auto Repair Shop</t>
  </si>
  <si>
    <t>200-2017-11-1081</t>
  </si>
  <si>
    <t>2018-016-026</t>
  </si>
  <si>
    <t>FLR Industrial  Marketing</t>
  </si>
  <si>
    <t>200-2017-11-1431</t>
  </si>
  <si>
    <t>2018-017-001</t>
  </si>
  <si>
    <t>200-2017-10-1312</t>
  </si>
  <si>
    <t>86-017</t>
  </si>
  <si>
    <t>200-2017-11-1428</t>
  </si>
  <si>
    <t>86-014</t>
  </si>
  <si>
    <t>Sparks Auto supply</t>
  </si>
  <si>
    <t>200-2017-05-766</t>
  </si>
  <si>
    <t>200-2017-12-1631</t>
  </si>
  <si>
    <t>TOYOTA CAGAYAN DE ORO, INC</t>
  </si>
  <si>
    <t>200-2017-11-1913</t>
  </si>
  <si>
    <t>537847</t>
  </si>
  <si>
    <t>GOODWISH Enterprises</t>
  </si>
  <si>
    <t>200-2017-10-1919</t>
  </si>
  <si>
    <t>200-2017-12-1263</t>
  </si>
  <si>
    <t>5021-3060-01</t>
  </si>
  <si>
    <t>86-018</t>
  </si>
  <si>
    <t>LBPBacotot, Bonn Mitchelle</t>
  </si>
  <si>
    <t>200-2017-10-298</t>
  </si>
  <si>
    <t>200-2017-10-0322</t>
  </si>
  <si>
    <t>2018-016-003</t>
  </si>
  <si>
    <t>C AND M BAGS Marketing</t>
  </si>
  <si>
    <t>200-2017-12-0447</t>
  </si>
  <si>
    <t>189-01</t>
  </si>
  <si>
    <t>Elmer Canios</t>
  </si>
  <si>
    <t>200-2017-12-1471</t>
  </si>
  <si>
    <t>c#537874</t>
  </si>
  <si>
    <t>Mary Jane Manlabao/Myrna Nawal</t>
  </si>
  <si>
    <t>200-12-1309/1302</t>
  </si>
  <si>
    <t>30-23&amp;24</t>
  </si>
  <si>
    <t>200-2017-12-1619</t>
  </si>
  <si>
    <t>537846</t>
  </si>
  <si>
    <t>200-2017-12-1617</t>
  </si>
  <si>
    <t>200-2017-12-1608</t>
  </si>
  <si>
    <t>Christopher Requina</t>
  </si>
  <si>
    <t>gj</t>
  </si>
  <si>
    <t>2018-74-13</t>
  </si>
  <si>
    <t>Marietta Dayata</t>
  </si>
  <si>
    <t>200-2017-12-1632</t>
  </si>
  <si>
    <t>108-004</t>
  </si>
  <si>
    <t>Raiz Ampaso</t>
  </si>
  <si>
    <t>200-2017-12-1633</t>
  </si>
  <si>
    <t>124-008</t>
  </si>
  <si>
    <t>2/14/2018</t>
  </si>
  <si>
    <t>200-2017-12-1221</t>
  </si>
  <si>
    <t xml:space="preserve">MTO Munai </t>
  </si>
  <si>
    <t>200-2017-05-433</t>
  </si>
  <si>
    <t>157-008</t>
  </si>
  <si>
    <t>CTO Salay</t>
  </si>
  <si>
    <t>200-2017-04-274</t>
  </si>
  <si>
    <t>c#537891</t>
  </si>
  <si>
    <t>mao rani gibayaran</t>
  </si>
  <si>
    <t>MTO Lagonglong</t>
  </si>
  <si>
    <t>200-2017-12-866</t>
  </si>
  <si>
    <t>157-014</t>
  </si>
  <si>
    <t>MTO Pangantucan</t>
  </si>
  <si>
    <t>200-2017-05-527</t>
  </si>
  <si>
    <t>154-003</t>
  </si>
  <si>
    <t>CTO Valencia</t>
  </si>
  <si>
    <t>200-2017-07-720</t>
  </si>
  <si>
    <t>157-005</t>
  </si>
  <si>
    <t>MTO Kadingilan</t>
  </si>
  <si>
    <t>200-2017-08-1070</t>
  </si>
  <si>
    <t>157-001</t>
  </si>
  <si>
    <t>200-2017-12-278</t>
  </si>
  <si>
    <t>157-015</t>
  </si>
  <si>
    <t>200-2017-06-1317</t>
  </si>
  <si>
    <t>145-008</t>
  </si>
  <si>
    <t>MPGH, Malaybalay City</t>
  </si>
  <si>
    <t>200-2017-12-1630</t>
  </si>
  <si>
    <t>120-004</t>
  </si>
  <si>
    <t>200-2017-12-1629</t>
  </si>
  <si>
    <t>120-006</t>
  </si>
  <si>
    <t>CUMC, CDO (Rodolfo Robosa)</t>
  </si>
  <si>
    <t>200-2017-12-1628</t>
  </si>
  <si>
    <t>65-</t>
  </si>
  <si>
    <t>Maria Reyna -Xavier university Hospital. Inc (Reyes,Alexa)</t>
  </si>
  <si>
    <t>200-2017-12-1627</t>
  </si>
  <si>
    <t>65-15</t>
  </si>
  <si>
    <t>Madonna &amp; Child Hospital (Caroz)</t>
  </si>
  <si>
    <t>200-2017-12-1626</t>
  </si>
  <si>
    <t>65-13</t>
  </si>
  <si>
    <t>Madonna &amp; Child Hospital (Diaz)</t>
  </si>
  <si>
    <t>200-2017-12-1625</t>
  </si>
  <si>
    <t>65-14</t>
  </si>
  <si>
    <t>Southern Philippines Medical Center (Nisnisan, C)</t>
  </si>
  <si>
    <t>200-2017-12-1610</t>
  </si>
  <si>
    <t>238-005</t>
  </si>
  <si>
    <t>Capitol University Medical Center (Hadji Noor)</t>
  </si>
  <si>
    <t>200-2017-12-1624</t>
  </si>
  <si>
    <t>65-7</t>
  </si>
  <si>
    <t>Capitol University Medical Center (Aban, F)</t>
  </si>
  <si>
    <t>200-2017-12-1612</t>
  </si>
  <si>
    <t>65-5</t>
  </si>
  <si>
    <t>Capitol University Medical Center (Hontiveros Z.))</t>
  </si>
  <si>
    <t>200-2017-12-1503</t>
  </si>
  <si>
    <t>CUMC, CDO (Junio e.)</t>
  </si>
  <si>
    <t>200-2017-12-1560</t>
  </si>
  <si>
    <t>65-4</t>
  </si>
  <si>
    <t>CDO Polymedic Medical Plaza Inc. (Casas B.)</t>
  </si>
  <si>
    <t>200-2017-12-1594</t>
  </si>
  <si>
    <t>65-9</t>
  </si>
  <si>
    <t>Malaybalay Polymedic Gen. Hosp. (Brana,M.)</t>
  </si>
  <si>
    <t>200-2017-12-1595</t>
  </si>
  <si>
    <t>120-005</t>
  </si>
  <si>
    <t>CDO Polymedic Medical Plaza Inc. (DAGONDON, M.).)</t>
  </si>
  <si>
    <t>200-2017-12-1635</t>
  </si>
  <si>
    <t>65-10</t>
  </si>
  <si>
    <t>Maria Reyna -Xavier university Hospital. Inc (Tabalba)</t>
  </si>
  <si>
    <t>200-2017-12-1636</t>
  </si>
  <si>
    <t>65-16</t>
  </si>
  <si>
    <t>Nephrology Center of CDO Dialysis, Inc. Larita, J</t>
  </si>
  <si>
    <t>200-2017-12-1637</t>
  </si>
  <si>
    <t>65-3</t>
  </si>
  <si>
    <t>Nephrology Center of CDO Dialysis, Inc. (Serino, G)</t>
  </si>
  <si>
    <t>200-2017-12-1641</t>
  </si>
  <si>
    <t>65-2</t>
  </si>
  <si>
    <t>Nephrology Center of CDO Dialysis, Inc. (Apas, J)</t>
  </si>
  <si>
    <t>200-2017-12-1640</t>
  </si>
  <si>
    <t>65-1</t>
  </si>
  <si>
    <t>Golden Kidney Specialist Dialysis corp. Baena, r</t>
  </si>
  <si>
    <t>200-2017-12-1638</t>
  </si>
  <si>
    <t>65-12</t>
  </si>
  <si>
    <t>WELL Bone Trading (Cadiz)</t>
  </si>
  <si>
    <t>200-2017-12-1639</t>
  </si>
  <si>
    <t>Maria Reyna- xavier University Hospital, Inc.(Ellevera, J)</t>
  </si>
  <si>
    <t>200-2017-12-1634</t>
  </si>
  <si>
    <t>65-17</t>
  </si>
  <si>
    <t>CDO Polymedic Medical Plaza, Inc. (Mutia, T)</t>
  </si>
  <si>
    <t>200-2017-12-1643</t>
  </si>
  <si>
    <t>65-8</t>
  </si>
  <si>
    <t>Maria Reyna -Xavier University Hospital. Inc (Dacut, A)</t>
  </si>
  <si>
    <t>200-2017-12-1642</t>
  </si>
  <si>
    <t>65-18</t>
  </si>
  <si>
    <t>Golden Kidney Specialist Dialysis corp. (Jilhaney, J)</t>
  </si>
  <si>
    <t>65-11</t>
  </si>
  <si>
    <t>St. Therese Hospital/ Ricardo P. Tumampos</t>
  </si>
  <si>
    <t>c#537873</t>
  </si>
  <si>
    <t>KENNETH IAN CRECO/FLORDELISA CASTILLANO</t>
  </si>
  <si>
    <t>200-2017-11-1194</t>
  </si>
  <si>
    <t>30-22</t>
  </si>
  <si>
    <t>08/19/2017</t>
  </si>
  <si>
    <t>537848</t>
  </si>
  <si>
    <t>Bethel Baptist/ Rhea Lantong</t>
  </si>
  <si>
    <t>200-17-12-1548</t>
  </si>
  <si>
    <t>89-002</t>
  </si>
  <si>
    <t>STI/ Jeff Patrick Diabordo Et Al</t>
  </si>
  <si>
    <t>200-17-12-1522</t>
  </si>
  <si>
    <t>Bukidnon State University/ Abayle, Crisanto Et Al</t>
  </si>
  <si>
    <t>200-17-12-1533</t>
  </si>
  <si>
    <t>89-001</t>
  </si>
  <si>
    <t>2/16/2018</t>
  </si>
  <si>
    <t>CDO Polymedic Medical Plaza, Inc/ William Chupuico</t>
  </si>
  <si>
    <t>2018-28-03</t>
  </si>
  <si>
    <t>Cagayan de Oro Medical Center/ Abdonia Seronay</t>
  </si>
  <si>
    <t>91-004</t>
  </si>
  <si>
    <t>Capitol University Medical Center/ Arci Mace Aguaviva</t>
  </si>
  <si>
    <t>2018-28-002</t>
  </si>
  <si>
    <t>CDO Polymedic Medical Plaza, Inc/ Myrna Amistoso</t>
  </si>
  <si>
    <t>MTO- Cabanglasan</t>
  </si>
  <si>
    <t>200-17-07-853</t>
  </si>
  <si>
    <t>07/25/2017</t>
  </si>
  <si>
    <t>537843</t>
  </si>
  <si>
    <t>Capitol University Medical Center/ Gabriel Cadorna</t>
  </si>
  <si>
    <t>2018-28-001</t>
  </si>
  <si>
    <t>Ma. Reyna- Xavier University Hosp., Inc./ Nathaniel Sabucdalao</t>
  </si>
  <si>
    <t>2018-28-04</t>
  </si>
  <si>
    <t>200-17-12-1541</t>
  </si>
  <si>
    <t>537850</t>
  </si>
  <si>
    <t>National food Authority</t>
  </si>
  <si>
    <t>200-2017-12-1525</t>
  </si>
  <si>
    <t>3020-4000-contg. E-aics</t>
  </si>
  <si>
    <t>CTO-OROQUIETA CITY</t>
  </si>
  <si>
    <t>200-2017-12-1821</t>
  </si>
  <si>
    <t>CTO-Cagayan de Oro City</t>
  </si>
  <si>
    <t>200-2017-05-722</t>
  </si>
  <si>
    <t>157-018</t>
  </si>
  <si>
    <t>MTO-San Fernando</t>
  </si>
  <si>
    <t>200-2017-12-1651</t>
  </si>
  <si>
    <t>MTO-Mahinog</t>
  </si>
  <si>
    <t>200-2017-12-1586</t>
  </si>
  <si>
    <t>MTO-Aloran</t>
  </si>
  <si>
    <t>200-2017-12-1589</t>
  </si>
  <si>
    <t>MTO-Calamba</t>
  </si>
  <si>
    <t>200-2017-12-1598</t>
  </si>
  <si>
    <t>MTO-Lopez Jaena</t>
  </si>
  <si>
    <t>200-2017-12-1618</t>
  </si>
  <si>
    <t>CTO-Oroquieta city</t>
  </si>
  <si>
    <t>200-2017-12-1588</t>
  </si>
  <si>
    <t>200-2017-07-1020</t>
  </si>
  <si>
    <t>200-2017-06-0786</t>
  </si>
  <si>
    <t>200-2017-07-1021</t>
  </si>
  <si>
    <t>94-024</t>
  </si>
  <si>
    <t>200-2017-11-930</t>
  </si>
  <si>
    <t>169-001</t>
  </si>
  <si>
    <t>Plaza Alemania Hotel</t>
  </si>
  <si>
    <t>200-2017-06-370</t>
  </si>
  <si>
    <t>GUMAMELA SLPA/LINA GONCER</t>
  </si>
  <si>
    <t>200-17-11-808</t>
  </si>
  <si>
    <t>MANILA BULLETIN PUBLISHING CORP.</t>
  </si>
  <si>
    <t>200-17-11-834</t>
  </si>
  <si>
    <t>GINGER APS 4PS SLPA/LORNA JALAGAT</t>
  </si>
  <si>
    <t>200-17-4-116</t>
  </si>
  <si>
    <t>iNTERNAL</t>
  </si>
  <si>
    <t>DANAO BREEDERS SLPA/JESSA MAE DAMALAN</t>
  </si>
  <si>
    <t>200-17-8-503</t>
  </si>
  <si>
    <t>RETABLO BREEDERS SLPA/REGINA AGAGARING</t>
  </si>
  <si>
    <t>200-17-8-492</t>
  </si>
  <si>
    <t>KANIMISOR 4PS SLPA/CHARLES MICHAEL OMONGOS</t>
  </si>
  <si>
    <t>200-17-4-131</t>
  </si>
  <si>
    <t>GINGER PLANTERS SLPA/LEONILEN GOING</t>
  </si>
  <si>
    <t>200-17-8-516</t>
  </si>
  <si>
    <t>PONTACON LUY-A FARM 4PS SLPA/MARIBEL NAMUAG</t>
  </si>
  <si>
    <t>200-17-5-188</t>
  </si>
  <si>
    <t>AYA-AYA CLUSTER 7 SLPA/ROSE MARY JAMODIONG</t>
  </si>
  <si>
    <t>200-17-5-195</t>
  </si>
  <si>
    <t>KAPAMILYA SLPA/CONCHITA CABUDOY</t>
  </si>
  <si>
    <t>200-17-11-806</t>
  </si>
  <si>
    <t>GINGERICION SLPA/MERLINDA BENTING</t>
  </si>
  <si>
    <t>200-17-6-235</t>
  </si>
  <si>
    <t>GROUP 3 MALABUON SLPA/JOSEPHINE ONTONG</t>
  </si>
  <si>
    <t>200-17-6-322</t>
  </si>
  <si>
    <t>BALBAGON POULTRY SLPA/ANJELY PACUDAN</t>
  </si>
  <si>
    <t>200-17-12-1037</t>
  </si>
  <si>
    <t>CA POBLACION SLPA/TAGOTONGAN, PERLIE</t>
  </si>
  <si>
    <t>200-17-4-129</t>
  </si>
  <si>
    <t>MAKUGIHON NGA MAG-UUMA SLPA/MEREGIN BALDAGO</t>
  </si>
  <si>
    <t>200-17-8-519</t>
  </si>
  <si>
    <t>TINIGBASAN 4PS SLPA/TALIBONG, CEFRINA</t>
  </si>
  <si>
    <t>200-17-6-248</t>
  </si>
  <si>
    <t>BIGA LIKUAN SLPA/MA. DELIA CARACOL</t>
  </si>
  <si>
    <t>200-17-5-186</t>
  </si>
  <si>
    <t>KIBAGHOT C3 SLPA/LIZA AMPO</t>
  </si>
  <si>
    <t>200-17-6-272</t>
  </si>
  <si>
    <t>PANTAWID MATINUD-ANON TUOD SLPA/GINA RENOPALO</t>
  </si>
  <si>
    <t>200-17-8-507</t>
  </si>
  <si>
    <t>MIGHTY BREEDERS SLPA/VICTORIA LARAY</t>
  </si>
  <si>
    <t>200-17-8-487</t>
  </si>
  <si>
    <t>BIGASAN NI NANAY KADI-SLPA</t>
  </si>
  <si>
    <t>200-17-12-1045</t>
  </si>
  <si>
    <t>MAKUGIHON 4PS SLPA/MARIVIC ALO</t>
  </si>
  <si>
    <t>200-17-8-593</t>
  </si>
  <si>
    <t>C4 POBLACION SLPA/PACAMALAN, EMILY</t>
  </si>
  <si>
    <t>200-17-5-168</t>
  </si>
  <si>
    <t>MAGANDANG BUHAY SLPA/GLENIA TACBOBO</t>
  </si>
  <si>
    <t>200-17-4-130</t>
  </si>
  <si>
    <t>TAWANTAWAN MONEY-OVERS 4PS SLPA/MELISA GUMISAD</t>
  </si>
  <si>
    <t>200-17-5-178</t>
  </si>
  <si>
    <t>TALAGUSOK BREEDERS SLPA/SHINETH JOY PELEÑO</t>
  </si>
  <si>
    <t>200-17-8-504</t>
  </si>
  <si>
    <t>M RICE RETAIL KADI-SLPA</t>
  </si>
  <si>
    <t>200-17-12-1047</t>
  </si>
  <si>
    <t>C2 POBLACION SLPA/VICTORIA RAGMAC</t>
  </si>
  <si>
    <t>200-17-6-286</t>
  </si>
  <si>
    <t>IGPIT CLUSTER 1 4PS SLPA/ALBINA PATLUNAG</t>
  </si>
  <si>
    <t>200-17-5-204</t>
  </si>
  <si>
    <t>NATUMOLAN'S BEST 4PS SLPA/JUDITH ALSONADO</t>
  </si>
  <si>
    <t>200-17-5-170</t>
  </si>
  <si>
    <t>SAN JOSE 4PS STORE SLPA/IMELDA BONITE</t>
  </si>
  <si>
    <t>100-17-5-193</t>
  </si>
  <si>
    <t>ELSA DE VEYRA</t>
  </si>
  <si>
    <t>200-17-12-1204</t>
  </si>
  <si>
    <t>76-018</t>
  </si>
  <si>
    <t>MANAPO BALINGASAG 4PS SLPA/ARLYN GUMAHIN</t>
  </si>
  <si>
    <t>200-17-5-183</t>
  </si>
  <si>
    <t>DURIAN GROUP SLPA/GEMMA AMPATIN</t>
  </si>
  <si>
    <t>200-17-11-860</t>
  </si>
  <si>
    <t>SILVER BALINGASAG 4PS SLPA/CARMELA ARADILLA</t>
  </si>
  <si>
    <t>200-17-11-895</t>
  </si>
  <si>
    <t xml:space="preserve">DAMPIAS A 4PS SLPA/AQUILAM, ALICE </t>
  </si>
  <si>
    <t>200-17-6-264</t>
  </si>
  <si>
    <t>VINEYARD INTERNATIONAL POLYTECHNIC COLLEGE</t>
  </si>
  <si>
    <t>200-17-12-1086</t>
  </si>
  <si>
    <t>282-007</t>
  </si>
  <si>
    <t>PTC MISAMIS OCCIDENTAL</t>
  </si>
  <si>
    <t>200-17-9-616</t>
  </si>
  <si>
    <t>TECHNOLOGY INSTITUTION PROVINCIAL TRAINING CENTER - VALENCIA</t>
  </si>
  <si>
    <t>200-17-12-987</t>
  </si>
  <si>
    <t>ILIGAN CITY NATIONAL SCHOOL OF FISHERIES</t>
  </si>
  <si>
    <t>200-17-12-990</t>
  </si>
  <si>
    <t>NORTHERN MINDANAO TECHNOLOGICAL TRAINING INSTITUTE, INC.</t>
  </si>
  <si>
    <t>200-17-12-1027</t>
  </si>
  <si>
    <t>BRILLIANT GEM TECHNICAL SCHOOL</t>
  </si>
  <si>
    <t>200-17-12-1085</t>
  </si>
  <si>
    <t>SKILLS MASTERY INSTITUTE</t>
  </si>
  <si>
    <t>200-17-12-1026</t>
  </si>
  <si>
    <t>DEOR AND DUNE ACADEME SCHOOL OF TECHNOLOGY</t>
  </si>
  <si>
    <t>200-17-12-1103</t>
  </si>
  <si>
    <t>282-002</t>
  </si>
  <si>
    <t>BALAGNAN LEVEL UP BALINGASAG 4PS SLPA/CRESENCIO HANDAG</t>
  </si>
  <si>
    <t>200-17-11-898</t>
  </si>
  <si>
    <t>BUSOG LUSOG SLPA/DAISY ADORA</t>
  </si>
  <si>
    <t>200-17-5-337</t>
  </si>
  <si>
    <t>COLANDA 4PS SLPA/MARICHU GARCIA</t>
  </si>
  <si>
    <t>200-17-5-164</t>
  </si>
  <si>
    <t>MAKIANGAYON SLPA/MYLEN DAJALOS</t>
  </si>
  <si>
    <t>200-17-8-570</t>
  </si>
  <si>
    <t>PAG-ASA SLPA/MARY ANN DADANG</t>
  </si>
  <si>
    <t>200-17-6-392</t>
  </si>
  <si>
    <t>IMMACULATE CONCEPCION SCHOOL OF TECHNOLOGY</t>
  </si>
  <si>
    <t>200-17-12-1102</t>
  </si>
  <si>
    <t>Febra rica Urog</t>
  </si>
  <si>
    <t>200-2017-12-448</t>
  </si>
  <si>
    <t>537841</t>
  </si>
  <si>
    <t>200-2017-12-1199</t>
  </si>
  <si>
    <t>Department of Health</t>
  </si>
  <si>
    <t>200-2017-12-1844</t>
  </si>
  <si>
    <t>5021-5030</t>
  </si>
  <si>
    <t>537837</t>
  </si>
  <si>
    <t>Garzelle Libot</t>
  </si>
  <si>
    <t>200-2017-12-1570</t>
  </si>
  <si>
    <t>200-2017-12-1817</t>
  </si>
  <si>
    <t>LBP /Acuram et.al</t>
  </si>
  <si>
    <t>200-2017-12-1807</t>
  </si>
  <si>
    <t>200-2017-12-1438</t>
  </si>
  <si>
    <t>2018-016-032</t>
  </si>
  <si>
    <t>200-2017-11-1163</t>
  </si>
  <si>
    <t>2018-016-030</t>
  </si>
  <si>
    <t>FBS-Radio network inc</t>
  </si>
  <si>
    <t>200-20147-09-986</t>
  </si>
  <si>
    <t>CTO- Iligan City</t>
  </si>
  <si>
    <t>200-17-12-1826</t>
  </si>
  <si>
    <t>Microtrade GCM Corporation</t>
  </si>
  <si>
    <t>200-2017-11-1430</t>
  </si>
  <si>
    <t>138-012</t>
  </si>
  <si>
    <t xml:space="preserve">Naomis Tourist Inn                                                               </t>
  </si>
  <si>
    <t>102-006</t>
  </si>
  <si>
    <t>tax was not included in AP busa naa sa accumulated surp</t>
  </si>
  <si>
    <t>Golden Techno Prints</t>
  </si>
  <si>
    <t>200-2017-12-1513</t>
  </si>
  <si>
    <t>John Offset Press</t>
  </si>
  <si>
    <t>200-2017-12-1450</t>
  </si>
  <si>
    <t>5029-9020</t>
  </si>
  <si>
    <t>200-2017-11-990</t>
  </si>
  <si>
    <t>94--021</t>
  </si>
  <si>
    <t>200-2017-10-967</t>
  </si>
  <si>
    <t>2018-016-029</t>
  </si>
  <si>
    <t>200-2017-10-966</t>
  </si>
  <si>
    <t>2018-24-02</t>
  </si>
  <si>
    <t>200-2017-12-1175</t>
  </si>
  <si>
    <t>200-2017-03-098</t>
  </si>
  <si>
    <t>145-011</t>
  </si>
  <si>
    <t>Country Village Hotel</t>
  </si>
  <si>
    <t>200-2017-10-1127</t>
  </si>
  <si>
    <t>HOTEL Conchita</t>
  </si>
  <si>
    <t>200-2017-10-079</t>
  </si>
  <si>
    <t>94-023</t>
  </si>
  <si>
    <t>Atty.Palmer Palamine</t>
  </si>
  <si>
    <t>200-2017-12-1616</t>
  </si>
  <si>
    <t>200-2017-09-0980</t>
  </si>
  <si>
    <t>94-011</t>
  </si>
  <si>
    <t>Nathalie Igot</t>
  </si>
  <si>
    <t>120-003</t>
  </si>
  <si>
    <t>Mi Amor Enterprises</t>
  </si>
  <si>
    <t>200-2017-03-86</t>
  </si>
  <si>
    <t>77-14</t>
  </si>
  <si>
    <t>200-17-09-90</t>
  </si>
  <si>
    <t>9/13/17</t>
  </si>
  <si>
    <t>200-17-11-939</t>
  </si>
  <si>
    <t>11/29/17</t>
  </si>
  <si>
    <t>77-009</t>
  </si>
  <si>
    <t>mao rani tax na pay</t>
  </si>
  <si>
    <t>Taipan Restaurant</t>
  </si>
  <si>
    <t>200-17-09-92</t>
  </si>
  <si>
    <t>77-02</t>
  </si>
  <si>
    <t>Bebeth's Casserole</t>
  </si>
  <si>
    <t>200-17-10-447</t>
  </si>
  <si>
    <t>200-17-10-448</t>
  </si>
  <si>
    <t>200-17-10-444</t>
  </si>
  <si>
    <t>200-17-10-449</t>
  </si>
  <si>
    <t>200-17-10-446</t>
  </si>
  <si>
    <t>200-17-10-445</t>
  </si>
  <si>
    <t>100-17-12-85</t>
  </si>
  <si>
    <t>3/30/17</t>
  </si>
  <si>
    <t>LGU- Mahinog/Queobe Rest. &amp; Trng Cntr</t>
  </si>
  <si>
    <t>200-17-12-419</t>
  </si>
  <si>
    <t>9/22/17</t>
  </si>
  <si>
    <t>200-17-12-418</t>
  </si>
  <si>
    <t>Montegelo farms</t>
  </si>
  <si>
    <t>100-17-03-52</t>
  </si>
  <si>
    <t>3/13/17</t>
  </si>
  <si>
    <t>77-006</t>
  </si>
  <si>
    <t>100-17-03-53</t>
  </si>
  <si>
    <t>77-005</t>
  </si>
  <si>
    <t>Jo-anne's Place &amp; Catering Services</t>
  </si>
  <si>
    <t>100-17-04-104</t>
  </si>
  <si>
    <t>100-17-03-67</t>
  </si>
  <si>
    <t>78-01</t>
  </si>
  <si>
    <t>100-17-04-101</t>
  </si>
  <si>
    <t>100-17-04-100</t>
  </si>
  <si>
    <t>200-17-09-91</t>
  </si>
  <si>
    <t>200-17-11-486/923</t>
  </si>
  <si>
    <t>100-17-03-66</t>
  </si>
  <si>
    <t>78-02</t>
  </si>
  <si>
    <t>High Ridge</t>
  </si>
  <si>
    <t>200-17-12-1091</t>
  </si>
  <si>
    <t>12/19/17</t>
  </si>
  <si>
    <t>200-17-12-1090</t>
  </si>
  <si>
    <t>Katherish Tailoring</t>
  </si>
  <si>
    <t>200-17-12-954</t>
  </si>
  <si>
    <t>Fernz Transport Services</t>
  </si>
  <si>
    <t>200-2017-12-0127</t>
  </si>
  <si>
    <t>2018-016-018</t>
  </si>
  <si>
    <t>200-2017-12-2344</t>
  </si>
  <si>
    <t>86-007</t>
  </si>
  <si>
    <t>200-2017-11-1356</t>
  </si>
  <si>
    <t>5029-9030-10</t>
  </si>
  <si>
    <t>AC Sabido Newstand</t>
  </si>
  <si>
    <t>5029-9040</t>
  </si>
  <si>
    <t>86-008</t>
  </si>
  <si>
    <t>200-2017-12-1444</t>
  </si>
  <si>
    <t>44-2</t>
  </si>
  <si>
    <t>JM Dorm &amp; Reaql Estate Lessor/ Virgilio R. Devera Jr</t>
  </si>
  <si>
    <t>200-17-12-1202/1468</t>
  </si>
  <si>
    <t>5029-9050-01</t>
  </si>
  <si>
    <t>GK Motors/Richard Goking</t>
  </si>
  <si>
    <t>200-2017-12-1469</t>
  </si>
  <si>
    <t>86-003</t>
  </si>
  <si>
    <t>Sixto Feleciano</t>
  </si>
  <si>
    <t>James Matt &amp; Real Estate Lessor</t>
  </si>
  <si>
    <t>200-20107-11-709</t>
  </si>
  <si>
    <t>133-002</t>
  </si>
  <si>
    <t>FERNZ TRANSPORT SERVICE</t>
  </si>
  <si>
    <t>200-17-6-300</t>
  </si>
  <si>
    <t>200-2017-12-1127</t>
  </si>
  <si>
    <t>284-018</t>
  </si>
  <si>
    <t>200-2017-03-332</t>
  </si>
  <si>
    <t>200-2017-10-1945</t>
  </si>
  <si>
    <t>5029-9070</t>
  </si>
  <si>
    <t>86-009</t>
  </si>
  <si>
    <t>200-2017-10-0319</t>
  </si>
  <si>
    <t>138-005</t>
  </si>
  <si>
    <t>200-2017-10-0310</t>
  </si>
  <si>
    <t>200-2017-12-0442</t>
  </si>
  <si>
    <t>94-006</t>
  </si>
  <si>
    <t>3020-2000</t>
  </si>
  <si>
    <t>94-004</t>
  </si>
  <si>
    <t>Solar Industries</t>
  </si>
  <si>
    <t>200-2017-11-0342</t>
  </si>
  <si>
    <t>138-009</t>
  </si>
  <si>
    <t>200-2017-11-1170</t>
  </si>
  <si>
    <t>2018-016-027</t>
  </si>
  <si>
    <t>200-2017-11-1180</t>
  </si>
  <si>
    <t>102-003</t>
  </si>
  <si>
    <t>200-2017-12-1472</t>
  </si>
  <si>
    <t>136-003</t>
  </si>
  <si>
    <t>200-2017-04-0345</t>
  </si>
  <si>
    <t>200-2017-10-1983</t>
  </si>
  <si>
    <t>94-020</t>
  </si>
  <si>
    <t>200-2017-12-09-270</t>
  </si>
  <si>
    <t>5029-9990-99</t>
  </si>
  <si>
    <t>200-2017-09-0269</t>
  </si>
  <si>
    <t>87-010</t>
  </si>
  <si>
    <t>200-2017-12-0411</t>
  </si>
  <si>
    <t>94-008</t>
  </si>
  <si>
    <t>200-2017-12-0284</t>
  </si>
  <si>
    <t>138-007</t>
  </si>
  <si>
    <t>200-2017-12-0341</t>
  </si>
  <si>
    <t>138-008</t>
  </si>
  <si>
    <t>5030-1040</t>
  </si>
  <si>
    <t>200-2017-12-1512</t>
  </si>
  <si>
    <t>Bullecer Metal Craft</t>
  </si>
  <si>
    <t>200-2017-12-10-1962</t>
  </si>
  <si>
    <t>5060-4010</t>
  </si>
  <si>
    <t>2018-017-002</t>
  </si>
  <si>
    <t>Wefix Contruction Services Inc.</t>
  </si>
  <si>
    <t>200-2017-12-2264</t>
  </si>
  <si>
    <t>2018-0016-001</t>
  </si>
  <si>
    <t>2018-016-002</t>
  </si>
  <si>
    <t>SWEAP / Ambula et, al.</t>
  </si>
  <si>
    <t>2999-9990</t>
  </si>
  <si>
    <t>2018-28-11</t>
  </si>
  <si>
    <t>SWEAP/Pastillas &amp; Ucat</t>
  </si>
  <si>
    <t>2018-28-12</t>
  </si>
  <si>
    <t>note:I can not find these in the list</t>
  </si>
  <si>
    <t>PS</t>
  </si>
  <si>
    <t>MOOE</t>
  </si>
  <si>
    <t>2018-003-02</t>
  </si>
  <si>
    <t>pag-ibig</t>
  </si>
  <si>
    <t>2018-005-01</t>
  </si>
  <si>
    <t>leyva, mary christine</t>
  </si>
  <si>
    <t>2018-43-11</t>
  </si>
  <si>
    <t>pearlmont</t>
  </si>
  <si>
    <t>87-017</t>
  </si>
  <si>
    <t>barrero et al</t>
  </si>
  <si>
    <t>93-005</t>
  </si>
  <si>
    <t>Certified Correct by:</t>
  </si>
  <si>
    <t>LILIA CABANTAC</t>
  </si>
  <si>
    <t>Admin Assistant II</t>
  </si>
  <si>
    <t>299-011</t>
  </si>
  <si>
    <t>299-009</t>
  </si>
  <si>
    <t>299-012</t>
  </si>
  <si>
    <t>299-014</t>
  </si>
  <si>
    <t>299-015</t>
  </si>
  <si>
    <t>299-021</t>
  </si>
  <si>
    <t>299-022</t>
  </si>
  <si>
    <t>337-07</t>
  </si>
  <si>
    <t>337-011</t>
  </si>
  <si>
    <t>337-026</t>
  </si>
  <si>
    <t>299-025</t>
  </si>
  <si>
    <t>299-026</t>
  </si>
  <si>
    <t>299-031</t>
  </si>
  <si>
    <t>299-030</t>
  </si>
  <si>
    <t>299-032</t>
  </si>
  <si>
    <t>only this is the paid amount</t>
  </si>
  <si>
    <t>this is the tax</t>
  </si>
  <si>
    <t>the gross amount was booked as net (error)</t>
  </si>
  <si>
    <t>299-037</t>
  </si>
  <si>
    <t>booked as accum surp since this does not have tax deductions</t>
  </si>
  <si>
    <t>stale check</t>
  </si>
  <si>
    <t>316-002</t>
  </si>
  <si>
    <t>317-002</t>
  </si>
  <si>
    <t>317-003</t>
  </si>
  <si>
    <t>317-005</t>
  </si>
  <si>
    <t>317-006</t>
  </si>
  <si>
    <t>363-002</t>
  </si>
  <si>
    <t>376-008</t>
  </si>
  <si>
    <t>C#539123</t>
  </si>
  <si>
    <t>dated 4/4/2018</t>
  </si>
  <si>
    <t>405-011</t>
  </si>
  <si>
    <t>c#539149</t>
  </si>
  <si>
    <t>c#539150</t>
  </si>
  <si>
    <t>C#539151</t>
  </si>
  <si>
    <t>C#539152</t>
  </si>
  <si>
    <t>C#539153</t>
  </si>
  <si>
    <t>C#539154</t>
  </si>
  <si>
    <t>C#539155</t>
  </si>
  <si>
    <t>C#539156</t>
  </si>
  <si>
    <t>C#539157</t>
  </si>
  <si>
    <t>C#539158</t>
  </si>
  <si>
    <t>C#539159</t>
  </si>
  <si>
    <t>C#539160</t>
  </si>
  <si>
    <t>C#539161</t>
  </si>
  <si>
    <t>C#539163</t>
  </si>
  <si>
    <t>C#539164</t>
  </si>
  <si>
    <t>C#539165</t>
  </si>
  <si>
    <t>C#539167</t>
  </si>
  <si>
    <t>C#539169</t>
  </si>
  <si>
    <t>C#539170</t>
  </si>
  <si>
    <t>C#539172</t>
  </si>
  <si>
    <t>369-008</t>
  </si>
  <si>
    <t>369-009</t>
  </si>
  <si>
    <t>369-011</t>
  </si>
  <si>
    <t>382-002</t>
  </si>
  <si>
    <t>DSWD FO X</t>
  </si>
  <si>
    <t>To record cash receipts and deposits for the month of</t>
  </si>
  <si>
    <t>Approved by:</t>
  </si>
  <si>
    <t xml:space="preserve"> </t>
  </si>
  <si>
    <t>Entity Name:</t>
  </si>
  <si>
    <r>
      <rPr>
        <u/>
        <sz val="10"/>
        <rFont val="Arial Unicode MS"/>
        <family val="2"/>
      </rPr>
      <t>_DSWD FO X</t>
    </r>
    <r>
      <rPr>
        <sz val="10"/>
        <rFont val="Arial Unicode MS"/>
        <family val="2"/>
      </rPr>
      <t>_</t>
    </r>
  </si>
  <si>
    <t>Fund/Fund Cluster:</t>
  </si>
  <si>
    <t>PY</t>
  </si>
  <si>
    <t>CARLYN P. MERCADO</t>
  </si>
  <si>
    <t>Administrative Assisstant II</t>
  </si>
  <si>
    <t>Agency Name</t>
  </si>
  <si>
    <t>05-0421-2018-008</t>
  </si>
  <si>
    <t>05-0421-2018-001,2,3,4,5,6,7</t>
  </si>
  <si>
    <t>05-0424-2018-001 TO 8</t>
  </si>
  <si>
    <t>05-0424-2018-009</t>
  </si>
  <si>
    <t>05-0446-008</t>
  </si>
  <si>
    <t>mao raning tax niya</t>
  </si>
  <si>
    <t>482-002</t>
  </si>
  <si>
    <t>474-018</t>
  </si>
  <si>
    <t>516-005</t>
  </si>
  <si>
    <t>634-001</t>
  </si>
  <si>
    <t>634-002</t>
  </si>
  <si>
    <t>634-003</t>
  </si>
  <si>
    <t>634-004</t>
  </si>
  <si>
    <t>634-005</t>
  </si>
  <si>
    <t>634-006</t>
  </si>
  <si>
    <t>634-007</t>
  </si>
  <si>
    <t>634-008</t>
  </si>
  <si>
    <t>634-009</t>
  </si>
  <si>
    <t>634-010</t>
  </si>
  <si>
    <t>634-011</t>
  </si>
  <si>
    <t>634-012</t>
  </si>
  <si>
    <t>634-013</t>
  </si>
  <si>
    <t>635-001</t>
  </si>
  <si>
    <t>635-002</t>
  </si>
  <si>
    <t>635-003</t>
  </si>
  <si>
    <t>635-004</t>
  </si>
  <si>
    <t>635-005</t>
  </si>
  <si>
    <t>635-006</t>
  </si>
  <si>
    <t>635-007</t>
  </si>
  <si>
    <t>635-008</t>
  </si>
  <si>
    <t>635-009</t>
  </si>
  <si>
    <t>635-010</t>
  </si>
  <si>
    <t>635-011</t>
  </si>
  <si>
    <t>635-013</t>
  </si>
  <si>
    <t>635-014</t>
  </si>
  <si>
    <t>635-015</t>
  </si>
  <si>
    <t>635-016</t>
  </si>
  <si>
    <t>635-017</t>
  </si>
  <si>
    <t>mao rani obrs ug paid</t>
  </si>
  <si>
    <t>635-018</t>
  </si>
  <si>
    <t>635-019</t>
  </si>
  <si>
    <t>635-020</t>
  </si>
  <si>
    <t>635-021</t>
  </si>
  <si>
    <t>635-022</t>
  </si>
  <si>
    <t>635-023</t>
  </si>
  <si>
    <t>586-007</t>
  </si>
  <si>
    <t>tax</t>
  </si>
  <si>
    <t>683-003</t>
  </si>
  <si>
    <t>683-004</t>
  </si>
  <si>
    <t>698-004</t>
  </si>
  <si>
    <t>698-005</t>
  </si>
  <si>
    <t>671-002</t>
  </si>
  <si>
    <t>*136. by july AP recorded</t>
  </si>
  <si>
    <t>707-020</t>
  </si>
  <si>
    <t>2018-07-0752-003</t>
  </si>
  <si>
    <t>2018-07-0752-004</t>
  </si>
  <si>
    <t>2018-07-0752-005</t>
  </si>
  <si>
    <t>2018-07-0752-006</t>
  </si>
  <si>
    <t>2018-07-0752-007</t>
  </si>
  <si>
    <t>2018-07-0752-008</t>
  </si>
  <si>
    <t>2018-07-0753-017</t>
  </si>
  <si>
    <t>2018-07-0753-018</t>
  </si>
  <si>
    <t>2018-07-0753-019</t>
  </si>
  <si>
    <t>2018-07-0753-020</t>
  </si>
  <si>
    <t>2018-07-0753-021</t>
  </si>
  <si>
    <t>2018-07-797-008</t>
  </si>
  <si>
    <t>2018-07-799-012</t>
  </si>
  <si>
    <t>2018-07-799-013</t>
  </si>
  <si>
    <t>2018-07-837-040</t>
  </si>
  <si>
    <t>2018-07-837-041</t>
  </si>
  <si>
    <t>C#540208</t>
  </si>
  <si>
    <t>7/25/2018</t>
  </si>
  <si>
    <t>C#540210</t>
  </si>
  <si>
    <t>C#540211</t>
  </si>
  <si>
    <t>C#540212</t>
  </si>
  <si>
    <t>Semi-expendable Machinery and Equipment Expenses - Office Equipment</t>
  </si>
  <si>
    <t>Semi-expendable Machinery and Equipment Expenses - Communications Equipment</t>
  </si>
  <si>
    <t>Semi-expendable Furniture and Fixtures Expenses</t>
  </si>
  <si>
    <t>2018-08-866-010</t>
  </si>
  <si>
    <t>08-0866-2018-011</t>
  </si>
  <si>
    <t>08-0866-2018-012</t>
  </si>
  <si>
    <t>08-0866-2018-013</t>
  </si>
  <si>
    <t>08-0866-2018-014</t>
  </si>
  <si>
    <t>08-0866-2018-015</t>
  </si>
  <si>
    <t>08-0866-2018-016</t>
  </si>
  <si>
    <t>08-0866-2018-017</t>
  </si>
  <si>
    <t>08-0866-2018-022</t>
  </si>
  <si>
    <t>08-0874-2018-010</t>
  </si>
  <si>
    <t>08-0874-2018-011</t>
  </si>
  <si>
    <t>08-0874-2018-012</t>
  </si>
  <si>
    <t>08-0892-2018-003</t>
  </si>
  <si>
    <t>08-0893-2018-004</t>
  </si>
  <si>
    <t>08-0893-2018-005</t>
  </si>
  <si>
    <t>08-0893-2018-006</t>
  </si>
  <si>
    <t>08-0907-2018-010</t>
  </si>
  <si>
    <t>JEV.GJ</t>
  </si>
  <si>
    <t>09-0983-2018-009</t>
  </si>
  <si>
    <t>09-0983-2018-010</t>
  </si>
  <si>
    <t>09-0983-2018-011</t>
  </si>
  <si>
    <t>09-0983-2018-012</t>
  </si>
  <si>
    <t>09-0983-2018-013</t>
  </si>
  <si>
    <t>09-0983-2018-014</t>
  </si>
  <si>
    <t>09-0983-2018-015</t>
  </si>
  <si>
    <t>09-0983-2018-016</t>
  </si>
  <si>
    <t>09-0983-2018-017</t>
  </si>
  <si>
    <t>09-0983-2018-018</t>
  </si>
  <si>
    <t>09-0983-2018-019</t>
  </si>
  <si>
    <t>09-0983-2018-020</t>
  </si>
  <si>
    <t>09-0983-2018-021</t>
  </si>
  <si>
    <t>09-0983-2018-022</t>
  </si>
  <si>
    <t>09-0983-2018-023</t>
  </si>
  <si>
    <t>09-0983-2018-024</t>
  </si>
  <si>
    <t>09-0983-2018-025</t>
  </si>
  <si>
    <t>09-0983-2018-027</t>
  </si>
  <si>
    <t>09-0983-2018-028</t>
  </si>
  <si>
    <t>09-0983-2018-030</t>
  </si>
  <si>
    <t>09-0983-2018-031</t>
  </si>
  <si>
    <t>09-0983-2018-032</t>
  </si>
  <si>
    <t>09-0983-2018-033</t>
  </si>
  <si>
    <t>09-1022-2018-012</t>
  </si>
  <si>
    <t>Semi-expendable Machinery and Equipment Expenses - Medical Equipment</t>
  </si>
  <si>
    <t>10-1184-2018-001</t>
  </si>
  <si>
    <t xml:space="preserve">Cash - MDS, Special Account </t>
  </si>
  <si>
    <t>11-1318-2018-015</t>
  </si>
  <si>
    <t>11-1318-2018-016</t>
  </si>
  <si>
    <t>11-1318-2018-017</t>
  </si>
  <si>
    <t>C#542219</t>
  </si>
  <si>
    <t>11/13/2018</t>
  </si>
  <si>
    <t>12-1567-2018-013</t>
  </si>
  <si>
    <t>12-1569-2018-017</t>
  </si>
  <si>
    <t>retention</t>
  </si>
  <si>
    <t>12-1569-2018-018</t>
  </si>
  <si>
    <t>Advances for Payroll</t>
  </si>
  <si>
    <t>1</t>
  </si>
  <si>
    <t>Date:</t>
  </si>
  <si>
    <t xml:space="preserve">Lump -sum for Step Increments-Length of Service </t>
  </si>
  <si>
    <t xml:space="preserve">Miscellaneous Income </t>
  </si>
  <si>
    <t xml:space="preserve">Medical, Dental and Laboratory Supplies Inventory </t>
  </si>
  <si>
    <t>Prepaid Insurance</t>
  </si>
  <si>
    <t>Semi-expendable Machinery and Equipment Expenses - Machinery</t>
  </si>
  <si>
    <t>FC 1</t>
  </si>
  <si>
    <t>2</t>
  </si>
  <si>
    <t>3</t>
  </si>
  <si>
    <t>4</t>
  </si>
  <si>
    <t>5</t>
  </si>
  <si>
    <t>6</t>
  </si>
  <si>
    <t>Fund Cluster 1</t>
  </si>
  <si>
    <t>7</t>
  </si>
  <si>
    <t>8</t>
  </si>
  <si>
    <t>9</t>
  </si>
  <si>
    <t>10</t>
  </si>
  <si>
    <t>11</t>
  </si>
  <si>
    <t>12</t>
  </si>
  <si>
    <t>13</t>
  </si>
  <si>
    <t>14</t>
  </si>
  <si>
    <t>15</t>
  </si>
  <si>
    <t>16</t>
  </si>
  <si>
    <t>17</t>
  </si>
  <si>
    <t>18</t>
  </si>
  <si>
    <t>19</t>
  </si>
  <si>
    <t>20</t>
  </si>
  <si>
    <t>24</t>
  </si>
  <si>
    <t>25</t>
  </si>
  <si>
    <t>27</t>
  </si>
  <si>
    <t>28</t>
  </si>
  <si>
    <t>29</t>
  </si>
  <si>
    <t>30</t>
  </si>
  <si>
    <t>31</t>
  </si>
  <si>
    <t>GJ</t>
  </si>
  <si>
    <t>JOURNAL</t>
  </si>
  <si>
    <t>PREPARED BY</t>
  </si>
  <si>
    <t>SERIES</t>
  </si>
  <si>
    <t>MONTH</t>
  </si>
  <si>
    <t xml:space="preserve">Entity Name : </t>
  </si>
  <si>
    <t xml:space="preserve">Fund Cluster : </t>
  </si>
  <si>
    <t>Fund Cluster</t>
  </si>
  <si>
    <t>FC7</t>
  </si>
  <si>
    <t>FC1</t>
  </si>
  <si>
    <t>FC4</t>
  </si>
  <si>
    <t>FC6</t>
  </si>
  <si>
    <t>ISRAEL B. MAMAT</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</si>
  <si>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</si>
  <si>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</si>
  <si>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</si>
  <si>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</si>
  <si>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</si>
  <si>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</si>
  <si>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</si>
  <si>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</si>
  <si>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</si>
  <si>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</si>
  <si>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</si>
  <si>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</si>
  <si>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</si>
  <si>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</si>
  <si>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</si>
  <si>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</si>
  <si>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</si>
  <si>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</si>
  <si>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</si>
  <si>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</si>
  <si>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</si>
  <si>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</si>
  <si>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</si>
  <si>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</si>
  <si>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</si>
  <si>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</si>
  <si>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</si>
  <si>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</si>
  <si>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</si>
  <si>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</si>
  <si>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</si>
  <si>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</si>
  <si>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</si>
  <si>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</si>
  <si>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</si>
  <si>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</si>
  <si>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</si>
  <si>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</si>
  <si>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</si>
  <si>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</si>
  <si>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</si>
  <si>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</si>
  <si>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</si>
  <si>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</si>
  <si>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</si>
  <si>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</si>
  <si>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</si>
  <si>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</si>
  <si>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</si>
  <si>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</si>
  <si>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</si>
  <si>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Loyalty Award (Civilian)</t>
  </si>
  <si>
    <t>83</t>
  </si>
  <si>
    <t>84</t>
  </si>
  <si>
    <t>85</t>
  </si>
  <si>
    <t>86</t>
  </si>
  <si>
    <t>87</t>
  </si>
  <si>
    <t>88</t>
  </si>
  <si>
    <t>89</t>
  </si>
  <si>
    <t>90</t>
  </si>
  <si>
    <t>91</t>
  </si>
  <si>
    <t>92</t>
  </si>
  <si>
    <t>93</t>
  </si>
  <si>
    <t>94</t>
  </si>
  <si>
    <t>95</t>
  </si>
  <si>
    <t>96</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</si>
  <si>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</si>
  <si>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</si>
  <si>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</si>
  <si>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</si>
  <si>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</si>
  <si>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</si>
  <si>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</si>
  <si>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</si>
  <si>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</si>
  <si>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</si>
  <si>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</si>
  <si>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</si>
  <si>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</si>
  <si>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</si>
  <si>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</si>
  <si>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</si>
  <si>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</si>
  <si>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</si>
  <si>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</si>
  <si>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</si>
  <si>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</si>
  <si>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</si>
  <si>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</si>
  <si>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</si>
  <si>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</si>
  <si>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</si>
  <si>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</si>
  <si>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</si>
  <si>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</si>
  <si>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</si>
  <si>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</si>
  <si>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</si>
  <si>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</si>
  <si>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</si>
  <si>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</si>
  <si>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</si>
  <si>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</si>
  <si>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</si>
  <si>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</si>
  <si>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</si>
  <si>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</si>
  <si>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</si>
  <si>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</si>
  <si>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</si>
  <si>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</si>
  <si>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</si>
  <si>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</si>
  <si>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</si>
  <si>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</si>
  <si>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</si>
  <si>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</si>
  <si>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</si>
  <si>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</si>
  <si>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</si>
  <si>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</si>
  <si>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</si>
  <si>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</si>
  <si>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</si>
  <si>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</si>
  <si>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</si>
  <si>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</si>
  <si>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</si>
  <si>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</si>
  <si>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</si>
  <si>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</si>
  <si>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</si>
  <si>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</si>
  <si>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</si>
  <si>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</si>
  <si>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</si>
  <si>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</si>
  <si>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</si>
  <si>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</si>
  <si>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</si>
  <si>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</si>
  <si>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</si>
  <si>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</si>
  <si>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</si>
  <si>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</si>
  <si>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To recognize contructive remittance through TRA for the month of</t>
  </si>
  <si>
    <t>21</t>
  </si>
  <si>
    <t>22</t>
  </si>
  <si>
    <t>23</t>
  </si>
  <si>
    <t>26</t>
  </si>
  <si>
    <t>97</t>
  </si>
  <si>
    <t>177</t>
  </si>
  <si>
    <t>178</t>
  </si>
  <si>
    <t>179</t>
  </si>
  <si>
    <t>180</t>
  </si>
  <si>
    <t>181</t>
  </si>
  <si>
    <t>182</t>
  </si>
  <si>
    <t>183</t>
  </si>
  <si>
    <t>184</t>
  </si>
  <si>
    <t>185</t>
  </si>
  <si>
    <t>186</t>
  </si>
  <si>
    <t>187</t>
  </si>
  <si>
    <t>188</t>
  </si>
  <si>
    <t>189</t>
  </si>
  <si>
    <t>190</t>
  </si>
  <si>
    <t>191</t>
  </si>
  <si>
    <t>Prepaid Rent</t>
  </si>
  <si>
    <t>192</t>
  </si>
  <si>
    <t>193</t>
  </si>
  <si>
    <t>194</t>
  </si>
  <si>
    <t>195</t>
  </si>
  <si>
    <t>196</t>
  </si>
  <si>
    <t>197</t>
  </si>
  <si>
    <t>198</t>
  </si>
  <si>
    <t>199</t>
  </si>
  <si>
    <t>Hazard Pay - Magna Carta Benefits for Public Social Workers under RA 9432</t>
  </si>
  <si>
    <t>ORS NO.</t>
  </si>
  <si>
    <t>PAYEE</t>
  </si>
  <si>
    <t>AMOUNT</t>
  </si>
  <si>
    <t>2019-12-11510</t>
  </si>
  <si>
    <t>CA SP JIMENEZ</t>
  </si>
  <si>
    <t>2019-12-11507</t>
  </si>
  <si>
    <t>CA SP BALINGASAG</t>
  </si>
  <si>
    <t>2019-12-11499</t>
  </si>
  <si>
    <t>CA-SP GUINSILIBAN- 1ST &amp; 2ND SEM</t>
  </si>
  <si>
    <t>ERRONEOUS BOOKING IN ACCOUNTS PAYABLE</t>
  </si>
  <si>
    <t>2019-12-11482</t>
  </si>
  <si>
    <t>TALISAYAN MISAMIS ORIENTAL</t>
  </si>
  <si>
    <t>2019-12-11484</t>
  </si>
  <si>
    <t>BALINGOAN MISAMIS ORIENTAL</t>
  </si>
  <si>
    <t>2019-12-11487</t>
  </si>
  <si>
    <t>PLARIDEL MISAMIS OCCIDENTAL</t>
  </si>
  <si>
    <t>2019-12-11488</t>
  </si>
  <si>
    <t>BALIANGAO MISAMIS OCCIDENTAL</t>
  </si>
  <si>
    <t>2019-12-11147</t>
  </si>
  <si>
    <t>TAGOLOAN MISAMIS ORIENTAL</t>
  </si>
  <si>
    <t>2019-12-11127</t>
  </si>
  <si>
    <t>BAUNGON BUKIDNON</t>
  </si>
  <si>
    <t>2019-12-11693</t>
  </si>
  <si>
    <t>LIBERTAD MISAMIS ORIENTAL</t>
  </si>
  <si>
    <t>2019-12-12479</t>
  </si>
  <si>
    <t>BACOLOD LANAO DEL NORTE</t>
  </si>
  <si>
    <t>2019-12-13214</t>
  </si>
  <si>
    <t>MAIGO LANAO DEL NORTE</t>
  </si>
  <si>
    <t>PAID YET STILL RECORDED IN ACCOUNTS PAYABLE</t>
  </si>
  <si>
    <t>CY (2019)</t>
  </si>
  <si>
    <t>2019-12-11277</t>
  </si>
  <si>
    <t>CALAMBA MISAMIS OCCIDENTAL</t>
  </si>
  <si>
    <t>2019-12-11450</t>
  </si>
  <si>
    <t>JIMENEZ MISAMIS OCCIDENTAL</t>
  </si>
  <si>
    <t>2019-12-11391</t>
  </si>
  <si>
    <t>CATARMAN CAMIGUIN</t>
  </si>
  <si>
    <t>2019-12-11312</t>
  </si>
  <si>
    <t>CLARIN MISAMIS OCCIDENTAL</t>
  </si>
  <si>
    <t>PAID PER</t>
  </si>
  <si>
    <r>
      <rPr>
        <u/>
        <sz val="10"/>
        <rFont val="Arial Narrow"/>
        <family val="2"/>
      </rPr>
      <t>_DSWD FO X</t>
    </r>
    <r>
      <rPr>
        <sz val="10"/>
        <rFont val="Arial Narrow"/>
        <family val="2"/>
      </rPr>
      <t>_</t>
    </r>
  </si>
  <si>
    <t>Administrative Assistant III</t>
  </si>
  <si>
    <t>To record returned funds-SAP from Lgus:</t>
  </si>
  <si>
    <t>CY (2020)</t>
  </si>
  <si>
    <t>MTO - KIBAWE</t>
  </si>
  <si>
    <t>_______________</t>
  </si>
  <si>
    <t>Accountant III, Head - Accounting Unit</t>
  </si>
  <si>
    <t>No. 2019-02-</t>
  </si>
  <si>
    <t>for the month of  February 2019:</t>
  </si>
  <si>
    <t>No. 19-01-</t>
  </si>
  <si>
    <t>Date:January 31, 2019</t>
  </si>
  <si>
    <t xml:space="preserve">To record liqn of ff MTOs in LDN for Social Pension, refer to Folder 1 of 1 of Due from LGUs </t>
  </si>
  <si>
    <t>for the month of  January 2019:</t>
  </si>
  <si>
    <t xml:space="preserve">To record liqn of ff MTOs in Mis. Occ. for Social Pension, refer to Folder 1 of 1 of Due from LGUs </t>
  </si>
  <si>
    <t xml:space="preserve">To record liqn of ff MTOs in Mis. Or. for Social Pension, refer to Folder 1 of 1 of Due from LGUs </t>
  </si>
  <si>
    <t xml:space="preserve">To record liqn of AICS Fund transfer to the ff, refer to Folder 1 of 1 of Due from LGUs </t>
  </si>
  <si>
    <t xml:space="preserve">To record liquidation of the ff Fund Transfers, refer to Folder 1 of 1 of Due from LGUs </t>
  </si>
  <si>
    <t>BUB</t>
  </si>
  <si>
    <t>BUB - KALAHI CIDSS</t>
  </si>
  <si>
    <t>BCDA</t>
  </si>
  <si>
    <t>ENHANCED AICS-BUB</t>
  </si>
  <si>
    <t xml:space="preserve"> BUB-Senior Citizens &amp; PWDs</t>
  </si>
  <si>
    <t>Hygiene Kit</t>
  </si>
  <si>
    <t>ECCD</t>
  </si>
  <si>
    <t>To record liquidation of BUB-SLP</t>
  </si>
  <si>
    <t xml:space="preserve">To record liquidation on Skills Training </t>
  </si>
  <si>
    <t>To record liquidation of Construction/IMPROVEMENT of DCC</t>
  </si>
  <si>
    <t>No. 18-01-</t>
  </si>
  <si>
    <t>Date:January 31, 2018</t>
  </si>
  <si>
    <t xml:space="preserve">To record double-posting of disbursement </t>
  </si>
  <si>
    <t>2nd Tranche BUB Project, Check# 484766 dtd 3/24/2014) to Due from NGOs/POs.</t>
  </si>
  <si>
    <t>No. 17-12-167</t>
  </si>
  <si>
    <t>Date:December 31, 2017</t>
  </si>
  <si>
    <t>To adjust negative balances from prior years.</t>
  </si>
  <si>
    <t>MTO - Cabanglasan</t>
  </si>
  <si>
    <t>No. 15-09-</t>
  </si>
  <si>
    <t>Date: September 30, 2015</t>
  </si>
  <si>
    <t>To record liqn of KALAHI CIDSS BUB Project:</t>
  </si>
  <si>
    <t>CY (2015)</t>
  </si>
  <si>
    <t>Senior Bookkeeper</t>
  </si>
  <si>
    <t>To record liqn of Daycare Center Cont. under RCWC fund</t>
  </si>
  <si>
    <t>To record liqn from DepED for its School Based Feeding Program</t>
  </si>
  <si>
    <t>Fund Cluster : 6</t>
  </si>
  <si>
    <t>VIA NICOLE G. MENDOZA</t>
  </si>
  <si>
    <t>Administrative Assistant II</t>
  </si>
  <si>
    <t>No. 17-08-032</t>
  </si>
  <si>
    <t>Date: August 29, 2017</t>
  </si>
  <si>
    <t>August 2017</t>
  </si>
  <si>
    <t>ZHAIRA GHEEN F. LABITAD, CPA</t>
  </si>
  <si>
    <t>Admin Officer II/ Accountant I</t>
  </si>
  <si>
    <t>No. 17-08-033</t>
  </si>
  <si>
    <t>Fund Clusters 6</t>
  </si>
  <si>
    <t>DR</t>
  </si>
  <si>
    <t>CR</t>
  </si>
  <si>
    <t xml:space="preserve">MONTH </t>
  </si>
  <si>
    <t>PREPARED BY:</t>
  </si>
  <si>
    <t>VALENE N. GUIRIBA</t>
  </si>
  <si>
    <t>Administrative Officer II</t>
  </si>
  <si>
    <t xml:space="preserve">Administrative Officer II </t>
  </si>
  <si>
    <t xml:space="preserve">NTA </t>
  </si>
  <si>
    <t>LYKA C. GOGO</t>
  </si>
  <si>
    <t>Admin Aide IV</t>
  </si>
  <si>
    <t>HG</t>
  </si>
  <si>
    <t xml:space="preserve">
TOTAL</t>
  </si>
  <si>
    <t>MTO/CTO</t>
  </si>
  <si>
    <t>REF.</t>
  </si>
  <si>
    <t xml:space="preserve">
To record cash receipts and deposits for the month of </t>
  </si>
  <si>
    <t>Fund Clusters 4</t>
  </si>
  <si>
    <t>RSCC</t>
  </si>
  <si>
    <t>201</t>
  </si>
  <si>
    <t>202</t>
  </si>
  <si>
    <t>203</t>
  </si>
  <si>
    <t>204</t>
  </si>
  <si>
    <t>205</t>
  </si>
  <si>
    <t>Date: October 31, 2020</t>
  </si>
  <si>
    <t>Fund Clusters 1</t>
  </si>
  <si>
    <t>JEV No.: 2020-10-71</t>
  </si>
  <si>
    <t>October 2020</t>
  </si>
  <si>
    <t>JADE V. LUSTRE, CPA</t>
  </si>
  <si>
    <t>AO-II</t>
  </si>
  <si>
    <t>JEV NO. 2020-10-2371</t>
  </si>
  <si>
    <t>HANILYN T. CIMAFRANCA, CPA</t>
  </si>
  <si>
    <t>JEV No.: 2020-11-2587</t>
  </si>
  <si>
    <t>To record the deposited amount last June 30, 2020</t>
  </si>
  <si>
    <t>with LDC no. 2020-023; Collected on October 31, 2019 from LGU-Don Carlos</t>
  </si>
  <si>
    <t xml:space="preserve">for the payment of Subsistence Bill with OR no. 8346470 </t>
  </si>
  <si>
    <t>JEV No.: 2020-11-2594</t>
  </si>
  <si>
    <t>To adjust the overstatement on the liquidation of CA of Ronnie Hilot last October 2019</t>
  </si>
  <si>
    <t>Date: December 31, 2020</t>
  </si>
  <si>
    <t>JADE V. LUSTRE</t>
  </si>
  <si>
    <t xml:space="preserve">AO II </t>
  </si>
  <si>
    <t>2020-12-2929</t>
  </si>
  <si>
    <t>MTO - BINUANGAN</t>
  </si>
  <si>
    <t>MTO -  KAUSWAGAN</t>
  </si>
  <si>
    <t>2020-12-127</t>
  </si>
  <si>
    <t>2020-12-128</t>
  </si>
  <si>
    <t>To record adjustments on Other Professional Services, erroneously obligated and disbursed to DDB Trust Fund 101 - 184 MDS, Trust should be on Fund Cluster 1 MDS - Regular</t>
  </si>
  <si>
    <t>2020-12-2933</t>
  </si>
  <si>
    <t xml:space="preserve">Original Entry </t>
  </si>
  <si>
    <t>To correct erroneous entry incurred last June 2020 reporting period re: Check No. 64212746, debited to Due to BIR, should be Other MOOE with the following details:</t>
  </si>
  <si>
    <t xml:space="preserve">TRA 1601-C </t>
  </si>
  <si>
    <t>ARNEL RADAZA</t>
  </si>
  <si>
    <t>2020-12-0097</t>
  </si>
  <si>
    <t>To record liqn of the Special Disbursing Officer (FC7) for the month of December 2020 as per supporting documents RCD No. (FC7) 2020-12-0007 and 2020-12-0008</t>
  </si>
  <si>
    <t>2020-12-004</t>
  </si>
  <si>
    <t>To record accumulated depreciation of Motor Vehicle last Jan. 2020</t>
  </si>
  <si>
    <t>2020-12-0132</t>
  </si>
  <si>
    <t xml:space="preserve">To correct erroneous entry made last October Reporting Period. </t>
  </si>
  <si>
    <t>BAC Honoraria with check no. 64212748, DV no. 2020-10-10559, JEV no.2020-10-073 debited as Honoraria Civilian, should be Other MOOE as reclassified by Central Office</t>
  </si>
  <si>
    <t xml:space="preserve">Month </t>
  </si>
  <si>
    <t>1600</t>
  </si>
  <si>
    <t>1601E</t>
  </si>
  <si>
    <t>Total</t>
  </si>
  <si>
    <t>9/31/2020</t>
  </si>
  <si>
    <t>Grand Total</t>
  </si>
  <si>
    <t>Date</t>
  </si>
  <si>
    <t>Date:  December 31, 2020</t>
  </si>
  <si>
    <t>Valene N. Guiriba</t>
  </si>
  <si>
    <t>2020-12-0133</t>
  </si>
  <si>
    <t xml:space="preserve">To record liquidation report of Kapatiran submitted to CO </t>
  </si>
  <si>
    <t>2020-12-0134</t>
  </si>
  <si>
    <t>To record unrecorded training expenses, due to other GOCCs and due to Pag-ibig with the following details, to wit:</t>
  </si>
  <si>
    <t>Check/ADA No.</t>
  </si>
  <si>
    <t>June 2020</t>
  </si>
  <si>
    <t>July 2020</t>
  </si>
  <si>
    <t>Aug. 2020</t>
  </si>
  <si>
    <t>Oct. 2020</t>
  </si>
  <si>
    <t>Sept. 2020</t>
  </si>
  <si>
    <t>2020-12-0135</t>
  </si>
  <si>
    <t xml:space="preserve">To correct erroneous credit on Cash MDS-Trust, should be credited to Cash in Bank- Current Account - DBP </t>
  </si>
  <si>
    <t>details to wit:</t>
  </si>
  <si>
    <t>Particulars</t>
  </si>
  <si>
    <t>64212746</t>
  </si>
  <si>
    <t>To cash advance the adjusted payment for honorarium for members of BAC</t>
  </si>
  <si>
    <t>TO CA the payment for honorarium for members of BAC and TWGs</t>
  </si>
  <si>
    <t>2020-12-0136</t>
  </si>
  <si>
    <t>To record underbooked beginning balance of Due from NGOs/Pos</t>
  </si>
  <si>
    <t>2020-12-0137</t>
  </si>
  <si>
    <t>To record unbooked liquidation of NGOs/Pos details to wit:</t>
  </si>
  <si>
    <t>Check No</t>
  </si>
  <si>
    <t>KC CCL-Release of 10% second tranche for the CCL implementation</t>
  </si>
  <si>
    <t>Particualrs</t>
  </si>
  <si>
    <t>2020-12-0131</t>
  </si>
  <si>
    <t>To record unbooked depreciation for FY 2019</t>
  </si>
  <si>
    <t>To record  depreciation for FY 2020</t>
  </si>
  <si>
    <t xml:space="preserve">For clarification with Lyka </t>
  </si>
  <si>
    <t>To record lapsed NTA for the quarter ending December 2020</t>
  </si>
  <si>
    <t>2020-12-0138</t>
  </si>
  <si>
    <t>To record unrecorded Other MOOE for the quarter ending December 2020</t>
  </si>
  <si>
    <t>2020-12-0139</t>
  </si>
  <si>
    <t>To close Cash-Treasury/Agency Deposit, Trust for the quarter ending, December 2020</t>
  </si>
  <si>
    <t>VAELENE N. GUIRIBA</t>
  </si>
  <si>
    <t>Admin. Aide IV</t>
  </si>
  <si>
    <t>2020-12-2938</t>
  </si>
  <si>
    <t>To record  depreciation and amortization for Aug - Dec 2020</t>
  </si>
  <si>
    <t xml:space="preserve"> and understated depreciations on Jan-Jul 2020</t>
  </si>
  <si>
    <t>To record the ff ICT from Central Office</t>
  </si>
  <si>
    <t>11BLS0SW00 Lenovo V530S-071CR Desktop Computer</t>
  </si>
  <si>
    <t>Sheila C. Morales</t>
  </si>
  <si>
    <t>Hanilyn A, Tiago, CPA</t>
  </si>
  <si>
    <t>2020-12-2949</t>
  </si>
  <si>
    <t>2020-12-2950</t>
  </si>
  <si>
    <t>2020-12-2951</t>
  </si>
  <si>
    <t>To record Accounts Payable for CY 2020</t>
  </si>
  <si>
    <t>2020-12-0140</t>
  </si>
  <si>
    <t>2020-12-2948</t>
  </si>
  <si>
    <t>2020-12-0141</t>
  </si>
  <si>
    <t>2020-12-2954</t>
  </si>
  <si>
    <t>To correct the erroneous entry for food supplies expense</t>
  </si>
  <si>
    <t>From:</t>
  </si>
  <si>
    <t>Subsidies others                             2,378,348.34.00</t>
  </si>
  <si>
    <t xml:space="preserve">               Food Supplies Inventroy                                                      2,378,348.34</t>
  </si>
  <si>
    <t>2020-12-2955</t>
  </si>
  <si>
    <t>To reclassify the recognition of SFP transaction from Food Supplies Inventory</t>
  </si>
  <si>
    <t xml:space="preserve"> to Other Supplies Inventory</t>
  </si>
  <si>
    <t>JANUARY</t>
  </si>
  <si>
    <t>2020-12-2957</t>
  </si>
  <si>
    <t xml:space="preserve">To record liquidations made of Starpay Corporation for the 4th quarter ending </t>
  </si>
  <si>
    <t>2020-12-0142</t>
  </si>
  <si>
    <t>Kapatiran</t>
  </si>
  <si>
    <t>DDB</t>
  </si>
  <si>
    <t>To record liquidation report from Central Office under DDB and Kapatiran for the quarter ending December 2020 details to wit:</t>
  </si>
  <si>
    <t xml:space="preserve">Total </t>
  </si>
  <si>
    <t xml:space="preserve">Acer TMP614-51-G2-75B5 </t>
  </si>
  <si>
    <t>To record the report of supplies and materials used for welfare goods and other supplies and materials for the month of December 2020</t>
  </si>
  <si>
    <t>from Central Office, JEV no. 2020-12-022920</t>
  </si>
  <si>
    <t>2020-12-2958</t>
  </si>
  <si>
    <t>To recognize underbooked HDMF remittance for the month of July 2020</t>
  </si>
  <si>
    <t>Date: January 31, 2021</t>
  </si>
  <si>
    <t>To reverse entry made to recognize contructive remittance through TRA for the month of</t>
  </si>
  <si>
    <t>To reverse entry of constructive receipt of NCA for TRA for the month of  December 2020, should be booked on January disbursement, JEV no. 2020-12-129</t>
  </si>
  <si>
    <t>December 2020, JEV no. 2020-12-130, should be booked on January 2021</t>
  </si>
  <si>
    <t>320104-10000-1000-(PSIF-AICS)-2021-X-13 CuAp</t>
  </si>
  <si>
    <t>100000-10000-1000-(GASS)-2021-X-20 CuAp</t>
  </si>
  <si>
    <t>320105-10000-1000-(ISSO)-2021-X-11 CuAp</t>
  </si>
  <si>
    <t>330100-10000-1000-(DRRP-CC)-2021-X-23 CuAp</t>
  </si>
  <si>
    <t>330100-10000-1000-(DRRP)-2021-X-12 CuAp</t>
  </si>
  <si>
    <t>340100-10000-1000-(SB)-2021-X-13 CuAp</t>
  </si>
  <si>
    <t>200000-10000-3000-(STB)-2021-X-13 CuAp</t>
  </si>
  <si>
    <t>NCA-BMB-B-21-0000257</t>
  </si>
  <si>
    <t>RRCY</t>
  </si>
  <si>
    <t>RH</t>
  </si>
  <si>
    <t>2021-01-119</t>
  </si>
  <si>
    <t>To record RSMI for Centers for the month of Jan 2021</t>
  </si>
  <si>
    <t>2021-01-129</t>
  </si>
  <si>
    <t>2021-01-130</t>
  </si>
  <si>
    <t>Date : January 1, 2021</t>
  </si>
  <si>
    <t xml:space="preserve">FEBRUARY </t>
  </si>
  <si>
    <t>Date: February 28, 2021</t>
  </si>
  <si>
    <t>JEV NO.</t>
  </si>
  <si>
    <t>320104-10000-1000-(PSIF-AICS)-2021-X-32 CuAp</t>
  </si>
  <si>
    <t>320105-10000-3000-(RRPTP)-2021-X-13 CuAp</t>
  </si>
  <si>
    <t>200000-10000-1000-(ICTMS)-2021-X-14 CuAp</t>
  </si>
  <si>
    <t>320104-10000-1000-(PSIF-COMBASED)-2021-X-54 CuAp</t>
  </si>
  <si>
    <t>310100-10000-2000-(Sustainable Livelihood Program)-2021-X-13 CuAp</t>
  </si>
  <si>
    <t>330100-10000-3000-(QRF)-2021-X-11 CuAp</t>
  </si>
  <si>
    <t>320104-10000-2000-(PWDs/OP)-2021-X-13 CuAp</t>
  </si>
  <si>
    <t>320103-10000-2000-(CENTENARIAN)-2021-X-13 CuAp</t>
  </si>
  <si>
    <t>320101-10000-1000-(CRCF-PMB)-2021-X-20 CuAp</t>
  </si>
  <si>
    <t>To record NTA for the month of February 2021</t>
  </si>
  <si>
    <t>JEV No.: 2021-02-011</t>
  </si>
  <si>
    <t>To record unrecorded expenses FY 2020</t>
  </si>
  <si>
    <t xml:space="preserve">To record disbursements - LBP for the month of </t>
  </si>
  <si>
    <t>2021-02-0341</t>
  </si>
  <si>
    <t xml:space="preserve">
To record RSMI for Centers for the month of Jan 2021</t>
  </si>
  <si>
    <t>2021-02-0403</t>
  </si>
  <si>
    <t>To recognize tunr over and acceptance of the Building: Installation of Canopy 2nd floor level of Home for Girls; and 
Other Structures: Installation of Rain Catcher for Home for Girls, Haven for Women and RSCC, and Installation of 
Steel Elevated Platform for additional Water Tank in RRCY.
To reclassify the CIP-Building &amp; Other Structures to Repairs and Maintence-Building and Other Structures 
ADA No. 08-1448-2020-002 dated 8.10.2020
FC 1</t>
  </si>
  <si>
    <t>Date: March 31, 2021</t>
  </si>
  <si>
    <t xml:space="preserve">MARCH </t>
  </si>
  <si>
    <t xml:space="preserve">Cash-Constructive Disbursements </t>
  </si>
  <si>
    <t xml:space="preserve">Due to GSIS - Life and Retirement Premium </t>
  </si>
  <si>
    <t>Due to GSIS - ECC</t>
  </si>
  <si>
    <t>Due to GSIS - Salary Loan</t>
  </si>
  <si>
    <t>Due to GSIS - Policy Loan</t>
  </si>
  <si>
    <t>Due to PAG-IBIG - Premium</t>
  </si>
  <si>
    <t>Due to PAG-IBIG Multi Purpose Loan</t>
  </si>
  <si>
    <t>Due to PAG-IBIG Housing Loan</t>
  </si>
  <si>
    <t>Receivables-Disallowances/Charges</t>
  </si>
  <si>
    <t xml:space="preserve">Semi-Expendable Communication Equipment </t>
  </si>
  <si>
    <t xml:space="preserve">   Life and Retirement Premium </t>
  </si>
  <si>
    <t xml:space="preserve">   ECC</t>
  </si>
  <si>
    <t xml:space="preserve">   Salary Loan</t>
  </si>
  <si>
    <t xml:space="preserve">   Policy Loan</t>
  </si>
  <si>
    <t xml:space="preserve">   PAG-IBIG Premium</t>
  </si>
  <si>
    <t xml:space="preserve">   PAG-IBIG Multi Purpose Loan</t>
  </si>
  <si>
    <t xml:space="preserve">   PAG-IBIG Housing Loan</t>
  </si>
  <si>
    <t>Salaries and Wages - Regular</t>
  </si>
  <si>
    <t>MID YEAR BONUS</t>
  </si>
  <si>
    <t>Anniversary Bonus</t>
  </si>
  <si>
    <t>JEV No.: 2021-03-0706</t>
  </si>
  <si>
    <t>To reclassify refund for overpayment of additional premium with ADA No. 01-0065-2021-002</t>
  </si>
  <si>
    <t xml:space="preserve">last January reporting period </t>
  </si>
  <si>
    <t xml:space="preserve">VALENE N. GUIRIBA </t>
  </si>
  <si>
    <t>JEV No.: 2021-03-0419</t>
  </si>
  <si>
    <t>To reclassify the Other Supplies &amp; Materials Inventory to Other Supplies and Materials for Distribution - SFP Food supplies</t>
  </si>
  <si>
    <t>2021-03-0732</t>
  </si>
  <si>
    <t>2021-03-0733</t>
  </si>
  <si>
    <t>To record NCA received for the month of March 2021</t>
  </si>
  <si>
    <t>200000100005000-(EPAHP)-2021-X-13 CuAp</t>
  </si>
  <si>
    <t>310100-10000-2000-(SLP)-X-APPY</t>
  </si>
  <si>
    <t>310100-20000-2000-(KC-KKB)-02-2020-X-10 APPY</t>
  </si>
  <si>
    <t>310100-20000-2000-(KC-KKB)-02-2020-X-26 APPY</t>
  </si>
  <si>
    <t>310100-20000-1000-(KC-KKB)-02-2020-X-11 APPY</t>
  </si>
  <si>
    <t>320104-10000-1000-(PSIF-AICS)-2021-X-85 CoAp</t>
  </si>
  <si>
    <t>320104-10000-1000-(PSIF-AICS)-2021-X-81 CoAp</t>
  </si>
  <si>
    <t>320104-10000-1000-(PSIF-AICS)-2021-X-75 CoAp</t>
  </si>
  <si>
    <t>320104-10000-1000-(PSIF-AICS)-2021-X-94 CoAp</t>
  </si>
  <si>
    <t>100000-10000-1000-(GASS)-2021-X-27 CuAp</t>
  </si>
  <si>
    <t>320104-1000-1000-(PSIF-AICS)-2021-X-65 CoAp</t>
  </si>
  <si>
    <t>310100-10000-1000-(Pantawid)-01-2021-X-46 CuAp</t>
  </si>
  <si>
    <t>310100-10000-1000-(Pantawid)-02-2021-X-29 CuAp</t>
  </si>
  <si>
    <t>200000-20000-1000-(NHTS-PR)-02-2021-X-13 CuAp</t>
  </si>
  <si>
    <t>200000-10000-1000-(ICTMS)-2021-X-27* CoAp</t>
  </si>
  <si>
    <t>200000-10000-1000-(ICTMS)-2021-X-28* CoAp</t>
  </si>
  <si>
    <t>320104-10000-1000-(COMBASED)-X-APPY</t>
  </si>
  <si>
    <t>320104-10000-1000-(ADOPTION)-X-APPY</t>
  </si>
  <si>
    <t>320104-10000-1000-(PSF)-X-APPY</t>
  </si>
  <si>
    <t>320104-10000-1000-(AICS)-X-APPY</t>
  </si>
  <si>
    <t>330100-10000-3000-(QRF)-X-APPY</t>
  </si>
  <si>
    <t>To record cancelled check last reporting period February 2021  with Check No. 550197 dated 2.8.2021</t>
  </si>
  <si>
    <t>2021-03-0734</t>
  </si>
  <si>
    <t>March 2021</t>
  </si>
  <si>
    <t>2021-03-736</t>
  </si>
  <si>
    <t>To recognize constructive receipt of NCA for TRA for the month of  March 31, 2021</t>
  </si>
  <si>
    <t>2021-03-737</t>
  </si>
  <si>
    <t>1601-C Reference No: 012100041066589</t>
  </si>
  <si>
    <t>1601-EQ Reference No:  432100041066481</t>
  </si>
  <si>
    <t>1600  Reference No:  172100041066275</t>
  </si>
  <si>
    <t>JEV No.: 2021-03-741</t>
  </si>
  <si>
    <t>CRJ</t>
  </si>
  <si>
    <t>WTB</t>
  </si>
  <si>
    <t>Overstated</t>
  </si>
  <si>
    <t>Breakdown:</t>
  </si>
  <si>
    <t>LGU - Tubod</t>
  </si>
  <si>
    <t xml:space="preserve">
To correct the double posting of Subsistence Bill paid by LGU-Tubod as per JEV no: 2020-08-1848 dated 8/31/2020</t>
  </si>
  <si>
    <t>JEV No.: 2021-03-0746</t>
  </si>
  <si>
    <t>To record lapsed NTA for the quarter ending March, 2021</t>
  </si>
  <si>
    <t>VIVENCIO LUCIO B. CAYABA III</t>
  </si>
  <si>
    <t>APRIL</t>
  </si>
  <si>
    <t xml:space="preserve">Advances to Special Disbursing Officer </t>
  </si>
  <si>
    <t>Other Supplies and Materials for Distribution</t>
  </si>
  <si>
    <t>Other Land Improvements</t>
  </si>
  <si>
    <t>Buildings</t>
  </si>
  <si>
    <t>Accumulated Depreciation-Buildings</t>
  </si>
  <si>
    <t>Accumulated Depreciation-Information and Communication Technology Equipment</t>
  </si>
  <si>
    <t>Due to NGA's</t>
  </si>
  <si>
    <t>Due To GOCCs</t>
  </si>
  <si>
    <t>Due to Regional Offices</t>
  </si>
  <si>
    <t>Clearance and Certification Fees</t>
  </si>
  <si>
    <t>Assistance from Other National Government Agencies</t>
  </si>
  <si>
    <t>Salaries and Wages - Casual/Contracutal</t>
  </si>
  <si>
    <t>Overtime and Night Pay</t>
  </si>
  <si>
    <t>Retirement and Life Insurance Premiums</t>
  </si>
  <si>
    <t>Semi-Expendable - M &amp; E Expenses-ICT Equipment</t>
  </si>
  <si>
    <t>Semi-Expendable - Other Machinery and Equipment Expenses</t>
  </si>
  <si>
    <t>Other Supplies and Materials Expenses</t>
  </si>
  <si>
    <t>Postage and Courier Services</t>
  </si>
  <si>
    <t>Rent/Lease Expenses - Buildings and Structures</t>
  </si>
  <si>
    <t>Rent/Lease Expenses - Motor Vehicles</t>
  </si>
  <si>
    <t>Rent/Lease Expenses - Equipment</t>
  </si>
  <si>
    <t>Rent/Lease Expenses - Living Quarters</t>
  </si>
  <si>
    <t>Fuel, Oil and Lubricants Inventory</t>
  </si>
  <si>
    <t>Semi-Expendable Other Machinery and Equipment</t>
  </si>
  <si>
    <t>Accumulated Depreciation-Other Land Improvements</t>
  </si>
  <si>
    <t>Laundry Allowance-Magna Carta Benefits for Science and Technology under R.A. 8439</t>
  </si>
  <si>
    <t>Overtime Pay - Night-shift Differential Pay</t>
  </si>
  <si>
    <t>Generation, Transmission and Distribution Expenses</t>
  </si>
  <si>
    <t>Depreciation-Other Land Improvements</t>
  </si>
  <si>
    <t>Capital Outlay - Land Improvement Outlay</t>
  </si>
  <si>
    <t xml:space="preserve">To record disbursements - DBP for the month of </t>
  </si>
  <si>
    <t>MAY</t>
  </si>
  <si>
    <t>Date: May 31, 2021</t>
  </si>
  <si>
    <t xml:space="preserve">Trust Liabilities   </t>
  </si>
  <si>
    <t xml:space="preserve">Trust Liabilities    </t>
  </si>
  <si>
    <t>JULY</t>
  </si>
  <si>
    <t>AUGUST</t>
  </si>
  <si>
    <t>SEPT</t>
  </si>
  <si>
    <t>Cash-Constructive Income and Other Remittance</t>
  </si>
  <si>
    <t>Cash-Constructive Income and Other Remittances</t>
  </si>
  <si>
    <t>STEPHANIE D. GOMEZ</t>
  </si>
  <si>
    <t>Social Welfare Assistant</t>
  </si>
  <si>
    <t>NATIONAL DAIRY AUTHORITY</t>
  </si>
  <si>
    <t>MTO - TUDELA (Brgy Yahong)</t>
  </si>
  <si>
    <t>IFERROR(SUMIF('JEV-GJ.'!$F$10:$I$1373,VALUE($B7),'JEV-GJ.'!$H$10:$H$1373),"")</t>
  </si>
  <si>
    <t>Original Entry</t>
  </si>
  <si>
    <t>Food</t>
  </si>
  <si>
    <t>Non-Food</t>
  </si>
  <si>
    <t>CTO - OROQUIETA (Brgy Sebucal)</t>
  </si>
  <si>
    <t>JEV No. 2021-10-3200</t>
  </si>
  <si>
    <t>To return amount of Liquidation last July 2021 deducted to KC KKB  with ADA# 11-2385-2020-001 and</t>
  </si>
  <si>
    <t>with JEV# 2021-07-2075. Cancelled DV#12 per attached SSUF liquidation as of May 2021 reflected as of August 2021</t>
  </si>
  <si>
    <t>JEV No. 2021-10-3201</t>
  </si>
  <si>
    <t>To return amount of Liquidation last August 2021 deducted to KC PAMANA IPCDD  with ADA# 04-840-2021-004 and</t>
  </si>
  <si>
    <t>with JEV# 2021-09-2775. correction on w/tax remitted, Php 115.26 should be Php 38.42</t>
  </si>
  <si>
    <t>Rents–ICT Machinery and Equipment</t>
  </si>
  <si>
    <t>Medical, Dental and Laboratory Supplies for Distribution</t>
  </si>
  <si>
    <t>Original Entry:</t>
  </si>
  <si>
    <t>NOV</t>
  </si>
  <si>
    <t>Date: November 30, 2021</t>
  </si>
  <si>
    <t>September  2021</t>
  </si>
  <si>
    <t>JEV No.: 2021-11-039</t>
  </si>
  <si>
    <t>No. 2021-11-3728</t>
  </si>
  <si>
    <t>To adjust amount of liquidation in negative balances</t>
  </si>
  <si>
    <t>MTO - SUGBONGCOGON</t>
  </si>
  <si>
    <t>08-0874-2018-002</t>
  </si>
  <si>
    <t>MTO - TAGOLOAN</t>
  </si>
  <si>
    <t>MTO - IMPASUG-ONG</t>
  </si>
  <si>
    <t>2016-1003-004</t>
  </si>
  <si>
    <t>Hanilyn T. Cimafranca, CPA</t>
  </si>
  <si>
    <t xml:space="preserve">DEC </t>
  </si>
  <si>
    <t>Date: December 31, 2021</t>
  </si>
  <si>
    <t>December  2021</t>
  </si>
  <si>
    <t>JEV No.: 2021-12-4429</t>
  </si>
  <si>
    <t>MTO - CATARMAN</t>
  </si>
  <si>
    <t>No. 2021-12-4428</t>
  </si>
  <si>
    <t>To reverse the amount of liquidation deducted to SFP ADA# 09-1038-2018-001 last October 2019</t>
  </si>
  <si>
    <t>with JEV# 2019-10-1764. Attached new liquidation of Php 1,173,572.60 with JEV# 2021-12-4425</t>
  </si>
  <si>
    <t>DATE</t>
  </si>
  <si>
    <t>Refund of Bid Docs for SF 10th Cycle bidding with OR 8348084</t>
  </si>
  <si>
    <t xml:space="preserve">Refund of Bid Docs due to cancellation of Bidding Process. NHT CO to handle the procurement of the stickers </t>
  </si>
  <si>
    <t>Refund of Performance Bond</t>
  </si>
  <si>
    <t>Payment of BAC Honoraria</t>
  </si>
  <si>
    <t>LILIA P. CABANTAC</t>
  </si>
  <si>
    <t>AA-II</t>
  </si>
  <si>
    <t>Finanance LeasePayable</t>
  </si>
  <si>
    <t>Lease Assets, Machinery &amp; Equipment</t>
  </si>
  <si>
    <t>Accumulated Depreciation Lease Assets, Machinery &amp; Equipment</t>
  </si>
  <si>
    <t>Depreciation Lease Assets, Machinery &amp; Equipment</t>
  </si>
  <si>
    <t>JEV No.: 2021-12-086</t>
  </si>
  <si>
    <t>To record lapsed NTA FY 2021 with the following details to wit:</t>
  </si>
  <si>
    <t xml:space="preserve">JJWC </t>
  </si>
  <si>
    <t>KAPATIRAN</t>
  </si>
  <si>
    <t xml:space="preserve">done in post tb </t>
  </si>
  <si>
    <t>Cash-Treasury/Agency, Deposit, Regular</t>
  </si>
  <si>
    <t>Cash-Treasury/Agency, Deposit, Trust</t>
  </si>
  <si>
    <t>Cash-MDS, Trust</t>
  </si>
  <si>
    <t>JEV No.: 2021-12-087</t>
  </si>
  <si>
    <t>T ACCOUNTS FOR POST CLOSING TB</t>
  </si>
  <si>
    <t xml:space="preserve">Administrative Assistant II </t>
  </si>
  <si>
    <t>SDO</t>
  </si>
  <si>
    <t>12/31/2021</t>
  </si>
  <si>
    <t>MARIBEL P. TUTO</t>
  </si>
  <si>
    <t xml:space="preserve">                                                                                                                                                                                                                                                                                                                                                                                                                                                    </t>
  </si>
  <si>
    <t>2021-12-0085</t>
  </si>
  <si>
    <t>To record liqn of the Special Disbursing Officer (FC7) for the month of DECEMBER  2021 as per supporting documents RCD No. (FC7) 2021-12-0003</t>
  </si>
  <si>
    <t>64212759</t>
  </si>
  <si>
    <t>RADAZA, ARNEL</t>
  </si>
  <si>
    <t>JEV No.: 2021-12-4560</t>
  </si>
  <si>
    <t>To close Cash-Treasury/Agency Deposit, Regular for the year ending 2021</t>
  </si>
  <si>
    <t>2020-12-0088</t>
  </si>
  <si>
    <t>To book liquidation of the 1st tranche release of livelihood assistance to SAF 44 victims' beneficiaries with the following details to wit:</t>
  </si>
  <si>
    <t>EDELYN E. SENIN</t>
  </si>
  <si>
    <t>2020-12-087</t>
  </si>
  <si>
    <t>Jan.</t>
  </si>
  <si>
    <t>1,2,3,4,5</t>
  </si>
  <si>
    <t>Subsidy to Regional Offices/Staff Bureaus</t>
  </si>
  <si>
    <t>Date: February 28, 2022</t>
  </si>
  <si>
    <t>Variance</t>
  </si>
  <si>
    <t>from 029</t>
  </si>
  <si>
    <t>March  2022. (Regular)</t>
  </si>
  <si>
    <t>Date: March 30, 2022</t>
  </si>
  <si>
    <t>Subsidy from Regional Office/Staff Bureau</t>
  </si>
  <si>
    <t>JEV No. 2022-03-0722</t>
  </si>
  <si>
    <t>To record welfare goods distributed to families affected by Fire incident in Talisayan, Misamis Oriental</t>
  </si>
  <si>
    <t>RIS Number 2021-08-187</t>
  </si>
  <si>
    <t xml:space="preserve">Non-Food </t>
  </si>
  <si>
    <t>NIKKI ANGELICA A. BAUTISTA</t>
  </si>
  <si>
    <t>AO IV</t>
  </si>
  <si>
    <t>2022-03-0814</t>
  </si>
  <si>
    <t xml:space="preserve">2022-03-0815 </t>
  </si>
  <si>
    <t>2022-03-0817</t>
  </si>
  <si>
    <t>2022-03-0818</t>
  </si>
  <si>
    <t>2022-03-0819</t>
  </si>
  <si>
    <t>2022-03-0820</t>
  </si>
  <si>
    <t>2022-03-0821</t>
  </si>
  <si>
    <t>2022-03-0822</t>
  </si>
  <si>
    <t>2022-03-0823</t>
  </si>
  <si>
    <t>2022-03-0824</t>
  </si>
  <si>
    <t>2022-03-0825</t>
  </si>
  <si>
    <t>2022-03-0826</t>
  </si>
  <si>
    <t>2022-03-0827</t>
  </si>
  <si>
    <t>2022-03-0828</t>
  </si>
  <si>
    <t>2022-03-0829</t>
  </si>
  <si>
    <t>2022-03-0830</t>
  </si>
  <si>
    <t>2022-03-0831</t>
  </si>
  <si>
    <t>2022-03-0832</t>
  </si>
  <si>
    <t>2022-03-0833</t>
  </si>
  <si>
    <t>2022-03-0834</t>
  </si>
  <si>
    <t>2022-03-0835</t>
  </si>
  <si>
    <t>2022-03-0836</t>
  </si>
  <si>
    <t>2022-03-0837</t>
  </si>
  <si>
    <t>2022-03-0838</t>
  </si>
  <si>
    <t>2022-03-0839</t>
  </si>
  <si>
    <t>2022-03-0840</t>
  </si>
  <si>
    <t>Date: April 30, 2022</t>
  </si>
  <si>
    <t>2019-Kia K2500 Karga 4x2)</t>
  </si>
  <si>
    <t>DATE OF POSTING</t>
  </si>
  <si>
    <t>Date: April 25, 2022</t>
  </si>
  <si>
    <t>Regional Accountant</t>
  </si>
  <si>
    <t>JEV No.: 2022-04-924</t>
  </si>
  <si>
    <t>To record RSMI for the month of May 2020 under the 9th cycle SFP implementation - Additional, Lot 9, Batch 3, week 1to4</t>
  </si>
  <si>
    <t>op</t>
  </si>
  <si>
    <t>JEV No.: 2022-04-0933</t>
  </si>
  <si>
    <t>To record RSMI for the month of June 2020 under the 9th cycle SFP implementation - Lot 6, Batch 6, week 3&amp;4</t>
  </si>
  <si>
    <t>JEV No.: 2022-04-0934</t>
  </si>
  <si>
    <t>To record RSMI for the month of January 2020 under the 9th cycle SFP implementation - Lot 9, Baroy, Batch 1, week 1&amp;2</t>
  </si>
  <si>
    <t>JEV No.: 2022-04-0935</t>
  </si>
  <si>
    <t>To record RSMI for the month of June 2020 under the 9th cycle SFP implementation - Lot 10, Nunungan, Final</t>
  </si>
  <si>
    <t>JEV No.: 2022-04-0936</t>
  </si>
  <si>
    <t>To record RSMI for the month of May 2020 under the 9th cycle SFP implementation - Lot 10 - Nunungan, Batch 3, week 3&amp;4</t>
  </si>
  <si>
    <t>JEV No.: 2022-04-0937</t>
  </si>
  <si>
    <t>To record RSMI for the month of May 2020 under the 9th cycle SFP implementation - Lot 6, Batch 5, week 3&amp;4</t>
  </si>
  <si>
    <t>JEV No.: 2022-04-0938</t>
  </si>
  <si>
    <t>To record RSMI for the month of January 2020 under the 9th cycle SFP implementation - Lot 1, Batch 5, week 3&amp;4</t>
  </si>
  <si>
    <t>JEV No.: 2022-04-0939</t>
  </si>
  <si>
    <t>To record RSMI for the month of November 2019 under the 9th cycle SFP implementation - Lot 1, batch 4, week 1&amp;2</t>
  </si>
  <si>
    <t>JEV No.: 2022-04-0940</t>
  </si>
  <si>
    <t>To record RSMI for the month of December 2019 under the 9th cycle SFP implementation - Lot 1, Batch 4, week 3&amp;4</t>
  </si>
  <si>
    <t>JEV No.: 2022-04-0941</t>
  </si>
  <si>
    <t>To record RSMI for the month of October 2019 under the 9th cycle SFP implementation - Lot 3 - Batch 3, week 3&amp;4</t>
  </si>
  <si>
    <t>JEV No.: 2022-04-0942</t>
  </si>
  <si>
    <t>To record RSMI for the month of March 2020 under the 9th cycle SFP implementation - Lot 10 - Batch 6, week 3&amp;4</t>
  </si>
  <si>
    <t>VALENE G. MIÑOZA</t>
  </si>
  <si>
    <t>Machinery</t>
  </si>
  <si>
    <t>JEV No. 2022-04-1255</t>
  </si>
  <si>
    <t>To record welfare goods distributed to families affected by Marawi Siege for the month of June 2017.</t>
  </si>
  <si>
    <t>RIS# 164</t>
  </si>
  <si>
    <t>JEV No. 2022-04-1256</t>
  </si>
  <si>
    <t>To record welfare goods distributed to families affected by Marawi Siege for the month of July 2017.</t>
  </si>
  <si>
    <t>RIS# 411</t>
  </si>
  <si>
    <t>JEV No. 2022-04-1257</t>
  </si>
  <si>
    <t>To record welfare goods distributed to families affected by  COVID 19 for the month of July 2020.</t>
  </si>
  <si>
    <t>RIS#: 2020-05-066</t>
  </si>
  <si>
    <t>JEV No. 2022-04-1258</t>
  </si>
  <si>
    <t>To record welfare goods distributed to families affected by COVID 19 in Gingoog City - January 2021</t>
  </si>
  <si>
    <t>RIS#: 2021-01-016</t>
  </si>
  <si>
    <t>JEV No. 2022-04-1259</t>
  </si>
  <si>
    <t>To record welfare goods distributed to families affected by COVID 19 in Lagonglong, Misamis Oriental - February 2021</t>
  </si>
  <si>
    <t>RIS#: 2021-02-023</t>
  </si>
  <si>
    <t>To record welfare goods distributed to families affected by TS Auring in Talisayan Misamis Oriental - February 2021</t>
  </si>
  <si>
    <t>RIS#: 2021-02-034</t>
  </si>
  <si>
    <t>JEV No. 2022-04-1260</t>
  </si>
  <si>
    <t>To record welfare goods distributed to families affected by Armed Conflict in Balingoan Misamis Oriental - April 2021</t>
  </si>
  <si>
    <t>RIS#: 2021-03-062</t>
  </si>
  <si>
    <t>To record welfare goods distributed to families of Community Based Rehabilitation Program in Balingoan Misamis Oriental - April 2021</t>
  </si>
  <si>
    <t>RIS#: 2021-04-066</t>
  </si>
  <si>
    <t>To record welfare goods distributed to families affected by Localized lockdown in Gingoog City - April 2021</t>
  </si>
  <si>
    <t>RIS#: 2021-04-087</t>
  </si>
  <si>
    <t>JEV No. 2022-04-1261</t>
  </si>
  <si>
    <t>To record welfare goods distributed to Former Rebels in Impasug-Ong Bukidnon - August 2021</t>
  </si>
  <si>
    <t>RIS#: 2021-07-154</t>
  </si>
  <si>
    <t xml:space="preserve">      Sardines (150 x 16.83)</t>
  </si>
  <si>
    <t>JEV No. 2022-04-1262</t>
  </si>
  <si>
    <t>To record welfare goods distributed to families affected by COVID 19 in Medina Misamis Oriental - October 2021</t>
  </si>
  <si>
    <t>RIS#: 2021-09-285</t>
  </si>
  <si>
    <t>To record welfare goods distributed to families affected by fire incident in Brgy. Tambacan, Iligan City - October 2021</t>
  </si>
  <si>
    <t>RIS#: 2021-09-287</t>
  </si>
  <si>
    <t xml:space="preserve">      Hygiene Kit (20 x 1473.50)</t>
  </si>
  <si>
    <t xml:space="preserve">      Sleeping Kit (20 x 790.35)</t>
  </si>
  <si>
    <t xml:space="preserve">      Kitchen Kit (20 x 823.50)</t>
  </si>
  <si>
    <t>To record welfare goods distributed to Former Rebels in Iligan City - October 2021</t>
  </si>
  <si>
    <t>RIS#: 2021-10-296</t>
  </si>
  <si>
    <t xml:space="preserve">      Pabaon Package (42 x 1689.48)</t>
  </si>
  <si>
    <t>To record welfare goods distributed to families affected by African Swine Flu in Cagayan de Oro City - October 2021</t>
  </si>
  <si>
    <t>RIS#: 2021-10-301</t>
  </si>
  <si>
    <t>JEV No. 2022-04-1263</t>
  </si>
  <si>
    <t>To record welfare goods distributed to families affected by TS Maring in Salay Misamis Oriental - December 2021</t>
  </si>
  <si>
    <t>RIS#: 2021-12-364</t>
  </si>
  <si>
    <t>JEV No. 2022-04-1264</t>
  </si>
  <si>
    <t>To record subsidies from Central Office received for the month of March and April 2022 to wit:</t>
  </si>
  <si>
    <t>Non - Food</t>
  </si>
  <si>
    <t>Family Kits (640 x 2,520)</t>
  </si>
  <si>
    <t>Family Kits (80 x 2,520)</t>
  </si>
  <si>
    <t>Modular Tent (500 x 4,520)</t>
  </si>
  <si>
    <t xml:space="preserve">JEV No. </t>
  </si>
  <si>
    <t>AA II</t>
  </si>
  <si>
    <t>Date: May 31, 2022</t>
  </si>
  <si>
    <t>Loss on Sale of Unserviceable Property</t>
  </si>
  <si>
    <t>To correct the erroneous entry of the proceeds from sale of unserviceable properties</t>
  </si>
  <si>
    <t>as per JEV no. 2022-05-1344 dated 5/31/2022; to recognize the loss on sale of unserviceable property</t>
  </si>
  <si>
    <t>JEV No.: 2022-05-1806</t>
  </si>
  <si>
    <t xml:space="preserve">To relassify the erroneous recognition of office supplies as Semi-expandable - ICT Equipment as per JEV no. </t>
  </si>
  <si>
    <t>2020-12-2904 dated december 31, 2020</t>
  </si>
  <si>
    <t>See attached JEV and P.O</t>
  </si>
  <si>
    <t>Certified by:</t>
  </si>
  <si>
    <t>JEV No.: 2022-05-1807</t>
  </si>
  <si>
    <t>To correct the understated amount of the purchased 2 Aircon-pensonic as per JEV no. 2020-12-2948 dated 12/31/2020</t>
  </si>
  <si>
    <t>See attached documents</t>
  </si>
  <si>
    <t>Should be</t>
  </si>
  <si>
    <t>Actual</t>
  </si>
  <si>
    <t>Understatement</t>
  </si>
  <si>
    <t>JEV No.: 2021-05-1808</t>
  </si>
  <si>
    <t>To correct the understated amount of the purchased 1 unit of Portable Scanner, Brother DS-720D</t>
  </si>
  <si>
    <t xml:space="preserve"> as per JEV no. 2021-05-1161 dated 5/31/2021</t>
  </si>
  <si>
    <t>JEV No.: 2021-05-1809</t>
  </si>
  <si>
    <t>To record issuance of Semi-Expandable - Machinery for the months of April  &amp; May 2021</t>
  </si>
  <si>
    <t>(See attached summary)</t>
  </si>
  <si>
    <t>JEV No.: 2021-05-1811</t>
  </si>
  <si>
    <t>To record issuance of Semi-Expandable - ICT for the months of March 2020, April-June 2021, and March 2022</t>
  </si>
  <si>
    <t>JEV No.: 2021-05-1812</t>
  </si>
  <si>
    <t>JEV No.: 2021-05-1813</t>
  </si>
  <si>
    <t>JEV No.: 2021-05-1814</t>
  </si>
  <si>
    <t>To record issuance of Semi-Expandable - Other Machinery &amp; Equipment for the month of January 2020</t>
  </si>
  <si>
    <t>JEV No.: 2021-05-1815</t>
  </si>
  <si>
    <t>To record issuance of Semi-Expandable - Communication Equipment for the months of September 2019 and July and September 2021</t>
  </si>
  <si>
    <t>JEV No. 2022-05-1373</t>
  </si>
  <si>
    <t>To record relief augmentation to DSWD Field Office XI with DR and RIS Number 2021-07-182</t>
  </si>
  <si>
    <t>Sleeping Kits (5,000 x 790.35)</t>
  </si>
  <si>
    <t>Plastic Cellophane ( 300 x 134.50)</t>
  </si>
  <si>
    <t>JEV No. 2022-05-1374</t>
  </si>
  <si>
    <t>To record augmentation to DILG 10 for the victims of Typhoon Odette with RIS #: 2021-12-409</t>
  </si>
  <si>
    <t>To record augmentation to DOH 10 with RIS #: 2021-12-377</t>
  </si>
  <si>
    <t>JEV No. 2022-05-1375</t>
  </si>
  <si>
    <t>To record relief augmentation to DSWD Field Office XI with DR and RIS Number 2021-09-293</t>
  </si>
  <si>
    <t>JEV No. 2022-05-1805</t>
  </si>
  <si>
    <t>To record subsidy received from Disease Prevention and Control Bureau</t>
  </si>
  <si>
    <t>PTR #:2021-08-2242</t>
  </si>
  <si>
    <t xml:space="preserve">     Cloth Facemask (2,793,300 pcs x 8.32)</t>
  </si>
  <si>
    <t>JUNE</t>
  </si>
  <si>
    <t xml:space="preserve">DATE OF POSTING </t>
  </si>
  <si>
    <t>JEV No. 2022-06-1816</t>
  </si>
  <si>
    <t>Date: June 17, 2022</t>
  </si>
  <si>
    <t>To correct erroneous entry for the relief augmentation to DSWD Field Office XI last May 2021 as per JEV No. 2022-05-1373.</t>
  </si>
  <si>
    <t>Please see attached JEV.</t>
  </si>
  <si>
    <t>JEV No. 2022-06-1817</t>
  </si>
  <si>
    <t>To correct erroneous entry for the relief augmentation to DILG 10 and DOH 10 last May 2021 as per JEV No. 2022-05-1374</t>
  </si>
  <si>
    <t>JEV No. 2022-06-1818</t>
  </si>
  <si>
    <t>To correct erroneous entry for the relief augmentation to DSWD Field Office XI last May 2021 JEV No. 2022-05-1375</t>
  </si>
  <si>
    <t>Date: June 30, 2022</t>
  </si>
  <si>
    <t>Finance Lease Payable</t>
  </si>
  <si>
    <t>Finanance Lease Payable</t>
  </si>
  <si>
    <t>As per attached Bank Reconciliation Statement.</t>
  </si>
  <si>
    <t>2022-06-003</t>
  </si>
  <si>
    <t>To record interest income incurred for the month of September 2021</t>
  </si>
  <si>
    <t>AP</t>
  </si>
  <si>
    <t>CY</t>
  </si>
  <si>
    <t>To recognize expired portion of Philhealth prepaid insurance for RSCC clients/children</t>
  </si>
  <si>
    <t xml:space="preserve">(Philhealth Insurance Coverage FY 2022 for Residents of RSCC for 19 individuals, </t>
  </si>
  <si>
    <t>per Check No. 554457 dated 5.10.2022 under Check DJ MDS Regular with JEV No. 2022-05-1781</t>
  </si>
  <si>
    <t>for the period of 1 year (January 2022 to December 2022)</t>
  </si>
  <si>
    <t>per Check No. 554459 dated 5.10.2022 under Check DJ MDS Regular with JEV No. 2022-05-1783</t>
  </si>
  <si>
    <t>To recognize expired portion of Philhealth prepaid insurance for Home for Girls residents</t>
  </si>
  <si>
    <t xml:space="preserve">(Philhealth Insurance Coverage FY 2022 for Residents of Home for Girls for 28 individuals, </t>
  </si>
  <si>
    <t>per Check No. 554458 dated 5.10.2022 under Check DJ MDS Regular with JEV No. 2022-05-1782</t>
  </si>
  <si>
    <t>To recognize expired portion of Philhealth prepaid insurance for Haven for Women residents</t>
  </si>
  <si>
    <t xml:space="preserve">(Philhealth Insurance Coverage FY 2022 for Residents of Haven for Women for 8 individuals, </t>
  </si>
  <si>
    <t>per Check No. 554456 dated 5.10.2022 under Check DJ MDS Regular with JEV No. 2022-05-1780</t>
  </si>
  <si>
    <t>To recognize expired portion of Philhealth prepaid insurance for Bahay Silungan residents</t>
  </si>
  <si>
    <t xml:space="preserve">(Philhealth Insurance Coverage FY 2022 for Residents of Bahay Silungan for 5 individuals, </t>
  </si>
  <si>
    <t>per Check No. 554455 dated 5.10.2022 under Check DJ MDS Regular with JEV No. 2022-05-1779</t>
  </si>
  <si>
    <t xml:space="preserve">To recognize expired portion of GSIS Group Personal Accident Insurance Plan </t>
  </si>
  <si>
    <t>per Check No. 550371 dated 7.13.2021 under Check DJ MDS Regular with JEV No. 2021-07-2011</t>
  </si>
  <si>
    <t>To recognize expired portion of GSIS Property Insurance</t>
  </si>
  <si>
    <t>per Check No. 552457 dated 12.29.2021 under Check DJ MDS Regular with JEV No. 2021-12-4405</t>
  </si>
  <si>
    <t>Accountant III/Regional Accountant</t>
  </si>
  <si>
    <t>MARILET P. AMILAO</t>
  </si>
  <si>
    <t>WELFARE GOODS FOR DISTRIBUTION</t>
  </si>
  <si>
    <t>Date: July 31, 2022</t>
  </si>
  <si>
    <t>for the month of July 2022 as per attached documents</t>
  </si>
  <si>
    <t>JEV No.: 2022-07-2992</t>
  </si>
  <si>
    <t>Prepaid Subscription-ICT Software Subscription</t>
  </si>
  <si>
    <t>Subscription Expenses-ICT Software Subscription</t>
  </si>
  <si>
    <t xml:space="preserve">To recognize expired portion of Prepaid Subscription-ICT Software Subscription </t>
  </si>
  <si>
    <t>with ADA No. 06-1810-2022-001 dated June 21, 2022</t>
  </si>
  <si>
    <t xml:space="preserve">per Check No. 555727 dated 6.21.2022 </t>
  </si>
  <si>
    <t xml:space="preserve">per Check No. 555726 dated 6.27.2022 </t>
  </si>
  <si>
    <t xml:space="preserve">per Check No. 555725 dated 6.27.2022 </t>
  </si>
  <si>
    <t xml:space="preserve">per Check No. 555724 dated 6.27.2022 </t>
  </si>
  <si>
    <t xml:space="preserve">per Check No. 555722 dated 6.27.2022 </t>
  </si>
  <si>
    <t xml:space="preserve">per Check No. 555721 dated 6.27.2022 </t>
  </si>
  <si>
    <t xml:space="preserve">Food </t>
  </si>
  <si>
    <t>Should be:</t>
  </si>
  <si>
    <r>
      <rPr>
        <u/>
        <sz val="11"/>
        <rFont val="Arial Unicode MS"/>
        <family val="2"/>
      </rPr>
      <t>_DSWD FO X</t>
    </r>
    <r>
      <rPr>
        <sz val="11"/>
        <rFont val="Arial Unicode MS"/>
        <family val="2"/>
      </rPr>
      <t>_</t>
    </r>
  </si>
  <si>
    <t>To record cash receipts and deposits for the month of July 2022</t>
  </si>
  <si>
    <t>JEV No.: 2022-07-3005</t>
  </si>
  <si>
    <r>
      <t xml:space="preserve">      </t>
    </r>
    <r>
      <rPr>
        <sz val="10"/>
        <color theme="1"/>
        <rFont val="Arial Unicode MS"/>
        <family val="2"/>
      </rPr>
      <t>Family Food Pack (510 x 362.45)</t>
    </r>
  </si>
  <si>
    <r>
      <t xml:space="preserve">      </t>
    </r>
    <r>
      <rPr>
        <sz val="10"/>
        <color theme="1"/>
        <rFont val="Arial Unicode MS"/>
        <family val="2"/>
      </rPr>
      <t>Family Food Pack (708 x 362.45)</t>
    </r>
  </si>
  <si>
    <r>
      <t xml:space="preserve">      </t>
    </r>
    <r>
      <rPr>
        <sz val="10"/>
        <color theme="1"/>
        <rFont val="Arial Unicode MS"/>
        <family val="2"/>
      </rPr>
      <t>Family Food Pack (500 x 470.70)</t>
    </r>
  </si>
  <si>
    <r>
      <t xml:space="preserve">      </t>
    </r>
    <r>
      <rPr>
        <sz val="10"/>
        <color theme="1"/>
        <rFont val="Arial Unicode MS"/>
        <family val="2"/>
      </rPr>
      <t>Family Food Pack (193 x 463.24)</t>
    </r>
  </si>
  <si>
    <r>
      <t xml:space="preserve">      </t>
    </r>
    <r>
      <rPr>
        <sz val="10"/>
        <color theme="1"/>
        <rFont val="Arial Unicode MS"/>
        <family val="2"/>
      </rPr>
      <t>Family Food Pack (20 x 463.24)</t>
    </r>
  </si>
  <si>
    <r>
      <t xml:space="preserve">      </t>
    </r>
    <r>
      <rPr>
        <sz val="10"/>
        <color theme="1"/>
        <rFont val="Arial Unicode MS"/>
        <family val="2"/>
      </rPr>
      <t>Family Food Pack (54 x 463.24)</t>
    </r>
  </si>
  <si>
    <r>
      <t xml:space="preserve">      </t>
    </r>
    <r>
      <rPr>
        <sz val="10"/>
        <color theme="1"/>
        <rFont val="Arial Unicode MS"/>
        <family val="2"/>
      </rPr>
      <t>Family Kit (18 x 2,664.00)</t>
    </r>
  </si>
  <si>
    <r>
      <t xml:space="preserve">      </t>
    </r>
    <r>
      <rPr>
        <sz val="10"/>
        <color theme="1"/>
        <rFont val="Arial Unicode MS"/>
        <family val="2"/>
      </rPr>
      <t>Family Food Pack (87 x 446.00)</t>
    </r>
  </si>
  <si>
    <r>
      <t xml:space="preserve">      </t>
    </r>
    <r>
      <rPr>
        <sz val="10"/>
        <color theme="1"/>
        <rFont val="Arial Unicode MS"/>
        <family val="2"/>
      </rPr>
      <t>Sleeping Kit (87 x 828.68)</t>
    </r>
  </si>
  <si>
    <r>
      <t xml:space="preserve">      </t>
    </r>
    <r>
      <rPr>
        <sz val="10"/>
        <color theme="1"/>
        <rFont val="Arial Unicode MS"/>
        <family val="2"/>
      </rPr>
      <t>Family Food Pack (139 x 446.00)</t>
    </r>
  </si>
  <si>
    <r>
      <t xml:space="preserve">      </t>
    </r>
    <r>
      <rPr>
        <sz val="10"/>
        <color theme="1"/>
        <rFont val="Arial Unicode MS"/>
        <family val="2"/>
      </rPr>
      <t>Family Food Pack (101 x 445.99)</t>
    </r>
  </si>
  <si>
    <r>
      <t xml:space="preserve">      </t>
    </r>
    <r>
      <rPr>
        <sz val="10"/>
        <color theme="1"/>
        <rFont val="Arial Unicode MS"/>
        <family val="2"/>
      </rPr>
      <t>Taiwan Rice (30 x 1721.95)</t>
    </r>
  </si>
  <si>
    <r>
      <t xml:space="preserve">      </t>
    </r>
    <r>
      <rPr>
        <sz val="10"/>
        <color theme="1"/>
        <rFont val="Arial Unicode MS"/>
        <family val="2"/>
      </rPr>
      <t>Family Food Pack (288 x 626.28)</t>
    </r>
  </si>
  <si>
    <r>
      <t xml:space="preserve">      </t>
    </r>
    <r>
      <rPr>
        <sz val="10"/>
        <color theme="1"/>
        <rFont val="Arial Unicode MS"/>
        <family val="2"/>
      </rPr>
      <t>Family Food Pack (20 x 697.82)</t>
    </r>
  </si>
  <si>
    <r>
      <t xml:space="preserve">      </t>
    </r>
    <r>
      <rPr>
        <sz val="10"/>
        <color theme="1"/>
        <rFont val="Arial Unicode MS"/>
        <family val="2"/>
      </rPr>
      <t>Family Kit (20 x 2300)</t>
    </r>
  </si>
  <si>
    <r>
      <t xml:space="preserve">      </t>
    </r>
    <r>
      <rPr>
        <sz val="10"/>
        <color theme="1"/>
        <rFont val="Arial Unicode MS"/>
        <family val="2"/>
      </rPr>
      <t>Family Food Pack (84 x 567.34)</t>
    </r>
  </si>
  <si>
    <r>
      <t xml:space="preserve">      </t>
    </r>
    <r>
      <rPr>
        <sz val="10"/>
        <color theme="1"/>
        <rFont val="Arial Unicode MS"/>
        <family val="2"/>
      </rPr>
      <t>Sleeping Kit (42 x 828.68)</t>
    </r>
  </si>
  <si>
    <r>
      <t xml:space="preserve">      </t>
    </r>
    <r>
      <rPr>
        <sz val="10"/>
        <color theme="1"/>
        <rFont val="Arial Unicode MS"/>
        <family val="2"/>
      </rPr>
      <t>Family Food Pack (112 x 624.70)</t>
    </r>
  </si>
  <si>
    <r>
      <t xml:space="preserve">      </t>
    </r>
    <r>
      <rPr>
        <sz val="10"/>
        <color theme="1"/>
        <rFont val="Arial Unicode MS"/>
        <family val="2"/>
      </rPr>
      <t>Family Food Pack (261 x 626.36)</t>
    </r>
  </si>
  <si>
    <r>
      <t xml:space="preserve">      </t>
    </r>
    <r>
      <rPr>
        <sz val="10"/>
        <color theme="1"/>
        <rFont val="Arial Unicode MS"/>
        <family val="2"/>
      </rPr>
      <t>Family Food Pack (70 x 626.70)</t>
    </r>
  </si>
  <si>
    <r>
      <t xml:space="preserve">    </t>
    </r>
    <r>
      <rPr>
        <sz val="10"/>
        <color theme="1"/>
        <rFont val="Arial Unicode MS"/>
        <family val="2"/>
      </rPr>
      <t>Family Food Pack (25 x 697.80)</t>
    </r>
  </si>
  <si>
    <r>
      <t xml:space="preserve">      </t>
    </r>
    <r>
      <rPr>
        <sz val="10"/>
        <color theme="1"/>
        <rFont val="Arial Unicode MS"/>
        <family val="2"/>
      </rPr>
      <t>NFA Rice (3 sacks x 1,250)</t>
    </r>
  </si>
  <si>
    <r>
      <t xml:space="preserve">      </t>
    </r>
    <r>
      <rPr>
        <sz val="10"/>
        <color theme="1"/>
        <rFont val="Arial Unicode MS"/>
        <family val="2"/>
      </rPr>
      <t>Family Tent (10 pcs x 17,400)</t>
    </r>
  </si>
  <si>
    <r>
      <t xml:space="preserve">      </t>
    </r>
    <r>
      <rPr>
        <sz val="10"/>
        <color theme="1"/>
        <rFont val="Arial Unicode MS"/>
        <family val="2"/>
      </rPr>
      <t>Family Tent (100 pcs x 17,400)</t>
    </r>
  </si>
  <si>
    <r>
      <t xml:space="preserve">      </t>
    </r>
    <r>
      <rPr>
        <sz val="10"/>
        <color theme="1"/>
        <rFont val="Arial Unicode MS"/>
        <family val="2"/>
      </rPr>
      <t>Laminated Sacks (10 bundle x 605)</t>
    </r>
  </si>
  <si>
    <t xml:space="preserve">      Family Food Pack (17 x 541.54)</t>
  </si>
  <si>
    <t xml:space="preserve">      Family Food Pack (63 x 460)</t>
  </si>
  <si>
    <t xml:space="preserve">      Hygiene Kit (20 x 1,697.85)</t>
  </si>
  <si>
    <t xml:space="preserve">      Sleeping Kit (20 x 828.68)</t>
  </si>
  <si>
    <t xml:space="preserve">      Family Kit (20 x 2,300)</t>
  </si>
  <si>
    <t xml:space="preserve"> 11-2840-2021-001</t>
  </si>
  <si>
    <t>JEV No.: 2022-07-2605</t>
  </si>
  <si>
    <t>To record liqn of ff NGAs fund transfers, refer to Folder 1 of 1 of Due from NGAs fro the month of July 2022</t>
  </si>
  <si>
    <t>04-0870-2022-001</t>
  </si>
  <si>
    <t>MTO - SUMILAO (Brgy Lupiagan)</t>
  </si>
  <si>
    <t>JEV No.: 2022-07-2969</t>
  </si>
  <si>
    <t>Rents - Equipment</t>
  </si>
  <si>
    <t xml:space="preserve">To correct erroneous  entries  Ada # 04-0969-2022-001dated 4/28/2022 Payee :SO  Printing Inc. </t>
  </si>
  <si>
    <t>JEV No.: 2022-07-2970</t>
  </si>
  <si>
    <t xml:space="preserve">To correct erroneous  entries  Ada # 06-1872-2022-002 dated 4/28/2022 Payee :SO  Printing Inc. </t>
  </si>
  <si>
    <t>JEV No.: 2022-07-2971</t>
  </si>
  <si>
    <t xml:space="preserve">To correct erroneous  entries  Ada # 12-3171-2021-007 dated 12/09/2021 Payee :Leonelle Transport   </t>
  </si>
  <si>
    <t>JEV No.: 2022-07-2972</t>
  </si>
  <si>
    <t xml:space="preserve">To correct erroneous  entries  Ada # 12-3097-2021-002 dated 12/09/2021 Payee :Leonelle Transport   </t>
  </si>
  <si>
    <t>JEV No.: 2022-07-2973</t>
  </si>
  <si>
    <t>Subsidies</t>
  </si>
  <si>
    <t xml:space="preserve">To correct erroneous  entries  Check # 555730 dated 06/28/2022 Payee :COC-Phinma   </t>
  </si>
  <si>
    <t>JEV No.: 2022-07-2974</t>
  </si>
  <si>
    <t>Telephone Expense</t>
  </si>
  <si>
    <t>To correct erroneous  entries  ada# 03-04445-2022-001 dated 03/15/2022 Payee :LBP</t>
  </si>
  <si>
    <t>JEV No.: 2022-07-2976</t>
  </si>
  <si>
    <t>To correct erroneous  entries  ada# 03-0634-2022-010 dated 03/24/2022 Payee :ETHEL MAE DEMICILLO</t>
  </si>
  <si>
    <t>JEV No.: 2022-07-2977</t>
  </si>
  <si>
    <t>Repairs and Maintenance</t>
  </si>
  <si>
    <t>To correct erroneous  entries  ada# 04-0962-2022-001 dated 04/27/2022 Payee :ORO ASIAN AUTOMOTIVE  CENTER</t>
  </si>
  <si>
    <t>JEV No.: 2022-07-2978</t>
  </si>
  <si>
    <t>To reverse entry ,the said amount was paid through cash with OR # 59686 dated 5/11/2022  accountability was shouldered by the end user (Bangun )</t>
  </si>
  <si>
    <t>JEV No.: 2022-7-2982</t>
  </si>
  <si>
    <t>To correct erroneous  entry JEV No. 2022-06-2566 ,cancelled voucher as reflected on NORSA 2022-06-051 dated 12/16/2021 ,PAYEE: ST. CLAIRE HOSPITAL</t>
  </si>
  <si>
    <t>JEV No.: 2022-7-2983</t>
  </si>
  <si>
    <t>To correct erroneous  entry JEV No. 2022-06-059 ,cancelled voucher as reflected on NORSA 2022-06-051 dated 12/16/2021 Payee: RNA MEDICAL TRADING</t>
  </si>
  <si>
    <t>JEV No.: 2022-7-2984</t>
  </si>
  <si>
    <t xml:space="preserve">To RECORD various adjustments reflected on NORSA dated June 20,2022 ,ATTACHED FULL LIST OF PAYEES AND CORRESPONDING OB# </t>
  </si>
  <si>
    <t>_______________________</t>
  </si>
  <si>
    <t>JEV No.: 2022-7-2985</t>
  </si>
  <si>
    <t xml:space="preserve">To RECORD various adjustments reflected on NORSA # 2022-06-0641-0649 dated June 20,2022 ,ATTACHED FULL LIST OF PAYEES AND CORRESPONDING OB# </t>
  </si>
  <si>
    <t>________________________</t>
  </si>
  <si>
    <t>JEV No.: 2022-7-2986</t>
  </si>
  <si>
    <t>To RECORD various adjustments reflected on NORSA # 2022-07-077 dated JuLy  1,2022 Payee : DIONATAN CAONAN ET AL ,OB # 2021-12-17088 DATED 12/31,2021</t>
  </si>
  <si>
    <t>JEV No.: 2022-07-3096</t>
  </si>
  <si>
    <t>To record RSMI for the month of January 2020 under the 9th cycle SFP implementation - Add. Lot 8, Batch 1, week 1to4</t>
  </si>
  <si>
    <t>JEV No.: 2022-07-3100</t>
  </si>
  <si>
    <t>To record RSMI for the month of February 2020 under the 9th cycle SFP implementation - Add. Lot 8, Batch 2, week 1to4</t>
  </si>
  <si>
    <t>JEV No.: 2022-07-3105</t>
  </si>
  <si>
    <t>To record RSMI for the month of April 2020 under the 9th cycle SFP implementation - Add. Lot 8, Batch 4, week 1to4</t>
  </si>
  <si>
    <t>JEV No.: 2022-07-3109</t>
  </si>
  <si>
    <t>JEV No.: 2022-07-3110</t>
  </si>
  <si>
    <t>To record RSMI for the month of May 2020 under the 9th cycle SFP implementation - Add. Lot 8, Batch 5, week 1to4</t>
  </si>
  <si>
    <t>JEV No.: 2022-07-3111</t>
  </si>
  <si>
    <t>To record RSMI for the month of June 2020 under the 9th cycle SFP implementation - Add. Lot 8, Batch 6, week 1to4</t>
  </si>
  <si>
    <t>JEV No.: 2022-07-3112</t>
  </si>
  <si>
    <t>To record RSMI for the month of June 2020 under the 9th cycle SFP implementation - Add. Lot 3, Batch 4, week 1to4</t>
  </si>
  <si>
    <t>JEV No.: 2022-07-3101</t>
  </si>
  <si>
    <t>To record RSMI for the month of February 2020 under the 9th cycle SFP implementation - Add. Lot 9-Baroy, Batch 2, week 1to4</t>
  </si>
  <si>
    <t>JEV No.: 2022-07-3097</t>
  </si>
  <si>
    <t>To record RSMI for the month of January 2020 under the 9th cycle SFP implementation - Add. Lot 10-Nunungan, Batch 1, week 1to4</t>
  </si>
  <si>
    <t>JEV No.: 2022-07-3098</t>
  </si>
  <si>
    <t>To record RSMI for the month of January 2020 under the 9th cycle SFP implementation - Lot 3, Batch 5, week 3&amp;4</t>
  </si>
  <si>
    <t>JEV No.: 2022-07-3102</t>
  </si>
  <si>
    <t>To record RSMI for the month of February 2020 under the 9th cycle SFP implementation - Lot 3, Batch 6, week 3&amp;4</t>
  </si>
  <si>
    <t>JEV No.: 2022-07-3114</t>
  </si>
  <si>
    <t>To record RSMI for the month of July 2020 under the 9th cycle SFP implementation - Add., Lot 6, Batch5, week 1to4</t>
  </si>
  <si>
    <t>JEV No.: 2022-07-3103</t>
  </si>
  <si>
    <t>To record RSMI for the month of February 2020 under the 9th cycle SFP implementation - Lot 4, Batch6, week 1&amp;2</t>
  </si>
  <si>
    <t>JEV No.: 2022-07-3106</t>
  </si>
  <si>
    <t>To record RSMI for the month of March 2020 under the 9th cycle SFP implementation - Lot 2, Batch6, week 3&amp;4</t>
  </si>
  <si>
    <t>JEV No.: 2022-07-3107</t>
  </si>
  <si>
    <t>To record RSMI for the month of March 2020 under the 9th cycle SFP implementation - Lot 4, Batch6, week 3&amp;4</t>
  </si>
  <si>
    <t>JEV No.: 2022-07-3115</t>
  </si>
  <si>
    <t>To record RSMI for the month of July 2020 under the 9th cycle SFP implementation - Add., Lot 6, Batch6, week 1to4</t>
  </si>
  <si>
    <t>JEV No.: 2022-07-3116</t>
  </si>
  <si>
    <t>To record RSMI for the month of July 2020 under the 9th cycle SFP implementation - Add., Lot 10, Batch 5, week 1to4</t>
  </si>
  <si>
    <t>JEV No.:2022-07-3099</t>
  </si>
  <si>
    <t>To record RSMI for the month of January 2020 under the 9th cycle SFP implementation - Lot 3, Batch 6, week 1&amp;2</t>
  </si>
  <si>
    <t>JEV No.: 2022-07-3094</t>
  </si>
  <si>
    <t>To record RSMI for the month of November 2019 under the 9th cycle SFP implementation - Lot 2, Batch 3, week 3&amp;4</t>
  </si>
  <si>
    <t>JEV No.: 2022-07-3108</t>
  </si>
  <si>
    <t>To record RSMI for the month of March 2020 under the 9th cycle SFP implementation - Lot 1, Batch 6, week 3&amp;4</t>
  </si>
  <si>
    <t>JEV No.:2022-07-3095</t>
  </si>
  <si>
    <t>To record RSMI for the month of December 2019 under the 9th cycle SFP implementation - Lot 3, Batch 5, week 1&amp;2</t>
  </si>
  <si>
    <t>JEV No.: 2022-07-3104</t>
  </si>
  <si>
    <t>To record RSMI for the month of December 2019 under the 9th cycle SFP implementation - Lot 7&amp;8, Batch 6, Final Delivery</t>
  </si>
  <si>
    <t>JEV No.:2022-07-3113</t>
  </si>
  <si>
    <t>To record RSMI for the month of June 2020 under the 9th cycle SFP implementation - Lot 2, Batch 5, week 1 to 4</t>
  </si>
  <si>
    <t>JEV No.: 2022-07-3117</t>
  </si>
  <si>
    <t>To record RSMI for the month of August 2020 under the 10th cycle SFP implementation - Lot 3, Batch 1, week 3 &amp; 4</t>
  </si>
  <si>
    <t>JEV No.: 2022-07-3118</t>
  </si>
  <si>
    <t>To record RSMI for the month of August 2020 under the 10th cycle SFP implementation - Lot 3, Batch 1, week 1 &amp; 2</t>
  </si>
  <si>
    <t>JEV No.: 2022-07-3119</t>
  </si>
  <si>
    <t>To record RSMI for the month of August 2020 under the 10th cycle SFP implementation - Lot 2, Batch 1, week 1 &amp; 2</t>
  </si>
  <si>
    <t>JEV No.:2022-07-3120</t>
  </si>
  <si>
    <t>To record RSMI for the month of August 2020 under the 10th cycle SFP implementation - Lot 2, Batch 1, week 3 &amp; 4</t>
  </si>
  <si>
    <t>JEV No.: 2022-07-3121</t>
  </si>
  <si>
    <t>To record RSMI for the month of August 2020 under the 10th cycle SFP implementation - Lot 1, Batch 1, week 3 &amp; 4</t>
  </si>
  <si>
    <t>JEV No.: 2022-07-3122</t>
  </si>
  <si>
    <t>To record RSMI for the month of August 2020 under the 10th cycle SFP implementation - Lot 1, Batch 1, week 1 &amp; 2</t>
  </si>
  <si>
    <t>JEV No.: 2022-07-3123</t>
  </si>
  <si>
    <t>To record RSMI for the month of August 2020 under the 10th cycle SFP implementation - Lot 6, Batch 1, week 1 &amp; 2</t>
  </si>
  <si>
    <t>JEV No.: 2022-07-3124</t>
  </si>
  <si>
    <t>To record RSMI for the month of August 2020 under the 10th cycle SFP implementation - Lot 6, Batch 1, week 3 &amp; 4</t>
  </si>
  <si>
    <t>JEV No.: 2022-07-3125</t>
  </si>
  <si>
    <t>To record RSMI for the month of August 2020 under the 10th cycle SFP implementation - Lot 5, Batch 1, week 1 &amp; 2</t>
  </si>
  <si>
    <t>JEV No.: 2022-07-3126</t>
  </si>
  <si>
    <t>To record RSMI for the month of August 2020 under the 10th cycle SFP implementation - Lot 5, Batch 1, week 3 &amp; 4</t>
  </si>
  <si>
    <t>JEV No.: 2022-07-3127</t>
  </si>
  <si>
    <t>To record RSMI for the month of August 2020 under the 10th cycle SFP implementation - Lot 4, Batch 1, week 1 &amp; 2</t>
  </si>
  <si>
    <t>JEV No.: 2022-07-3128</t>
  </si>
  <si>
    <t>To record RSMI for the month of August 2020 under the 10th cycle SFP implementation - Lot 4, Batch 1, week 3 &amp; 4</t>
  </si>
  <si>
    <t>Date: August 31, 2022</t>
  </si>
  <si>
    <t>2022-08-3129</t>
  </si>
  <si>
    <t>JEV No.: 2022- 08-3130</t>
  </si>
  <si>
    <t>To reclassify the purchased tangible items  for CY 2022 to their appropriate Semi-expendable accounts previously recognized as PPE items and to reverse the recorded depreciation expense and accumulated depreciation of such as per COA Circular 2022-004 dated May 31, 2022</t>
  </si>
  <si>
    <t>JEV No. 2022-08-3298</t>
  </si>
  <si>
    <t>Date: August 24, 2022</t>
  </si>
  <si>
    <t>To record welfare goods distributed to 101 Former Rebels of Oroquieta City</t>
  </si>
  <si>
    <t>RIS No. RPMO 2021-05-106</t>
  </si>
  <si>
    <t>RIS No. RPMO 2021-05-091</t>
  </si>
  <si>
    <t>JEV No. 2022-08-3299</t>
  </si>
  <si>
    <t>To record welfare goods distributed to 29 families of Lala, LDN who were affected by Fire Incident</t>
  </si>
  <si>
    <t>RIS No. RPMO 2021-09-240</t>
  </si>
  <si>
    <t xml:space="preserve">    Family Food Packs (29 x 626.70)</t>
  </si>
  <si>
    <t xml:space="preserve">     Sleeping Kit (29 x 790.35)</t>
  </si>
  <si>
    <t>JEV No. 2022-08-3300</t>
  </si>
  <si>
    <t>To record welfare goods distributed to 281 farmers in Alubijid, Misamis Oriental</t>
  </si>
  <si>
    <t>RIS No. RPMO 2021-10-299</t>
  </si>
  <si>
    <t>To record welfare goods distributed to 31 families who were affected by localized lockdown at Puntod, Matungao, LDN</t>
  </si>
  <si>
    <t>RIS No. RPMO 2021-10-300</t>
  </si>
  <si>
    <t>To record welfare goods distributed to 4 families affected by Fire Incident in Kolambugan, LDN</t>
  </si>
  <si>
    <t>RIS No. RPMO 2021-10-304</t>
  </si>
  <si>
    <t xml:space="preserve">      Family Kit (4 x 2300)</t>
  </si>
  <si>
    <t xml:space="preserve">      Hygiene Kit (4 x 1,473.50)</t>
  </si>
  <si>
    <t>JEV No. 2022-08-3301</t>
  </si>
  <si>
    <t>To record welfare goods distributed to 31 Former Rebels in Impasug-Ong, Bukidnon</t>
  </si>
  <si>
    <t>RIS No. RPMO 2022-01-002</t>
  </si>
  <si>
    <t>To record welfare goods distributed to 200 Former Rebels who were affected by COVID 19 at San Fernando, Bukidnon</t>
  </si>
  <si>
    <t>RIS No. RPMO 2022-01-003</t>
  </si>
  <si>
    <t>RIS No. RPMO 2022-01-010</t>
  </si>
  <si>
    <t>JEV No. 2022-08-3302</t>
  </si>
  <si>
    <t>To record welfare goods distributed to 347 families affected by flashflood due to LPA at Tubod, LDN</t>
  </si>
  <si>
    <t>RIS No. RPMO-2022-05-035</t>
  </si>
  <si>
    <r>
      <t xml:space="preserve">To adjust last month liquidation details below, Due from LGUs for the month of </t>
    </r>
    <r>
      <rPr>
        <b/>
        <sz val="10"/>
        <rFont val="Arial Unicode MS"/>
        <family val="2"/>
      </rPr>
      <t>AUGUST 2022</t>
    </r>
  </si>
  <si>
    <t>No. 2022-08-2617</t>
  </si>
  <si>
    <t>Recorded last July 31, 2022 with JEV# 2022-07-2606 (3,500 + 531,417.96 = 534,917.96) The amount of 531,417.96 should be 531,417.95. Difference of .01</t>
  </si>
  <si>
    <t>Nikki</t>
  </si>
  <si>
    <t>JEV No.: 2022-08-3634</t>
  </si>
  <si>
    <t>To record RSMI for the month of August 2020 under the 10th cycle SFP implementation - Lot 12, Batch 1, week 3&amp;4</t>
  </si>
  <si>
    <t>JEV No.: 2022-08-3639</t>
  </si>
  <si>
    <t>To record RSMI for the month of September 2020 under the 10th cycle SFP implementation - Lot 3, Batch 2, week 1&amp;2</t>
  </si>
  <si>
    <t>JEV No.: 2022-08-3640</t>
  </si>
  <si>
    <t>To record RSMI for the month of September 2020 under the 10th cycle SFP implementation - Lot 3, Batch 2, week 3&amp;4</t>
  </si>
  <si>
    <t>JEV No.: 2022-08-3641</t>
  </si>
  <si>
    <t>To record RSMI for the month of September 2020 under the 10th cycle SFP implementation - Lot 4, Batch 2, week 1&amp;2</t>
  </si>
  <si>
    <t>JEV No.: 2022-08-3642</t>
  </si>
  <si>
    <t>To record RSMI for the month of September 2020 under the 10th cycle SFP implementation - Lot 4, Batch 2, week 3&amp;4</t>
  </si>
  <si>
    <t>JEV No.: 2022-08-3643</t>
  </si>
  <si>
    <t>To record RSMI for the month of September 2020 under the 10th cycle SFP implementation - Lot 5, Batch 2, week 1&amp;2</t>
  </si>
  <si>
    <t>JEV No.: 2022-08-3644</t>
  </si>
  <si>
    <t>To record RSMI for the month of September 2020 under the 10th cycle SFP implementation - Lot 5, Batch 2, week 3&amp;4</t>
  </si>
  <si>
    <t>JEV No.: 2022-08-3635</t>
  </si>
  <si>
    <t>To record RSMI for the month of September 2020 under the 10th cycle SFP implementation - Lot 1, Batch 2, week 1&amp;2</t>
  </si>
  <si>
    <t>JEV No.: 2022-08-3636</t>
  </si>
  <si>
    <t>To record RSMI for the month of September 2020 under the 10th cycle SFP implementation - Lot 1, Batch 2, week 3&amp;4</t>
  </si>
  <si>
    <t>JEV No.: 2022-08-3637</t>
  </si>
  <si>
    <t>To record RSMI for the month of September 2020 under the 10th cycle SFP implementation - Lot 2, Batch 2, week 1&amp;2</t>
  </si>
  <si>
    <t>JEV No.: 2022-08-3638</t>
  </si>
  <si>
    <t>To record RSMI for the month of September 2020 under the 10th cycle SFP implementation - Lot 2, Batch 2, week 3&amp;4</t>
  </si>
  <si>
    <t>JEV No.: 2022-08-3632</t>
  </si>
  <si>
    <t>To record RSMI for the month of August 2020 under the 10th cycle SFP implementation - Lot 11, Batch 1, week 3&amp;4</t>
  </si>
  <si>
    <t>JEV No.: 2022-08-3633</t>
  </si>
  <si>
    <t>To record RSMI for the month of August 2020 under the 10th cycle SFP implementation - Lot 12, Batch 1, week 1&amp;2</t>
  </si>
  <si>
    <t>JEV No.: 2022-08-3630</t>
  </si>
  <si>
    <t>To record RSMI for the month of August 2020 under the 10th cycle SFP implementation - Lot 10, Batch 1, week 3&amp;4</t>
  </si>
  <si>
    <t>JEV No.: 2022-08-3631</t>
  </si>
  <si>
    <t>To record RSMI for the month of August 2020 under the 10th cycle SFP implementation - Lot 11, Batch 1, week 1&amp;2</t>
  </si>
  <si>
    <t>JEV No.: 2022-08-3628</t>
  </si>
  <si>
    <t>To record RSMI for the month of August 2020 under the 10th cycle SFP implementation - Lot 9, Batch 1, week 3&amp;4</t>
  </si>
  <si>
    <t>JEV No.: 2022-08-3629</t>
  </si>
  <si>
    <t>To record RSMI for the month of August 2020 under the 10th cycle SFP implementation - Lot 10, Batch 1, week 1&amp;2</t>
  </si>
  <si>
    <t>JEV No.: 2022-08-3623</t>
  </si>
  <si>
    <t>To record RSMI for the month of August 2020 under the 10th cycle SFP implementation - Lot 7, Batch 1, week 1&amp;2</t>
  </si>
  <si>
    <t>JEV No.: 2022-08-3624</t>
  </si>
  <si>
    <t>To record RSMI for the month of August 2020 under the 10th cycle SFP implementation - Lot 7, Batch 1, week 3&amp;4</t>
  </si>
  <si>
    <t>JEV No.: 2022-08-3625</t>
  </si>
  <si>
    <t>To record RSMI for the month of August 2020 under the 10th cycle SFP implementation - Lot 8, Batch 1, week 1&amp;2</t>
  </si>
  <si>
    <t>JEV No.: 2022-08-3626</t>
  </si>
  <si>
    <t>To record RSMI for the month of August 2020 under the 10th cycle SFP implementation - Lot 8, Batch 1, week 3&amp;4</t>
  </si>
  <si>
    <t>JEV No.: 2022-08-3627</t>
  </si>
  <si>
    <t>To record RSMI for the month of August 2020 under the 10th cycle SFP implementation - Lot 9, Batch 1, week 1&amp;2</t>
  </si>
  <si>
    <t>JEV No.: 2022-08-3645</t>
  </si>
  <si>
    <t>To record RSMI for the month of September 2020 under the 10th cycle SFP implementation - Lot 6, Batch 2, week 1&amp;2</t>
  </si>
  <si>
    <t>JEV No.: 2022-08-3646</t>
  </si>
  <si>
    <t>To record RSMI for the month of September 2020 under the 10th cycle SFP implementation - Lot 6, Batch 2, week 3&amp;4</t>
  </si>
  <si>
    <t>JEV No.: 2022-08-3653</t>
  </si>
  <si>
    <t>To record RSMI for the month of September 2020 under the 10th cycle SFP implementation - Lot 10, Batch 2, week 1&amp;2</t>
  </si>
  <si>
    <t>JEV No.: 2022-08-3654</t>
  </si>
  <si>
    <t>To record RSMI for the month of September 2020 under the 10th cycle SFP implementation - Lot 10, Batch 2, week 3&amp;4</t>
  </si>
  <si>
    <t>JEV No.: 2022-08-3655</t>
  </si>
  <si>
    <t>To record RSMI for the month of September 2020 under the 10th cycle SFP implementation - Lot 11, Batch 2, week 1&amp;2</t>
  </si>
  <si>
    <t>JEV No.: 2022-08-3656</t>
  </si>
  <si>
    <t>To record RSMI for the month of September 2020 under the 10th cycle SFP implementation - Lot 11, Batch 2, week 3&amp;4</t>
  </si>
  <si>
    <t>JEV No.: 2022-08-3647</t>
  </si>
  <si>
    <t>To record RSMI for the month of September 2020 under the 10th cycle SFP implementation - Lot 7, Batch 2, week 1&amp;2</t>
  </si>
  <si>
    <t>JEV No.: 2022-08-3648</t>
  </si>
  <si>
    <t>To record RSMI for the month of September 2020 under the 10th cycle SFP implementation - Lot 7, Batch 2, week 3&amp;4</t>
  </si>
  <si>
    <t>JEV No.: 2022-08-3649</t>
  </si>
  <si>
    <t>To record RSMI for the month of September 2020 under the 10th cycle SFP implementation - Lot 8, Batch 2, week 1&amp;2</t>
  </si>
  <si>
    <t>JEV No.: 2022-08-3650</t>
  </si>
  <si>
    <t>To record RSMI for the month of September 2020 under the 10th cycle SFP implementation - Lot 8, Batch 2, week 3&amp;4</t>
  </si>
  <si>
    <t>JEV No.: 2022-08-3651</t>
  </si>
  <si>
    <t>To record RSMI for the month of September 2020 under the 10th cycle SFP implementation - Lot 9, Batch 2, week 1&amp;2</t>
  </si>
  <si>
    <t>JEV No.: 2022-08-3652</t>
  </si>
  <si>
    <t>To record RSMI for the month of September 2020 under the 10th cycle SFP implementation - Lot 9, Batch 2, week 3&amp;4</t>
  </si>
  <si>
    <t>JEV No.: 2022-08-3658</t>
  </si>
  <si>
    <t>To record RSMI for the month of September 2020 under the 10th cycle SFP implementation - Lot 12, Batch 2, week 3&amp;4</t>
  </si>
  <si>
    <t>JEV No.: 2022-08-3657</t>
  </si>
  <si>
    <t>To record RSMI for the month of September 2020 under the 10th cycle SFP implementation - Lot 12, Batch 2, week 1&amp;2</t>
  </si>
  <si>
    <t>JEV No.: 2022-08-3659</t>
  </si>
  <si>
    <t>To record RSMI for the month of September 2020 under the 10th cycle SFP implementation - Lot 1, Batch 3, week 1&amp;2</t>
  </si>
  <si>
    <t>JEV No.: 2022-08-3660</t>
  </si>
  <si>
    <t>To record RSMI for the month of September 2020 under the 10th cycle SFP implementation - Lot 1, Batch 3, week 3&amp;4</t>
  </si>
  <si>
    <t>JEV No.: 2022-08-3665</t>
  </si>
  <si>
    <t>To record RSMI for the month of September 2020 under the 10th cycle SFP implementation - Lot 4, Batch 3, week 1&amp;2</t>
  </si>
  <si>
    <t>JEV No.: 2022-08-3666</t>
  </si>
  <si>
    <t>To record RSMI for the month of September 2020 under the 10th cycle SFP implementation - Lot 4, Batch 3, week 3&amp;4</t>
  </si>
  <si>
    <t>JEV No.: 2022-08-3661</t>
  </si>
  <si>
    <t>To record RSMI for the month of September 2020 under the 10th cycle SFP implementation - Lot 8, Batch 3, week 1&amp;2</t>
  </si>
  <si>
    <t>JEV No.: 2022-08-3662</t>
  </si>
  <si>
    <t>To record RSMI for the month of September 2020 under the 10th cycle SFP implementation - Lot 8, Batch 3, week 3&amp;4</t>
  </si>
  <si>
    <t>JEV No.: 2022-08-3663</t>
  </si>
  <si>
    <t>To record RSMI for the month of September 2020 under the 10th cycle SFP implementation - Lot 9, Batch 3, week 1&amp;2</t>
  </si>
  <si>
    <t>JEV No.: 2022-08-3664</t>
  </si>
  <si>
    <t>To record RSMI for the month of September 2020 under the 10th cycle SFP implementation - Lot 9, Batch 3, week 3&amp;4</t>
  </si>
  <si>
    <r>
      <t xml:space="preserve">      </t>
    </r>
    <r>
      <rPr>
        <sz val="10"/>
        <color theme="1"/>
        <rFont val="Arial Unicode MS"/>
        <family val="2"/>
      </rPr>
      <t>Family Food Pack (101 x 567.33)</t>
    </r>
  </si>
  <si>
    <r>
      <t xml:space="preserve">      </t>
    </r>
    <r>
      <rPr>
        <sz val="10"/>
        <color theme="1"/>
        <rFont val="Arial Unicode MS"/>
        <family val="2"/>
      </rPr>
      <t>Sleeping Kit (101 x 790.35)</t>
    </r>
  </si>
  <si>
    <r>
      <t xml:space="preserve">      </t>
    </r>
    <r>
      <rPr>
        <sz val="10"/>
        <color theme="1"/>
        <rFont val="Arial Unicode MS"/>
        <family val="2"/>
      </rPr>
      <t>Kitchen Kit (101 x 823.50)</t>
    </r>
  </si>
  <si>
    <r>
      <t xml:space="preserve">      </t>
    </r>
    <r>
      <rPr>
        <sz val="10"/>
        <color theme="1"/>
        <rFont val="Arial Unicode MS"/>
        <family val="2"/>
      </rPr>
      <t>Family Food Pack (8 x 445.95)</t>
    </r>
  </si>
  <si>
    <r>
      <t xml:space="preserve">      </t>
    </r>
    <r>
      <rPr>
        <sz val="10"/>
        <color theme="1"/>
        <rFont val="Arial Unicode MS"/>
        <family val="2"/>
      </rPr>
      <t>Sleeping Kit (8 x 828.68)</t>
    </r>
  </si>
  <si>
    <r>
      <t xml:space="preserve">      </t>
    </r>
    <r>
      <rPr>
        <sz val="10"/>
        <color theme="1"/>
        <rFont val="Arial Unicode MS"/>
        <family val="2"/>
      </rPr>
      <t>Family Food Packs (281 x 623.61)</t>
    </r>
  </si>
  <si>
    <r>
      <t xml:space="preserve">      </t>
    </r>
    <r>
      <rPr>
        <sz val="10"/>
        <color theme="1"/>
        <rFont val="Arial Unicode MS"/>
        <family val="2"/>
      </rPr>
      <t>Family Food Packs (79 x 567.33)</t>
    </r>
  </si>
  <si>
    <r>
      <t xml:space="preserve">      </t>
    </r>
    <r>
      <rPr>
        <sz val="10"/>
        <color theme="1"/>
        <rFont val="Arial Unicode MS"/>
        <family val="2"/>
      </rPr>
      <t>Family Food Packs (14 x 474.69)</t>
    </r>
  </si>
  <si>
    <r>
      <t xml:space="preserve">      </t>
    </r>
    <r>
      <rPr>
        <sz val="10"/>
        <color theme="1"/>
        <rFont val="Arial Unicode MS"/>
        <family val="2"/>
      </rPr>
      <t>Family Food Packs (12 x 698.36)</t>
    </r>
  </si>
  <si>
    <r>
      <t xml:space="preserve">      </t>
    </r>
    <r>
      <rPr>
        <sz val="10"/>
        <color theme="1"/>
        <rFont val="Arial Unicode MS"/>
        <family val="2"/>
      </rPr>
      <t>Sleeping Kit (4 x 790.35)</t>
    </r>
  </si>
  <si>
    <r>
      <t xml:space="preserve">      </t>
    </r>
    <r>
      <rPr>
        <sz val="10"/>
        <color theme="1"/>
        <rFont val="Arial Unicode MS"/>
        <family val="2"/>
      </rPr>
      <t>Kitchen Kit (4 x 823.50)</t>
    </r>
  </si>
  <si>
    <r>
      <t xml:space="preserve">      </t>
    </r>
    <r>
      <rPr>
        <sz val="10"/>
        <color theme="1"/>
        <rFont val="Arial Unicode MS"/>
        <family val="2"/>
      </rPr>
      <t>Family Food Packs (31 x 691.39)</t>
    </r>
  </si>
  <si>
    <r>
      <t xml:space="preserve">      </t>
    </r>
    <r>
      <rPr>
        <sz val="10"/>
        <color theme="1"/>
        <rFont val="Arial Unicode MS"/>
        <family val="2"/>
      </rPr>
      <t>Family Food Packs (209 x 622)</t>
    </r>
  </si>
  <si>
    <r>
      <t xml:space="preserve">      </t>
    </r>
    <r>
      <rPr>
        <sz val="10"/>
        <color theme="1"/>
        <rFont val="Arial Unicode MS"/>
        <family val="2"/>
      </rPr>
      <t xml:space="preserve"> Hygiene Kit (209 x 1,473.50)</t>
    </r>
  </si>
  <si>
    <r>
      <t xml:space="preserve">      </t>
    </r>
    <r>
      <rPr>
        <sz val="10"/>
        <color theme="1"/>
        <rFont val="Arial Unicode MS"/>
        <family val="2"/>
      </rPr>
      <t>Family Food Packs (144 x 622)</t>
    </r>
  </si>
  <si>
    <r>
      <t xml:space="preserve">      </t>
    </r>
    <r>
      <rPr>
        <sz val="10"/>
        <color theme="1"/>
        <rFont val="Arial Unicode MS"/>
        <family val="2"/>
      </rPr>
      <t>Family Food Packs (329 x 691.40)</t>
    </r>
  </si>
  <si>
    <r>
      <t xml:space="preserve">      </t>
    </r>
    <r>
      <rPr>
        <sz val="10"/>
        <color theme="1"/>
        <rFont val="Arial Unicode MS"/>
        <family val="2"/>
      </rPr>
      <t>Family Food Packs (18 x 729.50)</t>
    </r>
  </si>
  <si>
    <t>Date: September 30, 2022</t>
  </si>
  <si>
    <t>CREDIT</t>
  </si>
  <si>
    <t>DEBIT</t>
  </si>
  <si>
    <t>Depreciation- Other Land Improvements</t>
  </si>
  <si>
    <t>new as of 9.30.2022</t>
  </si>
  <si>
    <t>JEV No.: 2022- 09-3767</t>
  </si>
  <si>
    <t>To record  depreciation  expenses and amortization for  the period covered July 1 2022 to September 30, 2022.</t>
  </si>
  <si>
    <t>JEV No.: 2022-09-004</t>
  </si>
  <si>
    <t>To record  Accumulated Depreciation of Vehicle  for the period covered July1 to  September 30, 2022.</t>
  </si>
  <si>
    <t>JEV No.: 2022- 09-3766</t>
  </si>
  <si>
    <t>September 2022. (Trust)</t>
  </si>
  <si>
    <t>JEV No.: 2022-09-033</t>
  </si>
  <si>
    <t>Check No. 64212768 dated 9.9.2022
Folder Number: DBP 09-01</t>
  </si>
  <si>
    <t>To close the  additional issued tangible items  acquired prior CY 2022 with amounts from 15,000 to below 50,000.00 previously classified as PPE items in the books of accounts as per COA Circular 2022-004 dated May 31, 2022, and to correct over booking of depreciation under Technical and Scientific Equipment with JEV No. 2022-06-1970 in the amount of 2,327.48</t>
  </si>
  <si>
    <t>4000</t>
  </si>
  <si>
    <t>JEV No.: 2022-09-4149</t>
  </si>
  <si>
    <t>Date: September  30, 2022</t>
  </si>
  <si>
    <t>To closed Accounts Payable Balances on Salaries and Wages-Contractual ,Payee : LBP  with the following ORS # 2021-12-13214 and 20231-12-13022</t>
  </si>
  <si>
    <t>Salaries and Wages-Contractual</t>
  </si>
  <si>
    <t>JEV No.: 2022-09-4150</t>
  </si>
  <si>
    <t>To closed Accounts Payable Balances on Salaries and Wages-Contractual ( SRI ) ,Payee : LBP  with the following ORS # 2021-12-17228,2021-12-17263 and 2021-12-17262</t>
  </si>
  <si>
    <t>____________________</t>
  </si>
  <si>
    <t>JEV No.: 2022-09-4151</t>
  </si>
  <si>
    <t>To closed Accounts Payable Balances on Salaries and Wages-Contractual ( magna carta ) ,Payee : LBP  with  ORS # 2021-12-13871</t>
  </si>
  <si>
    <t>JEV No.: 2022-09-4152</t>
  </si>
  <si>
    <t>To closed Accounts Payable Balances on Salaries and Wages-Contractual  ,Payee : LBP  with  ORS # 2021-12-13207</t>
  </si>
  <si>
    <t>_____________________</t>
  </si>
  <si>
    <t>JEV No.: 2022-09-4153</t>
  </si>
  <si>
    <t>To closed Accounts Payable Balances on Other Professional Services  ,Payee : LBP  with  ORS # 2021-12-17863,2021-12-17861 and  2021-12-17862</t>
  </si>
  <si>
    <t>JEV No.: 2022-09-4154</t>
  </si>
  <si>
    <t>To cancel the said amount and charged to replenishment Payee: Charmaine Tadlas with ORS # 20210-12-18254</t>
  </si>
  <si>
    <t>JEV No.: 2022-09-4155</t>
  </si>
  <si>
    <t>To closed Accounts Payable Balances on Other Professional Services  ,Payee : LBP  with  ORS # 2021-12-16722 Aand 2021-12-17280</t>
  </si>
  <si>
    <t>JEV No.: 2022-09-4156</t>
  </si>
  <si>
    <t>The record cancelled  voucher Payee: Rhosa Irene Correos with ORS # 2021-12-17028</t>
  </si>
  <si>
    <t>___________________</t>
  </si>
  <si>
    <t>JEV No.: 2022-09-4157</t>
  </si>
  <si>
    <t>To correct erroneous entry Payee : ORO ASIAN AUTOMOTIVE with ORS # 2021-05-572, ADA # 04-0962-2022-001 dated  4/27/2022</t>
  </si>
  <si>
    <t>JEV No.: 2022-09-4158</t>
  </si>
  <si>
    <t>To correct erroneous entry Payee : Charmaine Tadlas with ORS # 2021-12-18244, ADA # 04-0859-2022-001 dated  4/20/2022</t>
  </si>
  <si>
    <t>JEV No.: 2022-09-4254</t>
  </si>
  <si>
    <t>To closed Accounts Payable Balances on Other Professional Services  with the following Payee's and OBRS#</t>
  </si>
  <si>
    <t>MAGATAO, RICHELLE GAYA A.</t>
  </si>
  <si>
    <t>2021-12-17279 12/31/2021</t>
  </si>
  <si>
    <t>POTENCIANDO, MA. CECILIA A.</t>
  </si>
  <si>
    <t>2021-12-13227B 12/9/2021</t>
  </si>
  <si>
    <t xml:space="preserve">LBP </t>
  </si>
  <si>
    <t>200-21-12-17739 12/31/2021</t>
  </si>
  <si>
    <t>2021-12-13408B 12/10/2021</t>
  </si>
  <si>
    <t>CALE, JESRYL A.</t>
  </si>
  <si>
    <t>2021-12-17721  12/31/2021</t>
  </si>
  <si>
    <t>CABILLA, JUN MARCO E</t>
  </si>
  <si>
    <t>2021-12-13880B  12/15/2021</t>
  </si>
  <si>
    <t>2021-12-17723 12/31/2021</t>
  </si>
  <si>
    <t>2021-12-17514 12/31/2021</t>
  </si>
  <si>
    <t>2021-12-17513 12/31/2021</t>
  </si>
  <si>
    <t>2021-12-17511 12/31/2021</t>
  </si>
  <si>
    <t>PHIC (ABDULLATIP ET. AL)</t>
  </si>
  <si>
    <t>2021-11-12168 12/31/2021</t>
  </si>
  <si>
    <t>Other Professional Expenses</t>
  </si>
  <si>
    <t>JEV No.: 2022-09-4255</t>
  </si>
  <si>
    <t>To closed Accounts Payable Balances on Communications Expenses-Moblie  with the following details Payee: Ronel Tabar OBRS # 2021-12-1617 ,Payee : LBP OBRS # 2021-12-14870</t>
  </si>
  <si>
    <t>Communication Expense-Mobile</t>
  </si>
  <si>
    <t>JEV No.: 2022-09-4256</t>
  </si>
  <si>
    <t xml:space="preserve">To closed Accounts Payable Balances on Travelling Expense with following details :                                                                                 </t>
  </si>
  <si>
    <t>Payees:</t>
  </si>
  <si>
    <t xml:space="preserve">OBRS # </t>
  </si>
  <si>
    <t>DAYATA, MARIETTA</t>
  </si>
  <si>
    <t>2021-12-17555 12/31/2021</t>
  </si>
  <si>
    <t>ALICOS, JOSEPH B.</t>
  </si>
  <si>
    <t>2021-12-14408 12/21/2021</t>
  </si>
  <si>
    <t>JOSEPH B. ALICOS</t>
  </si>
  <si>
    <t>2021-12-16548 12/24/2021</t>
  </si>
  <si>
    <t>IPANG, SONIA</t>
  </si>
  <si>
    <t>2021-12-15910 12/20/2021</t>
  </si>
  <si>
    <t>2021-12-14605  12/22/2021</t>
  </si>
  <si>
    <t>MANUALES, SAMUEL T. JR.</t>
  </si>
  <si>
    <t>2021-12-16448 12/23/2021</t>
  </si>
  <si>
    <t>ATAMPAR, NORHATA A.</t>
  </si>
  <si>
    <t>2021-12-15113 12/23/2021</t>
  </si>
  <si>
    <t>BULAWIN, LIZA</t>
  </si>
  <si>
    <t>2021-12-14287 12/20/2021</t>
  </si>
  <si>
    <t>Travelling Expense</t>
  </si>
  <si>
    <t>JEV No.: 2022-09-4259</t>
  </si>
  <si>
    <t>To record RSMI for the month of Sept. 2020 under the 10th cycle SFP implementation - Lot 7, Batch 3, week 3&amp;4</t>
  </si>
  <si>
    <t>JEV No.: 2022-09-4260</t>
  </si>
  <si>
    <t>To record RSMI for the month of Sept. 2020 under the 10th cycle SFP implementation - Lot 7, Batch 3, week 1&amp;2</t>
  </si>
  <si>
    <t>JEV No.: 2022-09-4261</t>
  </si>
  <si>
    <t>To record RSMI for the month of Sept. 2020 under the 10th cycle SFP implementation - Lot 5, Batch 3, week 1&amp;2</t>
  </si>
  <si>
    <t>JEV No.: 2022-09-4262</t>
  </si>
  <si>
    <t>To record RSMI for the month of Sept. 2020 under the 10th cycle SFP implementation - Lot 5, Batch 3, week 3&amp;4</t>
  </si>
  <si>
    <t>JEV No.: 2022-09-4263</t>
  </si>
  <si>
    <t>To record RSMI for the month of Sept. 2020 under the 10th cycle SFP implementation - Lot 6, Batch 3, week 1&amp;2</t>
  </si>
  <si>
    <t>JEV No.: 2022-09-4264</t>
  </si>
  <si>
    <t>To record RSMI for the month of Sept. 2020 under the 10th cycle SFP implementation - Lot 6, Batch 3, week 3&amp;4</t>
  </si>
  <si>
    <t>JEV No.: 2022-09-4265</t>
  </si>
  <si>
    <t>To record RSMI for the month of Sept. 2020 under the 10th cycle SFP implementation - Lot 12, Batch 3, week 1&amp;2</t>
  </si>
  <si>
    <t>JEV No.: 2022-09-4266</t>
  </si>
  <si>
    <t>To record RSMI for the month of Sept. 2020 under the 10th cycle SFP implementation - Lot 2, Batch 3, week 3&amp;4</t>
  </si>
  <si>
    <t>JEV No.: 2022-09-4267</t>
  </si>
  <si>
    <t>To record RSMI for the month of Sept. 2020 under the 10th cycle SFP implementation - Lot 2, Batch 3, week 1&amp;2</t>
  </si>
  <si>
    <t>JEV No.: 2022-09-4268</t>
  </si>
  <si>
    <t>To record RSMI for the month of Sept. 2020 under the 10th cycle SFP implementation - Lot 3, Batch 3, week 1&amp;2</t>
  </si>
  <si>
    <t>JEV No.: 2022-09-4269</t>
  </si>
  <si>
    <t>To record RSMI for the month of Sept. 2020 under the 10th cycle SFP implementation - Lot 12, Batch 3, week 3&amp;4</t>
  </si>
  <si>
    <t>JEV No.: 2022-09-4270</t>
  </si>
  <si>
    <t>To record RSMI for the month of Sept. 2020 under the 10th cycle SFP implementation - Lot 10, Batch 3, week 1&amp;2</t>
  </si>
  <si>
    <t>JEV No.: 2022-09-4271</t>
  </si>
  <si>
    <t>To record RSMI for the month of Sept. 2020 under the 10th cycle SFP implementation - Lot 11, Batch 3, week 1&amp;2</t>
  </si>
  <si>
    <t>JEV No.: 2022-09-4272</t>
  </si>
  <si>
    <t>To record RSMI for the month of Sept. 2020 under the 10th cycle SFP implementation - Lot 10, Batch 3, week 3&amp;4</t>
  </si>
  <si>
    <t>JEV No.: 2022-09-4273</t>
  </si>
  <si>
    <t>To correct the double adjustment of the purchased 1 unit of Portable Scanner, Brother DS-720D as per JEV no. 2021-08-1716 and 2022-05-1808 dated August 31, 2021 and May 31, 2022 respectively</t>
  </si>
  <si>
    <t>See attached JEVs and P.O</t>
  </si>
  <si>
    <t>4045</t>
  </si>
  <si>
    <t>not used</t>
  </si>
  <si>
    <t>4258</t>
  </si>
  <si>
    <t>OCT</t>
  </si>
  <si>
    <t>VL</t>
  </si>
  <si>
    <t>Date: October 31, 2022</t>
  </si>
  <si>
    <t>October 2022. (Regular)</t>
  </si>
  <si>
    <t>JEV No. 2022-10-4278</t>
  </si>
  <si>
    <t>Date: October 27, 2022</t>
  </si>
  <si>
    <t>To record welfare goods distributed to 200 families in Brgy. Bunaw and Dalinuga, Iligan City for the outreach activity conducted by Iligan City Police Office.</t>
  </si>
  <si>
    <t>RIS No. 2021-03-054</t>
  </si>
  <si>
    <r>
      <t xml:space="preserve">      </t>
    </r>
    <r>
      <rPr>
        <sz val="10"/>
        <color theme="1"/>
        <rFont val="Arial Narrow"/>
        <family val="2"/>
      </rPr>
      <t>Family Food Packs (200 x 568.59)</t>
    </r>
  </si>
  <si>
    <t>JEV No. 2022-10-4279</t>
  </si>
  <si>
    <t>To record welfare goods distributed to 30 families who were affected by flashflood at P2 and P3 New Nongnongan, Don Carlos, Bukidnon</t>
  </si>
  <si>
    <t>RIS No. DRMD-RIS-2022-09-060</t>
  </si>
  <si>
    <r>
      <t xml:space="preserve">      </t>
    </r>
    <r>
      <rPr>
        <sz val="10"/>
        <color theme="1"/>
        <rFont val="Arial Narrow"/>
        <family val="2"/>
      </rPr>
      <t>Family Food Packs (30 x 622.00)</t>
    </r>
  </si>
  <si>
    <r>
      <t xml:space="preserve">      </t>
    </r>
    <r>
      <rPr>
        <sz val="10"/>
        <color theme="1"/>
        <rFont val="Arial Narrow"/>
        <family val="2"/>
      </rPr>
      <t xml:space="preserve"> Hygiene Kit (30 x 1473.50)</t>
    </r>
  </si>
  <si>
    <r>
      <t xml:space="preserve">      </t>
    </r>
    <r>
      <rPr>
        <sz val="10"/>
        <color theme="1"/>
        <rFont val="Arial Narrow"/>
        <family val="2"/>
      </rPr>
      <t xml:space="preserve"> Kitchen Kit (30 x 823.50)</t>
    </r>
  </si>
  <si>
    <r>
      <t xml:space="preserve">    </t>
    </r>
    <r>
      <rPr>
        <sz val="10"/>
        <color theme="1"/>
        <rFont val="Arial Narrow"/>
        <family val="2"/>
      </rPr>
      <t xml:space="preserve">   Malong (30 x 250.00)  </t>
    </r>
  </si>
  <si>
    <r>
      <t xml:space="preserve">    </t>
    </r>
    <r>
      <rPr>
        <sz val="10"/>
        <color theme="1"/>
        <rFont val="Arial Narrow"/>
        <family val="2"/>
      </rPr>
      <t xml:space="preserve">   Bath Towel (30 x 160.00)  </t>
    </r>
  </si>
  <si>
    <t>JEV No. 2022-10-4280</t>
  </si>
  <si>
    <t>To record subsidies from Central Office received for the month of September 2022 to wit:</t>
  </si>
  <si>
    <r>
      <t xml:space="preserve">      </t>
    </r>
    <r>
      <rPr>
        <sz val="10"/>
        <color theme="1"/>
        <rFont val="Arial Narrow"/>
        <family val="2"/>
      </rPr>
      <t>Family Food Packs (5000 x 655.00)</t>
    </r>
  </si>
  <si>
    <r>
      <t xml:space="preserve">      </t>
    </r>
    <r>
      <rPr>
        <sz val="10"/>
        <color theme="1"/>
        <rFont val="Arial Narrow"/>
        <family val="2"/>
      </rPr>
      <t>Cereals (32585 x 8.00)</t>
    </r>
  </si>
  <si>
    <t>To record cash receipts and deposits for the month of October 2022</t>
  </si>
  <si>
    <t>JEV No.: 2022-10-36</t>
  </si>
  <si>
    <t>JEV No.: 2022-10-4863</t>
  </si>
  <si>
    <t>To record RSMI for the month of Nov. 2020 under the 10th cycle SFP implementation - 2nd Bidding, Lot 3, Batch 1, week 1&amp;2</t>
  </si>
  <si>
    <t>JEV No.: 2022-10-4864</t>
  </si>
  <si>
    <t>To record RSMI for the month of Nov. 2020 under the 10th cycle SFP implementation - 2nd Bidding, Lot 2, Batch 1, week 1&amp;2</t>
  </si>
  <si>
    <t>JEV No.: 2022-10-4865</t>
  </si>
  <si>
    <t>To record RSMI for the month of Nov. 2020 under the 10th cycle SFP implementation - 2nd Bidding, Lot 1, Batch 1, week 1&amp;2</t>
  </si>
  <si>
    <t>JEV No.: 2022-10-4866</t>
  </si>
  <si>
    <t>To record RSMI for the month of Nov. 2020 under the 10th cycle SFP implementation - 2nd Bidding, Lot 6, Batch 1, week 1&amp;2</t>
  </si>
  <si>
    <t>JEV No.: 2022-10-4867</t>
  </si>
  <si>
    <t>To record RSMI for the month of Nov. 2020 under the 10th cycle SFP implementation - 2nd Bidding, Lot 5, Batch 1, week 1&amp;2</t>
  </si>
  <si>
    <t>JEV No.: 2022-10-4868</t>
  </si>
  <si>
    <t>To record RSMI for the month of Nov. 2020 under the 10th cycle SFP implementation - 2nd Bidding, Lot 7, Batch 1, week 1&amp;2</t>
  </si>
  <si>
    <t>JEV No.: 2022-10-4869</t>
  </si>
  <si>
    <t>To record RSMI for the month of Nov. 2020 under the 10th cycle SFP implementation - 2nd Bidding, Lot 4, Batch 1, week 1&amp;2</t>
  </si>
  <si>
    <t>JEV No.: 2022-10-4870</t>
  </si>
  <si>
    <t>To record RSMI for the month of Nov. 2020 under the 10th cycle SFP implementation - 2nd Bidding, Lot 8, Batch 1, week 1&amp;2</t>
  </si>
  <si>
    <t>JEV No.: 2022-10-4871</t>
  </si>
  <si>
    <t>To record RSMI for the month of Nov. 2020 under the 10th cycle SFP implementation - 2nd Bidding, Lot 11, Batch 1, week 1&amp;2</t>
  </si>
  <si>
    <t>JEV No.: 2022-10-4872</t>
  </si>
  <si>
    <t>To record RSMI for the month of Nov. 2020 under the 10th cycle SFP implementation - 2nd Bidding, Lot 1, Batch 1, week 3&amp;4</t>
  </si>
  <si>
    <t>JEV No.: 2022-10-4873</t>
  </si>
  <si>
    <t>To record RSMI for the month of Nov. 2020 under the 10th cycle SFP implementation - 2nd Bidding, Lot 2, Batch 1, week 3&amp;4</t>
  </si>
  <si>
    <t>JEV No.: 2022-10-4874</t>
  </si>
  <si>
    <t>To record RSMI for the month of Nov. 2020 under the 10th cycle SFP implementation - 2nd Bidding, Lot 3, Batch 1, week 3&amp;4</t>
  </si>
  <si>
    <t>JEV No.: 2022-10-4875</t>
  </si>
  <si>
    <t>To record RSMI for the month of Nov. 2020 under the 10th cycle SFP implementation - 2nd Bidding, Lot 4, Batch 1, week 3&amp;4</t>
  </si>
  <si>
    <t>JEV No.: 2022-10-4876</t>
  </si>
  <si>
    <t>To record RSMI for the month of Nov. 2020 under the 10th cycle SFP implementation - 2nd Bidding, Lot 5, Batch 1, week 3&amp;4</t>
  </si>
  <si>
    <t>JEV No.: 2022-10-4829</t>
  </si>
  <si>
    <t>To record RSMI for the month of Oct. 2020 under the 10th cycle SFP implementation - 1st Bidding, Lot 3, Batch 5, week 3&amp;4</t>
  </si>
  <si>
    <t>JEV No.: 2022-10-4830</t>
  </si>
  <si>
    <t>To record RSMI for the month of Oct. 2020 under the 10th cycle SFP implementation - 1st Bidding, Lot 4, Batch 5, week 1&amp;2</t>
  </si>
  <si>
    <t>JEV No.: 2022-10-4831</t>
  </si>
  <si>
    <t>To record RSMI for the month of Oct. 2020 under the 10th cycle SFP implementation - 1st Bidding, Lot 4, Batch 5, week 3&amp;4</t>
  </si>
  <si>
    <t>JEV No.: 2022-10-4832</t>
  </si>
  <si>
    <t>To record RSMI for the month of Oct. 2020 under the 10th cycle SFP implementation - 1st Bidding, Lot 12, Batch 5, week 3&amp;4</t>
  </si>
  <si>
    <t>JEV No.: 2022-10-4833</t>
  </si>
  <si>
    <t>To record RSMI for the month of Oct. 2020 under the 10th cycle SFP implementation - 1st Bidding, Lot 12, Batch 5, week 1&amp;2</t>
  </si>
  <si>
    <t>JEV No.: 2022-10-4834</t>
  </si>
  <si>
    <t>To record RSMI for the month of Oct. 2020 under the 10th cycle SFP implementation - 1st Bidding, Lot 7, Batch 5, week 3&amp;4</t>
  </si>
  <si>
    <t>JEV No.: 2022-10-4835</t>
  </si>
  <si>
    <t>To record RSMI for the month of Oct. 2020 under the 10th cycle SFP implementation - 1st Bidding, Lot 7, Batch 5, week 1&amp;2</t>
  </si>
  <si>
    <t>JEV No.: 2022-10-4836</t>
  </si>
  <si>
    <t>To record RSMI for the month of Oct. 2020 under the 10th cycle SFP implementation - 1st Bidding, Lot 3, Batch 5, week 1&amp;2</t>
  </si>
  <si>
    <t>JEV No.: 2022-10-4837</t>
  </si>
  <si>
    <t>To record RSMI for the month of Oct. 2020 under the 10th cycle SFP implementation - 1st Bidding, Lot 1, Batch 5, week 3&amp;4</t>
  </si>
  <si>
    <t>JEV No.: 2022-10-4838</t>
  </si>
  <si>
    <t>To record RSMI for the month of Oct. 2020 under the 10th cycle SFP implementation - 1st Bidding, Lot 11, Batch 5, week 3&amp;4</t>
  </si>
  <si>
    <t>JEV No.: 2022-10-4839</t>
  </si>
  <si>
    <t>To record RSMI for the month of Oct. 2020 under the 10th cycle SFP implementation - 1st Bidding, Lot 1, Batch 5, week 1&amp;2</t>
  </si>
  <si>
    <t>JEV No.: 2022-10-4840</t>
  </si>
  <si>
    <t>To record RSMI for the month of Oct. 2020 under the 10th cycle SFP implementation - 1st Bidding, Lot 2, Batch 5, week 1&amp;2</t>
  </si>
  <si>
    <t>JEV No.:2022-10-4841</t>
  </si>
  <si>
    <t>To record RSMI for the month of Oct. 2020 under the 10th cycle SFP implementation - 1st Bidding, Lot 2, Batch 5, week 3&amp;4</t>
  </si>
  <si>
    <t>JEV No.: 2022-10-4842</t>
  </si>
  <si>
    <t>To record RSMI for the month of Oct. 2020 under the 10th cycle SFP implementation - 1st Bidding, Lot 10, Batch 5, week 1&amp;2</t>
  </si>
  <si>
    <t>JEV No.: 2022-10-4843</t>
  </si>
  <si>
    <t>To record RSMI for the month of Oct. 2020 under the 10th cycle SFP implementation - 1st Bidding, Lot 9, Batch 5, week 3&amp;4</t>
  </si>
  <si>
    <t>JEV No.: 2022-10-4844</t>
  </si>
  <si>
    <t>To record RSMI for the month of Oct. 2020 under the 10th cycle SFP implementation - 1st Bidding, Lot 9, Batch 5, week 1&amp;2</t>
  </si>
  <si>
    <t>JEV No.: 2022-10-4845</t>
  </si>
  <si>
    <t>To record RSMI for the month of Oct. 2020 under the 10th cycle SFP implementation - 1st Bidding, Lot 8, Batch 5, week 1&amp;2</t>
  </si>
  <si>
    <t>JEV No.: 2022-10-4846</t>
  </si>
  <si>
    <t>To record RSMI for the month of Oct. 2020 under the 10th cycle SFP implementation - 1st Bidding, Lot 6, Batch 5, week 3&amp;4</t>
  </si>
  <si>
    <t>JEV No.: 2022-10-4847</t>
  </si>
  <si>
    <t>To record RSMI for the month of Oct. 2020 under the 10th cycle SFP implementation - 1st Bidding, Lot 5, Batch 5, week 1&amp;2</t>
  </si>
  <si>
    <t>JEV No.: 2022-10-4848</t>
  </si>
  <si>
    <t>To record RSMI for the month of Oct. 2020 under the 10th cycle SFP implementation - 1st Bidding, Lot 5, Batch 5, week 3&amp;4</t>
  </si>
  <si>
    <t>JEV No.: 2022-10-4849</t>
  </si>
  <si>
    <t>To record RSMI for the month of Oct. 2020 under the 10th cycle SFP implementation - 1st Bidding, Lot 10, Batch 5, week 3&amp;4</t>
  </si>
  <si>
    <t>JEV No.: 2022-10-4850</t>
  </si>
  <si>
    <t>To record RSMI for the month of Oct. 2020 under the 10th cycle SFP implementation - 1st Bidding, Lot 8, Batch 4, week 3&amp;4</t>
  </si>
  <si>
    <t>JEV No.: 2022-10-4851</t>
  </si>
  <si>
    <t>To record RSMI for the month of Oct. 2020 under the 10th cycle SFP implementation - 1st Bidding, Lot 8, Batch 4, week 1&amp;2</t>
  </si>
  <si>
    <t>JEV No.: 2022-10-4820</t>
  </si>
  <si>
    <t>To record RSMI for the month of Sep. 2020 under the 10th cycle SFP implementation - 1st Bidding, Lot 1, Batch 4, week 1&amp;2</t>
  </si>
  <si>
    <t>JEV No.: 2022-10-4852</t>
  </si>
  <si>
    <t>To record RSMI for the month of Oct. 2020 under the 10th cycle SFP implementation - 1st Bidding, Lot 3, Batch 3, week 3&amp;4</t>
  </si>
  <si>
    <t>JEV No.: 2022-10-4853</t>
  </si>
  <si>
    <t>To record RSMI for the month of Oct. 2020 under the 10th cycle SFP implementation - 1st Bidding, Lot 6, Batch 4, week 1&amp;2</t>
  </si>
  <si>
    <t>JEV No.: 2022-10-4854</t>
  </si>
  <si>
    <t>To record RSMI for the month of Oct. 2020 under the 10th cycle SFP implementation - 1st Bidding, Lot 10, Batch 4, week 3&amp;4</t>
  </si>
  <si>
    <t>JEV No.: 2022-10-4821</t>
  </si>
  <si>
    <t>To record RSMI for the month of Sept. 2020 under the 10th cycle SFP implementation - 1st Bidding, Lot 10, Batch 4, week 1&amp;2</t>
  </si>
  <si>
    <t>JEV No.: 2022-10-4855</t>
  </si>
  <si>
    <t>To record RSMI for the month of Oct. 2020 under the 10th cycle SFP implementation - 1st Bidding, Lot 9, Batch 4, week 3&amp;4</t>
  </si>
  <si>
    <t>JEV No.: 2022-10-4822</t>
  </si>
  <si>
    <t>To record RSMI for the month of Sep. 2020 under the 10th cycle SFP implementation - 1st Bidding, Lot 9, Batch 4, week 1&amp;2</t>
  </si>
  <si>
    <t>JEV No.: 2022-10-4856</t>
  </si>
  <si>
    <t>To record RSMI for the month of Oct. 2020 under the 10th cycle SFP implementation - 1st Bidding, Lot 7, Batch 4, week 3&amp;4</t>
  </si>
  <si>
    <t>JEV No.: 2022-10-4823</t>
  </si>
  <si>
    <t>To record RSMI for the month of Sept. 2020 under the 10th cycle SFP implementation - 1st Bidding, Lot 7, Batch 4, week 1&amp;2</t>
  </si>
  <si>
    <t>JEV No.: 2022-10-4824</t>
  </si>
  <si>
    <t>To record RSMI for the month of Sept. 2020 under the 10th cycle SFP implementation - 1st Bidding, Lot 11, Batch 4, week 1&amp;2</t>
  </si>
  <si>
    <t>JEV No.: 2022-10-4857</t>
  </si>
  <si>
    <t>To record RSMI for the month of Oct. 2020 under the 10th cycle SFP implementation - 1st Bidding, Lot 1, Batch 4, week 3&amp;4</t>
  </si>
  <si>
    <t>JEV No.: 2022-10-4825</t>
  </si>
  <si>
    <t>To record RSMI for the month of Sept. 2020 under the 10th cycle SFP implementation - 1st Bidding, Lot 2, Batch 4, week 1&amp;2</t>
  </si>
  <si>
    <t>JEV No.: 2022-10-4858</t>
  </si>
  <si>
    <t>To record RSMI for the month of Oct. 2020 under the 10th cycle SFP implementation - 1st Bidding, Lot 11, Batch 4, week 3&amp;4</t>
  </si>
  <si>
    <t>JEV No.: 2022-10-4826</t>
  </si>
  <si>
    <t>To record RSMI for the month of Sept. 2020 under the 10th cycle SFP implementation - 1st Bidding, Lot 5, Batch 4, week 1&amp;2</t>
  </si>
  <si>
    <t>JEV No.: 2022-10-4859</t>
  </si>
  <si>
    <t>To record RSMI for the month of Oct. 2020 under the 10th cycle SFP implementation - 1st Bidding, Lot 4, Batch 4, week 3&amp;4</t>
  </si>
  <si>
    <t>JEV No.: 2022-10-4860</t>
  </si>
  <si>
    <t>To record RSMI for the month of Oct. 2020 under the 10th cycle SFP implementation - 1st Bidding, Lot 2, Batch 4, week 3&amp;4</t>
  </si>
  <si>
    <t>JEV No.: 2022-10-4827</t>
  </si>
  <si>
    <t>To record RSMI for the month of Sept. 2020 under the 10th cycle SFP implementation - 1st Bidding, Lot 4, Batch 4, week 1&amp;2</t>
  </si>
  <si>
    <t>JEV No.:2022-10-4861</t>
  </si>
  <si>
    <t>To record RSMI for the month of Oct. 2020 under the 10th cycle SFP implementation - 1st Bidding, Lot 12, Batch 4, week 3&amp;4</t>
  </si>
  <si>
    <t>JEV No.: 2022-10-4862</t>
  </si>
  <si>
    <t>To record RSMI for the month of Oct. 2020 under the 10th cycle SFP implementation - 1st Bidding, Lot 5, Batch 4, week 3&amp;4</t>
  </si>
  <si>
    <t>JEV No.: 2022-10-4828</t>
  </si>
  <si>
    <t>To record RSMI for the month of Sept. 2020 under the 10th cycle SFP implementation - 1st Bidding, Lot 12, Batch 4, week 1&amp;2</t>
  </si>
  <si>
    <t>October 2022. (MDS Regular)</t>
  </si>
  <si>
    <t>JEV No.: 2022-10-039</t>
  </si>
  <si>
    <t>ADA No. 10-0002-2022-001 to 005 dated 10.10.2022
Folder Number: MDS REGULAR 10-02</t>
  </si>
  <si>
    <t xml:space="preserve">Lump-sum for Step Increments-Meritorious Performance </t>
  </si>
  <si>
    <t>2022-10-4708</t>
  </si>
  <si>
    <t>2022-10-4709</t>
  </si>
  <si>
    <t>2022-10-4710</t>
  </si>
  <si>
    <t>2022-10-4711</t>
  </si>
  <si>
    <t>2022-10-4712</t>
  </si>
  <si>
    <t>2022-10-4713</t>
  </si>
  <si>
    <t>2022-10-4714</t>
  </si>
  <si>
    <t>2022-10-4715</t>
  </si>
  <si>
    <t>2022-10-4716</t>
  </si>
  <si>
    <t>2022-10-4717</t>
  </si>
  <si>
    <t>2022-10-4718</t>
  </si>
  <si>
    <t>2022-10-4719</t>
  </si>
  <si>
    <t>2022-10-4720</t>
  </si>
  <si>
    <t>2022-10-4721</t>
  </si>
  <si>
    <t>2022-10-4722</t>
  </si>
  <si>
    <t>2022-10-4723</t>
  </si>
  <si>
    <t>2022-10-4724</t>
  </si>
  <si>
    <t>2022-10-4725</t>
  </si>
  <si>
    <t>2022-10-4726</t>
  </si>
  <si>
    <t>2022-10-4727</t>
  </si>
  <si>
    <t>2022-10-4728</t>
  </si>
  <si>
    <t>2022-10-4729</t>
  </si>
  <si>
    <t>2022-10-4730</t>
  </si>
  <si>
    <t>2022-10-4731</t>
  </si>
  <si>
    <t>2022-10-4732</t>
  </si>
  <si>
    <t>2022-10-4733</t>
  </si>
  <si>
    <t>2022-10-4734</t>
  </si>
  <si>
    <t>2022-10-4735</t>
  </si>
  <si>
    <t>2022-10-4736</t>
  </si>
  <si>
    <t>2022-10-4737</t>
  </si>
  <si>
    <t>2022-10-4738</t>
  </si>
  <si>
    <t>2022-10-4739</t>
  </si>
  <si>
    <t>2022-10-4740</t>
  </si>
  <si>
    <t>2022-10-4741</t>
  </si>
  <si>
    <t>2022-10-4742</t>
  </si>
  <si>
    <t>2022-10-4743</t>
  </si>
  <si>
    <t>2022-10-4744</t>
  </si>
  <si>
    <t>2022-10-4532</t>
  </si>
  <si>
    <t>Check No. 557011  dated 10.4.2022
Folder Number: RCI 10-01 TO 03</t>
  </si>
  <si>
    <t>2022-10-4533</t>
  </si>
  <si>
    <t>Check No. 557012  dated 10.4.2022
Folder Number: RCI 10-04 to 09</t>
  </si>
  <si>
    <t>2022-10-4534</t>
  </si>
  <si>
    <t>Check No. 557013  dated 10.4.2022
Folder Number: RCI 10-10</t>
  </si>
  <si>
    <t>2022-10-4535</t>
  </si>
  <si>
    <t>Check No. 557014  dated 10.4.2022
Folder Number: RCI 10-10</t>
  </si>
  <si>
    <t>2022-10-4536</t>
  </si>
  <si>
    <t>ICT OFFICE SUPPLIES EXPENSE</t>
  </si>
  <si>
    <t>Check No. 557015  dated 10.4.2022
Folder Number: RCI 10-11</t>
  </si>
  <si>
    <t>2022-10-4537</t>
  </si>
  <si>
    <t>Check No. 557016  dated 10.7.2022
Folder Number: RCI 10-12</t>
  </si>
  <si>
    <t>2022-10-4538</t>
  </si>
  <si>
    <t>Check No. 557017  dated 10.10.2022
Folder Number: RCI 10-16</t>
  </si>
  <si>
    <t>2022-10-4539</t>
  </si>
  <si>
    <t>Check No. 557018  dated 10.10.2022
Folder Number: RCI 10-16</t>
  </si>
  <si>
    <t>2022-10-4540</t>
  </si>
  <si>
    <t>Check No. 557019 dated 10.10.2022
Folder Number: RCI 10-16</t>
  </si>
  <si>
    <t>2022-10-4541</t>
  </si>
  <si>
    <t>Check No. 557020 dated 10.10.2022
Folder Number: RCI 10-17</t>
  </si>
  <si>
    <t>2022-10-4542</t>
  </si>
  <si>
    <t>Check No. 557021 dated 10.10.2022
Folder Number: RCI 10-17</t>
  </si>
  <si>
    <t>2022-10-4543</t>
  </si>
  <si>
    <t>Check No. 557022 dated 10.10.2022
Folder Number: RCI 10-17</t>
  </si>
  <si>
    <t>2022-10-4544</t>
  </si>
  <si>
    <t>Check No. 557023 dated 10.11.2022
Folder Number: RCI 10-18</t>
  </si>
  <si>
    <t>2022-10-4545</t>
  </si>
  <si>
    <t>Check No. 557024 dated 10.11.2022
Folder Number: RCI 10-18</t>
  </si>
  <si>
    <t>2022-10-4546</t>
  </si>
  <si>
    <t>Check No. 557025 dated 10.11.2022
Folder Number: RCI 10-18</t>
  </si>
  <si>
    <t>2022-10-4547</t>
  </si>
  <si>
    <t>Check No. 557026 dated 10.12.2022
Folder Number: RCI 10-19</t>
  </si>
  <si>
    <t>2022-10-4548</t>
  </si>
  <si>
    <t>Check No. 557027 dated 10.12.2022
Folder Number: RCI 10-20</t>
  </si>
  <si>
    <t>2022-10-4549</t>
  </si>
  <si>
    <t>Check No. 557028 dated 10.12.2022
Folder Number: RCI 10-20</t>
  </si>
  <si>
    <t>2022-10-4550</t>
  </si>
  <si>
    <t>Check No. 557029 dated 10.12.2022
Folder Number: RCI 10-20</t>
  </si>
  <si>
    <t>2022-10-4551</t>
  </si>
  <si>
    <t>Check No. 557030 dated 10.12.2022
Folder Number: RCI 10-21</t>
  </si>
  <si>
    <t>2022-10-4552</t>
  </si>
  <si>
    <t>Check No. 557031 dated 10.13.2022
Folder Number: RCI 10-21</t>
  </si>
  <si>
    <t>2022-10-4553</t>
  </si>
  <si>
    <t>Check No. 557032 dated 10.13.2022
Folder Number: RCI 10-23</t>
  </si>
  <si>
    <t>2022-10-4554</t>
  </si>
  <si>
    <t>Check No. 557033 dated 10.17.2022
Folder Number: RCI 10-26</t>
  </si>
  <si>
    <t>2022-10-4555</t>
  </si>
  <si>
    <t>Check No. 557034 dated 10.17.2022
Folder Number: RCI 10-27</t>
  </si>
  <si>
    <t>2022-10-4556</t>
  </si>
  <si>
    <t>Check No. 557035 dated 10.17.2022
Folder Number: RCI 10-27</t>
  </si>
  <si>
    <t>2022-10-4557</t>
  </si>
  <si>
    <t>Check No. 557036 dated 10.17.2022
Folder Number: RCI 10-27</t>
  </si>
  <si>
    <t>2022-10-4558</t>
  </si>
  <si>
    <t>Check No. 557037 dated 10.17.2022
Folder Number: RCI 10-27</t>
  </si>
  <si>
    <t>2022-10-4559</t>
  </si>
  <si>
    <t>Check No. 557038 dated 10.18.2022
Folder Number: RCI 10-28</t>
  </si>
  <si>
    <t>2022-10-4560</t>
  </si>
  <si>
    <t>Check No. 557039 dated 10.18.2022
Folder Number: RCI 10-28</t>
  </si>
  <si>
    <t>2022-10-4561</t>
  </si>
  <si>
    <t>Check No. 557040 dated 10.18.2022
Folder Number: RCI 10-29</t>
  </si>
  <si>
    <t>2022-10-4562</t>
  </si>
  <si>
    <t>Check No. 557041 dated 10.21.2022
Folder Number: RCI 10-30</t>
  </si>
  <si>
    <t>2022-10-4745</t>
  </si>
  <si>
    <t>Check No. 557042 dated 10.24.2022
Folder Number: RCI 10-31</t>
  </si>
  <si>
    <t>2022-10-4746</t>
  </si>
  <si>
    <t>Check No. 557043 dated 10.24.2022
Folder Number: RCI 10-32 to 38</t>
  </si>
  <si>
    <t>2022-10-4747</t>
  </si>
  <si>
    <t>Check No. 557044 dated 10.24.2022
Folder Number: RCI 10-39</t>
  </si>
  <si>
    <t>2022-10-4748</t>
  </si>
  <si>
    <t>Check No. 557045 dated 10.24.2022
Folder Number: RCI 10-40</t>
  </si>
  <si>
    <t>2022-10-4749</t>
  </si>
  <si>
    <t>Check No. 557046 dated 10.25.2022
Folder Number: RCI 10-40</t>
  </si>
  <si>
    <t>2022-10-4750</t>
  </si>
  <si>
    <t>Check No. 557047 dated 10.25.2022
Folder Number: RCI 10-40</t>
  </si>
  <si>
    <t>2022-10-4751</t>
  </si>
  <si>
    <t>Check No. 557048 dated 10.25.2022
Folder Number: RCI 10-40</t>
  </si>
  <si>
    <t>2022-10-4752</t>
  </si>
  <si>
    <t>Check No. 557049 dated 10.25.2022
Folder Number: RCI 10-40</t>
  </si>
  <si>
    <t>2022-10-4753</t>
  </si>
  <si>
    <t>Check No. 557050 dated 10.25.2022
Folder Number: RCI 10-40</t>
  </si>
  <si>
    <t>2022-10-4754</t>
  </si>
  <si>
    <t>Check No. 557051 dated 10.25.2022
Folder Number: RCI 10-41</t>
  </si>
  <si>
    <t>2022-10-4755</t>
  </si>
  <si>
    <t>Check No. 557052 dated 10.25.2022
Folder Number: RCI 10-41</t>
  </si>
  <si>
    <t>2022-10-4756</t>
  </si>
  <si>
    <t>Check No. 557053 dated 10.25.2022
Folder Number: RCI 10-41</t>
  </si>
  <si>
    <t>2022-10-4757</t>
  </si>
  <si>
    <t>Check No. 557054 dated 10.25.2022
Folder Number: RCI 10-41</t>
  </si>
  <si>
    <t>2022-10-4758</t>
  </si>
  <si>
    <t>Check No. 557055 dated 10.25.2022
Folder Number: RCI 10-41</t>
  </si>
  <si>
    <t>2022-10-4759</t>
  </si>
  <si>
    <t>Check No. 557056 dated 10.25.2022
Folder Number: RCI 10-42</t>
  </si>
  <si>
    <t>2022-10-4760</t>
  </si>
  <si>
    <t>Check No. 557057 dated 10.25.2022
Folder Number: RCI 10-42</t>
  </si>
  <si>
    <t>2022-10-4761</t>
  </si>
  <si>
    <t>Check No. 557058 dated 10.25.2022
Folder Number: RCI 10-42</t>
  </si>
  <si>
    <t>2022-10-4762</t>
  </si>
  <si>
    <t>Check No. 557059 dated 10.25.2022
Folder Number: RCI 10-42</t>
  </si>
  <si>
    <t>2022-10-4763</t>
  </si>
  <si>
    <t>Check No. 557060 dated 10.25.2022
Folder Number: RCI 10-42</t>
  </si>
  <si>
    <t>2022-10-4764</t>
  </si>
  <si>
    <t>Check No. 557061 dated 10.25.2022
Folder Number: RCI 10-43</t>
  </si>
  <si>
    <t>2022-10-4765</t>
  </si>
  <si>
    <t>Check No. 557062 dated 10.25.2022
Folder Number: RCI 10-43</t>
  </si>
  <si>
    <t>2022-10-4766</t>
  </si>
  <si>
    <t>Check No. 557063 dated 10.25.2022
Folder Number: RCI 10-43</t>
  </si>
  <si>
    <t>2022-10-4767</t>
  </si>
  <si>
    <t>Check No. 557064 dated 10.25.2022
Folder Number: RCI 10-43</t>
  </si>
  <si>
    <t>2022-10-4768</t>
  </si>
  <si>
    <t>Check No. 557065 dated 10.25.2022
Folder Number: RCI 10-43</t>
  </si>
  <si>
    <t>2022-10-4769</t>
  </si>
  <si>
    <t>Check No. 557066 dated 10.25.2022
Folder Number: RCI 10-44</t>
  </si>
  <si>
    <t>2022-10-4770</t>
  </si>
  <si>
    <t>Check No. 557067 dated 10.25.2022
Folder Number: RCI 10-44</t>
  </si>
  <si>
    <t>2022-10-4771</t>
  </si>
  <si>
    <t>Check No. 557068 dated 10.25.2022
Folder Number: RCI 10-44</t>
  </si>
  <si>
    <t>2022-10-4772</t>
  </si>
  <si>
    <t>Check No. 557069 dated 10.25.2022
Folder Number: RCI 10-44</t>
  </si>
  <si>
    <t>2022-10-4773</t>
  </si>
  <si>
    <t xml:space="preserve">Check No. 557070 </t>
  </si>
  <si>
    <t>Folder Number: RCI 10-44</t>
  </si>
  <si>
    <t>dated 10.25.2022</t>
  </si>
  <si>
    <t>2022-10-4774</t>
  </si>
  <si>
    <t>Check No. 557071</t>
  </si>
  <si>
    <t>Folder Number: RCI 10-45</t>
  </si>
  <si>
    <t>2022-10-4775</t>
  </si>
  <si>
    <t>Check No. 557072</t>
  </si>
  <si>
    <t>2022-10-4776</t>
  </si>
  <si>
    <t>Check No. 557073</t>
  </si>
  <si>
    <t>2022-10-4777</t>
  </si>
  <si>
    <t>Check No. 557074</t>
  </si>
  <si>
    <t>dated 10.26.2022</t>
  </si>
  <si>
    <t>Folder Number: RCI 10-46</t>
  </si>
  <si>
    <t>2022-10-4778</t>
  </si>
  <si>
    <t>Check No. 557075</t>
  </si>
  <si>
    <t>2022-10-4779</t>
  </si>
  <si>
    <t>Check No. 557076</t>
  </si>
  <si>
    <t>2022-10-4780</t>
  </si>
  <si>
    <t>Check No. 557077</t>
  </si>
  <si>
    <t>2022-10-4781</t>
  </si>
  <si>
    <t>Check No. 557078</t>
  </si>
  <si>
    <t>Check No. 557079</t>
  </si>
  <si>
    <t>Folder Number: RCI 10-47</t>
  </si>
  <si>
    <t>2022-10-4782</t>
  </si>
  <si>
    <t>2022-10-4783</t>
  </si>
  <si>
    <t>Check No. 557080</t>
  </si>
  <si>
    <t>2022-10-4784</t>
  </si>
  <si>
    <t>Check No. 557081</t>
  </si>
  <si>
    <t>2022-10-4785</t>
  </si>
  <si>
    <t>Check No. 557082</t>
  </si>
  <si>
    <t>2022-10-4786</t>
  </si>
  <si>
    <t>Check No. 557083</t>
  </si>
  <si>
    <t>Folder Number: RCI 10-48</t>
  </si>
  <si>
    <t>2022-10-4787</t>
  </si>
  <si>
    <t>Check No. 557084</t>
  </si>
  <si>
    <t>2022-10-4788</t>
  </si>
  <si>
    <t>Check No. 557085</t>
  </si>
  <si>
    <t>2022-10-4789</t>
  </si>
  <si>
    <t>Check No. 557086</t>
  </si>
  <si>
    <t>2022-10-4790</t>
  </si>
  <si>
    <t>Check No. 557087</t>
  </si>
  <si>
    <t>2022-10-4791</t>
  </si>
  <si>
    <t>Check No. 557088</t>
  </si>
  <si>
    <t>Folder Number: RCI 10-49</t>
  </si>
  <si>
    <t>2022-10-4792</t>
  </si>
  <si>
    <t>Check No. 557089</t>
  </si>
  <si>
    <t>2022-10-4793</t>
  </si>
  <si>
    <t>Check No. 557090</t>
  </si>
  <si>
    <t>2022-10-4794</t>
  </si>
  <si>
    <t>Check No. 557091</t>
  </si>
  <si>
    <t>2022-10-4795</t>
  </si>
  <si>
    <t>Check No. 557092</t>
  </si>
  <si>
    <t>2022-10-4796</t>
  </si>
  <si>
    <t>Check No. 557093</t>
  </si>
  <si>
    <t>Folder Number: RCI 10-50</t>
  </si>
  <si>
    <t>2022-10-4797</t>
  </si>
  <si>
    <t>Check No. 557094</t>
  </si>
  <si>
    <t>2022-10-4798</t>
  </si>
  <si>
    <t>Check No. 557095</t>
  </si>
  <si>
    <t>2022-10-4799</t>
  </si>
  <si>
    <t>Check No. 557096</t>
  </si>
  <si>
    <t>2022-10-4800</t>
  </si>
  <si>
    <t>Check No. 557097</t>
  </si>
  <si>
    <t>2022-10-4801</t>
  </si>
  <si>
    <t>Check No. 557098</t>
  </si>
  <si>
    <t>Folder Number: RCI 10-51</t>
  </si>
  <si>
    <t>2022-10-4802</t>
  </si>
  <si>
    <t>Check No. 557099</t>
  </si>
  <si>
    <t>2022-10-4803</t>
  </si>
  <si>
    <t>Check No. 557100</t>
  </si>
  <si>
    <t>2022-10-4804</t>
  </si>
  <si>
    <t>Check No. 557101</t>
  </si>
  <si>
    <t>2022-10-4805</t>
  </si>
  <si>
    <t>Check No. 557102</t>
  </si>
  <si>
    <t>2022-10-4806</t>
  </si>
  <si>
    <t>Check No. 557103</t>
  </si>
  <si>
    <t>Folder Number: RCI 10-52</t>
  </si>
  <si>
    <t>2022-10-4807</t>
  </si>
  <si>
    <t>Check No. 557104</t>
  </si>
  <si>
    <t>2022-10-4808</t>
  </si>
  <si>
    <t>Check No. 557105</t>
  </si>
  <si>
    <t>2022-10-4809</t>
  </si>
  <si>
    <t>Check No. 557106</t>
  </si>
  <si>
    <t>dated 10.27.2022</t>
  </si>
  <si>
    <t>2022-10-4810</t>
  </si>
  <si>
    <t>Check No. 557107</t>
  </si>
  <si>
    <t>Folder Number: RCI 10-54</t>
  </si>
  <si>
    <t>2022-10-4811</t>
  </si>
  <si>
    <t>Check No. 557108</t>
  </si>
  <si>
    <t>2022-10-4812</t>
  </si>
  <si>
    <t>Check No. 557109</t>
  </si>
  <si>
    <t>Folder Number: RCI 10-55</t>
  </si>
  <si>
    <t>2022-10-4813</t>
  </si>
  <si>
    <t>Check No. 557110</t>
  </si>
  <si>
    <t>dated 10.28.2022</t>
  </si>
  <si>
    <t>Folder Number: RCI 10-57</t>
  </si>
  <si>
    <t>2022-10-4814</t>
  </si>
  <si>
    <t>Check No. 557111</t>
  </si>
  <si>
    <t>Folder Number: RCI 10-59</t>
  </si>
  <si>
    <t>2022-10-4815</t>
  </si>
  <si>
    <t>Check No. 557112</t>
  </si>
  <si>
    <t>Folder Number: RCI 10-60</t>
  </si>
  <si>
    <t>November 2022. (Regular)</t>
  </si>
  <si>
    <t>To recognize expired portion of Philhealth prepaid insurance for RRCY clients/children</t>
  </si>
  <si>
    <t xml:space="preserve">(Philhealth Insurance Coverage FY 2022 for Residents of RRCY for 33 individuals, </t>
  </si>
  <si>
    <t>To recognize expired insurance for GSIS MV insurance for Toyota HI LuxP-UP 1996 SEK-208</t>
  </si>
  <si>
    <t>per Check No. 555795 dated 8.16.2022</t>
  </si>
  <si>
    <t>To recognize expired insurance for GSIS MV insurance for Suzuki Multicab Pick Up 2009 SFF-528</t>
  </si>
  <si>
    <t>per Check No. 555796 dated 8.16.2022</t>
  </si>
  <si>
    <t>To recognize expired insurance for GSIS MV insurance for FORD  New Ranger 2009 SKA-358</t>
  </si>
  <si>
    <t>per Check No. 555797 dated 8.16.2022</t>
  </si>
  <si>
    <t>To recognize expired insurance for GSIS MV insurance for Nissan Pathfinder 1993 SDP 540</t>
  </si>
  <si>
    <t>per Check No. 557039 dated 10.18.2022</t>
  </si>
  <si>
    <t>2022-11-5197</t>
  </si>
  <si>
    <t xml:space="preserve">
Check No 557147 dated 11.15.2022
Folder Number: RCI 11-15</t>
  </si>
  <si>
    <t>2022-11-5198</t>
  </si>
  <si>
    <t xml:space="preserve">
Check No 557148 dated 11.15.2022
Folder Number: RCI 11-15</t>
  </si>
  <si>
    <t>2022-11-5199</t>
  </si>
  <si>
    <t xml:space="preserve">
Check No 557149 dated 11.15.2022
Folder Number: RCI 11-15</t>
  </si>
  <si>
    <t>2022-11-5200</t>
  </si>
  <si>
    <t xml:space="preserve">
Check No 557150 dated 11.15.2022
Folder Number: RCI 11-15</t>
  </si>
  <si>
    <t>2022-11-5201</t>
  </si>
  <si>
    <t xml:space="preserve">
Check No 557151 dated 11.15.2022
Folder Number: RCI 11-15</t>
  </si>
  <si>
    <t>2022-11-5202</t>
  </si>
  <si>
    <t xml:space="preserve">
Check No 557152 dated 11.15.2022
Folder Number: RCI 11-15</t>
  </si>
  <si>
    <t>2022-11-5203</t>
  </si>
  <si>
    <t xml:space="preserve">
Check No 557153 dated 11.15.2022
Folder Number: RCI 11-16 to 27</t>
  </si>
  <si>
    <t>2022-11-5205</t>
  </si>
  <si>
    <t xml:space="preserve">
Check No 557155 dated 11.17.2022
Folder Number: RCI 11-29</t>
  </si>
  <si>
    <t>2022-11-5206</t>
  </si>
  <si>
    <t xml:space="preserve">
Check No 557156 dated 11.17.2022
Folder Number: RCI 11-29</t>
  </si>
  <si>
    <t>2022-11-5207</t>
  </si>
  <si>
    <t xml:space="preserve">
Check No 557157 dated 11.17.2022
Folder Number: RCI 11-30</t>
  </si>
  <si>
    <t>2022-11-5208</t>
  </si>
  <si>
    <t xml:space="preserve">
Check No 557158 dated 11.17.2022
Folder Number: RCI 11-31</t>
  </si>
  <si>
    <t>2022-11-5209</t>
  </si>
  <si>
    <t xml:space="preserve">
Check No 557159 dated 11.17.2022
Folder Number: RCI 11-32</t>
  </si>
  <si>
    <t>2022-11-5210</t>
  </si>
  <si>
    <t xml:space="preserve">
Check No 557160 dated 11.18.2022
Folder Number: RCI 11-32</t>
  </si>
  <si>
    <t>2022-11-5137</t>
  </si>
  <si>
    <t>November  2022. (Regular)</t>
  </si>
  <si>
    <t>2022-11-5141</t>
  </si>
  <si>
    <t>2022-11-5143</t>
  </si>
  <si>
    <t>2022-11-5145</t>
  </si>
  <si>
    <t>Accumulated Surplus</t>
  </si>
  <si>
    <t>1010404000</t>
  </si>
  <si>
    <t xml:space="preserve">To record welfare goods distributed to 17 families who were affected by the fire incident in Brgy. Puerto, CDO </t>
  </si>
  <si>
    <t>RIS No. DRMD-RIS-2022-09-057</t>
  </si>
  <si>
    <t xml:space="preserve">    Family Food Packs (17 x 622.00)</t>
  </si>
  <si>
    <t xml:space="preserve">   Hygiene Kit (17 x 1473.50)</t>
  </si>
  <si>
    <t xml:space="preserve">   Sleeping Kit (17 x 828.68)</t>
  </si>
  <si>
    <t>To record welfare goods distributed to 748 families who were affected by flashflood and whirlwind at Valencia City, Bukidnon</t>
  </si>
  <si>
    <t>RIS No. DRMD-RIS-2022-09-059</t>
  </si>
  <si>
    <t xml:space="preserve">    Family Food Packs (748 x 622.00)</t>
  </si>
  <si>
    <t xml:space="preserve">To record welfare goods distributed to 4 families who were affected by the fire incident in CDO </t>
  </si>
  <si>
    <t>RIS No. DRMD-RIS-2022-09-063</t>
  </si>
  <si>
    <t xml:space="preserve">    Family Food Packs (4 x 622.00)</t>
  </si>
  <si>
    <t xml:space="preserve">   Family Kit (4 x 2664.00)</t>
  </si>
  <si>
    <t xml:space="preserve">   Kitchen Kit (4 x 823.50)</t>
  </si>
  <si>
    <t xml:space="preserve">   Sleeping Kit (4 x 828.68)</t>
  </si>
  <si>
    <t>RIS No. DRMD-RIS-2022-10-069</t>
  </si>
  <si>
    <t xml:space="preserve">    Family Food Packs (19 x 622.00)</t>
  </si>
  <si>
    <t xml:space="preserve">   Family Kit (19 x 2664.00)</t>
  </si>
  <si>
    <t xml:space="preserve">   Kitchen Kit (19 x 823.50)</t>
  </si>
  <si>
    <t xml:space="preserve">   Sleeping Kit (19 x 828.68)</t>
  </si>
  <si>
    <t xml:space="preserve">   Hygiene Kit (19 x1,473.50)</t>
  </si>
  <si>
    <t>To record welfare goods distributed to 24 families who were affected by the fire incident at Brgy. Baliwagan &amp; Calatrava, Balingasag Mis. Or.</t>
  </si>
  <si>
    <t>RIS No. DRMD-RIS-2022-10-070</t>
  </si>
  <si>
    <t xml:space="preserve">    Family Food Packs (24 x 655.00)</t>
  </si>
  <si>
    <t xml:space="preserve">   Family Kit (24 x 2288.00)</t>
  </si>
  <si>
    <t xml:space="preserve">   Kitchen Kit (24 x 823.50)</t>
  </si>
  <si>
    <t xml:space="preserve">   Sleeping Kit (24 x 828.68)</t>
  </si>
  <si>
    <t xml:space="preserve">   Hygiene Kit (24 x1,473.50)</t>
  </si>
  <si>
    <t>To record welfare goods distributed to 4 families who were affected by the fire incident at  Lala, LDN</t>
  </si>
  <si>
    <t>RIS No. DRMD-RIS-2022-10-077</t>
  </si>
  <si>
    <t xml:space="preserve">    Family Food Packs (4 x 633.00)</t>
  </si>
  <si>
    <t xml:space="preserve">   Malong (4 x 250.00)</t>
  </si>
  <si>
    <t xml:space="preserve">   Hygiene Kit (4 x1,473.50)</t>
  </si>
  <si>
    <t>To record welfare goods distributed to 5 families who were affected by the fire incident at  Dalipuga, Iligan City</t>
  </si>
  <si>
    <t>RIS No. DRMD-RIS-2022-10-079</t>
  </si>
  <si>
    <t xml:space="preserve">    Family Food Packs (5 x 729.50)</t>
  </si>
  <si>
    <t xml:space="preserve">   Family Kit (5 x 2664.00)</t>
  </si>
  <si>
    <t xml:space="preserve">   Kitchen Kit (5 x 823.50)</t>
  </si>
  <si>
    <t xml:space="preserve">   Sleeping Kit (5 x 790.35)</t>
  </si>
  <si>
    <t>To record welfare goods distributed to 20 families who were affected by the fire incident at  Medina, Misamis Oriental</t>
  </si>
  <si>
    <t>RIS No. DRMD-RIS-2022-10-082</t>
  </si>
  <si>
    <t xml:space="preserve">    Family Food Packs (20 x 655.00)</t>
  </si>
  <si>
    <t xml:space="preserve">   Family Kit (20 x 2288.00)</t>
  </si>
  <si>
    <t xml:space="preserve">   Kitchen Kit (20 x 823.50)</t>
  </si>
  <si>
    <t xml:space="preserve">   Sleeping Kit (20 x 828.68)</t>
  </si>
  <si>
    <t xml:space="preserve">   Hygiene Kit (20 x 1,473.50)</t>
  </si>
  <si>
    <t xml:space="preserve">   Camp Management Kit (1 x 18,454.25)</t>
  </si>
  <si>
    <t>Date of Posting</t>
  </si>
  <si>
    <t>Requesting Staff</t>
  </si>
  <si>
    <t>for the month of December 2022 as per attached documents</t>
  </si>
  <si>
    <t>JEV No.: 2022-12-5613</t>
  </si>
  <si>
    <t>JEV No.: 2022-12-5614</t>
  </si>
  <si>
    <t>JEV No.: 2022-12-5615</t>
  </si>
  <si>
    <t>JEV No.: 2022-12-5616</t>
  </si>
  <si>
    <t>JEV No.: 2022-12-5617</t>
  </si>
  <si>
    <t>JEV No.: 2022-12-5618</t>
  </si>
  <si>
    <t>for the period of December 2022 as per attached documents</t>
  </si>
  <si>
    <t>001-052</t>
  </si>
  <si>
    <t>JVL - BangUn Liquidation</t>
  </si>
  <si>
    <t>0053-0054</t>
  </si>
  <si>
    <t>JVL  - CRJ</t>
  </si>
  <si>
    <t>0055-0091</t>
  </si>
  <si>
    <t>Sheila - GOP</t>
  </si>
  <si>
    <t>0092-0093</t>
  </si>
  <si>
    <t>Carlyn - TRA</t>
  </si>
  <si>
    <t>Jade - CRJ</t>
  </si>
  <si>
    <t>0095-0099</t>
  </si>
  <si>
    <t>100-103</t>
  </si>
  <si>
    <t>Marilet</t>
  </si>
  <si>
    <t>Kayra</t>
  </si>
  <si>
    <t>January 31, 2023</t>
  </si>
  <si>
    <t>2.7.2023</t>
  </si>
  <si>
    <t>ICT Office Supplies Expenses</t>
  </si>
  <si>
    <t>Date: January 31, 2023</t>
  </si>
  <si>
    <t>JVL - CkDJ</t>
  </si>
  <si>
    <t>RCD/LR #</t>
  </si>
  <si>
    <t>CHECK/ADA #</t>
  </si>
  <si>
    <t>CHECK DATE</t>
  </si>
  <si>
    <t>Accumulated Surplus/(Deficit)</t>
  </si>
  <si>
    <t>2023-01-0099</t>
  </si>
  <si>
    <t>To record adjustments due to cash overrages for Advances for payroll with the following details:</t>
  </si>
  <si>
    <t>2.8.2023</t>
  </si>
  <si>
    <t>JVL-Insurance</t>
  </si>
  <si>
    <t>Control</t>
  </si>
  <si>
    <t>2.9.2023</t>
  </si>
  <si>
    <t>JVL-NTA &amp; NCA</t>
  </si>
  <si>
    <t>Cash ,MDS-NT</t>
  </si>
  <si>
    <t>KYRA W. BAGARES</t>
  </si>
  <si>
    <t>106-200</t>
  </si>
  <si>
    <t>To recognize expired portion of GSIS MV Insurance (Toyota Hi Ace Commuter Van 2019)</t>
  </si>
  <si>
    <t>To recognize expired portion of GSIS MV Insurance (KIA KARGA 2019 X0D539)</t>
  </si>
  <si>
    <t>per Check No. 557038 dated 10/08/2022</t>
  </si>
  <si>
    <t>To recognize expired portion of GSIS MV Insurance (Hino Wing Van 131206)</t>
  </si>
  <si>
    <t>To recognize expired portion of GSIS MV Insurance (Toyota Hi Ace GL Grandia Van 2014)</t>
  </si>
  <si>
    <t>To recognize expired portion of GSIS MV Insurance ( Isuzu FVR Truck Aluminum Van 2014)</t>
  </si>
  <si>
    <t>To recognize expired portion of GSIS MV Insurance ( Toyota Hi Ace Commuter Van 2019)</t>
  </si>
  <si>
    <t>To recognize expired insurance for GSIS MV insurance (Toyota Hi Ace Commuter Van 2019 - POH 126)</t>
  </si>
  <si>
    <t>per Check No. 555723 dated 6/27/2022</t>
  </si>
  <si>
    <t>201-212</t>
  </si>
  <si>
    <t>Kayra - Adjustment of AP and Other Supplies and Materials for Distribution</t>
  </si>
  <si>
    <t>JEV No.: 2023-01-0034</t>
  </si>
  <si>
    <t>To record RSMI for the month of AUGUST 2021 under BangUn implementation FY 2021 -9th Delivery</t>
  </si>
  <si>
    <t>JEV No.: 2023-01-0035</t>
  </si>
  <si>
    <t>To record RSMI for the month of AUGUST 2021 under BangUn implementation FY 2021 -10th Delivery</t>
  </si>
  <si>
    <t>JEV No.: 2023-01-0036</t>
  </si>
  <si>
    <t>To record RSMI for the month of AUGUST 2021 under BangUn implementation FY 2021 -11th Delivery</t>
  </si>
  <si>
    <t>JEV No.: 2023-01-0037</t>
  </si>
  <si>
    <t>To record RSMI for the month of SEPTEMBER 2021 under BangUn implementation FY 2021 -12th Delivery</t>
  </si>
  <si>
    <t>JEV No.: 2023-01-0038</t>
  </si>
  <si>
    <t>To record RSMI for the month of SEPTEMBER 2021 under BangUn implementation FY 2021 -13th Delivery</t>
  </si>
  <si>
    <t>JEV No.: 2023-01-0039</t>
  </si>
  <si>
    <t>To record RSMI for the month of SEPTEMBER 2021 under BangUn implementation FY 2021 -14th Delivery</t>
  </si>
  <si>
    <t>JEV No.: 2023-01-0040</t>
  </si>
  <si>
    <t>To record RSMI for the month of SEPTEMBER 2021 under BangUn implementation FY 2021 -15th Delivery</t>
  </si>
  <si>
    <t>JEV No.: 2023-01-0041</t>
  </si>
  <si>
    <t>To record RSMI for the month of SEPTEMBER 2021 under BangUn implementation FY 2021 -16th Delivery</t>
  </si>
  <si>
    <t>JEV No.: 2023-01-0042</t>
  </si>
  <si>
    <t>To record RSMI for the month of OCTOBER 2021 under BangUn implementation FY 2021 -17th Delivery</t>
  </si>
  <si>
    <t>JEV No.: 2023-01-0043</t>
  </si>
  <si>
    <t>To record RSMI for the month of OCTOBER 2021 under BangUn implementation FY 2021 -18th Delivery</t>
  </si>
  <si>
    <t>JEV No.: 2023-01-0044</t>
  </si>
  <si>
    <t>To record RSMI for the month of OCTOBER 2021 under BangUn implementation FY 2021 -19th Delivery</t>
  </si>
  <si>
    <t>JEV No.: 2023-01-0045</t>
  </si>
  <si>
    <t>To record RSMI for the month of OCTOBER 2021 under BangUn implementation FY 2021 -20th Delivery</t>
  </si>
  <si>
    <t>JEV No.: 2023-01-0046</t>
  </si>
  <si>
    <t>To record RSMI for the month of NOVEMBER 2021 under BangUn implementation FY 2021 -21th Delivery</t>
  </si>
  <si>
    <t>JEV No.: 2023-01-0047</t>
  </si>
  <si>
    <t>To record RSMI for the month of NOVEMBER 2021 under BangUn implementation FY 2021 -22 Delivery</t>
  </si>
  <si>
    <t>JEV No.: 2023-01-0048</t>
  </si>
  <si>
    <t>To record RSMI for the month of NOVEMBER 2021 under BangUn implementation FY 2021 -23th Delivery</t>
  </si>
  <si>
    <t>JEV No.: 2023-01-0049</t>
  </si>
  <si>
    <t>To record RSMI for the month of NOVEMBER 2021 under BangUn implementation FY 2021 -24th Delivery</t>
  </si>
  <si>
    <t>JEV No.: 2023-01-0050</t>
  </si>
  <si>
    <t>To record RSMI for the month of DECEMBER 2021 under BangUn implementation FY 2021 -25th Delivery</t>
  </si>
  <si>
    <t>JEV No.: 2023-01-0051</t>
  </si>
  <si>
    <t>To record RSMI for the month of JUNE 2021 under BangUn implementation FY  -2021 NON FOOD</t>
  </si>
  <si>
    <t>JEV No.: 2023-01-0052</t>
  </si>
  <si>
    <t>To record RSMI for the month of FEBRUARY 2021 under BangUn implementation FY  -2020 NON FOOD</t>
  </si>
  <si>
    <t>213-214</t>
  </si>
  <si>
    <t>NCA-BMB-B-23-0000844</t>
  </si>
  <si>
    <t>Date: January 31,2023</t>
  </si>
  <si>
    <t xml:space="preserve">Should be </t>
  </si>
  <si>
    <t>Gross Amount</t>
  </si>
  <si>
    <t>Tax</t>
  </si>
  <si>
    <t>LD</t>
  </si>
  <si>
    <t>Net</t>
  </si>
  <si>
    <t>To correct the overstatement of recognized Other Supplies and Materials held for Distribution, Accounts Payable, Due to BIR and Liquidated Damages</t>
  </si>
  <si>
    <t xml:space="preserve">        See attached documents</t>
  </si>
  <si>
    <t>2.10.2023</t>
  </si>
  <si>
    <t>CkDJ</t>
  </si>
  <si>
    <t>JEV No. 2023-01-105</t>
  </si>
  <si>
    <t>Prepared by</t>
  </si>
  <si>
    <t>JVL - Adjustment of AP</t>
  </si>
  <si>
    <t>Date: February 28, 2023</t>
  </si>
  <si>
    <t>JVL - Adjustment of AP and Other Supplies and Materials for Distribution</t>
  </si>
  <si>
    <t>Nicole</t>
  </si>
  <si>
    <t>February</t>
  </si>
  <si>
    <t>Via</t>
  </si>
  <si>
    <t>Kyra</t>
  </si>
  <si>
    <t>218-223</t>
  </si>
  <si>
    <t>224-225</t>
  </si>
  <si>
    <t>JVL - CRJ</t>
  </si>
  <si>
    <t>Feb</t>
  </si>
  <si>
    <t>226-227</t>
  </si>
  <si>
    <t>228-293</t>
  </si>
  <si>
    <t xml:space="preserve">Sheila - CkdJ </t>
  </si>
  <si>
    <t>294-295</t>
  </si>
  <si>
    <t>Carlyn</t>
  </si>
  <si>
    <t>296-298</t>
  </si>
  <si>
    <t>299-301</t>
  </si>
  <si>
    <t>302-346</t>
  </si>
  <si>
    <t>Eve - SFP</t>
  </si>
  <si>
    <t>2.17.2023</t>
  </si>
  <si>
    <t>3.7.2023</t>
  </si>
  <si>
    <t>Posted</t>
  </si>
  <si>
    <t>347-348</t>
  </si>
  <si>
    <t>3.8.2023</t>
  </si>
  <si>
    <t>Insurance</t>
  </si>
  <si>
    <t>JEV No.: 2023-02-0308</t>
  </si>
  <si>
    <t>To record RSMI for the month of November 2020 under the 10th cycle SFP implementation - Lot 8 Batch 2 week 1 &amp; 2</t>
  </si>
  <si>
    <t>JEV No.: 2023-02-0309</t>
  </si>
  <si>
    <t>To record RSMI for the month of November 2020 under the 10th cycle SFP implementation - Lot 13 Batch 3 week 1 &amp; 2</t>
  </si>
  <si>
    <t>JEV No.: 2023-02-03010</t>
  </si>
  <si>
    <t>To record RSMI for the month of December 2020 under the 10th cycle SFP implementation - Lot 6 Batch 2 week 1 &amp; 2</t>
  </si>
  <si>
    <t>JEV No.: 2023-02-03011</t>
  </si>
  <si>
    <t>To record RSMI for the month of December 2020 under the 10th cycle SFP implementation - Lot 13 -Final del. week 3 &amp; 4</t>
  </si>
  <si>
    <t>JEV No.: 2023-02-03012</t>
  </si>
  <si>
    <t>To record RSMI for the month of November 2020 under the 10th cycle SFP implementation - Lot 9 -Batch-2 week 3&amp;4</t>
  </si>
  <si>
    <t>JEV No.: 2023-02-03013</t>
  </si>
  <si>
    <t>To record RSMI for the month of November 2020 under the 10th cycle SFP implementation - Lot 13 -Batch-5 week 1&amp;2</t>
  </si>
  <si>
    <t>JEV No.: 2023-02-03014</t>
  </si>
  <si>
    <t>To record RSMI for the month of November 2020 under the 10th cycle SFP implementation - Lot 13 -Batch-3 week-3&amp;4</t>
  </si>
  <si>
    <t>JEV No.: 2023-02-03015</t>
  </si>
  <si>
    <t>To record RSMI for the month of November 2020 under the 10th cycle SFP implementation - Lot 13 -Batch-4 week-3&amp;4</t>
  </si>
  <si>
    <t>JEV No.: 2023-02-03016</t>
  </si>
  <si>
    <t>To record RSMI for the month of December 2020 under the 10th cycle SFP implementation - Lot 13 -Batch-4 week-1&amp;2</t>
  </si>
  <si>
    <t>JEV No.: 2023-02-03017</t>
  </si>
  <si>
    <t>To record RSMI for the month of November 2020 under the 10th cycle SFP implementation - Lot 9 -Batch-1 wee-3&amp;4</t>
  </si>
  <si>
    <t>JEV No.: 2023-02-03018</t>
  </si>
  <si>
    <t>To record RSMI for the month of december 2020 under the 10th cycle SFP implementation - Lot 3 -Batch-3 week-1&amp;2</t>
  </si>
  <si>
    <t>JEV No.: 2023-02-03019</t>
  </si>
  <si>
    <t>To record RSMI for the month of december 2020 under the 10th cycle SFP implementation - Lot 4 -Batch-3 week-1&amp;2</t>
  </si>
  <si>
    <t>JEV No.: 2023-02-03020</t>
  </si>
  <si>
    <t>To record RSMI for the month of december 2020 under the 10th cycle SFP implementation - Lot 6 -Batch-3 week-1&amp;2</t>
  </si>
  <si>
    <t>JEV No.: 2023-02-03021</t>
  </si>
  <si>
    <t>To record RSMI for the month of december 2020 under the 10th cycle SFP implementation - Lot 7 -Batch-3 week-1&amp;2</t>
  </si>
  <si>
    <t>JEV No.: 2023-02-03022</t>
  </si>
  <si>
    <t>To record RSMI for the month of december 2020 under the 10th cycle SFP implementation - Lot 8 -Batch-3 week-1&amp;2</t>
  </si>
  <si>
    <t>JEV No.: 2023-02-03023</t>
  </si>
  <si>
    <t>To record RSMI for the month of december 2020 under the 10th cycle SFP implementation - Lot 11 -Batch-3 week-1&amp;2</t>
  </si>
  <si>
    <t>JEV No.: 2023-02-03024</t>
  </si>
  <si>
    <t>To record RSMI for the month of december 2020 under the 10th cycle SFP implementation - Lot 10 -Batch-2 week-3&amp;4</t>
  </si>
  <si>
    <t>JEV No.: 2023-02-03025</t>
  </si>
  <si>
    <t>To record RSMI for the month of november 2020 under the 10th cycle SFP implementation - Lot 7 -Batch-2 week-3&amp;4</t>
  </si>
  <si>
    <t>JEV No.: 2023-02-03026</t>
  </si>
  <si>
    <t>To record RSMI for the month of december 2020 under the 10th cycle SFP implementation - Lot 12 -Batch-2 week-3&amp;4</t>
  </si>
  <si>
    <t>JEV No.: 2023-02-03027</t>
  </si>
  <si>
    <t>To record RSMI for the month of december 2020 under the 10th cycle SFP implementation - Lot 1 -Batch-3 week-1&amp;2</t>
  </si>
  <si>
    <t>JEV No.: 2023-02-03028</t>
  </si>
  <si>
    <t>To record RSMI for the month of december 2020 under the 10th cycle SFP implementation - Lot 12 -Batch-3 week-1&amp;2</t>
  </si>
  <si>
    <t>JEV No.: 2023-02-03029</t>
  </si>
  <si>
    <t>To record RSMI for the month of november 2020 under the 10th cycle SFP implementation - Lot 8 -Batch-2 week-3&amp;4</t>
  </si>
  <si>
    <t>JEV No.: 2023-02-03030</t>
  </si>
  <si>
    <t>To record RSMI for the month of december 2020 under the 10th cycle SFP implementation - Lot 2 -Batch-3 week-1&amp;2</t>
  </si>
  <si>
    <t>JEV No.: 2023-02-03031</t>
  </si>
  <si>
    <t>To record RSMI for the month of november2020 under the 10th cycle SFP implementation - Lot 12 -Batch-6 week-3&amp;4</t>
  </si>
  <si>
    <t>JEV No.: 2023-02-03032</t>
  </si>
  <si>
    <t>To record RSMI for the month of november2020 under the 10th cycle SFP implementation - Lot 10 -Batch-6 week-1&amp;2</t>
  </si>
  <si>
    <t>JEV No.: 2023-02-03033</t>
  </si>
  <si>
    <t>To record RSMI for the month of november2020 under the 10th cycle SFP implementation - Lot 10 -Batch-6 week-3&amp;4</t>
  </si>
  <si>
    <t>JEV No.: 2023-02-03034</t>
  </si>
  <si>
    <t>To record RSMI for the month of november2020 under the 10th cycle SFP implementation - Lot 11 -Batch-6 week-1&amp;2</t>
  </si>
  <si>
    <t>JEV No.: 2023-02-03035</t>
  </si>
  <si>
    <t>To record RSMI for the month of november2020 under the 10th cycle SFP implementation - Lot 11 -Batch-6 week-3&amp;4</t>
  </si>
  <si>
    <t>JEV No.: 2023-02-03036</t>
  </si>
  <si>
    <t>To record RSMI for the month of december2020 under the 10th cycle SFP implementation - Lot 6 -Batch-2 week-3&amp;4</t>
  </si>
  <si>
    <t>JEV No.: 2023-02-03037</t>
  </si>
  <si>
    <t>To record RSMI for the month of january2021 under the 10th cycle SFP implementation - Lot 2 -Batch-3 week-3&amp;4</t>
  </si>
  <si>
    <t>JEV No.: 2023-02-03038</t>
  </si>
  <si>
    <t>To record RSMI for the month of december2020 under the 10th cycle SFP implementation - Lot 7 -Batch-3 week-3&amp;4</t>
  </si>
  <si>
    <t>JEV No.: 2023-02-03039</t>
  </si>
  <si>
    <t>To record RSMI for the month of December 2020 under the 10th cycle SFP implementation - Lot 8 -Batch-3 wee-3&amp;4</t>
  </si>
  <si>
    <t>JEV No.: 2023-02-03040</t>
  </si>
  <si>
    <t>To record RSMI for the month of December 2020 under the 10th cycle SFP implementation - Lot 11 -Batch-3 wee-3&amp;4</t>
  </si>
  <si>
    <t>JEV No.: 2023-02-03041</t>
  </si>
  <si>
    <t>To record RSMI for the month of December 2020 under the 10th cycle SFP implementation - Lot 12 -Batch-3 wee-3&amp;4</t>
  </si>
  <si>
    <t>JEV No.: 2023-02-03042</t>
  </si>
  <si>
    <t>To record RSMI for the month of November 2020 under the 10th cycle SFP implementation - Lot 12 -Batch-6 week-1&amp;2</t>
  </si>
  <si>
    <t>JEV No.: 2023-02-03043</t>
  </si>
  <si>
    <t>To record RSMI for the month of January 2021 under the 10th cycle SFP implementation - Lot 3 -Batch-3 week-3&amp;4</t>
  </si>
  <si>
    <t>JEV No.: 2023-02-03044</t>
  </si>
  <si>
    <t>To record RSMI for the month of December 2020 under the 10th cycle SFP implementation - Lot 11 -Batch-2 week-3&amp;4</t>
  </si>
  <si>
    <t>JEV No.: 2023-02-03045</t>
  </si>
  <si>
    <t>To record RSMI for the month of January 2021 under the 10th cycle SFP implementation - Lot 7 -Batch-4 week-1&amp;2</t>
  </si>
  <si>
    <t>JEV No.: 2023-02-03046</t>
  </si>
  <si>
    <t>To record RSMI for the month of January 2021 under the 10th cycle SFP implementation - Lot 8 -Batch-4 week-1&amp;2</t>
  </si>
  <si>
    <t>349-360</t>
  </si>
  <si>
    <t>Semi-expendable Technical and Scientific Expenses</t>
  </si>
  <si>
    <t>Date: February 28,2023</t>
  </si>
  <si>
    <t>RIS Number 2022-12-118</t>
  </si>
  <si>
    <t xml:space="preserve">     </t>
  </si>
  <si>
    <t>JEV No. 2023-02-223</t>
  </si>
  <si>
    <t>To record welfare goods distributed to 7 families who were affected by landslide incident in Barangay Sta. Elena, Iligan City</t>
  </si>
  <si>
    <t>RIS Number 2023-01-022</t>
  </si>
  <si>
    <t>FAMILY FOOD PACK (729.50x7)</t>
  </si>
  <si>
    <t>To record welfare goods distributed to 37 families who were affected by Flooding Incident in Barangay Sto. Rosario, Iligan City</t>
  </si>
  <si>
    <t>RIS Number 2023-01-021</t>
  </si>
  <si>
    <t>FAMILY FOOD PACK (729.50x37)</t>
  </si>
  <si>
    <t>To record welfare goods distributed to 18 families who were affected by Landslide in Barangay Kiwalan, Iligan City</t>
  </si>
  <si>
    <t>RIS Number 2023-01-030</t>
  </si>
  <si>
    <t>FAMILY FOOD PACK (729.50x18)</t>
  </si>
  <si>
    <t>To record welfare goods distributed to 71  families who were affected by Fire Incident in Lapasan, Cagayan de Oro City</t>
  </si>
  <si>
    <t>RIS Number 2023-01-034</t>
  </si>
  <si>
    <t>FAMILY FOOD PACK (604.55x71)</t>
  </si>
  <si>
    <t>Family Kit (2915.27x71)</t>
  </si>
  <si>
    <t>Hygiene Kit (1478.90x71)</t>
  </si>
  <si>
    <t xml:space="preserve">Sleeping Kit (1377.45x71) </t>
  </si>
  <si>
    <t>Kitchen Kit (1558.83x71)</t>
  </si>
  <si>
    <t xml:space="preserve">JEV No.2023-02-347 </t>
  </si>
  <si>
    <t>To record welfare goods distributed to families who were affected by  Flash Flood in Talisayan Misamis Oriental thru AICS December 29,2022</t>
  </si>
  <si>
    <t>RIS Number 2022-12-120</t>
  </si>
  <si>
    <t xml:space="preserve">    Family Food Pack (450x684.34)</t>
  </si>
  <si>
    <t>To record welfare goods distributed to families who were affected by Flash Flood in Balingoan Misamis Oriental thru AICS last December 27,2022</t>
  </si>
  <si>
    <t>RIS Number 2022-12-112</t>
  </si>
  <si>
    <r>
      <t xml:space="preserve">      </t>
    </r>
    <r>
      <rPr>
        <sz val="10"/>
        <color theme="1"/>
        <rFont val="Arial Narrow"/>
        <family val="2"/>
      </rPr>
      <t>Family Food Pack (1000x674.23)</t>
    </r>
  </si>
  <si>
    <t>To record welfare goods distributed to families who were affected by Flash Flood in Kinogitan Misamis Oriental thru AICS last December 30,2022</t>
  </si>
  <si>
    <t>RIS Number 2022-12-117</t>
  </si>
  <si>
    <r>
      <t xml:space="preserve">      </t>
    </r>
    <r>
      <rPr>
        <sz val="10"/>
        <color theme="1"/>
        <rFont val="Arial Narrow"/>
        <family val="2"/>
      </rPr>
      <t>Family Food Pack (578.90x382)</t>
    </r>
  </si>
  <si>
    <t>To record welfare goods distributed to families who were affected by Big Waves in Tibanga Iligan City  thru AICS last December 29,2022</t>
  </si>
  <si>
    <r>
      <t xml:space="preserve">      </t>
    </r>
    <r>
      <rPr>
        <sz val="10"/>
        <color theme="1"/>
        <rFont val="Arial Narrow"/>
        <family val="2"/>
      </rPr>
      <t>Family Food Pack (15x684.34)</t>
    </r>
  </si>
  <si>
    <t>To record welfare goods distributed to families who were affected by Fire Incident in Santiago, Iligan City  thru AICS last December 25,2022</t>
  </si>
  <si>
    <t>RIS Number 2022-12-103</t>
  </si>
  <si>
    <r>
      <t xml:space="preserve">      </t>
    </r>
    <r>
      <rPr>
        <sz val="10"/>
        <color theme="1"/>
        <rFont val="Arial Narrow"/>
        <family val="2"/>
      </rPr>
      <t>Family Food Pack (14x729.50)</t>
    </r>
  </si>
  <si>
    <r>
      <t xml:space="preserve">      </t>
    </r>
    <r>
      <rPr>
        <sz val="10"/>
        <color theme="1"/>
        <rFont val="Arial Narrow"/>
        <family val="2"/>
      </rPr>
      <t>Hygiene Kits (14x1473.50)</t>
    </r>
  </si>
  <si>
    <t>To record welfare goods distributed to families who were affected by Fire Incident in Cagayan de Oro City  thru AICS last September 9,2022</t>
  </si>
  <si>
    <t>RIS Number 2022-09-058</t>
  </si>
  <si>
    <r>
      <t xml:space="preserve">      </t>
    </r>
    <r>
      <rPr>
        <sz val="10"/>
        <color theme="1"/>
        <rFont val="Arial Narrow"/>
        <family val="2"/>
      </rPr>
      <t>Family Food Pack (629.75x48)</t>
    </r>
  </si>
  <si>
    <r>
      <t xml:space="preserve">      </t>
    </r>
    <r>
      <rPr>
        <sz val="10"/>
        <color theme="1"/>
        <rFont val="Arial Narrow"/>
        <family val="2"/>
      </rPr>
      <t>Hygiene Kits (1473.50x48)</t>
    </r>
  </si>
  <si>
    <r>
      <t xml:space="preserve">      </t>
    </r>
    <r>
      <rPr>
        <sz val="10"/>
        <color theme="1"/>
        <rFont val="Arial Narrow"/>
        <family val="2"/>
      </rPr>
      <t>Sleeping Kit(828.60x48)</t>
    </r>
  </si>
  <si>
    <r>
      <t xml:space="preserve">      </t>
    </r>
    <r>
      <rPr>
        <sz val="10"/>
        <color theme="1"/>
        <rFont val="Arial Narrow"/>
        <family val="2"/>
      </rPr>
      <t>Kitchen Kit(823.50x48)</t>
    </r>
  </si>
  <si>
    <t>To record welfare goods distributed to families who were affected by Lanslide in Malitbog, Bukidnon  thru AICS last November 3,2022</t>
  </si>
  <si>
    <t>RIS Number 2022-10-078</t>
  </si>
  <si>
    <r>
      <t xml:space="preserve">      </t>
    </r>
    <r>
      <rPr>
        <sz val="10"/>
        <color theme="1"/>
        <rFont val="Arial Narrow"/>
        <family val="2"/>
      </rPr>
      <t>Family Food Pack (577.51x128)</t>
    </r>
  </si>
  <si>
    <r>
      <t xml:space="preserve">      </t>
    </r>
    <r>
      <rPr>
        <sz val="10"/>
        <color theme="1"/>
        <rFont val="Arial Narrow"/>
        <family val="2"/>
      </rPr>
      <t>Hygiene Kits  (1473.50x128)</t>
    </r>
  </si>
  <si>
    <r>
      <t xml:space="preserve">      </t>
    </r>
    <r>
      <rPr>
        <sz val="10"/>
        <color theme="1"/>
        <rFont val="Arial Narrow"/>
        <family val="2"/>
      </rPr>
      <t>Kitchen Kit  (823.50x128)</t>
    </r>
  </si>
  <si>
    <r>
      <t xml:space="preserve">    </t>
    </r>
    <r>
      <rPr>
        <sz val="10"/>
        <color theme="1"/>
        <rFont val="Arial Narrow"/>
        <family val="2"/>
      </rPr>
      <t xml:space="preserve">  Bath Towel  (577.51x128)</t>
    </r>
  </si>
  <si>
    <t>JEV No. 2023-02-348</t>
  </si>
  <si>
    <t>To record welfare goods distributed to 7 families who were affected by Fire Incident in Iligan City last January 5,2023</t>
  </si>
  <si>
    <t>RIS Number 2022-12-122</t>
  </si>
  <si>
    <t>FAMILY FOOD PACK (604.55x16)</t>
  </si>
  <si>
    <t>To record welfare goods distributed to 37 families who were affected by Whril Wind  in  Iligan City last January 21,2023</t>
  </si>
  <si>
    <t>RIS Number 202-12-121</t>
  </si>
  <si>
    <t>FAMILY FOOD PACK (604.55x98)</t>
  </si>
  <si>
    <t>To record welfare goods distributed to families who were affected by a fire incident at Barangay Camaman-an, Cagayan de Oro City thru AICS last January 10,2023</t>
  </si>
  <si>
    <t>RIS Number 2022-12-101</t>
  </si>
  <si>
    <r>
      <t xml:space="preserve">    </t>
    </r>
    <r>
      <rPr>
        <sz val="8"/>
        <color theme="1"/>
        <rFont val="Arial Narrow"/>
        <family val="2"/>
      </rPr>
      <t>Family Food Pack (604.55 x 11)</t>
    </r>
  </si>
  <si>
    <t xml:space="preserve">    Sleeping Kits (1377.45 x 11)</t>
  </si>
  <si>
    <t xml:space="preserve">    Family Kits (2915.27 x 11)</t>
  </si>
  <si>
    <t xml:space="preserve">    Kitchen Kits (1558.83x 11)</t>
  </si>
  <si>
    <t xml:space="preserve">    Hygiene Kits (1478.98 x 11)</t>
  </si>
  <si>
    <t>NCA and NTA</t>
  </si>
  <si>
    <t>JEV No.: 2023-02-361</t>
  </si>
  <si>
    <t>To record the transfer of fund cluster 4 to fund cluster 1; and to record the depreciation for the months of January and February 2023</t>
  </si>
  <si>
    <t>362-363</t>
  </si>
  <si>
    <t>3.9.2023</t>
  </si>
  <si>
    <t>364-560</t>
  </si>
  <si>
    <t>JVL - LD adjustment</t>
  </si>
  <si>
    <t>Cash, MDS</t>
  </si>
  <si>
    <r>
      <t xml:space="preserve">Original Entries: </t>
    </r>
    <r>
      <rPr>
        <b/>
        <sz val="10"/>
        <rFont val="Arial Unicode MS"/>
        <family val="2"/>
      </rPr>
      <t>JEV no. 2023-02-532</t>
    </r>
  </si>
  <si>
    <t>March</t>
  </si>
  <si>
    <t>563-565</t>
  </si>
  <si>
    <t>566-567</t>
  </si>
  <si>
    <t>569-571</t>
  </si>
  <si>
    <t>Lyka</t>
  </si>
  <si>
    <t>4.3.2023</t>
  </si>
  <si>
    <t>Date:   March 31,2023</t>
  </si>
  <si>
    <t>572-574</t>
  </si>
  <si>
    <t xml:space="preserve">To correct the erroneous entry per JEV No. 2023-02-222 dated February 28,2023  </t>
  </si>
  <si>
    <t>JEV No.  2023-03-568</t>
  </si>
  <si>
    <t>To correct the overstatement of the recognized liquidation amount as per JEV No. 2023-02-218 since the liquidation report for 10,265.13 was already recorded with JEV no. 2023-02-347 dated 2/28/2023</t>
  </si>
  <si>
    <t>Original Entry: 2023-02-218</t>
  </si>
  <si>
    <t>575-586</t>
  </si>
  <si>
    <t>JVL - Insurance</t>
  </si>
  <si>
    <t>587-588</t>
  </si>
  <si>
    <t>JVL - NCA &amp; NTA</t>
  </si>
  <si>
    <t>4.4.2023</t>
  </si>
  <si>
    <t>No transaction on CkDJ both Regular and Trust Funds</t>
  </si>
  <si>
    <t>JEV No.   2023-03-589</t>
  </si>
  <si>
    <t xml:space="preserve">To record welfare goods distributed to families who were affected by  Fire Incident in Barangay Poblacion IliganCity </t>
  </si>
  <si>
    <t>RIS Number: DRMD-RIS-2022-11-087</t>
  </si>
  <si>
    <r>
      <t xml:space="preserve">    </t>
    </r>
    <r>
      <rPr>
        <sz val="10"/>
        <color theme="1"/>
        <rFont val="Arial Narrow"/>
        <family val="2"/>
      </rPr>
      <t>Family Food Pack ( 72x729.50)</t>
    </r>
  </si>
  <si>
    <t>590-592</t>
  </si>
  <si>
    <t>593-594</t>
  </si>
  <si>
    <t>595-596</t>
  </si>
  <si>
    <t>4.5.2023</t>
  </si>
  <si>
    <t>597-714</t>
  </si>
  <si>
    <t>Sheila-CkdJ</t>
  </si>
  <si>
    <t>Administrative Aide IV</t>
  </si>
  <si>
    <t>Transfer the FC4 to FC1</t>
  </si>
  <si>
    <t>715-716</t>
  </si>
  <si>
    <t>12-14</t>
  </si>
  <si>
    <t>Not use</t>
  </si>
  <si>
    <t>2020103001</t>
  </si>
  <si>
    <t>Due to Philhealth</t>
  </si>
  <si>
    <t>Due to Pag-Ibig</t>
  </si>
  <si>
    <t>Should be :</t>
  </si>
  <si>
    <t>Original entry:</t>
  </si>
  <si>
    <t>5021199000</t>
  </si>
  <si>
    <t>4.6.2023</t>
  </si>
  <si>
    <t>for CkDJ</t>
  </si>
  <si>
    <t>4.8.2023</t>
  </si>
  <si>
    <t>717-1314</t>
  </si>
  <si>
    <t>As of APRIL  2023</t>
  </si>
  <si>
    <t>VGM CHECK DJ</t>
  </si>
  <si>
    <t>Date: April 30, 2023</t>
  </si>
  <si>
    <t>April 2023. (Regular)</t>
  </si>
  <si>
    <t>1315-1419</t>
  </si>
  <si>
    <t>1420-1425</t>
  </si>
  <si>
    <t>Ms. Jenny Golez</t>
  </si>
  <si>
    <t xml:space="preserve">VGM </t>
  </si>
  <si>
    <t>1426</t>
  </si>
  <si>
    <t>JEV No. 2022-12-5633</t>
  </si>
  <si>
    <t xml:space="preserve">April </t>
  </si>
  <si>
    <t>1427-1488</t>
  </si>
  <si>
    <t>1489-1491</t>
  </si>
  <si>
    <t>KYRA</t>
  </si>
  <si>
    <t>1492-1496</t>
  </si>
  <si>
    <t xml:space="preserve">
LDDAP-ADA No. 11-4026-2023-001 dated 11.17.2022
Folder Number: MDS  11-280</t>
  </si>
  <si>
    <t xml:space="preserve">
LDDAP-ADA No. 11-4031-2023-001 dated 11.17.2022
Folder Number: MDS  11-285</t>
  </si>
  <si>
    <t xml:space="preserve">
LDDAP-ADA No. 11-4033-2023-001 to 002 dated 11.17.2022
Folder Number: MDS  11-287</t>
  </si>
  <si>
    <t xml:space="preserve">
LDDAP-ADA No. 11-4036-2023-001 to 002 dated 11.17.2022
Folder Number: MDS  11-290</t>
  </si>
  <si>
    <t xml:space="preserve">
LDDAP-ADA No. 10-3703-2023-001 dated 10.26.2022
Folder Number: MDS  10-374</t>
  </si>
  <si>
    <t xml:space="preserve">
LDDAP-ADA No. 10-3704-2023-001 dated 10.26.2022
Folder Number: MDS  10-375</t>
  </si>
  <si>
    <t xml:space="preserve">
LDDAP-ADA No. 10-3705-2023-001 dated 10.26.2022
Folder Number: MDS  10-376</t>
  </si>
  <si>
    <t xml:space="preserve">
LDDAP-ADA No. 10-3706-2023-001 dated 10.26.2022
Folder Number: MDS  10-377</t>
  </si>
  <si>
    <t xml:space="preserve">
LDDAP-ADA No. 10-3707-2023-001 dated 10.26.2022
Folder Number: MDS  10-378</t>
  </si>
  <si>
    <t xml:space="preserve">
LDDAP-ADA No. 10-3708-2023-001 to 002 dated 10.26.2022
Folder Number: MDS  10-379</t>
  </si>
  <si>
    <t xml:space="preserve">
LDDAP-ADA No. 10-3709-2023-001 dated 10.26.2022
Folder Number: MDS  10-380</t>
  </si>
  <si>
    <t xml:space="preserve">
LDDAP-ADA No. 10-3710-2023-001 to 002 dated 10.26.2022
Folder Number: MDS  10-381</t>
  </si>
  <si>
    <t xml:space="preserve">
LDDAP-ADA No. 10-3711-2023-001 to 002 dated 10.26.2022
Folder Number: MDS  10-382</t>
  </si>
  <si>
    <t xml:space="preserve">
LDDAP-ADA No. 10-3712-2023-001  dated 10.26.2022
Folder Number: MDS  10-383</t>
  </si>
  <si>
    <t xml:space="preserve">
LDDAP-ADA No. 10-3713-2023-001  dated 10.26.2022
Folder Number: MDS  10-384</t>
  </si>
  <si>
    <t xml:space="preserve">
LDDAP-ADA No. 10-3714-2023-001  dated 10.26.2022
Folder Number: MDS  10-385</t>
  </si>
  <si>
    <t xml:space="preserve">
LDDAP-ADA No. 10-3715-2023-001  dated 10.26.2022
Folder Number: MDS  10-386</t>
  </si>
  <si>
    <t xml:space="preserve">
LDDAP-ADA No. 10-3716-2023-001  dated 10.26.2022
Folder Number: MDS  10-387</t>
  </si>
  <si>
    <t xml:space="preserve">
LDDAP-ADA No. 10-3719-2023-001  dated 10.26.2022
Folder Number: MDS  10-390</t>
  </si>
  <si>
    <t xml:space="preserve">
LDDAP-ADA No. 10-3720-2023-001  dated 10.26.2022
Folder Number: MDS  10-391</t>
  </si>
  <si>
    <t xml:space="preserve">
LDDAP-ADA No. 10-3721-2023-001  dated 10.26.2022
Folder Number: MDS  10-392</t>
  </si>
  <si>
    <t xml:space="preserve">
LDDAP-ADA No. 10-3722-2023-001  dated 10.26.2022
Folder Number: MDS  10-393</t>
  </si>
  <si>
    <t xml:space="preserve">
LDDAP-ADA No. 10-3723-2023-001 to 002 dated 10.26.2022
Folder Number: MDS  10-394</t>
  </si>
  <si>
    <t xml:space="preserve">
LDDAP-ADA No. 10-3724-2023-001 to 002 dated 10.26.2022
Folder Number: MDS  10-395</t>
  </si>
  <si>
    <t xml:space="preserve">
LDDAP-ADA No. 10-3726-2023-001  dated 10.26.2022
Folder Number: MDS  10-397</t>
  </si>
  <si>
    <t xml:space="preserve">
LDDAP-ADA No. 10-3727-2023-001  dated 10.27.2022
Folder Number: MDS  10-398</t>
  </si>
  <si>
    <t xml:space="preserve">
LDDAP-ADA No. 10-3728-2023-001  dated 10.27.2022
Folder Number: MDS  10-399</t>
  </si>
  <si>
    <t xml:space="preserve">
LDDAP-ADA No. 10-3729-2023-001  dated 10.27.2022
Folder Number: MDS  10-400</t>
  </si>
  <si>
    <t xml:space="preserve">
LDDAP-ADA No. 10-3730-2023-001  dated 10.27.2022
Folder Number: MDS  10-401</t>
  </si>
  <si>
    <t xml:space="preserve">
LDDAP-ADA No. 10-3731-2023-001  dated 10.27.2022
Folder Number: MDS  10-402</t>
  </si>
  <si>
    <t xml:space="preserve">
LDDAP-ADA No. 10-3732-2023-001  dated 10.27.2022
Folder Number: MDS  10-403</t>
  </si>
  <si>
    <t xml:space="preserve">
LDDAP-ADA No. 10-3733-2023-001 to 002  dated 10.27.2022
Folder Number: MDS  10-404</t>
  </si>
  <si>
    <t xml:space="preserve">
LDDAP-ADA No. 10-3734-2023-001 dated 10.27.2022
Folder Number: MDS  10-405</t>
  </si>
  <si>
    <t xml:space="preserve">
LDDAP-ADA No. 10-3738-2023-001 dated 10.27.2022
Folder Number: MDS  10-409</t>
  </si>
  <si>
    <t xml:space="preserve">
LDDAP-ADA No. 10-3739-2023-001 dated 10.27.2022
Folder Number: MDS  10-410</t>
  </si>
  <si>
    <t xml:space="preserve">
LDDAP-ADA No. 10-3740-2023-001 dated 10.27.2022
Folder Number: MDS  10-411</t>
  </si>
  <si>
    <t xml:space="preserve">
LDDAP-ADA No. 10-3741-2023-001 to 002 dated 10.27.2022
Folder Number: MDS  10-412</t>
  </si>
  <si>
    <t xml:space="preserve">
LDDAP-ADA No. 10-3742-2023-001  dated 10.27.2022
Folder Number: MDS  10-413 A TO B</t>
  </si>
  <si>
    <t xml:space="preserve">
LDDAP-ADA No. 10-3744-2023-001  dated 10.27.2022
Folder Number: MDS  10-415</t>
  </si>
  <si>
    <t xml:space="preserve">
LDDAP-ADA No. 10-3745-2023-001  dated 10.27.2022
Folder Number: MDS  10-416</t>
  </si>
  <si>
    <t xml:space="preserve">
LDDAP-ADA No. 10-3746-2023-001  dated 10.28.2022
Folder Number: MDS  10-?</t>
  </si>
  <si>
    <t xml:space="preserve">
MDS ADA No. 03-0662-2023-001 to 002 dated  3.25.2022
Folder Number: MDS 03-451</t>
  </si>
  <si>
    <t xml:space="preserve">
MDS ADA No. 03-0664-2023-001 dated  3.25.2022
Folder Number: MDS 03-453</t>
  </si>
  <si>
    <t xml:space="preserve">
MDS ADA No. 03-0667-2023-001  TO 030 dated  3.25.2022
Folder Number: MDS 03-456</t>
  </si>
  <si>
    <t xml:space="preserve">
MDS ADA No. 03-0668-2023-001  TO 003 dated  3.25.2022
Folder Number: MDS 03-457</t>
  </si>
  <si>
    <t xml:space="preserve">
MDS ADA No. 03-0670-2023-001  TO 003 dated  3.29.2022
Folder Number: MDS 03-459</t>
  </si>
  <si>
    <t xml:space="preserve">
MDS ADA No. 03-0671-2023-001  TO 008 dated  3.29.2022
Folder Number: MDS 03-460</t>
  </si>
  <si>
    <t xml:space="preserve">
MDS ADA No. 03-0672-2023-001  dated  3.29.2022
Folder Number: MDS 03-461</t>
  </si>
  <si>
    <t xml:space="preserve">
MDS ADA No. 03-0674-2023-001 TO 002 dated  3.29.2022
Folder Number: MDS 03-463</t>
  </si>
  <si>
    <t xml:space="preserve">
MDS ADA No. 03-0675-2023-001 TO 006 dated  3.29.2022
Folder Number: MDS 03-464</t>
  </si>
  <si>
    <t xml:space="preserve">
MDS ADA No. 03-0677-2023-001  dated  3.29.2022
Folder Number: MDS 03-466</t>
  </si>
  <si>
    <t xml:space="preserve">
MDS ADA No. 03-0678-2023-001  dated  3.29.2022
Folder Number: MDS 03-467</t>
  </si>
  <si>
    <t xml:space="preserve">
MDS ADA No. 03-0679-2023-001  dated  3.29.2022
Folder Number: MDS 03-468</t>
  </si>
  <si>
    <t xml:space="preserve">
MDS ADA No. 03-0681-2023-001 TO 002  dated  3.29.2022
Folder Number: MDS 03-0470</t>
  </si>
  <si>
    <t xml:space="preserve">
MDS ADA No. 03-0682-2023-001 TO 007  dated  3.29.2022
Folder Number: MDS 03-0471</t>
  </si>
  <si>
    <t xml:space="preserve">
MDS ADA No. 03-0683-2023-001 TO 006  dated  3.29.2022
Folder Number: MDS 03-0472</t>
  </si>
  <si>
    <t xml:space="preserve">
MDS ADA No. 03-0684-2023-001  dated  3.29.2022
Folder Number: MDS 03-0473</t>
  </si>
  <si>
    <t xml:space="preserve">
MDS ADA No. 03-0685-2023-001 TO 017  dated  3.29.2022
Folder Number: MDS 03-0474</t>
  </si>
  <si>
    <t xml:space="preserve">
MDS ADA No. 03-0686-2023-001 TO 017  dated  3.30.2022
Folder Number: MDS 03-0475</t>
  </si>
  <si>
    <t xml:space="preserve">
MDS ADA No. 03-0688-2023-001 TO 011  dated  3.30.2022
Folder Number: MDS 03-0477</t>
  </si>
  <si>
    <t xml:space="preserve">
MDS ADA No. 03-0689-2023-001 TO 008  dated  3.30.2022
Folder Number: MDS 03-0478</t>
  </si>
  <si>
    <t xml:space="preserve">
MDS ADA No. 03-0690-2023-001  dated  3.30.2022
Folder Number: MDS 03-0479</t>
  </si>
  <si>
    <t xml:space="preserve">
MDS ADA No. 03-0691-2023-001  dated  3.30.2022
Folder Number: MDS 03-0480</t>
  </si>
  <si>
    <t xml:space="preserve">
MDS ADA No. 03-0692-2023-001 TO 004  dated  3.30.2022
Folder Number: MDS 03-0481 TO 0486</t>
  </si>
  <si>
    <t xml:space="preserve">
MDS ADA No. 03-693-2023-001  dated  3.30.2022
Folder Number: MDS 03-0481 TO 0487</t>
  </si>
  <si>
    <t xml:space="preserve">
MDS ADA No. 03-0695-2023-001  TO 002 dated  3.30.2022
Folder Number: MDS 03-0481 TO 0489</t>
  </si>
  <si>
    <t>1497-1501</t>
  </si>
  <si>
    <t>1502-1503</t>
  </si>
  <si>
    <t>Jade</t>
  </si>
  <si>
    <t>JADE</t>
  </si>
  <si>
    <t>VGM</t>
  </si>
  <si>
    <t>1504-1611</t>
  </si>
  <si>
    <t>5.4.2023</t>
  </si>
  <si>
    <t>JEV No.: 2023-04-1420</t>
  </si>
  <si>
    <t>To record issuance of Semi-Expandable - Machinery for the month of February 2022.</t>
  </si>
  <si>
    <t>GENNY A. GOLEZ</t>
  </si>
  <si>
    <t>JEV No.: 2023-04-1421</t>
  </si>
  <si>
    <t>To record issuance of Semi-Expandable - ICT for the months of October 2019, June 2021, January 2022  &amp; April - November 2022.</t>
  </si>
  <si>
    <t>JEV No.: 2023-04-1422</t>
  </si>
  <si>
    <t>To record issuance of Semi-Expandable - Office Equipment for the months of January 2022, March  2022, July 2022, &amp; October - December 2022.</t>
  </si>
  <si>
    <t>JEV No.: 2023-04-1423</t>
  </si>
  <si>
    <t>To record issuance of Semi-Expandable - Medical Equipment for the months of January 2022.</t>
  </si>
  <si>
    <t>JEV No.: 2023-04-1424</t>
  </si>
  <si>
    <t>To record issuance of Semi-Expandable - Furniture &amp; Fixture for the months of November 2021, January 2022 &amp; December 2022.</t>
  </si>
  <si>
    <t>JEV No.: 2023-04-1425</t>
  </si>
  <si>
    <t>To record issuance of Semi-Expandable - Communication Equipment for the month of January 2022.</t>
  </si>
  <si>
    <t>JEV No.: 2023-04-1497</t>
  </si>
  <si>
    <t>JEV No.: 2023-04-1498</t>
  </si>
  <si>
    <t>To record issuance of Semi-Expandable - ICT for the months of  January &amp; February 2023.</t>
  </si>
  <si>
    <t>JEV No.: 2023-04-1499</t>
  </si>
  <si>
    <t>To record issuance of Semi-Expandable - Office Equipment for the month of  January 2023.</t>
  </si>
  <si>
    <t>JEV No.: 2023-04-1500</t>
  </si>
  <si>
    <t>To record issuance of Semi-Expandable - Medical Equipment for the month of  January 2023.</t>
  </si>
  <si>
    <t>To record issuance of Semi-Expandable - Furniture &amp; Fixture for the months of  March 2023 &amp; April 2023.</t>
  </si>
  <si>
    <t>To record augmentation to 500 Market Vendors in Quezon Bukidnon through AICS  last March 20,2021</t>
  </si>
  <si>
    <t>RIS Number:  RPMO-2021-03-052</t>
  </si>
  <si>
    <t xml:space="preserve">    Family Food Pack ( 256x446)</t>
  </si>
  <si>
    <t xml:space="preserve">    Family Food Pack ( 327x570.78)</t>
  </si>
  <si>
    <t>To record augmentation to 117 Tricyle Driver in Barangay Lapasan, Cagayan de Oro City who were affected with COVID 19 Pandemic last April 16,2021</t>
  </si>
  <si>
    <t>RIS Number:  RPMO-2021-04-077</t>
  </si>
  <si>
    <t xml:space="preserve">    Family Food Pack (117x446)</t>
  </si>
  <si>
    <t>To record augmentation to 9 Families who were affected with Fire Incident in Purok 5, Crossing, Libona Bukidnon last April 22, 2021</t>
  </si>
  <si>
    <t>RIS Number:  RPMO-2021-04-080</t>
  </si>
  <si>
    <t xml:space="preserve">    Family Food Pack (9x446)</t>
  </si>
  <si>
    <t>To record augmentation to 222 Families affected with Oil Spill in Jasaan Misamis Oriental last April 23,2021</t>
  </si>
  <si>
    <t>RIS Number:   RPMO-2021-04-081</t>
  </si>
  <si>
    <t xml:space="preserve">    Family Food Pack (223x446)</t>
  </si>
  <si>
    <t>To record augmentation to 2,844 families in Cagayan de Oro City affected with Covid-19 last July 13,2021</t>
  </si>
  <si>
    <t>RIS Number:    RPMO-2021-06-131</t>
  </si>
  <si>
    <t xml:space="preserve">    Family Food Pack (1000x530.58 )</t>
  </si>
  <si>
    <t>To record augmentation to 62 Former Rebels who are organized Ilian Banana Farmers (5th Mechanized Infantry Kaagapay Battalion) last December 3,2021</t>
  </si>
  <si>
    <t>RIS Number:   RPMO-2021-07-146</t>
  </si>
  <si>
    <t xml:space="preserve">    Family Food Pack (62x697.8 )</t>
  </si>
  <si>
    <t>To record augmentation to  203 families of Pangantucan Bukidnon who were affected by an earthquake last July 14,2021</t>
  </si>
  <si>
    <t>RIS Number:    RPMO-2021-07-150</t>
  </si>
  <si>
    <t xml:space="preserve">    Family Food Pack (203x445)</t>
  </si>
  <si>
    <t>Non Food</t>
  </si>
  <si>
    <t>KITCHEN KIT (203x823.5)</t>
  </si>
  <si>
    <t>SLEEPING KIT  (203x 828.68)</t>
  </si>
  <si>
    <t>To record augmentation to26 families from Concepcion Misamis Occidental who were affected  by an armed conflict  last August 8,2021</t>
  </si>
  <si>
    <t>RIS Number:   RPMO-2021-07-162</t>
  </si>
  <si>
    <t xml:space="preserve">    Family Food Pack (78x459.92 )</t>
  </si>
  <si>
    <t>SLEEPING KIT  (26x 828.68)</t>
  </si>
  <si>
    <t>To record augmentation to 10 families affected by COVID 19 at Valencia Bukidnon thru AICS. (BHW Partylist c/o Maam Mayette) last July 19,2021</t>
  </si>
  <si>
    <t>RIS Number:   RPMO-2021-07-167</t>
  </si>
  <si>
    <t xml:space="preserve">    Family Food Pack (10x510.56 )</t>
  </si>
  <si>
    <t>To record augmentation to  641 Ip's families who were affected by COVID-19 at Cagayan de Oro City and Claveria Misamis Oriental last December 28,2021</t>
  </si>
  <si>
    <t>RIS Number:   RPMO-2021-11-341</t>
  </si>
  <si>
    <t xml:space="preserve">    Family Food Pack (190x693.7)</t>
  </si>
  <si>
    <t>To record augmentation to 3 families affected by Typhoon Odette in San Fernando Bukidnon last December 20,2021</t>
  </si>
  <si>
    <t>RIS Number:   RPMO-2021-12-405</t>
  </si>
  <si>
    <t xml:space="preserve">    Family Food Pack (9x627.82)</t>
  </si>
  <si>
    <t>To record augmentation to 34 families who were affected by COVID 19 at Liboran, Baungon,  Bukidnon last December 29,2021</t>
  </si>
  <si>
    <t>RIS Number:   RPMO-2021-12-418</t>
  </si>
  <si>
    <t xml:space="preserve">    Family Food Pack (34x693.70)</t>
  </si>
  <si>
    <t>JEV No.    2023-04-1489</t>
  </si>
  <si>
    <t>Date:    April 30,2023</t>
  </si>
  <si>
    <t>JEV No.    2023-04-1490</t>
  </si>
  <si>
    <t>To record augmentation to 100 families affected by a fire incident that transpired at Camp Patag Evangelista Cagayan de Oro City last July 12,2022</t>
  </si>
  <si>
    <t>RIS Number: DRMD-RIS-2022-07-042</t>
  </si>
  <si>
    <t xml:space="preserve">      Family Food Pack (100x729.5)</t>
  </si>
  <si>
    <t xml:space="preserve">To record augmentation to the families who were affected by a Fire Incident at Barangay Tablon Lapasan </t>
  </si>
  <si>
    <t xml:space="preserve"> Camaman-an and Cugman in the 2nd District of Cagayan de Oro City last November 22,2022</t>
  </si>
  <si>
    <t>RIS Number: DRMD-RIS-2022-11-092</t>
  </si>
  <si>
    <t xml:space="preserve">      Family Food Pack (320x557.51)</t>
  </si>
  <si>
    <t xml:space="preserve">      Family Food Pack  (680x622)</t>
  </si>
  <si>
    <t>To record augmentation to  6,615 families who were affected by Flash Flood in Gingoog City Misamis Oriental last December 27,2022</t>
  </si>
  <si>
    <t>RIS Number: DRMD-RIS-2022-12-106</t>
  </si>
  <si>
    <t xml:space="preserve">      Family Food Pack (60x642.87)</t>
  </si>
  <si>
    <t xml:space="preserve">      Family Food Pack  (5000x674.23)</t>
  </si>
  <si>
    <t xml:space="preserve">      Family Food Pack  (1555x642.87)</t>
  </si>
  <si>
    <t>JEV No.  2023-04-1491</t>
  </si>
  <si>
    <t>Date:   April 30,2023</t>
  </si>
  <si>
    <t>To record welfare goods distributed to 72 Households who where affected by a Flash Flood Incident at Salvador Lanao Del Norte last January 16,2023</t>
  </si>
  <si>
    <t>RIS Number: DRMD-RIS-2023-01-003</t>
  </si>
  <si>
    <t>Family Food Pack (72x729.50)</t>
  </si>
  <si>
    <t>To record welfare goods distributed to the families who were affected by a Flash  Flood at Iligan City Lanao del Norte last January 23,2023</t>
  </si>
  <si>
    <t>RIS Number: DRMD-RIS-2023-01-029</t>
  </si>
  <si>
    <t>Family Food Pack (72x 604.55)</t>
  </si>
  <si>
    <t>Family Food Pack (66x604.55)</t>
  </si>
  <si>
    <t>To record welfare goods distributed to the families of Barangay Hinaplanon, Iligan City who were affected by a Flooding Incident due to LPA last February 6,2023</t>
  </si>
  <si>
    <t>RIS Number: DRMD-RIS-2023-01-032</t>
  </si>
  <si>
    <t>Family Food Pack (151x729.50 )</t>
  </si>
  <si>
    <t>Family Food Pack (89x516.69)</t>
  </si>
  <si>
    <t>To record welfare goods distributed to the families were affected by a Fire Incident at Lapasan Cagayan de Oro City last February 7,2023</t>
  </si>
  <si>
    <t>RIS Number: DRMD-RIS-2023-02-053</t>
  </si>
  <si>
    <t>Family Food Pack (20x820)</t>
  </si>
  <si>
    <t>Hygiene Kit(20x1478.90)</t>
  </si>
  <si>
    <t>Familiy Kit(20x2915.27)</t>
  </si>
  <si>
    <t>Kitchen Kit (20x1558.83)</t>
  </si>
  <si>
    <t>Sleeping Kit(20x1377.45)</t>
  </si>
  <si>
    <t>To record welfare goods distributed to the families of Ozamis City Misamis Occidental who were affected by Shearline due to LPA last February 24,2023</t>
  </si>
  <si>
    <t>RIS Number: DRMD-RIS-2023-02-054</t>
  </si>
  <si>
    <t>Family Food Pack (172x820)</t>
  </si>
  <si>
    <t>To record welfare goods distributed to the families Aloran Misamis Occidental who were affected by Shearline due to LPA last February 24,2023</t>
  </si>
  <si>
    <t>RIS Number: DRMD-RIS-2023-02-056</t>
  </si>
  <si>
    <t>Family Food Pack (171x820)</t>
  </si>
  <si>
    <t>RIS Number: DRMD-RIS-2023-02-057</t>
  </si>
  <si>
    <t>Family Food Pack (1000x820)</t>
  </si>
  <si>
    <t>NonFood</t>
  </si>
  <si>
    <t>Hygiene Kit(500x1498)</t>
  </si>
  <si>
    <t>Hygiene Kit(500x1497.5)</t>
  </si>
  <si>
    <t>To record welfare goods distributed to the families who were affected by landslide flashflood and fire incident in Cagayan de Oro City last Marh 10,2023</t>
  </si>
  <si>
    <t>RIS Number: DRMD-RIS-2023-03-072</t>
  </si>
  <si>
    <t>Family Food Pack (21x820)</t>
  </si>
  <si>
    <t>Family Kit(21x2915.27)</t>
  </si>
  <si>
    <t>Kitchen Kit(21x1558.83)</t>
  </si>
  <si>
    <t>Sleeping Kit(21x1377.45)</t>
  </si>
  <si>
    <t>Hygiene Kit(21x1498.90)</t>
  </si>
  <si>
    <t>1612-1613</t>
  </si>
  <si>
    <t>1614-1615</t>
  </si>
  <si>
    <t>330100-10000-1000-(DRRP-CC)-2023-X-25 CuAp</t>
  </si>
  <si>
    <t>320104-10000-1000-(PSIF-AICS)-2023-X-45 CuAp</t>
  </si>
  <si>
    <t>320104-10000-1000-(PSIF-COMBASED)-2023-X-29 CuAp</t>
  </si>
  <si>
    <t>320105-10000-3000-(RRPTP)-2023-X-13 CuAp</t>
  </si>
  <si>
    <t>310100-10000-2000-(SLP)-2023-X-13 CuAp</t>
  </si>
  <si>
    <t>100000-10000-1000-(GASS)-2023-X-24 CuAp</t>
  </si>
  <si>
    <t>200000-10000-1000-(ICTMS)2023-X-13 CuAp</t>
  </si>
  <si>
    <t>310100-20000-2000-(KC-KKB)-02-2023-X-12 CuAp</t>
  </si>
  <si>
    <t>310100-10000-1000-(PANTAWID)-01-2023-X-13 CuAp</t>
  </si>
  <si>
    <t>310100-10000-1000-(PANTAWID)-02-2023-X-32 CuAp</t>
  </si>
  <si>
    <t>310100-10000-1000-(PANTAWID)-02-2023-X-64 CuAp</t>
  </si>
  <si>
    <t>310100-10000-1000-(PANTAWID)-02-2023-X-80 CuAp</t>
  </si>
  <si>
    <t>320103-10000-2000-(CENTENARIAN)-2023-X-13 CuAp</t>
  </si>
  <si>
    <t>310100-10000-1000-(PANTAWID)-02-2023-X-13 CuAp</t>
  </si>
  <si>
    <t>310100-10000-1000-(PANTAWID)-02-2023-X-115 CuAp</t>
  </si>
  <si>
    <t>5.5.2023</t>
  </si>
  <si>
    <t>See attached supporting documents</t>
  </si>
  <si>
    <t>SHEILA CHECK DJ</t>
  </si>
  <si>
    <t>1616-1701</t>
  </si>
  <si>
    <t>1702-1713</t>
  </si>
  <si>
    <t>JEV No.: 2023-04-1702</t>
  </si>
  <si>
    <t>for the month of April 2023 as per attached documents</t>
  </si>
  <si>
    <t>JEV No.: 2023-04-1703</t>
  </si>
  <si>
    <t>JEV No.: 2023-04-1704</t>
  </si>
  <si>
    <t>JEV No.: 2023-04-1705</t>
  </si>
  <si>
    <t>JEV No.: 2023-04-1706</t>
  </si>
  <si>
    <t>JEV No.: 2023-04-1707</t>
  </si>
  <si>
    <t>JEV No.: 2023-04-1708</t>
  </si>
  <si>
    <t>JEV No.: 2023-04-1709</t>
  </si>
  <si>
    <t>JEV No.: 2023-04-1710</t>
  </si>
  <si>
    <t>JEV No.: 2023-04-1711</t>
  </si>
  <si>
    <t>JEV No.: 2023-04-1712</t>
  </si>
  <si>
    <t xml:space="preserve">To record liqn of ff MTOs/LGUs fund transfers, refer to Folder 1 of 1 of Due from LGUs </t>
  </si>
  <si>
    <t>1714</t>
  </si>
  <si>
    <t>CUI, RONALD RYAN</t>
  </si>
  <si>
    <t>No. 2023-04-1714</t>
  </si>
  <si>
    <t>04-0650-2020-001</t>
  </si>
  <si>
    <t>CTO - MALAYBALAY</t>
  </si>
  <si>
    <t xml:space="preserve">CHECK ADA DJ </t>
  </si>
  <si>
    <t xml:space="preserve">
LDDAP-ADA No. 04-1211-2023-001 TO 002 dated 4.19.2023
Folder Number: MDS  04-194</t>
  </si>
  <si>
    <t>NIKKI</t>
  </si>
  <si>
    <t>1718-1719</t>
  </si>
  <si>
    <t>ATE CARLYN</t>
  </si>
  <si>
    <t xml:space="preserve">REFERENCE </t>
  </si>
  <si>
    <t xml:space="preserve">AMOUNT </t>
  </si>
  <si>
    <t>5.8.2023</t>
  </si>
  <si>
    <t>EVANGELINE B. JANUBAS</t>
  </si>
  <si>
    <t>1715-1716</t>
  </si>
  <si>
    <t>1717</t>
  </si>
  <si>
    <t>Date Liquidated</t>
  </si>
  <si>
    <t>Check #</t>
  </si>
  <si>
    <t xml:space="preserve">RCD No. </t>
  </si>
  <si>
    <t>ROMEO R. FERNANDEZ</t>
  </si>
  <si>
    <t>SIGMUND RIEMOND D. TADLAS</t>
  </si>
  <si>
    <t>GLOFELIA J. UAYAN</t>
  </si>
  <si>
    <t>JVL</t>
  </si>
  <si>
    <t>1720-1761</t>
  </si>
  <si>
    <t>JEV No.: 2023-04-1717</t>
  </si>
  <si>
    <t>To record RSMI for the month of January 2021 under the 10 cycle SFP implementation - Lot 2 Batch 4 week 3&amp;4</t>
  </si>
  <si>
    <t>JEV No.: 2023-04-1720</t>
  </si>
  <si>
    <t>To record RSMI for the month of January 2021 under the 10 cycle SFP implementation - Lot 3 Batch 4 week 1&amp;2</t>
  </si>
  <si>
    <t>JEV No.: 2023-04-1721</t>
  </si>
  <si>
    <t>To record RSMI for the month of Febuary 2021 under the 10 cycle SFP implementation - Lot 5 Batch 4 week 3&amp;4</t>
  </si>
  <si>
    <t>JEV No.: 2023-04-1722</t>
  </si>
  <si>
    <t>To record RSMI for the month of March 2021 under the 10 cycle SFP implementation - Lot 4 Batch 4 week 3&amp;4</t>
  </si>
  <si>
    <t>JEV No.: 2023-04-1723</t>
  </si>
  <si>
    <t>To record RSMI for the month of November 2020 under the 10 cycle SFP implementation - Lot 1Batch 6 week 3&amp;4</t>
  </si>
  <si>
    <t>JEV No.: 2023-04-1724</t>
  </si>
  <si>
    <t>To record RSMI for the month of November 2020 under the 10 cycle SFP implementation - Lot 9 Batch 4 week 1&amp;2</t>
  </si>
  <si>
    <t>JEV No.: 2023-04-1725</t>
  </si>
  <si>
    <t>To record RSMI for the month of November 2020 under the 10 cycle SFP implementation - Lot 1 Batch 6 week 1&amp;2</t>
  </si>
  <si>
    <t>JEV No.: 2023-04-1726</t>
  </si>
  <si>
    <t>To record RSMI for the month of November 2020 under the 10 cycle SFP implementation - Lot 2 Batch 6 week 3&amp;4</t>
  </si>
  <si>
    <t>JEV No.: 2023-04-1727</t>
  </si>
  <si>
    <t>To record RSMI for the month of November 2020 under the 10 cycle SFP implementation - Lot 8 Batch 6 week 1&amp;2</t>
  </si>
  <si>
    <t>JEV No.: 2023-04-1728</t>
  </si>
  <si>
    <t>To record RSMI for the month of November 2020 under the 10 cycle SFP implementation - Lot 8 Batch 6 week 3&amp;4</t>
  </si>
  <si>
    <t>JEV No.: 2023-04-1729</t>
  </si>
  <si>
    <t>To record RSMI for the month of November 2020 under the 10 cycle SFP implementation - Lot 6 Batch 6 week 3&amp;4</t>
  </si>
  <si>
    <t>JEV No.: 2023-04-1730</t>
  </si>
  <si>
    <t>To record RSMI for the month of January 2021 under the 10 cycle SFP implementation - Lot 7 Batch 5 week 1&amp;2</t>
  </si>
  <si>
    <t>JEV No.: 2023-04-1731</t>
  </si>
  <si>
    <t>To record RSMI for the month of December 2020 under the 10 cycle SFP implementation - Lot 7 Batch 4 week 3&amp;4</t>
  </si>
  <si>
    <t>JEV No.: 2023-04-1732</t>
  </si>
  <si>
    <t>To record RSMI for the month of January 2021 under the 10 cycle SFP implementation - Lot 5 Batch 3 week 3&amp;4</t>
  </si>
  <si>
    <t>JEV No.: 2023-04-1733</t>
  </si>
  <si>
    <t>To record RSMI for the month of March 2021 under the 10 cycle SFP implementation - Lot 12 Batch 5 week 1&amp;2</t>
  </si>
  <si>
    <t>JEV No.: 2023-04-1734</t>
  </si>
  <si>
    <t>To record RSMI for the month ofDecember 2022 under BangUn implementation FY 2022 - 24 Delivery</t>
  </si>
  <si>
    <t>JEV No.: 2023-04-1735</t>
  </si>
  <si>
    <t>To record RSMI for the month ofDecember 2022 under BangUn implementation FY 2022 - 225 Delivery</t>
  </si>
  <si>
    <t>JEV No.: 2023-04-1736</t>
  </si>
  <si>
    <t>To record RSMI for the month of December 2022 under BangUn implementation FY 2022 - 23 Delivery</t>
  </si>
  <si>
    <t>JEV No.: 2023-04-1737</t>
  </si>
  <si>
    <t>To record RSMI for the month of November 2022 under BangUn implementation FY 2022 - 22 Delivery</t>
  </si>
  <si>
    <t>JEV No.: 2023-04-1738</t>
  </si>
  <si>
    <t>To record RSMI for the month of November 2022 under BangUn implementation FY 2022 - 21 Delivery</t>
  </si>
  <si>
    <t>JEV No.: 2023-04-1739</t>
  </si>
  <si>
    <t>To record RSMI for the month of November 2022 under BangUn implementation FY 2022 - 20 Delivery</t>
  </si>
  <si>
    <t>JEV No.: 2023-04-1740</t>
  </si>
  <si>
    <t>To record RSMI for the month of November 2022 under BangUn implementation FY 2022 - 19 Delivery</t>
  </si>
  <si>
    <t>JEV No.: 2023-04-1741</t>
  </si>
  <si>
    <t>To record RSMI for the month of August 2022 under BangUn implementation FY 2022 - 9th Delivery</t>
  </si>
  <si>
    <t>JEV No.: 2023-04-1742</t>
  </si>
  <si>
    <t>To record RSMI for the month of August 2022 under BangUn implementation FY 2022 - 8th Delivery</t>
  </si>
  <si>
    <t>JEV No.: 2023-04-1743</t>
  </si>
  <si>
    <t>To record RSMI for the month of August 2022 under BangUn implementation FY 2022 - 7th Delivery</t>
  </si>
  <si>
    <t>JEV No.: 2023-04-1744</t>
  </si>
  <si>
    <t>To record RSMI for the month of August 2022 under BangUn implementation FY 2022 - 6th Delivery</t>
  </si>
  <si>
    <t>JEV No.: 2023-04-1745</t>
  </si>
  <si>
    <t>To record RSMI for the month of July 2022 under BangUn implementation FY 2022 - 3rd Delivery</t>
  </si>
  <si>
    <t>JEV No.: 2023-04-1746</t>
  </si>
  <si>
    <t>To record RSMI for the month of July 2022 under BangUn implementation FY 2022 - 2nd Delivery</t>
  </si>
  <si>
    <t>JEV No.: 2023-04-1747</t>
  </si>
  <si>
    <t>To record RSMI for the month of August 2022 under BangUn implementation FY 2022 - 5th Delivery</t>
  </si>
  <si>
    <t>JEV No.: 2023-04-1748</t>
  </si>
  <si>
    <t>To record RSMI for the month of July 2022 under BangUn implementation FY 2022 - 4th Delivery</t>
  </si>
  <si>
    <t>JEV No.: 2023-04-1749</t>
  </si>
  <si>
    <t>To record RSMI for the month of October 2022 under BangUn implementation FY 2022 - 17th Delivery</t>
  </si>
  <si>
    <t>JEV No.: 2023-04-1750</t>
  </si>
  <si>
    <t>To record RSMI for the month of October 2022 under BangUn implementation FY 2022 - 16th Delivery</t>
  </si>
  <si>
    <t>JEV No.: 2023-04-1751</t>
  </si>
  <si>
    <t>To record RSMI for the month of November 2022 under BangUn implementation FY 2022 - 18th Delivery</t>
  </si>
  <si>
    <t>JEV No.: 2023-04-1752</t>
  </si>
  <si>
    <t>To record RSMI for the month of July 2022 under BangUn implementation FY 2022 - 1st Delivery</t>
  </si>
  <si>
    <t>JEV No.: 2023-04-1753</t>
  </si>
  <si>
    <t>To record RSMI for the month of October 2022 under BangUn implementation FY 2022 - 15th Delivery</t>
  </si>
  <si>
    <t>JEV No.: 2023-04-1754</t>
  </si>
  <si>
    <t>To record RSMI for the month of October 2022 under BangUn implementation FY 2022 - 14th Delivery</t>
  </si>
  <si>
    <t>JEV No.: 2023-04-1755</t>
  </si>
  <si>
    <t>To record RSMI for the month of October 2022 under BangUn implementation FY 2022 - 13th Delivery</t>
  </si>
  <si>
    <t>JEV No.: 2023-04-1756</t>
  </si>
  <si>
    <t>To record RSMI for the month of October 2022 under BangUn implementation FY 2022 - 12th Delivery</t>
  </si>
  <si>
    <t>JEV No.: 2023-04-1757</t>
  </si>
  <si>
    <t>To record RSMI for the month of October 2022 under BangUn implementation FY 2022 - 11th Delivery</t>
  </si>
  <si>
    <t>JEV No.: 2023-04-1758</t>
  </si>
  <si>
    <t>To record RSMI for the month of September 2022 under BangUn implementation FY 2022 - 10th Delivery</t>
  </si>
  <si>
    <t>JEV No.: 2023-04-1759</t>
  </si>
  <si>
    <t>To record RSMI for the month of October 2022 under BangUn implementation FY 2022 - Non-food-1</t>
  </si>
  <si>
    <t>JEV No.: 2023-04-1760</t>
  </si>
  <si>
    <t>To record RSMI for the month of jUNE 2022 under BangUn implementation FY 2022 - Non-food-2</t>
  </si>
  <si>
    <t>Due to Officers and Employees</t>
  </si>
  <si>
    <t>April  2023. (Regular)</t>
  </si>
  <si>
    <t>2023-04-1519</t>
  </si>
  <si>
    <t xml:space="preserve">
LDDAP ADA No.  04-1193-2023-001 dated  4.14.2023
Folder Number: MDS 04-176</t>
  </si>
  <si>
    <t>2023-04-1520</t>
  </si>
  <si>
    <t xml:space="preserve">
LDDAP ADA No.  04-1194-2023-001 to 007 dated  4.14.2023
Folder Number: MDS 04-177</t>
  </si>
  <si>
    <t>2023-04-1521</t>
  </si>
  <si>
    <t xml:space="preserve">
LDDAP ADA No.  04-1195-2023-001 to 002 dated  4.14.2023
Folder Number: MDS 04-178</t>
  </si>
  <si>
    <t>2023-04-1522</t>
  </si>
  <si>
    <t xml:space="preserve">
LDDAP ADA No.  04-1202-2023-001 to 002 dated  4.14.2023
Folder Number: MDS 04-185</t>
  </si>
  <si>
    <t>May</t>
  </si>
  <si>
    <t>Fund Cluster 7</t>
  </si>
  <si>
    <t>Date: May 31, 2023</t>
  </si>
  <si>
    <t xml:space="preserve">VGM Check ADA DJ </t>
  </si>
  <si>
    <t xml:space="preserve">
LDDAP-ADA No. 05-1350-2023-001 to 019 dated 5.2.2023
Folder Number: MDS  05-01</t>
  </si>
  <si>
    <t>2023-05-1762</t>
  </si>
  <si>
    <t>2023-05-1763</t>
  </si>
  <si>
    <t>May 2023. (Regular)</t>
  </si>
  <si>
    <t xml:space="preserve">
LDDAP-ADA No. 05-1351-2023-001 to 004 dated 5.2.2023
Folder Number: MDS  05-02</t>
  </si>
  <si>
    <t>2023-05-1764</t>
  </si>
  <si>
    <t xml:space="preserve">
LDDAP-ADA No. 05-1352-2023-001 to 002 dated 5.2.2023
Folder Number: MDS  05-03</t>
  </si>
  <si>
    <t>2023-05-1765</t>
  </si>
  <si>
    <t xml:space="preserve">
LDDAP-ADA No. 05-1353-2023-001 to 017 dated 5.2.2023
Folder Number: MDS  05-04</t>
  </si>
  <si>
    <t>2023-05-1766</t>
  </si>
  <si>
    <t xml:space="preserve">
LDDAP-ADA No. 05-1354-2023-001 dated 5.2.2023
Folder Number: MDS  05-05</t>
  </si>
  <si>
    <t>2023-05-1767</t>
  </si>
  <si>
    <t xml:space="preserve">
LDDAP-ADA No. 05-1355-2023-001 to 002 dated 5.2.2023
Folder Number: MDS  05-06</t>
  </si>
  <si>
    <t>2023-05-1768</t>
  </si>
  <si>
    <t xml:space="preserve">
LDDAP-ADA No. 05-1356-2023-001 dated 5.2.2023
Folder Number: MDS  05-07</t>
  </si>
  <si>
    <t>2023-05-1769</t>
  </si>
  <si>
    <t xml:space="preserve">
LDDAP-ADA No. 05-1357-2023-001 dated 5.2.2023
Folder Number: MDS  05-08</t>
  </si>
  <si>
    <t>2023-05-1770</t>
  </si>
  <si>
    <t xml:space="preserve">
LDDAP-ADA No. 05-1358-2023-001 to 002 dated 5.2.2023
Folder Number: MDS  05-09</t>
  </si>
  <si>
    <t>2023-05-1771</t>
  </si>
  <si>
    <t xml:space="preserve">
LDDAP-ADA No. 05-1359-2023-001 to 010 dated 5.2.2023
Folder Number: MDS  05-10</t>
  </si>
  <si>
    <t>2023-05-1773</t>
  </si>
  <si>
    <t xml:space="preserve">
LDDAP-ADA No. 05-1360-2023-001 to 006 dated 5.2.2023
Folder Number: MDS  05-11</t>
  </si>
  <si>
    <t>2023-05-1774</t>
  </si>
  <si>
    <t xml:space="preserve">
LDDAP-ADA No. 05-1361-2023-001 to 002 dated 5.2.2023
Folder Number: MDS  05-12</t>
  </si>
  <si>
    <t>2023-05-1775</t>
  </si>
  <si>
    <t xml:space="preserve">
LDDAP-ADA No. 05-1362-2023-001 dated 5.2.2023
Folder Number: MDS  05-13</t>
  </si>
  <si>
    <t>2023-05-1776</t>
  </si>
  <si>
    <t xml:space="preserve">
LDDAP-ADA No. 05-1363-2023-001 dated 5.2.2023
Folder Number: MDS  05-14</t>
  </si>
  <si>
    <t>2023-05-1777</t>
  </si>
  <si>
    <t xml:space="preserve">
LDDAP-ADA No. 05-1364-2023-001 to 002 dated 5.2.2023
Folder Number: MDS  05-15</t>
  </si>
  <si>
    <t>2023-05-1778</t>
  </si>
  <si>
    <t xml:space="preserve">
LDDAP-ADA No. 05-1365-2023-001 dated 5.2.2023
Folder Number: MDS  05-16</t>
  </si>
  <si>
    <t>2023-05-1779</t>
  </si>
  <si>
    <t xml:space="preserve">
LDDAP-ADA No. 05-1366-2023-001 to 002 dated 5.2.2023
Folder Number: MDS  05-17</t>
  </si>
  <si>
    <t>2023-05-1781</t>
  </si>
  <si>
    <t xml:space="preserve">
LDDAP-ADA No. 05-1367-2023-001 dated 5.2.2023
Folder Number: MDS  05-18</t>
  </si>
  <si>
    <t>2023-05-1782</t>
  </si>
  <si>
    <t xml:space="preserve">
LDDAP-ADA No. 05-1368-2023-001 dated 5.2.2023
Folder Number: MDS  05-19</t>
  </si>
  <si>
    <t>2023-05-1783</t>
  </si>
  <si>
    <t xml:space="preserve">
LDDAP-ADA No. 05-1369-2023-001 dated 5.2.2023
Folder Number: MDS  05-20</t>
  </si>
  <si>
    <t>2023-05-1784</t>
  </si>
  <si>
    <t xml:space="preserve">
LDDAP-ADA No. 05-1371-2023-001 dated 5.2.2023
Folder Number: MDS  05-22</t>
  </si>
  <si>
    <t>2023-05-1785</t>
  </si>
  <si>
    <t xml:space="preserve">
LDDAP-ADA No. 05-1373-2023-001 dated 5.2.2023
Folder Number: MDS  05-24</t>
  </si>
  <si>
    <t>2023-05-1786</t>
  </si>
  <si>
    <t xml:space="preserve">
LDDAP-ADA No. 05-1375-2023-001 dated 5.2.2023
Folder Number: MDS  05-26</t>
  </si>
  <si>
    <t>2023-05-1787</t>
  </si>
  <si>
    <t xml:space="preserve">
LDDAP-ADA No. 05-1376-2023-001 to 004 dated 5.2.2023
Folder Number: MDS  05-27</t>
  </si>
  <si>
    <t>2023-05-1788</t>
  </si>
  <si>
    <t xml:space="preserve">
LDDAP-ADA No. 05-1377-2023-001 to 007 dated 5.2.2023
Folder Number: MDS  05-28</t>
  </si>
  <si>
    <t>2023-05-1789</t>
  </si>
  <si>
    <t xml:space="preserve">
LDDAP-ADA No. 05-1378-2023-001 to 003 dated 5.3.2023
Folder Number: MDS  05-29</t>
  </si>
  <si>
    <t>2023-05-1790</t>
  </si>
  <si>
    <t xml:space="preserve">
LDDAP-ADA No. 05-1379-2023-001 dated 5.3.2023
Folder Number: MDS  05-30</t>
  </si>
  <si>
    <t>2023-05-1791</t>
  </si>
  <si>
    <t xml:space="preserve">
LDDAP-ADA No. 05-1380-2023-001 dated 5.3.2023
Folder Number: MDS  05-31</t>
  </si>
  <si>
    <t>2023-05-1792</t>
  </si>
  <si>
    <t xml:space="preserve">
LDDAP-ADA No. 05-1382-2023-001 dated 5.3.2023
Folder Number: MDS  05-33</t>
  </si>
  <si>
    <t>2023-05-1793</t>
  </si>
  <si>
    <t xml:space="preserve">
LDDAP-ADA No. 05-1383-2023-001 dated 5.3.2023
Folder Number: MDS  05-34</t>
  </si>
  <si>
    <t>2023-05-1794</t>
  </si>
  <si>
    <t xml:space="preserve">
LDDAP-ADA No. 05-1384-2023-001 to 009 dated 5.3.2023
Folder Number: MDS  05-35</t>
  </si>
  <si>
    <t>2023-05-1795</t>
  </si>
  <si>
    <t xml:space="preserve">
LDDAP-ADA No. 05-1385-2023-001 to 003 dated 5.3.2023
Folder Number: MDS  05-36</t>
  </si>
  <si>
    <t>2023-05-1796</t>
  </si>
  <si>
    <t xml:space="preserve">
LDDAP-ADA No. 05-1386-2023-001 dated 5.3.2023
Folder Number: MDS  05-37</t>
  </si>
  <si>
    <t>2023-05-1797</t>
  </si>
  <si>
    <t xml:space="preserve">
LDDAP-ADA No. 05-1387-2023-001 dated 5.3.2023
Folder Number: MDS  05-38</t>
  </si>
  <si>
    <t>2023-05-1798</t>
  </si>
  <si>
    <t xml:space="preserve">
LDDAP-ADA No. 05-1388-2023-001 dated 5.3.2023
Folder Number: MDS  05-39</t>
  </si>
  <si>
    <t>2023-05-1799</t>
  </si>
  <si>
    <t xml:space="preserve">
LDDAP-ADA No. 05-1389-2023-001 dated 5.3.2023
Folder Number: MDS  05-040</t>
  </si>
  <si>
    <t>2023-05-1800</t>
  </si>
  <si>
    <t xml:space="preserve">
LDDAP-ADA No. 05-1390-2023-001 dated 5.3.2023
Folder Number: MDS  05-041</t>
  </si>
  <si>
    <t>2023-05-1801</t>
  </si>
  <si>
    <t xml:space="preserve">
LDDAP-ADA No. 05-1391-2023-001 dated 5.3.2023
Folder Number: MDS  05-042</t>
  </si>
  <si>
    <t>2023-05-1802</t>
  </si>
  <si>
    <t xml:space="preserve">
LDDAP-ADA No. 05-1392-2023-001 to 004 dated 5.3.2023
Folder Number: MDS  05-043</t>
  </si>
  <si>
    <t>2023-05-1803</t>
  </si>
  <si>
    <t xml:space="preserve">
LDDAP-ADA No. 05-1393-2023-001 dated 5.3.2023
Folder Number: MDS  05-044</t>
  </si>
  <si>
    <t>2023-05-1804</t>
  </si>
  <si>
    <t xml:space="preserve">
LDDAP-ADA No. 05-1394-2023-001 to 002 dated 5.3.2023
Folder Number: MDS  05-045</t>
  </si>
  <si>
    <t>2023-05-1805</t>
  </si>
  <si>
    <t xml:space="preserve">
LDDAP-ADA No. 05-1395-2023-001 dated 5.3.2023
Folder Number: MDS  05-046</t>
  </si>
  <si>
    <t>2023-05-1806</t>
  </si>
  <si>
    <t xml:space="preserve">
LDDAP-ADA No. 05-1396-2023-001 dated 5.3.2023
Folder Number: MDS  05-047</t>
  </si>
  <si>
    <t>2023-05-1807</t>
  </si>
  <si>
    <t xml:space="preserve">
LDDAP-ADA No. 05-1397-2023-001 to 002 dated 5.3.2023
Folder Number: MDS  05-048</t>
  </si>
  <si>
    <t>2023-05-1808</t>
  </si>
  <si>
    <t xml:space="preserve">
LDDAP-ADA No. 05-1398-2023-001 to 002 dated 5.3.2023
Folder Number: MDS  05-049</t>
  </si>
  <si>
    <t>2023-05-1809</t>
  </si>
  <si>
    <t>2023-05-1810</t>
  </si>
  <si>
    <t xml:space="preserve">
LDDAP-ADA No. 05-1399-2023-001 dated 5.3.2023
Folder Number: MDS  05-050</t>
  </si>
  <si>
    <t xml:space="preserve">
LDDAP-ADA No. 05-1400-2023-001 dated 5.3.2023
Folder Number: MDS  05-050</t>
  </si>
  <si>
    <t>2023-05-1811</t>
  </si>
  <si>
    <t xml:space="preserve">
LDDAP-ADA No. 05-1401-2023-001 dated 5.3.2023
Folder Number: MDS  05-052</t>
  </si>
  <si>
    <t>2023-05-1812</t>
  </si>
  <si>
    <t xml:space="preserve">
LDDAP-ADA No. 05-1410-2023-001 to 002 dated 5.3.2023
Folder Number: MDS  05-061</t>
  </si>
  <si>
    <t>2023-05-1813</t>
  </si>
  <si>
    <t xml:space="preserve">
LDDAP-ADA No. 05-1411-2023-001 to 002 dated 5.3.2023
Folder Number: MDS  05-062</t>
  </si>
  <si>
    <t>2023-05-1814</t>
  </si>
  <si>
    <t xml:space="preserve">
LDDAP-ADA No. 05-1412-2023-001  dated 5.3.2023
Folder Number: MDS  05-063</t>
  </si>
  <si>
    <t>2023-05-1815</t>
  </si>
  <si>
    <t xml:space="preserve">
LDDAP-ADA No. 05-1413-2023-001  dated 5.3.2023
Folder Number: MDS  05-064</t>
  </si>
  <si>
    <t>2023-05-1816</t>
  </si>
  <si>
    <t xml:space="preserve">
LDDAP-ADA No. 05-1414-2023-001  dated 5.4.2023
Folder Number: MDS  05-065</t>
  </si>
  <si>
    <t>2023-05-1817</t>
  </si>
  <si>
    <t xml:space="preserve">Repairs and Maintenance-Machinery and Equipment - ICT Equipment </t>
  </si>
  <si>
    <t xml:space="preserve">
LDDAP-ADA No. 05-1415-2023-001  dated 5.4.2023
Folder Number: MDS  05-066</t>
  </si>
  <si>
    <t>2023-05-1818</t>
  </si>
  <si>
    <t xml:space="preserve">
LDDAP-ADA No. 05-1416-2023-001 TO 002  dated 5.4.2023
Folder Number: MDS  05-067</t>
  </si>
  <si>
    <t>2023-05-1819</t>
  </si>
  <si>
    <t xml:space="preserve">
LDDAP-ADA No. 05-1417-2023-001  dated 5.4.2023
Folder Number: MDS  05-068</t>
  </si>
  <si>
    <t>2023-05-1820</t>
  </si>
  <si>
    <t xml:space="preserve">
LDDAP-ADA No. 05-1418-2023-001  dated 5.4.2023
Folder Number: MDS  05-069</t>
  </si>
  <si>
    <t>2023-05-1821</t>
  </si>
  <si>
    <t xml:space="preserve">
LDDAP-ADA No. 05-1419-2023-001  dated 5.4.2023
Folder Number: MDS  05-070</t>
  </si>
  <si>
    <t>2023-05-1822</t>
  </si>
  <si>
    <t xml:space="preserve">
LDDAP-ADA No. 05-1420-2023-001  TO 010 dated 5.4.2023
Folder Number: MDS  05-071</t>
  </si>
  <si>
    <t>2023-05-1823</t>
  </si>
  <si>
    <t xml:space="preserve">
LDDAP-ADA No. 05-1423-2023-001  TO 002 dated 5.4.2023
Folder Number: MDS  05-074</t>
  </si>
  <si>
    <t>2023-05-1824</t>
  </si>
  <si>
    <t xml:space="preserve">
LDDAP-ADA No. 05-1424-2023-001 dated 5.4.2023
Folder Number: MDS  05-075</t>
  </si>
  <si>
    <t>2023-05-1825</t>
  </si>
  <si>
    <t xml:space="preserve">
LDDAP-ADA No. 05-1426-2023-001 to 006 dated 5.4.2023
Folder Number: MDS  05-077</t>
  </si>
  <si>
    <t>2023-05-1826</t>
  </si>
  <si>
    <t xml:space="preserve">
LDDAP-ADA No. 05-1427-2023-001 to 004 dated 5.4.2023
Folder Number: MDS  05-078</t>
  </si>
  <si>
    <t>2023-05-1827</t>
  </si>
  <si>
    <t xml:space="preserve">
LDDAP-ADA No. 05-1428-2023-001 to 002 dated 5.4.2023
Folder Number: MDS  05-079</t>
  </si>
  <si>
    <t>2023-05-1828</t>
  </si>
  <si>
    <t xml:space="preserve">
LDDAP-ADA No. 05-1429-2023-001 to 002 dated 5.4.2023
Folder Number: MDS  05-080</t>
  </si>
  <si>
    <t>2023-05-1829</t>
  </si>
  <si>
    <t xml:space="preserve">
LDDAP-ADA No. 05-1430-2023-001 to 002 dated 5.8.2023
Folder Number: MDS  05-081</t>
  </si>
  <si>
    <t>2023-05-1772</t>
  </si>
  <si>
    <t xml:space="preserve">
LDDAP-ADA No. 05-1431-2023-001 to 002 dated 5.8.2023
Folder Number: MDS  05-082</t>
  </si>
  <si>
    <t>2023-05-1830</t>
  </si>
  <si>
    <t xml:space="preserve">
LDDAP-ADA No. 05-1432-2023-001 dated 5.8.2023
Folder Number: MDS  05-083</t>
  </si>
  <si>
    <t>1762-1980</t>
  </si>
  <si>
    <t>TICKET</t>
  </si>
  <si>
    <t>1 YR TF</t>
  </si>
  <si>
    <t>2 MOS ACCOM</t>
  </si>
  <si>
    <t>PROCESSING FEE WITH AGENT</t>
  </si>
  <si>
    <t xml:space="preserve">PER MONTH </t>
  </si>
  <si>
    <t>2023-05-1780</t>
  </si>
  <si>
    <t xml:space="preserve">
LDDAP-ADA No. 05-1433-2023-001 to 004 dated 5.8.2023
Folder Number: MDS  05-084</t>
  </si>
  <si>
    <t>1981-1993</t>
  </si>
  <si>
    <t>1994-1995</t>
  </si>
  <si>
    <t>1996-2093</t>
  </si>
  <si>
    <t>VGM CHECK ADA DJ</t>
  </si>
  <si>
    <t>JEV No.: 2023-05-0017</t>
  </si>
  <si>
    <t>Check No. 64212777  dated 5.4.2023
Folder Number: DBP 05-01</t>
  </si>
  <si>
    <t>MAY 2023. (DBP Trust)</t>
  </si>
  <si>
    <t>2094</t>
  </si>
  <si>
    <t xml:space="preserve">VGM  </t>
  </si>
  <si>
    <t>6.2.2023</t>
  </si>
  <si>
    <t>2095-2096</t>
  </si>
  <si>
    <t>2097-3000</t>
  </si>
  <si>
    <t>3001-3002</t>
  </si>
  <si>
    <t>320104-10000-2000-(OPPWD)-2023-X-13 CuAp</t>
  </si>
  <si>
    <t>320101-10000-1000-(CRCF-PMB)-2023-X-61* CuAp</t>
  </si>
  <si>
    <t>320104-10000-1000-(PSIF-ADOPTION)-2023-X-109* CoAp</t>
  </si>
  <si>
    <t>330100-10000-1000-(DRRP-CC)-2023-X-66 CuAp</t>
  </si>
  <si>
    <t>200000-20000-1000-(NHTS-PR)-02-2023-X-13 CuAp</t>
  </si>
  <si>
    <t>330100-10000-3000-(QRF-CF)-2023-X-2 CuAp</t>
  </si>
  <si>
    <t>5.6.2023</t>
  </si>
  <si>
    <t>2023-05-002</t>
  </si>
  <si>
    <t>To record interest income incurred for the month of March 2023</t>
  </si>
  <si>
    <t>3003-3095</t>
  </si>
  <si>
    <t>3096-3099</t>
  </si>
  <si>
    <t>6.6.2023</t>
  </si>
  <si>
    <t>JEV No.: 2023-05-1981</t>
  </si>
  <si>
    <t>To record issuance of Semi-Expandable - Office equipment - Cash box with Key lock for the month of  October 2020.</t>
  </si>
  <si>
    <t>JEV No.: 2023-05-1982</t>
  </si>
  <si>
    <t>To record issuance of Semi-Expandable - ICT for the months of May, June, July, October &amp; Novembe 2020.</t>
  </si>
  <si>
    <t>JEV No.:  2023-05-1983</t>
  </si>
  <si>
    <t>To record issuance of Semi-Expandable - Medical Equipment, First Aid Kit Stainless for the month of March 2020.</t>
  </si>
  <si>
    <t>JEV No.: 2023-05-1984</t>
  </si>
  <si>
    <t>To record issuance of Semi-Expandable - Furniture &amp; Fixture for the months of April &amp; August 2022.</t>
  </si>
  <si>
    <t>JEV No.: 2023-05-1985</t>
  </si>
  <si>
    <t>To record issuance of Semi-Expandable - ICT for the months of March, April, July August  October 2022.</t>
  </si>
  <si>
    <t>JEV No.: 2023-05-1986</t>
  </si>
  <si>
    <t>To record issuance of Semi-Expandable -Office equipment for the months of March &amp; May 2022.</t>
  </si>
  <si>
    <t>JEV No.: 2023-05-1987</t>
  </si>
  <si>
    <t>To record issuance of Semi-Expandable - Other machinery  equipment for the month of  August 2022.</t>
  </si>
  <si>
    <t>JEV No.:  2023-05-1988</t>
  </si>
  <si>
    <t>To record issuance of Semi-Expandable - Medical Equipment for the month of  February 2022.</t>
  </si>
  <si>
    <t>JEV No.:  2023-05-1989</t>
  </si>
  <si>
    <t>To record issuance of Semi-Expandable - Furniture &amp; Fixture for the month of  February 2021.</t>
  </si>
  <si>
    <t>JEV No.: 2023-05-1990</t>
  </si>
  <si>
    <t>To record issuance of Semi-Expandable - Office equipment for the months of February &amp; April 2021.</t>
  </si>
  <si>
    <t>JEV No.: 2023-05-1991</t>
  </si>
  <si>
    <t>To record issuance of Semi-Expandable - ICT equipment for the month of October 2021.</t>
  </si>
  <si>
    <t>JEV No.: 2023-05-1992</t>
  </si>
  <si>
    <t>To record issuance of Semi-Expandable -  Communication equipment for the months of July &amp; September 2021.</t>
  </si>
  <si>
    <t>JEV No.: 2023-05-1993</t>
  </si>
  <si>
    <t>To record issuance of Semi-Expandable - ICT for the month of May 2023.</t>
  </si>
  <si>
    <t>To record liquidation for the month of May 2023</t>
  </si>
  <si>
    <t>USMAN, ABDUL JABBAR</t>
  </si>
  <si>
    <t>ADA NO.</t>
  </si>
  <si>
    <t>ADA DATE</t>
  </si>
  <si>
    <t>City/Municipality - Barangay</t>
  </si>
  <si>
    <t>CTO - OROQUIETA (Brgy Clarin Settlement)</t>
  </si>
  <si>
    <t>CTO - OROQUIETA (Brgy Mialen)</t>
  </si>
  <si>
    <t>09-3245-2022-007</t>
  </si>
  <si>
    <t>MTO - GITAGUM (Brgy Burnay)</t>
  </si>
  <si>
    <t>3100-3101</t>
  </si>
  <si>
    <t>1601-C Reference No: 012300054225314</t>
  </si>
  <si>
    <t>1600  Reference No: 172300054224153</t>
  </si>
  <si>
    <t>1601-EQ Reference No: 432300054224417</t>
  </si>
  <si>
    <t>SHIELA CHECK ADA DJ</t>
  </si>
  <si>
    <t>6.7.2023</t>
  </si>
  <si>
    <t>May 31, 2023</t>
  </si>
  <si>
    <t>JANET B. GANZAN</t>
  </si>
  <si>
    <t>CHRISTOPHER B. REQUINA</t>
  </si>
  <si>
    <t>RHANDY L. LADOROZ</t>
  </si>
  <si>
    <t>SONIA E. IPANG</t>
  </si>
  <si>
    <t>MARIA ROVENA S. TIONGCO</t>
  </si>
  <si>
    <t>HELEN M. CAMUNGAO</t>
  </si>
  <si>
    <t>3102</t>
  </si>
  <si>
    <t>2023-05-1858</t>
  </si>
  <si>
    <t xml:space="preserve">
LDDAP-ADA No. 05-1434-2023-001 to 006 dated 5.8.2023
Folder Number: MDS  05-085</t>
  </si>
  <si>
    <t>2023-05-1831</t>
  </si>
  <si>
    <t xml:space="preserve">
LDDAP-ADA No. 05-1435-2023-001 dated 5.8.2023
Folder Number: MDS  05-086</t>
  </si>
  <si>
    <t>2023-05-1859</t>
  </si>
  <si>
    <t xml:space="preserve">
LDDAP-ADA No. 05-1436-2023-001 dated 5.8.2023
Folder Number: MDS  05-087</t>
  </si>
  <si>
    <t>2023-05-1860</t>
  </si>
  <si>
    <t xml:space="preserve">
LDDAP-ADA No. 05-1437-2023-001 dated 5.8.2023
Folder Number: MDS  05-088</t>
  </si>
  <si>
    <t>2023-05-1861</t>
  </si>
  <si>
    <t xml:space="preserve">
LDDAP-ADA No. 05-1438-2023-001 dated 5.8.2023
Folder Number: MDS  05-089</t>
  </si>
  <si>
    <t>2023-05-1862</t>
  </si>
  <si>
    <t xml:space="preserve">
LDDAP-ADA No. 05-1439-2023-001 dated 5.8.2023
Folder Number: MDS  05-090</t>
  </si>
  <si>
    <t xml:space="preserve">Ate Carlyn </t>
  </si>
  <si>
    <t>JEV No. 2023-05-2097</t>
  </si>
  <si>
    <t>Date: May 31,2023</t>
  </si>
  <si>
    <t>To record welfare goods distributed to families affected by localized granular lockdown by COVID-19, Dangcagan, Bukidnon last February 03,2021</t>
  </si>
  <si>
    <t>RIS No. RPMO-2021-01-017</t>
  </si>
  <si>
    <r>
      <t xml:space="preserve">      </t>
    </r>
    <r>
      <rPr>
        <sz val="10"/>
        <color theme="1"/>
        <rFont val="Arial Narrow"/>
        <family val="2"/>
      </rPr>
      <t>Family Food Packs (172 x 463.24)</t>
    </r>
  </si>
  <si>
    <t>To record augmentation to 245 IP's in Luyungan IP High School in Malaybalay, Bukidnon in line with NTF-ELCAC last April 29,2021</t>
  </si>
  <si>
    <t>RIS No. RPMO-2021-04-085</t>
  </si>
  <si>
    <r>
      <t xml:space="preserve">     Hygiene Kit</t>
    </r>
    <r>
      <rPr>
        <sz val="10"/>
        <color theme="1"/>
        <rFont val="Arial Narrow"/>
        <family val="2"/>
      </rPr>
      <t xml:space="preserve"> (245 x 1473.50)</t>
    </r>
  </si>
  <si>
    <t>To record augmentation to 10,000 families with Enchanced Community Quarantine (ECQ) in Cagayan de Oro City, Misamis Oriental last July 28,2021.</t>
  </si>
  <si>
    <t>RIS No. RPMO-2021-07-171</t>
  </si>
  <si>
    <r>
      <t xml:space="preserve">     Family Food Pack</t>
    </r>
    <r>
      <rPr>
        <sz val="10"/>
        <color theme="1"/>
        <rFont val="Arial Narrow"/>
        <family val="2"/>
      </rPr>
      <t xml:space="preserve"> (955 x 510.56)</t>
    </r>
  </si>
  <si>
    <r>
      <t xml:space="preserve">     Family Food Pack</t>
    </r>
    <r>
      <rPr>
        <sz val="10"/>
        <color theme="1"/>
        <rFont val="Arial Narrow"/>
        <family val="2"/>
      </rPr>
      <t xml:space="preserve"> (1045 x 450.36)</t>
    </r>
  </si>
  <si>
    <r>
      <t xml:space="preserve">     Family Food Pack</t>
    </r>
    <r>
      <rPr>
        <sz val="10"/>
        <color theme="1"/>
        <rFont val="Arial Narrow"/>
        <family val="2"/>
      </rPr>
      <t xml:space="preserve"> (1400 x546.49 )</t>
    </r>
  </si>
  <si>
    <r>
      <t xml:space="preserve">     Family Food Pack</t>
    </r>
    <r>
      <rPr>
        <sz val="10"/>
        <color theme="1"/>
        <rFont val="Arial Narrow"/>
        <family val="2"/>
      </rPr>
      <t xml:space="preserve"> (1000 x 510.47 )</t>
    </r>
  </si>
  <si>
    <r>
      <t xml:space="preserve">     Family Food Pack</t>
    </r>
    <r>
      <rPr>
        <sz val="10"/>
        <color theme="1"/>
        <rFont val="Arial Narrow"/>
        <family val="2"/>
      </rPr>
      <t xml:space="preserve"> (600 x546.49 )</t>
    </r>
  </si>
  <si>
    <r>
      <t xml:space="preserve">     Family Food Pack</t>
    </r>
    <r>
      <rPr>
        <sz val="10"/>
        <color theme="1"/>
        <rFont val="Arial Narrow"/>
        <family val="2"/>
      </rPr>
      <t xml:space="preserve"> (5000 x 445.60 )</t>
    </r>
  </si>
  <si>
    <t>To record augmentation of Facemask to LGU- Valencia, Bukidnon due to Covid 19 last October 01,2021</t>
  </si>
  <si>
    <t>RIS No. RPMO-2021-09-266</t>
  </si>
  <si>
    <r>
      <t xml:space="preserve">     Face Mask </t>
    </r>
    <r>
      <rPr>
        <sz val="10"/>
        <color theme="1"/>
        <rFont val="Arial Narrow"/>
        <family val="2"/>
      </rPr>
      <t>(55000 x 8.32)</t>
    </r>
  </si>
  <si>
    <t>To record augmentation to 1,700 families of Barangay Nazareth , Cagayan de Oro City who were affected by COVID-19 last November 23,2021</t>
  </si>
  <si>
    <t>RIS No. RPMO-2021-10-303</t>
  </si>
  <si>
    <r>
      <t xml:space="preserve">      Family Food Pack </t>
    </r>
    <r>
      <rPr>
        <sz val="10"/>
        <color theme="1"/>
        <rFont val="Arial Narrow"/>
        <family val="2"/>
      </rPr>
      <t>(500 x 697.82)</t>
    </r>
  </si>
  <si>
    <t>JEV No. 2023-05-2098</t>
  </si>
  <si>
    <t>To record augmentation to 154 who were affected by Covid 19 in Panaon Misamis Occidental last March 24, 2022</t>
  </si>
  <si>
    <t>RIS No. RPMO 2022-01-011</t>
  </si>
  <si>
    <r>
      <t xml:space="preserve">      </t>
    </r>
    <r>
      <rPr>
        <sz val="10"/>
        <color theme="1"/>
        <rFont val="Arial Narrow"/>
        <family val="2"/>
      </rPr>
      <t>Family Food Packs (154 x 729.50)</t>
    </r>
  </si>
  <si>
    <t>To record augmentation to 154 who were affected by a Fire Incident at Gusa Cagayan de Oro City last October 24,2022</t>
  </si>
  <si>
    <t>RIS No. RPMO 2022-10-075</t>
  </si>
  <si>
    <r>
      <t xml:space="preserve">      </t>
    </r>
    <r>
      <rPr>
        <sz val="10"/>
        <color theme="1"/>
        <rFont val="Arial Narrow"/>
        <family val="2"/>
      </rPr>
      <t>Family Food Packs (3 x 729.50)</t>
    </r>
  </si>
  <si>
    <r>
      <t xml:space="preserve">      </t>
    </r>
    <r>
      <rPr>
        <sz val="10"/>
        <color theme="1"/>
        <rFont val="Arial Narrow"/>
        <family val="2"/>
      </rPr>
      <t>Family Kit (3 x 2288)</t>
    </r>
  </si>
  <si>
    <r>
      <t xml:space="preserve">      </t>
    </r>
    <r>
      <rPr>
        <sz val="10"/>
        <color theme="1"/>
        <rFont val="Arial Narrow"/>
        <family val="2"/>
      </rPr>
      <t>Hygiene Kit (3 x 1473.50)</t>
    </r>
  </si>
  <si>
    <r>
      <t xml:space="preserve">      </t>
    </r>
    <r>
      <rPr>
        <sz val="10"/>
        <color theme="1"/>
        <rFont val="Arial Narrow"/>
        <family val="2"/>
      </rPr>
      <t>Kitchen Kit t (3 x 823.50)</t>
    </r>
  </si>
  <si>
    <t xml:space="preserve">     Sleeping Kit (3 x 828.68)</t>
  </si>
  <si>
    <t>To record augmentation to the 91 families affected by a Flash Flood due to LPA at San Fernando Bukidnon last May 10,2022</t>
  </si>
  <si>
    <t>RIS No. RPMO 2022-04-033</t>
  </si>
  <si>
    <r>
      <t xml:space="preserve">      </t>
    </r>
    <r>
      <rPr>
        <sz val="10"/>
        <color theme="1"/>
        <rFont val="Arial Narrow"/>
        <family val="2"/>
      </rPr>
      <t>Family Food Packs (182 x 729.50)</t>
    </r>
  </si>
  <si>
    <r>
      <t xml:space="preserve">      </t>
    </r>
    <r>
      <rPr>
        <sz val="10"/>
        <color theme="1"/>
        <rFont val="Arial Narrow"/>
        <family val="2"/>
      </rPr>
      <t>Sleeping Kit (91 x 790.35)</t>
    </r>
  </si>
  <si>
    <r>
      <t xml:space="preserve">      </t>
    </r>
    <r>
      <rPr>
        <sz val="10"/>
        <color theme="1"/>
        <rFont val="Arial Narrow"/>
        <family val="2"/>
      </rPr>
      <t>Hygiene Kit (91 x 1473.50)</t>
    </r>
  </si>
  <si>
    <t xml:space="preserve">JEV No. 2023-05-2099 </t>
  </si>
  <si>
    <t>To record welfare goods to be used in times of Disaster/Emergency at Bacolod Lanao Del Norte last February 26,2023</t>
  </si>
  <si>
    <t>RIS No. DRMD-2023-02-036</t>
  </si>
  <si>
    <r>
      <t xml:space="preserve">      </t>
    </r>
    <r>
      <rPr>
        <sz val="10"/>
        <color theme="1"/>
        <rFont val="Arial Narrow"/>
        <family val="2"/>
      </rPr>
      <t>Women Friendly Space Tent (1 x 82112.95)</t>
    </r>
  </si>
  <si>
    <r>
      <t xml:space="preserve">      </t>
    </r>
    <r>
      <rPr>
        <sz val="10"/>
        <color theme="1"/>
        <rFont val="Arial Narrow"/>
        <family val="2"/>
      </rPr>
      <t>Child Friendly Space Tent (1 x 82112.95)</t>
    </r>
  </si>
  <si>
    <r>
      <t xml:space="preserve">      </t>
    </r>
    <r>
      <rPr>
        <sz val="10"/>
        <color theme="1"/>
        <rFont val="Arial Narrow"/>
        <family val="2"/>
      </rPr>
      <t>Women Friendly Space Tent (1 x 14789.50)</t>
    </r>
  </si>
  <si>
    <r>
      <t xml:space="preserve">      </t>
    </r>
    <r>
      <rPr>
        <sz val="10"/>
        <color theme="1"/>
        <rFont val="Arial Narrow"/>
        <family val="2"/>
      </rPr>
      <t>Child Friendly Space Tent (1 x 26262.66)</t>
    </r>
  </si>
  <si>
    <r>
      <t xml:space="preserve">      </t>
    </r>
    <r>
      <rPr>
        <sz val="10"/>
        <color theme="1"/>
        <rFont val="Arial Narrow"/>
        <family val="2"/>
      </rPr>
      <t>Monoblock Chairs (30 x 305)</t>
    </r>
  </si>
  <si>
    <r>
      <t xml:space="preserve">      </t>
    </r>
    <r>
      <rPr>
        <sz val="10"/>
        <color theme="1"/>
        <rFont val="Arial Narrow"/>
        <family val="2"/>
      </rPr>
      <t>Monoblock Table(1 x 610.50)</t>
    </r>
  </si>
  <si>
    <r>
      <t xml:space="preserve">      </t>
    </r>
    <r>
      <rPr>
        <sz val="10"/>
        <color theme="1"/>
        <rFont val="Arial Narrow"/>
        <family val="2"/>
      </rPr>
      <t>Whiteboard (1 x 6428.50)</t>
    </r>
  </si>
  <si>
    <r>
      <t xml:space="preserve">      </t>
    </r>
    <r>
      <rPr>
        <sz val="10"/>
        <color theme="1"/>
        <rFont val="Arial Narrow"/>
        <family val="2"/>
      </rPr>
      <t>Dafac Forms  (2000 x 1.78)</t>
    </r>
  </si>
  <si>
    <t>To record welfare goods to be used in times of Disaster/Emergency at El Salvador City Misamis Oriental last February 6,2023</t>
  </si>
  <si>
    <t>RIS No. DRMD-2023-02-038</t>
  </si>
  <si>
    <t>To record augmentation to the  Families at  Jimenez Misamis Occidental who were affected by Shearline due to LPA last February 24,2023</t>
  </si>
  <si>
    <t>RIS No. DRMD-2023-02-058</t>
  </si>
  <si>
    <r>
      <t xml:space="preserve">      </t>
    </r>
    <r>
      <rPr>
        <sz val="10"/>
        <color theme="1"/>
        <rFont val="Arial Narrow"/>
        <family val="2"/>
      </rPr>
      <t>Family Food Packs (439 x 820)</t>
    </r>
  </si>
  <si>
    <t>RIS No. DRMD-2023-02-059</t>
  </si>
  <si>
    <r>
      <t xml:space="preserve">      </t>
    </r>
    <r>
      <rPr>
        <sz val="10"/>
        <color theme="1"/>
        <rFont val="Arial Narrow"/>
        <family val="2"/>
      </rPr>
      <t>Family Food Packs (1000 x 820)</t>
    </r>
  </si>
  <si>
    <t>To record augmentation to the 135 families who were affected by an armed conflict that transpired at Barangay 
Cabanghan Iligan City. They are found eligible to Receive two (2) Family Food Packs per family that will sustain them during the whole duration of stay in the said evacuation center last April 8, 2023</t>
  </si>
  <si>
    <t>RIS No. DRMD-2023-04-078</t>
  </si>
  <si>
    <r>
      <t xml:space="preserve">      </t>
    </r>
    <r>
      <rPr>
        <sz val="10"/>
        <color theme="1"/>
        <rFont val="Arial Narrow"/>
        <family val="2"/>
      </rPr>
      <t>Family Food Packs (270 x594.32  )</t>
    </r>
  </si>
  <si>
    <t>To record augmentation to the 27 families who were affected by fire incident in Tagoloan Misamis Oriental last April 8,2023</t>
  </si>
  <si>
    <t>RIS No. DRMD-2023-04-079</t>
  </si>
  <si>
    <r>
      <t xml:space="preserve">      </t>
    </r>
    <r>
      <rPr>
        <sz val="10"/>
        <color theme="1"/>
        <rFont val="Arial Narrow"/>
        <family val="2"/>
      </rPr>
      <t>Family Food Packs (27 x820)</t>
    </r>
  </si>
  <si>
    <r>
      <t xml:space="preserve">      </t>
    </r>
    <r>
      <rPr>
        <sz val="10"/>
        <color theme="1"/>
        <rFont val="Arial Narrow"/>
        <family val="2"/>
      </rPr>
      <t>Ready to Eat Food (1350 x 26)</t>
    </r>
  </si>
  <si>
    <r>
      <t xml:space="preserve">      Family Kit</t>
    </r>
    <r>
      <rPr>
        <sz val="10"/>
        <color theme="1"/>
        <rFont val="Arial Narrow"/>
        <family val="2"/>
      </rPr>
      <t xml:space="preserve"> (11 x2520)</t>
    </r>
  </si>
  <si>
    <r>
      <t xml:space="preserve">      Family Kit</t>
    </r>
    <r>
      <rPr>
        <sz val="10"/>
        <color theme="1"/>
        <rFont val="Arial Narrow"/>
        <family val="2"/>
      </rPr>
      <t xml:space="preserve"> (16 x2915.27)</t>
    </r>
  </si>
  <si>
    <r>
      <t xml:space="preserve">      Kitchen Kit</t>
    </r>
    <r>
      <rPr>
        <sz val="10"/>
        <color theme="1"/>
        <rFont val="Arial Narrow"/>
        <family val="2"/>
      </rPr>
      <t xml:space="preserve"> (27 x1558.83)</t>
    </r>
  </si>
  <si>
    <r>
      <t xml:space="preserve">      Sleeping Kit</t>
    </r>
    <r>
      <rPr>
        <sz val="10"/>
        <color theme="1"/>
        <rFont val="Arial Narrow"/>
        <family val="2"/>
      </rPr>
      <t xml:space="preserve"> (27 x1377.44)</t>
    </r>
  </si>
  <si>
    <r>
      <t xml:space="preserve">      Hygiene Kit</t>
    </r>
    <r>
      <rPr>
        <sz val="10"/>
        <color theme="1"/>
        <rFont val="Arial Narrow"/>
        <family val="2"/>
      </rPr>
      <t xml:space="preserve"> (27 x1478.900)</t>
    </r>
  </si>
  <si>
    <t>To record augmentation to the families who were affected by armed conflict at Barangay Rogongon Iligan City, Lanao Del Norte last April 14,2023</t>
  </si>
  <si>
    <t>RIS No. DRMD-2023-04-082</t>
  </si>
  <si>
    <r>
      <t xml:space="preserve">      </t>
    </r>
    <r>
      <rPr>
        <sz val="10"/>
        <color theme="1"/>
        <rFont val="Arial Narrow"/>
        <family val="2"/>
      </rPr>
      <t>Family Food Packs (878 x500)</t>
    </r>
  </si>
  <si>
    <t>To record augmentation to the families who were affected by a Fire Incident Transpired at Western Kolambog Lapasan Cagayan de Oro City last April 13, 2023</t>
  </si>
  <si>
    <t>RIS No. DRMD-2023-04-083</t>
  </si>
  <si>
    <r>
      <t xml:space="preserve">      </t>
    </r>
    <r>
      <rPr>
        <sz val="10"/>
        <color theme="1"/>
        <rFont val="Arial Narrow"/>
        <family val="2"/>
      </rPr>
      <t>Family Food Packs (50 x820)</t>
    </r>
  </si>
  <si>
    <r>
      <t xml:space="preserve">      </t>
    </r>
    <r>
      <rPr>
        <sz val="10"/>
        <color theme="1"/>
        <rFont val="Arial Narrow"/>
        <family val="2"/>
      </rPr>
      <t>Ready to Eat Food (990 x26)</t>
    </r>
  </si>
  <si>
    <r>
      <t xml:space="preserve">      Hygiene Kit</t>
    </r>
    <r>
      <rPr>
        <sz val="10"/>
        <color theme="1"/>
        <rFont val="Arial Narrow"/>
        <family val="2"/>
      </rPr>
      <t xml:space="preserve"> (50 x1478.900)</t>
    </r>
  </si>
  <si>
    <r>
      <t xml:space="preserve">      Family Kit</t>
    </r>
    <r>
      <rPr>
        <sz val="10"/>
        <color theme="1"/>
        <rFont val="Arial Narrow"/>
        <family val="2"/>
      </rPr>
      <t xml:space="preserve"> (50 x2520)</t>
    </r>
  </si>
  <si>
    <r>
      <t xml:space="preserve">      Kitchen Kit</t>
    </r>
    <r>
      <rPr>
        <sz val="10"/>
        <color theme="1"/>
        <rFont val="Arial Narrow"/>
        <family val="2"/>
      </rPr>
      <t xml:space="preserve"> (50 x1558.83)</t>
    </r>
  </si>
  <si>
    <r>
      <t xml:space="preserve">      Sleeping Kit</t>
    </r>
    <r>
      <rPr>
        <sz val="10"/>
        <color theme="1"/>
        <rFont val="Arial Narrow"/>
        <family val="2"/>
      </rPr>
      <t xml:space="preserve"> (50 x1377.45)</t>
    </r>
  </si>
  <si>
    <t>To record augmentation to the families who were affected by a Fire Incident Transpired at Barangay Balulang Cagayan de Oro City at  April 24,2023</t>
  </si>
  <si>
    <t>RIS No. DRMD-2023-04-084</t>
  </si>
  <si>
    <r>
      <t xml:space="preserve">      </t>
    </r>
    <r>
      <rPr>
        <sz val="10"/>
        <color theme="1"/>
        <rFont val="Arial Narrow"/>
        <family val="2"/>
      </rPr>
      <t>Family Food Packs (17x820)</t>
    </r>
  </si>
  <si>
    <r>
      <t xml:space="preserve">      Hygiene Kit</t>
    </r>
    <r>
      <rPr>
        <sz val="10"/>
        <color theme="1"/>
        <rFont val="Arial Narrow"/>
        <family val="2"/>
      </rPr>
      <t xml:space="preserve"> (17 x1478.90)</t>
    </r>
  </si>
  <si>
    <r>
      <t xml:space="preserve">      Family Kit</t>
    </r>
    <r>
      <rPr>
        <sz val="10"/>
        <color theme="1"/>
        <rFont val="Arial Narrow"/>
        <family val="2"/>
      </rPr>
      <t xml:space="preserve"> (17 x2520)</t>
    </r>
  </si>
  <si>
    <r>
      <t xml:space="preserve">      Kitchen Kit</t>
    </r>
    <r>
      <rPr>
        <sz val="10"/>
        <color theme="1"/>
        <rFont val="Arial Narrow"/>
        <family val="2"/>
      </rPr>
      <t xml:space="preserve"> (17 x1558.83)</t>
    </r>
  </si>
  <si>
    <r>
      <t xml:space="preserve">      Sleeping Kit</t>
    </r>
    <r>
      <rPr>
        <sz val="10"/>
        <color theme="1"/>
        <rFont val="Arial Narrow"/>
        <family val="2"/>
      </rPr>
      <t xml:space="preserve"> (17 x1377.45)</t>
    </r>
  </si>
  <si>
    <t>To record augmentation to the 10 families  affected by Fire Incident in Jasaan Misamis Oriental last April 28,2023</t>
  </si>
  <si>
    <t>RIS No. DRMD-2023-04-086</t>
  </si>
  <si>
    <r>
      <t xml:space="preserve">      </t>
    </r>
    <r>
      <rPr>
        <sz val="10"/>
        <color theme="1"/>
        <rFont val="Arial Narrow"/>
        <family val="2"/>
      </rPr>
      <t>Family Food Packs (10 x820)</t>
    </r>
  </si>
  <si>
    <r>
      <t xml:space="preserve">      </t>
    </r>
    <r>
      <rPr>
        <sz val="10"/>
        <color theme="1"/>
        <rFont val="Arial Narrow"/>
        <family val="2"/>
      </rPr>
      <t>Ready to Eat Food (300 x26)</t>
    </r>
  </si>
  <si>
    <r>
      <t xml:space="preserve">      Hygiene Kit</t>
    </r>
    <r>
      <rPr>
        <sz val="10"/>
        <color theme="1"/>
        <rFont val="Arial Narrow"/>
        <family val="2"/>
      </rPr>
      <t xml:space="preserve"> (10 x1478.90)</t>
    </r>
  </si>
  <si>
    <r>
      <t xml:space="preserve">      Family Kit</t>
    </r>
    <r>
      <rPr>
        <sz val="10"/>
        <color theme="1"/>
        <rFont val="Arial Narrow"/>
        <family val="2"/>
      </rPr>
      <t xml:space="preserve"> (10 x2520)</t>
    </r>
  </si>
  <si>
    <r>
      <t xml:space="preserve">      Kitchen Kit</t>
    </r>
    <r>
      <rPr>
        <sz val="10"/>
        <color theme="1"/>
        <rFont val="Arial Narrow"/>
        <family val="2"/>
      </rPr>
      <t xml:space="preserve"> (10 x1558.83)</t>
    </r>
  </si>
  <si>
    <r>
      <t xml:space="preserve">      Sleeping Kit</t>
    </r>
    <r>
      <rPr>
        <sz val="10"/>
        <color theme="1"/>
        <rFont val="Arial Narrow"/>
        <family val="2"/>
      </rPr>
      <t xml:space="preserve"> (10 x1377.45)</t>
    </r>
  </si>
  <si>
    <t>JEV No.  2023-05-3000</t>
  </si>
  <si>
    <t>To record subsidies of Family Food Packs to DSWD FO XIII (CARAGA) last April 12,2023</t>
  </si>
  <si>
    <t>RIS No. DRMD-2023-04-080</t>
  </si>
  <si>
    <r>
      <t xml:space="preserve">      </t>
    </r>
    <r>
      <rPr>
        <sz val="10"/>
        <color theme="1"/>
        <rFont val="Arial Narrow"/>
        <family val="2"/>
      </rPr>
      <t>Family Food Packs (1200 x 860)</t>
    </r>
  </si>
  <si>
    <t>To record augmentation to FO-IX for the families who were affected by Flashflood last  January 25,2023</t>
  </si>
  <si>
    <t>RIS No. DRMD-2023-01-023</t>
  </si>
  <si>
    <r>
      <t xml:space="preserve">      </t>
    </r>
    <r>
      <rPr>
        <sz val="10"/>
        <color theme="1"/>
        <rFont val="Arial Narrow"/>
        <family val="2"/>
      </rPr>
      <t>Family Food Packs (4000 x604.55 )</t>
    </r>
  </si>
  <si>
    <r>
      <t xml:space="preserve">      </t>
    </r>
    <r>
      <rPr>
        <sz val="10"/>
        <color theme="1"/>
        <rFont val="Arial Narrow"/>
        <family val="2"/>
      </rPr>
      <t>Laminated Sacks (5 x603 )</t>
    </r>
  </si>
  <si>
    <t>To record augmentation of Family Food Pack Raw Materials to DSWD FO-X last January 20,2023</t>
  </si>
  <si>
    <t>RIS No. DRMD-2023-01-028</t>
  </si>
  <si>
    <r>
      <t xml:space="preserve">      </t>
    </r>
    <r>
      <rPr>
        <sz val="10"/>
        <color theme="1"/>
        <rFont val="Arial Narrow"/>
        <family val="2"/>
      </rPr>
      <t>Regular Slotted Cartoon (10000 x50 )</t>
    </r>
  </si>
  <si>
    <r>
      <t xml:space="preserve">      </t>
    </r>
    <r>
      <rPr>
        <sz val="10"/>
        <color theme="1"/>
        <rFont val="Arial Narrow"/>
        <family val="2"/>
      </rPr>
      <t>Rice Bags (30000 x 6.75)</t>
    </r>
  </si>
  <si>
    <r>
      <t xml:space="preserve">      </t>
    </r>
    <r>
      <rPr>
        <sz val="10"/>
        <color theme="1"/>
        <rFont val="Arial Narrow"/>
        <family val="2"/>
      </rPr>
      <t>Rice Bags (30000 x 7.50)</t>
    </r>
  </si>
  <si>
    <t>JEV No.  2023-05-3102</t>
  </si>
  <si>
    <t>To record subsidies from Visayas Disaster Response  received for the month of April 2023</t>
  </si>
  <si>
    <r>
      <t xml:space="preserve">      </t>
    </r>
    <r>
      <rPr>
        <sz val="10"/>
        <color theme="1"/>
        <rFont val="Arial Narrow"/>
        <family val="2"/>
      </rPr>
      <t>Family Food Packs (1500 x878.16 )</t>
    </r>
  </si>
  <si>
    <t>Administrative Officer</t>
  </si>
  <si>
    <t>2023-05-1863</t>
  </si>
  <si>
    <t xml:space="preserve">
LDDAP-ADA No. 05-1440-2023-001 dated 5.8.2023
Folder Number: MDS  05-091</t>
  </si>
  <si>
    <t>2023-05-1864</t>
  </si>
  <si>
    <t xml:space="preserve">
LDDAP-ADA No. 05-1441-2023-001 dated 5.8.2023
Folder Number: MDS  05-092</t>
  </si>
  <si>
    <t>2023-05-1865</t>
  </si>
  <si>
    <t xml:space="preserve">
LDDAP-ADA No. 05-1442-2023-001 dated 5.8.2023
Folder Number: MDS  05-092</t>
  </si>
  <si>
    <t>2023-05-1866</t>
  </si>
  <si>
    <t xml:space="preserve">
LDDAP-ADA No. 05-1443-2023-001 dated 5.8.2023
Folder Number: MDS  05-092</t>
  </si>
  <si>
    <t xml:space="preserve">
LDDAP-ADA No. 05-1444-2023-001 dated 5.8.2023
Folder Number: MDS  05-095</t>
  </si>
  <si>
    <t>2023-05-1832 A</t>
  </si>
  <si>
    <t>2023-05-1832 B</t>
  </si>
  <si>
    <t xml:space="preserve">
LDDAP-ADA No. 05-1445-2023-001 dated 5.8.2023
Folder Number: MDS  05-096</t>
  </si>
  <si>
    <t>2023-05-1867</t>
  </si>
  <si>
    <t xml:space="preserve">
LDDAP-ADA No. 05-1446-2023-001 dated 5.8.2023
Folder Number: MDS  05-097</t>
  </si>
  <si>
    <t>2023-05-1868</t>
  </si>
  <si>
    <t xml:space="preserve">
LDDAP-ADA No. 05-1447-2023-001 dated 5.8.2023
Folder Number: MDS  05-098</t>
  </si>
  <si>
    <t>2023-05-1869</t>
  </si>
  <si>
    <t xml:space="preserve">
LDDAP-ADA No. 05-1448-2023-001 dated 5.8.2023
Folder Number: MDS  05-099</t>
  </si>
  <si>
    <t>2023-05-1870</t>
  </si>
  <si>
    <t xml:space="preserve">
LDDAP-ADA No. 05-1449-2023-001 TO 002 dated 5.8.2023
Folder Number: MDS  05-100</t>
  </si>
  <si>
    <t>2023-05-1871</t>
  </si>
  <si>
    <t xml:space="preserve">
LDDAP-ADA No. 05-1450-2023-001 TO 002 dated 5.8.2023
Folder Number: MDS  05-101</t>
  </si>
  <si>
    <t>2023-05-1872</t>
  </si>
  <si>
    <t xml:space="preserve">
LDDAP-ADA No. 05-1451-2023-001 TO 002 dated 5.8.2023
Folder Number: MDS  05-102</t>
  </si>
  <si>
    <t>2023-05-1833</t>
  </si>
  <si>
    <t xml:space="preserve">
LDDAP-ADA No. 05-1452-2023-001 TO 002 dated 5.8.2023
Folder Number: MDS  05-103</t>
  </si>
  <si>
    <t>2023-05-1834</t>
  </si>
  <si>
    <t xml:space="preserve">
LDDAP-ADA No. 05-1453-2023-001 dated 5.8.2023
Folder Number: MDS  05-104</t>
  </si>
  <si>
    <t>2023-05-1835</t>
  </si>
  <si>
    <t xml:space="preserve">
LDDAP-ADA No. 05-1454-2023-001 dated 5.8.2023
Folder Number: MDS  05-105</t>
  </si>
  <si>
    <t xml:space="preserve">
LDDAP-ADA No. 05-1455-2023-001 dated 5.8.2023
Folder Number: MDS  05-106</t>
  </si>
  <si>
    <t>2023-05-1836 A</t>
  </si>
  <si>
    <t>2023-05-1836 B</t>
  </si>
  <si>
    <t xml:space="preserve">
LDDAP-ADA No. 05-1456-2023-001 dated 5.8.2023
Folder Number: MDS  05-107</t>
  </si>
  <si>
    <t>2023-05-1837</t>
  </si>
  <si>
    <t xml:space="preserve">
LDDAP-ADA No. 05-1457-2023-001 TO 002 dated 5.8.2023
Folder Number: MDS  05-108</t>
  </si>
  <si>
    <t>2023-05-1873</t>
  </si>
  <si>
    <t xml:space="preserve">
LDDAP-ADA No. 05-1459-2023-001 dated 5.8.2023
Folder Number: MDS  05-110</t>
  </si>
  <si>
    <t>2023-05-1874</t>
  </si>
  <si>
    <t xml:space="preserve">
LDDAP-ADA No. 05-1460-2023-001 TO 002 dated 5.8.2023
Folder Number: MDS  05-111</t>
  </si>
  <si>
    <t>2023-05-1838</t>
  </si>
  <si>
    <t xml:space="preserve">
LDDAP-ADA No. 05-1463-2023-001 dated 5.8.2023
Folder Number: MDS  05-114</t>
  </si>
  <si>
    <t>2023-05-1839</t>
  </si>
  <si>
    <t xml:space="preserve">
LDDAP-ADA No. 05-1466-2023-001 dated 5.8.2023
Folder Number: MDS  05-117</t>
  </si>
  <si>
    <t>2023-05-1840</t>
  </si>
  <si>
    <t xml:space="preserve">
LDDAP-ADA No. 05-1467-2023-001 dated 5.8.2023
Folder Number: MDS  05-118</t>
  </si>
  <si>
    <t>2023-05-1875</t>
  </si>
  <si>
    <t xml:space="preserve">
LDDAP-ADA No. 05-1469-2023-001 dated 5.8.2023
Folder Number: MDS  05-120</t>
  </si>
  <si>
    <t>2023-05-1876</t>
  </si>
  <si>
    <t xml:space="preserve">
LDDAP-ADA No. 05-1471-2023-001 dated 5.9.2023
Folder Number: MDS  05-122</t>
  </si>
  <si>
    <t>2023-05-1841</t>
  </si>
  <si>
    <t xml:space="preserve">
LDDAP-ADA No. 05-1472-2023-001 TO 002 dated 5.9.2023
Folder Number: MDS  05-123</t>
  </si>
  <si>
    <t>2023-05-1877</t>
  </si>
  <si>
    <t xml:space="preserve">
LDDAP-ADA No. 05-1473-2023-001 TO 002 dated 5.9.2023
Folder Number: MDS  05-124</t>
  </si>
  <si>
    <t>2023-05-1878</t>
  </si>
  <si>
    <t xml:space="preserve">
LDDAP-ADA No. 05-1475-2023-001 TO 003 dated 5.9.2023
Folder Number: MDS  05-126</t>
  </si>
  <si>
    <t>2023-05-1879</t>
  </si>
  <si>
    <t xml:space="preserve">
LDDAP-ADA No. 05-1476-2023-001 TO 005 dated 5.9.2023
Folder Number: MDS  05-127</t>
  </si>
  <si>
    <t>2023-05-1880</t>
  </si>
  <si>
    <t xml:space="preserve">
LDDAP-ADA No. 05-1477-2023-001 TO 006 dated 5.9.2023
Folder Number: MDS  05-128</t>
  </si>
  <si>
    <t>2023-05-1881</t>
  </si>
  <si>
    <t xml:space="preserve">
LDDAP-ADA No. 05-1479-2023-001 TO 002 dated 5.9.2023
Folder Number: MDS  05-130</t>
  </si>
  <si>
    <t>2023-05-1882</t>
  </si>
  <si>
    <t xml:space="preserve">
LDDAP-ADA No. 05-1480-2023-001 TO 006 dated 5.9.2023
Folder Number: MDS  05-131</t>
  </si>
  <si>
    <t>2023-05-1842</t>
  </si>
  <si>
    <t xml:space="preserve">
LDDAP-ADA No. 05-1481-2023-001 TO 006 dated 5.9.2023
Folder Number: MDS  05-132</t>
  </si>
  <si>
    <t>2023-05-1883</t>
  </si>
  <si>
    <t xml:space="preserve">
LDDAP-ADA No. 05-1482-2023-001 dated 5.9.2023
Folder Number: MDS  05-133</t>
  </si>
  <si>
    <t>2023-05-1884</t>
  </si>
  <si>
    <t xml:space="preserve">
LDDAP-ADA No. 05-1483-2023-001 dated 5.9.2023
Folder Number: MDS  05-134</t>
  </si>
  <si>
    <t>2023-05-1885</t>
  </si>
  <si>
    <t>2023-05-1886</t>
  </si>
  <si>
    <t>2023-05-1843</t>
  </si>
  <si>
    <t xml:space="preserve">
LDDAP-ADA No. 05-1497-2023-001 dated 5.10.2023
Folder Number: MDS  05-1497</t>
  </si>
  <si>
    <t xml:space="preserve">
LDDAP-ADA No. 05-1498-2023-001 dated 5.10.2023
Folder Number: MDS  05-149</t>
  </si>
  <si>
    <t xml:space="preserve">
LDDAP-ADA No. 05-1501-2023-001 TO 004 dated 5.10.2023
Folder Number: MDS  05-152</t>
  </si>
  <si>
    <t>2023-05-1887</t>
  </si>
  <si>
    <t xml:space="preserve">
LDDAP-ADA No. 05-1505-2023-001 dated 5.12.2023
Folder Number: MDS  05-156</t>
  </si>
  <si>
    <t>2023-05-1844</t>
  </si>
  <si>
    <t xml:space="preserve">
LDDAP-ADA No. 05-1506-2023-001 TO 008 dated 5.12.2023
Folder Number: MDS  05-157</t>
  </si>
  <si>
    <t>2023-05-1845</t>
  </si>
  <si>
    <t xml:space="preserve">
LDDAP-ADA No. 05-1507-2023-001 dated 5.12.2023
Folder Number: MDS  05-158</t>
  </si>
  <si>
    <t>2023-05-1846</t>
  </si>
  <si>
    <t xml:space="preserve">
LDDAP-ADA No. 05-1508-2023-001 to 006 dated 5.12.2023
Folder Number: MDS  05-159</t>
  </si>
  <si>
    <t>2023-05-1888</t>
  </si>
  <si>
    <t xml:space="preserve">
LDDAP-ADA No. 05-1509-2023-001 to 2 dated 5.12.2023
Folder Number: MDS  05-160</t>
  </si>
  <si>
    <t>1890</t>
  </si>
  <si>
    <t>2023-05-1889</t>
  </si>
  <si>
    <t xml:space="preserve">
LDDAP-ADA No. 05-1515-2023-001 to 002 dated 5.12.2023
Folder Number: MDS  05-166</t>
  </si>
  <si>
    <t>2023-05-1891</t>
  </si>
  <si>
    <t xml:space="preserve">
LDDAP-ADA No. 05-1516-2023-001 to 020 dated 5.12.2023
Folder Number: MDS  05-167</t>
  </si>
  <si>
    <t>2023-05-1892</t>
  </si>
  <si>
    <t xml:space="preserve">
LDDAP-ADA No. 05-1517-2023-001 to 002 dated 5.12.2023
Folder Number: MDS  05-168</t>
  </si>
  <si>
    <t>2023-05-1847</t>
  </si>
  <si>
    <t xml:space="preserve">
LDDAP-ADA No. 05-1519-2023-001 dated 5.12.2023
Folder Number: MDS  05-170</t>
  </si>
  <si>
    <t>2023-05-1893</t>
  </si>
  <si>
    <t xml:space="preserve">
LDDAP-ADA No. 05-1523-2023-001 dated 5.12.2023
Folder Number: MDS  05-174</t>
  </si>
  <si>
    <t>2023-05-1894</t>
  </si>
  <si>
    <t xml:space="preserve">
LDDAP-ADA No. 05-1524-2023-001 to 003 dated 5.15.2023
Folder Number: MDS  05-175</t>
  </si>
  <si>
    <t>2023-05-1895</t>
  </si>
  <si>
    <t xml:space="preserve">
LDDAP-ADA No. 05-1525-2023-001 to 005 dated 5.15.2023
Folder Number: MDS  05-176</t>
  </si>
  <si>
    <t>2023-05-1896</t>
  </si>
  <si>
    <t xml:space="preserve">
LDDAP-ADA No. 05-1526-2023-001 dated 5.15.2023
Folder Number: MDS  05-177</t>
  </si>
  <si>
    <t>2023-05-1897</t>
  </si>
  <si>
    <t xml:space="preserve">
LDDAP-ADA No. 05-1527-2023-001 to 005 dated 5.15.2023
Folder Number: MDS  05-178</t>
  </si>
  <si>
    <t>2023-05-1898</t>
  </si>
  <si>
    <t xml:space="preserve">
LDDAP-ADA No. 05-1529-2023-001 to 002 dated 5.15.2023
Folder Number: MDS  05-180</t>
  </si>
  <si>
    <t>2023-05-1899</t>
  </si>
  <si>
    <t xml:space="preserve">
LDDAP-ADA No. 05-1530-2023-001 to 003 dated 5.15.2023
Folder Number: MDS  05-181</t>
  </si>
  <si>
    <t>2023-05-1900</t>
  </si>
  <si>
    <t xml:space="preserve">
LDDAP-ADA No. 05-1531-2023-001 dated 5.15.2023
Folder Number: MDS  05-182</t>
  </si>
  <si>
    <t>2023-05-1901</t>
  </si>
  <si>
    <t xml:space="preserve">
LDDAP-ADA No. 05-1532-2023-001 to 004 dated 5.15.2023
Folder Number: MDS  05-183</t>
  </si>
  <si>
    <t>2023-05-1902</t>
  </si>
  <si>
    <t xml:space="preserve">
LDDAP-ADA No. 05-1533-2023-001 to 002 dated 5.15.2023
Folder Number: MDS  05-184</t>
  </si>
  <si>
    <t>2023-05-1903</t>
  </si>
  <si>
    <t xml:space="preserve">
LDDAP-ADA No. 05-1534-2023-001 dated 5.15.2023
Folder Number: MDS  05-185</t>
  </si>
  <si>
    <t>2023-05-1904</t>
  </si>
  <si>
    <t xml:space="preserve">
LDDAP-ADA No. 05-1535-2023-001 to 005 dated 5.15.2023
Folder Number: MDS  05-186</t>
  </si>
  <si>
    <t>2023-05-1905</t>
  </si>
  <si>
    <t xml:space="preserve">
LDDAP-ADA No. 05-1536-2023-001 to 003 dated 5.15.2023
Folder Number: MDS  05-187</t>
  </si>
  <si>
    <t>2023-05-1906</t>
  </si>
  <si>
    <t xml:space="preserve">
LDDAP-ADA No. 05-1537-2023-001 to 008 dated 5.16.2023
Folder Number: MDS  05-188 A</t>
  </si>
  <si>
    <t>2023-05-1907</t>
  </si>
  <si>
    <t xml:space="preserve">
LDDAP-ADA No. 05-1539-2023-001 to 013 dated 5.16.2023
Folder Number: MDS  05-190</t>
  </si>
  <si>
    <t>2023-05-1908</t>
  </si>
  <si>
    <t xml:space="preserve">
LDDAP-ADA No. 05-1541-2023-001 to 007 dated 5.16.2023
Folder Number: MDS  05-192</t>
  </si>
  <si>
    <t>2023-05-1909</t>
  </si>
  <si>
    <t>2023-05-1910</t>
  </si>
  <si>
    <t xml:space="preserve">
LDDAP-ADA No. 05-1542-2023-001 dated 5.16.2023
Folder Number: MDS  05-193</t>
  </si>
  <si>
    <t xml:space="preserve">
LDDAP-ADA No. 05-1543-2023-001 to 002 dated 5.16.2023
Folder Number: MDS  05-194</t>
  </si>
  <si>
    <t>2023-05-1911</t>
  </si>
  <si>
    <t xml:space="preserve">
LDDAP-ADA No. 05-1544-2023-001 dated 5.16.2023
Folder Number: MDS  05-195</t>
  </si>
  <si>
    <t>2023-05-1912</t>
  </si>
  <si>
    <t xml:space="preserve">
LDDAP-ADA No. 05-1545-2023-001 dated 5.16.2023
Folder Number: MDS  05-196</t>
  </si>
  <si>
    <t>2023-05-1913</t>
  </si>
  <si>
    <t xml:space="preserve">
LDDAP-ADA No. 05-1546-2023-001 dated 5.16.2023
Folder Number: MDS  05-197</t>
  </si>
  <si>
    <t>2023-05-1914</t>
  </si>
  <si>
    <t xml:space="preserve">
LDDAP-ADA No. 05-1547-2023-001 dated 5.16.2023
Folder Number: MDS  05-198</t>
  </si>
  <si>
    <t>2023-05-1915</t>
  </si>
  <si>
    <t xml:space="preserve">
LDDAP-ADA No. 05-1548-2023-001 dated 5.16.2023
Folder Number: MDS  05-199</t>
  </si>
  <si>
    <t>2023-05-1916</t>
  </si>
  <si>
    <t xml:space="preserve">
LDDAP-ADA No. 05-1549-2023-001 dated 5.16.2023
Folder Number: MDS  05-200</t>
  </si>
  <si>
    <t>2023-05-1917</t>
  </si>
  <si>
    <t xml:space="preserve">
LDDAP-ADA No. 05-1550-2023-001 to 002 dated 5.16.2023
Folder Number: MDS  05-201</t>
  </si>
  <si>
    <t>2023-05-1918</t>
  </si>
  <si>
    <t xml:space="preserve">
LDDAP-ADA No. 05-1551-2023-001 to 002 dated 5.16.2023
Folder Number: MDS  05-202</t>
  </si>
  <si>
    <t>2023-05-1919</t>
  </si>
  <si>
    <t xml:space="preserve">
LDDAP-ADA No. 05-1552-2023-001 dated 5.16.2023
Folder Number: MDS  05-203</t>
  </si>
  <si>
    <t>2023-05-1920</t>
  </si>
  <si>
    <t xml:space="preserve">
LDDAP-ADA No. 05-1553-2023-001 dated 5.16.2023
Folder Number: MDS  05-204</t>
  </si>
  <si>
    <t>2023-05-1921</t>
  </si>
  <si>
    <t xml:space="preserve">
LDDAP-ADA No. 05-1554-2023-001 to 005 dated 5.16.2023
Folder Number: MDS  05-205</t>
  </si>
  <si>
    <t>2023-05-1922</t>
  </si>
  <si>
    <t xml:space="preserve">
LDDAP-ADA No. 05-1555-2023-001 dated 5.16.2023
Folder Number: MDS  05-206</t>
  </si>
  <si>
    <t>2023-05-1923</t>
  </si>
  <si>
    <t xml:space="preserve">
LDDAP-ADA No. 05-1556-2023-001 to 006 dated 5.16.2023
Folder Number: MDS  05-207</t>
  </si>
  <si>
    <t>2023-05-1924</t>
  </si>
  <si>
    <t xml:space="preserve">
LDDAP-ADA No. 05-1557-2023-001 to 003 dated 5.16.2023
Folder Number: MDS  05-208</t>
  </si>
  <si>
    <t>2023-05-1925</t>
  </si>
  <si>
    <t xml:space="preserve">
LDDAP-ADA No. 05-1558-2023-001 dated 5.16.2023
Folder Number: MDS  05-209</t>
  </si>
  <si>
    <t>2023-05-1926</t>
  </si>
  <si>
    <t xml:space="preserve">
LDDAP-ADA No. 05-1559-2023-001 dated 5.16.2023
Folder Number: MDS  05-210</t>
  </si>
  <si>
    <t>2023-05-1927</t>
  </si>
  <si>
    <t xml:space="preserve">
LDDAP-ADA No. 05-1560-2023-001 dated 5.16.2023
Folder Number: MDS  05-211</t>
  </si>
  <si>
    <t>2023-05-1928</t>
  </si>
  <si>
    <t xml:space="preserve">
LDDAP-ADA No. 05-1564-2023-001 dated 5.17.2023
Folder Number: MDS  05-215</t>
  </si>
  <si>
    <t>2023-05-1929</t>
  </si>
  <si>
    <t xml:space="preserve">
LDDAP-ADA No. 05-1565-2023-001 to 005 dated 5.17.2023
Folder Number: MDS  05-216</t>
  </si>
  <si>
    <t>2023-05-1930</t>
  </si>
  <si>
    <t xml:space="preserve">
LDDAP-ADA No. 05-1566-2023-001 to 004 dated 5.17.2023
Folder Number: MDS  05-217</t>
  </si>
  <si>
    <t>2023-05-1931</t>
  </si>
  <si>
    <t xml:space="preserve">
LDDAP-ADA No. 05-1568-2023-001 dated 5.17.2023
Folder Number: MDS  05-219</t>
  </si>
  <si>
    <t>2023-05-1932</t>
  </si>
  <si>
    <t xml:space="preserve">
LDDAP-ADA No. 05-1569-2023-001 dated 5.17.2023
Folder Number: MDS  05-220</t>
  </si>
  <si>
    <t>2023-05-1933</t>
  </si>
  <si>
    <t xml:space="preserve">
LDDAP-ADA No. 05-1570-2023-001 dated 5.17.2023
Folder Number: MDS  05-221</t>
  </si>
  <si>
    <t>2023-05-1934</t>
  </si>
  <si>
    <t xml:space="preserve">
LDDAP-ADA No. 05-1571-2023-001 dated 5.17.2023
Folder Number: MDS  05-222</t>
  </si>
  <si>
    <t>2023-05-1935</t>
  </si>
  <si>
    <t xml:space="preserve">
LDDAP-ADA No. 05-1572-2023-001 dated 5.17.2023
Folder Number: MDS  05-223</t>
  </si>
  <si>
    <t>2023-05-1936</t>
  </si>
  <si>
    <t xml:space="preserve">
LDDAP-ADA No. 05-1573-2023-001 to 003 dated 5.17.2023
Folder Number: MDS  05-224</t>
  </si>
  <si>
    <t>2023-05-1937</t>
  </si>
  <si>
    <t xml:space="preserve">
LDDAP-ADA No. 05-1574-2023-001 to 003 dated 5.17.2023
Folder Number: MDS  05-225</t>
  </si>
  <si>
    <t>2023-05-1938</t>
  </si>
  <si>
    <t xml:space="preserve">
LDDAP-ADA No. 05-1575-2023-001 dated 5.17.2023
Folder Number: MDS  05-226</t>
  </si>
  <si>
    <t>2023-05-1939</t>
  </si>
  <si>
    <t xml:space="preserve">
LDDAP-ADA No. 05-1576-2023-001 to 008 dated 5.17.2023
Folder Number: MDS  05-227</t>
  </si>
  <si>
    <t>2023-05-1940</t>
  </si>
  <si>
    <t xml:space="preserve">
LDDAP-ADA No. 05-1577-2023-001  dated 5.17.2023
Folder Number: MDS  05-228</t>
  </si>
  <si>
    <t>2023-05-1941</t>
  </si>
  <si>
    <t xml:space="preserve">
LDDAP-ADA No. 05-1578-2023-001  dated 5.17.2023
Folder Number: MDS  05-229</t>
  </si>
  <si>
    <t>2023-05-1942</t>
  </si>
  <si>
    <t xml:space="preserve">
LDDAP-ADA No. 05-1579-2023-001 to 002 dated 5.17.2023
Folder Number: MDS  05-230</t>
  </si>
  <si>
    <t>2023-05-1943</t>
  </si>
  <si>
    <t xml:space="preserve">
LDDAP-ADA No. 05-1580-2023-001 dated 5.17.2023
Folder Number: MDS  05-231</t>
  </si>
  <si>
    <t>2023-05-1944</t>
  </si>
  <si>
    <t xml:space="preserve">
LDDAP-ADA No. 05-1581-2023-001 to 005 dated 5.17.2023
Folder Number: MDS  05-233</t>
  </si>
  <si>
    <t>2023-05-1945</t>
  </si>
  <si>
    <t xml:space="preserve">
LDDAP-ADA No. 05-1583-2023-001 dated 5.18.2023
Folder Number: MDS  05-234</t>
  </si>
  <si>
    <t>2023-05-1946</t>
  </si>
  <si>
    <t xml:space="preserve">
LDDAP-ADA No. 05-1584-2023-001 to 004 dated 5.18.2023
Folder Number: MDS  05-235</t>
  </si>
  <si>
    <t>2023-05-1947</t>
  </si>
  <si>
    <t xml:space="preserve">
LDDAP-ADA No. 05-1585-2023-001 dated 5.18.2023
Folder Number: MDS  05-236</t>
  </si>
  <si>
    <t>2023-05-1948</t>
  </si>
  <si>
    <t xml:space="preserve">
LDDAP-ADA No. 05-1589-2023-001 to 002 dated 5.18.2023
Folder Number: MDS  05-240</t>
  </si>
  <si>
    <t>2023-05-1949</t>
  </si>
  <si>
    <t xml:space="preserve">
LDDAP-ADA No. 05-1590-2023-001 dated 5.18.2023
Folder Number: MDS  05-241</t>
  </si>
  <si>
    <t>2023-05-1950</t>
  </si>
  <si>
    <t xml:space="preserve">
LDDAP-ADA No. 05-1591-2023-001 dated 5.18.2023
Folder Number: MDS  05-242</t>
  </si>
  <si>
    <t>2023-05-1951</t>
  </si>
  <si>
    <t xml:space="preserve">
LDDAP-ADA No. 05-1592-2023-001 dated 5.18.2023
Folder Number: MDS  05-243</t>
  </si>
  <si>
    <t>2023-05-1952</t>
  </si>
  <si>
    <t xml:space="preserve">
LDDAP-ADA No. 05-1593-2023-001 dated 5.18.2023
Folder Number: MDS  05-244</t>
  </si>
  <si>
    <t>2023-05-1953</t>
  </si>
  <si>
    <t xml:space="preserve">
LDDAP-ADA No. 05-1594-2023-001 to 002 dated 5.18.2023
Folder Number: MDS  05-245</t>
  </si>
  <si>
    <t>2023-05-1954</t>
  </si>
  <si>
    <t xml:space="preserve">
LDDAP-ADA No. 05-1597-2023-001 dated 5.18.2023
Folder Number: MDS  05-248</t>
  </si>
  <si>
    <t>2023-05-1955</t>
  </si>
  <si>
    <t xml:space="preserve">
LDDAP-ADA No. 05-1599-2023-001 to 003 dated 5.18.2023
Folder Number: MDS  05-250</t>
  </si>
  <si>
    <t>2023-05-1956</t>
  </si>
  <si>
    <t xml:space="preserve">
LDDAP-ADA No. 05-1602-2023-001 to 003 dated 5.18.2023
Folder Number: MDS  05-253</t>
  </si>
  <si>
    <t>2023-05-1957</t>
  </si>
  <si>
    <t xml:space="preserve">
LDDAP-ADA No. 05-1603-2023-001 to 003 dated 5.19.2023
Folder Number: MDS  05-254</t>
  </si>
  <si>
    <t>2023-05-1958</t>
  </si>
  <si>
    <t xml:space="preserve">
LDDAP-ADA No. 05-1604-2023-001 to 003 dated 5.19.2023
Folder Number: MDS  05-255</t>
  </si>
  <si>
    <t>2023-05-1959</t>
  </si>
  <si>
    <t xml:space="preserve">
LDDAP-ADA No. 05-1606-2023-001 to 004 dated 5.19.2023
Folder Number: MDS  05-257</t>
  </si>
  <si>
    <t>2023-05-1996</t>
  </si>
  <si>
    <t xml:space="preserve">
LDDAP-ADA No. 05-1608-2023-001 dated 5.22.2023
Folder Number: MDS  05-259</t>
  </si>
  <si>
    <t>2023-05-1997</t>
  </si>
  <si>
    <t xml:space="preserve">
LDDAP-ADA No. 05-1609-2023-001 to 005 dated 5.22.2023
Folder Number: MDS  05-260</t>
  </si>
  <si>
    <t>2023-05-1999</t>
  </si>
  <si>
    <t xml:space="preserve">
LDDAP-ADA No. 05-1610-2023-001 to 005 dated 5.22.2023
Folder Number: MDS  05-261</t>
  </si>
  <si>
    <t>2023-05-2000</t>
  </si>
  <si>
    <t xml:space="preserve">
LDDAP-ADA No. 05-1611-2023-001 dated 5.22.2023
Folder Number: MDS  05-262</t>
  </si>
  <si>
    <t>2023-05-2001</t>
  </si>
  <si>
    <t xml:space="preserve">
LDDAP-ADA No. 05-1612-2023-001 dated 5.22.2023
Folder Number: MDS  05-263</t>
  </si>
  <si>
    <t>2023-05-2002</t>
  </si>
  <si>
    <t xml:space="preserve">
LDDAP-ADA No. 05-1613-2023-001 dated 5.22.2023
Folder Number: MDS  05-264</t>
  </si>
  <si>
    <t>2023-05-2003</t>
  </si>
  <si>
    <t xml:space="preserve">
LDDAP-ADA No. 05-1614-2023-001 dated 5.22.2023
Folder Number: MDS  05-265</t>
  </si>
  <si>
    <t>2023-05-2004</t>
  </si>
  <si>
    <t xml:space="preserve">
LDDAP-ADA No. 05-1615-2023-001 dated 5.22.2023
Folder Number: MDS  05-266</t>
  </si>
  <si>
    <t>2023-05-2005</t>
  </si>
  <si>
    <t xml:space="preserve">
LDDAP-ADA No. 05-1616-2023-001 to 002 dated 5.22.2023
Folder Number: MDS  05-267</t>
  </si>
  <si>
    <t>2023-05-2006</t>
  </si>
  <si>
    <t xml:space="preserve">
LDDAP-ADA No. 05-1617-2023-001 dated 5.22.2023
Folder Number: MDS  05-268</t>
  </si>
  <si>
    <t>2023-05-2007</t>
  </si>
  <si>
    <t xml:space="preserve">
LDDAP-ADA No. 05-1618-2023-001 to 003 dated 5.22.2023
Folder Number: MDS  05-269</t>
  </si>
  <si>
    <t>2023-05-2008</t>
  </si>
  <si>
    <t xml:space="preserve">
LDDAP-ADA No. 05-1619-2023-001 to 002 dated 5.22.2023
Folder Number: MDS  05-270</t>
  </si>
  <si>
    <t>2023-05-2009</t>
  </si>
  <si>
    <t xml:space="preserve">
LDDAP-ADA No. 05-1620-2023-001 dated 5.22.2023
Folder Number: MDS  05-271</t>
  </si>
  <si>
    <t>2023-05-2010</t>
  </si>
  <si>
    <t xml:space="preserve">
LDDAP-ADA No. 05-1621-2023-001 to 002 dated 5.22.2023
Folder Number: MDS  05-272</t>
  </si>
  <si>
    <t>2023-05-2011</t>
  </si>
  <si>
    <t xml:space="preserve">
LDDAP-ADA No. 05-1622-2023-001 dated 5.22.2023
Folder Number: MDS  05-273</t>
  </si>
  <si>
    <t>2023-05-2012</t>
  </si>
  <si>
    <t xml:space="preserve">
LDDAP-ADA No. 05-1623-2023-001 dated 5.22.2023
Folder Number: MDS  05-274</t>
  </si>
  <si>
    <t>2023-05-2013</t>
  </si>
  <si>
    <t xml:space="preserve">
LDDAP-ADA No. 05-1630-2023-001 dated 5.22.2023
Folder Number: MDS  05-281</t>
  </si>
  <si>
    <t>2023-05-2014</t>
  </si>
  <si>
    <t xml:space="preserve">
LDDAP-ADA No. 05-1632-2023-001 to 002 dated 5.22.2023
Folder Number: MDS  05-283</t>
  </si>
  <si>
    <t>2023-05-2015</t>
  </si>
  <si>
    <t xml:space="preserve">
LDDAP-ADA No. 05-1633-2023-001 to 002 dated 5.22.2023
Folder Number: MDS  05-284</t>
  </si>
  <si>
    <t>2023-05-2016</t>
  </si>
  <si>
    <t xml:space="preserve">
LDDAP-ADA No. 05-1634-2023-001 to 002 dated 5.22.2023
Folder Number: MDS  05-285</t>
  </si>
  <si>
    <t>2023-05-2017</t>
  </si>
  <si>
    <t xml:space="preserve">
LDDAP-ADA No. 05-1635-2023-001 to 006 dated 5.22.2023
Folder Number: MDS  05-286</t>
  </si>
  <si>
    <t>2023-05-2018</t>
  </si>
  <si>
    <t xml:space="preserve">
LDDAP-ADA No. 05-1636-2023-001 to 004 dated 5.24.2023
Folder Number: MDS  05-287</t>
  </si>
  <si>
    <t>2023-05-2019</t>
  </si>
  <si>
    <t xml:space="preserve">
LDDAP-ADA No. 05-1637-2023-001 to 005 dated 5.24.2023
Folder Number: MDS  05-287</t>
  </si>
  <si>
    <t>2023-05-2020</t>
  </si>
  <si>
    <t xml:space="preserve">
LDDAP-ADA No. 05-1639-2023-001 to 003 dated 5.24.2023
Folder Number: MDS  05-290</t>
  </si>
  <si>
    <t>2023-05-2021</t>
  </si>
  <si>
    <t xml:space="preserve">
LDDAP-ADA No. 05-1640-2023-001 dated 5.24.2023
Folder Number: MDS  05-291</t>
  </si>
  <si>
    <t>2023-05-2022</t>
  </si>
  <si>
    <t xml:space="preserve">
LDDAP-ADA No. 05-1641-2023-001 dated 5.24.2023
Folder Number: MDS  05-292</t>
  </si>
  <si>
    <t>2023-05-2023</t>
  </si>
  <si>
    <t xml:space="preserve">
LDDAP-ADA No. 05-1642-2023-001 dated 5.24.2023
Folder Number: MDS  05-293</t>
  </si>
  <si>
    <t>2023-05-2024</t>
  </si>
  <si>
    <t xml:space="preserve">
LDDAP-ADA No. 05-1643-2023-001 to 005 dated 5.24.2023
Folder Number: MDS  05-294</t>
  </si>
  <si>
    <t>2023-05-2025</t>
  </si>
  <si>
    <t xml:space="preserve">
LDDAP-ADA No. 05-1646-2023-001 dated 5.24.2023
Folder Number: MDS  05-297</t>
  </si>
  <si>
    <t>2023-05-2026</t>
  </si>
  <si>
    <t xml:space="preserve">
LDDAP-ADA No. 05-1647-2023-001 to 002 dated 5.24.2023
Folder Number: MDS  05-298</t>
  </si>
  <si>
    <t>2023-05-2027</t>
  </si>
  <si>
    <t xml:space="preserve">
LDDAP-ADA No. 05-1648-2023-001 to 002 dated 5.24.2023
Folder Number: MDS  05-299</t>
  </si>
  <si>
    <t>2023-05-2028</t>
  </si>
  <si>
    <t xml:space="preserve">
LDDAP-ADA No. 05-1649-2023-001 dated 5.24.2023
Folder Number: MDS  05-300</t>
  </si>
  <si>
    <t>2023-05-2029</t>
  </si>
  <si>
    <t xml:space="preserve">
LDDAP-ADA No. 05-1651-2023-001 to 006 dated 5.24.2023
Folder Number: MDS  05-302</t>
  </si>
  <si>
    <t>2023-05-2030</t>
  </si>
  <si>
    <t xml:space="preserve">
LDDAP-ADA No. 05-1652-2023-001 to 005 dated 5.24.2023
Folder Number: MDS  05-303</t>
  </si>
  <si>
    <t>2023-05-2031</t>
  </si>
  <si>
    <t xml:space="preserve">
LDDAP-ADA No. 05-1653-2023-001 to 003 dated 5.24.2023
Folder Number: MDS  05-304</t>
  </si>
  <si>
    <t xml:space="preserve">
LDDAP-ADA No. 05-1654-2023-001 to 004 dated 5.25.2023
Folder Number: MDS  05-305 A</t>
  </si>
  <si>
    <t>2023-05-2033</t>
  </si>
  <si>
    <t>2023-05-2032</t>
  </si>
  <si>
    <t xml:space="preserve">
LDDAP-ADA No. 05-1655-2023-001 dated 5.25.2023
Folder Number: MDS  05-306</t>
  </si>
  <si>
    <t>2023-05-2034</t>
  </si>
  <si>
    <t xml:space="preserve">
LDDAP-ADA No. 05-1656-2023-001 dated 5.25.2023
Folder Number: MDS  05-307</t>
  </si>
  <si>
    <t xml:space="preserve">
LDDAP-ADA No. 05-1657-2023-001 dated 5.25.2023
Folder Number: MDS  05-308</t>
  </si>
  <si>
    <t>2023-05-2035</t>
  </si>
  <si>
    <t>2023-05-2036</t>
  </si>
  <si>
    <t xml:space="preserve">
LDDAP-ADA No. 05-1662-2023-001  to 010 dated 5.25.2023
Folder Number: MDS  05-313 A</t>
  </si>
  <si>
    <t>2023-05-2037</t>
  </si>
  <si>
    <t xml:space="preserve">
LDDAP-ADA No. 05-1663-2023-001 dated 5.25.2023
Folder Number: MDS  05-314</t>
  </si>
  <si>
    <t>2023-05-2038</t>
  </si>
  <si>
    <t xml:space="preserve">
LDDAP-ADA No. 05-1665-2023-001 to 002 dated 5.25.2023
Folder Number: MDS  05-316</t>
  </si>
  <si>
    <t>2023-05-2039</t>
  </si>
  <si>
    <t xml:space="preserve">
LDDAP-ADA No. 05-1666-2023-001 to 013 dated 5.25.2023
Folder Number: MDS  05-317</t>
  </si>
  <si>
    <t>2023-05-2040</t>
  </si>
  <si>
    <t xml:space="preserve">
LDDAP-ADA No. 05-1667-2023-001 to 002 dated 5.25.2023
Folder Number: MDS  05-318</t>
  </si>
  <si>
    <t>2023-05-2041</t>
  </si>
  <si>
    <t xml:space="preserve">
LDDAP-ADA No. 05-1669-2023-001 dated 5.25.2023
Folder Number: MDS  05-320</t>
  </si>
  <si>
    <t>2023-05-2043</t>
  </si>
  <si>
    <t xml:space="preserve">
LDDAP-ADA No. 05-1670-2023-001 to 006 dated 5.25.2023
Folder Number: MDS  05-321</t>
  </si>
  <si>
    <t>2023-05-2044</t>
  </si>
  <si>
    <t xml:space="preserve">
LDDAP-ADA No. 05-1671-2023-001 to 007 dated 5.26.2023
Folder Number: MDS  05-322</t>
  </si>
  <si>
    <t>2023-05-2045</t>
  </si>
  <si>
    <t xml:space="preserve">
LDDAP-ADA No. 05-1672-2023-001 to 003 dated 5.26.2023
Folder Number: MDS  05-323</t>
  </si>
  <si>
    <t>2023-05-2046</t>
  </si>
  <si>
    <t xml:space="preserve">
LDDAP-ADA No. 05-1673-2023-001 to 002 dated 5.26.2023
Folder Number: MDS  05-324</t>
  </si>
  <si>
    <t>2023-05-2047</t>
  </si>
  <si>
    <t xml:space="preserve">
LDDAP-ADA No. 05-1674-2023-001 to 007 dated 5.26.2023
Folder Number: MDS  05-325</t>
  </si>
  <si>
    <t>2023-05-2048</t>
  </si>
  <si>
    <t xml:space="preserve">
LDDAP-ADA No. 05-1675-2023-001  dated 5.26.2023
Folder Number: MDS  05-326</t>
  </si>
  <si>
    <t>2023-05-2049</t>
  </si>
  <si>
    <t xml:space="preserve">
LDDAP-ADA No. 05-1676-2023-001 to 007  dated 5.26.2023
Folder Number: MDS  05-327</t>
  </si>
  <si>
    <t>2023-05-2050</t>
  </si>
  <si>
    <t xml:space="preserve">
LDDAP-ADA No. 05-1677-2023-001 dated 5.26.2023
Folder Number: MDS  05-328</t>
  </si>
  <si>
    <t>2023-05-2051</t>
  </si>
  <si>
    <t xml:space="preserve">
LDDAP-ADA No. 05-1678-2023-001 to 003 dated 5.26.2023
Folder Number: MDS  05-329</t>
  </si>
  <si>
    <t>2023-05-2052</t>
  </si>
  <si>
    <t xml:space="preserve">
LDDAP-ADA No. 05-1681-2023-001 dated 5.26.2023
Folder Number: MDS  05-332</t>
  </si>
  <si>
    <t>2023-05-2053</t>
  </si>
  <si>
    <t xml:space="preserve">
LDDAP-ADA No. 05-1684-2023-001 to 003 dated 5.26.2023
Folder Number: MDS  05-335</t>
  </si>
  <si>
    <t>2023-05-2054</t>
  </si>
  <si>
    <t xml:space="preserve">
LDDAP-ADA No. 05-1685-2023-001 dated 5.26.2023
Folder Number: MDS  05-336</t>
  </si>
  <si>
    <t>2023-05-2055</t>
  </si>
  <si>
    <t xml:space="preserve">
LDDAP-ADA No. 05-1686-2023-001 to 002 dated 5.29.2023
Folder Number: MDS  05-337</t>
  </si>
  <si>
    <t>2023-05-2057</t>
  </si>
  <si>
    <t xml:space="preserve">
LDDAP-ADA No. 05-1687-2023-001 dated 5.29.2023
Folder Number: MDS  05-338</t>
  </si>
  <si>
    <t>2023-05-2058</t>
  </si>
  <si>
    <t xml:space="preserve">
LDDAP-ADA No. 05-1688-2023-001 dated 5.29.2023
Folder Number: MDS  05-339</t>
  </si>
  <si>
    <t xml:space="preserve">
LDDAP-ADA No. 05-1689-2023-001 dated 5.29.2023
Folder Number: MDS  05-340</t>
  </si>
  <si>
    <t>2023-05-2059</t>
  </si>
  <si>
    <t>2023-05-2060</t>
  </si>
  <si>
    <t xml:space="preserve">
LDDAP-ADA No. 05-1690-2023-001 dated 5.29.2023
Folder Number: MDS  05-341</t>
  </si>
  <si>
    <t>2023-05-2061</t>
  </si>
  <si>
    <t xml:space="preserve">
LDDAP-ADA No. 05-1691-2023-001 to 010 dated 5.29.2023
Folder Number: MDS  05-342</t>
  </si>
  <si>
    <t>2023-05-2062</t>
  </si>
  <si>
    <t xml:space="preserve">
LDDAP-ADA No. 05-1692-2023-001 dated 5.29.2023
Folder Number: MDS  05-343</t>
  </si>
  <si>
    <t>2023-05-2063</t>
  </si>
  <si>
    <t xml:space="preserve">
LDDAP-ADA No. 05-1693-2023-001 dated 5.29.2023
Folder Number: MDS  05-344</t>
  </si>
  <si>
    <t>2023-05-2064</t>
  </si>
  <si>
    <t xml:space="preserve">
LDDAP-ADA No. 05-1694-2023-001 dated 5.29.2023
Folder Number: MDS  05-345</t>
  </si>
  <si>
    <t>2023-05-2065</t>
  </si>
  <si>
    <t xml:space="preserve">
LDDAP-ADA No. 05-1695-2023-001 to 002 dated 5.29.2023
Folder Number: MDS  05-346</t>
  </si>
  <si>
    <t>2023-05-2066</t>
  </si>
  <si>
    <t xml:space="preserve">
LDDAP-ADA No. 05-1696-2023-001 to 003 dated 5.29.2023
Folder Number: MDS  05-347</t>
  </si>
  <si>
    <t>2023-05-2067</t>
  </si>
  <si>
    <t xml:space="preserve">
LDDAP-ADA No. 05-1697-2023-001 to 002 dated 5.29.2023
Folder Number: MDS  05-348</t>
  </si>
  <si>
    <t>2023-05-2068</t>
  </si>
  <si>
    <t xml:space="preserve">
LDDAP-ADA No. 05-1698-2023-001 to 005 dated 5.29.2023
Folder Number: MDS  05-349</t>
  </si>
  <si>
    <t>2023-05-2069</t>
  </si>
  <si>
    <t xml:space="preserve">
LDDAP-ADA No. 05-1699-2023-001 to 005 dated 5.29.2023
Folder Number: MDS  05-350</t>
  </si>
  <si>
    <t>2023-05-2070</t>
  </si>
  <si>
    <t xml:space="preserve">
LDDAP-ADA No. 05-1700-2023-001 dated 5.29.2023
Folder Number: MDS  05-351</t>
  </si>
  <si>
    <t>2023-05-2071</t>
  </si>
  <si>
    <t xml:space="preserve">
LDDAP-ADA No. 05-1701-2023-001 to 002 dated 5.29.2023
Folder Number: MDS  05-352</t>
  </si>
  <si>
    <t>2023-05-2072</t>
  </si>
  <si>
    <t xml:space="preserve">
LDDAP-ADA No. 05-1702-2023-001 to 013 dated 5.30.2023
Folder Number: MDS  05-353</t>
  </si>
  <si>
    <t>2023-05-2073</t>
  </si>
  <si>
    <t xml:space="preserve">
LDDAP-ADA No. 05-1704-2023-001 to 016 dated 5.30.2023
Folder Number: MDS  05-355</t>
  </si>
  <si>
    <t>2023-05-2074</t>
  </si>
  <si>
    <t xml:space="preserve">
LDDAP-ADA No. 05-1705-2023-001 to 015 dated 5.30.2023
Folder Number: MDS  05-356</t>
  </si>
  <si>
    <t>2023-05-2075</t>
  </si>
  <si>
    <t xml:space="preserve">
LDDAP-ADA No. 05-1706-2023-001 to 003 dated 5.30.2023
Folder Number: MDS  05-357</t>
  </si>
  <si>
    <t>2023-05-2076</t>
  </si>
  <si>
    <t xml:space="preserve">
LDDAP-ADA No. 05-1707-2023-001 to 002 dated 5.30.2023
Folder Number: MDS  05-358</t>
  </si>
  <si>
    <t>2023-05-2077</t>
  </si>
  <si>
    <t xml:space="preserve">
LDDAP-ADA No. 05-1708-2023-001 dated 5.30.2023
Folder Number: MDS  05-359</t>
  </si>
  <si>
    <t>2023-05-2078</t>
  </si>
  <si>
    <t xml:space="preserve">
LDDAP-ADA No. 05-1709-2023-001 dated 5.30.2023
Folder Number: MDS  05-360</t>
  </si>
  <si>
    <t>2023-05-2079</t>
  </si>
  <si>
    <t xml:space="preserve">
LDDAP-ADA No. 05-1710-2023-001 dated 5.30.2023
Folder Number: MDS  05-361</t>
  </si>
  <si>
    <t>2023-05-2080</t>
  </si>
  <si>
    <t xml:space="preserve">
LDDAP-ADA No. 05-1711-2023-001 dated 5.30.2023
Folder Number: MDS  05-362</t>
  </si>
  <si>
    <t>2023-05-2081</t>
  </si>
  <si>
    <t xml:space="preserve">
LDDAP-ADA No. 05-1712-2023-001 dated 5.30.2023
Folder Number: MDS  05-363</t>
  </si>
  <si>
    <t>2023-05-2082</t>
  </si>
  <si>
    <t>2023-05-2083</t>
  </si>
  <si>
    <t xml:space="preserve">
LDDAP-ADA No. 05-1714-2023-001 to 006 dated 5.30.2023
Folder Number: MDS  05-365</t>
  </si>
  <si>
    <t>2023-05-2084</t>
  </si>
  <si>
    <t xml:space="preserve">
LDDAP-ADA No. 05-1715-2023-001 dated 5.30.2023
Folder Number: MDS  05-366</t>
  </si>
  <si>
    <t>2023-05-2085</t>
  </si>
  <si>
    <t xml:space="preserve">
LDDAP-ADA No. 05-1718-2023-001 dated 5.30.2023
Folder Number: MDS  05-369</t>
  </si>
  <si>
    <t xml:space="preserve">VL </t>
  </si>
  <si>
    <t>3103-3122</t>
  </si>
  <si>
    <t>3123-3135</t>
  </si>
  <si>
    <t>JENNY</t>
  </si>
  <si>
    <t>3136-3137</t>
  </si>
  <si>
    <t>LYKA</t>
  </si>
  <si>
    <t>As of JUNE  2023</t>
  </si>
  <si>
    <t>As of JUNE 2023</t>
  </si>
  <si>
    <t>3138-3313</t>
  </si>
  <si>
    <t>3314-3327</t>
  </si>
  <si>
    <t>3328-3330</t>
  </si>
  <si>
    <t>JEV No.: 2023-06-3508</t>
  </si>
  <si>
    <t>Date: June 30, 2023</t>
  </si>
  <si>
    <t>To record NCA received for the month of June 2023</t>
  </si>
  <si>
    <t>JEV No.: 2023-06-3509</t>
  </si>
  <si>
    <t>To record NTA for the month of June 2023</t>
  </si>
  <si>
    <t>320104-20000-2000(BangUn)-2023-X-2 CuAp</t>
  </si>
  <si>
    <t>320104-20000-4000 SPPAMC-2023-X-2 CuAp</t>
  </si>
  <si>
    <t>200000-10000-3000-(SOCTECH)-2023-X-13 CuAp</t>
  </si>
  <si>
    <t>320104-10000-1000-(PSIF-COMBASED)-2023-X-45* CoAp</t>
  </si>
  <si>
    <t>320104-10000-2000-(OPPWD)-2023-X-29 CuAp</t>
  </si>
  <si>
    <t>320104-10000-1000-(PSIF-COMBASED)-2023-X-72 CuAp</t>
  </si>
  <si>
    <t>320104-10000-1000-(PSIF-COMBASED)-2023-X-77* CoAp</t>
  </si>
  <si>
    <t>320104-10000-1000-(PSIF-PROPER)-2023-X-93* CoAp</t>
  </si>
  <si>
    <t>320104-20000-4000 SPPAMC-2023-X-14 CoAp</t>
  </si>
  <si>
    <t>100000-10000-1000-(GASS)-2022-X (DR) APPY</t>
  </si>
  <si>
    <t>100000-10000-1000-(GASS)-2022-X-36 APPY</t>
  </si>
  <si>
    <t>200000-10000-1000-(ICTMS)-2022-X-14 APPY</t>
  </si>
  <si>
    <t>200000100005000-(EPAHP)-2022-X-13 APPY</t>
  </si>
  <si>
    <t>320103-10000-2000-(CENTENARIAN)-2022-X-13 APPY</t>
  </si>
  <si>
    <t>320105-10000-3000-(RRPTP)-2022-X-13 APPY</t>
  </si>
  <si>
    <t>320105-10000-3000-(PRPTP)-2022-X (DR) APPY</t>
  </si>
  <si>
    <t>320104-20000-2000-(BangUn)-2022-X-29 APPY</t>
  </si>
  <si>
    <t>320104-20000-2000-(BangUn)-2022-X-2 APPY</t>
  </si>
  <si>
    <t>330100-20000-2000-(PAMANA LGU-LED, SLP)-2022-X-11 APPY</t>
  </si>
  <si>
    <t>320104-10000-1000-(PSIF-COMBASED)-2023-X-103 CuAp</t>
  </si>
  <si>
    <t>100000-10000-1000-(GASS)-2023-X-93 CuAp</t>
  </si>
  <si>
    <t>320101-10000-1000-(CRCF-PMB)-2023-X-13* CuAp</t>
  </si>
  <si>
    <t>320101-10000-1000-(CRCF-PMB)-2023-X-29* CuAp</t>
  </si>
  <si>
    <t>320101-10000-1000-(CRCF-PMB)-2023-X-45* CuAp</t>
  </si>
  <si>
    <t>330100-20000-1000-(KC-PAMANA)02-2022-X-07* APPY</t>
  </si>
  <si>
    <t>JEV No.: 2023-06-3510</t>
  </si>
  <si>
    <t>To record cancelled check last May 2023 reporting period, due to the increase in the prices of medicines
Check No. 559655, dated 5.22.2023, JEV No. 2023-05-2089</t>
  </si>
  <si>
    <t>2023-06-0026</t>
  </si>
  <si>
    <t>To record unrecorded expenses due to untransmitted RCI by Cash Unit last May 2023 reporting period with details to wit:</t>
  </si>
  <si>
    <t>Check No.</t>
  </si>
  <si>
    <t xml:space="preserve">Payment of performance security bond for the delivery of food and non-food supplies to RRCY </t>
  </si>
  <si>
    <t>Payee</t>
  </si>
  <si>
    <t>Steve Commerical Center</t>
  </si>
  <si>
    <t>Please see attached voucher</t>
  </si>
  <si>
    <t>June 2023</t>
  </si>
  <si>
    <t>JEV No. 2023-06-0022</t>
  </si>
  <si>
    <t>To record depreciation from April to June 2023</t>
  </si>
  <si>
    <t>JEV No.: 2023-06-3136</t>
  </si>
  <si>
    <t>To record the full payment and receipt of Certificate of Ownership of 3 Units Riso SF 5230EIIA with Serial Numbers: 44200149, 44200178 and 44200183</t>
  </si>
  <si>
    <t>JEV No.: 2023-06-3137</t>
  </si>
  <si>
    <t>Said Folder was transmitted to Accounting Section last 6.19.2023</t>
  </si>
  <si>
    <t>JEV No.  2023-06-3314</t>
  </si>
  <si>
    <t>Date:  June 30,2023</t>
  </si>
  <si>
    <t>To record augmentation to  57 families affected with fire incident in Iligan City last February 6,2021</t>
  </si>
  <si>
    <t>RIS No. RPMO-2021-02-025</t>
  </si>
  <si>
    <r>
      <t xml:space="preserve">      </t>
    </r>
    <r>
      <rPr>
        <sz val="10"/>
        <color theme="1"/>
        <rFont val="Arial Narrow"/>
        <family val="2"/>
      </rPr>
      <t>Family Food Packs (50 x 445)</t>
    </r>
  </si>
  <si>
    <t>JEV No.  2023-06-3315</t>
  </si>
  <si>
    <t>To record augmentation to 106 families from Ozamis City which is vulnerable for the CTGs recovery effort. (c/o 10th IB) last July 28, 2021</t>
  </si>
  <si>
    <t>RIS No. RPMO-2021-07-149</t>
  </si>
  <si>
    <r>
      <t xml:space="preserve">      </t>
    </r>
    <r>
      <rPr>
        <sz val="10"/>
        <color theme="1"/>
        <rFont val="Arial Narrow"/>
        <family val="2"/>
      </rPr>
      <t>Family Food Packs (106 x 456.99)</t>
    </r>
  </si>
  <si>
    <t>JEV No.  2023-06-3316</t>
  </si>
  <si>
    <t>To record augmentation to 2,000 families affected by COVID-19 in Iligan City last October 29, 2021</t>
  </si>
  <si>
    <t>RIS No. RPMO-2021-10-306</t>
  </si>
  <si>
    <r>
      <t xml:space="preserve">      </t>
    </r>
    <r>
      <rPr>
        <sz val="10"/>
        <color theme="1"/>
        <rFont val="Arial Narrow"/>
        <family val="2"/>
      </rPr>
      <t>Family Food Packs (200 x 691.39)</t>
    </r>
  </si>
  <si>
    <r>
      <t xml:space="preserve">      </t>
    </r>
    <r>
      <rPr>
        <sz val="10"/>
        <color theme="1"/>
        <rFont val="Arial Narrow"/>
        <family val="2"/>
      </rPr>
      <t>Family Food Packs (300 x 697.82)</t>
    </r>
  </si>
  <si>
    <r>
      <t xml:space="preserve">      </t>
    </r>
    <r>
      <rPr>
        <sz val="10"/>
        <color theme="1"/>
        <rFont val="Arial Narrow"/>
        <family val="2"/>
      </rPr>
      <t>Family Food Packs (300 x 697.80)</t>
    </r>
  </si>
  <si>
    <r>
      <t xml:space="preserve">      </t>
    </r>
    <r>
      <rPr>
        <sz val="10"/>
        <color theme="1"/>
        <rFont val="Arial Narrow"/>
        <family val="2"/>
      </rPr>
      <t>Family Food Packs (300 x 693.70)</t>
    </r>
  </si>
  <si>
    <r>
      <t xml:space="preserve">      </t>
    </r>
    <r>
      <rPr>
        <sz val="10"/>
        <color theme="1"/>
        <rFont val="Arial Narrow"/>
        <family val="2"/>
      </rPr>
      <t>Family Food Packs (367 x 691.39)</t>
    </r>
  </si>
  <si>
    <r>
      <t xml:space="preserve">      </t>
    </r>
    <r>
      <rPr>
        <sz val="10"/>
        <color theme="1"/>
        <rFont val="Arial Narrow"/>
        <family val="2"/>
      </rPr>
      <t>Family Food Packs (33 x 691.39)</t>
    </r>
  </si>
  <si>
    <t>JEV No.  2023-06-3317</t>
  </si>
  <si>
    <t>To record augmentation to 350 families who were affected by the flash flood at Bonifacio, Misamis Occidental last November 25, 2021 and December 09, 2021</t>
  </si>
  <si>
    <t>RIS No. RPMO-2021-11-349</t>
  </si>
  <si>
    <r>
      <t xml:space="preserve">      </t>
    </r>
    <r>
      <rPr>
        <sz val="10"/>
        <color theme="1"/>
        <rFont val="Arial Narrow"/>
        <family val="2"/>
      </rPr>
      <t>Family Food Packs (350 x 697.82)</t>
    </r>
  </si>
  <si>
    <r>
      <t xml:space="preserve">      </t>
    </r>
    <r>
      <rPr>
        <sz val="10"/>
        <color theme="1"/>
        <rFont val="Arial Narrow"/>
        <family val="2"/>
      </rPr>
      <t>Family Kit (350 x 2288)</t>
    </r>
  </si>
  <si>
    <r>
      <t xml:space="preserve"> </t>
    </r>
    <r>
      <rPr>
        <sz val="10"/>
        <color theme="1"/>
        <rFont val="Arial Narrow"/>
        <family val="2"/>
      </rPr>
      <t xml:space="preserve">     Kitchen Kit (350 x 823.50)</t>
    </r>
  </si>
  <si>
    <r>
      <t xml:space="preserve">      </t>
    </r>
    <r>
      <rPr>
        <sz val="10"/>
        <color theme="1"/>
        <rFont val="Arial Narrow"/>
        <family val="2"/>
      </rPr>
      <t>Malong (350 x 250)</t>
    </r>
  </si>
  <si>
    <r>
      <t xml:space="preserve">     </t>
    </r>
    <r>
      <rPr>
        <sz val="10"/>
        <color theme="1"/>
        <rFont val="Arial Narrow"/>
        <family val="2"/>
      </rPr>
      <t xml:space="preserve"> Blanket (350 x 250)</t>
    </r>
  </si>
  <si>
    <t>JEV No.  2023-06-3318</t>
  </si>
  <si>
    <t xml:space="preserve">To record augmentation to 2,700 families by Typhoon Odette at different barangays of 2nd District of Cagayan de Oro City last December 24,2021 </t>
  </si>
  <si>
    <t>RIS No. RPMO-2021-12-415</t>
  </si>
  <si>
    <r>
      <t xml:space="preserve">      </t>
    </r>
    <r>
      <rPr>
        <sz val="10"/>
        <color theme="1"/>
        <rFont val="Arial Narrow"/>
        <family val="2"/>
      </rPr>
      <t>Family Food Packs (1000 x 698.36)</t>
    </r>
  </si>
  <si>
    <r>
      <t xml:space="preserve">      </t>
    </r>
    <r>
      <rPr>
        <sz val="10"/>
        <color theme="1"/>
        <rFont val="Arial Narrow"/>
        <family val="2"/>
      </rPr>
      <t>Family Food Packs (28 x 691.40)</t>
    </r>
  </si>
  <si>
    <r>
      <t xml:space="preserve">      </t>
    </r>
    <r>
      <rPr>
        <sz val="10"/>
        <color theme="1"/>
        <rFont val="Arial Narrow"/>
        <family val="2"/>
      </rPr>
      <t>Family Food Packs (22 x 622)</t>
    </r>
  </si>
  <si>
    <r>
      <t xml:space="preserve">      </t>
    </r>
    <r>
      <rPr>
        <sz val="10"/>
        <color theme="1"/>
        <rFont val="Arial Narrow"/>
        <family val="2"/>
      </rPr>
      <t>Family Food Packs (251 x 652.19)</t>
    </r>
  </si>
  <si>
    <r>
      <t xml:space="preserve">      </t>
    </r>
    <r>
      <rPr>
        <sz val="10"/>
        <color theme="1"/>
        <rFont val="Arial Narrow"/>
        <family val="2"/>
      </rPr>
      <t>Family Food Packs (564 x 652.18)</t>
    </r>
  </si>
  <si>
    <r>
      <t xml:space="preserve">      </t>
    </r>
    <r>
      <rPr>
        <sz val="10"/>
        <color theme="1"/>
        <rFont val="Arial Narrow"/>
        <family val="2"/>
      </rPr>
      <t>Family Food Packs (180 x 652.19)</t>
    </r>
  </si>
  <si>
    <r>
      <t xml:space="preserve">      </t>
    </r>
    <r>
      <rPr>
        <sz val="10"/>
        <color theme="1"/>
        <rFont val="Arial Narrow"/>
        <family val="2"/>
      </rPr>
      <t>Family Food Packs (655 x 729.50)</t>
    </r>
  </si>
  <si>
    <t>JEV No.  2023-06-3319</t>
  </si>
  <si>
    <t>To record augmentation to  3000 families who were affected by a flash flood due to the struck of TD Odette at Orquita City last January 6,2022</t>
  </si>
  <si>
    <t>RIS No. RPMO-2021-12-417</t>
  </si>
  <si>
    <r>
      <t xml:space="preserve">      </t>
    </r>
    <r>
      <rPr>
        <sz val="10"/>
        <color theme="1"/>
        <rFont val="Arial Narrow"/>
        <family val="2"/>
      </rPr>
      <t>Family Food Packs (300 x 622)</t>
    </r>
  </si>
  <si>
    <t>To record augmentation to 19 families affected by a fire incident in Oroquieta Misamis Occidental last January 6,2022</t>
  </si>
  <si>
    <t>RIS No. RPMO-2021-12-424</t>
  </si>
  <si>
    <r>
      <t xml:space="preserve">      </t>
    </r>
    <r>
      <rPr>
        <sz val="10"/>
        <color theme="1"/>
        <rFont val="Arial Narrow"/>
        <family val="2"/>
      </rPr>
      <t>Family Food Packs (27 x 693.70)</t>
    </r>
  </si>
  <si>
    <r>
      <t xml:space="preserve">      </t>
    </r>
    <r>
      <rPr>
        <sz val="10"/>
        <color theme="1"/>
        <rFont val="Arial Narrow"/>
        <family val="2"/>
      </rPr>
      <t>Family Food Packs (11 x 622)</t>
    </r>
  </si>
  <si>
    <t xml:space="preserve">To record augmentation to 422 families who were affected by Typhoon Odette at Catarman Camiguin last January 14,2022 </t>
  </si>
  <si>
    <t>RIS No. RPMO-2021-12-425</t>
  </si>
  <si>
    <r>
      <t xml:space="preserve">      </t>
    </r>
    <r>
      <rPr>
        <sz val="10"/>
        <color theme="1"/>
        <rFont val="Arial Narrow"/>
        <family val="2"/>
      </rPr>
      <t>Family Food Packs (438 x 692.39)</t>
    </r>
  </si>
  <si>
    <t>JEV No.  2023-06-3320</t>
  </si>
  <si>
    <t>To record augmentation to 1790 families who were affected by Typhoon Odette at Mambajao, Camiguin last February 18,2022</t>
  </si>
  <si>
    <t>RIS No. RPMO-2021-12-426</t>
  </si>
  <si>
    <r>
      <t xml:space="preserve">      </t>
    </r>
    <r>
      <rPr>
        <sz val="10"/>
        <color theme="1"/>
        <rFont val="Arial Narrow"/>
        <family val="2"/>
      </rPr>
      <t>Family Food Packs (1790 x 622)</t>
    </r>
  </si>
  <si>
    <t>To record augmentation to 220 families affected by Low Pressure Area (LPA) in Medina Misamis Oriental last February 18,2022</t>
  </si>
  <si>
    <t>RIS No. RPMO-2022-01-016</t>
  </si>
  <si>
    <r>
      <t xml:space="preserve">      </t>
    </r>
    <r>
      <rPr>
        <sz val="10"/>
        <color theme="1"/>
        <rFont val="Arial Narrow"/>
        <family val="2"/>
      </rPr>
      <t>Family Food Packs (11 x 691.39)</t>
    </r>
  </si>
  <si>
    <r>
      <t xml:space="preserve">      </t>
    </r>
    <r>
      <rPr>
        <sz val="10"/>
        <color theme="1"/>
        <rFont val="Arial Narrow"/>
        <family val="2"/>
      </rPr>
      <t>Family Food Packs (188 x 646.28)</t>
    </r>
  </si>
  <si>
    <r>
      <t xml:space="preserve">      </t>
    </r>
    <r>
      <rPr>
        <sz val="10"/>
        <color theme="1"/>
        <rFont val="Arial Narrow"/>
        <family val="2"/>
      </rPr>
      <t>Family Food Packs (10 x 646.29)</t>
    </r>
  </si>
  <si>
    <r>
      <t xml:space="preserve">      </t>
    </r>
    <r>
      <rPr>
        <sz val="10"/>
        <color theme="1"/>
        <rFont val="Arial Narrow"/>
        <family val="2"/>
      </rPr>
      <t>Family Food Packs (11 x 646.29)</t>
    </r>
  </si>
  <si>
    <r>
      <t xml:space="preserve">      </t>
    </r>
    <r>
      <rPr>
        <sz val="10"/>
        <color theme="1"/>
        <rFont val="Arial Narrow"/>
        <family val="2"/>
      </rPr>
      <t>Bath Towel (220 x 160)</t>
    </r>
  </si>
  <si>
    <r>
      <t xml:space="preserve">      </t>
    </r>
    <r>
      <rPr>
        <sz val="10"/>
        <color theme="1"/>
        <rFont val="Arial Narrow"/>
        <family val="2"/>
      </rPr>
      <t>Malong (220 x 250)</t>
    </r>
  </si>
  <si>
    <t>JEV No.  2023-06-3321</t>
  </si>
  <si>
    <t>To record augmentation to 26 families who were affected by a fire incident at Tagoloan Misamis Oriental last March 25,2022</t>
  </si>
  <si>
    <t>RIS No. RPMO-2022-03-025</t>
  </si>
  <si>
    <r>
      <t xml:space="preserve">      </t>
    </r>
    <r>
      <rPr>
        <sz val="10"/>
        <color theme="1"/>
        <rFont val="Arial Narrow"/>
        <family val="2"/>
      </rPr>
      <t>Family Food Packs (26 x 729.50)</t>
    </r>
  </si>
  <si>
    <r>
      <t xml:space="preserve">      </t>
    </r>
    <r>
      <rPr>
        <sz val="10"/>
        <color theme="1"/>
        <rFont val="Arial Narrow"/>
        <family val="2"/>
      </rPr>
      <t>Hygiene Kit (26 x 1473.50)</t>
    </r>
  </si>
  <si>
    <r>
      <t xml:space="preserve">      </t>
    </r>
    <r>
      <rPr>
        <sz val="10"/>
        <color theme="1"/>
        <rFont val="Arial Narrow"/>
        <family val="2"/>
      </rPr>
      <t>Kitchen Kit (26 x 823.50)</t>
    </r>
  </si>
  <si>
    <t>JEV No.  2023-06-3322</t>
  </si>
  <si>
    <t>To record augmentation to 519 families affected by a flash flood due to LPA at Orqieta City last April 4,2022</t>
  </si>
  <si>
    <t>RIS No. RPMO-2022-03-026</t>
  </si>
  <si>
    <r>
      <t xml:space="preserve">      </t>
    </r>
    <r>
      <rPr>
        <sz val="10"/>
        <color theme="1"/>
        <rFont val="Arial Narrow"/>
        <family val="2"/>
      </rPr>
      <t>Family Food Packs (519 x 622)</t>
    </r>
  </si>
  <si>
    <t>JEV No.  2023-06-3323</t>
  </si>
  <si>
    <t>To record augmentation to the families who were affected by a Flash Flood at Tubod, Lanao Del Norte last January 6,2023</t>
  </si>
  <si>
    <t>RIS No. DRMD-2023-01-004</t>
  </si>
  <si>
    <r>
      <t xml:space="preserve">      </t>
    </r>
    <r>
      <rPr>
        <sz val="10"/>
        <color theme="1"/>
        <rFont val="Arial Narrow"/>
        <family val="2"/>
      </rPr>
      <t>Family Food Packs (1331 X 604.55)</t>
    </r>
  </si>
  <si>
    <r>
      <t xml:space="preserve">      </t>
    </r>
    <r>
      <rPr>
        <sz val="10"/>
        <color theme="1"/>
        <rFont val="Arial Narrow"/>
        <family val="2"/>
      </rPr>
      <t>Family Food Packs (669 X 604.55)</t>
    </r>
  </si>
  <si>
    <t>JEV No.  2023-06-3324</t>
  </si>
  <si>
    <t>To record augmentation to the families who were affected by a Flash Flood due to LPA  in  Tubod, Lanao Del Norte last February 8,2023</t>
  </si>
  <si>
    <t>RIS No. DRMD-2023-02-039</t>
  </si>
  <si>
    <r>
      <t xml:space="preserve">      </t>
    </r>
    <r>
      <rPr>
        <sz val="10"/>
        <color theme="1"/>
        <rFont val="Arial Narrow"/>
        <family val="2"/>
      </rPr>
      <t>Family Food Packs (1000 x 820 )</t>
    </r>
  </si>
  <si>
    <t>JEV No.  2023-06-3325</t>
  </si>
  <si>
    <t>To record augmentation to the families who were affected by a Fire Incident in Lapasan Cagayan de Oro City last May 2,2023</t>
  </si>
  <si>
    <t>RIS No. DRMD-2023-05-087</t>
  </si>
  <si>
    <r>
      <t xml:space="preserve">      </t>
    </r>
    <r>
      <rPr>
        <sz val="10"/>
        <color theme="1"/>
        <rFont val="Arial Narrow"/>
        <family val="2"/>
      </rPr>
      <t>Family Food Packs (50 x 820 )</t>
    </r>
  </si>
  <si>
    <t>JEV No.  2023-06-3326</t>
  </si>
  <si>
    <t>To correct the erroneous entry per JEV No. 2023-05-3000 dated May 31,2023</t>
  </si>
  <si>
    <t>To record augmentation of Family Food Pack Raw Materials to DSWD FO-IX last January 20,2023</t>
  </si>
  <si>
    <t>Original Entry: JEV no. 2023-05-3000</t>
  </si>
  <si>
    <t>JEV No.  2023-06-3327</t>
  </si>
  <si>
    <t xml:space="preserve">  To correct the erroneous entry made last April 30,2023 under JEV No. 2023-04-1655</t>
  </si>
  <si>
    <t>ADA No. 04-1158-2023-001</t>
  </si>
  <si>
    <t xml:space="preserve">Cash-Modified Disbursement System </t>
  </si>
  <si>
    <t xml:space="preserve">                                  Due to BIR </t>
  </si>
  <si>
    <t xml:space="preserve">Original Entry: </t>
  </si>
  <si>
    <t>JEV No.: 2023-06-3123</t>
  </si>
  <si>
    <t>JEV No.: 2023-06-3124</t>
  </si>
  <si>
    <t>To record issuance of Semi-Expandable ICT equipment, 91 units of Printers  for 4Ps Staff for the month of February &amp; March 2023.</t>
  </si>
  <si>
    <t>JEV No.: 2023-06-3125</t>
  </si>
  <si>
    <t>To record the issuance of Furniture &amp; Fixture - Tables for Social Pension staff use for the month of May 2023.</t>
  </si>
  <si>
    <t>JEV No.: 2023-06-3126</t>
  </si>
  <si>
    <t>To record the issuance of Furniture &amp; Fixture - Tables for DRMD  staff use for the month of May 2023.</t>
  </si>
  <si>
    <t>JEV No.: 2023-06-3127</t>
  </si>
  <si>
    <t>To record the issuance of Office Equipment - Chairs for DRMD  staff use for the month of May 2023.</t>
  </si>
  <si>
    <t>JEV No.: 2023-06-3128</t>
  </si>
  <si>
    <t>To record the issuance of Office Equipment - 2 units of  Steel Cabinet for DRMD  for the month of May 2023.</t>
  </si>
  <si>
    <t>JEV No.: 2023-06-3129</t>
  </si>
  <si>
    <t>JEV No. 2023-06-0025</t>
  </si>
  <si>
    <t>JEV # 2017-03-0120 dated 3/31/2017,Check date 3/17/2017 Check no. 40127737 Payee: Cardente , Clarie Ann Program : KC_CCL Amount 200.00</t>
  </si>
  <si>
    <t>JEV # 2017-11-01201dated 11/30/2017,Check date 11/22/2017 Check no. 59260074 Payee: Laranjo, Jeffrey ,Program :KC_CCL Amount 402.14</t>
  </si>
  <si>
    <t>JEV # 2017-11-01201dated 11/30/2017,Check date 11/22/2017 Check no. 59260074 Payee:Lataya, Gena , Progrma :KC_CCL Amount 1,778.34</t>
  </si>
  <si>
    <t>JEV # 2020-07-dated 07/28/2020,ADA date 7/28/2020 ADA no. 07-018-2020-001 Payee: Contayoso,Menorrah  Program : Kapatiran  ,Amount 400.00</t>
  </si>
  <si>
    <t>JEV No.: 2023-06-3131</t>
  </si>
  <si>
    <t>Date: June   30, 2023</t>
  </si>
  <si>
    <t>Due to GSIS-ECC</t>
  </si>
  <si>
    <t>20201020-02</t>
  </si>
  <si>
    <t>Due to GSIS-Salary Loan</t>
  </si>
  <si>
    <t>20201020-03</t>
  </si>
  <si>
    <t>To correct erroneous entry Payee :LBP with ORS # 2022-08-003711 dated June 8,2022</t>
  </si>
  <si>
    <t>JEV no. 2022-06-523 dated 6/30/2022</t>
  </si>
  <si>
    <t>50211990-00</t>
  </si>
  <si>
    <t>JEV No.: 2023-06-3132</t>
  </si>
  <si>
    <t xml:space="preserve">To correct erroneous entry Payee :Ladica ,Nestor with ORS # 2022-05-02373 dated May 6,2022 Particulars : refund of GSIS EAL </t>
  </si>
  <si>
    <t>JEV no. 2022-09-3954 dated 9/30/2022</t>
  </si>
  <si>
    <t>Cah,MDS -NT</t>
  </si>
  <si>
    <t>10104040-00</t>
  </si>
  <si>
    <t>JEV No.: 2023-06-3133</t>
  </si>
  <si>
    <t>Due to Pag-ibig-MPL</t>
  </si>
  <si>
    <t>To correct erroneous entry booked as Due to GSIS-Salary Loan instead of Due to Pag-ibig-MPL Payee :LBP-Abellana,Meracel et al with ORS # 2022-09-008524dated September 12,2022</t>
  </si>
  <si>
    <t>JEV no. 2022-09-4224 dated 9/30/2022</t>
  </si>
  <si>
    <t>50101020-00</t>
  </si>
  <si>
    <t>JEV No.: 2023-06-3134</t>
  </si>
  <si>
    <t>Due to GSIS-Policy</t>
  </si>
  <si>
    <t>20201020-04</t>
  </si>
  <si>
    <t>To correct erroneous entry Payee :LBP with ORS # 2021-07-005899 dated July 7,2021</t>
  </si>
  <si>
    <t>JEV no. 2021-07-2063 dated 7/31/2021</t>
  </si>
  <si>
    <t>JEV No.: 2023-06-3135</t>
  </si>
  <si>
    <t>To correct erroneous entry Payee :LBP with ORS # 2021-08-006990 dated August 6,2021</t>
  </si>
  <si>
    <t>JEV no. 2021-08-2398 dated 8/31/2021</t>
  </si>
  <si>
    <t>JEV No.: 2023-06-3341</t>
  </si>
  <si>
    <t>To correct erroneous entry Payee :LBP with ORS # 2022-02-00197 dated February 8,2022</t>
  </si>
  <si>
    <t>JEV No.: 2023-06-3342</t>
  </si>
  <si>
    <t>Due to GSIS -Life and Retirement Premium</t>
  </si>
  <si>
    <t>To correct erroneous entry ,double booking of GSIS Premium deductions Payee : LBP ( Abellana,Meracel et al )OB # 2022-06-03835 dated 6/10/2022</t>
  </si>
  <si>
    <t>JEV # 2025-06-0244 DATED 6/10/2022</t>
  </si>
  <si>
    <t>5010102000</t>
  </si>
  <si>
    <t>JEV No.: 2023-06-3330</t>
  </si>
  <si>
    <t>To correct erroneous entry ,booked as due to Pagibig Housing  instead of due to Pagibig MPL Payee : LBP ( De Juan,Lovely Grace et al )OB # 2021-06-04699 dated 6/9/2021</t>
  </si>
  <si>
    <t>JEV # 2021-06- DATED 6/30/2021</t>
  </si>
  <si>
    <t>Due to Pag-ibig Housing</t>
  </si>
  <si>
    <t>JEV No.: 2023-06-3486</t>
  </si>
  <si>
    <t>To correct erroneous entry ,booked as due to Pagibig Housing  instead of due to Pagibig MPL Payee : LBP Guerrero,Ivy et al )OB # 2021-08-6969 dated 8/6/2021</t>
  </si>
  <si>
    <t>Original Entry :</t>
  </si>
  <si>
    <t>JEV # 2021-8-2283 dated 8/31/2021</t>
  </si>
  <si>
    <t>JEV No.: 2023-06-3487</t>
  </si>
  <si>
    <t>Due to Pagibig-Housing Loan</t>
  </si>
  <si>
    <t>To correct erroneous entry ,payment booked as due to Pagibig Housing  instead of due to GSIS SALary Loan  Payee : GOGO.ILDECEL OB # 2022-03-871 dated 03/1/2022</t>
  </si>
  <si>
    <t>Original Entry: JEV no. 2022-03- 960 dated 03/31/2022</t>
  </si>
  <si>
    <t>Cash-MDS,NT</t>
  </si>
  <si>
    <t>Shoulde be :</t>
  </si>
  <si>
    <t>JEV No.: 2023-06-3488</t>
  </si>
  <si>
    <t>To correct erroneous entry ,booked as due to Pagibig Housing  instead of due to Pagibig MPL Payee : LBP Akut,Rosanna et al )OB # 2022-01-00040 dated 1/18/2022</t>
  </si>
  <si>
    <t>JEV # 2022-01- dated 1/31/2022</t>
  </si>
  <si>
    <t>JEV No.: 2023-06-3489</t>
  </si>
  <si>
    <t>To correct erroneous entry ,booked as due to Pagibig Housing  instead of due to Pagibig MPL Payee : LBP Aue,Ginalyn  et al )OB # 2022-12-012535 dated 12/21/2022</t>
  </si>
  <si>
    <t>JEV # 2022-12- dated 12/31/2022</t>
  </si>
  <si>
    <t>JEV No.: 2023-06-3490</t>
  </si>
  <si>
    <t>To correct erroneous entry ,booked as due to Pagibig Housing  instead of due to Pagibig MPL/CAL Payee : LBP Almonte,Admeelah  et al )OB # 2022-05-023772 dated 5/06/2022</t>
  </si>
  <si>
    <t>JEV # 2022-05- dated 05/31/2022</t>
  </si>
  <si>
    <t>JEV No.: 2023-06-3491</t>
  </si>
  <si>
    <t>To correct erroneous entry ,booked as due to Pagibig Housing  instead of due to Philhealth Payee : LBP Abijay,rezel mae  et al )OB # 2022-08-7209 dated 8/17/2022</t>
  </si>
  <si>
    <t>JEV # 2022-08- 3604 dated 08/31/2022</t>
  </si>
  <si>
    <t>JEV No.: 2023-06-3492</t>
  </si>
  <si>
    <t>To correct erroneous entry ,booked as due to Pagibig Housing  instead of due to GSIS -Salary Loan Payee : LBP Feliciano  et al )OB # 2022-09-8144 dated 9/12/2022</t>
  </si>
  <si>
    <t>JEV # 2022-09- 4404 dated 09/30/2022</t>
  </si>
  <si>
    <t>JEV No.: 2023-06-3493</t>
  </si>
  <si>
    <t>Other GOCC'S</t>
  </si>
  <si>
    <t>To correct erroneous entry ,booked as due to Pagibig Housing  instead of due to Other GOCC's ,details attached</t>
  </si>
  <si>
    <t>JEV # 2022-02-227,257 dated 2/28/2022 ,2022-03-702 dated 3/31/2022 ,2022-04-1004 dated 4/30/2022 and 2022-05-date 5/31/2022</t>
  </si>
  <si>
    <t>Salaries &amp; Wages-Contractual</t>
  </si>
  <si>
    <t>BasicSalary-Civilian</t>
  </si>
  <si>
    <t>JEV No.: 2023-06-3494</t>
  </si>
  <si>
    <t>Due to Pag-ibig Housing Loan</t>
  </si>
  <si>
    <t>To correct erroneous entry ,booked as due to Pagibig Housing  instead of due to GSIS-Salary Loan  ,Payee : Eldecel Gogo OBRS # 2022-03-871 dated 3/14/2022</t>
  </si>
  <si>
    <t>Jev # 2022-04-960 dated 4/30/2022</t>
  </si>
  <si>
    <t>Due to Pagibig Housing</t>
  </si>
  <si>
    <t>CASH-MDS,NT</t>
  </si>
  <si>
    <t>JEV No.: 2023-06-3495</t>
  </si>
  <si>
    <t>JEV No.: 2023-06-3497</t>
  </si>
  <si>
    <t>Due to Pagibig-MPL</t>
  </si>
  <si>
    <t>2999999000</t>
  </si>
  <si>
    <t>To correct erroneous entry ,amount was booked as due to Pagibig MPL  instead of due to Pagibig MPL 1,026.63 and Other Payables 5,175.00 Payee : LBP Abejuela,Sunny et al , OB # 2022-11-10767 dated 11/11/2022</t>
  </si>
  <si>
    <t>JEV # 2022-11-5372 dated 11/30/2022</t>
  </si>
  <si>
    <t>JEV No.: 2023-06-3498</t>
  </si>
  <si>
    <t>Due to Pag-big Premium</t>
  </si>
  <si>
    <t>To correct erroneous entry , booked as due to Pagibig MPL  instead of due to Pagibig Premium Payee : LBP Aque,Ginalyn et al , OB # 2022-12-12535 dated 12/21/2022</t>
  </si>
  <si>
    <t>Original Entry: JEV no. 2022-12- dated 12/31/2022</t>
  </si>
  <si>
    <t>JEV No.: 2023-06-3499</t>
  </si>
  <si>
    <t>To correct erroneous entries ,double booking of due to Pagibig MPL deductions Payee: LBP Abellana,Meracel et al  OBRS # 2022-06-03835 dated June 10,2022 ,JEV no. 2022-06-1925 and Jev no. 2022-06-1954</t>
  </si>
  <si>
    <t>JEV No.: 2023-06-3500</t>
  </si>
  <si>
    <t>Due to Pagibig-Premium</t>
  </si>
  <si>
    <t>Due to Pagibig MPL</t>
  </si>
  <si>
    <t>To correct erroneous entry ,booked as due to Pagibig Prem instead of due to Pagibig MPL : Payee : ILDECEL GOGO OB # 2022-10-09972 dated 10/24/2022</t>
  </si>
  <si>
    <t>JEV # 2022-10- DATED 10/31/2022</t>
  </si>
  <si>
    <t>Due to Pagibig -Premium</t>
  </si>
  <si>
    <t>Due to Pagibig -MPL</t>
  </si>
  <si>
    <t>JEV No.: 2023-06-3501</t>
  </si>
  <si>
    <t>To correct erroneous entry ,booked as due to Pagibig Prem instead of due to Pagibig MPL : Payee : LBP ( Calit,Krisha Mae et al )OB # 2022-11-10792 dated 11/14/2022</t>
  </si>
  <si>
    <t>JEV # 2022-11- DATED 11/31/2022</t>
  </si>
  <si>
    <t>JEV No.: 2023-06-3502</t>
  </si>
  <si>
    <t>To correct erroneous entries ,double booking of due to Pagibig-Premium deductions Payee: LBP ( Abellana,Meracel et al ) OBRS # 2022-06-03835 dated 6/10/2022</t>
  </si>
  <si>
    <t>JEV# 2022-06- 1925 dated June 30,2022</t>
  </si>
  <si>
    <t>JEV No.: 2023-06-3503</t>
  </si>
  <si>
    <t>To correct erroneous booking of accounts ,booked as payment for due to Pagibig-Premium instead of due to Pagibig -MPL with the following details attached</t>
  </si>
  <si>
    <t>Due to Pag-ibig Premium</t>
  </si>
  <si>
    <t>Cash,MDS-NT</t>
  </si>
  <si>
    <t>JEV No.: 2023-06-3504</t>
  </si>
  <si>
    <t>To correct erroneous booking of accounts ,booked as due to GSIS-Premium instead of due to Pagibig -Premium Payee :Gogo ,Eldecel OBRS # 2022-10-09972 dated  10/24/2022</t>
  </si>
  <si>
    <t xml:space="preserve">  Due to GSIS
Life and Retirement Premium </t>
  </si>
  <si>
    <t>JEV No.: 2023-06-3505</t>
  </si>
  <si>
    <t>To correct erroneous booking of accounts ,booked as due to Philhealth instead of due to Pagibig -Premium Payee :Mendoza ,Honey GRace OBRS # 2022-10-09512 dated  10/07/2022</t>
  </si>
  <si>
    <t>JEV # 2022-10-425 dated 10/31/2022</t>
  </si>
  <si>
    <t>JEV No.: 2023-06-3506</t>
  </si>
  <si>
    <t>Due to Pag-ibig -MPL</t>
  </si>
  <si>
    <t>To correct erroneous booking of accounts ,booked as due to Pagibig MPL instead of due to Pagibig -Premium Payee :LBP Aque,Ginalyn et al OBRS # 2022-12-012535 dated  12/21/2022</t>
  </si>
  <si>
    <t>JEV No.: 2023-06-3507</t>
  </si>
  <si>
    <t>Due to Pagibig Premium</t>
  </si>
  <si>
    <t>To correct erroneous booking of accounts ,booked as Pagibig govenrment share instead of due to Pagibig -Premium Payee :LBP Ablan,Bernard et al et al OBRS # 2022-08-06948 dated  08/05/2022</t>
  </si>
  <si>
    <t>JEV # 2022-09-3777 dated 09/30/2022</t>
  </si>
  <si>
    <t>Cash MDS-NT</t>
  </si>
  <si>
    <t>Pagibig Contribution-Civilian</t>
  </si>
  <si>
    <t>JEV No.: 2023-06-3328</t>
  </si>
  <si>
    <t>Due to Pagibig</t>
  </si>
  <si>
    <t>To correct erroneous entry ,booked as due to Philhealth instead of due to Pagibig Payee : Mendoza,Honey Grace OB # 2022-10-09512 dated 10/07/2022</t>
  </si>
  <si>
    <t>JEV # 2022-10-0361 dated 10/31/2022</t>
  </si>
  <si>
    <t>Other Prefessional Services</t>
  </si>
  <si>
    <t>JEV No.: 2023-06-3329</t>
  </si>
  <si>
    <t xml:space="preserve">To correct erroneous entry ,payment booked as Salaries and Wages-Contractual instead of due to Philhealth  Payee : Philhealth  ADA # 08-2496-2022-0001 dated 8/2/2022 </t>
  </si>
  <si>
    <t>Disbursement : JEV no. 2022-08-3167 dated 8/31/2022</t>
  </si>
  <si>
    <t>JEV No.: 2023-06-3130</t>
  </si>
  <si>
    <t>To correct erroneous entry ,double booking of Philhealth deductions Payee : LBP ( Abellana,Meracel et al )OB # 2022-06-03835 dated 6/10/2022</t>
  </si>
  <si>
    <t xml:space="preserve">To closed the account balance under Fund Cluster 7 which is due to Pag-ibig ,refund is no longer possible since  the concerned employees were no longer connected to DSWD. The said amount was deposited/returned  to BTR since the said program is no longer existing and the bank account is for closure ( closed already last May 31,2023 ).Details are as follows : </t>
  </si>
  <si>
    <t>JEV # 2023-03-012 Reclassification; erroneous posting of Due to Philhealth Account : Payee April Joy Auza Check no . 59259929 dated 8/2017 OBRS # 2017-08-4518,Tolentino ,Joan Paula Check no . 59259928 dated 8/2017 OBRS#2017-08-4518 ,April Joy Auza Check no. 59260076 dated 11/29/2017 OBRS#2017-11-6664</t>
  </si>
  <si>
    <t>JEV No.: 2023-06-3339</t>
  </si>
  <si>
    <t>To record cash receipts and deposits for the month of June 2023</t>
  </si>
  <si>
    <t>JEV No.: 2023-06-3340</t>
  </si>
  <si>
    <t>JEV No.: 2023-06-024</t>
  </si>
  <si>
    <t>To record issuance of Semi-Expandable  ICT equipment - LED  wall Audio Accessories for AOC of DRMD for the month of April 2023.</t>
  </si>
  <si>
    <t>To record the issuance of Other Machinery &amp;  Equipment - Microwave oven, Refrigerator &amp; Electric Stove of DRMD staff use  for the month of May 2023.</t>
  </si>
  <si>
    <t>JEV No.: 2023-06-3496</t>
  </si>
  <si>
    <t>To record the reversal of erroneous entry of depreciation last Jan-March 2023 and recording of the correct amount of depreciation for Jan-March 2023.</t>
  </si>
  <si>
    <t>Incorrect entry per JEV # : 2023-03-571</t>
  </si>
  <si>
    <t>Correct Entry:</t>
  </si>
  <si>
    <t>To recognized the cancellation of stale MDS check for the Current Year 2023</t>
  </si>
  <si>
    <t>Check No. 0000558435 dated March 7, 2023</t>
  </si>
  <si>
    <t>Gulayan Sa Dullan SLPA or Cheryl C. Suson</t>
  </si>
  <si>
    <t>To recognized the lapse amount for the 1st Qtr due to cancellation of stale MDS check for the Current Year 2023</t>
  </si>
  <si>
    <t>Check No. 0000558440 dated March 7, 2023</t>
  </si>
  <si>
    <t>Sibuyan Makugihon SLPA or Jeva S. Goc-Ong</t>
  </si>
  <si>
    <t>To recognized the cancellation of stale MDS check for the Prior Year 2023</t>
  </si>
  <si>
    <t>Check No. 0000558301 dated December 20, 2022 (stale)</t>
  </si>
  <si>
    <t>Buenavista Sweet Honey SLPA or Margie M. Malilay</t>
  </si>
  <si>
    <t>Check No. 0000558302 dated December 20, 2022 (stale)</t>
  </si>
  <si>
    <t>Kanao Kanao Corn Farming SLPA or Marlon G. Sumilog</t>
  </si>
  <si>
    <t>Check No. 0000558303 dated December 20, 2022 (stale)</t>
  </si>
  <si>
    <t>Goat Production / Rufino Lumapas SLPA or Divina Bariñan</t>
  </si>
  <si>
    <t>Check No. 0000558307 dated December 20, 2022 (stale)</t>
  </si>
  <si>
    <t>Tangab Vegetable Gardening SLPA or Rebina R. Lumanta</t>
  </si>
  <si>
    <t>Check No. 0000558311 dated December 20, 2022 (stale)</t>
  </si>
  <si>
    <t>Montol Vege-Farming SLPA or Argene O. Matugas</t>
  </si>
  <si>
    <t>Check No. 0000558313 dated December 20, 2022 (stale)</t>
  </si>
  <si>
    <t>Lodiong Madasigon SLPA or Lolita C. Tecson</t>
  </si>
  <si>
    <t>Check No. 0000558319 dated December 20, 2022 (stale)</t>
  </si>
  <si>
    <t>Dimalco Mauswagon SLPA or Cheryl C. Batugan</t>
  </si>
  <si>
    <t>Check No. 0000558347 dated December 28, 2022 (stale)</t>
  </si>
  <si>
    <t>Pisaan Malahutayon SLPA or Lea N. Saycon</t>
  </si>
  <si>
    <t>JEV No. 2023-06-3103</t>
  </si>
  <si>
    <t>JEV No. 2023-06-3511</t>
  </si>
  <si>
    <t>JEV No.: 2023-06-3105</t>
  </si>
  <si>
    <t>JEV No.: 2023-06-3512</t>
  </si>
  <si>
    <t>JEV No. 2023-06-3107</t>
  </si>
  <si>
    <t>jev No. 2023-06-3109</t>
  </si>
  <si>
    <t>jev No. 2023-06-3111</t>
  </si>
  <si>
    <t>Jev No. 2023-06-3113</t>
  </si>
  <si>
    <t>Jev No. 2023-06-3115</t>
  </si>
  <si>
    <t>Jev No. 2023-06-3117</t>
  </si>
  <si>
    <t>Jev No. 2023-06-3119</t>
  </si>
  <si>
    <t>Jev No. 2023-06-3121</t>
  </si>
  <si>
    <t>No. 2023-06-3338</t>
  </si>
  <si>
    <t>To record liqn of ff CTOs/MTOs/LGUs fund transfers, refer to Folder 1 of 1 of Due from LGUs for the month of JUNE 2023</t>
  </si>
  <si>
    <t>03-0643-2023-006</t>
  </si>
  <si>
    <t>MTO - SND (Brgy Calipapa)</t>
  </si>
  <si>
    <t>03-0643-2023-008</t>
  </si>
  <si>
    <t>MTO - SND (Brgy Campo Islam)</t>
  </si>
  <si>
    <t>03-0644-2023-007</t>
  </si>
  <si>
    <t>MTO - SND (Brgy Payong)</t>
  </si>
  <si>
    <t>03-0644-2023-008</t>
  </si>
  <si>
    <t>MTO - SND (Brgy Ditago)</t>
  </si>
  <si>
    <t>03-0645-2023-003</t>
  </si>
  <si>
    <t>MTO - SND (Brgy Calube)</t>
  </si>
  <si>
    <t>03-0645-2023-004</t>
  </si>
  <si>
    <t>MTO - SND (Brgy Rebucon)</t>
  </si>
  <si>
    <t>03-0645-2023-005</t>
  </si>
  <si>
    <t>MTO - SND (Brgy Tantaon)</t>
  </si>
  <si>
    <t>03-0646-2023-004</t>
  </si>
  <si>
    <t>MTO - SND (Brgy Ilian)</t>
  </si>
  <si>
    <t>03-0658-2023-002</t>
  </si>
  <si>
    <t>MTO - PANTAR (Brgy Poblacion)</t>
  </si>
  <si>
    <t>03-0658-2023-003</t>
  </si>
  <si>
    <t>MTO - PANTAR (Brgy Poona Punod)</t>
  </si>
  <si>
    <t>03-0658-2023-004</t>
  </si>
  <si>
    <t>MTO - PANTAR (Brgy Sundiga Punod)</t>
  </si>
  <si>
    <t>03-0658-2023-005</t>
  </si>
  <si>
    <t>MTO - PANTAR (Brgy Dibarosan)</t>
  </si>
  <si>
    <t>03-0660-2023-001</t>
  </si>
  <si>
    <t>MTO - PANTAR (Brgy Cadayonan)</t>
  </si>
  <si>
    <t>03-0660-2023-002</t>
  </si>
  <si>
    <t>MTO - PANTAR (Brgy Kalanganan Lower)</t>
  </si>
  <si>
    <t>03-0660-2023-003</t>
  </si>
  <si>
    <t>MTO - PANTAR (Brgy Kalilangan)</t>
  </si>
  <si>
    <t>03-0660-2023-004</t>
  </si>
  <si>
    <t>MTO - PANTAR (Brgy Lumba Punod)</t>
  </si>
  <si>
    <t>03-0660-2023-005</t>
  </si>
  <si>
    <t>MTO - PANTAR (Brgy Pantao Marug)</t>
  </si>
  <si>
    <t>03-0660-2023-006</t>
  </si>
  <si>
    <t>MTO - PANTAR (Brgy Pantao Ranao)</t>
  </si>
  <si>
    <t>03-0660-2023-007</t>
  </si>
  <si>
    <t>MTO - BALOI (Brgy Adapun Ali (Dariat))</t>
  </si>
  <si>
    <t>03-0660-2023-008</t>
  </si>
  <si>
    <t>MTO - BALOI (Brgy Angandog (Bulao))</t>
  </si>
  <si>
    <t>03-0662-2023-002</t>
  </si>
  <si>
    <t>MTO - PANTAR (Brgy Tawanan)</t>
  </si>
  <si>
    <t>03-0662-2023-003</t>
  </si>
  <si>
    <t>MTO - PANTAR (Brgy West Pantar)</t>
  </si>
  <si>
    <t>03-0662-2023-004</t>
  </si>
  <si>
    <t>MTO - PANTAR (Brgy Bangcal)</t>
  </si>
  <si>
    <t>03-0663-2023-001</t>
  </si>
  <si>
    <t>MTO - BALOI (Brgy Bangko)</t>
  </si>
  <si>
    <t>03-0663-2023-002</t>
  </si>
  <si>
    <t>MTO - BALOI (Brgy Batolacon (Basagad))</t>
  </si>
  <si>
    <t>03-0663-2023-003</t>
  </si>
  <si>
    <t>MTO - BALOI (Brgy Buenavista)</t>
  </si>
  <si>
    <t>03-0663-2023-004</t>
  </si>
  <si>
    <t>MTO - BALOI (Brgy Cadayonan)</t>
  </si>
  <si>
    <t>03-0663-2023-005</t>
  </si>
  <si>
    <t>MTO - BALOI (Brgy Landa (Gadongan))</t>
  </si>
  <si>
    <t>03-0663-2023-006</t>
  </si>
  <si>
    <t>MTO - BALOI (Brgy Lumbac)</t>
  </si>
  <si>
    <t>03-0663-2023-007</t>
  </si>
  <si>
    <t>MTO - BALOI (Brgy Sandur (Daduan))</t>
  </si>
  <si>
    <t>03-0663-2023-008</t>
  </si>
  <si>
    <t>MTO - BALOI (Brgy Sangcad (Cormatan))</t>
  </si>
  <si>
    <t>03-0664-2023-001</t>
  </si>
  <si>
    <t>MTO - BALOI (Brgy Mamaanun)</t>
  </si>
  <si>
    <t>03-0664-2023-003</t>
  </si>
  <si>
    <t>MTO - BALOI (Brgy Nangka)</t>
  </si>
  <si>
    <t>03-0664-2023-004</t>
  </si>
  <si>
    <t>MTO - BALOI (Brgy Pacalundo) (Pacalunod)</t>
  </si>
  <si>
    <t>03-0667-2023-003</t>
  </si>
  <si>
    <t>MTO - KALILANGAN (Brgy West Poblacion)</t>
  </si>
  <si>
    <t>03-0667-2023-005</t>
  </si>
  <si>
    <t>MTO - KALILANGAN (Brgy Ninoy Aquino)</t>
  </si>
  <si>
    <t>03-0668-2023-001</t>
  </si>
  <si>
    <t>03-0669-2023-001</t>
  </si>
  <si>
    <t>MTO - BALOI (Brgy Poblacion East)</t>
  </si>
  <si>
    <t>03-0669-2023-002</t>
  </si>
  <si>
    <t>MTO - BALOI (Brgy Poblacion West)</t>
  </si>
  <si>
    <t>03-0669-2023-003</t>
  </si>
  <si>
    <t>MTO - BALOI (Brgy Sigayan)</t>
  </si>
  <si>
    <t>03-0669-2023-004</t>
  </si>
  <si>
    <t>MTO - MUNAI (Brgy Tamparan)</t>
  </si>
  <si>
    <t>03-0669-2023-005</t>
  </si>
  <si>
    <t>MTO - MUNAI (Brgy Old Poblacion)</t>
  </si>
  <si>
    <t>03-0669-2023-006</t>
  </si>
  <si>
    <t>MTO - MAGSAYSAY (Brgy Poblacion)</t>
  </si>
  <si>
    <t>03-0673-2023-001</t>
  </si>
  <si>
    <t>MTO - MUNAI (Brgy Pantao)</t>
  </si>
  <si>
    <t>03-0705-2023-002</t>
  </si>
  <si>
    <t>MTO - SND (Brgy Calibao)</t>
  </si>
  <si>
    <t>03-0705-2023-004</t>
  </si>
  <si>
    <t>MTO - SND (Brgy Bangco)</t>
  </si>
  <si>
    <t>03-0705-2023-005</t>
  </si>
  <si>
    <t>MTO - SND (Brgy Bauyan)</t>
  </si>
  <si>
    <t>03-0705-2023-006</t>
  </si>
  <si>
    <t>MTO - SND (Brgy Dableston)</t>
  </si>
  <si>
    <t>03-0706-2023-001</t>
  </si>
  <si>
    <t>MTO - SND (Brgy Dalama)</t>
  </si>
  <si>
    <t>03-0706-2023-003</t>
  </si>
  <si>
    <t>MTO - SND (Brgy Pikalawag)</t>
  </si>
  <si>
    <t>03-0706-2023-005</t>
  </si>
  <si>
    <t>MTO - SND (Brgy Poblacion)</t>
  </si>
  <si>
    <t>03-0706-2023-006</t>
  </si>
  <si>
    <t>MTO - SND (Brgy Topocon (Capocgo))</t>
  </si>
  <si>
    <t>03-0707-2023-003</t>
  </si>
  <si>
    <t>MTO - SND (Brgy Sigayan)</t>
  </si>
  <si>
    <t>03-0707-2023-004</t>
  </si>
  <si>
    <t>MTO - SND (Brgy Tagulo)</t>
  </si>
  <si>
    <t>03-0707-2023-005</t>
  </si>
  <si>
    <t>MTO - SND (Brgy Kirapan)</t>
  </si>
  <si>
    <t>03-0707-2023-006</t>
  </si>
  <si>
    <t>MTO - SND (Brgy Maguindanao)</t>
  </si>
  <si>
    <t>03-0707-2023-008</t>
  </si>
  <si>
    <t>MTO - SND (Brgy Mina)</t>
  </si>
  <si>
    <t>03-0707-2023-010</t>
  </si>
  <si>
    <t>MTO - SND (Brgy Koreo)</t>
  </si>
  <si>
    <t>03-0710-2023-004</t>
  </si>
  <si>
    <t>MTO - PANTAR (Brgy Pitubo)</t>
  </si>
  <si>
    <t>03-0710-2023-005</t>
  </si>
  <si>
    <t>MTO - PANTAR (Brgy Kalangan East)</t>
  </si>
  <si>
    <t>03-0713-2023-009</t>
  </si>
  <si>
    <t>MTO - SND (Brgy Sugod)</t>
  </si>
  <si>
    <t>03-0713-2023-010</t>
  </si>
  <si>
    <t>MTO - SND (Brgy Bangaan)</t>
  </si>
  <si>
    <t>03-0802-2023-004</t>
  </si>
  <si>
    <t>MTO - MUNAI (Brgy Ramain)</t>
  </si>
  <si>
    <t>03-0802-2023-009</t>
  </si>
  <si>
    <t>MTO - NUNUNGAN (Brgy Abaga)</t>
  </si>
  <si>
    <t>03-0805-2023-001</t>
  </si>
  <si>
    <t>03-0937-2023-003</t>
  </si>
  <si>
    <t>MTO - KALILANGAN (Brgy San Vicente Ferrer)</t>
  </si>
  <si>
    <t>12-4535-2022-001</t>
  </si>
  <si>
    <t>MTO - GUINSILIBAN (Brgy Butay)</t>
  </si>
  <si>
    <t>12-4535-2022-002</t>
  </si>
  <si>
    <t>MTO - GUINSILIBAN (Brgy Cabuan)</t>
  </si>
  <si>
    <t>12-4531-2022-004</t>
  </si>
  <si>
    <t>MTO - GUINSILIBAN (Brgy Liong)</t>
  </si>
  <si>
    <t>12-4534-2022-003</t>
  </si>
  <si>
    <t>MTO - BALOI (Brgy Abaga)</t>
  </si>
  <si>
    <t>12-4532-2022-006</t>
  </si>
  <si>
    <t>MTO - PANTAR (Brgy Punod)</t>
  </si>
  <si>
    <t>09-3039-2022-004</t>
  </si>
  <si>
    <t>MTO - TUBOD (Brgy Poblacion)</t>
  </si>
  <si>
    <t>08-2740-2021-002</t>
  </si>
  <si>
    <t>08-2740-2021-003</t>
  </si>
  <si>
    <t>03-0566-2022-004</t>
  </si>
  <si>
    <t>MTO - CLARIN (Brgy Cabunga-an)</t>
  </si>
  <si>
    <t>05-1130-2022-007</t>
  </si>
  <si>
    <t>MTO - CLARIN (Brgy Gata Daku)</t>
  </si>
  <si>
    <t>05-1130-2022-008</t>
  </si>
  <si>
    <t>MTO - CLARIN (Brgy Gata Diot)</t>
  </si>
  <si>
    <t>12-4753-2022-006</t>
  </si>
  <si>
    <t>05-1138-2022-005</t>
  </si>
  <si>
    <t>MTO - CLARIN (Brgy Kinangay Norte)</t>
  </si>
  <si>
    <t>05-1195-2022-002</t>
  </si>
  <si>
    <t>MTO - CLARIN (Brgy Masabud)</t>
  </si>
  <si>
    <t>12-4753-2022-005</t>
  </si>
  <si>
    <t>03-0566-2022-007</t>
  </si>
  <si>
    <t>MTO - CLARIN (Brgy Poblacion I)</t>
  </si>
  <si>
    <t>12-4447-2022-001</t>
  </si>
  <si>
    <t>05-1138-2022-006</t>
  </si>
  <si>
    <t>MTO - CLARIN (Brgy Poblacion II)</t>
  </si>
  <si>
    <t>03-0601-2022-001</t>
  </si>
  <si>
    <t>MTO - CLARIN (Brgy Poblacion III)</t>
  </si>
  <si>
    <t>12-4753-2022-003</t>
  </si>
  <si>
    <t>11-4068-2022-010</t>
  </si>
  <si>
    <t>MTO - SINACABAN (Brgy Cagay-Anon)</t>
  </si>
  <si>
    <t>12-4285-2022-001</t>
  </si>
  <si>
    <t>MTO - SINACABAN (Brgy Colupan Bajo)</t>
  </si>
  <si>
    <t>03-0601-2022-002</t>
  </si>
  <si>
    <t>MTO - SINACABAN (Brgy Dinas)</t>
  </si>
  <si>
    <t>09-3040-2022-002</t>
  </si>
  <si>
    <t>10-3578-2022-004</t>
  </si>
  <si>
    <t>MTO - SINACABAN (Brgy Katipunan)</t>
  </si>
  <si>
    <t>03-0603-2022-005</t>
  </si>
  <si>
    <t>MTO - SINACABAN (Brgy Libertad Bajo)</t>
  </si>
  <si>
    <t>12-4285-2022-003</t>
  </si>
  <si>
    <t>12-3586-2021-006</t>
  </si>
  <si>
    <t>No. 2023-06-3337</t>
  </si>
  <si>
    <t>04-1338-2023-006</t>
  </si>
  <si>
    <t>BADE, SHAIRA</t>
  </si>
  <si>
    <t>04-1338-2023-007</t>
  </si>
  <si>
    <t>DACULOS, JESAMOR</t>
  </si>
  <si>
    <t>04-1338-2023-008</t>
  </si>
  <si>
    <t>ECUACION, KIMBERLY</t>
  </si>
  <si>
    <t>04-1338-2023-009</t>
  </si>
  <si>
    <t>MONTEROSO, MARIE CARL</t>
  </si>
  <si>
    <t>05-1374-2023-001</t>
  </si>
  <si>
    <t>VILLARIN, KENDI LOVELLEN</t>
  </si>
  <si>
    <t>05-1374-2023-003</t>
  </si>
  <si>
    <t>ALCORAN, CIELO</t>
  </si>
  <si>
    <t>05-1385-2023-001</t>
  </si>
  <si>
    <t>MARK KENNETH MACAS</t>
  </si>
  <si>
    <t>05-1563-2023-002</t>
  </si>
  <si>
    <t>TOBIAS, STEVIE JOHN</t>
  </si>
  <si>
    <t>05-1563-2023-003</t>
  </si>
  <si>
    <t>05-1632-2023-002</t>
  </si>
  <si>
    <t>REBUTA, JEIZHA RAE</t>
  </si>
  <si>
    <t xml:space="preserve"> 05-1635-2023-001</t>
  </si>
  <si>
    <t>SANTIAGO, NOVELYN</t>
  </si>
  <si>
    <t>05-1636-2023-001</t>
  </si>
  <si>
    <t>RHANDY LADOROZ</t>
  </si>
  <si>
    <t>05-1636-2023-002</t>
  </si>
  <si>
    <t>HOPE CAGALITAN</t>
  </si>
  <si>
    <t>05-1636-2023-003</t>
  </si>
  <si>
    <t>KEITH JEREMIAH LANGAJED</t>
  </si>
  <si>
    <t>05-1636-2023-004</t>
  </si>
  <si>
    <t>FRANCIS ALBERT CALAS</t>
  </si>
  <si>
    <t>05-1640-2023-001</t>
  </si>
  <si>
    <t>LABIS, JERA MAE D.</t>
  </si>
  <si>
    <t xml:space="preserve"> 05-1647-2023-001</t>
  </si>
  <si>
    <t>TADLAS, CHARMAINE SUZETTE LEANORE</t>
  </si>
  <si>
    <t xml:space="preserve"> 06-1732-2023-001</t>
  </si>
  <si>
    <t>CANIOS, ELMER</t>
  </si>
  <si>
    <t xml:space="preserve"> 06-1732-2023-002</t>
  </si>
  <si>
    <t>CAÑETE, DANIEL</t>
  </si>
  <si>
    <t xml:space="preserve"> 06-1732-2023-003</t>
  </si>
  <si>
    <t>CORVERA, ROLITO</t>
  </si>
  <si>
    <t>06-1735-2023-001</t>
  </si>
  <si>
    <t>GABOR, MIGUEL ANGELO</t>
  </si>
  <si>
    <t>06-1735-2023-002</t>
  </si>
  <si>
    <t>TIEMPO, KURT JOSHUA</t>
  </si>
  <si>
    <t>06-1735-2023-003</t>
  </si>
  <si>
    <t>ALCORAN, FRANCIS JUPITER</t>
  </si>
  <si>
    <t>06-1735-2023-004</t>
  </si>
  <si>
    <t>06-1735-2023-005</t>
  </si>
  <si>
    <t>PEROCHA, NOLANIE</t>
  </si>
  <si>
    <t>06-1735-2023-006</t>
  </si>
  <si>
    <t>DE LA CRUZ, CHARITY NERI</t>
  </si>
  <si>
    <t>06-1735-2023-007</t>
  </si>
  <si>
    <t>SENEFROTA, MARIA CRISTINA L.</t>
  </si>
  <si>
    <t>06-1735-2023-008</t>
  </si>
  <si>
    <t>MACAUMBANG, MOHAIMEN</t>
  </si>
  <si>
    <t>06-1735-2023-009</t>
  </si>
  <si>
    <t>TONIDO, MANUEL PABLO</t>
  </si>
  <si>
    <t xml:space="preserve"> 06-1817-2023-001</t>
  </si>
  <si>
    <t>AVE, SHERYL (Juliet Nidoy)</t>
  </si>
  <si>
    <t xml:space="preserve"> 06-1817-2023-002</t>
  </si>
  <si>
    <t>AVE, SHERYL (Ivy Urbina)</t>
  </si>
  <si>
    <t xml:space="preserve"> 06-1817-2023-003</t>
  </si>
  <si>
    <t>TAGACANAO, JUVY ANNE (Muawanah Ambor)</t>
  </si>
  <si>
    <t>06-1862-2023-001</t>
  </si>
  <si>
    <t>TABAR, RONIEL</t>
  </si>
  <si>
    <t>06-1971-2023-001</t>
  </si>
  <si>
    <t>ALONZO, JANETH</t>
  </si>
  <si>
    <t>2023-06-3335</t>
  </si>
  <si>
    <t>To recognize constructive receipt of NCA for TRA for the month of June 2023</t>
  </si>
  <si>
    <t>(P1,506,417.04 - FC 2_P402,808.29)</t>
  </si>
  <si>
    <t>(P871,711.76- - FC 2_P475,222.28)</t>
  </si>
  <si>
    <t>2023-06-3336</t>
  </si>
  <si>
    <t>JEV No. 2023-06-0034</t>
  </si>
  <si>
    <t>To reverse Accounts Payable  in FC 7 under the Kapatiran Program per JEV # No. 2020-12-2949 dated 12/31/2020</t>
  </si>
  <si>
    <t>the following AP were reobligated and paid in FC 101</t>
  </si>
  <si>
    <t>details:</t>
  </si>
  <si>
    <t xml:space="preserve">ORS # </t>
  </si>
  <si>
    <t xml:space="preserve">NET </t>
  </si>
  <si>
    <t>200-20-12-13742</t>
  </si>
  <si>
    <t>ACERO BLANCHE</t>
  </si>
  <si>
    <t>200-10-13268</t>
  </si>
  <si>
    <t>SHEILA C. MORALES</t>
  </si>
  <si>
    <t>JEV No. 2023-06-0035</t>
  </si>
  <si>
    <t>To reverse erroneous entry of Accounts Payable per JEV # No. 2020-12-2949 dated 12/31/2020,</t>
  </si>
  <si>
    <t>voucher was already paid per CHECK# 542035 dated Dec 29, 2020</t>
  </si>
  <si>
    <t>2020-12-12020</t>
  </si>
  <si>
    <t>JEV No. 2023-06-0036</t>
  </si>
  <si>
    <t>CDJ :  (November 2021)</t>
  </si>
  <si>
    <t>2023-06-3331</t>
  </si>
  <si>
    <t>June 30, 2023</t>
  </si>
  <si>
    <t>To record liquidation of the following Special Disbursing Officers (FC 1) for the month of JUNE 2023 as per supporting documents RCD No. (SDO) 2023-06-0581 to 2023-06-0714</t>
  </si>
  <si>
    <t>HAFSA A. MAGINALANG</t>
  </si>
  <si>
    <t>2023-06-0581 (HAM)</t>
  </si>
  <si>
    <t>2023-06-0582 (HAM)</t>
  </si>
  <si>
    <t>2023-06-0583 (HAM)</t>
  </si>
  <si>
    <t>2023-06-0584 (HAM)</t>
  </si>
  <si>
    <t>2023-06-0585 (HAM)</t>
  </si>
  <si>
    <t>2023-06-0586 (HAM)</t>
  </si>
  <si>
    <t>2023-06-0587 (HAM)</t>
  </si>
  <si>
    <t>2023-06-0588 (HAM)</t>
  </si>
  <si>
    <t>2023-06-0589 (HAM)</t>
  </si>
  <si>
    <t>2023-06-0590 (HAM)</t>
  </si>
  <si>
    <t>2023-06-0591 (HAM)</t>
  </si>
  <si>
    <t>2023-06-0592 (HAM)</t>
  </si>
  <si>
    <t>JEIZHA RAE C. REBUTA</t>
  </si>
  <si>
    <t>2023-06-0593 (JCR)</t>
  </si>
  <si>
    <t xml:space="preserve"> 05-1590-2023-001</t>
  </si>
  <si>
    <t>SEAN PAMELA R. BALAIS</t>
  </si>
  <si>
    <t>2023-06-0594 (SRB)</t>
  </si>
  <si>
    <t>ARNEL V. RADAZA</t>
  </si>
  <si>
    <t>2023-06-0595 (AVR)</t>
  </si>
  <si>
    <t>2023-06-0596 (AVR)</t>
  </si>
  <si>
    <t>2023-06-0597 (AVR)</t>
  </si>
  <si>
    <t>2023-06-0598 (AVR)</t>
  </si>
  <si>
    <t>2023-06-0599 (CBR)</t>
  </si>
  <si>
    <t>2023-06-0600 (CBR)</t>
  </si>
  <si>
    <t>2023-06-0601 (CBR)</t>
  </si>
  <si>
    <t>2023-06-0602 (CBR)</t>
  </si>
  <si>
    <t>2023-06-0603 (CBR)</t>
  </si>
  <si>
    <t>2023-06-0604 (CBR)</t>
  </si>
  <si>
    <t>2023-06-0605 (JBG)</t>
  </si>
  <si>
    <t>2023-06-0606 (JBG)</t>
  </si>
  <si>
    <t>2023-06-0607 (JBG)</t>
  </si>
  <si>
    <t>2023-06-0608 (AVR)</t>
  </si>
  <si>
    <t>2023-06-0609 (EBJ)</t>
  </si>
  <si>
    <t>2023-06-0610 (RRF)</t>
  </si>
  <si>
    <t>2023-06-0611 (RRF)</t>
  </si>
  <si>
    <t>ROSE ANNE MARIE G. LAZALITA</t>
  </si>
  <si>
    <t>2023-06-0612 (RGL)</t>
  </si>
  <si>
    <t>MA. CHARISMA B. TORRES</t>
  </si>
  <si>
    <t>2023-06-0613 (MBT)</t>
  </si>
  <si>
    <t>ARMELITA M. PAYE</t>
  </si>
  <si>
    <t>2023-06-0614 (AMP)</t>
  </si>
  <si>
    <t>2023-06-0615 (AMP)</t>
  </si>
  <si>
    <t>2023-06-0616 (AMP)</t>
  </si>
  <si>
    <t>2023-06-0617 (AMP)</t>
  </si>
  <si>
    <t>2023-06-0618 (AMP)</t>
  </si>
  <si>
    <t>2023-06-0619 (AMP)</t>
  </si>
  <si>
    <t>2023-06-0620 (AMP)</t>
  </si>
  <si>
    <t>2023-06-0621 (AMP)</t>
  </si>
  <si>
    <t>2023-06-0622 (AMP)</t>
  </si>
  <si>
    <t>2023-06-0623 (AMP)</t>
  </si>
  <si>
    <t>2023-06-0624 (AMP)</t>
  </si>
  <si>
    <t>GRACE M. DAEL</t>
  </si>
  <si>
    <t>2023-06-0625 (GMD)</t>
  </si>
  <si>
    <t>2023-06-0626 (GMD)</t>
  </si>
  <si>
    <t>2023-06-0627 (GMD)</t>
  </si>
  <si>
    <t>2023-06-0628 (GMD)</t>
  </si>
  <si>
    <t>2023-06-0629 (GMD)</t>
  </si>
  <si>
    <t>2023-06-0630 (GMD)</t>
  </si>
  <si>
    <t>2023-06-0631 (GMD)</t>
  </si>
  <si>
    <t>2023-06-0632 (CBR)</t>
  </si>
  <si>
    <t>2023-06-0633 (CBR)</t>
  </si>
  <si>
    <t>2023-06-0634 (CBR)</t>
  </si>
  <si>
    <t>2023-06-0635 (CBR)</t>
  </si>
  <si>
    <t>CRISTITUTA O. EURESE</t>
  </si>
  <si>
    <t>2023-06-0636 (COE)</t>
  </si>
  <si>
    <t>2023-06-0637 (COE)</t>
  </si>
  <si>
    <t>2023-06-0638 (COE)</t>
  </si>
  <si>
    <t>2023-06-0639 (COE)</t>
  </si>
  <si>
    <t>2023-06-0640 (COE)</t>
  </si>
  <si>
    <t>2023-06-0641 (COE)</t>
  </si>
  <si>
    <t>2023-06-0642 (COE)</t>
  </si>
  <si>
    <t>2023-06-0643 (COE)</t>
  </si>
  <si>
    <t>2023-06-0644 (COE)</t>
  </si>
  <si>
    <t>2023-06-0645 (COE)</t>
  </si>
  <si>
    <t>2023-06-0646 (GJU)</t>
  </si>
  <si>
    <t>2023-06-0647 (COE)</t>
  </si>
  <si>
    <t>2023-06-0648 (COE)</t>
  </si>
  <si>
    <t>2023-06-0649 (COE)</t>
  </si>
  <si>
    <t>2023-06-0650 (COE)</t>
  </si>
  <si>
    <t>2023-06-0651 (COE)</t>
  </si>
  <si>
    <t>2023-06-0652 (COE)</t>
  </si>
  <si>
    <t>2023-06-0653 (COE)</t>
  </si>
  <si>
    <t>2023-06-0654 (COE)</t>
  </si>
  <si>
    <t>2023-06-0655 (COE)</t>
  </si>
  <si>
    <t>2023-06-0656 (COE)</t>
  </si>
  <si>
    <t>2023-06-0657 (COE)</t>
  </si>
  <si>
    <t>2023-06-0658 (COE)</t>
  </si>
  <si>
    <t>2023-06-0659 (COE)</t>
  </si>
  <si>
    <t>RAIZ A. AMPASO</t>
  </si>
  <si>
    <t>2023-06-0660 (RAA)</t>
  </si>
  <si>
    <t>2023-06-0661 (RAA)</t>
  </si>
  <si>
    <t>2023-06-0662 (RAA)</t>
  </si>
  <si>
    <t>2023-06-0663 (RAA)</t>
  </si>
  <si>
    <t>ZOSIMO G. BUTIL</t>
  </si>
  <si>
    <t>2023-06-0664 (ZGB)</t>
  </si>
  <si>
    <t>2023-06-0665 (ZGB)</t>
  </si>
  <si>
    <t>2023-06-0666 (ZGB)</t>
  </si>
  <si>
    <t xml:space="preserve"> 05-1666-2023-013</t>
  </si>
  <si>
    <t>KRIZIA GENEVA KAYE D. SINGCAY</t>
  </si>
  <si>
    <t>2023-06-0667 (KDS)</t>
  </si>
  <si>
    <t>2023-06-0668 (SDT)</t>
  </si>
  <si>
    <t>2023-06-0669 (SDT)</t>
  </si>
  <si>
    <t>2023-06-0670 (SDT)</t>
  </si>
  <si>
    <t>TERESITA D. DECINAN</t>
  </si>
  <si>
    <t>2023-06-0671 (TDD)</t>
  </si>
  <si>
    <t>2023-06-0672 (MST)</t>
  </si>
  <si>
    <t>2023-06-0673 (RLL)</t>
  </si>
  <si>
    <t>2023-06-0674 (RLL)</t>
  </si>
  <si>
    <t>LEAH L. PACTERES</t>
  </si>
  <si>
    <t>2023-06-0675 (LLP)</t>
  </si>
  <si>
    <t>04-1253-2023-001</t>
  </si>
  <si>
    <t>MELGAR R. ABECIA</t>
  </si>
  <si>
    <t>2023-06-0676 (MRA)</t>
  </si>
  <si>
    <t>2023-06-0677 (MRA)</t>
  </si>
  <si>
    <t>MARIE CARL T. MONTEROSO</t>
  </si>
  <si>
    <t>2023-06-0678 (MTM)</t>
  </si>
  <si>
    <t>2023-06-0679 (TDD)</t>
  </si>
  <si>
    <t>2023-06-0680 (MST)</t>
  </si>
  <si>
    <t>2023-06-0681 (MST)</t>
  </si>
  <si>
    <t>2023-06-0682 (MTM)</t>
  </si>
  <si>
    <t>2023-06-0683 (MTM)</t>
  </si>
  <si>
    <t>2023-06-0684 (MTM)</t>
  </si>
  <si>
    <t>2023-06-0685 (TDD)</t>
  </si>
  <si>
    <t>2023-06-0686 (TDD)</t>
  </si>
  <si>
    <t>2023-06-0687 (MTM)</t>
  </si>
  <si>
    <t>2023-06-0688 (TDD)</t>
  </si>
  <si>
    <t>2023-06-0689 (MTM)</t>
  </si>
  <si>
    <t>2023-06-0690 (MST)</t>
  </si>
  <si>
    <t>2023-06-0691 (MTM)</t>
  </si>
  <si>
    <t>2023-06-0692 (MTM)</t>
  </si>
  <si>
    <t>2023-06-0693 (MST)</t>
  </si>
  <si>
    <t>SALMAH D. CONSIAL</t>
  </si>
  <si>
    <t>2023-06-0694 (SDC)</t>
  </si>
  <si>
    <t>2023-06-0695 (SDC)</t>
  </si>
  <si>
    <t>DELIA A. MARAVILLOSA</t>
  </si>
  <si>
    <t>2023-06-0696 (DAM)</t>
  </si>
  <si>
    <t>2023-06-0697 (DAM)</t>
  </si>
  <si>
    <t>2023-06-0698 (DAM)</t>
  </si>
  <si>
    <t>2023-06-0699 (LLP)</t>
  </si>
  <si>
    <t>2023-06-0700 (TDD)</t>
  </si>
  <si>
    <t>2023-06-0701 (TDD)</t>
  </si>
  <si>
    <t>2023-06-0702 (TDD)</t>
  </si>
  <si>
    <t>2023-06-0703 (MTM)</t>
  </si>
  <si>
    <t>2023-06-0704 (LLP)</t>
  </si>
  <si>
    <t>2023-06-0705 (LLP)</t>
  </si>
  <si>
    <t>2023-06-0706 (LLP)</t>
  </si>
  <si>
    <t>2023-06-0707 (LLP)</t>
  </si>
  <si>
    <t>2023-06-0708 (DAM)</t>
  </si>
  <si>
    <t>2023-06-0709 (MRA)</t>
  </si>
  <si>
    <t>NOEL JOSEPH F. VILLANUEVA</t>
  </si>
  <si>
    <t>2023-06-0710 (NFV)</t>
  </si>
  <si>
    <t>JASMINE M. RANAO</t>
  </si>
  <si>
    <t>2023-06-0711 (JMR)</t>
  </si>
  <si>
    <t>2023-06-0712 (JMR)</t>
  </si>
  <si>
    <t>2023-06-0713 (JMR)</t>
  </si>
  <si>
    <t>MAE P. SINGGANON</t>
  </si>
  <si>
    <t>2023-06-0714 (MPS)</t>
  </si>
  <si>
    <t xml:space="preserve">TOTAL </t>
  </si>
  <si>
    <t>2023-06-3332</t>
  </si>
  <si>
    <t>To record liquidation of the following Petty Cash Custodian (FC 1) for the month of JUNE 2023 as per supporting documents RCD No. (SDO) 2023-06-0023 to 2023-06-0024</t>
  </si>
  <si>
    <t>2023-06-0023</t>
  </si>
  <si>
    <t>2023-06-0024</t>
  </si>
  <si>
    <t>02-0164-2019-001</t>
  </si>
  <si>
    <t>2023-06-3333</t>
  </si>
  <si>
    <t>To record liquidation of the following Advances for Payroll (FC 1) for the month of JUNE 2023 as per supporting documents RCD No. (SDO) 2023-06-0010</t>
  </si>
  <si>
    <t>2023-06-0010 (AFP-HMC)</t>
  </si>
  <si>
    <t>2023-06-3334</t>
  </si>
  <si>
    <t>To record adjustments for underbooked/overbooked liquidation of Advances granted to SDOs under the KC-KKB &amp; AICS program with details as follows:</t>
  </si>
  <si>
    <t>To record liquidation of the following Special Disbursing Officers (FC 7) for the month of JUNE 2023 as per supporting documents RCD No. (SDO) 2023-06-0002</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</si>
</sst>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_-;\-* #,##0.00_-;_-* &quot;-&quot;??_-;_-@_-"/>
    <numFmt numFmtId="164" formatCode="_(&quot;$&quot;* #,##0.00_);_(&quot;$&quot;* \(#,##0.00\);_(&quot;$&quot;* &quot;-&quot;??_);_(@_)"/>
    <numFmt numFmtId="165" formatCode="_(* #,##0.00_);_(* \(#,##0.00\);_(* &quot;-&quot;??_);_(@_)"/>
    <numFmt numFmtId="166" formatCode="mm/dd/yy;@"/>
    <numFmt numFmtId="167" formatCode="[$-409]mmmm\ d\,\ yyyy;@"/>
    <numFmt numFmtId="168" formatCode="_(* #,##0_);_(* \(#,##0\);_(* &quot;-&quot;??_);_(@_)"/>
    <numFmt numFmtId="169" formatCode="0_);\(0\)"/>
    <numFmt numFmtId="170" formatCode="\C\k\ ###0_);\(&quot;Php&quot;#,##0\)"/>
    <numFmt numFmtId="171" formatCode="_-* #,##0_-;\-* #,##0_-;_-* &quot;-&quot;??_-;_-@_-"/>
    <numFmt numFmtId="172" formatCode="mm/dd/yyyy;@"/>
    <numFmt numFmtId="173" formatCode="0;[Red]0"/>
    <numFmt numFmtId="174" formatCode="[$-409]d\-mmm\-yy;@"/>
    <numFmt numFmtId="175" formatCode="m/d/yyyy;@"/>
    <numFmt numFmtId="176" formatCode="m/d;@"/>
    <numFmt numFmtId="177" formatCode="m/d/yy;@"/>
    <numFmt numFmtId="178" formatCode="&quot;₱&quot;#,##0.00"/>
    <numFmt numFmtId="179" formatCode="_(* #,##0.0_);_(* \(#,##0.0\);_(* &quot;-&quot;??_);_(@_)"/>
    <numFmt numFmtId="180" formatCode="0.00;[Red]0.00"/>
  </numFmts>
  <fonts count="222">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1"/>
      <color indexed="8"/>
      <name val="Calibri"/>
      <family val="2"/>
    </font>
    <font>
      <sz val="10"/>
      <name val="Arial"/>
      <family val="2"/>
    </font>
    <font>
      <sz val="11"/>
      <color indexed="8"/>
      <name val="Calibri"/>
      <family val="2"/>
    </font>
    <font>
      <sz val="10"/>
      <name val="Arial Unicode MS"/>
      <family val="2"/>
    </font>
    <font>
      <b/>
      <sz val="10"/>
      <name val="Arial Unicode MS"/>
      <family val="2"/>
    </font>
    <font>
      <i/>
      <sz val="10"/>
      <name val="Arial Unicode MS"/>
      <family val="2"/>
    </font>
    <font>
      <sz val="11"/>
      <color indexed="8"/>
      <name val="Calibri"/>
      <family val="2"/>
    </font>
    <font>
      <sz val="8"/>
      <name val="Calibri"/>
      <family val="2"/>
    </font>
    <font>
      <sz val="10"/>
      <name val="Arial Narrow"/>
      <family val="2"/>
    </font>
    <font>
      <sz val="9"/>
      <color indexed="8"/>
      <name val="Calibri"/>
      <family val="2"/>
    </font>
    <font>
      <sz val="11"/>
      <color theme="1"/>
      <name val="Calibri"/>
      <family val="2"/>
      <scheme val="minor"/>
    </font>
    <font>
      <b/>
      <sz val="11"/>
      <color theme="1"/>
      <name val="Calibri"/>
      <family val="2"/>
      <scheme val="minor"/>
    </font>
    <font>
      <sz val="10"/>
      <name val="Calibri"/>
      <family val="2"/>
      <scheme val="minor"/>
    </font>
    <font>
      <sz val="9"/>
      <name val="Calibri"/>
      <family val="2"/>
      <scheme val="minor"/>
    </font>
    <font>
      <sz val="9"/>
      <color theme="1"/>
      <name val="Calibri"/>
      <family val="2"/>
      <scheme val="minor"/>
    </font>
    <font>
      <b/>
      <sz val="10"/>
      <color theme="0"/>
      <name val="Calibri"/>
      <family val="2"/>
      <scheme val="minor"/>
    </font>
    <font>
      <sz val="10"/>
      <color theme="1"/>
      <name val="Calibri"/>
      <family val="2"/>
      <scheme val="minor"/>
    </font>
    <font>
      <b/>
      <sz val="10"/>
      <color theme="1"/>
      <name val="Calibri"/>
      <family val="2"/>
      <scheme val="minor"/>
    </font>
    <font>
      <b/>
      <sz val="11"/>
      <color rgb="FFFF0000"/>
      <name val="Calibri"/>
      <family val="2"/>
      <scheme val="minor"/>
    </font>
    <font>
      <sz val="10"/>
      <color rgb="FFFF0000"/>
      <name val="Arial Unicode MS"/>
      <family val="2"/>
    </font>
    <font>
      <b/>
      <sz val="10"/>
      <name val="Calibri"/>
      <family val="2"/>
      <scheme val="minor"/>
    </font>
    <font>
      <sz val="11"/>
      <name val="Calibri"/>
      <family val="2"/>
      <scheme val="minor"/>
    </font>
    <font>
      <b/>
      <sz val="11"/>
      <name val="Calibri"/>
      <family val="2"/>
      <scheme val="minor"/>
    </font>
    <font>
      <sz val="10"/>
      <color theme="1" tint="0.249977111117893"/>
      <name val="Calibri"/>
      <family val="2"/>
      <scheme val="minor"/>
    </font>
    <font>
      <sz val="10"/>
      <color rgb="FFFF0000"/>
      <name val="Calibri"/>
      <family val="2"/>
      <scheme val="minor"/>
    </font>
    <font>
      <sz val="9"/>
      <color indexed="8"/>
      <name val="Calibri"/>
      <family val="2"/>
      <scheme val="minor"/>
    </font>
    <font>
      <sz val="10"/>
      <color indexed="8"/>
      <name val="Arial"/>
      <family val="2"/>
    </font>
    <font>
      <sz val="9"/>
      <color indexed="81"/>
      <name val="Tahoma"/>
      <family val="2"/>
    </font>
    <font>
      <b/>
      <sz val="9"/>
      <color indexed="81"/>
      <name val="Tahoma"/>
      <family val="2"/>
    </font>
    <font>
      <b/>
      <sz val="9"/>
      <name val="Arial Unicode MS"/>
      <family val="2"/>
    </font>
    <font>
      <sz val="9"/>
      <name val="Arial Unicode MS"/>
      <family val="2"/>
    </font>
    <font>
      <i/>
      <sz val="9"/>
      <name val="Arial Unicode MS"/>
      <family val="2"/>
    </font>
    <font>
      <b/>
      <i/>
      <sz val="9"/>
      <name val="Arial Unicode MS"/>
      <family val="2"/>
    </font>
    <font>
      <sz val="9"/>
      <color theme="1"/>
      <name val="Calibri"/>
      <family val="2"/>
    </font>
    <font>
      <sz val="10"/>
      <color theme="1"/>
      <name val="Arial Narrow"/>
      <family val="2"/>
    </font>
    <font>
      <sz val="11"/>
      <color theme="1"/>
      <name val="Arial"/>
      <family val="2"/>
    </font>
    <font>
      <b/>
      <sz val="11"/>
      <color theme="1"/>
      <name val="Arial"/>
      <family val="2"/>
    </font>
    <font>
      <sz val="9"/>
      <color theme="1"/>
      <name val="Arial Unicode MS"/>
      <family val="2"/>
    </font>
    <font>
      <b/>
      <sz val="16"/>
      <name val="Arial Unicode MS"/>
      <family val="2"/>
    </font>
    <font>
      <sz val="16"/>
      <name val="Arial Unicode MS"/>
      <family val="2"/>
    </font>
    <font>
      <b/>
      <sz val="16"/>
      <name val="Times New Roman"/>
      <family val="1"/>
    </font>
    <font>
      <b/>
      <sz val="15"/>
      <name val="Arial Unicode MS"/>
      <family val="2"/>
    </font>
    <font>
      <b/>
      <sz val="11"/>
      <name val="Arial"/>
      <family val="2"/>
    </font>
    <font>
      <b/>
      <sz val="11"/>
      <color indexed="8"/>
      <name val="Arial"/>
      <family val="2"/>
    </font>
    <font>
      <sz val="11"/>
      <name val="Arial"/>
      <family val="2"/>
    </font>
    <font>
      <sz val="11"/>
      <color rgb="FFFF0000"/>
      <name val="Arial"/>
      <family val="2"/>
    </font>
    <font>
      <b/>
      <sz val="11"/>
      <color rgb="FFFF0000"/>
      <name val="Arial"/>
      <family val="2"/>
    </font>
    <font>
      <sz val="11"/>
      <color rgb="FFFF0000"/>
      <name val="Calibri"/>
      <family val="2"/>
      <scheme val="minor"/>
    </font>
    <font>
      <sz val="11"/>
      <color theme="1" tint="0.249977111117893"/>
      <name val="Calibri"/>
      <family val="2"/>
      <scheme val="minor"/>
    </font>
    <font>
      <sz val="11"/>
      <color theme="0" tint="-4.9989318521683403E-2"/>
      <name val="Calibri"/>
      <family val="2"/>
      <scheme val="minor"/>
    </font>
    <font>
      <sz val="10"/>
      <name val="Calibri"/>
      <family val="2"/>
    </font>
    <font>
      <sz val="11"/>
      <color rgb="FFFF0000"/>
      <name val="Calibri"/>
      <family val="2"/>
    </font>
    <font>
      <b/>
      <sz val="12"/>
      <name val="Arial Unicode MS"/>
      <family val="2"/>
    </font>
    <font>
      <u/>
      <sz val="10"/>
      <name val="Arial Unicode MS"/>
      <family val="2"/>
    </font>
    <font>
      <b/>
      <sz val="10"/>
      <name val="Arial Narrow"/>
      <family val="2"/>
    </font>
    <font>
      <u/>
      <sz val="10"/>
      <name val="Calibri"/>
      <family val="2"/>
      <scheme val="minor"/>
    </font>
    <font>
      <sz val="10"/>
      <color theme="1"/>
      <name val="Arial unicode"/>
    </font>
    <font>
      <i/>
      <sz val="10"/>
      <color theme="1"/>
      <name val="Arial Unicode MS"/>
      <family val="2"/>
    </font>
    <font>
      <b/>
      <i/>
      <sz val="10"/>
      <name val="Arial Unicode MS"/>
      <family val="2"/>
    </font>
    <font>
      <sz val="11"/>
      <name val="Calibri"/>
      <family val="2"/>
    </font>
    <font>
      <i/>
      <sz val="11"/>
      <color theme="1"/>
      <name val="Calibri"/>
      <family val="2"/>
      <scheme val="minor"/>
    </font>
    <font>
      <b/>
      <sz val="14"/>
      <name val="Arial Unicode MS"/>
      <family val="2"/>
    </font>
    <font>
      <sz val="9"/>
      <name val="Arial Unicode MS"/>
      <family val="2"/>
    </font>
    <font>
      <sz val="11"/>
      <name val="Arial Narrow"/>
      <family val="2"/>
    </font>
    <font>
      <b/>
      <sz val="11"/>
      <name val="Arial Narrow"/>
      <family val="2"/>
    </font>
    <font>
      <i/>
      <sz val="11"/>
      <name val="Arial Narrow"/>
      <family val="2"/>
    </font>
    <font>
      <i/>
      <sz val="11"/>
      <name val="Arial Unicode MS"/>
      <family val="2"/>
    </font>
    <font>
      <sz val="11"/>
      <name val="Arial Unicode MS"/>
      <family val="2"/>
    </font>
    <font>
      <b/>
      <sz val="11"/>
      <name val="Arial Unicode MS"/>
      <family val="2"/>
    </font>
    <font>
      <u/>
      <sz val="11"/>
      <name val="Calibri"/>
      <family val="2"/>
      <scheme val="minor"/>
    </font>
    <font>
      <sz val="11"/>
      <color theme="1"/>
      <name val="Arial Narrow"/>
      <family val="2"/>
    </font>
    <font>
      <b/>
      <i/>
      <sz val="11"/>
      <name val="Arial Unicode MS"/>
      <family val="2"/>
    </font>
    <font>
      <i/>
      <sz val="10"/>
      <name val="Calibri"/>
      <family val="2"/>
      <scheme val="minor"/>
    </font>
    <font>
      <i/>
      <sz val="9"/>
      <color theme="1"/>
      <name val="Calibri"/>
      <family val="2"/>
    </font>
    <font>
      <b/>
      <sz val="11"/>
      <color theme="1"/>
      <name val="Arial Narrow"/>
      <family val="2"/>
    </font>
    <font>
      <sz val="9"/>
      <color rgb="FFFF0000"/>
      <name val="Arial Unicode MS"/>
      <family val="2"/>
    </font>
    <font>
      <i/>
      <sz val="9"/>
      <color theme="1"/>
      <name val="Arial Unicode MS"/>
      <family val="2"/>
    </font>
    <font>
      <sz val="10"/>
      <color theme="1"/>
      <name val="Arial Unicode MS"/>
      <family val="2"/>
    </font>
    <font>
      <b/>
      <sz val="13"/>
      <color rgb="FFFFC000"/>
      <name val="Calibri"/>
      <family val="2"/>
      <scheme val="minor"/>
    </font>
    <font>
      <b/>
      <sz val="13"/>
      <color rgb="FFFFC000"/>
      <name val="Arial Unicode MS"/>
      <family val="2"/>
    </font>
    <font>
      <b/>
      <sz val="13"/>
      <color rgb="FFFFC000"/>
      <name val="Calibri"/>
      <family val="2"/>
    </font>
    <font>
      <b/>
      <i/>
      <sz val="11"/>
      <color theme="1"/>
      <name val="Arial Narrow"/>
      <family val="2"/>
    </font>
    <font>
      <sz val="10"/>
      <color theme="3" tint="-0.249977111117893"/>
      <name val="Arial Narrow"/>
      <family val="2"/>
    </font>
    <font>
      <sz val="10"/>
      <color theme="3" tint="-0.249977111117893"/>
      <name val="Arial"/>
      <family val="2"/>
    </font>
    <font>
      <sz val="9"/>
      <color theme="3" tint="-0.249977111117893"/>
      <name val="Arial Unicode MS"/>
      <family val="2"/>
    </font>
    <font>
      <i/>
      <sz val="9"/>
      <color theme="3" tint="-0.249977111117893"/>
      <name val="Arial Unicode MS"/>
      <family val="2"/>
    </font>
    <font>
      <sz val="9"/>
      <color theme="1"/>
      <name val="Arial Narrow"/>
      <family val="2"/>
    </font>
    <font>
      <i/>
      <sz val="10"/>
      <color theme="1"/>
      <name val="Calibri"/>
      <family val="2"/>
      <scheme val="minor"/>
    </font>
    <font>
      <sz val="9"/>
      <name val="Arial Narrow"/>
      <family val="2"/>
    </font>
    <font>
      <b/>
      <sz val="11"/>
      <name val="Times New Roman"/>
      <family val="1"/>
    </font>
    <font>
      <sz val="12"/>
      <name val="Arial Unicode MS"/>
      <family val="2"/>
    </font>
    <font>
      <i/>
      <sz val="12"/>
      <name val="Arial Unicode MS"/>
      <family val="2"/>
    </font>
    <font>
      <sz val="12"/>
      <color rgb="FFFF0000"/>
      <name val="Arial Unicode MS"/>
      <family val="2"/>
    </font>
    <font>
      <b/>
      <i/>
      <sz val="11"/>
      <color rgb="FFFF0000"/>
      <name val="Calibri"/>
      <family val="2"/>
      <scheme val="minor"/>
    </font>
    <font>
      <b/>
      <sz val="11"/>
      <color theme="0"/>
      <name val="Arial Narrow"/>
      <family val="2"/>
    </font>
    <font>
      <sz val="11"/>
      <color rgb="FFFF0000"/>
      <name val="Arial Narrow"/>
      <family val="2"/>
    </font>
    <font>
      <sz val="11"/>
      <color rgb="FFFFFF00"/>
      <name val="Arial Narrow"/>
      <family val="2"/>
    </font>
    <font>
      <b/>
      <sz val="12"/>
      <color rgb="FFFF0000"/>
      <name val="Arial Unicode MS"/>
      <family val="2"/>
    </font>
    <font>
      <sz val="12"/>
      <color theme="1" tint="0.249977111117893"/>
      <name val="Arial Unicode MS"/>
      <family val="2"/>
    </font>
    <font>
      <sz val="12"/>
      <color theme="1"/>
      <name val="Arial Unicode MS"/>
      <family val="2"/>
    </font>
    <font>
      <sz val="12"/>
      <color indexed="8"/>
      <name val="Arial Unicode MS"/>
      <family val="2"/>
    </font>
    <font>
      <b/>
      <i/>
      <sz val="12"/>
      <color rgb="FFFF0000"/>
      <name val="Arial Unicode MS"/>
      <family val="2"/>
    </font>
    <font>
      <i/>
      <sz val="12"/>
      <color theme="1" tint="0.249977111117893"/>
      <name val="Arial Unicode MS"/>
      <family val="2"/>
    </font>
    <font>
      <i/>
      <sz val="12"/>
      <color theme="1"/>
      <name val="Arial Unicode MS"/>
      <family val="2"/>
    </font>
    <font>
      <i/>
      <sz val="12"/>
      <color indexed="8"/>
      <name val="Arial Unicode MS"/>
      <family val="2"/>
    </font>
    <font>
      <sz val="8"/>
      <color theme="1"/>
      <name val="Arial Unicode MS"/>
      <family val="2"/>
    </font>
    <font>
      <i/>
      <sz val="11"/>
      <color rgb="FFFF0000"/>
      <name val="Calibri"/>
      <family val="2"/>
      <scheme val="minor"/>
    </font>
    <font>
      <i/>
      <sz val="10"/>
      <color theme="1"/>
      <name val="Arial Narrow"/>
      <family val="2"/>
    </font>
    <font>
      <i/>
      <sz val="9"/>
      <color rgb="FFFF0000"/>
      <name val="Arial Unicode MS"/>
      <family val="2"/>
    </font>
    <font>
      <b/>
      <i/>
      <sz val="12"/>
      <name val="Arial Narrow"/>
      <family val="2"/>
    </font>
    <font>
      <i/>
      <sz val="11"/>
      <color theme="1"/>
      <name val="Arial unicode"/>
    </font>
    <font>
      <b/>
      <sz val="12"/>
      <name val="Arial Narrow"/>
      <family val="2"/>
    </font>
    <font>
      <u/>
      <sz val="10"/>
      <name val="Arial Narrow"/>
      <family val="2"/>
    </font>
    <font>
      <i/>
      <sz val="10"/>
      <name val="Arial Narrow"/>
      <family val="2"/>
    </font>
    <font>
      <u/>
      <sz val="11"/>
      <name val="Arial Narrow"/>
      <family val="2"/>
    </font>
    <font>
      <b/>
      <i/>
      <sz val="11"/>
      <name val="Arial Narrow"/>
      <family val="2"/>
    </font>
    <font>
      <b/>
      <sz val="11"/>
      <color theme="9" tint="-0.499984740745262"/>
      <name val="Arial Narrow"/>
      <family val="2"/>
    </font>
    <font>
      <sz val="11"/>
      <color rgb="FF9C6500"/>
      <name val="Calibri"/>
      <family val="2"/>
      <scheme val="minor"/>
    </font>
    <font>
      <b/>
      <sz val="10"/>
      <color theme="1"/>
      <name val="Arial Narrow"/>
      <family val="2"/>
    </font>
    <font>
      <b/>
      <i/>
      <sz val="10"/>
      <color theme="1"/>
      <name val="Arial Unicode MS"/>
      <family val="2"/>
    </font>
    <font>
      <sz val="8"/>
      <name val="Arial Unicode MS"/>
      <family val="2"/>
    </font>
    <font>
      <i/>
      <sz val="9"/>
      <color theme="1"/>
      <name val="Calibri"/>
      <family val="2"/>
      <scheme val="minor"/>
    </font>
    <font>
      <sz val="18"/>
      <name val="Arial Unicode MS"/>
      <family val="2"/>
    </font>
    <font>
      <u/>
      <sz val="10"/>
      <color theme="1"/>
      <name val="Calibri"/>
      <family val="2"/>
      <scheme val="minor"/>
    </font>
    <font>
      <sz val="12"/>
      <color theme="1"/>
      <name val="Arial Narrow"/>
      <family val="2"/>
    </font>
    <font>
      <i/>
      <sz val="10"/>
      <color indexed="8"/>
      <name val="Arial Unicode MS"/>
      <family val="2"/>
    </font>
    <font>
      <sz val="8"/>
      <color theme="1"/>
      <name val="Calibri"/>
      <family val="2"/>
      <scheme val="minor"/>
    </font>
    <font>
      <i/>
      <sz val="11"/>
      <color theme="1"/>
      <name val="Arial Narrow"/>
      <family val="2"/>
    </font>
    <font>
      <b/>
      <sz val="10"/>
      <color theme="1"/>
      <name val="Arial Unicode MS"/>
      <family val="2"/>
    </font>
    <font>
      <b/>
      <i/>
      <sz val="12"/>
      <name val="Arial Unicode MS"/>
      <family val="2"/>
    </font>
    <font>
      <i/>
      <sz val="11"/>
      <name val="Arial"/>
      <family val="2"/>
    </font>
    <font>
      <b/>
      <i/>
      <sz val="12"/>
      <color theme="1" tint="0.249977111117893"/>
      <name val="Arial Unicode MS"/>
      <family val="2"/>
    </font>
    <font>
      <b/>
      <i/>
      <sz val="12"/>
      <color theme="1"/>
      <name val="Arial Unicode MS"/>
      <family val="2"/>
    </font>
    <font>
      <b/>
      <i/>
      <sz val="12"/>
      <color indexed="8"/>
      <name val="Arial Unicode MS"/>
      <family val="2"/>
    </font>
    <font>
      <sz val="12"/>
      <name val="Arial Narrow"/>
      <family val="2"/>
    </font>
    <font>
      <i/>
      <sz val="12"/>
      <name val="Arial Narrow"/>
      <family val="2"/>
    </font>
    <font>
      <sz val="11"/>
      <color theme="1"/>
      <name val="Arial Unicode MS"/>
      <family val="2"/>
    </font>
    <font>
      <b/>
      <sz val="12"/>
      <color theme="1"/>
      <name val="Arial Unicode MS"/>
      <family val="2"/>
    </font>
    <font>
      <b/>
      <i/>
      <sz val="9"/>
      <name val="Arial Unicode MS"/>
      <family val="2"/>
    </font>
    <font>
      <u/>
      <sz val="12"/>
      <name val="Arial Narrow"/>
      <family val="2"/>
    </font>
    <font>
      <sz val="12"/>
      <color theme="3" tint="-0.249977111117893"/>
      <name val="Arial Narrow"/>
      <family val="2"/>
    </font>
    <font>
      <i/>
      <sz val="12"/>
      <color theme="3" tint="-0.249977111117893"/>
      <name val="Arial Narrow"/>
      <family val="2"/>
    </font>
    <font>
      <u/>
      <sz val="12"/>
      <color theme="3" tint="-0.249977111117893"/>
      <name val="Arial Narrow"/>
      <family val="2"/>
    </font>
    <font>
      <i/>
      <sz val="9"/>
      <name val="Arial Unicode MS"/>
      <family val="2"/>
    </font>
    <font>
      <sz val="9"/>
      <name val="Arial Unicode MS"/>
      <family val="2"/>
    </font>
    <font>
      <b/>
      <sz val="9"/>
      <name val="Arial Unicode MS"/>
      <family val="2"/>
    </font>
    <font>
      <i/>
      <sz val="12"/>
      <name val="Arial Unicode MS"/>
      <family val="2"/>
    </font>
    <font>
      <b/>
      <i/>
      <sz val="10"/>
      <name val="Arial Unicode MS"/>
      <family val="2"/>
    </font>
    <font>
      <b/>
      <sz val="9"/>
      <color theme="1"/>
      <name val="Arial Unicode MS"/>
      <family val="2"/>
    </font>
    <font>
      <u val="singleAccounting"/>
      <sz val="10"/>
      <name val="Arial Unicode MS"/>
      <family val="2"/>
    </font>
    <font>
      <sz val="10"/>
      <name val="Arial unicode"/>
    </font>
    <font>
      <i/>
      <sz val="10"/>
      <color rgb="FFFF0000"/>
      <name val="Arial Unicode MS"/>
      <family val="2"/>
    </font>
    <font>
      <sz val="10"/>
      <color rgb="FFFF0000"/>
      <name val="Arial Narrow"/>
      <family val="2"/>
    </font>
    <font>
      <b/>
      <sz val="10"/>
      <color rgb="FFFF0000"/>
      <name val="Arial Narrow"/>
      <family val="2"/>
    </font>
    <font>
      <sz val="11"/>
      <name val="Arial unicode"/>
    </font>
    <font>
      <b/>
      <sz val="12"/>
      <color indexed="8"/>
      <name val="Arial Unicode MS"/>
      <family val="2"/>
    </font>
    <font>
      <b/>
      <u val="singleAccounting"/>
      <sz val="10"/>
      <name val="Arial Unicode MS"/>
      <family val="2"/>
    </font>
    <font>
      <b/>
      <sz val="10"/>
      <color rgb="FFFF0000"/>
      <name val="Arial Unicode MS"/>
      <family val="2"/>
    </font>
    <font>
      <sz val="9"/>
      <name val="Arial Unicode MS"/>
      <family val="2"/>
    </font>
    <font>
      <b/>
      <sz val="10"/>
      <name val="Arial Unicode MS"/>
      <family val="2"/>
    </font>
    <font>
      <b/>
      <u/>
      <sz val="10"/>
      <name val="Calibri"/>
      <family val="2"/>
      <scheme val="minor"/>
    </font>
    <font>
      <sz val="11"/>
      <color rgb="FFFF0000"/>
      <name val="Arial Unicode MS"/>
      <family val="2"/>
    </font>
    <font>
      <b/>
      <sz val="11"/>
      <color theme="1"/>
      <name val="Arial Unicode MS"/>
      <family val="2"/>
    </font>
    <font>
      <u/>
      <sz val="11"/>
      <name val="Arial Unicode MS"/>
      <family val="2"/>
    </font>
    <font>
      <sz val="9"/>
      <color indexed="8"/>
      <name val="Arial Unicode MS"/>
      <family val="2"/>
    </font>
    <font>
      <b/>
      <sz val="9"/>
      <color rgb="FFFF0000"/>
      <name val="Arial Unicode MS"/>
      <family val="2"/>
    </font>
    <font>
      <sz val="10"/>
      <color theme="3" tint="-0.249977111117893"/>
      <name val="Arial Unicode MS"/>
      <family val="2"/>
    </font>
    <font>
      <b/>
      <sz val="10"/>
      <color rgb="FFFFC000"/>
      <name val="Arial Unicode MS"/>
      <family val="2"/>
    </font>
    <font>
      <sz val="10"/>
      <color indexed="8"/>
      <name val="Arial Unicode MS"/>
      <family val="2"/>
    </font>
    <font>
      <u/>
      <sz val="10"/>
      <color theme="3" tint="-0.249977111117893"/>
      <name val="Arial Unicode MS"/>
      <family val="2"/>
    </font>
    <font>
      <u val="doubleAccounting"/>
      <sz val="10"/>
      <name val="Arial Unicode MS"/>
      <family val="2"/>
    </font>
    <font>
      <b/>
      <u val="doubleAccounting"/>
      <sz val="10"/>
      <name val="Arial Unicode MS"/>
      <family val="2"/>
    </font>
    <font>
      <b/>
      <sz val="11"/>
      <color indexed="8"/>
      <name val="Arial Narrow"/>
      <family val="2"/>
    </font>
    <font>
      <sz val="11"/>
      <color theme="9" tint="-0.499984740745262"/>
      <name val="Arial Narrow"/>
      <family val="2"/>
    </font>
    <font>
      <sz val="11"/>
      <color indexed="8"/>
      <name val="Arial Narrow"/>
      <family val="2"/>
    </font>
    <font>
      <b/>
      <sz val="11"/>
      <name val="Calibri"/>
      <family val="2"/>
    </font>
    <font>
      <b/>
      <i/>
      <sz val="10"/>
      <name val="Arial Narrow"/>
      <family val="2"/>
    </font>
    <font>
      <sz val="11"/>
      <color rgb="FF00B0F0"/>
      <name val="Arial Narrow"/>
      <family val="2"/>
    </font>
    <font>
      <sz val="10"/>
      <color theme="1"/>
      <name val="Times New Roman"/>
      <family val="1"/>
    </font>
    <font>
      <b/>
      <sz val="10"/>
      <name val="Times New Roman"/>
      <family val="1"/>
    </font>
    <font>
      <sz val="10"/>
      <color theme="1"/>
      <name val="Calibri"/>
      <family val="2"/>
    </font>
    <font>
      <i/>
      <sz val="10"/>
      <color theme="1"/>
      <name val="Calibri"/>
      <family val="2"/>
    </font>
    <font>
      <b/>
      <sz val="10"/>
      <color theme="1"/>
      <name val="Times New Roman"/>
      <family val="1"/>
    </font>
    <font>
      <sz val="9"/>
      <color theme="1"/>
      <name val="Times New Roman"/>
      <family val="1"/>
    </font>
    <font>
      <b/>
      <sz val="8"/>
      <color theme="1"/>
      <name val="Arial Unicode MS"/>
      <family val="2"/>
    </font>
    <font>
      <b/>
      <sz val="16"/>
      <color theme="1"/>
      <name val="Arial Unicode MS"/>
      <family val="2"/>
    </font>
    <font>
      <sz val="11"/>
      <color rgb="FF000000"/>
      <name val="Arial Narrow"/>
      <family val="2"/>
    </font>
    <font>
      <b/>
      <sz val="9"/>
      <color theme="1"/>
      <name val="Times New Roman"/>
      <family val="1"/>
    </font>
    <font>
      <b/>
      <i/>
      <sz val="9"/>
      <color theme="1"/>
      <name val="Arial Unicode MS"/>
      <family val="2"/>
    </font>
    <font>
      <sz val="8"/>
      <color theme="1"/>
      <name val="Arial Narrow"/>
      <family val="2"/>
    </font>
    <font>
      <i/>
      <sz val="9"/>
      <color theme="1"/>
      <name val="Arial Narrow"/>
      <family val="2"/>
    </font>
    <font>
      <b/>
      <sz val="9"/>
      <color theme="1"/>
      <name val="Arial Narrow"/>
      <family val="2"/>
    </font>
    <font>
      <b/>
      <sz val="8"/>
      <color theme="1"/>
      <name val="Arial Narrow"/>
      <family val="2"/>
    </font>
    <font>
      <i/>
      <sz val="9"/>
      <name val="Arial Narrow"/>
      <family val="2"/>
    </font>
    <font>
      <i/>
      <sz val="8"/>
      <color theme="1"/>
      <name val="Arial Unicode MS"/>
      <family val="2"/>
    </font>
    <font>
      <b/>
      <sz val="12"/>
      <color rgb="FF000000"/>
      <name val="Times New Roman"/>
      <family val="1"/>
    </font>
    <font>
      <sz val="9"/>
      <name val="Arial Unicode MS"/>
      <family val="2"/>
    </font>
    <font>
      <sz val="10"/>
      <name val="Arial Unicode MS"/>
      <family val="2"/>
    </font>
    <font>
      <b/>
      <sz val="11"/>
      <color rgb="FF000000"/>
      <name val="Arial Narrow"/>
      <family val="2"/>
    </font>
    <font>
      <sz val="16"/>
      <color theme="1"/>
      <name val="Arial Unicode MS"/>
      <family val="2"/>
    </font>
    <font>
      <b/>
      <sz val="16"/>
      <color theme="1"/>
      <name val="Times New Roman"/>
      <family val="1"/>
    </font>
    <font>
      <b/>
      <i/>
      <u/>
      <sz val="10"/>
      <name val="Arial Unicode MS"/>
      <family val="2"/>
    </font>
    <font>
      <sz val="9"/>
      <name val="Times New Roman"/>
      <family val="1"/>
    </font>
    <font>
      <b/>
      <sz val="11"/>
      <color theme="1"/>
      <name val="Times New Roman"/>
      <family val="1"/>
    </font>
    <font>
      <sz val="8"/>
      <color theme="1"/>
      <name val="Times New Roman"/>
      <family val="1"/>
    </font>
    <font>
      <i/>
      <sz val="9"/>
      <color theme="1"/>
      <name val="Times New Roman"/>
      <family val="1"/>
    </font>
    <font>
      <b/>
      <i/>
      <sz val="9"/>
      <color theme="1"/>
      <name val="Arial Narrow"/>
      <family val="2"/>
    </font>
    <font>
      <i/>
      <sz val="10"/>
      <color theme="1"/>
      <name val="Times New Roman"/>
      <family val="1"/>
    </font>
    <font>
      <sz val="12"/>
      <name val="Times New Roman"/>
      <family val="1"/>
    </font>
    <font>
      <b/>
      <sz val="14"/>
      <name val="Times New Roman"/>
      <family val="1"/>
    </font>
    <font>
      <b/>
      <sz val="12"/>
      <name val="Times New Roman"/>
      <family val="1"/>
    </font>
    <font>
      <u/>
      <sz val="12"/>
      <name val="Times New Roman"/>
      <family val="1"/>
    </font>
    <font>
      <sz val="10"/>
      <name val="Arial Unicode MS"/>
      <family val="2"/>
    </font>
    <font>
      <u val="singleAccounting"/>
      <sz val="11"/>
      <name val="Arial Unicode MS"/>
      <family val="2"/>
    </font>
    <font>
      <u val="doubleAccounting"/>
      <sz val="11"/>
      <name val="Arial Unicode MS"/>
      <family val="2"/>
    </font>
    <font>
      <u val="singleAccounting"/>
      <sz val="12"/>
      <name val="Arial Unicode MS"/>
      <family val="2"/>
    </font>
    <font>
      <i/>
      <sz val="8"/>
      <name val="Arial Narrow"/>
      <family val="2"/>
    </font>
    <font>
      <b/>
      <u/>
      <sz val="11"/>
      <name val="Arial Narrow"/>
      <family val="2"/>
    </font>
  </fonts>
  <fills count="29">
    <fill>
      <patternFill patternType="none"/>
    </fill>
    <fill>
      <patternFill patternType="gray125"/>
    </fill>
    <fill>
      <patternFill patternType="solid">
        <fgColor indexed="65"/>
        <bgColor indexed="64"/>
      </patternFill>
    </fill>
    <fill>
      <patternFill patternType="solid">
        <fgColor theme="1"/>
        <bgColor indexed="64"/>
      </patternFill>
    </fill>
    <fill>
      <patternFill patternType="solid">
        <fgColor theme="9" tint="0.79998168889431442"/>
        <bgColor indexed="64"/>
      </patternFill>
    </fill>
    <fill>
      <patternFill patternType="solid">
        <fgColor theme="0"/>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7" tint="0.79998168889431442"/>
        <bgColor indexed="64"/>
      </patternFill>
    </fill>
    <fill>
      <patternFill patternType="solid">
        <fgColor rgb="FFFF99CC"/>
        <bgColor indexed="64"/>
      </patternFill>
    </fill>
    <fill>
      <patternFill patternType="solid">
        <fgColor rgb="FFFFFF00"/>
        <bgColor indexed="64"/>
      </patternFill>
    </fill>
    <fill>
      <patternFill patternType="solid">
        <fgColor rgb="FFFFCCFF"/>
        <bgColor indexed="64"/>
      </patternFill>
    </fill>
    <fill>
      <patternFill patternType="solid">
        <fgColor theme="5" tint="0.59999389629810485"/>
        <bgColor indexed="64"/>
      </patternFill>
    </fill>
    <fill>
      <patternFill patternType="solid">
        <fgColor rgb="FFFFC000"/>
        <bgColor indexed="64"/>
      </patternFill>
    </fill>
    <fill>
      <patternFill patternType="solid">
        <fgColor theme="6" tint="0.39997558519241921"/>
        <bgColor indexed="64"/>
      </patternFill>
    </fill>
    <fill>
      <patternFill patternType="solid">
        <fgColor rgb="FF99FFCC"/>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6"/>
        <bgColor indexed="64"/>
      </patternFill>
    </fill>
    <fill>
      <patternFill patternType="solid">
        <fgColor theme="6" tint="0.59999389629810485"/>
        <bgColor indexed="64"/>
      </patternFill>
    </fill>
    <fill>
      <patternFill patternType="solid">
        <fgColor theme="9"/>
        <bgColor indexed="64"/>
      </patternFill>
    </fill>
    <fill>
      <patternFill patternType="solid">
        <fgColor rgb="FFFFEB9C"/>
      </patternFill>
    </fill>
    <fill>
      <patternFill patternType="solid">
        <fgColor rgb="FFFFFF99"/>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92D050"/>
        <bgColor indexed="64"/>
      </patternFill>
    </fill>
    <fill>
      <patternFill patternType="solid">
        <fgColor rgb="FFFFFFFF"/>
        <bgColor rgb="FF000000"/>
      </patternFill>
    </fill>
    <fill>
      <patternFill patternType="solid">
        <fgColor rgb="FFFF0000"/>
        <bgColor indexed="64"/>
      </patternFill>
    </fill>
  </fills>
  <borders count="161">
    <border>
      <left/>
      <right/>
      <top/>
      <bottom/>
      <diagonal/>
    </border>
    <border>
      <left style="thin">
        <color indexed="64"/>
      </left>
      <right/>
      <top style="thin">
        <color indexed="64"/>
      </top>
      <bottom/>
      <diagonal/>
    </border>
    <border>
      <left style="hair">
        <color indexed="64"/>
      </left>
      <right/>
      <top style="thin">
        <color indexed="64"/>
      </top>
      <bottom/>
      <diagonal/>
    </border>
    <border>
      <left/>
      <right/>
      <top style="thin">
        <color indexed="64"/>
      </top>
      <bottom/>
      <diagonal/>
    </border>
    <border>
      <left style="thin">
        <color indexed="64"/>
      </left>
      <right/>
      <top/>
      <bottom/>
      <diagonal/>
    </border>
    <border>
      <left style="hair">
        <color indexed="64"/>
      </left>
      <right/>
      <top/>
      <bottom/>
      <diagonal/>
    </border>
    <border>
      <left/>
      <right style="thin">
        <color indexed="64"/>
      </right>
      <top/>
      <bottom/>
      <diagonal/>
    </border>
    <border>
      <left style="thin">
        <color indexed="64"/>
      </left>
      <right/>
      <top/>
      <bottom style="hair">
        <color indexed="64"/>
      </bottom>
      <diagonal/>
    </border>
    <border>
      <left/>
      <right/>
      <top/>
      <bottom style="hair">
        <color indexed="64"/>
      </bottom>
      <diagonal/>
    </border>
    <border>
      <left style="hair">
        <color indexed="64"/>
      </left>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diagonal/>
    </border>
    <border>
      <left style="hair">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style="thin">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thin">
        <color indexed="64"/>
      </right>
      <top/>
      <bottom style="thin">
        <color indexed="64"/>
      </bottom>
      <diagonal/>
    </border>
    <border>
      <left/>
      <right style="hair">
        <color indexed="64"/>
      </right>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double">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style="hair">
        <color indexed="64"/>
      </right>
      <top style="thin">
        <color indexed="64"/>
      </top>
      <bottom/>
      <diagonal/>
    </border>
    <border>
      <left/>
      <right style="hair">
        <color indexed="64"/>
      </right>
      <top/>
      <bottom/>
      <diagonal/>
    </border>
    <border>
      <left style="hair">
        <color indexed="64"/>
      </left>
      <right/>
      <top style="hair">
        <color indexed="64"/>
      </top>
      <bottom/>
      <diagonal/>
    </border>
    <border>
      <left/>
      <right style="hair">
        <color indexed="64"/>
      </right>
      <top style="hair">
        <color indexed="64"/>
      </top>
      <bottom/>
      <diagonal/>
    </border>
    <border>
      <left style="thin">
        <color indexed="64"/>
      </left>
      <right/>
      <top style="hair">
        <color indexed="64"/>
      </top>
      <bottom/>
      <diagonal/>
    </border>
    <border>
      <left/>
      <right style="thin">
        <color indexed="64"/>
      </right>
      <top style="hair">
        <color indexed="64"/>
      </top>
      <bottom/>
      <diagonal/>
    </border>
    <border>
      <left/>
      <right style="thin">
        <color theme="1" tint="0.499984740745262"/>
      </right>
      <top/>
      <bottom/>
      <diagonal/>
    </border>
    <border>
      <left/>
      <right style="thin">
        <color theme="1" tint="0.499984740745262"/>
      </right>
      <top style="thin">
        <color theme="1" tint="0.14996795556505021"/>
      </top>
      <bottom style="thin">
        <color theme="1" tint="0.14996795556505021"/>
      </bottom>
      <diagonal/>
    </border>
    <border>
      <left/>
      <right/>
      <top style="thin">
        <color theme="1" tint="0.14996795556505021"/>
      </top>
      <bottom style="thin">
        <color theme="1" tint="0.14996795556505021"/>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bottom/>
      <diagonal/>
    </border>
    <border>
      <left style="hair">
        <color indexed="64"/>
      </left>
      <right style="thin">
        <color indexed="64"/>
      </right>
      <top style="hair">
        <color indexed="64"/>
      </top>
      <bottom/>
      <diagonal/>
    </border>
    <border>
      <left style="hair">
        <color indexed="64"/>
      </left>
      <right style="hair">
        <color indexed="64"/>
      </right>
      <top style="thin">
        <color indexed="64"/>
      </top>
      <bottom style="double">
        <color indexed="64"/>
      </bottom>
      <diagonal/>
    </border>
    <border>
      <left style="medium">
        <color indexed="64"/>
      </left>
      <right/>
      <top/>
      <bottom/>
      <diagonal/>
    </border>
    <border>
      <left/>
      <right style="thin">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double">
        <color indexed="64"/>
      </bottom>
      <diagonal/>
    </border>
    <border>
      <left style="thin">
        <color indexed="8"/>
      </left>
      <right style="thin">
        <color indexed="8"/>
      </right>
      <top/>
      <bottom/>
      <diagonal/>
    </border>
    <border>
      <left style="thin">
        <color indexed="8"/>
      </left>
      <right style="thin">
        <color indexed="64"/>
      </right>
      <top/>
      <bottom/>
      <diagonal/>
    </border>
    <border>
      <left style="thin">
        <color indexed="64"/>
      </left>
      <right style="thin">
        <color indexed="8"/>
      </right>
      <top/>
      <bottom/>
      <diagonal/>
    </border>
    <border>
      <left style="thin">
        <color indexed="64"/>
      </left>
      <right/>
      <top/>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hair">
        <color auto="1"/>
      </bottom>
      <diagonal/>
    </border>
    <border>
      <left style="thin">
        <color indexed="64"/>
      </left>
      <right style="thin">
        <color indexed="64"/>
      </right>
      <top style="hair">
        <color indexed="64"/>
      </top>
      <bottom style="thin">
        <color indexed="64"/>
      </bottom>
      <diagonal/>
    </border>
    <border>
      <left style="thin">
        <color auto="1"/>
      </left>
      <right style="thin">
        <color auto="1"/>
      </right>
      <top/>
      <bottom style="dashed">
        <color auto="1"/>
      </bottom>
      <diagonal/>
    </border>
    <border>
      <left style="thin">
        <color auto="1"/>
      </left>
      <right style="thin">
        <color auto="1"/>
      </right>
      <top style="dashed">
        <color auto="1"/>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hair">
        <color indexed="64"/>
      </left>
      <right style="medium">
        <color indexed="64"/>
      </right>
      <top style="hair">
        <color indexed="64"/>
      </top>
      <bottom style="hair">
        <color indexed="64"/>
      </bottom>
      <diagonal/>
    </border>
    <border>
      <left/>
      <right style="hair">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hair">
        <color indexed="64"/>
      </left>
      <right style="thin">
        <color indexed="64"/>
      </right>
      <top/>
      <bottom/>
      <diagonal/>
    </border>
    <border>
      <left/>
      <right style="hair">
        <color indexed="64"/>
      </right>
      <top style="medium">
        <color indexed="64"/>
      </top>
      <bottom/>
      <diagonal/>
    </border>
    <border>
      <left style="hair">
        <color indexed="64"/>
      </left>
      <right/>
      <top style="medium">
        <color indexed="64"/>
      </top>
      <bottom/>
      <diagonal/>
    </border>
    <border>
      <left style="medium">
        <color indexed="64"/>
      </left>
      <right/>
      <top/>
      <bottom style="hair">
        <color indexed="64"/>
      </bottom>
      <diagonal/>
    </border>
    <border>
      <left/>
      <right style="medium">
        <color indexed="64"/>
      </right>
      <top/>
      <bottom style="hair">
        <color indexed="64"/>
      </bottom>
      <diagonal/>
    </border>
    <border>
      <left style="medium">
        <color indexed="64"/>
      </left>
      <right style="hair">
        <color indexed="64"/>
      </right>
      <top style="hair">
        <color indexed="64"/>
      </top>
      <bottom/>
      <diagonal/>
    </border>
    <border>
      <left/>
      <right style="medium">
        <color indexed="64"/>
      </right>
      <top style="hair">
        <color indexed="64"/>
      </top>
      <bottom style="hair">
        <color indexed="64"/>
      </bottom>
      <diagonal/>
    </border>
    <border>
      <left style="medium">
        <color indexed="64"/>
      </left>
      <right style="hair">
        <color indexed="64"/>
      </right>
      <top/>
      <bottom/>
      <diagonal/>
    </border>
    <border>
      <left style="medium">
        <color indexed="64"/>
      </left>
      <right style="hair">
        <color indexed="64"/>
      </right>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top style="hair">
        <color indexed="64"/>
      </top>
      <bottom/>
      <diagonal/>
    </border>
    <border>
      <left/>
      <right style="medium">
        <color indexed="64"/>
      </right>
      <top style="hair">
        <color indexed="64"/>
      </top>
      <bottom/>
      <diagonal/>
    </border>
    <border>
      <left style="hair">
        <color indexed="64"/>
      </left>
      <right/>
      <top/>
      <bottom style="medium">
        <color indexed="64"/>
      </bottom>
      <diagonal/>
    </border>
    <border>
      <left style="thin">
        <color indexed="64"/>
      </left>
      <right/>
      <top style="hair">
        <color indexed="64"/>
      </top>
      <bottom style="hair">
        <color indexed="64"/>
      </bottom>
      <diagonal/>
    </border>
    <border>
      <left style="thin">
        <color indexed="64"/>
      </left>
      <right style="thin">
        <color indexed="64"/>
      </right>
      <top/>
      <bottom/>
      <diagonal/>
    </border>
    <border>
      <left/>
      <right/>
      <top style="dotted">
        <color rgb="FFFF0000"/>
      </top>
      <bottom/>
      <diagonal/>
    </border>
    <border>
      <left style="hair">
        <color indexed="64"/>
      </left>
      <right style="hair">
        <color indexed="64"/>
      </right>
      <top style="thin">
        <color indexed="64"/>
      </top>
      <bottom style="medium">
        <color indexed="64"/>
      </bottom>
      <diagonal/>
    </border>
    <border>
      <left style="thin">
        <color indexed="64"/>
      </left>
      <right style="hair">
        <color indexed="64"/>
      </right>
      <top style="hair">
        <color indexed="64"/>
      </top>
      <bottom style="thin">
        <color indexed="64"/>
      </bottom>
      <diagonal/>
    </border>
    <border>
      <left/>
      <right style="hair">
        <color indexed="64"/>
      </right>
      <top style="thin">
        <color indexed="64"/>
      </top>
      <bottom style="double">
        <color indexed="64"/>
      </bottom>
      <diagonal/>
    </border>
    <border>
      <left style="thin">
        <color indexed="64"/>
      </left>
      <right style="thin">
        <color indexed="64"/>
      </right>
      <top style="hair">
        <color indexed="64"/>
      </top>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hair">
        <color indexed="64"/>
      </left>
      <right style="hair">
        <color indexed="64"/>
      </right>
      <top style="medium">
        <color indexed="64"/>
      </top>
      <bottom style="hair">
        <color indexed="64"/>
      </bottom>
      <diagonal/>
    </border>
    <border>
      <left/>
      <right style="hair">
        <color indexed="64"/>
      </right>
      <top/>
      <bottom style="medium">
        <color indexed="64"/>
      </bottom>
      <diagonal/>
    </border>
    <border>
      <left style="hair">
        <color indexed="64"/>
      </left>
      <right style="hair">
        <color indexed="64"/>
      </right>
      <top style="thin">
        <color indexed="64"/>
      </top>
      <bottom style="hair">
        <color indexed="64"/>
      </bottom>
      <diagonal/>
    </border>
    <border>
      <left style="thin">
        <color indexed="64"/>
      </left>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top style="hair">
        <color indexed="64"/>
      </top>
      <bottom style="hair">
        <color indexed="64"/>
      </bottom>
      <diagonal/>
    </border>
    <border>
      <left style="hair">
        <color indexed="64"/>
      </left>
      <right style="medium">
        <color indexed="64"/>
      </right>
      <top/>
      <bottom/>
      <diagonal/>
    </border>
    <border>
      <left style="hair">
        <color indexed="64"/>
      </left>
      <right style="medium">
        <color indexed="64"/>
      </right>
      <top style="thin">
        <color indexed="64"/>
      </top>
      <bottom style="double">
        <color indexed="64"/>
      </bottom>
      <diagonal/>
    </border>
    <border>
      <left style="hair">
        <color indexed="64"/>
      </left>
      <right style="medium">
        <color indexed="64"/>
      </right>
      <top/>
      <bottom style="hair">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medium">
        <color indexed="64"/>
      </right>
      <top style="medium">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hair">
        <color indexed="64"/>
      </left>
      <right/>
      <top style="hair">
        <color indexed="64"/>
      </top>
      <bottom style="medium">
        <color indexed="64"/>
      </bottom>
      <diagonal/>
    </border>
    <border>
      <left style="medium">
        <color indexed="64"/>
      </left>
      <right/>
      <top style="hair">
        <color indexed="64"/>
      </top>
      <bottom style="medium">
        <color indexed="64"/>
      </bottom>
      <diagonal/>
    </border>
    <border>
      <left/>
      <right style="hair">
        <color indexed="64"/>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diagonal/>
    </border>
    <border>
      <left style="thin">
        <color auto="1"/>
      </left>
      <right style="medium">
        <color indexed="64"/>
      </right>
      <top style="hair">
        <color auto="1"/>
      </top>
      <bottom style="hair">
        <color auto="1"/>
      </bottom>
      <diagonal/>
    </border>
    <border>
      <left style="medium">
        <color indexed="64"/>
      </left>
      <right style="thin">
        <color auto="1"/>
      </right>
      <top style="hair">
        <color auto="1"/>
      </top>
      <bottom style="hair">
        <color auto="1"/>
      </bottom>
      <diagonal/>
    </border>
    <border>
      <left/>
      <right style="medium">
        <color indexed="64"/>
      </right>
      <top style="medium">
        <color indexed="64"/>
      </top>
      <bottom style="thin">
        <color indexed="64"/>
      </bottom>
      <diagonal/>
    </border>
    <border>
      <left style="hair">
        <color indexed="64"/>
      </left>
      <right style="medium">
        <color indexed="64"/>
      </right>
      <top style="hair">
        <color indexed="64"/>
      </top>
      <bottom/>
      <diagonal/>
    </border>
    <border>
      <left style="hair">
        <color indexed="64"/>
      </left>
      <right style="hair">
        <color indexed="64"/>
      </right>
      <top/>
      <bottom style="double">
        <color indexed="64"/>
      </bottom>
      <diagonal/>
    </border>
    <border>
      <left style="medium">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medium">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medium">
        <color indexed="64"/>
      </bottom>
      <diagonal/>
    </border>
    <border>
      <left style="thin">
        <color indexed="64"/>
      </left>
      <right style="medium">
        <color indexed="64"/>
      </right>
      <top style="thin">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hair">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style="thin">
        <color indexed="64"/>
      </top>
      <bottom style="double">
        <color indexed="64"/>
      </bottom>
      <diagonal/>
    </border>
    <border>
      <left/>
      <right style="medium">
        <color indexed="64"/>
      </right>
      <top style="thin">
        <color indexed="64"/>
      </top>
      <bottom style="double">
        <color indexed="64"/>
      </bottom>
      <diagonal/>
    </border>
    <border>
      <left style="hair">
        <color indexed="64"/>
      </left>
      <right style="hair">
        <color indexed="64"/>
      </right>
      <top/>
      <bottom style="thin">
        <color indexed="64"/>
      </bottom>
      <diagonal/>
    </border>
    <border>
      <left style="thin">
        <color indexed="64"/>
      </left>
      <right style="thin">
        <color indexed="64"/>
      </right>
      <top style="thin">
        <color indexed="64"/>
      </top>
      <bottom style="double">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thin">
        <color theme="1"/>
      </left>
      <right style="thin">
        <color theme="1"/>
      </right>
      <top style="thin">
        <color theme="1"/>
      </top>
      <bottom style="thin">
        <color theme="1"/>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bottom style="thin">
        <color theme="1"/>
      </bottom>
      <diagonal/>
    </border>
    <border>
      <left style="thin">
        <color theme="1"/>
      </left>
      <right/>
      <top style="thin">
        <color theme="1"/>
      </top>
      <bottom style="thin">
        <color theme="1"/>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double">
        <color indexed="64"/>
      </bottom>
      <diagonal/>
    </border>
    <border>
      <left style="medium">
        <color indexed="64"/>
      </left>
      <right style="thin">
        <color indexed="64"/>
      </right>
      <top style="thin">
        <color indexed="64"/>
      </top>
      <bottom style="double">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top/>
      <bottom style="medium">
        <color indexed="64"/>
      </bottom>
      <diagonal/>
    </border>
  </borders>
  <cellStyleXfs count="184">
    <xf numFmtId="167" fontId="0" fillId="0" borderId="0"/>
    <xf numFmtId="43" fontId="10"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7" fontId="5" fillId="0" borderId="0"/>
    <xf numFmtId="167" fontId="5" fillId="0" borderId="0"/>
    <xf numFmtId="167" fontId="5" fillId="0" borderId="0"/>
    <xf numFmtId="167" fontId="5" fillId="0" borderId="0"/>
    <xf numFmtId="167" fontId="5" fillId="0" borderId="0"/>
    <xf numFmtId="167" fontId="5" fillId="0" borderId="0"/>
    <xf numFmtId="167" fontId="5" fillId="0" borderId="0"/>
    <xf numFmtId="167" fontId="5" fillId="0" borderId="0"/>
    <xf numFmtId="167" fontId="5" fillId="0" borderId="0"/>
    <xf numFmtId="167" fontId="5" fillId="0" borderId="0"/>
    <xf numFmtId="167" fontId="5" fillId="0" borderId="0"/>
    <xf numFmtId="167" fontId="5" fillId="0" borderId="0"/>
    <xf numFmtId="167" fontId="5" fillId="0" borderId="0"/>
    <xf numFmtId="167" fontId="5" fillId="0" borderId="0"/>
    <xf numFmtId="167" fontId="5" fillId="0" borderId="0"/>
    <xf numFmtId="167" fontId="14" fillId="0" borderId="0"/>
    <xf numFmtId="167" fontId="5" fillId="0" borderId="0"/>
    <xf numFmtId="167" fontId="5" fillId="0" borderId="0"/>
    <xf numFmtId="167" fontId="30" fillId="0" borderId="0"/>
    <xf numFmtId="43" fontId="30" fillId="0" borderId="0" applyFont="0" applyFill="0" applyBorder="0" applyAlignment="0" applyProtection="0"/>
    <xf numFmtId="167" fontId="3" fillId="0" borderId="0"/>
    <xf numFmtId="43" fontId="3" fillId="0" borderId="0" applyFont="0" applyFill="0" applyBorder="0" applyAlignment="0" applyProtection="0"/>
    <xf numFmtId="167" fontId="5" fillId="0" borderId="0"/>
    <xf numFmtId="43" fontId="14" fillId="0" borderId="0" applyFont="0" applyFill="0" applyBorder="0" applyAlignment="0" applyProtection="0"/>
    <xf numFmtId="167" fontId="14" fillId="0" borderId="0"/>
    <xf numFmtId="43" fontId="5" fillId="0" borderId="0" applyFont="0" applyFill="0" applyBorder="0" applyAlignment="0" applyProtection="0"/>
    <xf numFmtId="167" fontId="4" fillId="0" borderId="0"/>
    <xf numFmtId="167" fontId="5" fillId="0" borderId="0"/>
    <xf numFmtId="167" fontId="4" fillId="0" borderId="0"/>
    <xf numFmtId="9" fontId="5" fillId="0" borderId="0" applyFont="0" applyFill="0" applyBorder="0" applyAlignment="0" applyProtection="0"/>
    <xf numFmtId="43" fontId="4" fillId="0" borderId="0" applyFont="0" applyFill="0" applyBorder="0" applyAlignment="0" applyProtection="0"/>
    <xf numFmtId="0" fontId="5" fillId="0" borderId="0"/>
    <xf numFmtId="0" fontId="14" fillId="0" borderId="0"/>
    <xf numFmtId="0" fontId="14" fillId="0" borderId="0"/>
    <xf numFmtId="0" fontId="14" fillId="0" borderId="0"/>
    <xf numFmtId="0" fontId="14" fillId="0" borderId="0"/>
    <xf numFmtId="0" fontId="14" fillId="0" borderId="0"/>
    <xf numFmtId="0" fontId="14" fillId="0" borderId="0"/>
    <xf numFmtId="43" fontId="4"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1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4" fontId="4" fillId="0" borderId="0" applyFont="0" applyFill="0" applyBorder="0" applyAlignment="0" applyProtection="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14" fillId="0" borderId="0"/>
    <xf numFmtId="0" fontId="14" fillId="0" borderId="0"/>
    <xf numFmtId="9" fontId="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4" fillId="0" borderId="0"/>
    <xf numFmtId="0" fontId="14" fillId="0" borderId="0"/>
    <xf numFmtId="0" fontId="14" fillId="0" borderId="0"/>
    <xf numFmtId="0" fontId="14" fillId="0" borderId="0"/>
    <xf numFmtId="0" fontId="1" fillId="0" borderId="0"/>
    <xf numFmtId="0" fontId="14" fillId="0" borderId="0"/>
    <xf numFmtId="0" fontId="5" fillId="0" borderId="0"/>
    <xf numFmtId="0" fontId="5" fillId="0" borderId="0"/>
    <xf numFmtId="0" fontId="5" fillId="0" borderId="0"/>
    <xf numFmtId="0" fontId="5" fillId="0" borderId="0"/>
    <xf numFmtId="0" fontId="1" fillId="0" borderId="0"/>
    <xf numFmtId="0" fontId="14" fillId="0" borderId="0"/>
    <xf numFmtId="0" fontId="14" fillId="0" borderId="0"/>
    <xf numFmtId="43" fontId="1" fillId="0" borderId="0" applyFont="0" applyFill="0" applyBorder="0" applyAlignment="0" applyProtection="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165" fontId="4" fillId="0" borderId="0" applyFont="0" applyFill="0" applyBorder="0" applyAlignment="0" applyProtection="0"/>
    <xf numFmtId="165" fontId="4" fillId="0" borderId="0" applyFont="0" applyFill="0" applyBorder="0" applyAlignment="0" applyProtection="0"/>
    <xf numFmtId="165" fontId="5" fillId="0" borderId="0" applyFont="0" applyFill="0" applyBorder="0" applyAlignment="0" applyProtection="0"/>
    <xf numFmtId="165" fontId="4"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5" fillId="0" borderId="0"/>
    <xf numFmtId="0" fontId="5" fillId="0" borderId="0"/>
    <xf numFmtId="0" fontId="14" fillId="0" borderId="0"/>
    <xf numFmtId="0" fontId="14" fillId="0" borderId="0"/>
    <xf numFmtId="167" fontId="5" fillId="0" borderId="0"/>
    <xf numFmtId="0" fontId="14" fillId="0" borderId="0"/>
    <xf numFmtId="0" fontId="14" fillId="0" borderId="0"/>
    <xf numFmtId="0" fontId="14" fillId="0" borderId="0"/>
    <xf numFmtId="165" fontId="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21" fillId="22" borderId="0" applyNumberFormat="0" applyBorder="0" applyAlignment="0" applyProtection="0"/>
    <xf numFmtId="0" fontId="14" fillId="0" borderId="0"/>
    <xf numFmtId="0" fontId="14" fillId="0" borderId="0"/>
    <xf numFmtId="167" fontId="14" fillId="0" borderId="0"/>
    <xf numFmtId="165" fontId="1" fillId="0" borderId="0" applyFont="0" applyFill="0" applyBorder="0" applyAlignment="0" applyProtection="0"/>
    <xf numFmtId="0" fontId="14" fillId="0" borderId="0"/>
    <xf numFmtId="0" fontId="14" fillId="0" borderId="0"/>
    <xf numFmtId="165" fontId="14" fillId="0" borderId="0" applyFont="0" applyFill="0" applyBorder="0" applyAlignment="0" applyProtection="0"/>
  </cellStyleXfs>
  <cellXfs count="6400">
    <xf numFmtId="167" fontId="0" fillId="0" borderId="0" xfId="0"/>
    <xf numFmtId="167" fontId="7" fillId="0" borderId="7" xfId="30" applyFont="1" applyFill="1" applyBorder="1"/>
    <xf numFmtId="167" fontId="7" fillId="0" borderId="9" xfId="30" applyFont="1" applyFill="1" applyBorder="1"/>
    <xf numFmtId="167" fontId="7" fillId="0" borderId="11" xfId="30" applyFont="1" applyFill="1" applyBorder="1" applyAlignment="1">
      <alignment horizontal="center" shrinkToFit="1"/>
    </xf>
    <xf numFmtId="167" fontId="7" fillId="0" borderId="12" xfId="30" applyFont="1" applyFill="1" applyBorder="1" applyAlignment="1">
      <alignment horizontal="center" shrinkToFit="1"/>
    </xf>
    <xf numFmtId="167" fontId="7" fillId="0" borderId="14" xfId="30" applyFont="1" applyFill="1" applyBorder="1" applyAlignment="1">
      <alignment horizontal="center" shrinkToFit="1"/>
    </xf>
    <xf numFmtId="167" fontId="7" fillId="0" borderId="18" xfId="30" applyFont="1" applyFill="1" applyBorder="1" applyAlignment="1">
      <alignment horizontal="center" wrapText="1"/>
    </xf>
    <xf numFmtId="167" fontId="7" fillId="0" borderId="16" xfId="30" applyFont="1" applyFill="1" applyBorder="1" applyAlignment="1">
      <alignment horizontal="center"/>
    </xf>
    <xf numFmtId="167" fontId="7" fillId="0" borderId="20" xfId="30" applyFont="1" applyFill="1" applyBorder="1" applyAlignment="1">
      <alignment horizontal="left"/>
    </xf>
    <xf numFmtId="167" fontId="7" fillId="0" borderId="18" xfId="30" applyFont="1" applyFill="1" applyBorder="1"/>
    <xf numFmtId="167" fontId="8" fillId="0" borderId="16" xfId="30" applyFont="1" applyFill="1" applyBorder="1"/>
    <xf numFmtId="167" fontId="7" fillId="0" borderId="16" xfId="30" applyFont="1" applyFill="1" applyBorder="1"/>
    <xf numFmtId="167" fontId="7" fillId="0" borderId="4" xfId="30" applyFont="1" applyFill="1" applyBorder="1" applyAlignment="1"/>
    <xf numFmtId="167" fontId="7" fillId="0" borderId="0" xfId="30" applyFont="1" applyFill="1" applyBorder="1"/>
    <xf numFmtId="167" fontId="7" fillId="0" borderId="22" xfId="30" applyFont="1" applyFill="1" applyBorder="1"/>
    <xf numFmtId="167" fontId="7" fillId="0" borderId="23" xfId="30" applyFont="1" applyFill="1" applyBorder="1"/>
    <xf numFmtId="167" fontId="0" fillId="0" borderId="0" xfId="0" applyFill="1"/>
    <xf numFmtId="167" fontId="18" fillId="0" borderId="0" xfId="0" applyFont="1"/>
    <xf numFmtId="167" fontId="22" fillId="0" borderId="0" xfId="0" applyFont="1" applyAlignment="1">
      <alignment horizontal="center"/>
    </xf>
    <xf numFmtId="167" fontId="12" fillId="0" borderId="0" xfId="23" applyFont="1" applyBorder="1"/>
    <xf numFmtId="167" fontId="20" fillId="0" borderId="0" xfId="0" applyFont="1"/>
    <xf numFmtId="167" fontId="24" fillId="2" borderId="0" xfId="25" applyFont="1" applyFill="1" applyBorder="1" applyAlignment="1">
      <alignment horizontal="center"/>
    </xf>
    <xf numFmtId="167" fontId="12" fillId="2" borderId="0" xfId="25" applyFont="1" applyFill="1" applyBorder="1"/>
    <xf numFmtId="167" fontId="12" fillId="0" borderId="0" xfId="25" applyFont="1" applyBorder="1" applyAlignment="1">
      <alignment vertical="top"/>
    </xf>
    <xf numFmtId="49" fontId="16" fillId="2" borderId="0" xfId="25" applyNumberFormat="1" applyFont="1" applyFill="1" applyBorder="1" applyAlignment="1"/>
    <xf numFmtId="43" fontId="8" fillId="0" borderId="16" xfId="1" applyFont="1" applyFill="1" applyBorder="1" applyAlignment="1">
      <alignment horizontal="center"/>
    </xf>
    <xf numFmtId="43" fontId="8" fillId="0" borderId="17" xfId="1" applyFont="1" applyFill="1" applyBorder="1" applyAlignment="1">
      <alignment horizontal="center"/>
    </xf>
    <xf numFmtId="167" fontId="34" fillId="0" borderId="8" xfId="30" applyFont="1" applyFill="1" applyBorder="1"/>
    <xf numFmtId="167" fontId="34" fillId="0" borderId="19" xfId="30" applyFont="1" applyFill="1" applyBorder="1" applyAlignment="1">
      <alignment horizontal="center"/>
    </xf>
    <xf numFmtId="167" fontId="34" fillId="0" borderId="20" xfId="30" applyFont="1" applyFill="1" applyBorder="1" applyAlignment="1">
      <alignment horizontal="center"/>
    </xf>
    <xf numFmtId="167" fontId="33" fillId="0" borderId="19" xfId="30" applyFont="1" applyFill="1" applyBorder="1" applyAlignment="1"/>
    <xf numFmtId="167" fontId="33" fillId="0" borderId="20" xfId="30" applyFont="1" applyFill="1" applyBorder="1" applyAlignment="1"/>
    <xf numFmtId="167" fontId="34" fillId="0" borderId="19" xfId="30" applyFont="1" applyFill="1" applyBorder="1"/>
    <xf numFmtId="167" fontId="34" fillId="0" borderId="20" xfId="30" applyFont="1" applyFill="1" applyBorder="1"/>
    <xf numFmtId="167" fontId="34" fillId="0" borderId="21" xfId="30" applyFont="1" applyFill="1" applyBorder="1" applyAlignment="1">
      <alignment horizontal="center"/>
    </xf>
    <xf numFmtId="167" fontId="34" fillId="0" borderId="23" xfId="30" applyFont="1" applyFill="1" applyBorder="1"/>
    <xf numFmtId="167" fontId="12" fillId="7" borderId="0" xfId="25" applyFont="1" applyFill="1" applyBorder="1"/>
    <xf numFmtId="167" fontId="20" fillId="7" borderId="0" xfId="0" applyFont="1" applyFill="1"/>
    <xf numFmtId="167" fontId="12" fillId="8" borderId="0" xfId="25" applyFont="1" applyFill="1" applyBorder="1"/>
    <xf numFmtId="167" fontId="20" fillId="8" borderId="0" xfId="0" applyFont="1" applyFill="1"/>
    <xf numFmtId="0" fontId="25" fillId="2" borderId="0" xfId="25" applyNumberFormat="1" applyFont="1" applyFill="1" applyBorder="1" applyAlignment="1">
      <alignment horizontal="center"/>
    </xf>
    <xf numFmtId="0" fontId="16" fillId="2" borderId="0" xfId="25" applyNumberFormat="1" applyFont="1" applyFill="1" applyBorder="1" applyAlignment="1">
      <alignment horizontal="center"/>
    </xf>
    <xf numFmtId="0" fontId="17" fillId="2" borderId="0" xfId="25" applyNumberFormat="1" applyFont="1" applyFill="1" applyBorder="1" applyAlignment="1">
      <alignment horizontal="left"/>
    </xf>
    <xf numFmtId="0" fontId="17" fillId="7" borderId="0" xfId="25" applyNumberFormat="1" applyFont="1" applyFill="1" applyBorder="1" applyAlignment="1">
      <alignment horizontal="left"/>
    </xf>
    <xf numFmtId="0" fontId="17" fillId="8" borderId="0" xfId="25" applyNumberFormat="1" applyFont="1" applyFill="1" applyBorder="1" applyAlignment="1">
      <alignment horizontal="left"/>
    </xf>
    <xf numFmtId="0" fontId="34" fillId="0" borderId="8" xfId="30" applyNumberFormat="1" applyFont="1" applyFill="1" applyBorder="1" applyAlignment="1">
      <alignment horizontal="center"/>
    </xf>
    <xf numFmtId="0" fontId="34" fillId="0" borderId="13" xfId="30" applyNumberFormat="1" applyFont="1" applyFill="1" applyBorder="1" applyAlignment="1">
      <alignment horizontal="center" shrinkToFit="1"/>
    </xf>
    <xf numFmtId="0" fontId="34" fillId="0" borderId="15" xfId="30" applyNumberFormat="1" applyFont="1" applyFill="1" applyBorder="1" applyAlignment="1">
      <alignment horizontal="center" shrinkToFit="1"/>
    </xf>
    <xf numFmtId="0" fontId="34" fillId="0" borderId="16" xfId="30" applyNumberFormat="1" applyFont="1" applyFill="1" applyBorder="1" applyAlignment="1">
      <alignment horizontal="center"/>
    </xf>
    <xf numFmtId="0" fontId="34" fillId="0" borderId="24" xfId="30" applyNumberFormat="1" applyFont="1" applyFill="1" applyBorder="1" applyAlignment="1">
      <alignment horizontal="center"/>
    </xf>
    <xf numFmtId="0" fontId="26" fillId="2" borderId="0" xfId="25" applyNumberFormat="1" applyFont="1" applyFill="1" applyBorder="1" applyAlignment="1"/>
    <xf numFmtId="0" fontId="25" fillId="2" borderId="0" xfId="25" applyNumberFormat="1" applyFont="1" applyFill="1" applyBorder="1" applyAlignment="1"/>
    <xf numFmtId="0" fontId="20" fillId="0" borderId="0" xfId="0" applyNumberFormat="1" applyFont="1"/>
    <xf numFmtId="167" fontId="12" fillId="9" borderId="0" xfId="25" applyFont="1" applyFill="1" applyBorder="1"/>
    <xf numFmtId="0" fontId="17" fillId="9" borderId="0" xfId="25" applyNumberFormat="1" applyFont="1" applyFill="1" applyBorder="1" applyAlignment="1">
      <alignment horizontal="left"/>
    </xf>
    <xf numFmtId="167" fontId="20" fillId="9" borderId="0" xfId="0" applyFont="1" applyFill="1"/>
    <xf numFmtId="167" fontId="14" fillId="0" borderId="0" xfId="0" applyFont="1"/>
    <xf numFmtId="167" fontId="12" fillId="11" borderId="0" xfId="25" applyFont="1" applyFill="1" applyBorder="1"/>
    <xf numFmtId="0" fontId="17" fillId="11" borderId="0" xfId="25" applyNumberFormat="1" applyFont="1" applyFill="1" applyBorder="1" applyAlignment="1">
      <alignment horizontal="left"/>
    </xf>
    <xf numFmtId="167" fontId="20" fillId="11" borderId="0" xfId="0" applyFont="1" applyFill="1"/>
    <xf numFmtId="167" fontId="12" fillId="12" borderId="0" xfId="25" applyFont="1" applyFill="1" applyBorder="1"/>
    <xf numFmtId="0" fontId="17" fillId="12" borderId="0" xfId="25" applyNumberFormat="1" applyFont="1" applyFill="1" applyBorder="1" applyAlignment="1">
      <alignment horizontal="left"/>
    </xf>
    <xf numFmtId="167" fontId="20" fillId="12" borderId="0" xfId="0" applyFont="1" applyFill="1"/>
    <xf numFmtId="43" fontId="39" fillId="0" borderId="0" xfId="46" applyFont="1" applyFill="1" applyBorder="1"/>
    <xf numFmtId="167" fontId="12" fillId="14" borderId="0" xfId="25" applyFont="1" applyFill="1" applyBorder="1"/>
    <xf numFmtId="0" fontId="17" fillId="14" borderId="0" xfId="25" applyNumberFormat="1" applyFont="1" applyFill="1" applyBorder="1" applyAlignment="1">
      <alignment horizontal="left"/>
    </xf>
    <xf numFmtId="167" fontId="12" fillId="15" borderId="0" xfId="25" applyFont="1" applyFill="1" applyBorder="1"/>
    <xf numFmtId="0" fontId="17" fillId="15" borderId="0" xfId="25" applyNumberFormat="1" applyFont="1" applyFill="1" applyBorder="1" applyAlignment="1">
      <alignment horizontal="left"/>
    </xf>
    <xf numFmtId="167" fontId="12" fillId="16" borderId="0" xfId="25" applyFont="1" applyFill="1" applyBorder="1"/>
    <xf numFmtId="0" fontId="17" fillId="16" borderId="0" xfId="25" applyNumberFormat="1" applyFont="1" applyFill="1" applyBorder="1" applyAlignment="1">
      <alignment horizontal="left"/>
    </xf>
    <xf numFmtId="167" fontId="20" fillId="16" borderId="0" xfId="0" applyFont="1" applyFill="1"/>
    <xf numFmtId="167" fontId="20" fillId="5" borderId="0" xfId="0" applyFont="1" applyFill="1"/>
    <xf numFmtId="167" fontId="12" fillId="17" borderId="0" xfId="25" applyFont="1" applyFill="1" applyBorder="1"/>
    <xf numFmtId="0" fontId="17" fillId="17" borderId="0" xfId="25" applyNumberFormat="1" applyFont="1" applyFill="1" applyBorder="1" applyAlignment="1">
      <alignment horizontal="left"/>
    </xf>
    <xf numFmtId="167" fontId="12" fillId="18" borderId="0" xfId="25" applyFont="1" applyFill="1" applyBorder="1"/>
    <xf numFmtId="0" fontId="17" fillId="18" borderId="0" xfId="25" applyNumberFormat="1" applyFont="1" applyFill="1" applyBorder="1" applyAlignment="1">
      <alignment horizontal="left"/>
    </xf>
    <xf numFmtId="0" fontId="41" fillId="0" borderId="0" xfId="0" applyNumberFormat="1" applyFont="1" applyFill="1" applyAlignment="1">
      <alignment horizontal="center"/>
    </xf>
    <xf numFmtId="167" fontId="43" fillId="0" borderId="1" xfId="30" applyFont="1" applyFill="1" applyBorder="1"/>
    <xf numFmtId="167" fontId="43" fillId="0" borderId="5" xfId="30" applyFont="1" applyFill="1" applyBorder="1"/>
    <xf numFmtId="43" fontId="7" fillId="0" borderId="16" xfId="61" applyFont="1" applyFill="1" applyBorder="1" applyAlignment="1">
      <alignment horizontal="center"/>
    </xf>
    <xf numFmtId="43" fontId="7" fillId="0" borderId="17" xfId="61" applyFont="1" applyFill="1" applyBorder="1" applyAlignment="1">
      <alignment horizontal="center"/>
    </xf>
    <xf numFmtId="167" fontId="7" fillId="0" borderId="0" xfId="30" applyFont="1" applyFill="1" applyBorder="1" applyAlignment="1"/>
    <xf numFmtId="167" fontId="7" fillId="0" borderId="33" xfId="30" applyFont="1" applyFill="1" applyBorder="1" applyAlignment="1"/>
    <xf numFmtId="0" fontId="34" fillId="0" borderId="0" xfId="0" applyNumberFormat="1" applyFont="1" applyFill="1" applyAlignment="1">
      <alignment horizontal="center"/>
    </xf>
    <xf numFmtId="167" fontId="25" fillId="0" borderId="0" xfId="0" applyFont="1" applyFill="1"/>
    <xf numFmtId="167" fontId="16" fillId="0" borderId="0" xfId="0" applyFont="1" applyFill="1" applyAlignment="1">
      <alignment horizontal="left"/>
    </xf>
    <xf numFmtId="167" fontId="26" fillId="0" borderId="0" xfId="0" applyFont="1" applyFill="1" applyAlignment="1">
      <alignment horizontal="center"/>
    </xf>
    <xf numFmtId="43" fontId="1" fillId="0" borderId="0" xfId="61" applyFont="1"/>
    <xf numFmtId="43" fontId="37" fillId="0" borderId="0" xfId="61" applyFont="1"/>
    <xf numFmtId="167" fontId="7" fillId="0" borderId="20" xfId="30" applyFont="1" applyFill="1" applyBorder="1" applyAlignment="1">
      <alignment horizontal="center"/>
    </xf>
    <xf numFmtId="0" fontId="34" fillId="0" borderId="15" xfId="30" applyNumberFormat="1" applyFont="1" applyFill="1" applyBorder="1" applyAlignment="1">
      <alignment horizontal="center"/>
    </xf>
    <xf numFmtId="167" fontId="42" fillId="0" borderId="2" xfId="30" applyFont="1" applyFill="1" applyBorder="1" applyAlignment="1">
      <alignment horizontal="right"/>
    </xf>
    <xf numFmtId="43" fontId="43" fillId="0" borderId="0" xfId="61" applyFont="1" applyFill="1" applyBorder="1"/>
    <xf numFmtId="43" fontId="7" fillId="0" borderId="6" xfId="61" applyFont="1" applyFill="1" applyBorder="1"/>
    <xf numFmtId="43" fontId="7" fillId="0" borderId="8" xfId="61" applyFont="1" applyFill="1" applyBorder="1"/>
    <xf numFmtId="43" fontId="7" fillId="0" borderId="10" xfId="61" applyFont="1" applyFill="1" applyBorder="1"/>
    <xf numFmtId="43" fontId="9" fillId="0" borderId="13" xfId="61" applyFont="1" applyFill="1" applyBorder="1" applyAlignment="1">
      <alignment horizontal="center"/>
    </xf>
    <xf numFmtId="43" fontId="7" fillId="0" borderId="46" xfId="61" applyFont="1" applyFill="1" applyBorder="1" applyAlignment="1">
      <alignment horizontal="center"/>
    </xf>
    <xf numFmtId="0" fontId="8" fillId="0" borderId="16" xfId="30" applyNumberFormat="1" applyFont="1" applyFill="1" applyBorder="1" applyAlignment="1">
      <alignment horizontal="center"/>
    </xf>
    <xf numFmtId="43" fontId="8" fillId="0" borderId="47" xfId="61" applyFont="1" applyFill="1" applyBorder="1"/>
    <xf numFmtId="43" fontId="8" fillId="0" borderId="51" xfId="61" applyFont="1" applyFill="1" applyBorder="1"/>
    <xf numFmtId="43" fontId="8" fillId="0" borderId="0" xfId="61" applyFont="1" applyFill="1" applyBorder="1"/>
    <xf numFmtId="43" fontId="7" fillId="0" borderId="23" xfId="61" applyFont="1" applyFill="1" applyBorder="1"/>
    <xf numFmtId="43" fontId="42" fillId="0" borderId="3" xfId="61" applyFont="1" applyFill="1" applyBorder="1" applyAlignment="1">
      <alignment vertical="center"/>
    </xf>
    <xf numFmtId="43" fontId="7" fillId="0" borderId="25" xfId="61" applyFont="1" applyFill="1" applyBorder="1"/>
    <xf numFmtId="0" fontId="46" fillId="0" borderId="41" xfId="120" applyFont="1" applyFill="1" applyBorder="1" applyAlignment="1">
      <alignment horizontal="center" vertical="center" wrapText="1"/>
    </xf>
    <xf numFmtId="0" fontId="47" fillId="0" borderId="54" xfId="121" applyFont="1" applyFill="1" applyBorder="1" applyAlignment="1">
      <alignment horizontal="center" vertical="center" wrapText="1"/>
    </xf>
    <xf numFmtId="49" fontId="47" fillId="0" borderId="53" xfId="121" applyNumberFormat="1" applyFont="1" applyFill="1" applyBorder="1" applyAlignment="1">
      <alignment horizontal="center" vertical="center" wrapText="1"/>
    </xf>
    <xf numFmtId="166" fontId="47" fillId="0" borderId="53" xfId="121" applyNumberFormat="1" applyFont="1" applyFill="1" applyBorder="1" applyAlignment="1">
      <alignment horizontal="center" vertical="center" wrapText="1"/>
    </xf>
    <xf numFmtId="169" fontId="47" fillId="0" borderId="52" xfId="46" applyNumberFormat="1" applyFont="1" applyFill="1" applyBorder="1" applyAlignment="1">
      <alignment horizontal="center" vertical="center" wrapText="1"/>
    </xf>
    <xf numFmtId="1" fontId="47" fillId="0" borderId="0" xfId="46" applyNumberFormat="1" applyFont="1" applyFill="1" applyBorder="1" applyAlignment="1">
      <alignment horizontal="center" vertical="center" wrapText="1"/>
    </xf>
    <xf numFmtId="43" fontId="46" fillId="0" borderId="41" xfId="46" applyFont="1" applyFill="1" applyBorder="1" applyAlignment="1">
      <alignment horizontal="center" vertical="center" wrapText="1"/>
    </xf>
    <xf numFmtId="43" fontId="46" fillId="0" borderId="0" xfId="46" applyFont="1" applyFill="1" applyBorder="1" applyAlignment="1">
      <alignment horizontal="center" vertical="center" wrapText="1"/>
    </xf>
    <xf numFmtId="43" fontId="48" fillId="0" borderId="0" xfId="46" applyFont="1" applyFill="1" applyBorder="1" applyAlignment="1">
      <alignment horizontal="center" vertical="justify"/>
    </xf>
    <xf numFmtId="43" fontId="39" fillId="0" borderId="0" xfId="61" applyFont="1" applyFill="1"/>
    <xf numFmtId="0" fontId="39" fillId="0" borderId="0" xfId="131" applyFont="1" applyFill="1"/>
    <xf numFmtId="0" fontId="39" fillId="0" borderId="56" xfId="131" applyFont="1" applyFill="1" applyBorder="1" applyAlignment="1">
      <alignment horizontal="center"/>
    </xf>
    <xf numFmtId="0" fontId="39" fillId="0" borderId="56" xfId="131" applyFont="1" applyFill="1" applyBorder="1" applyAlignment="1">
      <alignment horizontal="left" vertical="center" wrapText="1"/>
    </xf>
    <xf numFmtId="0" fontId="39" fillId="0" borderId="56" xfId="131" applyFont="1" applyFill="1" applyBorder="1" applyAlignment="1">
      <alignment horizontal="left" vertical="center"/>
    </xf>
    <xf numFmtId="166" fontId="39" fillId="0" borderId="56" xfId="131" applyNumberFormat="1" applyFont="1" applyFill="1" applyBorder="1" applyAlignment="1">
      <alignment horizontal="center"/>
    </xf>
    <xf numFmtId="169" fontId="39" fillId="0" borderId="56" xfId="46" applyNumberFormat="1" applyFont="1" applyFill="1" applyBorder="1" applyAlignment="1">
      <alignment horizontal="center"/>
    </xf>
    <xf numFmtId="1" fontId="39" fillId="0" borderId="56" xfId="46" applyNumberFormat="1" applyFont="1" applyFill="1" applyBorder="1" applyAlignment="1">
      <alignment horizontal="center"/>
    </xf>
    <xf numFmtId="43" fontId="39" fillId="0" borderId="56" xfId="46" applyFont="1" applyFill="1" applyBorder="1" applyAlignment="1">
      <alignment horizontal="right"/>
    </xf>
    <xf numFmtId="43" fontId="39" fillId="0" borderId="56" xfId="46" applyFont="1" applyFill="1" applyBorder="1" applyAlignment="1">
      <alignment horizontal="left"/>
    </xf>
    <xf numFmtId="43" fontId="39" fillId="0" borderId="56" xfId="46" applyFont="1" applyFill="1" applyBorder="1"/>
    <xf numFmtId="43" fontId="39" fillId="0" borderId="0" xfId="46" applyFont="1" applyFill="1"/>
    <xf numFmtId="0" fontId="39" fillId="0" borderId="57" xfId="131" applyFont="1" applyFill="1" applyBorder="1" applyAlignment="1">
      <alignment horizontal="center"/>
    </xf>
    <xf numFmtId="0" fontId="39" fillId="0" borderId="56" xfId="131" applyFont="1" applyFill="1" applyBorder="1" applyAlignment="1">
      <alignment horizontal="left" wrapText="1"/>
    </xf>
    <xf numFmtId="0" fontId="39" fillId="0" borderId="56" xfId="131" applyFont="1" applyFill="1" applyBorder="1" applyAlignment="1">
      <alignment horizontal="left"/>
    </xf>
    <xf numFmtId="4" fontId="39" fillId="0" borderId="56" xfId="131" applyNumberFormat="1" applyFont="1" applyFill="1" applyBorder="1" applyAlignment="1">
      <alignment horizontal="right"/>
    </xf>
    <xf numFmtId="43" fontId="39" fillId="0" borderId="0" xfId="46" quotePrefix="1" applyFont="1" applyFill="1"/>
    <xf numFmtId="169" fontId="48" fillId="0" borderId="56" xfId="46" applyNumberFormat="1" applyFont="1" applyFill="1" applyBorder="1" applyAlignment="1">
      <alignment horizontal="center"/>
    </xf>
    <xf numFmtId="43" fontId="49" fillId="0" borderId="0" xfId="46" applyFont="1" applyFill="1"/>
    <xf numFmtId="0" fontId="39" fillId="0" borderId="56" xfId="131" applyFont="1" applyFill="1" applyBorder="1"/>
    <xf numFmtId="14" fontId="39" fillId="0" borderId="56" xfId="131" applyNumberFormat="1" applyFont="1" applyFill="1" applyBorder="1" applyAlignment="1">
      <alignment horizontal="left" vertical="center"/>
    </xf>
    <xf numFmtId="43" fontId="39" fillId="0" borderId="56" xfId="46" applyFont="1" applyFill="1" applyBorder="1" applyAlignment="1">
      <alignment horizontal="left" wrapText="1"/>
    </xf>
    <xf numFmtId="166" fontId="39" fillId="0" borderId="56" xfId="46" applyNumberFormat="1" applyFont="1" applyFill="1" applyBorder="1" applyAlignment="1">
      <alignment horizontal="center"/>
    </xf>
    <xf numFmtId="43" fontId="39" fillId="0" borderId="56" xfId="46" applyFont="1" applyFill="1" applyBorder="1" applyAlignment="1">
      <alignment horizontal="center"/>
    </xf>
    <xf numFmtId="1" fontId="39" fillId="0" borderId="56" xfId="131" applyNumberFormat="1" applyFont="1" applyFill="1" applyBorder="1" applyAlignment="1">
      <alignment horizontal="center"/>
    </xf>
    <xf numFmtId="0" fontId="39" fillId="0" borderId="0" xfId="131" applyFont="1" applyFill="1" applyBorder="1" applyAlignment="1">
      <alignment horizontal="center"/>
    </xf>
    <xf numFmtId="0" fontId="39" fillId="0" borderId="58" xfId="131" applyFont="1" applyFill="1" applyBorder="1" applyAlignment="1">
      <alignment horizontal="center"/>
    </xf>
    <xf numFmtId="0" fontId="39" fillId="0" borderId="58" xfId="131" applyFont="1" applyFill="1" applyBorder="1" applyAlignment="1">
      <alignment horizontal="left"/>
    </xf>
    <xf numFmtId="43" fontId="39" fillId="0" borderId="58" xfId="46" applyFont="1" applyFill="1" applyBorder="1" applyAlignment="1">
      <alignment horizontal="right"/>
    </xf>
    <xf numFmtId="43" fontId="39" fillId="0" borderId="58" xfId="46" applyFont="1" applyFill="1" applyBorder="1" applyAlignment="1">
      <alignment horizontal="left"/>
    </xf>
    <xf numFmtId="0" fontId="39" fillId="0" borderId="59" xfId="131" applyFont="1" applyFill="1" applyBorder="1" applyAlignment="1">
      <alignment horizontal="center"/>
    </xf>
    <xf numFmtId="43" fontId="39" fillId="0" borderId="59" xfId="46" applyFont="1" applyFill="1" applyBorder="1" applyAlignment="1">
      <alignment horizontal="right"/>
    </xf>
    <xf numFmtId="43" fontId="39" fillId="0" borderId="0" xfId="46" applyFont="1" applyFill="1" applyBorder="1" applyAlignment="1">
      <alignment horizontal="left"/>
    </xf>
    <xf numFmtId="0" fontId="39" fillId="0" borderId="44" xfId="131" applyFont="1" applyFill="1" applyBorder="1" applyAlignment="1">
      <alignment horizontal="left" wrapText="1"/>
    </xf>
    <xf numFmtId="0" fontId="39" fillId="0" borderId="44" xfId="131" applyFont="1" applyFill="1" applyBorder="1" applyAlignment="1">
      <alignment horizontal="left"/>
    </xf>
    <xf numFmtId="43" fontId="39" fillId="0" borderId="44" xfId="46" applyFont="1" applyFill="1" applyBorder="1" applyAlignment="1">
      <alignment horizontal="right"/>
    </xf>
    <xf numFmtId="0" fontId="39" fillId="0" borderId="44" xfId="131" applyFont="1" applyFill="1" applyBorder="1" applyAlignment="1">
      <alignment horizontal="center"/>
    </xf>
    <xf numFmtId="166" fontId="39" fillId="0" borderId="44" xfId="131" applyNumberFormat="1" applyFont="1" applyFill="1" applyBorder="1" applyAlignment="1">
      <alignment horizontal="center"/>
    </xf>
    <xf numFmtId="1" fontId="39" fillId="0" borderId="44" xfId="46" applyNumberFormat="1" applyFont="1" applyFill="1" applyBorder="1" applyAlignment="1">
      <alignment horizontal="center"/>
    </xf>
    <xf numFmtId="43" fontId="49" fillId="0" borderId="0" xfId="61" applyFont="1" applyFill="1"/>
    <xf numFmtId="169" fontId="39" fillId="0" borderId="44" xfId="46" applyNumberFormat="1" applyFont="1" applyFill="1" applyBorder="1" applyAlignment="1">
      <alignment horizontal="center"/>
    </xf>
    <xf numFmtId="4" fontId="39" fillId="0" borderId="44" xfId="131" applyNumberFormat="1" applyFont="1" applyFill="1" applyBorder="1" applyAlignment="1">
      <alignment horizontal="right"/>
    </xf>
    <xf numFmtId="169" fontId="39" fillId="0" borderId="57" xfId="46" applyNumberFormat="1" applyFont="1" applyFill="1" applyBorder="1" applyAlignment="1">
      <alignment horizontal="center"/>
    </xf>
    <xf numFmtId="43" fontId="39" fillId="0" borderId="44" xfId="46" applyFont="1" applyFill="1" applyBorder="1" applyAlignment="1">
      <alignment horizontal="left" wrapText="1"/>
    </xf>
    <xf numFmtId="43" fontId="39" fillId="0" borderId="44" xfId="46" applyFont="1" applyFill="1" applyBorder="1" applyAlignment="1">
      <alignment horizontal="left"/>
    </xf>
    <xf numFmtId="166" fontId="39" fillId="0" borderId="44" xfId="46" applyNumberFormat="1" applyFont="1" applyFill="1" applyBorder="1" applyAlignment="1">
      <alignment horizontal="center"/>
    </xf>
    <xf numFmtId="43" fontId="39" fillId="0" borderId="0" xfId="46" applyFont="1" applyFill="1" applyAlignment="1">
      <alignment horizontal="left"/>
    </xf>
    <xf numFmtId="0" fontId="39" fillId="0" borderId="44" xfId="131" applyFont="1" applyFill="1" applyBorder="1" applyAlignment="1">
      <alignment horizontal="left" vertical="center" wrapText="1"/>
    </xf>
    <xf numFmtId="0" fontId="39" fillId="0" borderId="44" xfId="131" applyFont="1" applyFill="1" applyBorder="1" applyAlignment="1">
      <alignment horizontal="left" vertical="center"/>
    </xf>
    <xf numFmtId="0" fontId="39" fillId="0" borderId="0" xfId="131" applyFont="1" applyFill="1" applyBorder="1"/>
    <xf numFmtId="0" fontId="39" fillId="0" borderId="0" xfId="131" applyFont="1" applyFill="1" applyBorder="1" applyAlignment="1">
      <alignment horizontal="left" wrapText="1"/>
    </xf>
    <xf numFmtId="0" fontId="39" fillId="0" borderId="0" xfId="131" applyFont="1" applyFill="1" applyBorder="1" applyAlignment="1">
      <alignment horizontal="left"/>
    </xf>
    <xf numFmtId="169" fontId="39" fillId="0" borderId="0" xfId="46" applyNumberFormat="1" applyFont="1" applyFill="1" applyBorder="1" applyAlignment="1">
      <alignment horizontal="center"/>
    </xf>
    <xf numFmtId="4" fontId="39" fillId="0" borderId="0" xfId="131" applyNumberFormat="1" applyFont="1" applyFill="1" applyBorder="1" applyAlignment="1">
      <alignment horizontal="right"/>
    </xf>
    <xf numFmtId="1" fontId="39" fillId="0" borderId="0" xfId="46" applyNumberFormat="1" applyFont="1" applyFill="1" applyBorder="1" applyAlignment="1">
      <alignment horizontal="center"/>
    </xf>
    <xf numFmtId="43" fontId="39" fillId="0" borderId="0" xfId="46" applyFont="1" applyFill="1" applyBorder="1" applyAlignment="1">
      <alignment horizontal="right"/>
    </xf>
    <xf numFmtId="0" fontId="39" fillId="0" borderId="0" xfId="131" applyFont="1" applyFill="1" applyAlignment="1">
      <alignment horizontal="left" wrapText="1"/>
    </xf>
    <xf numFmtId="0" fontId="39" fillId="0" borderId="0" xfId="131" applyFont="1" applyFill="1" applyAlignment="1">
      <alignment horizontal="left"/>
    </xf>
    <xf numFmtId="169" fontId="39" fillId="0" borderId="0" xfId="46" applyNumberFormat="1" applyFont="1" applyFill="1" applyAlignment="1">
      <alignment horizontal="center"/>
    </xf>
    <xf numFmtId="0" fontId="39" fillId="0" borderId="0" xfId="131" applyFont="1" applyFill="1" applyAlignment="1">
      <alignment horizontal="center"/>
    </xf>
    <xf numFmtId="4" fontId="39" fillId="0" borderId="0" xfId="131" applyNumberFormat="1" applyFont="1" applyFill="1" applyAlignment="1">
      <alignment horizontal="right"/>
    </xf>
    <xf numFmtId="43" fontId="39" fillId="0" borderId="43" xfId="46" applyFont="1" applyFill="1" applyBorder="1" applyAlignment="1">
      <alignment horizontal="left"/>
    </xf>
    <xf numFmtId="0" fontId="49" fillId="0" borderId="0" xfId="131" applyFont="1" applyFill="1" applyBorder="1" applyAlignment="1">
      <alignment horizontal="left" wrapText="1"/>
    </xf>
    <xf numFmtId="0" fontId="39" fillId="0" borderId="0" xfId="131" applyFont="1" applyFill="1" applyBorder="1" applyAlignment="1">
      <alignment horizontal="center" wrapText="1"/>
    </xf>
    <xf numFmtId="0" fontId="39" fillId="0" borderId="0" xfId="131" applyFont="1" applyFill="1" applyBorder="1" applyAlignment="1">
      <alignment horizontal="left" vertical="center" wrapText="1"/>
    </xf>
    <xf numFmtId="0" fontId="39" fillId="0" borderId="0" xfId="131" applyFont="1" applyFill="1" applyBorder="1" applyAlignment="1">
      <alignment horizontal="left" vertical="center"/>
    </xf>
    <xf numFmtId="0" fontId="39" fillId="0" borderId="56" xfId="131" applyFont="1" applyFill="1" applyBorder="1" applyAlignment="1">
      <alignment horizontal="center" wrapText="1"/>
    </xf>
    <xf numFmtId="14" fontId="39" fillId="0" borderId="0" xfId="131" applyNumberFormat="1" applyFont="1" applyFill="1"/>
    <xf numFmtId="166" fontId="39" fillId="0" borderId="0" xfId="131" applyNumberFormat="1" applyFont="1" applyFill="1" applyBorder="1" applyAlignment="1">
      <alignment horizontal="center"/>
    </xf>
    <xf numFmtId="0" fontId="39" fillId="0" borderId="57" xfId="131" applyFont="1" applyFill="1" applyBorder="1" applyAlignment="1">
      <alignment horizontal="left" vertical="center" wrapText="1"/>
    </xf>
    <xf numFmtId="0" fontId="39" fillId="0" borderId="57" xfId="131" applyFont="1" applyFill="1" applyBorder="1" applyAlignment="1">
      <alignment horizontal="left"/>
    </xf>
    <xf numFmtId="166" fontId="39" fillId="0" borderId="57" xfId="131" applyNumberFormat="1" applyFont="1" applyFill="1" applyBorder="1" applyAlignment="1">
      <alignment horizontal="center"/>
    </xf>
    <xf numFmtId="1" fontId="39" fillId="0" borderId="57" xfId="46" applyNumberFormat="1" applyFont="1" applyFill="1" applyBorder="1" applyAlignment="1">
      <alignment horizontal="center"/>
    </xf>
    <xf numFmtId="43" fontId="39" fillId="0" borderId="57" xfId="46" applyFont="1" applyFill="1" applyBorder="1" applyAlignment="1">
      <alignment horizontal="right"/>
    </xf>
    <xf numFmtId="43" fontId="39" fillId="0" borderId="57" xfId="46" applyFont="1" applyFill="1" applyBorder="1" applyAlignment="1">
      <alignment horizontal="left"/>
    </xf>
    <xf numFmtId="0" fontId="39" fillId="0" borderId="57" xfId="131" applyFont="1" applyFill="1" applyBorder="1"/>
    <xf numFmtId="0" fontId="39" fillId="0" borderId="0" xfId="131" applyFont="1" applyFill="1" applyAlignment="1"/>
    <xf numFmtId="169" fontId="48" fillId="0" borderId="44" xfId="46" applyNumberFormat="1" applyFont="1" applyFill="1" applyBorder="1" applyAlignment="1">
      <alignment horizontal="center"/>
    </xf>
    <xf numFmtId="1" fontId="50" fillId="0" borderId="44" xfId="46" applyNumberFormat="1" applyFont="1" applyFill="1" applyBorder="1" applyAlignment="1">
      <alignment horizontal="center"/>
    </xf>
    <xf numFmtId="166" fontId="39" fillId="0" borderId="0" xfId="131" applyNumberFormat="1" applyFont="1" applyFill="1" applyAlignment="1">
      <alignment horizontal="center"/>
    </xf>
    <xf numFmtId="43" fontId="39" fillId="0" borderId="0" xfId="46" applyFont="1" applyFill="1" applyAlignment="1">
      <alignment horizontal="right"/>
    </xf>
    <xf numFmtId="0" fontId="39" fillId="0" borderId="0" xfId="131" applyFont="1" applyFill="1" applyAlignment="1">
      <alignment horizontal="left" vertical="center" wrapText="1"/>
    </xf>
    <xf numFmtId="1" fontId="39" fillId="0" borderId="0" xfId="46" applyNumberFormat="1" applyFont="1" applyFill="1" applyAlignment="1">
      <alignment horizontal="center"/>
    </xf>
    <xf numFmtId="43" fontId="40" fillId="0" borderId="0" xfId="46" applyFont="1" applyFill="1" applyBorder="1" applyAlignment="1">
      <alignment horizontal="right"/>
    </xf>
    <xf numFmtId="43" fontId="39" fillId="0" borderId="0" xfId="46" applyFont="1" applyFill="1" applyBorder="1" applyAlignment="1">
      <alignment horizontal="left" wrapText="1"/>
    </xf>
    <xf numFmtId="166" fontId="39" fillId="0" borderId="0" xfId="46" applyNumberFormat="1" applyFont="1" applyFill="1" applyBorder="1" applyAlignment="1">
      <alignment horizontal="center"/>
    </xf>
    <xf numFmtId="43" fontId="39" fillId="0" borderId="0" xfId="46" applyFont="1" applyFill="1" applyBorder="1" applyAlignment="1">
      <alignment horizontal="center"/>
    </xf>
    <xf numFmtId="1" fontId="39" fillId="0" borderId="0" xfId="131" applyNumberFormat="1" applyFont="1" applyFill="1" applyBorder="1" applyAlignment="1">
      <alignment horizontal="center"/>
    </xf>
    <xf numFmtId="49" fontId="39" fillId="0" borderId="0" xfId="46" applyNumberFormat="1" applyFont="1" applyFill="1" applyBorder="1"/>
    <xf numFmtId="14" fontId="39" fillId="0" borderId="0" xfId="131" applyNumberFormat="1" applyFont="1" applyFill="1" applyBorder="1" applyAlignment="1">
      <alignment horizontal="center"/>
    </xf>
    <xf numFmtId="169" fontId="48" fillId="0" borderId="0" xfId="46" applyNumberFormat="1" applyFont="1" applyFill="1" applyBorder="1" applyAlignment="1">
      <alignment horizontal="center"/>
    </xf>
    <xf numFmtId="0" fontId="39" fillId="0" borderId="60" xfId="131" applyFont="1" applyFill="1" applyBorder="1" applyAlignment="1">
      <alignment horizontal="left" wrapText="1"/>
    </xf>
    <xf numFmtId="0" fontId="39" fillId="0" borderId="60" xfId="131" applyFont="1" applyFill="1" applyBorder="1" applyAlignment="1">
      <alignment horizontal="left"/>
    </xf>
    <xf numFmtId="166" fontId="39" fillId="0" borderId="60" xfId="131" applyNumberFormat="1" applyFont="1" applyFill="1" applyBorder="1" applyAlignment="1">
      <alignment horizontal="center"/>
    </xf>
    <xf numFmtId="43" fontId="39" fillId="0" borderId="60" xfId="46" applyFont="1" applyFill="1" applyBorder="1" applyAlignment="1">
      <alignment horizontal="right"/>
    </xf>
    <xf numFmtId="43" fontId="39" fillId="0" borderId="0" xfId="61" applyFont="1" applyFill="1" applyBorder="1"/>
    <xf numFmtId="43" fontId="39" fillId="0" borderId="0" xfId="46" quotePrefix="1" applyFont="1" applyFill="1" applyBorder="1"/>
    <xf numFmtId="0" fontId="39" fillId="0" borderId="28" xfId="131" applyFont="1" applyFill="1" applyBorder="1" applyAlignment="1">
      <alignment horizontal="left" wrapText="1"/>
    </xf>
    <xf numFmtId="0" fontId="39" fillId="0" borderId="28" xfId="131" applyFont="1" applyFill="1" applyBorder="1" applyAlignment="1">
      <alignment horizontal="left"/>
    </xf>
    <xf numFmtId="166" fontId="39" fillId="0" borderId="28" xfId="131" applyNumberFormat="1" applyFont="1" applyFill="1" applyBorder="1" applyAlignment="1">
      <alignment horizontal="center"/>
    </xf>
    <xf numFmtId="43" fontId="39" fillId="0" borderId="28" xfId="46" applyFont="1" applyFill="1" applyBorder="1" applyAlignment="1">
      <alignment horizontal="right"/>
    </xf>
    <xf numFmtId="0" fontId="48" fillId="0" borderId="0" xfId="120" applyFont="1" applyFill="1" applyBorder="1" applyAlignment="1">
      <alignment horizontal="left" wrapText="1"/>
    </xf>
    <xf numFmtId="0" fontId="48" fillId="0" borderId="0" xfId="120" applyFont="1" applyFill="1" applyBorder="1" applyAlignment="1">
      <alignment horizontal="left"/>
    </xf>
    <xf numFmtId="0" fontId="39" fillId="0" borderId="44" xfId="131" applyFont="1" applyFill="1" applyBorder="1" applyAlignment="1">
      <alignment horizontal="center" wrapText="1"/>
    </xf>
    <xf numFmtId="43" fontId="49" fillId="0" borderId="0" xfId="61" applyFont="1" applyFill="1" applyBorder="1"/>
    <xf numFmtId="43" fontId="49" fillId="0" borderId="0" xfId="46" applyFont="1" applyFill="1" applyBorder="1"/>
    <xf numFmtId="0" fontId="50" fillId="0" borderId="44" xfId="131" applyFont="1" applyFill="1" applyBorder="1" applyAlignment="1">
      <alignment horizontal="center"/>
    </xf>
    <xf numFmtId="0" fontId="50" fillId="0" borderId="44" xfId="131" applyFont="1" applyFill="1" applyBorder="1" applyAlignment="1">
      <alignment horizontal="left" wrapText="1"/>
    </xf>
    <xf numFmtId="43" fontId="40" fillId="0" borderId="0" xfId="46" applyFont="1" applyFill="1" applyBorder="1" applyAlignment="1">
      <alignment horizontal="left"/>
    </xf>
    <xf numFmtId="166" fontId="48" fillId="0" borderId="0" xfId="120" applyNumberFormat="1" applyFont="1" applyFill="1" applyBorder="1" applyAlignment="1">
      <alignment horizontal="center"/>
    </xf>
    <xf numFmtId="1" fontId="48" fillId="0" borderId="0" xfId="46" applyNumberFormat="1" applyFont="1" applyFill="1" applyBorder="1" applyAlignment="1">
      <alignment horizontal="center"/>
    </xf>
    <xf numFmtId="43" fontId="40" fillId="0" borderId="0" xfId="46" quotePrefix="1" applyFont="1" applyFill="1" applyBorder="1"/>
    <xf numFmtId="43" fontId="40" fillId="0" borderId="0" xfId="61" applyFont="1" applyFill="1" applyBorder="1"/>
    <xf numFmtId="43" fontId="39" fillId="0" borderId="44" xfId="46" applyFont="1" applyFill="1" applyBorder="1"/>
    <xf numFmtId="0" fontId="39" fillId="0" borderId="0" xfId="131" quotePrefix="1" applyFont="1" applyFill="1"/>
    <xf numFmtId="43" fontId="39" fillId="0" borderId="0" xfId="131" applyNumberFormat="1" applyFont="1" applyFill="1"/>
    <xf numFmtId="14" fontId="39" fillId="0" borderId="56" xfId="131" applyNumberFormat="1" applyFont="1" applyFill="1" applyBorder="1" applyAlignment="1">
      <alignment horizontal="center"/>
    </xf>
    <xf numFmtId="0" fontId="40" fillId="0" borderId="56" xfId="131" applyFont="1" applyFill="1" applyBorder="1" applyAlignment="1">
      <alignment horizontal="left"/>
    </xf>
    <xf numFmtId="14" fontId="39" fillId="0" borderId="44" xfId="131" applyNumberFormat="1" applyFont="1" applyFill="1" applyBorder="1" applyAlignment="1">
      <alignment horizontal="center"/>
    </xf>
    <xf numFmtId="43" fontId="39" fillId="0" borderId="42" xfId="46" applyFont="1" applyFill="1" applyBorder="1" applyAlignment="1">
      <alignment horizontal="left" wrapText="1"/>
    </xf>
    <xf numFmtId="43" fontId="39" fillId="0" borderId="42" xfId="46" applyFont="1" applyFill="1" applyBorder="1" applyAlignment="1">
      <alignment horizontal="left"/>
    </xf>
    <xf numFmtId="14" fontId="39" fillId="0" borderId="42" xfId="46" applyNumberFormat="1" applyFont="1" applyFill="1" applyBorder="1" applyAlignment="1">
      <alignment horizontal="center"/>
    </xf>
    <xf numFmtId="1" fontId="39" fillId="0" borderId="42" xfId="46" applyNumberFormat="1" applyFont="1" applyFill="1" applyBorder="1" applyAlignment="1">
      <alignment horizontal="center"/>
    </xf>
    <xf numFmtId="43" fontId="39" fillId="0" borderId="42" xfId="46" applyFont="1" applyFill="1" applyBorder="1" applyAlignment="1">
      <alignment horizontal="right"/>
    </xf>
    <xf numFmtId="0" fontId="39" fillId="0" borderId="45" xfId="131" applyFont="1" applyFill="1" applyBorder="1" applyAlignment="1">
      <alignment horizontal="center"/>
    </xf>
    <xf numFmtId="4" fontId="40" fillId="0" borderId="0" xfId="131" applyNumberFormat="1" applyFont="1" applyFill="1" applyBorder="1" applyAlignment="1">
      <alignment horizontal="right"/>
    </xf>
    <xf numFmtId="43" fontId="40" fillId="0" borderId="0" xfId="46" applyFont="1" applyFill="1" applyAlignment="1">
      <alignment horizontal="right"/>
    </xf>
    <xf numFmtId="43" fontId="40" fillId="0" borderId="0" xfId="46" applyFont="1" applyFill="1" applyAlignment="1">
      <alignment horizontal="left"/>
    </xf>
    <xf numFmtId="166" fontId="40" fillId="0" borderId="61" xfId="131" applyNumberFormat="1" applyFont="1" applyFill="1" applyBorder="1" applyAlignment="1">
      <alignment horizontal="center"/>
    </xf>
    <xf numFmtId="0" fontId="15" fillId="0" borderId="62" xfId="131" applyFont="1" applyFill="1" applyBorder="1" applyAlignment="1">
      <alignment horizontal="center"/>
    </xf>
    <xf numFmtId="1" fontId="39" fillId="0" borderId="62" xfId="46" applyNumberFormat="1" applyFont="1" applyFill="1" applyBorder="1" applyAlignment="1">
      <alignment horizontal="center"/>
    </xf>
    <xf numFmtId="43" fontId="39" fillId="0" borderId="62" xfId="46" applyFont="1" applyFill="1" applyBorder="1" applyAlignment="1">
      <alignment horizontal="right"/>
    </xf>
    <xf numFmtId="43" fontId="39" fillId="0" borderId="62" xfId="46" applyFont="1" applyFill="1" applyBorder="1" applyAlignment="1">
      <alignment horizontal="left"/>
    </xf>
    <xf numFmtId="43" fontId="39" fillId="0" borderId="63" xfId="46" applyFont="1" applyFill="1" applyBorder="1" applyAlignment="1">
      <alignment horizontal="left"/>
    </xf>
    <xf numFmtId="166" fontId="39" fillId="0" borderId="48" xfId="131" applyNumberFormat="1" applyFont="1" applyFill="1" applyBorder="1" applyAlignment="1">
      <alignment horizontal="center"/>
    </xf>
    <xf numFmtId="0" fontId="14" fillId="0" borderId="0" xfId="131" applyFill="1" applyBorder="1" applyAlignment="1">
      <alignment horizontal="center"/>
    </xf>
    <xf numFmtId="43" fontId="39" fillId="0" borderId="64" xfId="46" applyFont="1" applyFill="1" applyBorder="1" applyAlignment="1">
      <alignment horizontal="left"/>
    </xf>
    <xf numFmtId="43" fontId="40" fillId="0" borderId="64" xfId="46" applyFont="1" applyFill="1" applyBorder="1" applyAlignment="1">
      <alignment horizontal="right"/>
    </xf>
    <xf numFmtId="0" fontId="14" fillId="0" borderId="0" xfId="131" applyFill="1" applyBorder="1"/>
    <xf numFmtId="0" fontId="14" fillId="0" borderId="64" xfId="131" applyFill="1" applyBorder="1"/>
    <xf numFmtId="43" fontId="15" fillId="0" borderId="0" xfId="131" applyNumberFormat="1" applyFont="1" applyFill="1" applyBorder="1"/>
    <xf numFmtId="43" fontId="15" fillId="0" borderId="64" xfId="131" applyNumberFormat="1" applyFont="1" applyFill="1" applyBorder="1"/>
    <xf numFmtId="166" fontId="39" fillId="0" borderId="65" xfId="131" applyNumberFormat="1" applyFont="1" applyFill="1" applyBorder="1" applyAlignment="1">
      <alignment horizontal="center"/>
    </xf>
    <xf numFmtId="0" fontId="14" fillId="0" borderId="66" xfId="131" applyFill="1" applyBorder="1" applyAlignment="1">
      <alignment horizontal="center"/>
    </xf>
    <xf numFmtId="43" fontId="15" fillId="0" borderId="66" xfId="131" applyNumberFormat="1" applyFont="1" applyFill="1" applyBorder="1"/>
    <xf numFmtId="43" fontId="15" fillId="0" borderId="67" xfId="131" applyNumberFormat="1" applyFont="1" applyFill="1" applyBorder="1"/>
    <xf numFmtId="43" fontId="7" fillId="0" borderId="17" xfId="16" applyFont="1" applyFill="1" applyBorder="1" applyAlignment="1">
      <alignment horizontal="center"/>
    </xf>
    <xf numFmtId="43" fontId="23" fillId="0" borderId="50" xfId="61" applyFont="1" applyFill="1" applyBorder="1"/>
    <xf numFmtId="0" fontId="34" fillId="0" borderId="16" xfId="30" quotePrefix="1" applyNumberFormat="1" applyFont="1" applyFill="1" applyBorder="1" applyAlignment="1">
      <alignment horizontal="left"/>
    </xf>
    <xf numFmtId="43" fontId="7" fillId="0" borderId="20" xfId="61" applyFont="1" applyFill="1" applyBorder="1" applyAlignment="1">
      <alignment horizontal="left"/>
    </xf>
    <xf numFmtId="0" fontId="34" fillId="0" borderId="13" xfId="30" quotePrefix="1" applyNumberFormat="1" applyFont="1" applyFill="1" applyBorder="1" applyAlignment="1">
      <alignment horizontal="left"/>
    </xf>
    <xf numFmtId="0" fontId="34" fillId="0" borderId="0" xfId="0" applyNumberFormat="1" applyFont="1" applyFill="1" applyBorder="1" applyAlignment="1">
      <alignment horizontal="center"/>
    </xf>
    <xf numFmtId="49" fontId="34" fillId="0" borderId="19" xfId="30" applyNumberFormat="1" applyFont="1" applyFill="1" applyBorder="1" applyAlignment="1"/>
    <xf numFmtId="167" fontId="34" fillId="0" borderId="20" xfId="30" applyFont="1" applyFill="1" applyBorder="1" applyAlignment="1"/>
    <xf numFmtId="49" fontId="34" fillId="0" borderId="19" xfId="30" applyNumberFormat="1" applyFont="1" applyFill="1" applyBorder="1"/>
    <xf numFmtId="167" fontId="1" fillId="0" borderId="0" xfId="0" applyFont="1" applyAlignment="1">
      <alignment horizontal="left"/>
    </xf>
    <xf numFmtId="1" fontId="49" fillId="0" borderId="44" xfId="46" applyNumberFormat="1" applyFont="1" applyFill="1" applyBorder="1" applyAlignment="1">
      <alignment horizontal="center"/>
    </xf>
    <xf numFmtId="0" fontId="35" fillId="0" borderId="16" xfId="30" applyNumberFormat="1" applyFont="1" applyFill="1" applyBorder="1" applyAlignment="1">
      <alignment horizontal="center"/>
    </xf>
    <xf numFmtId="49" fontId="34" fillId="0" borderId="20" xfId="30" quotePrefix="1" applyNumberFormat="1" applyFont="1" applyFill="1" applyBorder="1" applyAlignment="1">
      <alignment horizontal="left"/>
    </xf>
    <xf numFmtId="167" fontId="34" fillId="0" borderId="20" xfId="30" quotePrefix="1" applyFont="1" applyFill="1" applyBorder="1" applyAlignment="1">
      <alignment horizontal="left"/>
    </xf>
    <xf numFmtId="167" fontId="34" fillId="0" borderId="0" xfId="30" applyFont="1" applyFill="1" applyBorder="1" applyAlignment="1">
      <alignment horizontal="left"/>
    </xf>
    <xf numFmtId="0" fontId="52" fillId="0" borderId="0" xfId="113" applyFont="1" applyFill="1" applyAlignment="1">
      <alignment horizontal="center"/>
    </xf>
    <xf numFmtId="0" fontId="14" fillId="0" borderId="0" xfId="113" applyFill="1"/>
    <xf numFmtId="0" fontId="7" fillId="0" borderId="34" xfId="54" applyFont="1" applyFill="1" applyBorder="1"/>
    <xf numFmtId="0" fontId="7" fillId="0" borderId="5" xfId="54" applyFont="1" applyFill="1" applyBorder="1"/>
    <xf numFmtId="0" fontId="7" fillId="0" borderId="5" xfId="54" applyFont="1" applyFill="1" applyBorder="1" applyAlignment="1">
      <alignment horizontal="left"/>
    </xf>
    <xf numFmtId="0" fontId="7" fillId="0" borderId="0" xfId="54" applyFont="1" applyFill="1" applyBorder="1" applyAlignment="1"/>
    <xf numFmtId="0" fontId="34" fillId="0" borderId="5" xfId="54" applyFont="1" applyFill="1" applyBorder="1"/>
    <xf numFmtId="0" fontId="7" fillId="0" borderId="0" xfId="54" applyFont="1" applyFill="1" applyBorder="1"/>
    <xf numFmtId="0" fontId="7" fillId="0" borderId="23" xfId="54" applyFont="1" applyFill="1" applyBorder="1" applyAlignment="1">
      <alignment horizontal="center"/>
    </xf>
    <xf numFmtId="0" fontId="7" fillId="0" borderId="16" xfId="54" applyFont="1" applyFill="1" applyBorder="1" applyAlignment="1">
      <alignment horizontal="center" shrinkToFit="1"/>
    </xf>
    <xf numFmtId="0" fontId="7" fillId="0" borderId="16" xfId="54" applyFont="1" applyFill="1" applyBorder="1" applyAlignment="1">
      <alignment horizontal="center"/>
    </xf>
    <xf numFmtId="0" fontId="7" fillId="0" borderId="16" xfId="54" applyFont="1" applyFill="1" applyBorder="1" applyAlignment="1">
      <alignment horizontal="center" wrapText="1"/>
    </xf>
    <xf numFmtId="0" fontId="27" fillId="0" borderId="0" xfId="113" applyFont="1" applyFill="1" applyAlignment="1">
      <alignment horizontal="center"/>
    </xf>
    <xf numFmtId="0" fontId="9" fillId="0" borderId="16" xfId="54" applyFont="1" applyFill="1" applyBorder="1" applyAlignment="1">
      <alignment horizontal="left"/>
    </xf>
    <xf numFmtId="0" fontId="9" fillId="0" borderId="16" xfId="54" applyFont="1" applyFill="1" applyBorder="1" applyAlignment="1">
      <alignment horizontal="center"/>
    </xf>
    <xf numFmtId="0" fontId="7" fillId="0" borderId="16" xfId="54" applyFont="1" applyFill="1" applyBorder="1" applyAlignment="1">
      <alignment horizontal="left"/>
    </xf>
    <xf numFmtId="0" fontId="38" fillId="0" borderId="16" xfId="96" applyFont="1" applyFill="1" applyBorder="1" applyAlignment="1">
      <alignment horizontal="left"/>
    </xf>
    <xf numFmtId="0" fontId="61" fillId="0" borderId="16" xfId="96" applyFont="1" applyFill="1" applyBorder="1"/>
    <xf numFmtId="0" fontId="0" fillId="0" borderId="0" xfId="113" applyFont="1" applyFill="1"/>
    <xf numFmtId="170" fontId="7" fillId="0" borderId="16" xfId="54" applyNumberFormat="1" applyFont="1" applyFill="1" applyBorder="1" applyAlignment="1">
      <alignment horizontal="left"/>
    </xf>
    <xf numFmtId="166" fontId="7" fillId="0" borderId="16" xfId="54" applyNumberFormat="1" applyFont="1" applyFill="1" applyBorder="1" applyAlignment="1">
      <alignment horizontal="left"/>
    </xf>
    <xf numFmtId="0" fontId="7" fillId="0" borderId="16" xfId="54" applyFont="1" applyFill="1" applyBorder="1"/>
    <xf numFmtId="0" fontId="8" fillId="0" borderId="16" xfId="54" applyFont="1" applyFill="1" applyBorder="1" applyAlignment="1"/>
    <xf numFmtId="0" fontId="8" fillId="0" borderId="16" xfId="54" applyFont="1" applyFill="1" applyBorder="1"/>
    <xf numFmtId="0" fontId="7" fillId="0" borderId="5" xfId="54" applyFont="1" applyFill="1" applyBorder="1" applyAlignment="1"/>
    <xf numFmtId="0" fontId="7" fillId="0" borderId="9" xfId="54" applyFont="1" applyFill="1" applyBorder="1"/>
    <xf numFmtId="0" fontId="7" fillId="0" borderId="8" xfId="54" applyFont="1" applyFill="1" applyBorder="1"/>
    <xf numFmtId="0" fontId="7" fillId="0" borderId="0" xfId="54" quotePrefix="1" applyFont="1" applyFill="1" applyBorder="1" applyAlignment="1">
      <alignment horizontal="centerContinuous" wrapText="1"/>
    </xf>
    <xf numFmtId="0" fontId="9" fillId="0" borderId="0" xfId="54" applyFont="1" applyFill="1" applyBorder="1" applyAlignment="1">
      <alignment horizontal="center"/>
    </xf>
    <xf numFmtId="0" fontId="64" fillId="0" borderId="0" xfId="113" applyFont="1" applyFill="1"/>
    <xf numFmtId="0" fontId="9" fillId="0" borderId="33" xfId="54" applyFont="1" applyFill="1" applyBorder="1" applyAlignment="1"/>
    <xf numFmtId="0" fontId="9" fillId="0" borderId="16" xfId="54" applyFont="1" applyFill="1" applyBorder="1" applyAlignment="1">
      <alignment horizontal="center" shrinkToFit="1"/>
    </xf>
    <xf numFmtId="0" fontId="9" fillId="0" borderId="0" xfId="54" quotePrefix="1" applyFont="1" applyFill="1" applyBorder="1" applyAlignment="1">
      <alignment horizontal="centerContinuous" wrapText="1"/>
    </xf>
    <xf numFmtId="43" fontId="40" fillId="10" borderId="0" xfId="61" applyFont="1" applyFill="1" applyBorder="1"/>
    <xf numFmtId="43" fontId="40" fillId="10" borderId="0" xfId="46" applyFont="1" applyFill="1" applyBorder="1"/>
    <xf numFmtId="167" fontId="7" fillId="0" borderId="55" xfId="30" applyFont="1" applyFill="1" applyBorder="1" applyAlignment="1"/>
    <xf numFmtId="43" fontId="7" fillId="0" borderId="16" xfId="16" applyFont="1" applyFill="1" applyBorder="1" applyAlignment="1">
      <alignment horizontal="center"/>
    </xf>
    <xf numFmtId="167" fontId="9" fillId="0" borderId="20" xfId="30" applyFont="1" applyFill="1" applyBorder="1" applyAlignment="1">
      <alignment horizontal="left"/>
    </xf>
    <xf numFmtId="165" fontId="25" fillId="0" borderId="0" xfId="113" applyNumberFormat="1" applyFont="1" applyFill="1"/>
    <xf numFmtId="165" fontId="54" fillId="0" borderId="0" xfId="136" applyFont="1" applyFill="1"/>
    <xf numFmtId="165" fontId="55" fillId="0" borderId="0" xfId="136" applyFont="1" applyFill="1"/>
    <xf numFmtId="165" fontId="14" fillId="0" borderId="0" xfId="136" applyFont="1" applyFill="1"/>
    <xf numFmtId="165" fontId="25" fillId="0" borderId="0" xfId="136" applyFont="1" applyFill="1"/>
    <xf numFmtId="165" fontId="51" fillId="0" borderId="0" xfId="113" applyNumberFormat="1" applyFont="1" applyFill="1"/>
    <xf numFmtId="165" fontId="16" fillId="0" borderId="0" xfId="136" applyFont="1" applyFill="1"/>
    <xf numFmtId="165" fontId="8" fillId="0" borderId="21" xfId="136" applyFont="1" applyFill="1" applyBorder="1"/>
    <xf numFmtId="165" fontId="7" fillId="0" borderId="35" xfId="136" applyFont="1" applyFill="1" applyBorder="1"/>
    <xf numFmtId="165" fontId="7" fillId="0" borderId="0" xfId="136" applyFont="1" applyFill="1" applyBorder="1"/>
    <xf numFmtId="165" fontId="7" fillId="0" borderId="33" xfId="136" applyFont="1" applyFill="1" applyBorder="1"/>
    <xf numFmtId="165" fontId="0" fillId="0" borderId="0" xfId="113" applyNumberFormat="1" applyFont="1" applyFill="1"/>
    <xf numFmtId="165" fontId="58" fillId="0" borderId="16" xfId="137" applyNumberFormat="1" applyFont="1" applyFill="1" applyBorder="1" applyAlignment="1">
      <alignment horizontal="right" vertical="justify" shrinkToFit="1"/>
    </xf>
    <xf numFmtId="165" fontId="14" fillId="0" borderId="0" xfId="113" applyNumberFormat="1" applyFill="1"/>
    <xf numFmtId="165" fontId="1" fillId="0" borderId="0" xfId="113" applyNumberFormat="1" applyFont="1" applyFill="1"/>
    <xf numFmtId="0" fontId="59" fillId="0" borderId="0" xfId="136" applyNumberFormat="1" applyFont="1" applyFill="1" applyAlignment="1">
      <alignment horizontal="right"/>
    </xf>
    <xf numFmtId="165" fontId="7" fillId="0" borderId="16" xfId="136" applyFont="1" applyFill="1" applyBorder="1" applyAlignment="1">
      <alignment horizontal="left"/>
    </xf>
    <xf numFmtId="166" fontId="38" fillId="0" borderId="16" xfId="138" applyNumberFormat="1" applyFont="1" applyFill="1" applyBorder="1" applyAlignment="1">
      <alignment horizontal="left" vertical="center"/>
    </xf>
    <xf numFmtId="165" fontId="9" fillId="0" borderId="16" xfId="136" applyFont="1" applyFill="1" applyBorder="1" applyAlignment="1">
      <alignment horizontal="center"/>
    </xf>
    <xf numFmtId="165" fontId="16" fillId="0" borderId="70" xfId="136" applyFont="1" applyFill="1" applyBorder="1"/>
    <xf numFmtId="165" fontId="16" fillId="0" borderId="0" xfId="136" applyFont="1" applyFill="1" applyBorder="1"/>
    <xf numFmtId="165" fontId="8" fillId="0" borderId="16" xfId="136" applyFont="1" applyFill="1" applyBorder="1"/>
    <xf numFmtId="165" fontId="7" fillId="0" borderId="16" xfId="136" applyFont="1" applyFill="1" applyBorder="1"/>
    <xf numFmtId="165" fontId="7" fillId="0" borderId="8" xfId="136" applyFont="1" applyFill="1" applyBorder="1"/>
    <xf numFmtId="165" fontId="7" fillId="0" borderId="26" xfId="136" applyFont="1" applyFill="1" applyBorder="1"/>
    <xf numFmtId="165" fontId="7" fillId="0" borderId="0" xfId="136" quotePrefix="1" applyFont="1" applyFill="1" applyBorder="1" applyAlignment="1">
      <alignment horizontal="centerContinuous" wrapText="1"/>
    </xf>
    <xf numFmtId="165" fontId="7" fillId="0" borderId="23" xfId="136" applyFont="1" applyFill="1" applyBorder="1"/>
    <xf numFmtId="165" fontId="7" fillId="0" borderId="6" xfId="136" applyFont="1" applyFill="1" applyBorder="1"/>
    <xf numFmtId="165" fontId="7" fillId="0" borderId="25" xfId="136" applyFont="1" applyFill="1" applyBorder="1"/>
    <xf numFmtId="165" fontId="7" fillId="0" borderId="17" xfId="136" applyFont="1" applyFill="1" applyBorder="1" applyAlignment="1">
      <alignment horizontal="center"/>
    </xf>
    <xf numFmtId="165" fontId="8" fillId="0" borderId="17" xfId="136" applyFont="1" applyFill="1" applyBorder="1"/>
    <xf numFmtId="165" fontId="63" fillId="0" borderId="0" xfId="136" applyFont="1" applyFill="1"/>
    <xf numFmtId="165" fontId="7" fillId="0" borderId="17" xfId="136" applyFont="1" applyFill="1" applyBorder="1"/>
    <xf numFmtId="165" fontId="7" fillId="0" borderId="8" xfId="139" applyFont="1" applyFill="1" applyBorder="1"/>
    <xf numFmtId="165" fontId="7" fillId="0" borderId="16" xfId="139" applyFont="1" applyFill="1" applyBorder="1" applyAlignment="1">
      <alignment horizontal="center"/>
    </xf>
    <xf numFmtId="0" fontId="17" fillId="10" borderId="0" xfId="25" applyNumberFormat="1" applyFont="1" applyFill="1" applyBorder="1" applyAlignment="1">
      <alignment horizontal="left"/>
    </xf>
    <xf numFmtId="165" fontId="9" fillId="0" borderId="16" xfId="139" applyFont="1" applyFill="1" applyBorder="1" applyAlignment="1">
      <alignment horizontal="center"/>
    </xf>
    <xf numFmtId="165" fontId="8" fillId="0" borderId="16" xfId="139" applyFont="1" applyFill="1" applyBorder="1"/>
    <xf numFmtId="165" fontId="7" fillId="0" borderId="68" xfId="139" applyFont="1" applyFill="1" applyBorder="1" applyAlignment="1">
      <alignment horizontal="center"/>
    </xf>
    <xf numFmtId="165" fontId="14" fillId="0" borderId="0" xfId="139" applyFont="1" applyFill="1"/>
    <xf numFmtId="165" fontId="25" fillId="0" borderId="0" xfId="139" applyFont="1" applyFill="1"/>
    <xf numFmtId="0" fontId="7" fillId="0" borderId="16" xfId="144" applyFont="1" applyFill="1" applyBorder="1" applyAlignment="1">
      <alignment horizontal="center"/>
    </xf>
    <xf numFmtId="0" fontId="7" fillId="0" borderId="0" xfId="144" applyFont="1" applyFill="1" applyBorder="1" applyAlignment="1">
      <alignment horizontal="left"/>
    </xf>
    <xf numFmtId="167" fontId="48" fillId="0" borderId="18" xfId="30" applyFont="1" applyFill="1" applyBorder="1" applyAlignment="1">
      <alignment horizontal="center" wrapText="1"/>
    </xf>
    <xf numFmtId="167" fontId="48" fillId="0" borderId="19" xfId="30" applyFont="1" applyFill="1" applyBorder="1" applyAlignment="1">
      <alignment horizontal="left"/>
    </xf>
    <xf numFmtId="167" fontId="48" fillId="0" borderId="20" xfId="30" applyFont="1" applyFill="1" applyBorder="1" applyAlignment="1">
      <alignment horizontal="center"/>
    </xf>
    <xf numFmtId="0" fontId="48" fillId="0" borderId="16" xfId="54" applyFont="1" applyFill="1" applyBorder="1" applyAlignment="1">
      <alignment horizontal="center"/>
    </xf>
    <xf numFmtId="167" fontId="48" fillId="0" borderId="16" xfId="30" applyFont="1" applyFill="1" applyBorder="1" applyAlignment="1">
      <alignment horizontal="center"/>
    </xf>
    <xf numFmtId="43" fontId="48" fillId="0" borderId="16" xfId="16" applyFont="1" applyFill="1" applyBorder="1" applyAlignment="1">
      <alignment horizontal="center"/>
    </xf>
    <xf numFmtId="43" fontId="48" fillId="0" borderId="17" xfId="16" applyFont="1" applyFill="1" applyBorder="1" applyAlignment="1">
      <alignment horizontal="center"/>
    </xf>
    <xf numFmtId="167" fontId="48" fillId="0" borderId="18" xfId="30" applyFont="1" applyFill="1" applyBorder="1" applyAlignment="1">
      <alignment horizontal="center"/>
    </xf>
    <xf numFmtId="167" fontId="48" fillId="0" borderId="20" xfId="30" applyFont="1" applyFill="1" applyBorder="1" applyAlignment="1">
      <alignment horizontal="left" shrinkToFit="1"/>
    </xf>
    <xf numFmtId="0" fontId="48" fillId="0" borderId="16" xfId="30" applyNumberFormat="1" applyFont="1" applyFill="1" applyBorder="1" applyAlignment="1">
      <alignment horizontal="center"/>
    </xf>
    <xf numFmtId="167" fontId="48" fillId="0" borderId="20" xfId="30" applyFont="1" applyFill="1" applyBorder="1" applyAlignment="1">
      <alignment horizontal="left"/>
    </xf>
    <xf numFmtId="167" fontId="12" fillId="20" borderId="0" xfId="25" applyFont="1" applyFill="1" applyBorder="1"/>
    <xf numFmtId="49" fontId="7" fillId="0" borderId="18" xfId="30" applyNumberFormat="1" applyFont="1" applyFill="1" applyBorder="1" applyAlignment="1">
      <alignment horizontal="center" wrapText="1"/>
    </xf>
    <xf numFmtId="167" fontId="35" fillId="0" borderId="30" xfId="30" applyFont="1" applyFill="1" applyBorder="1" applyAlignment="1">
      <alignment shrinkToFit="1"/>
    </xf>
    <xf numFmtId="43" fontId="39" fillId="0" borderId="0" xfId="1" applyFont="1" applyFill="1"/>
    <xf numFmtId="43" fontId="45" fillId="0" borderId="49" xfId="61" quotePrefix="1" applyFont="1" applyFill="1" applyBorder="1" applyAlignment="1">
      <alignment vertical="center"/>
    </xf>
    <xf numFmtId="0" fontId="69" fillId="0" borderId="16" xfId="54" applyFont="1" applyFill="1" applyBorder="1" applyAlignment="1">
      <alignment horizontal="left"/>
    </xf>
    <xf numFmtId="0" fontId="69" fillId="0" borderId="16" xfId="54" applyFont="1" applyFill="1" applyBorder="1" applyAlignment="1">
      <alignment horizontal="center"/>
    </xf>
    <xf numFmtId="0" fontId="70" fillId="0" borderId="16" xfId="54" applyFont="1" applyFill="1" applyBorder="1" applyAlignment="1">
      <alignment horizontal="left"/>
    </xf>
    <xf numFmtId="0" fontId="70" fillId="0" borderId="16" xfId="54" applyFont="1" applyFill="1" applyBorder="1" applyAlignment="1">
      <alignment horizontal="center"/>
    </xf>
    <xf numFmtId="0" fontId="73" fillId="0" borderId="0" xfId="136" applyNumberFormat="1" applyFont="1" applyFill="1" applyAlignment="1">
      <alignment horizontal="right"/>
    </xf>
    <xf numFmtId="0" fontId="71" fillId="0" borderId="5" xfId="54" applyFont="1" applyFill="1" applyBorder="1" applyAlignment="1"/>
    <xf numFmtId="0" fontId="71" fillId="0" borderId="0" xfId="54" applyFont="1" applyFill="1" applyBorder="1" applyAlignment="1"/>
    <xf numFmtId="0" fontId="70" fillId="0" borderId="5" xfId="54" applyFont="1" applyFill="1" applyBorder="1" applyAlignment="1">
      <alignment horizontal="left"/>
    </xf>
    <xf numFmtId="0" fontId="71" fillId="0" borderId="0" xfId="54" applyFont="1" applyFill="1" applyBorder="1"/>
    <xf numFmtId="165" fontId="71" fillId="0" borderId="0" xfId="136" applyFont="1" applyFill="1" applyBorder="1"/>
    <xf numFmtId="0" fontId="71" fillId="0" borderId="5" xfId="54" applyFont="1" applyFill="1" applyBorder="1"/>
    <xf numFmtId="0" fontId="71" fillId="0" borderId="0" xfId="54" applyFont="1" applyFill="1" applyBorder="1" applyAlignment="1">
      <alignment horizontal="left"/>
    </xf>
    <xf numFmtId="0" fontId="70" fillId="0" borderId="5" xfId="54" applyFont="1" applyFill="1" applyBorder="1" applyAlignment="1">
      <alignment horizontal="center"/>
    </xf>
    <xf numFmtId="166" fontId="35" fillId="0" borderId="19" xfId="30" applyNumberFormat="1" applyFont="1" applyFill="1" applyBorder="1" applyAlignment="1">
      <alignment horizontal="left"/>
    </xf>
    <xf numFmtId="166" fontId="7" fillId="0" borderId="16" xfId="16" applyNumberFormat="1" applyFont="1" applyFill="1" applyBorder="1" applyAlignment="1">
      <alignment horizontal="center"/>
    </xf>
    <xf numFmtId="49" fontId="35" fillId="0" borderId="19" xfId="30" applyNumberFormat="1" applyFont="1" applyFill="1" applyBorder="1" applyAlignment="1">
      <alignment horizontal="left"/>
    </xf>
    <xf numFmtId="167" fontId="12" fillId="10" borderId="0" xfId="25" applyFont="1" applyFill="1" applyBorder="1"/>
    <xf numFmtId="0" fontId="35" fillId="0" borderId="16" xfId="139" applyNumberFormat="1" applyFont="1" applyFill="1" applyBorder="1" applyAlignment="1">
      <alignment horizontal="center"/>
    </xf>
    <xf numFmtId="167" fontId="33" fillId="0" borderId="0" xfId="30" applyFont="1" applyFill="1" applyBorder="1" applyAlignment="1">
      <alignment horizontal="left"/>
    </xf>
    <xf numFmtId="167" fontId="8" fillId="0" borderId="0" xfId="30" applyFont="1" applyFill="1" applyBorder="1"/>
    <xf numFmtId="167" fontId="35" fillId="0" borderId="20" xfId="30" applyFont="1" applyFill="1" applyBorder="1" applyAlignment="1">
      <alignment horizontal="center"/>
    </xf>
    <xf numFmtId="167" fontId="35" fillId="0" borderId="19" xfId="30" applyFont="1" applyFill="1" applyBorder="1" applyAlignment="1">
      <alignment horizontal="left"/>
    </xf>
    <xf numFmtId="0" fontId="26" fillId="0" borderId="0" xfId="25" applyNumberFormat="1" applyFont="1" applyFill="1" applyBorder="1" applyAlignment="1"/>
    <xf numFmtId="0" fontId="25" fillId="0" borderId="0" xfId="25" applyNumberFormat="1" applyFont="1" applyFill="1" applyBorder="1" applyAlignment="1">
      <alignment horizontal="center"/>
    </xf>
    <xf numFmtId="0" fontId="25" fillId="0" borderId="0" xfId="25" applyNumberFormat="1" applyFont="1" applyFill="1" applyBorder="1" applyAlignment="1"/>
    <xf numFmtId="0" fontId="20" fillId="0" borderId="0" xfId="0" applyNumberFormat="1" applyFont="1" applyFill="1"/>
    <xf numFmtId="49" fontId="16" fillId="0" borderId="0" xfId="25" applyNumberFormat="1" applyFont="1" applyFill="1" applyBorder="1" applyAlignment="1"/>
    <xf numFmtId="0" fontId="16" fillId="0" borderId="0" xfId="25" applyNumberFormat="1" applyFont="1" applyFill="1" applyBorder="1" applyAlignment="1">
      <alignment horizontal="center"/>
    </xf>
    <xf numFmtId="167" fontId="20" fillId="0" borderId="0" xfId="0" applyFont="1" applyFill="1"/>
    <xf numFmtId="0" fontId="20" fillId="0" borderId="0" xfId="0" applyNumberFormat="1" applyFont="1" applyFill="1" applyAlignment="1">
      <alignment horizontal="center"/>
    </xf>
    <xf numFmtId="0" fontId="24" fillId="0" borderId="27" xfId="25" applyNumberFormat="1" applyFont="1" applyFill="1" applyBorder="1" applyAlignment="1">
      <alignment horizontal="center"/>
    </xf>
    <xf numFmtId="0" fontId="24" fillId="0" borderId="28" xfId="25" applyNumberFormat="1" applyFont="1" applyFill="1" applyBorder="1" applyAlignment="1">
      <alignment horizontal="center"/>
    </xf>
    <xf numFmtId="167" fontId="24" fillId="0" borderId="0" xfId="25" applyFont="1" applyFill="1" applyBorder="1" applyAlignment="1">
      <alignment horizontal="center"/>
    </xf>
    <xf numFmtId="167" fontId="12" fillId="0" borderId="0" xfId="25" applyFont="1" applyFill="1" applyBorder="1"/>
    <xf numFmtId="43" fontId="1" fillId="0" borderId="0" xfId="61" applyFont="1" applyFill="1"/>
    <xf numFmtId="167" fontId="12" fillId="0" borderId="0" xfId="25" applyFont="1" applyFill="1" applyBorder="1" applyAlignment="1">
      <alignment vertical="top"/>
    </xf>
    <xf numFmtId="167" fontId="12" fillId="0" borderId="0" xfId="23" applyFont="1" applyFill="1" applyBorder="1"/>
    <xf numFmtId="43" fontId="20" fillId="0" borderId="0" xfId="1" applyFont="1" applyFill="1"/>
    <xf numFmtId="171" fontId="20" fillId="0" borderId="0" xfId="1" applyNumberFormat="1" applyFont="1" applyFill="1"/>
    <xf numFmtId="0" fontId="29" fillId="0" borderId="0" xfId="61" applyNumberFormat="1" applyFont="1"/>
    <xf numFmtId="43" fontId="9" fillId="0" borderId="41" xfId="61" applyFont="1" applyFill="1" applyBorder="1" applyAlignment="1">
      <alignment horizontal="center"/>
    </xf>
    <xf numFmtId="43" fontId="7" fillId="0" borderId="72" xfId="61" applyFont="1" applyFill="1" applyBorder="1" applyAlignment="1">
      <alignment horizontal="center"/>
    </xf>
    <xf numFmtId="167" fontId="74" fillId="0" borderId="0" xfId="0" applyFont="1"/>
    <xf numFmtId="167" fontId="35" fillId="0" borderId="20" xfId="30" applyFont="1" applyFill="1" applyBorder="1" applyAlignment="1">
      <alignment horizontal="left"/>
    </xf>
    <xf numFmtId="167" fontId="35" fillId="0" borderId="30" xfId="30" applyFont="1" applyFill="1" applyBorder="1" applyAlignment="1">
      <alignment horizontal="left"/>
    </xf>
    <xf numFmtId="49" fontId="34" fillId="0" borderId="19" xfId="30" applyNumberFormat="1" applyFont="1" applyFill="1" applyBorder="1" applyAlignment="1">
      <alignment horizontal="left"/>
    </xf>
    <xf numFmtId="43" fontId="79" fillId="0" borderId="15" xfId="30" applyNumberFormat="1" applyFont="1" applyFill="1" applyBorder="1" applyAlignment="1">
      <alignment horizontal="center"/>
    </xf>
    <xf numFmtId="167" fontId="74" fillId="10" borderId="0" xfId="0" applyFont="1" applyFill="1"/>
    <xf numFmtId="167" fontId="43" fillId="0" borderId="61" xfId="30" applyFont="1" applyFill="1" applyBorder="1"/>
    <xf numFmtId="167" fontId="7" fillId="0" borderId="74" xfId="30" applyFont="1" applyFill="1" applyBorder="1"/>
    <xf numFmtId="165" fontId="0" fillId="0" borderId="0" xfId="139" applyFont="1"/>
    <xf numFmtId="0" fontId="0" fillId="0" borderId="0" xfId="0" applyNumberFormat="1"/>
    <xf numFmtId="167" fontId="44" fillId="0" borderId="48" xfId="0" applyFont="1" applyBorder="1" applyAlignment="1">
      <alignment vertical="top"/>
    </xf>
    <xf numFmtId="167" fontId="7" fillId="0" borderId="5" xfId="30" applyFont="1" applyFill="1" applyBorder="1"/>
    <xf numFmtId="165" fontId="7" fillId="0" borderId="0" xfId="139" applyFont="1" applyFill="1" applyBorder="1"/>
    <xf numFmtId="165" fontId="7" fillId="0" borderId="64" xfId="139" applyFont="1" applyFill="1" applyBorder="1"/>
    <xf numFmtId="167" fontId="7" fillId="0" borderId="75" xfId="30" applyFont="1" applyFill="1" applyBorder="1"/>
    <xf numFmtId="0" fontId="35" fillId="0" borderId="8" xfId="30" applyNumberFormat="1" applyFont="1" applyFill="1" applyBorder="1" applyAlignment="1">
      <alignment horizontal="center"/>
    </xf>
    <xf numFmtId="165" fontId="23" fillId="0" borderId="8" xfId="139" applyFont="1" applyFill="1" applyBorder="1"/>
    <xf numFmtId="165" fontId="23" fillId="0" borderId="76" xfId="139" applyFont="1" applyFill="1" applyBorder="1"/>
    <xf numFmtId="167" fontId="7" fillId="0" borderId="77" xfId="30" applyFont="1" applyFill="1" applyBorder="1" applyAlignment="1">
      <alignment horizontal="center" shrinkToFit="1"/>
    </xf>
    <xf numFmtId="167" fontId="7" fillId="0" borderId="79" xfId="30" applyFont="1" applyFill="1" applyBorder="1" applyAlignment="1">
      <alignment horizontal="center" shrinkToFit="1"/>
    </xf>
    <xf numFmtId="0" fontId="35" fillId="0" borderId="13" xfId="30" applyNumberFormat="1" applyFont="1" applyFill="1" applyBorder="1" applyAlignment="1">
      <alignment horizontal="center" shrinkToFit="1"/>
    </xf>
    <xf numFmtId="167" fontId="7" fillId="0" borderId="13" xfId="30" applyFont="1" applyFill="1" applyBorder="1" applyAlignment="1">
      <alignment horizontal="center"/>
    </xf>
    <xf numFmtId="167" fontId="7" fillId="0" borderId="80" xfId="30" applyFont="1" applyFill="1" applyBorder="1" applyAlignment="1">
      <alignment horizontal="center" shrinkToFit="1"/>
    </xf>
    <xf numFmtId="0" fontId="35" fillId="0" borderId="15" xfId="30" applyNumberFormat="1" applyFont="1" applyFill="1" applyBorder="1" applyAlignment="1">
      <alignment horizontal="center" shrinkToFit="1"/>
    </xf>
    <xf numFmtId="167" fontId="7" fillId="0" borderId="15" xfId="30" applyFont="1" applyFill="1" applyBorder="1" applyAlignment="1">
      <alignment horizontal="center"/>
    </xf>
    <xf numFmtId="167" fontId="7" fillId="0" borderId="81" xfId="30" applyFont="1" applyFill="1" applyBorder="1" applyAlignment="1">
      <alignment horizontal="center"/>
    </xf>
    <xf numFmtId="167" fontId="7" fillId="0" borderId="81" xfId="30" applyFont="1" applyFill="1" applyBorder="1" applyAlignment="1">
      <alignment horizontal="center" wrapText="1"/>
    </xf>
    <xf numFmtId="167" fontId="8" fillId="0" borderId="81" xfId="30" applyFont="1" applyFill="1" applyBorder="1"/>
    <xf numFmtId="0" fontId="36" fillId="0" borderId="16" xfId="30" applyNumberFormat="1" applyFont="1" applyFill="1" applyBorder="1" applyAlignment="1">
      <alignment horizontal="center"/>
    </xf>
    <xf numFmtId="167" fontId="8" fillId="0" borderId="19" xfId="30" applyFont="1" applyFill="1" applyBorder="1"/>
    <xf numFmtId="165" fontId="8" fillId="0" borderId="16" xfId="139" applyFont="1" applyFill="1" applyBorder="1" applyAlignment="1">
      <alignment horizontal="center"/>
    </xf>
    <xf numFmtId="165" fontId="8" fillId="0" borderId="78" xfId="139" applyFont="1" applyFill="1" applyBorder="1" applyAlignment="1">
      <alignment horizontal="center"/>
    </xf>
    <xf numFmtId="167" fontId="15" fillId="0" borderId="0" xfId="0" applyFont="1"/>
    <xf numFmtId="165" fontId="15" fillId="0" borderId="0" xfId="139" applyFont="1"/>
    <xf numFmtId="0" fontId="15" fillId="0" borderId="0" xfId="0" applyNumberFormat="1" applyFont="1"/>
    <xf numFmtId="167" fontId="7" fillId="0" borderId="81" xfId="30" applyFont="1" applyFill="1" applyBorder="1"/>
    <xf numFmtId="165" fontId="23" fillId="0" borderId="68" xfId="139" applyFont="1" applyFill="1" applyBorder="1"/>
    <xf numFmtId="167" fontId="7" fillId="0" borderId="48" xfId="30" applyFont="1" applyFill="1" applyBorder="1" applyAlignment="1"/>
    <xf numFmtId="167" fontId="34" fillId="0" borderId="0" xfId="30" applyFont="1" applyFill="1" applyBorder="1" applyAlignment="1"/>
    <xf numFmtId="0" fontId="35" fillId="0" borderId="5" xfId="30" applyNumberFormat="1" applyFont="1" applyFill="1" applyBorder="1" applyAlignment="1">
      <alignment horizontal="left"/>
    </xf>
    <xf numFmtId="167" fontId="7" fillId="0" borderId="48" xfId="30" applyFont="1" applyFill="1" applyBorder="1"/>
    <xf numFmtId="0" fontId="80" fillId="0" borderId="5" xfId="30" applyNumberFormat="1" applyFont="1" applyFill="1" applyBorder="1" applyAlignment="1">
      <alignment horizontal="center"/>
    </xf>
    <xf numFmtId="165" fontId="81" fillId="0" borderId="0" xfId="139" applyFont="1" applyFill="1" applyBorder="1"/>
    <xf numFmtId="165" fontId="81" fillId="0" borderId="64" xfId="139" applyFont="1" applyFill="1" applyBorder="1"/>
    <xf numFmtId="165" fontId="81" fillId="0" borderId="0" xfId="139" applyFont="1" applyFill="1" applyBorder="1" applyAlignment="1">
      <alignment horizontal="left"/>
    </xf>
    <xf numFmtId="165" fontId="7" fillId="0" borderId="76" xfId="139" applyFont="1" applyFill="1" applyBorder="1"/>
    <xf numFmtId="165" fontId="8" fillId="0" borderId="68" xfId="139" applyFont="1" applyFill="1" applyBorder="1"/>
    <xf numFmtId="165" fontId="8" fillId="0" borderId="21" xfId="139" applyFont="1" applyFill="1" applyBorder="1"/>
    <xf numFmtId="0" fontId="35" fillId="0" borderId="5" xfId="30" applyNumberFormat="1" applyFont="1" applyFill="1" applyBorder="1" applyAlignment="1">
      <alignment horizontal="center"/>
    </xf>
    <xf numFmtId="165" fontId="7" fillId="0" borderId="0" xfId="139" applyFont="1" applyFill="1" applyBorder="1" applyAlignment="1">
      <alignment horizontal="left"/>
    </xf>
    <xf numFmtId="167" fontId="7" fillId="0" borderId="65" xfId="30" applyFont="1" applyFill="1" applyBorder="1"/>
    <xf numFmtId="167" fontId="34" fillId="0" borderId="66" xfId="30" applyFont="1" applyFill="1" applyBorder="1"/>
    <xf numFmtId="0" fontId="35" fillId="0" borderId="84" xfId="30" applyNumberFormat="1" applyFont="1" applyFill="1" applyBorder="1" applyAlignment="1">
      <alignment horizontal="center"/>
    </xf>
    <xf numFmtId="167" fontId="7" fillId="0" borderId="66" xfId="30" applyFont="1" applyFill="1" applyBorder="1"/>
    <xf numFmtId="165" fontId="7" fillId="0" borderId="66" xfId="139" applyFont="1" applyFill="1" applyBorder="1"/>
    <xf numFmtId="165" fontId="7" fillId="0" borderId="67" xfId="139" applyFont="1" applyFill="1" applyBorder="1"/>
    <xf numFmtId="167" fontId="7" fillId="0" borderId="81" xfId="30" applyFont="1" applyFill="1" applyBorder="1" applyAlignment="1">
      <alignment horizontal="center" vertical="center"/>
    </xf>
    <xf numFmtId="167" fontId="7" fillId="0" borderId="16" xfId="30" applyFont="1" applyFill="1" applyBorder="1" applyAlignment="1">
      <alignment horizontal="center" vertical="center"/>
    </xf>
    <xf numFmtId="165" fontId="7" fillId="0" borderId="16" xfId="139" applyFont="1" applyFill="1" applyBorder="1" applyAlignment="1">
      <alignment horizontal="center" vertical="center"/>
    </xf>
    <xf numFmtId="167" fontId="7" fillId="0" borderId="81" xfId="30" applyFont="1" applyFill="1" applyBorder="1" applyAlignment="1">
      <alignment horizontal="center" vertical="center" wrapText="1"/>
    </xf>
    <xf numFmtId="167" fontId="34" fillId="0" borderId="19" xfId="30" applyFont="1" applyFill="1" applyBorder="1" applyAlignment="1">
      <alignment horizontal="left" vertical="center"/>
    </xf>
    <xf numFmtId="167" fontId="7" fillId="0" borderId="16" xfId="30" applyFont="1" applyFill="1" applyBorder="1" applyAlignment="1">
      <alignment horizontal="left"/>
    </xf>
    <xf numFmtId="0" fontId="34" fillId="0" borderId="16" xfId="139" applyNumberFormat="1" applyFont="1" applyFill="1" applyBorder="1" applyAlignment="1">
      <alignment horizontal="center"/>
    </xf>
    <xf numFmtId="0" fontId="34" fillId="0" borderId="84" xfId="30" applyNumberFormat="1" applyFont="1" applyFill="1" applyBorder="1" applyAlignment="1">
      <alignment horizontal="center"/>
    </xf>
    <xf numFmtId="165" fontId="7" fillId="0" borderId="66" xfId="139" applyFont="1" applyFill="1" applyBorder="1" applyAlignment="1">
      <alignment horizontal="left"/>
    </xf>
    <xf numFmtId="167" fontId="21" fillId="0" borderId="0" xfId="0" applyFont="1"/>
    <xf numFmtId="167" fontId="8" fillId="0" borderId="7" xfId="30" applyFont="1" applyFill="1" applyBorder="1"/>
    <xf numFmtId="0" fontId="74" fillId="0" borderId="0" xfId="0" applyNumberFormat="1" applyFont="1" applyFill="1"/>
    <xf numFmtId="167" fontId="74" fillId="0" borderId="0" xfId="0" applyFont="1" applyFill="1" applyAlignment="1">
      <alignment horizontal="center"/>
    </xf>
    <xf numFmtId="167" fontId="74" fillId="0" borderId="0" xfId="0" applyFont="1" applyFill="1"/>
    <xf numFmtId="43" fontId="34" fillId="0" borderId="16" xfId="30" applyNumberFormat="1" applyFont="1" applyFill="1" applyBorder="1" applyAlignment="1">
      <alignment horizontal="center"/>
    </xf>
    <xf numFmtId="43" fontId="7" fillId="0" borderId="35" xfId="61" applyFont="1" applyFill="1" applyBorder="1" applyAlignment="1">
      <alignment horizontal="left"/>
    </xf>
    <xf numFmtId="167" fontId="35" fillId="0" borderId="20" xfId="30" applyFont="1" applyFill="1" applyBorder="1" applyAlignment="1">
      <alignment shrinkToFit="1"/>
    </xf>
    <xf numFmtId="167" fontId="82" fillId="10" borderId="0" xfId="0" applyFont="1" applyFill="1" applyAlignment="1">
      <alignment horizontal="center" vertical="center"/>
    </xf>
    <xf numFmtId="167" fontId="82" fillId="10" borderId="0" xfId="0" applyFont="1" applyFill="1" applyAlignment="1">
      <alignment horizontal="left" vertical="center"/>
    </xf>
    <xf numFmtId="167" fontId="82" fillId="10" borderId="0" xfId="0" applyFont="1" applyFill="1" applyAlignment="1">
      <alignment vertical="center"/>
    </xf>
    <xf numFmtId="0" fontId="83" fillId="10" borderId="0" xfId="0" applyNumberFormat="1" applyFont="1" applyFill="1" applyAlignment="1">
      <alignment horizontal="center" vertical="center"/>
    </xf>
    <xf numFmtId="43" fontId="82" fillId="10" borderId="0" xfId="1" applyFont="1" applyFill="1" applyAlignment="1">
      <alignment vertical="center"/>
    </xf>
    <xf numFmtId="0" fontId="82" fillId="10" borderId="0" xfId="61" applyNumberFormat="1" applyFont="1" applyFill="1" applyAlignment="1">
      <alignment vertical="center"/>
    </xf>
    <xf numFmtId="43" fontId="84" fillId="10" borderId="0" xfId="61" applyFont="1" applyFill="1" applyAlignment="1">
      <alignment vertical="center"/>
    </xf>
    <xf numFmtId="167" fontId="78" fillId="0" borderId="0" xfId="0" applyFont="1" applyFill="1" applyAlignment="1">
      <alignment horizontal="center"/>
    </xf>
    <xf numFmtId="0" fontId="78" fillId="0" borderId="0" xfId="0" applyNumberFormat="1" applyFont="1" applyFill="1" applyAlignment="1">
      <alignment horizontal="center"/>
    </xf>
    <xf numFmtId="165" fontId="87" fillId="0" borderId="0" xfId="157" applyFont="1" applyFill="1" applyBorder="1"/>
    <xf numFmtId="43" fontId="86" fillId="0" borderId="18" xfId="46" applyFont="1" applyFill="1" applyBorder="1" applyAlignment="1">
      <alignment horizontal="center" wrapText="1"/>
    </xf>
    <xf numFmtId="0" fontId="88" fillId="0" borderId="16" xfId="144" applyFont="1" applyFill="1" applyBorder="1" applyAlignment="1">
      <alignment horizontal="center"/>
    </xf>
    <xf numFmtId="0" fontId="89" fillId="0" borderId="19" xfId="144" applyFont="1" applyFill="1" applyBorder="1" applyAlignment="1">
      <alignment horizontal="left"/>
    </xf>
    <xf numFmtId="0" fontId="89" fillId="0" borderId="20" xfId="144" applyFont="1" applyFill="1" applyBorder="1" applyAlignment="1">
      <alignment horizontal="center"/>
    </xf>
    <xf numFmtId="0" fontId="88" fillId="0" borderId="20" xfId="144" applyFont="1" applyFill="1" applyBorder="1" applyAlignment="1">
      <alignment horizontal="left"/>
    </xf>
    <xf numFmtId="0" fontId="89" fillId="0" borderId="16" xfId="144" applyFont="1" applyFill="1" applyBorder="1" applyAlignment="1">
      <alignment horizontal="center"/>
    </xf>
    <xf numFmtId="0" fontId="88" fillId="0" borderId="19" xfId="144" applyFont="1" applyFill="1" applyBorder="1" applyAlignment="1">
      <alignment horizontal="left"/>
    </xf>
    <xf numFmtId="43" fontId="38" fillId="0" borderId="85" xfId="46" applyFont="1" applyBorder="1"/>
    <xf numFmtId="0" fontId="35" fillId="0" borderId="19" xfId="144" applyFont="1" applyFill="1" applyBorder="1" applyAlignment="1">
      <alignment horizontal="left"/>
    </xf>
    <xf numFmtId="0" fontId="88" fillId="0" borderId="0" xfId="144" applyFont="1" applyFill="1" applyBorder="1" applyAlignment="1">
      <alignment horizontal="left"/>
    </xf>
    <xf numFmtId="0" fontId="88" fillId="0" borderId="20" xfId="144" applyFont="1" applyFill="1" applyBorder="1" applyAlignment="1"/>
    <xf numFmtId="0" fontId="35" fillId="0" borderId="30" xfId="144" applyFont="1" applyFill="1" applyBorder="1" applyAlignment="1">
      <alignment horizontal="left"/>
    </xf>
    <xf numFmtId="0" fontId="7" fillId="0" borderId="20" xfId="144" applyFont="1" applyFill="1" applyBorder="1" applyAlignment="1">
      <alignment horizontal="left"/>
    </xf>
    <xf numFmtId="4" fontId="88" fillId="0" borderId="20" xfId="144" applyNumberFormat="1" applyFont="1" applyFill="1" applyBorder="1" applyAlignment="1">
      <alignment horizontal="left"/>
    </xf>
    <xf numFmtId="167" fontId="25" fillId="0" borderId="0" xfId="0" applyFont="1" applyFill="1" applyAlignment="1">
      <alignment horizontal="left"/>
    </xf>
    <xf numFmtId="167" fontId="71" fillId="0" borderId="1" xfId="30" applyFont="1" applyFill="1" applyBorder="1"/>
    <xf numFmtId="167" fontId="72" fillId="0" borderId="2" xfId="30" applyFont="1" applyFill="1" applyBorder="1" applyAlignment="1">
      <alignment horizontal="right"/>
    </xf>
    <xf numFmtId="0" fontId="0" fillId="0" borderId="0" xfId="58" applyFont="1"/>
    <xf numFmtId="167" fontId="71" fillId="0" borderId="5" xfId="30" applyFont="1" applyFill="1" applyBorder="1"/>
    <xf numFmtId="43" fontId="71" fillId="0" borderId="0" xfId="16" applyFont="1" applyFill="1" applyBorder="1"/>
    <xf numFmtId="43" fontId="71" fillId="0" borderId="6" xfId="16" applyFont="1" applyFill="1" applyBorder="1"/>
    <xf numFmtId="167" fontId="71" fillId="0" borderId="7" xfId="30" applyFont="1" applyFill="1" applyBorder="1"/>
    <xf numFmtId="167" fontId="71" fillId="0" borderId="8" xfId="30" applyFont="1" applyFill="1" applyBorder="1"/>
    <xf numFmtId="0" fontId="71" fillId="0" borderId="8" xfId="30" applyNumberFormat="1" applyFont="1" applyFill="1" applyBorder="1" applyAlignment="1">
      <alignment horizontal="center"/>
    </xf>
    <xf numFmtId="167" fontId="71" fillId="0" borderId="9" xfId="30" applyFont="1" applyFill="1" applyBorder="1"/>
    <xf numFmtId="43" fontId="71" fillId="0" borderId="8" xfId="16" applyFont="1" applyFill="1" applyBorder="1"/>
    <xf numFmtId="43" fontId="71" fillId="0" borderId="10" xfId="16" applyFont="1" applyFill="1" applyBorder="1"/>
    <xf numFmtId="167" fontId="71" fillId="0" borderId="11" xfId="30" applyFont="1" applyFill="1" applyBorder="1" applyAlignment="1">
      <alignment horizontal="center" shrinkToFit="1"/>
    </xf>
    <xf numFmtId="167" fontId="71" fillId="0" borderId="12" xfId="30" applyFont="1" applyFill="1" applyBorder="1" applyAlignment="1">
      <alignment horizontal="center" shrinkToFit="1"/>
    </xf>
    <xf numFmtId="0" fontId="71" fillId="0" borderId="13" xfId="30" applyNumberFormat="1" applyFont="1" applyFill="1" applyBorder="1" applyAlignment="1">
      <alignment horizontal="center" shrinkToFit="1"/>
    </xf>
    <xf numFmtId="167" fontId="71" fillId="0" borderId="14" xfId="30" applyFont="1" applyFill="1" applyBorder="1" applyAlignment="1">
      <alignment horizontal="center" shrinkToFit="1"/>
    </xf>
    <xf numFmtId="0" fontId="71" fillId="0" borderId="15" xfId="30" applyNumberFormat="1" applyFont="1" applyFill="1" applyBorder="1" applyAlignment="1">
      <alignment horizontal="center" shrinkToFit="1"/>
    </xf>
    <xf numFmtId="43" fontId="71" fillId="0" borderId="17" xfId="16" applyFont="1" applyFill="1" applyBorder="1" applyAlignment="1">
      <alignment horizontal="center"/>
    </xf>
    <xf numFmtId="167" fontId="71" fillId="0" borderId="18" xfId="30" applyFont="1" applyFill="1" applyBorder="1" applyAlignment="1">
      <alignment horizontal="center" wrapText="1"/>
    </xf>
    <xf numFmtId="167" fontId="71" fillId="0" borderId="19" xfId="30" applyFont="1" applyFill="1" applyBorder="1" applyAlignment="1">
      <alignment horizontal="center"/>
    </xf>
    <xf numFmtId="167" fontId="71" fillId="0" borderId="20" xfId="30" applyFont="1" applyFill="1" applyBorder="1" applyAlignment="1">
      <alignment horizontal="center"/>
    </xf>
    <xf numFmtId="0" fontId="71" fillId="0" borderId="16" xfId="30" applyNumberFormat="1" applyFont="1" applyFill="1" applyBorder="1" applyAlignment="1">
      <alignment horizontal="center"/>
    </xf>
    <xf numFmtId="167" fontId="71" fillId="0" borderId="16" xfId="30" applyFont="1" applyFill="1" applyBorder="1" applyAlignment="1">
      <alignment horizontal="center"/>
    </xf>
    <xf numFmtId="43" fontId="71" fillId="0" borderId="16" xfId="16" applyFont="1" applyFill="1" applyBorder="1" applyAlignment="1">
      <alignment horizontal="center"/>
    </xf>
    <xf numFmtId="0" fontId="71" fillId="0" borderId="20" xfId="54" applyFont="1" applyFill="1" applyBorder="1" applyAlignment="1">
      <alignment horizontal="left"/>
    </xf>
    <xf numFmtId="43" fontId="70" fillId="0" borderId="13" xfId="16" applyFont="1" applyFill="1" applyBorder="1" applyAlignment="1">
      <alignment horizontal="center"/>
    </xf>
    <xf numFmtId="167" fontId="71" fillId="0" borderId="20" xfId="30" applyFont="1" applyFill="1" applyBorder="1" applyAlignment="1">
      <alignment horizontal="left"/>
    </xf>
    <xf numFmtId="43" fontId="70" fillId="0" borderId="16" xfId="16" applyFont="1" applyFill="1" applyBorder="1" applyAlignment="1">
      <alignment horizontal="center"/>
    </xf>
    <xf numFmtId="167" fontId="71" fillId="0" borderId="18" xfId="30" applyFont="1" applyFill="1" applyBorder="1"/>
    <xf numFmtId="167" fontId="72" fillId="0" borderId="19" xfId="30" applyFont="1" applyFill="1" applyBorder="1" applyAlignment="1"/>
    <xf numFmtId="167" fontId="72" fillId="0" borderId="20" xfId="30" applyFont="1" applyFill="1" applyBorder="1" applyAlignment="1"/>
    <xf numFmtId="0" fontId="72" fillId="0" borderId="16" xfId="30" applyNumberFormat="1" applyFont="1" applyFill="1" applyBorder="1" applyAlignment="1">
      <alignment horizontal="center"/>
    </xf>
    <xf numFmtId="167" fontId="72" fillId="0" borderId="16" xfId="30" applyFont="1" applyFill="1" applyBorder="1"/>
    <xf numFmtId="43" fontId="72" fillId="0" borderId="47" xfId="16" applyFont="1" applyFill="1" applyBorder="1"/>
    <xf numFmtId="43" fontId="72" fillId="0" borderId="51" xfId="16" applyFont="1" applyFill="1" applyBorder="1"/>
    <xf numFmtId="167" fontId="71" fillId="0" borderId="19" xfId="30" applyFont="1" applyFill="1" applyBorder="1"/>
    <xf numFmtId="167" fontId="71" fillId="0" borderId="20" xfId="30" applyFont="1" applyFill="1" applyBorder="1"/>
    <xf numFmtId="0" fontId="71" fillId="0" borderId="0" xfId="0" applyNumberFormat="1" applyFont="1" applyFill="1" applyAlignment="1">
      <alignment horizontal="center"/>
    </xf>
    <xf numFmtId="167" fontId="71" fillId="0" borderId="16" xfId="30" applyFont="1" applyFill="1" applyBorder="1"/>
    <xf numFmtId="43" fontId="72" fillId="0" borderId="0" xfId="16" applyFont="1" applyFill="1" applyBorder="1"/>
    <xf numFmtId="43" fontId="71" fillId="0" borderId="50" xfId="16" applyFont="1" applyFill="1" applyBorder="1"/>
    <xf numFmtId="167" fontId="71" fillId="0" borderId="21" xfId="30" applyFont="1" applyFill="1" applyBorder="1" applyAlignment="1">
      <alignment horizontal="center"/>
    </xf>
    <xf numFmtId="167" fontId="71" fillId="0" borderId="4" xfId="30" applyFont="1" applyFill="1" applyBorder="1" applyAlignment="1"/>
    <xf numFmtId="167" fontId="71" fillId="0" borderId="0" xfId="30" applyFont="1" applyFill="1" applyBorder="1" applyAlignment="1"/>
    <xf numFmtId="167" fontId="71" fillId="0" borderId="33" xfId="30" applyFont="1" applyFill="1" applyBorder="1" applyAlignment="1"/>
    <xf numFmtId="0" fontId="71" fillId="0" borderId="5" xfId="30" applyNumberFormat="1" applyFont="1" applyFill="1" applyBorder="1" applyAlignment="1">
      <alignment horizontal="center"/>
    </xf>
    <xf numFmtId="167" fontId="71" fillId="0" borderId="0" xfId="30" applyFont="1" applyFill="1" applyBorder="1"/>
    <xf numFmtId="43" fontId="71" fillId="0" borderId="23" xfId="61" applyFont="1" applyFill="1" applyBorder="1"/>
    <xf numFmtId="43" fontId="71" fillId="0" borderId="6" xfId="61" applyFont="1" applyFill="1" applyBorder="1"/>
    <xf numFmtId="167" fontId="71" fillId="0" borderId="22" xfId="30" applyFont="1" applyFill="1" applyBorder="1"/>
    <xf numFmtId="167" fontId="71" fillId="0" borderId="23" xfId="30" applyFont="1" applyFill="1" applyBorder="1"/>
    <xf numFmtId="0" fontId="71" fillId="0" borderId="24" xfId="30" applyNumberFormat="1" applyFont="1" applyFill="1" applyBorder="1" applyAlignment="1">
      <alignment horizontal="center"/>
    </xf>
    <xf numFmtId="43" fontId="71" fillId="0" borderId="23" xfId="16" applyFont="1" applyFill="1" applyBorder="1"/>
    <xf numFmtId="43" fontId="71" fillId="0" borderId="25" xfId="16" applyFont="1" applyFill="1" applyBorder="1"/>
    <xf numFmtId="0" fontId="71" fillId="0" borderId="20" xfId="54" quotePrefix="1" applyFont="1" applyFill="1" applyBorder="1" applyAlignment="1">
      <alignment horizontal="left"/>
    </xf>
    <xf numFmtId="167" fontId="71" fillId="0" borderId="19" xfId="30" applyFont="1" applyFill="1" applyBorder="1" applyAlignment="1">
      <alignment horizontal="left"/>
    </xf>
    <xf numFmtId="43" fontId="71" fillId="0" borderId="46" xfId="16" applyFont="1" applyFill="1" applyBorder="1" applyAlignment="1">
      <alignment horizontal="center"/>
    </xf>
    <xf numFmtId="0" fontId="71" fillId="0" borderId="0" xfId="144" applyFont="1" applyFill="1" applyBorder="1" applyAlignment="1">
      <alignment horizontal="left"/>
    </xf>
    <xf numFmtId="0" fontId="64" fillId="0" borderId="0" xfId="58" applyFont="1"/>
    <xf numFmtId="43" fontId="70" fillId="0" borderId="41" xfId="16" applyFont="1" applyFill="1" applyBorder="1" applyAlignment="1">
      <alignment horizontal="center"/>
    </xf>
    <xf numFmtId="0" fontId="71" fillId="0" borderId="0" xfId="0" applyNumberFormat="1" applyFont="1" applyFill="1" applyBorder="1" applyAlignment="1">
      <alignment horizontal="center"/>
    </xf>
    <xf numFmtId="43" fontId="56" fillId="0" borderId="3" xfId="61" applyFont="1" applyFill="1" applyBorder="1" applyAlignment="1">
      <alignment vertical="center"/>
    </xf>
    <xf numFmtId="43" fontId="56" fillId="0" borderId="49" xfId="61" quotePrefix="1" applyFont="1" applyFill="1" applyBorder="1" applyAlignment="1">
      <alignment vertical="center"/>
    </xf>
    <xf numFmtId="43" fontId="48" fillId="0" borderId="41" xfId="16" applyFont="1" applyFill="1" applyBorder="1" applyAlignment="1">
      <alignment horizontal="center"/>
    </xf>
    <xf numFmtId="167" fontId="94" fillId="0" borderId="1" xfId="30" applyFont="1" applyFill="1" applyBorder="1"/>
    <xf numFmtId="167" fontId="56" fillId="0" borderId="2" xfId="30" applyFont="1" applyFill="1" applyBorder="1" applyAlignment="1">
      <alignment horizontal="right"/>
    </xf>
    <xf numFmtId="167" fontId="94" fillId="0" borderId="5" xfId="30" applyFont="1" applyFill="1" applyBorder="1"/>
    <xf numFmtId="165" fontId="94" fillId="0" borderId="0" xfId="139" applyFont="1" applyFill="1" applyBorder="1"/>
    <xf numFmtId="165" fontId="94" fillId="0" borderId="6" xfId="139" applyFont="1" applyFill="1" applyBorder="1"/>
    <xf numFmtId="167" fontId="94" fillId="0" borderId="7" xfId="30" applyFont="1" applyFill="1" applyBorder="1"/>
    <xf numFmtId="167" fontId="94" fillId="0" borderId="8" xfId="30" applyFont="1" applyFill="1" applyBorder="1"/>
    <xf numFmtId="0" fontId="94" fillId="0" borderId="8" xfId="30" applyNumberFormat="1" applyFont="1" applyFill="1" applyBorder="1" applyAlignment="1">
      <alignment horizontal="center"/>
    </xf>
    <xf numFmtId="167" fontId="94" fillId="0" borderId="9" xfId="30" applyFont="1" applyFill="1" applyBorder="1"/>
    <xf numFmtId="165" fontId="94" fillId="0" borderId="8" xfId="139" applyFont="1" applyFill="1" applyBorder="1"/>
    <xf numFmtId="165" fontId="94" fillId="0" borderId="10" xfId="139" applyFont="1" applyFill="1" applyBorder="1"/>
    <xf numFmtId="167" fontId="94" fillId="0" borderId="11" xfId="30" applyFont="1" applyFill="1" applyBorder="1" applyAlignment="1">
      <alignment horizontal="center" shrinkToFit="1"/>
    </xf>
    <xf numFmtId="167" fontId="94" fillId="0" borderId="12" xfId="30" applyFont="1" applyFill="1" applyBorder="1" applyAlignment="1">
      <alignment horizontal="center" shrinkToFit="1"/>
    </xf>
    <xf numFmtId="0" fontId="94" fillId="0" borderId="13" xfId="30" applyNumberFormat="1" applyFont="1" applyFill="1" applyBorder="1" applyAlignment="1">
      <alignment horizontal="center" shrinkToFit="1"/>
    </xf>
    <xf numFmtId="167" fontId="94" fillId="0" borderId="14" xfId="30" applyFont="1" applyFill="1" applyBorder="1" applyAlignment="1">
      <alignment horizontal="center" shrinkToFit="1"/>
    </xf>
    <xf numFmtId="0" fontId="94" fillId="0" borderId="15" xfId="30" applyNumberFormat="1" applyFont="1" applyFill="1" applyBorder="1" applyAlignment="1">
      <alignment horizontal="center" shrinkToFit="1"/>
    </xf>
    <xf numFmtId="165" fontId="94" fillId="0" borderId="17" xfId="139" applyFont="1" applyFill="1" applyBorder="1" applyAlignment="1">
      <alignment horizontal="center"/>
    </xf>
    <xf numFmtId="165" fontId="94" fillId="0" borderId="16" xfId="139" applyFont="1" applyFill="1" applyBorder="1" applyAlignment="1">
      <alignment horizontal="center"/>
    </xf>
    <xf numFmtId="167" fontId="95" fillId="0" borderId="8" xfId="30" applyFont="1" applyFill="1" applyBorder="1" applyAlignment="1">
      <alignment horizontal="left" shrinkToFit="1"/>
    </xf>
    <xf numFmtId="167" fontId="95" fillId="0" borderId="26" xfId="30" applyFont="1" applyFill="1" applyBorder="1" applyAlignment="1">
      <alignment horizontal="center" shrinkToFit="1"/>
    </xf>
    <xf numFmtId="165" fontId="94" fillId="0" borderId="41" xfId="139" applyFont="1" applyFill="1" applyBorder="1" applyAlignment="1">
      <alignment horizontal="center"/>
    </xf>
    <xf numFmtId="167" fontId="94" fillId="0" borderId="19" xfId="30" applyFont="1" applyFill="1" applyBorder="1" applyAlignment="1">
      <alignment horizontal="left"/>
    </xf>
    <xf numFmtId="167" fontId="94" fillId="0" borderId="20" xfId="30" applyFont="1" applyFill="1" applyBorder="1" applyAlignment="1">
      <alignment horizontal="left"/>
    </xf>
    <xf numFmtId="0" fontId="94" fillId="0" borderId="15" xfId="30" applyNumberFormat="1" applyFont="1" applyFill="1" applyBorder="1" applyAlignment="1">
      <alignment horizontal="center"/>
    </xf>
    <xf numFmtId="165" fontId="95" fillId="0" borderId="41" xfId="139" applyFont="1" applyFill="1" applyBorder="1" applyAlignment="1">
      <alignment horizontal="center"/>
    </xf>
    <xf numFmtId="167" fontId="94" fillId="0" borderId="18" xfId="30" applyFont="1" applyFill="1" applyBorder="1"/>
    <xf numFmtId="167" fontId="56" fillId="0" borderId="19" xfId="30" applyFont="1" applyFill="1" applyBorder="1" applyAlignment="1"/>
    <xf numFmtId="167" fontId="56" fillId="0" borderId="20" xfId="30" applyFont="1" applyFill="1" applyBorder="1" applyAlignment="1"/>
    <xf numFmtId="0" fontId="56" fillId="0" borderId="16" xfId="30" applyNumberFormat="1" applyFont="1" applyFill="1" applyBorder="1" applyAlignment="1">
      <alignment horizontal="center"/>
    </xf>
    <xf numFmtId="167" fontId="56" fillId="0" borderId="16" xfId="30" applyFont="1" applyFill="1" applyBorder="1"/>
    <xf numFmtId="165" fontId="56" fillId="0" borderId="47" xfId="139" applyFont="1" applyFill="1" applyBorder="1"/>
    <xf numFmtId="165" fontId="56" fillId="0" borderId="51" xfId="139" applyFont="1" applyFill="1" applyBorder="1"/>
    <xf numFmtId="167" fontId="94" fillId="0" borderId="19" xfId="30" applyFont="1" applyFill="1" applyBorder="1"/>
    <xf numFmtId="167" fontId="94" fillId="0" borderId="20" xfId="30" applyFont="1" applyFill="1" applyBorder="1"/>
    <xf numFmtId="0" fontId="94" fillId="0" borderId="0" xfId="0" applyNumberFormat="1" applyFont="1" applyFill="1" applyAlignment="1">
      <alignment horizontal="center"/>
    </xf>
    <xf numFmtId="167" fontId="94" fillId="0" borderId="16" xfId="30" applyFont="1" applyFill="1" applyBorder="1"/>
    <xf numFmtId="165" fontId="56" fillId="0" borderId="0" xfId="139" applyFont="1" applyFill="1" applyBorder="1"/>
    <xf numFmtId="165" fontId="96" fillId="0" borderId="50" xfId="139" applyFont="1" applyFill="1" applyBorder="1"/>
    <xf numFmtId="167" fontId="94" fillId="0" borderId="55" xfId="30" applyFont="1" applyFill="1" applyBorder="1" applyAlignment="1"/>
    <xf numFmtId="167" fontId="94" fillId="0" borderId="0" xfId="30" applyFont="1" applyFill="1" applyBorder="1" applyAlignment="1"/>
    <xf numFmtId="167" fontId="94" fillId="0" borderId="33" xfId="30" applyFont="1" applyFill="1" applyBorder="1" applyAlignment="1"/>
    <xf numFmtId="167" fontId="94" fillId="0" borderId="0" xfId="30" applyFont="1" applyFill="1" applyBorder="1"/>
    <xf numFmtId="165" fontId="94" fillId="0" borderId="23" xfId="139" applyFont="1" applyFill="1" applyBorder="1"/>
    <xf numFmtId="167" fontId="94" fillId="0" borderId="22" xfId="30" applyFont="1" applyFill="1" applyBorder="1"/>
    <xf numFmtId="167" fontId="94" fillId="0" borderId="23" xfId="30" applyFont="1" applyFill="1" applyBorder="1"/>
    <xf numFmtId="0" fontId="94" fillId="0" borderId="24" xfId="30" applyNumberFormat="1" applyFont="1" applyFill="1" applyBorder="1" applyAlignment="1">
      <alignment horizontal="center"/>
    </xf>
    <xf numFmtId="165" fontId="94" fillId="0" borderId="25" xfId="139" applyFont="1" applyFill="1" applyBorder="1"/>
    <xf numFmtId="167" fontId="91" fillId="0" borderId="0" xfId="0" applyFont="1" applyAlignment="1">
      <alignment horizontal="left"/>
    </xf>
    <xf numFmtId="167" fontId="97" fillId="0" borderId="0" xfId="0" applyFont="1" applyAlignment="1">
      <alignment horizontal="left"/>
    </xf>
    <xf numFmtId="49" fontId="9" fillId="0" borderId="18" xfId="30" applyNumberFormat="1" applyFont="1" applyFill="1" applyBorder="1" applyAlignment="1">
      <alignment horizontal="left" wrapText="1"/>
    </xf>
    <xf numFmtId="0" fontId="35" fillId="0" borderId="16" xfId="30" applyNumberFormat="1" applyFont="1" applyFill="1" applyBorder="1" applyAlignment="1">
      <alignment horizontal="left"/>
    </xf>
    <xf numFmtId="167" fontId="9" fillId="0" borderId="16" xfId="30" applyFont="1" applyFill="1" applyBorder="1" applyAlignment="1">
      <alignment horizontal="left"/>
    </xf>
    <xf numFmtId="43" fontId="9" fillId="0" borderId="16" xfId="61" applyFont="1" applyFill="1" applyBorder="1" applyAlignment="1">
      <alignment horizontal="left"/>
    </xf>
    <xf numFmtId="43" fontId="9" fillId="0" borderId="17" xfId="61" applyFont="1" applyFill="1" applyBorder="1" applyAlignment="1">
      <alignment horizontal="left"/>
    </xf>
    <xf numFmtId="167" fontId="64" fillId="0" borderId="0" xfId="0" applyFont="1" applyAlignment="1">
      <alignment horizontal="left"/>
    </xf>
    <xf numFmtId="43" fontId="77" fillId="0" borderId="0" xfId="61" applyFont="1" applyAlignment="1">
      <alignment horizontal="left"/>
    </xf>
    <xf numFmtId="0" fontId="67" fillId="0" borderId="0" xfId="25" applyNumberFormat="1" applyFont="1" applyFill="1" applyBorder="1" applyAlignment="1">
      <alignment horizontal="center"/>
    </xf>
    <xf numFmtId="0" fontId="67" fillId="0" borderId="0" xfId="25" applyNumberFormat="1" applyFont="1" applyFill="1" applyBorder="1" applyAlignment="1"/>
    <xf numFmtId="49" fontId="67" fillId="0" borderId="0" xfId="25" applyNumberFormat="1" applyFont="1" applyFill="1" applyBorder="1" applyAlignment="1"/>
    <xf numFmtId="0" fontId="74" fillId="0" borderId="0" xfId="0" applyNumberFormat="1" applyFont="1" applyFill="1" applyAlignment="1">
      <alignment horizontal="center"/>
    </xf>
    <xf numFmtId="0" fontId="68" fillId="0" borderId="27" xfId="25" applyNumberFormat="1" applyFont="1" applyFill="1" applyBorder="1" applyAlignment="1">
      <alignment horizontal="center"/>
    </xf>
    <xf numFmtId="0" fontId="68" fillId="0" borderId="28" xfId="25" applyNumberFormat="1" applyFont="1" applyFill="1" applyBorder="1" applyAlignment="1">
      <alignment horizontal="center"/>
    </xf>
    <xf numFmtId="43" fontId="68" fillId="0" borderId="16" xfId="1" applyFont="1" applyFill="1" applyBorder="1" applyAlignment="1">
      <alignment horizontal="center"/>
    </xf>
    <xf numFmtId="43" fontId="68" fillId="0" borderId="17" xfId="1" applyFont="1" applyFill="1" applyBorder="1" applyAlignment="1">
      <alignment horizontal="center"/>
    </xf>
    <xf numFmtId="167" fontId="68" fillId="0" borderId="0" xfId="25" applyFont="1" applyFill="1" applyBorder="1" applyAlignment="1">
      <alignment horizontal="center"/>
    </xf>
    <xf numFmtId="167" fontId="67" fillId="0" borderId="0" xfId="25" applyFont="1" applyFill="1" applyBorder="1"/>
    <xf numFmtId="43" fontId="74" fillId="0" borderId="0" xfId="61" applyFont="1" applyFill="1"/>
    <xf numFmtId="167" fontId="67" fillId="0" borderId="0" xfId="25" applyFont="1" applyFill="1" applyBorder="1" applyAlignment="1">
      <alignment vertical="top"/>
    </xf>
    <xf numFmtId="167" fontId="67" fillId="0" borderId="0" xfId="23" applyFont="1" applyFill="1" applyBorder="1"/>
    <xf numFmtId="0" fontId="67" fillId="0" borderId="0" xfId="153" applyNumberFormat="1" applyFont="1" applyFill="1" applyBorder="1" applyAlignment="1">
      <alignment horizontal="left"/>
    </xf>
    <xf numFmtId="167" fontId="78" fillId="10" borderId="0" xfId="0" applyFont="1" applyFill="1"/>
    <xf numFmtId="43" fontId="74" fillId="0" borderId="0" xfId="1" applyFont="1" applyFill="1"/>
    <xf numFmtId="0" fontId="98" fillId="3" borderId="38" xfId="23" applyNumberFormat="1" applyFont="1" applyFill="1" applyBorder="1" applyAlignment="1">
      <alignment horizontal="center"/>
    </xf>
    <xf numFmtId="167" fontId="98" fillId="3" borderId="0" xfId="23" applyFont="1" applyFill="1" applyAlignment="1">
      <alignment horizontal="left" indent="1"/>
    </xf>
    <xf numFmtId="167" fontId="74" fillId="0" borderId="0" xfId="38" applyFont="1"/>
    <xf numFmtId="0" fontId="78" fillId="0" borderId="0" xfId="38" applyNumberFormat="1" applyFont="1" applyFill="1" applyAlignment="1">
      <alignment horizontal="center" vertical="center"/>
    </xf>
    <xf numFmtId="0" fontId="98" fillId="0" borderId="39" xfId="23" applyNumberFormat="1" applyFont="1" applyFill="1" applyBorder="1" applyAlignment="1">
      <alignment horizontal="center" vertical="center"/>
    </xf>
    <xf numFmtId="167" fontId="78" fillId="0" borderId="40" xfId="23" applyFont="1" applyFill="1" applyBorder="1" applyAlignment="1">
      <alignment horizontal="left" vertical="center" indent="1"/>
    </xf>
    <xf numFmtId="167" fontId="78" fillId="0" borderId="0" xfId="38" applyFont="1" applyFill="1" applyAlignment="1">
      <alignment vertical="center"/>
    </xf>
    <xf numFmtId="0" fontId="74" fillId="0" borderId="0" xfId="38" applyNumberFormat="1" applyFont="1" applyFill="1" applyAlignment="1">
      <alignment horizontal="center"/>
    </xf>
    <xf numFmtId="0" fontId="98" fillId="0" borderId="38" xfId="23" applyNumberFormat="1" applyFont="1" applyFill="1" applyBorder="1" applyAlignment="1">
      <alignment horizontal="center"/>
    </xf>
    <xf numFmtId="167" fontId="78" fillId="0" borderId="0" xfId="23" applyFont="1" applyFill="1" applyAlignment="1">
      <alignment horizontal="left" indent="1"/>
    </xf>
    <xf numFmtId="167" fontId="74" fillId="0" borderId="0" xfId="38" applyFont="1" applyFill="1"/>
    <xf numFmtId="0" fontId="74" fillId="0" borderId="0" xfId="38" applyNumberFormat="1" applyFont="1" applyAlignment="1">
      <alignment horizontal="center"/>
    </xf>
    <xf numFmtId="0" fontId="67" fillId="0" borderId="38" xfId="23" applyNumberFormat="1" applyFont="1" applyBorder="1" applyAlignment="1">
      <alignment horizontal="center"/>
    </xf>
    <xf numFmtId="167" fontId="67" fillId="0" borderId="0" xfId="23" applyFont="1" applyAlignment="1">
      <alignment horizontal="left" indent="1"/>
    </xf>
    <xf numFmtId="167" fontId="67" fillId="13" borderId="0" xfId="23" applyFont="1" applyFill="1" applyAlignment="1">
      <alignment horizontal="left" indent="1"/>
    </xf>
    <xf numFmtId="0" fontId="74" fillId="7" borderId="0" xfId="38" applyNumberFormat="1" applyFont="1" applyFill="1" applyAlignment="1">
      <alignment horizontal="center"/>
    </xf>
    <xf numFmtId="167" fontId="67" fillId="7" borderId="0" xfId="23" applyFont="1" applyFill="1" applyAlignment="1">
      <alignment horizontal="left" indent="1"/>
    </xf>
    <xf numFmtId="167" fontId="74" fillId="7" borderId="0" xfId="38" applyFont="1" applyFill="1"/>
    <xf numFmtId="167" fontId="67" fillId="21" borderId="0" xfId="23" applyFont="1" applyFill="1" applyAlignment="1">
      <alignment horizontal="left" indent="1"/>
    </xf>
    <xf numFmtId="167" fontId="67" fillId="18" borderId="0" xfId="23" applyFont="1" applyFill="1" applyAlignment="1">
      <alignment horizontal="left" indent="1"/>
    </xf>
    <xf numFmtId="0" fontId="74" fillId="19" borderId="0" xfId="38" applyNumberFormat="1" applyFont="1" applyFill="1" applyAlignment="1">
      <alignment horizontal="center"/>
    </xf>
    <xf numFmtId="167" fontId="67" fillId="19" borderId="0" xfId="23" applyFont="1" applyFill="1" applyAlignment="1">
      <alignment horizontal="left" indent="1"/>
    </xf>
    <xf numFmtId="0" fontId="74" fillId="13" borderId="0" xfId="38" applyNumberFormat="1" applyFont="1" applyFill="1" applyAlignment="1">
      <alignment horizontal="center"/>
    </xf>
    <xf numFmtId="167" fontId="67" fillId="4" borderId="0" xfId="23" applyFont="1" applyFill="1" applyAlignment="1">
      <alignment horizontal="left" indent="1"/>
    </xf>
    <xf numFmtId="167" fontId="67" fillId="17" borderId="0" xfId="23" applyFont="1" applyFill="1" applyAlignment="1">
      <alignment horizontal="left" indent="1"/>
    </xf>
    <xf numFmtId="167" fontId="74" fillId="0" borderId="0" xfId="0" applyFont="1" applyAlignment="1">
      <alignment horizontal="left" indent="1"/>
    </xf>
    <xf numFmtId="167" fontId="67" fillId="0" borderId="0" xfId="23" applyFont="1" applyFill="1" applyAlignment="1">
      <alignment horizontal="left" indent="1"/>
    </xf>
    <xf numFmtId="167" fontId="99" fillId="0" borderId="0" xfId="38" applyFont="1"/>
    <xf numFmtId="167" fontId="67" fillId="0" borderId="0" xfId="0" applyFont="1" applyFill="1" applyAlignment="1">
      <alignment horizontal="center"/>
    </xf>
    <xf numFmtId="17" fontId="88" fillId="0" borderId="20" xfId="144" applyNumberFormat="1" applyFont="1" applyFill="1" applyBorder="1" applyAlignment="1">
      <alignment horizontal="left"/>
    </xf>
    <xf numFmtId="49" fontId="35" fillId="0" borderId="26" xfId="30" applyNumberFormat="1" applyFont="1" applyFill="1" applyBorder="1" applyAlignment="1">
      <alignment horizontal="left" shrinkToFit="1"/>
    </xf>
    <xf numFmtId="167" fontId="95" fillId="0" borderId="20" xfId="30" applyFont="1" applyFill="1" applyBorder="1" applyAlignment="1">
      <alignment horizontal="center"/>
    </xf>
    <xf numFmtId="167" fontId="101" fillId="0" borderId="0" xfId="0" applyFont="1" applyAlignment="1">
      <alignment horizontal="center"/>
    </xf>
    <xf numFmtId="167" fontId="102" fillId="0" borderId="0" xfId="0" applyFont="1" applyAlignment="1">
      <alignment horizontal="left"/>
    </xf>
    <xf numFmtId="167" fontId="103" fillId="0" borderId="0" xfId="0" applyFont="1"/>
    <xf numFmtId="0" fontId="103" fillId="0" borderId="0" xfId="0" applyNumberFormat="1" applyFont="1"/>
    <xf numFmtId="43" fontId="83" fillId="10" borderId="0" xfId="1" applyFont="1" applyFill="1" applyAlignment="1">
      <alignment vertical="center"/>
    </xf>
    <xf numFmtId="43" fontId="104" fillId="0" borderId="0" xfId="61" applyFont="1"/>
    <xf numFmtId="165" fontId="104" fillId="0" borderId="0" xfId="139" applyFont="1"/>
    <xf numFmtId="167" fontId="103" fillId="0" borderId="0" xfId="0" applyFont="1" applyFill="1"/>
    <xf numFmtId="167" fontId="105" fillId="0" borderId="0" xfId="0" applyFont="1" applyAlignment="1">
      <alignment horizontal="center"/>
    </xf>
    <xf numFmtId="167" fontId="106" fillId="0" borderId="0" xfId="0" applyFont="1" applyAlignment="1">
      <alignment horizontal="left"/>
    </xf>
    <xf numFmtId="167" fontId="107" fillId="0" borderId="0" xfId="0" applyFont="1"/>
    <xf numFmtId="165" fontId="108" fillId="0" borderId="0" xfId="139" applyFont="1"/>
    <xf numFmtId="165" fontId="95" fillId="0" borderId="17" xfId="139" applyFont="1" applyFill="1" applyBorder="1" applyAlignment="1">
      <alignment horizontal="center"/>
    </xf>
    <xf numFmtId="167" fontId="95" fillId="0" borderId="18" xfId="30" applyFont="1" applyFill="1" applyBorder="1" applyAlignment="1">
      <alignment horizontal="center" wrapText="1"/>
    </xf>
    <xf numFmtId="167" fontId="95" fillId="0" borderId="19" xfId="30" applyFont="1" applyFill="1" applyBorder="1" applyAlignment="1">
      <alignment horizontal="center"/>
    </xf>
    <xf numFmtId="0" fontId="95" fillId="0" borderId="16" xfId="30" applyNumberFormat="1" applyFont="1" applyFill="1" applyBorder="1" applyAlignment="1">
      <alignment horizontal="center"/>
    </xf>
    <xf numFmtId="167" fontId="95" fillId="0" borderId="16" xfId="30" applyFont="1" applyFill="1" applyBorder="1" applyAlignment="1">
      <alignment horizontal="center"/>
    </xf>
    <xf numFmtId="165" fontId="95" fillId="0" borderId="16" xfId="139" applyFont="1" applyFill="1" applyBorder="1" applyAlignment="1">
      <alignment horizontal="center"/>
    </xf>
    <xf numFmtId="167" fontId="95" fillId="0" borderId="26" xfId="30" applyFont="1" applyFill="1" applyBorder="1" applyAlignment="1">
      <alignment horizontal="center"/>
    </xf>
    <xf numFmtId="0" fontId="34" fillId="0" borderId="13" xfId="30" applyNumberFormat="1" applyFont="1" applyFill="1" applyBorder="1" applyAlignment="1">
      <alignment horizontal="center"/>
    </xf>
    <xf numFmtId="0" fontId="9" fillId="0" borderId="37" xfId="54" applyFont="1" applyFill="1" applyBorder="1" applyAlignment="1">
      <alignment vertical="top" wrapText="1"/>
    </xf>
    <xf numFmtId="0" fontId="9" fillId="0" borderId="10" xfId="54" applyFont="1" applyFill="1" applyBorder="1" applyAlignment="1">
      <alignment vertical="top" wrapText="1"/>
    </xf>
    <xf numFmtId="0" fontId="9" fillId="0" borderId="8" xfId="54" applyFont="1" applyFill="1" applyBorder="1" applyAlignment="1">
      <alignment vertical="top" wrapText="1"/>
    </xf>
    <xf numFmtId="43" fontId="35" fillId="0" borderId="0" xfId="61" applyFont="1" applyFill="1" applyBorder="1" applyAlignment="1">
      <alignment horizontal="left"/>
    </xf>
    <xf numFmtId="43" fontId="35" fillId="0" borderId="15" xfId="61" applyFont="1" applyFill="1" applyBorder="1" applyAlignment="1">
      <alignment horizontal="left"/>
    </xf>
    <xf numFmtId="43" fontId="35" fillId="0" borderId="41" xfId="61" applyFont="1" applyFill="1" applyBorder="1" applyAlignment="1">
      <alignment horizontal="left"/>
    </xf>
    <xf numFmtId="167" fontId="110" fillId="0" borderId="0" xfId="0" applyFont="1" applyAlignment="1">
      <alignment horizontal="left"/>
    </xf>
    <xf numFmtId="0" fontId="111" fillId="0" borderId="16" xfId="96" applyFont="1" applyFill="1" applyBorder="1" applyAlignment="1">
      <alignment horizontal="left"/>
    </xf>
    <xf numFmtId="0" fontId="9" fillId="0" borderId="0" xfId="54" applyFont="1" applyFill="1" applyBorder="1" applyAlignment="1">
      <alignment vertical="top" wrapText="1"/>
    </xf>
    <xf numFmtId="0" fontId="9" fillId="0" borderId="6" xfId="54" applyFont="1" applyFill="1" applyBorder="1" applyAlignment="1">
      <alignment vertical="top" wrapText="1"/>
    </xf>
    <xf numFmtId="0" fontId="111" fillId="0" borderId="13" xfId="96" applyFont="1" applyFill="1" applyBorder="1" applyAlignment="1">
      <alignment horizontal="left"/>
    </xf>
    <xf numFmtId="167" fontId="97" fillId="0" borderId="0" xfId="0" applyFont="1" applyAlignment="1">
      <alignment horizontal="center"/>
    </xf>
    <xf numFmtId="167" fontId="9" fillId="0" borderId="18" xfId="30" applyFont="1" applyFill="1" applyBorder="1" applyAlignment="1">
      <alignment horizontal="center" wrapText="1"/>
    </xf>
    <xf numFmtId="43" fontId="112" fillId="0" borderId="15" xfId="30" applyNumberFormat="1" applyFont="1" applyFill="1" applyBorder="1" applyAlignment="1">
      <alignment horizontal="center"/>
    </xf>
    <xf numFmtId="43" fontId="9" fillId="0" borderId="46" xfId="61" applyFont="1" applyFill="1" applyBorder="1" applyAlignment="1">
      <alignment horizontal="center"/>
    </xf>
    <xf numFmtId="167" fontId="64" fillId="0" borderId="0" xfId="0" applyFont="1"/>
    <xf numFmtId="43" fontId="77" fillId="0" borderId="0" xfId="61" applyFont="1"/>
    <xf numFmtId="0" fontId="9" fillId="0" borderId="21" xfId="54" applyFont="1" applyFill="1" applyBorder="1" applyAlignment="1">
      <alignment vertical="top" wrapText="1"/>
    </xf>
    <xf numFmtId="165" fontId="90" fillId="0" borderId="15" xfId="159" applyFont="1" applyFill="1" applyBorder="1"/>
    <xf numFmtId="167" fontId="67" fillId="0" borderId="0" xfId="0" applyFont="1" applyBorder="1"/>
    <xf numFmtId="167" fontId="68" fillId="0" borderId="0" xfId="0" applyFont="1" applyBorder="1" applyAlignment="1">
      <alignment horizontal="center" vertical="center"/>
    </xf>
    <xf numFmtId="167" fontId="67" fillId="0" borderId="0" xfId="0" applyFont="1" applyFill="1" applyBorder="1" applyAlignment="1">
      <alignment horizontal="center"/>
    </xf>
    <xf numFmtId="167" fontId="67" fillId="0" borderId="0" xfId="0" applyFont="1" applyFill="1" applyBorder="1" applyAlignment="1">
      <alignment horizontal="left"/>
    </xf>
    <xf numFmtId="167" fontId="67" fillId="0" borderId="0" xfId="0" applyFont="1" applyFill="1" applyBorder="1"/>
    <xf numFmtId="43" fontId="67" fillId="0" borderId="0" xfId="46" applyFont="1" applyFill="1" applyBorder="1"/>
    <xf numFmtId="43" fontId="67" fillId="0" borderId="0" xfId="46" applyFont="1" applyFill="1" applyBorder="1" applyAlignment="1">
      <alignment horizontal="left"/>
    </xf>
    <xf numFmtId="167" fontId="68" fillId="0" borderId="0" xfId="0" applyFont="1" applyBorder="1" applyAlignment="1">
      <alignment horizontal="center"/>
    </xf>
    <xf numFmtId="167" fontId="68" fillId="0" borderId="0" xfId="0" applyFont="1" applyBorder="1"/>
    <xf numFmtId="167" fontId="67" fillId="0" borderId="0" xfId="0" applyFont="1" applyBorder="1" applyAlignment="1">
      <alignment horizontal="center"/>
    </xf>
    <xf numFmtId="43" fontId="67" fillId="0" borderId="0" xfId="1" applyFont="1" applyBorder="1"/>
    <xf numFmtId="43" fontId="67" fillId="0" borderId="0" xfId="1" applyFont="1" applyFill="1" applyBorder="1"/>
    <xf numFmtId="43" fontId="68" fillId="0" borderId="0" xfId="1" applyFont="1" applyBorder="1"/>
    <xf numFmtId="43" fontId="68" fillId="0" borderId="29" xfId="1" applyFont="1" applyBorder="1"/>
    <xf numFmtId="167" fontId="69" fillId="0" borderId="0" xfId="0" applyFont="1" applyBorder="1" applyAlignment="1">
      <alignment horizontal="center"/>
    </xf>
    <xf numFmtId="167" fontId="69" fillId="0" borderId="0" xfId="0" applyFont="1" applyBorder="1"/>
    <xf numFmtId="43" fontId="69" fillId="0" borderId="29" xfId="0" applyNumberFormat="1" applyFont="1" applyBorder="1"/>
    <xf numFmtId="167" fontId="97" fillId="0" borderId="0" xfId="0" applyFont="1" applyBorder="1" applyAlignment="1">
      <alignment horizontal="left"/>
    </xf>
    <xf numFmtId="167" fontId="91" fillId="0" borderId="0" xfId="0" applyFont="1" applyBorder="1" applyAlignment="1">
      <alignment horizontal="left"/>
    </xf>
    <xf numFmtId="167" fontId="64" fillId="0" borderId="0" xfId="0" applyFont="1" applyBorder="1" applyAlignment="1">
      <alignment horizontal="left"/>
    </xf>
    <xf numFmtId="43" fontId="77" fillId="0" borderId="0" xfId="61" applyFont="1" applyBorder="1" applyAlignment="1">
      <alignment horizontal="left"/>
    </xf>
    <xf numFmtId="167" fontId="95" fillId="0" borderId="20" xfId="30" applyFont="1" applyFill="1" applyBorder="1" applyAlignment="1">
      <alignment horizontal="left" shrinkToFit="1"/>
    </xf>
    <xf numFmtId="167" fontId="94" fillId="0" borderId="21" xfId="30" applyFont="1" applyFill="1" applyBorder="1" applyAlignment="1">
      <alignment horizontal="center"/>
    </xf>
    <xf numFmtId="0" fontId="94" fillId="0" borderId="5" xfId="30" applyNumberFormat="1" applyFont="1" applyFill="1" applyBorder="1" applyAlignment="1">
      <alignment horizontal="center"/>
    </xf>
    <xf numFmtId="167" fontId="95" fillId="0" borderId="19" xfId="30" applyFont="1" applyFill="1" applyBorder="1" applyAlignment="1">
      <alignment horizontal="left"/>
    </xf>
    <xf numFmtId="0" fontId="14" fillId="0" borderId="0" xfId="113" applyNumberFormat="1" applyFill="1"/>
    <xf numFmtId="0" fontId="14" fillId="0" borderId="0" xfId="113" applyFill="1" applyBorder="1" applyAlignment="1">
      <alignment horizontal="left"/>
    </xf>
    <xf numFmtId="0" fontId="7" fillId="0" borderId="0" xfId="54" applyNumberFormat="1" applyFont="1" applyFill="1" applyBorder="1" applyAlignment="1"/>
    <xf numFmtId="0" fontId="7" fillId="0" borderId="23" xfId="54" applyNumberFormat="1" applyFont="1" applyFill="1" applyBorder="1" applyAlignment="1">
      <alignment horizontal="center"/>
    </xf>
    <xf numFmtId="0" fontId="9" fillId="0" borderId="16" xfId="54" applyFont="1" applyFill="1" applyBorder="1" applyAlignment="1">
      <alignment horizontal="center" wrapText="1"/>
    </xf>
    <xf numFmtId="0" fontId="9" fillId="0" borderId="16" xfId="54" applyNumberFormat="1" applyFont="1" applyFill="1" applyBorder="1" applyAlignment="1">
      <alignment horizontal="center"/>
    </xf>
    <xf numFmtId="0" fontId="9" fillId="0" borderId="5" xfId="54" applyFont="1" applyFill="1" applyBorder="1" applyAlignment="1">
      <alignment horizontal="center" wrapText="1"/>
    </xf>
    <xf numFmtId="0" fontId="9" fillId="0" borderId="41" xfId="54" applyFont="1" applyFill="1" applyBorder="1"/>
    <xf numFmtId="0" fontId="70" fillId="0" borderId="16" xfId="54" applyNumberFormat="1" applyFont="1" applyFill="1" applyBorder="1"/>
    <xf numFmtId="0" fontId="70" fillId="0" borderId="16" xfId="54" applyFont="1" applyFill="1" applyBorder="1"/>
    <xf numFmtId="0" fontId="71" fillId="0" borderId="21" xfId="54" applyNumberFormat="1" applyFont="1" applyFill="1" applyBorder="1" applyAlignment="1">
      <alignment horizontal="center"/>
    </xf>
    <xf numFmtId="0" fontId="71" fillId="0" borderId="21" xfId="54" applyFont="1" applyFill="1" applyBorder="1" applyAlignment="1">
      <alignment horizontal="left"/>
    </xf>
    <xf numFmtId="0" fontId="71" fillId="0" borderId="0" xfId="54" applyNumberFormat="1" applyFont="1" applyFill="1" applyBorder="1" applyAlignment="1"/>
    <xf numFmtId="0" fontId="71" fillId="0" borderId="0" xfId="54" applyNumberFormat="1" applyFont="1" applyFill="1" applyBorder="1" applyAlignment="1">
      <alignment horizontal="left"/>
    </xf>
    <xf numFmtId="0" fontId="7" fillId="0" borderId="8" xfId="54" applyFont="1" applyFill="1" applyBorder="1" applyAlignment="1">
      <alignment horizontal="left"/>
    </xf>
    <xf numFmtId="0" fontId="7" fillId="0" borderId="0" xfId="54" quotePrefix="1" applyNumberFormat="1" applyFont="1" applyFill="1" applyBorder="1" applyAlignment="1">
      <alignment horizontal="centerContinuous" wrapText="1"/>
    </xf>
    <xf numFmtId="0" fontId="7" fillId="0" borderId="0" xfId="54" quotePrefix="1" applyFont="1" applyFill="1" applyBorder="1" applyAlignment="1">
      <alignment horizontal="left" wrapText="1"/>
    </xf>
    <xf numFmtId="167" fontId="95" fillId="0" borderId="19" xfId="30" applyFont="1" applyFill="1" applyBorder="1" applyAlignment="1"/>
    <xf numFmtId="167" fontId="95" fillId="0" borderId="30" xfId="30" applyFont="1" applyFill="1" applyBorder="1" applyAlignment="1"/>
    <xf numFmtId="167" fontId="95" fillId="0" borderId="20" xfId="30" applyFont="1" applyFill="1" applyBorder="1" applyAlignment="1"/>
    <xf numFmtId="167" fontId="74" fillId="0" borderId="0" xfId="0" quotePrefix="1" applyFont="1" applyFill="1" applyAlignment="1">
      <alignment horizontal="center"/>
    </xf>
    <xf numFmtId="165" fontId="63" fillId="0" borderId="86" xfId="139" applyFont="1" applyFill="1" applyBorder="1"/>
    <xf numFmtId="165" fontId="63" fillId="0" borderId="0" xfId="139" applyFont="1" applyFill="1" applyBorder="1" applyAlignment="1">
      <alignment horizontal="center"/>
    </xf>
    <xf numFmtId="166" fontId="74" fillId="0" borderId="16" xfId="138" applyNumberFormat="1" applyFont="1" applyFill="1" applyBorder="1" applyAlignment="1">
      <alignment horizontal="center" vertical="center"/>
    </xf>
    <xf numFmtId="0" fontId="74" fillId="0" borderId="16" xfId="138" applyNumberFormat="1" applyFont="1" applyFill="1" applyBorder="1" applyAlignment="1">
      <alignment horizontal="center" vertical="center"/>
    </xf>
    <xf numFmtId="43" fontId="74" fillId="0" borderId="16" xfId="46" applyFont="1" applyFill="1" applyBorder="1" applyAlignment="1">
      <alignment vertical="center"/>
    </xf>
    <xf numFmtId="0" fontId="7" fillId="0" borderId="19" xfId="54" applyFont="1" applyFill="1" applyBorder="1" applyAlignment="1">
      <alignment horizontal="left"/>
    </xf>
    <xf numFmtId="170" fontId="7" fillId="0" borderId="30" xfId="54" applyNumberFormat="1" applyFont="1" applyFill="1" applyBorder="1" applyAlignment="1">
      <alignment horizontal="left"/>
    </xf>
    <xf numFmtId="166" fontId="7" fillId="0" borderId="20" xfId="54" applyNumberFormat="1" applyFont="1" applyFill="1" applyBorder="1" applyAlignment="1">
      <alignment horizontal="left"/>
    </xf>
    <xf numFmtId="165" fontId="12" fillId="0" borderId="16" xfId="136" applyFont="1" applyFill="1" applyBorder="1"/>
    <xf numFmtId="0" fontId="12" fillId="0" borderId="16" xfId="54" applyFont="1" applyFill="1" applyBorder="1"/>
    <xf numFmtId="0" fontId="74" fillId="0" borderId="16" xfId="113" applyFont="1" applyFill="1" applyBorder="1"/>
    <xf numFmtId="0" fontId="12" fillId="0" borderId="16" xfId="54" applyFont="1" applyFill="1" applyBorder="1" applyAlignment="1">
      <alignment horizontal="left"/>
    </xf>
    <xf numFmtId="0" fontId="12" fillId="0" borderId="16" xfId="54" applyFont="1" applyFill="1" applyBorder="1" applyAlignment="1"/>
    <xf numFmtId="0" fontId="117" fillId="0" borderId="16" xfId="54" applyFont="1" applyFill="1" applyBorder="1" applyAlignment="1"/>
    <xf numFmtId="0" fontId="92" fillId="0" borderId="16" xfId="54" applyFont="1" applyFill="1" applyBorder="1"/>
    <xf numFmtId="0" fontId="117" fillId="0" borderId="16" xfId="54" applyFont="1" applyFill="1" applyBorder="1" applyAlignment="1">
      <alignment horizontal="center"/>
    </xf>
    <xf numFmtId="0" fontId="12" fillId="0" borderId="16" xfId="54" applyFont="1" applyFill="1" applyBorder="1" applyAlignment="1">
      <alignment horizontal="center" shrinkToFit="1"/>
    </xf>
    <xf numFmtId="0" fontId="117" fillId="0" borderId="16" xfId="54" applyFont="1" applyFill="1" applyBorder="1" applyAlignment="1">
      <alignment horizontal="center" shrinkToFit="1"/>
    </xf>
    <xf numFmtId="0" fontId="58" fillId="0" borderId="16" xfId="54" applyFont="1" applyFill="1" applyBorder="1" applyAlignment="1">
      <alignment horizontal="center"/>
    </xf>
    <xf numFmtId="0" fontId="12" fillId="0" borderId="16" xfId="54" applyFont="1" applyFill="1" applyBorder="1" applyAlignment="1">
      <alignment horizontal="center"/>
    </xf>
    <xf numFmtId="0" fontId="12" fillId="0" borderId="16" xfId="54" applyFont="1" applyFill="1" applyBorder="1" applyAlignment="1">
      <alignment horizontal="center" wrapText="1"/>
    </xf>
    <xf numFmtId="0" fontId="69" fillId="0" borderId="16" xfId="54" applyFont="1" applyFill="1" applyBorder="1" applyAlignment="1">
      <alignment horizontal="left" vertical="center"/>
    </xf>
    <xf numFmtId="0" fontId="69" fillId="0" borderId="16" xfId="54" applyFont="1" applyFill="1" applyBorder="1" applyAlignment="1">
      <alignment horizontal="center" vertical="center"/>
    </xf>
    <xf numFmtId="165" fontId="67" fillId="0" borderId="16" xfId="136" applyFont="1" applyFill="1" applyBorder="1"/>
    <xf numFmtId="0" fontId="118" fillId="0" borderId="16" xfId="136" applyNumberFormat="1" applyFont="1" applyFill="1" applyBorder="1" applyAlignment="1">
      <alignment horizontal="right"/>
    </xf>
    <xf numFmtId="166" fontId="74" fillId="0" borderId="16" xfId="138" applyNumberFormat="1" applyFont="1" applyFill="1" applyBorder="1" applyAlignment="1">
      <alignment vertical="center"/>
    </xf>
    <xf numFmtId="0" fontId="69" fillId="0" borderId="8" xfId="54" applyFont="1" applyFill="1" applyBorder="1" applyAlignment="1">
      <alignment horizontal="left" wrapText="1"/>
    </xf>
    <xf numFmtId="0" fontId="67" fillId="0" borderId="16" xfId="54" applyFont="1" applyFill="1" applyBorder="1" applyAlignment="1">
      <alignment horizontal="center" vertical="center"/>
    </xf>
    <xf numFmtId="0" fontId="67" fillId="0" borderId="16" xfId="54" applyFont="1" applyFill="1" applyBorder="1" applyAlignment="1">
      <alignment horizontal="left"/>
    </xf>
    <xf numFmtId="0" fontId="68" fillId="0" borderId="16" xfId="54" applyFont="1" applyFill="1" applyBorder="1" applyAlignment="1">
      <alignment horizontal="center" vertical="center"/>
    </xf>
    <xf numFmtId="0" fontId="119" fillId="0" borderId="16" xfId="54" applyFont="1" applyFill="1" applyBorder="1" applyAlignment="1">
      <alignment horizontal="center"/>
    </xf>
    <xf numFmtId="0" fontId="68" fillId="0" borderId="16" xfId="54" applyFont="1" applyFill="1" applyBorder="1"/>
    <xf numFmtId="165" fontId="68" fillId="0" borderId="16" xfId="136" applyFont="1" applyFill="1" applyBorder="1"/>
    <xf numFmtId="0" fontId="67" fillId="0" borderId="16" xfId="54" applyFont="1" applyFill="1" applyBorder="1"/>
    <xf numFmtId="0" fontId="74" fillId="0" borderId="0" xfId="113" applyFont="1" applyFill="1"/>
    <xf numFmtId="0" fontId="67" fillId="0" borderId="34" xfId="54" applyFont="1" applyFill="1" applyBorder="1" applyAlignment="1">
      <alignment horizontal="center" vertical="center"/>
    </xf>
    <xf numFmtId="0" fontId="67" fillId="0" borderId="21" xfId="54" applyFont="1" applyFill="1" applyBorder="1" applyAlignment="1">
      <alignment horizontal="center" vertical="center"/>
    </xf>
    <xf numFmtId="0" fontId="67" fillId="0" borderId="35" xfId="54" applyFont="1" applyFill="1" applyBorder="1" applyAlignment="1">
      <alignment horizontal="center"/>
    </xf>
    <xf numFmtId="0" fontId="67" fillId="0" borderId="16" xfId="54" applyFont="1" applyFill="1" applyBorder="1" applyAlignment="1"/>
    <xf numFmtId="0" fontId="67" fillId="0" borderId="5" xfId="54" applyFont="1" applyFill="1" applyBorder="1" applyAlignment="1">
      <alignment horizontal="center" vertical="center"/>
    </xf>
    <xf numFmtId="0" fontId="67" fillId="0" borderId="0" xfId="54" applyFont="1" applyFill="1" applyBorder="1" applyAlignment="1">
      <alignment horizontal="center" vertical="center"/>
    </xf>
    <xf numFmtId="0" fontId="67" fillId="0" borderId="33" xfId="54" applyFont="1" applyFill="1" applyBorder="1" applyAlignment="1"/>
    <xf numFmtId="0" fontId="69" fillId="0" borderId="5" xfId="54" applyFont="1" applyFill="1" applyBorder="1" applyAlignment="1">
      <alignment horizontal="left"/>
    </xf>
    <xf numFmtId="0" fontId="67" fillId="0" borderId="0" xfId="54" applyFont="1" applyFill="1" applyBorder="1"/>
    <xf numFmtId="0" fontId="68" fillId="0" borderId="0" xfId="54" applyFont="1" applyFill="1" applyBorder="1" applyAlignment="1">
      <alignment horizontal="center" vertical="center"/>
    </xf>
    <xf numFmtId="0" fontId="67" fillId="0" borderId="33" xfId="54" applyFont="1" applyFill="1" applyBorder="1" applyAlignment="1">
      <alignment horizontal="left"/>
    </xf>
    <xf numFmtId="0" fontId="69" fillId="0" borderId="5" xfId="54" applyFont="1" applyFill="1" applyBorder="1" applyAlignment="1">
      <alignment horizontal="center"/>
    </xf>
    <xf numFmtId="0" fontId="74" fillId="0" borderId="0" xfId="113" applyFont="1" applyFill="1" applyBorder="1"/>
    <xf numFmtId="0" fontId="12" fillId="0" borderId="5" xfId="54" applyFont="1" applyFill="1" applyBorder="1" applyAlignment="1">
      <alignment horizontal="center" vertical="center"/>
    </xf>
    <xf numFmtId="0" fontId="12" fillId="0" borderId="0" xfId="54" applyFont="1" applyFill="1" applyBorder="1" applyAlignment="1">
      <alignment horizontal="center" vertical="center"/>
    </xf>
    <xf numFmtId="0" fontId="12" fillId="0" borderId="33" xfId="54" applyFont="1" applyFill="1" applyBorder="1"/>
    <xf numFmtId="0" fontId="117" fillId="0" borderId="5" xfId="54" applyFont="1" applyFill="1" applyBorder="1" applyAlignment="1">
      <alignment horizontal="center"/>
    </xf>
    <xf numFmtId="0" fontId="12" fillId="0" borderId="0" xfId="54" applyFont="1" applyFill="1" applyBorder="1"/>
    <xf numFmtId="0" fontId="12" fillId="0" borderId="16" xfId="54" quotePrefix="1" applyFont="1" applyFill="1" applyBorder="1" applyAlignment="1">
      <alignment horizontal="centerContinuous" wrapText="1"/>
    </xf>
    <xf numFmtId="0" fontId="12" fillId="0" borderId="5" xfId="54" quotePrefix="1" applyFont="1" applyFill="1" applyBorder="1" applyAlignment="1">
      <alignment horizontal="center" vertical="center" wrapText="1"/>
    </xf>
    <xf numFmtId="0" fontId="12" fillId="0" borderId="0" xfId="54" quotePrefix="1" applyFont="1" applyFill="1" applyBorder="1" applyAlignment="1">
      <alignment horizontal="center" vertical="center" wrapText="1"/>
    </xf>
    <xf numFmtId="0" fontId="12" fillId="0" borderId="33" xfId="54" quotePrefix="1" applyFont="1" applyFill="1" applyBorder="1" applyAlignment="1">
      <alignment horizontal="centerContinuous" wrapText="1"/>
    </xf>
    <xf numFmtId="0" fontId="117" fillId="0" borderId="5" xfId="54" quotePrefix="1" applyFont="1" applyFill="1" applyBorder="1" applyAlignment="1">
      <alignment horizontal="centerContinuous" wrapText="1"/>
    </xf>
    <xf numFmtId="0" fontId="12" fillId="0" borderId="0" xfId="54" quotePrefix="1" applyFont="1" applyFill="1" applyBorder="1" applyAlignment="1">
      <alignment horizontal="centerContinuous" wrapText="1"/>
    </xf>
    <xf numFmtId="0" fontId="12" fillId="0" borderId="9" xfId="54" quotePrefix="1" applyFont="1" applyFill="1" applyBorder="1" applyAlignment="1">
      <alignment horizontal="center" vertical="center" wrapText="1"/>
    </xf>
    <xf numFmtId="0" fontId="12" fillId="0" borderId="8" xfId="54" quotePrefix="1" applyFont="1" applyFill="1" applyBorder="1" applyAlignment="1">
      <alignment horizontal="center" vertical="center" wrapText="1"/>
    </xf>
    <xf numFmtId="0" fontId="12" fillId="0" borderId="26" xfId="54" quotePrefix="1" applyFont="1" applyFill="1" applyBorder="1" applyAlignment="1">
      <alignment horizontal="centerContinuous" wrapText="1"/>
    </xf>
    <xf numFmtId="0" fontId="117" fillId="0" borderId="9" xfId="54" quotePrefix="1" applyFont="1" applyFill="1" applyBorder="1" applyAlignment="1">
      <alignment horizontal="centerContinuous" wrapText="1"/>
    </xf>
    <xf numFmtId="0" fontId="12" fillId="0" borderId="8" xfId="54" quotePrefix="1" applyFont="1" applyFill="1" applyBorder="1" applyAlignment="1">
      <alignment horizontal="centerContinuous" wrapText="1"/>
    </xf>
    <xf numFmtId="0" fontId="68" fillId="0" borderId="16" xfId="54" applyNumberFormat="1" applyFont="1" applyFill="1" applyBorder="1" applyAlignment="1">
      <alignment horizontal="center" vertical="center"/>
    </xf>
    <xf numFmtId="0" fontId="67" fillId="0" borderId="16" xfId="54" applyNumberFormat="1" applyFont="1" applyFill="1" applyBorder="1" applyAlignment="1">
      <alignment horizontal="center" vertical="center"/>
    </xf>
    <xf numFmtId="43" fontId="67" fillId="0" borderId="16" xfId="61" applyFont="1" applyFill="1" applyBorder="1" applyAlignment="1">
      <alignment horizontal="center"/>
    </xf>
    <xf numFmtId="167" fontId="69" fillId="0" borderId="19" xfId="30" applyFont="1" applyFill="1" applyBorder="1" applyAlignment="1">
      <alignment horizontal="left"/>
    </xf>
    <xf numFmtId="43" fontId="68" fillId="0" borderId="0" xfId="61" applyFont="1" applyFill="1" applyBorder="1"/>
    <xf numFmtId="49" fontId="68" fillId="0" borderId="0" xfId="0" quotePrefix="1" applyNumberFormat="1" applyFont="1" applyFill="1"/>
    <xf numFmtId="167" fontId="67" fillId="0" borderId="0" xfId="0" applyFont="1" applyFill="1" applyAlignment="1">
      <alignment horizontal="left"/>
    </xf>
    <xf numFmtId="43" fontId="74" fillId="0" borderId="0" xfId="1" applyFont="1"/>
    <xf numFmtId="167" fontId="68" fillId="0" borderId="0" xfId="0" applyFont="1" applyFill="1" applyAlignment="1">
      <alignment horizontal="center"/>
    </xf>
    <xf numFmtId="167" fontId="0" fillId="0" borderId="86" xfId="0" applyFill="1" applyBorder="1"/>
    <xf numFmtId="167" fontId="0" fillId="0" borderId="86" xfId="0" applyFill="1" applyBorder="1" applyAlignment="1">
      <alignment wrapText="1"/>
    </xf>
    <xf numFmtId="167" fontId="0" fillId="0" borderId="86" xfId="0" applyFill="1" applyBorder="1" applyAlignment="1">
      <alignment horizontal="left"/>
    </xf>
    <xf numFmtId="0" fontId="63" fillId="0" borderId="86" xfId="176" applyFont="1" applyFill="1" applyBorder="1"/>
    <xf numFmtId="0" fontId="63" fillId="0" borderId="86" xfId="176" applyFont="1" applyFill="1" applyBorder="1" applyAlignment="1"/>
    <xf numFmtId="167" fontId="0" fillId="0" borderId="86" xfId="0" applyFill="1" applyBorder="1" applyAlignment="1">
      <alignment horizontal="left" wrapText="1"/>
    </xf>
    <xf numFmtId="167" fontId="35" fillId="0" borderId="16" xfId="30" applyFont="1" applyFill="1" applyBorder="1" applyAlignment="1">
      <alignment horizontal="right"/>
    </xf>
    <xf numFmtId="43" fontId="7" fillId="0" borderId="20" xfId="61" applyFont="1" applyFill="1" applyBorder="1" applyAlignment="1">
      <alignment horizontal="center"/>
    </xf>
    <xf numFmtId="43" fontId="9" fillId="0" borderId="19" xfId="61" applyFont="1" applyFill="1" applyBorder="1" applyAlignment="1">
      <alignment horizontal="left"/>
    </xf>
    <xf numFmtId="0" fontId="38" fillId="0" borderId="13" xfId="96" applyFont="1" applyFill="1" applyBorder="1" applyAlignment="1">
      <alignment horizontal="left"/>
    </xf>
    <xf numFmtId="166" fontId="38" fillId="0" borderId="13" xfId="138" applyNumberFormat="1" applyFont="1" applyFill="1" applyBorder="1" applyAlignment="1">
      <alignment horizontal="left" vertical="center"/>
    </xf>
    <xf numFmtId="0" fontId="122" fillId="0" borderId="13" xfId="96" applyFont="1" applyFill="1" applyBorder="1" applyAlignment="1">
      <alignment horizontal="center"/>
    </xf>
    <xf numFmtId="166" fontId="122" fillId="0" borderId="13" xfId="138" applyNumberFormat="1" applyFont="1" applyFill="1" applyBorder="1" applyAlignment="1">
      <alignment horizontal="center" vertical="center"/>
    </xf>
    <xf numFmtId="0" fontId="123" fillId="0" borderId="13" xfId="96" applyFont="1" applyFill="1" applyBorder="1" applyAlignment="1">
      <alignment horizontal="center"/>
    </xf>
    <xf numFmtId="165" fontId="61" fillId="0" borderId="13" xfId="139" applyFont="1" applyFill="1" applyBorder="1"/>
    <xf numFmtId="0" fontId="88" fillId="0" borderId="9" xfId="144" applyFont="1" applyFill="1" applyBorder="1" applyAlignment="1"/>
    <xf numFmtId="166" fontId="60" fillId="0" borderId="16" xfId="138" applyNumberFormat="1" applyFont="1" applyFill="1" applyBorder="1" applyAlignment="1">
      <alignment horizontal="left" vertical="center"/>
    </xf>
    <xf numFmtId="0" fontId="34" fillId="0" borderId="24" xfId="54" applyFont="1" applyFill="1" applyBorder="1"/>
    <xf numFmtId="0" fontId="7" fillId="0" borderId="23" xfId="54" applyFont="1" applyFill="1" applyBorder="1"/>
    <xf numFmtId="0" fontId="7" fillId="0" borderId="24" xfId="54" applyFont="1" applyFill="1" applyBorder="1"/>
    <xf numFmtId="165" fontId="7" fillId="0" borderId="69" xfId="136" applyFont="1" applyFill="1" applyBorder="1"/>
    <xf numFmtId="0" fontId="7" fillId="0" borderId="13" xfId="54" applyFont="1" applyFill="1" applyBorder="1" applyAlignment="1">
      <alignment horizontal="center" shrinkToFit="1"/>
    </xf>
    <xf numFmtId="0" fontId="7" fillId="0" borderId="41" xfId="54" applyFont="1" applyFill="1" applyBorder="1" applyAlignment="1">
      <alignment horizontal="center" shrinkToFit="1"/>
    </xf>
    <xf numFmtId="0" fontId="7" fillId="0" borderId="13" xfId="54" applyFont="1" applyFill="1" applyBorder="1" applyAlignment="1">
      <alignment horizontal="center"/>
    </xf>
    <xf numFmtId="0" fontId="7" fillId="0" borderId="15" xfId="54" applyFont="1" applyFill="1" applyBorder="1" applyAlignment="1">
      <alignment horizontal="center" shrinkToFit="1"/>
    </xf>
    <xf numFmtId="0" fontId="7" fillId="0" borderId="15" xfId="54" applyFont="1" applyFill="1" applyBorder="1" applyAlignment="1">
      <alignment horizontal="center"/>
    </xf>
    <xf numFmtId="0" fontId="7" fillId="0" borderId="19" xfId="54" applyFont="1" applyFill="1" applyBorder="1" applyAlignment="1">
      <alignment horizontal="center"/>
    </xf>
    <xf numFmtId="0" fontId="7" fillId="0" borderId="30" xfId="54" applyFont="1" applyFill="1" applyBorder="1" applyAlignment="1">
      <alignment horizontal="center"/>
    </xf>
    <xf numFmtId="0" fontId="7" fillId="0" borderId="20" xfId="54" applyFont="1" applyFill="1" applyBorder="1" applyAlignment="1">
      <alignment horizontal="left"/>
    </xf>
    <xf numFmtId="0" fontId="7" fillId="0" borderId="30" xfId="54" applyFont="1" applyFill="1" applyBorder="1" applyAlignment="1">
      <alignment horizontal="left"/>
    </xf>
    <xf numFmtId="0" fontId="8" fillId="0" borderId="19" xfId="54" applyFont="1" applyFill="1" applyBorder="1" applyAlignment="1"/>
    <xf numFmtId="0" fontId="8" fillId="0" borderId="30" xfId="54" applyFont="1" applyFill="1" applyBorder="1" applyAlignment="1"/>
    <xf numFmtId="0" fontId="7" fillId="0" borderId="19" xfId="54" applyFont="1" applyFill="1" applyBorder="1"/>
    <xf numFmtId="0" fontId="7" fillId="0" borderId="30" xfId="54" applyFont="1" applyFill="1" applyBorder="1"/>
    <xf numFmtId="0" fontId="7" fillId="0" borderId="23" xfId="54" applyFont="1" applyFill="1" applyBorder="1" applyAlignment="1"/>
    <xf numFmtId="165" fontId="7" fillId="0" borderId="16" xfId="136" quotePrefix="1" applyFont="1" applyFill="1" applyBorder="1" applyAlignment="1">
      <alignment horizontal="left"/>
    </xf>
    <xf numFmtId="165" fontId="33" fillId="0" borderId="16" xfId="136" applyFont="1" applyFill="1" applyBorder="1"/>
    <xf numFmtId="0" fontId="7" fillId="0" borderId="1" xfId="54" applyFont="1" applyFill="1" applyBorder="1"/>
    <xf numFmtId="0" fontId="7" fillId="0" borderId="2" xfId="54" applyFont="1" applyFill="1" applyBorder="1"/>
    <xf numFmtId="165" fontId="7" fillId="0" borderId="71" xfId="136" applyFont="1" applyFill="1" applyBorder="1"/>
    <xf numFmtId="0" fontId="7" fillId="0" borderId="55" xfId="54" applyFont="1" applyFill="1" applyBorder="1"/>
    <xf numFmtId="0" fontId="7" fillId="0" borderId="55" xfId="54" applyFont="1" applyFill="1" applyBorder="1" applyAlignment="1">
      <alignment horizontal="left"/>
    </xf>
    <xf numFmtId="0" fontId="34" fillId="0" borderId="22" xfId="54" applyFont="1" applyFill="1" applyBorder="1"/>
    <xf numFmtId="0" fontId="7" fillId="0" borderId="11" xfId="54" applyFont="1" applyFill="1" applyBorder="1" applyAlignment="1">
      <alignment horizontal="center" shrinkToFit="1"/>
    </xf>
    <xf numFmtId="0" fontId="7" fillId="0" borderId="12" xfId="54" applyFont="1" applyFill="1" applyBorder="1" applyAlignment="1">
      <alignment horizontal="center" shrinkToFit="1"/>
    </xf>
    <xf numFmtId="0" fontId="7" fillId="0" borderId="14" xfId="54" applyFont="1" applyFill="1" applyBorder="1" applyAlignment="1">
      <alignment horizontal="center" shrinkToFit="1"/>
    </xf>
    <xf numFmtId="0" fontId="7" fillId="0" borderId="18" xfId="54" applyFont="1" applyFill="1" applyBorder="1" applyAlignment="1">
      <alignment horizontal="center"/>
    </xf>
    <xf numFmtId="0" fontId="7" fillId="0" borderId="18" xfId="54" applyFont="1" applyFill="1" applyBorder="1" applyAlignment="1">
      <alignment horizontal="center" wrapText="1"/>
    </xf>
    <xf numFmtId="0" fontId="7" fillId="0" borderId="18" xfId="54" applyFont="1" applyFill="1" applyBorder="1"/>
    <xf numFmtId="0" fontId="7" fillId="0" borderId="55" xfId="54" applyFont="1" applyFill="1" applyBorder="1" applyAlignment="1"/>
    <xf numFmtId="0" fontId="7" fillId="0" borderId="22" xfId="54" applyFont="1" applyFill="1" applyBorder="1"/>
    <xf numFmtId="0" fontId="52" fillId="0" borderId="87" xfId="113" applyFont="1" applyFill="1" applyBorder="1" applyAlignment="1">
      <alignment horizontal="center"/>
    </xf>
    <xf numFmtId="165" fontId="16" fillId="0" borderId="87" xfId="136" applyFont="1" applyFill="1" applyBorder="1"/>
    <xf numFmtId="165" fontId="54" fillId="0" borderId="87" xfId="136" applyFont="1" applyFill="1" applyBorder="1"/>
    <xf numFmtId="165" fontId="55" fillId="0" borderId="16" xfId="136" applyFont="1" applyFill="1" applyBorder="1"/>
    <xf numFmtId="165" fontId="55" fillId="0" borderId="20" xfId="136" applyFont="1" applyFill="1" applyBorder="1"/>
    <xf numFmtId="0" fontId="7" fillId="0" borderId="15" xfId="54" applyFont="1" applyFill="1" applyBorder="1" applyAlignment="1">
      <alignment horizontal="center" wrapText="1"/>
    </xf>
    <xf numFmtId="165" fontId="63" fillId="0" borderId="8" xfId="136" applyFont="1" applyFill="1" applyBorder="1"/>
    <xf numFmtId="0" fontId="7" fillId="0" borderId="15" xfId="54" applyFont="1" applyFill="1" applyBorder="1" applyAlignment="1">
      <alignment horizontal="left"/>
    </xf>
    <xf numFmtId="0" fontId="7" fillId="0" borderId="26" xfId="54" applyFont="1" applyFill="1" applyBorder="1" applyAlignment="1">
      <alignment horizontal="left"/>
    </xf>
    <xf numFmtId="0" fontId="25" fillId="0" borderId="0" xfId="113" applyFont="1" applyFill="1"/>
    <xf numFmtId="0" fontId="124" fillId="0" borderId="16" xfId="54" applyFont="1" applyFill="1" applyBorder="1" applyAlignment="1">
      <alignment horizontal="left"/>
    </xf>
    <xf numFmtId="0" fontId="124" fillId="0" borderId="19" xfId="54" applyFont="1" applyFill="1" applyBorder="1" applyAlignment="1">
      <alignment horizontal="left"/>
    </xf>
    <xf numFmtId="0" fontId="124" fillId="0" borderId="16" xfId="136" applyNumberFormat="1" applyFont="1" applyFill="1" applyBorder="1" applyAlignment="1">
      <alignment horizontal="left"/>
    </xf>
    <xf numFmtId="0" fontId="7" fillId="0" borderId="13" xfId="54" applyFont="1" applyFill="1" applyBorder="1"/>
    <xf numFmtId="0" fontId="7" fillId="0" borderId="21" xfId="54" applyFont="1" applyFill="1" applyBorder="1"/>
    <xf numFmtId="165" fontId="7" fillId="0" borderId="13" xfId="136" applyFont="1" applyFill="1" applyBorder="1"/>
    <xf numFmtId="0" fontId="7" fillId="0" borderId="9" xfId="54" applyFont="1" applyFill="1" applyBorder="1" applyAlignment="1"/>
    <xf numFmtId="165" fontId="7" fillId="0" borderId="21" xfId="136" applyFont="1" applyFill="1" applyBorder="1"/>
    <xf numFmtId="0" fontId="7" fillId="0" borderId="16" xfId="54" applyFont="1" applyFill="1" applyBorder="1" applyAlignment="1"/>
    <xf numFmtId="0" fontId="34" fillId="0" borderId="16" xfId="54" applyFont="1" applyFill="1" applyBorder="1"/>
    <xf numFmtId="0" fontId="7" fillId="0" borderId="15" xfId="54" applyFont="1" applyFill="1" applyBorder="1" applyAlignment="1"/>
    <xf numFmtId="0" fontId="7" fillId="0" borderId="15" xfId="54" applyFont="1" applyFill="1" applyBorder="1"/>
    <xf numFmtId="165" fontId="7" fillId="0" borderId="15" xfId="136" applyFont="1" applyFill="1" applyBorder="1"/>
    <xf numFmtId="165" fontId="8" fillId="0" borderId="0" xfId="136" applyFont="1" applyFill="1" applyBorder="1"/>
    <xf numFmtId="0" fontId="34" fillId="0" borderId="9" xfId="54" applyFont="1" applyFill="1" applyBorder="1"/>
    <xf numFmtId="0" fontId="7" fillId="0" borderId="8" xfId="54" applyFont="1" applyFill="1" applyBorder="1" applyAlignment="1"/>
    <xf numFmtId="0" fontId="124" fillId="0" borderId="17" xfId="136" applyNumberFormat="1" applyFont="1" applyFill="1" applyBorder="1" applyAlignment="1">
      <alignment horizontal="left"/>
    </xf>
    <xf numFmtId="0" fontId="124" fillId="0" borderId="18" xfId="54" applyFont="1" applyFill="1" applyBorder="1" applyAlignment="1">
      <alignment horizontal="left"/>
    </xf>
    <xf numFmtId="0" fontId="7" fillId="0" borderId="22" xfId="54" applyFont="1" applyFill="1" applyBorder="1" applyAlignment="1"/>
    <xf numFmtId="0" fontId="7" fillId="0" borderId="23" xfId="54" applyFont="1" applyFill="1" applyBorder="1" applyAlignment="1">
      <alignment horizontal="left"/>
    </xf>
    <xf numFmtId="165" fontId="0" fillId="0" borderId="0" xfId="139" applyFont="1" applyFill="1"/>
    <xf numFmtId="165" fontId="124" fillId="0" borderId="16" xfId="139" applyFont="1" applyFill="1" applyBorder="1" applyAlignment="1">
      <alignment horizontal="left"/>
    </xf>
    <xf numFmtId="165" fontId="54" fillId="0" borderId="0" xfId="136" applyFont="1" applyFill="1" applyBorder="1"/>
    <xf numFmtId="0" fontId="59" fillId="0" borderId="0" xfId="136" applyNumberFormat="1" applyFont="1" applyFill="1" applyBorder="1" applyAlignment="1">
      <alignment horizontal="right"/>
    </xf>
    <xf numFmtId="165" fontId="12" fillId="0" borderId="0" xfId="139" applyFont="1" applyFill="1" applyBorder="1" applyAlignment="1">
      <alignment horizontal="left" vertical="center"/>
    </xf>
    <xf numFmtId="0" fontId="7" fillId="0" borderId="87" xfId="54" quotePrefix="1" applyFont="1" applyFill="1" applyBorder="1" applyAlignment="1">
      <alignment horizontal="centerContinuous" wrapText="1"/>
    </xf>
    <xf numFmtId="165" fontId="7" fillId="0" borderId="87" xfId="136" quotePrefix="1" applyFont="1" applyFill="1" applyBorder="1" applyAlignment="1">
      <alignment horizontal="centerContinuous" wrapText="1"/>
    </xf>
    <xf numFmtId="165" fontId="8" fillId="0" borderId="3" xfId="136" applyFont="1" applyFill="1" applyBorder="1"/>
    <xf numFmtId="0" fontId="7" fillId="0" borderId="7" xfId="54" applyFont="1" applyFill="1" applyBorder="1"/>
    <xf numFmtId="165" fontId="7" fillId="0" borderId="10" xfId="136" applyFont="1" applyFill="1" applyBorder="1"/>
    <xf numFmtId="165" fontId="7" fillId="0" borderId="17" xfId="139" applyFont="1" applyFill="1" applyBorder="1" applyAlignment="1">
      <alignment horizontal="center"/>
    </xf>
    <xf numFmtId="165" fontId="14" fillId="0" borderId="16" xfId="139" applyFont="1" applyFill="1" applyBorder="1"/>
    <xf numFmtId="165" fontId="124" fillId="0" borderId="17" xfId="139" applyFont="1" applyFill="1" applyBorder="1" applyAlignment="1">
      <alignment horizontal="left"/>
    </xf>
    <xf numFmtId="165" fontId="16" fillId="0" borderId="23" xfId="136" applyFont="1" applyFill="1" applyBorder="1"/>
    <xf numFmtId="165" fontId="8" fillId="0" borderId="17" xfId="139" applyFont="1" applyFill="1" applyBorder="1"/>
    <xf numFmtId="165" fontId="16" fillId="0" borderId="0" xfId="139" applyFont="1" applyFill="1"/>
    <xf numFmtId="43" fontId="7" fillId="0" borderId="18" xfId="1" applyFont="1" applyFill="1" applyBorder="1" applyAlignment="1">
      <alignment horizontal="center" wrapText="1"/>
    </xf>
    <xf numFmtId="167" fontId="95" fillId="0" borderId="19" xfId="30" applyFont="1" applyFill="1" applyBorder="1" applyAlignment="1">
      <alignment shrinkToFit="1"/>
    </xf>
    <xf numFmtId="167" fontId="95" fillId="0" borderId="19" xfId="30" quotePrefix="1" applyFont="1" applyFill="1" applyBorder="1" applyAlignment="1">
      <alignment horizontal="left" shrinkToFit="1"/>
    </xf>
    <xf numFmtId="167" fontId="74" fillId="0" borderId="0" xfId="0" quotePrefix="1" applyFont="1" applyFill="1"/>
    <xf numFmtId="0" fontId="69" fillId="0" borderId="9" xfId="54" applyFont="1" applyFill="1" applyBorder="1" applyAlignment="1">
      <alignment horizontal="center" wrapText="1"/>
    </xf>
    <xf numFmtId="167" fontId="35" fillId="0" borderId="0" xfId="30" applyFont="1" applyFill="1" applyBorder="1" applyAlignment="1">
      <alignment horizontal="left"/>
    </xf>
    <xf numFmtId="43" fontId="42" fillId="0" borderId="49" xfId="61" applyFont="1" applyFill="1" applyBorder="1" applyAlignment="1">
      <alignment vertical="center"/>
    </xf>
    <xf numFmtId="43" fontId="34" fillId="0" borderId="16" xfId="61" applyFont="1" applyFill="1" applyBorder="1" applyAlignment="1">
      <alignment horizontal="center"/>
    </xf>
    <xf numFmtId="43" fontId="33" fillId="0" borderId="88" xfId="61" applyFont="1" applyFill="1" applyBorder="1" applyAlignment="1">
      <alignment horizontal="center"/>
    </xf>
    <xf numFmtId="43" fontId="34" fillId="0" borderId="13" xfId="61" applyFont="1" applyFill="1" applyBorder="1" applyAlignment="1">
      <alignment horizontal="center"/>
    </xf>
    <xf numFmtId="43" fontId="33" fillId="0" borderId="47" xfId="61" applyFont="1" applyFill="1" applyBorder="1" applyAlignment="1">
      <alignment horizontal="center"/>
    </xf>
    <xf numFmtId="165" fontId="63" fillId="0" borderId="6" xfId="139" applyFont="1" applyFill="1" applyBorder="1"/>
    <xf numFmtId="165" fontId="63" fillId="0" borderId="0" xfId="139" applyFont="1" applyFill="1" applyBorder="1" applyAlignment="1"/>
    <xf numFmtId="0" fontId="61" fillId="0" borderId="13" xfId="96" applyFont="1" applyFill="1" applyBorder="1"/>
    <xf numFmtId="166" fontId="38" fillId="0" borderId="13" xfId="138" applyNumberFormat="1" applyFont="1" applyFill="1" applyBorder="1" applyAlignment="1">
      <alignment horizontal="center" vertical="center"/>
    </xf>
    <xf numFmtId="0" fontId="38" fillId="0" borderId="21" xfId="96" applyFont="1" applyFill="1" applyBorder="1" applyAlignment="1">
      <alignment horizontal="left"/>
    </xf>
    <xf numFmtId="166" fontId="38" fillId="0" borderId="21" xfId="138" applyNumberFormat="1" applyFont="1" applyFill="1" applyBorder="1" applyAlignment="1">
      <alignment horizontal="center" vertical="center"/>
    </xf>
    <xf numFmtId="167" fontId="7" fillId="0" borderId="21" xfId="30" applyFont="1" applyFill="1" applyBorder="1"/>
    <xf numFmtId="43" fontId="23" fillId="0" borderId="6" xfId="61" applyFont="1" applyFill="1" applyBorder="1"/>
    <xf numFmtId="165" fontId="61" fillId="0" borderId="0" xfId="139" applyFont="1" applyFill="1" applyBorder="1"/>
    <xf numFmtId="4" fontId="88" fillId="0" borderId="30" xfId="144" applyNumberFormat="1" applyFont="1" applyFill="1" applyBorder="1" applyAlignment="1">
      <alignment horizontal="left"/>
    </xf>
    <xf numFmtId="0" fontId="89" fillId="0" borderId="30" xfId="144" applyFont="1" applyFill="1" applyBorder="1" applyAlignment="1">
      <alignment horizontal="center"/>
    </xf>
    <xf numFmtId="43" fontId="43" fillId="0" borderId="6" xfId="61" applyFont="1" applyFill="1" applyBorder="1" applyAlignment="1"/>
    <xf numFmtId="0" fontId="69" fillId="0" borderId="35" xfId="54" applyFont="1" applyFill="1" applyBorder="1" applyAlignment="1">
      <alignment vertical="center"/>
    </xf>
    <xf numFmtId="0" fontId="69" fillId="0" borderId="33" xfId="54" applyFont="1" applyFill="1" applyBorder="1" applyAlignment="1">
      <alignment vertical="center"/>
    </xf>
    <xf numFmtId="0" fontId="69" fillId="0" borderId="8" xfId="54" applyFont="1" applyFill="1" applyBorder="1" applyAlignment="1">
      <alignment vertical="center"/>
    </xf>
    <xf numFmtId="0" fontId="69" fillId="0" borderId="26" xfId="54" applyFont="1" applyFill="1" applyBorder="1" applyAlignment="1">
      <alignment vertical="center"/>
    </xf>
    <xf numFmtId="0" fontId="69" fillId="0" borderId="6" xfId="54" applyFont="1" applyFill="1" applyBorder="1" applyAlignment="1">
      <alignment vertical="center"/>
    </xf>
    <xf numFmtId="43" fontId="9" fillId="0" borderId="72" xfId="61" applyFont="1" applyFill="1" applyBorder="1" applyAlignment="1">
      <alignment horizontal="left"/>
    </xf>
    <xf numFmtId="170" fontId="7" fillId="0" borderId="30" xfId="144" applyNumberFormat="1" applyFont="1" applyFill="1" applyBorder="1" applyAlignment="1">
      <alignment horizontal="left"/>
    </xf>
    <xf numFmtId="166" fontId="7" fillId="0" borderId="20" xfId="144" applyNumberFormat="1" applyFont="1" applyFill="1" applyBorder="1" applyAlignment="1">
      <alignment horizontal="left"/>
    </xf>
    <xf numFmtId="0" fontId="9" fillId="0" borderId="16" xfId="144" applyFont="1" applyFill="1" applyBorder="1" applyAlignment="1">
      <alignment horizontal="left"/>
    </xf>
    <xf numFmtId="14" fontId="7" fillId="0" borderId="30" xfId="144" applyNumberFormat="1" applyFont="1" applyFill="1" applyBorder="1" applyAlignment="1">
      <alignment horizontal="left"/>
    </xf>
    <xf numFmtId="0" fontId="9" fillId="0" borderId="16" xfId="144" applyFont="1" applyFill="1" applyBorder="1" applyAlignment="1">
      <alignment horizontal="center"/>
    </xf>
    <xf numFmtId="0" fontId="7" fillId="0" borderId="30" xfId="144" applyFont="1" applyFill="1" applyBorder="1" applyAlignment="1">
      <alignment horizontal="left"/>
    </xf>
    <xf numFmtId="0" fontId="7" fillId="0" borderId="30" xfId="144" applyFont="1" applyFill="1" applyBorder="1" applyAlignment="1">
      <alignment horizontal="center"/>
    </xf>
    <xf numFmtId="167" fontId="1" fillId="0" borderId="0" xfId="0" applyFont="1"/>
    <xf numFmtId="0" fontId="91" fillId="0" borderId="0" xfId="0" applyNumberFormat="1" applyFont="1"/>
    <xf numFmtId="165" fontId="28" fillId="0" borderId="0" xfId="0" applyNumberFormat="1" applyFont="1"/>
    <xf numFmtId="165" fontId="28" fillId="0" borderId="0" xfId="139" applyFont="1"/>
    <xf numFmtId="165" fontId="1" fillId="0" borderId="0" xfId="139" applyFont="1"/>
    <xf numFmtId="0" fontId="1" fillId="0" borderId="0" xfId="0" applyNumberFormat="1" applyFont="1"/>
    <xf numFmtId="167" fontId="7" fillId="0" borderId="2" xfId="30" applyFont="1" applyFill="1" applyBorder="1"/>
    <xf numFmtId="165" fontId="42" fillId="0" borderId="3" xfId="136" applyFont="1" applyFill="1" applyBorder="1"/>
    <xf numFmtId="165" fontId="126" fillId="0" borderId="71" xfId="136" applyFont="1" applyFill="1" applyBorder="1"/>
    <xf numFmtId="165" fontId="43" fillId="0" borderId="0" xfId="136" applyFont="1" applyFill="1" applyBorder="1"/>
    <xf numFmtId="165" fontId="126" fillId="0" borderId="6" xfId="136" applyFont="1" applyFill="1" applyBorder="1"/>
    <xf numFmtId="165" fontId="7" fillId="0" borderId="6" xfId="139" applyFont="1" applyFill="1" applyBorder="1"/>
    <xf numFmtId="165" fontId="23" fillId="0" borderId="10" xfId="139" applyFont="1" applyFill="1" applyBorder="1"/>
    <xf numFmtId="167" fontId="7" fillId="0" borderId="18" xfId="30" applyFont="1" applyFill="1" applyBorder="1" applyAlignment="1">
      <alignment horizontal="center"/>
    </xf>
    <xf numFmtId="165" fontId="22" fillId="23" borderId="0" xfId="139" applyFont="1" applyFill="1" applyAlignment="1">
      <alignment horizontal="center"/>
    </xf>
    <xf numFmtId="167" fontId="9" fillId="0" borderId="16" xfId="30" applyFont="1" applyFill="1" applyBorder="1" applyAlignment="1">
      <alignment horizontal="center"/>
    </xf>
    <xf numFmtId="4" fontId="0" fillId="0" borderId="0" xfId="0" applyNumberFormat="1"/>
    <xf numFmtId="165" fontId="0" fillId="0" borderId="16" xfId="139" applyFont="1" applyBorder="1"/>
    <xf numFmtId="165" fontId="0" fillId="0" borderId="19" xfId="139" applyFont="1" applyBorder="1"/>
    <xf numFmtId="167" fontId="0" fillId="0" borderId="19" xfId="0" applyBorder="1"/>
    <xf numFmtId="165" fontId="23" fillId="0" borderId="17" xfId="139" applyFont="1" applyFill="1" applyBorder="1"/>
    <xf numFmtId="167" fontId="7" fillId="0" borderId="55" xfId="30" applyFont="1" applyFill="1" applyBorder="1"/>
    <xf numFmtId="165" fontId="81" fillId="0" borderId="6" xfId="139" applyFont="1" applyFill="1" applyBorder="1"/>
    <xf numFmtId="0" fontId="35" fillId="0" borderId="24" xfId="30" applyNumberFormat="1" applyFont="1" applyFill="1" applyBorder="1" applyAlignment="1">
      <alignment horizontal="center"/>
    </xf>
    <xf numFmtId="165" fontId="7" fillId="0" borderId="23" xfId="139" applyFont="1" applyFill="1" applyBorder="1"/>
    <xf numFmtId="165" fontId="7" fillId="0" borderId="25" xfId="139" applyFont="1" applyFill="1" applyBorder="1"/>
    <xf numFmtId="167" fontId="34" fillId="0" borderId="0" xfId="30" applyFont="1" applyFill="1" applyBorder="1"/>
    <xf numFmtId="0" fontId="35" fillId="0" borderId="0" xfId="30" applyNumberFormat="1" applyFont="1" applyFill="1" applyBorder="1" applyAlignment="1">
      <alignment horizontal="center"/>
    </xf>
    <xf numFmtId="0" fontId="125" fillId="0" borderId="0" xfId="0" applyNumberFormat="1" applyFont="1"/>
    <xf numFmtId="165" fontId="7" fillId="0" borderId="10" xfId="139" applyFont="1" applyFill="1" applyBorder="1"/>
    <xf numFmtId="165" fontId="13" fillId="0" borderId="0" xfId="139" applyFont="1" applyBorder="1"/>
    <xf numFmtId="0" fontId="13" fillId="0" borderId="0" xfId="139" quotePrefix="1" applyNumberFormat="1" applyFont="1"/>
    <xf numFmtId="49" fontId="35" fillId="0" borderId="20" xfId="30" quotePrefix="1" applyNumberFormat="1" applyFont="1" applyFill="1" applyBorder="1" applyAlignment="1">
      <alignment horizontal="left"/>
    </xf>
    <xf numFmtId="167" fontId="0" fillId="0" borderId="0" xfId="0" applyBorder="1"/>
    <xf numFmtId="167" fontId="18" fillId="0" borderId="0" xfId="0" applyFont="1" applyBorder="1"/>
    <xf numFmtId="0" fontId="125" fillId="0" borderId="0" xfId="0" applyNumberFormat="1" applyFont="1" applyBorder="1"/>
    <xf numFmtId="167" fontId="7" fillId="0" borderId="65" xfId="30" applyFont="1" applyFill="1" applyBorder="1" applyAlignment="1"/>
    <xf numFmtId="167" fontId="34" fillId="0" borderId="66" xfId="30" applyFont="1" applyFill="1" applyBorder="1" applyAlignment="1">
      <alignment horizontal="left"/>
    </xf>
    <xf numFmtId="0" fontId="67" fillId="0" borderId="27" xfId="25" applyNumberFormat="1" applyFont="1" applyFill="1" applyBorder="1" applyAlignment="1">
      <alignment horizontal="center"/>
    </xf>
    <xf numFmtId="0" fontId="67" fillId="0" borderId="28" xfId="25" applyNumberFormat="1" applyFont="1" applyFill="1" applyBorder="1" applyAlignment="1">
      <alignment horizontal="center"/>
    </xf>
    <xf numFmtId="167" fontId="67" fillId="0" borderId="0" xfId="25" applyFont="1" applyFill="1" applyBorder="1" applyAlignment="1">
      <alignment horizontal="center"/>
    </xf>
    <xf numFmtId="43" fontId="0" fillId="0" borderId="0" xfId="1" applyFont="1"/>
    <xf numFmtId="172" fontId="7" fillId="0" borderId="30" xfId="144" applyNumberFormat="1" applyFont="1" applyFill="1" applyBorder="1" applyAlignment="1"/>
    <xf numFmtId="172" fontId="7" fillId="0" borderId="20" xfId="144" applyNumberFormat="1" applyFont="1" applyFill="1" applyBorder="1" applyAlignment="1"/>
    <xf numFmtId="167" fontId="101" fillId="10" borderId="0" xfId="0" applyFont="1" applyFill="1" applyAlignment="1">
      <alignment horizontal="center"/>
    </xf>
    <xf numFmtId="167" fontId="102" fillId="10" borderId="0" xfId="0" applyFont="1" applyFill="1" applyAlignment="1">
      <alignment horizontal="left"/>
    </xf>
    <xf numFmtId="167" fontId="94" fillId="10" borderId="1" xfId="30" applyFont="1" applyFill="1" applyBorder="1"/>
    <xf numFmtId="167" fontId="56" fillId="10" borderId="2" xfId="30" applyFont="1" applyFill="1" applyBorder="1" applyAlignment="1">
      <alignment horizontal="right"/>
    </xf>
    <xf numFmtId="43" fontId="56" fillId="10" borderId="3" xfId="61" applyFont="1" applyFill="1" applyBorder="1" applyAlignment="1">
      <alignment vertical="center"/>
    </xf>
    <xf numFmtId="167" fontId="103" fillId="10" borderId="0" xfId="0" applyFont="1" applyFill="1"/>
    <xf numFmtId="165" fontId="104" fillId="10" borderId="0" xfId="139" applyFont="1" applyFill="1"/>
    <xf numFmtId="0" fontId="7" fillId="0" borderId="30" xfId="144" applyNumberFormat="1" applyFont="1" applyFill="1" applyBorder="1" applyAlignment="1">
      <alignment horizontal="left"/>
    </xf>
    <xf numFmtId="172" fontId="7" fillId="0" borderId="30" xfId="144" applyNumberFormat="1" applyFont="1" applyFill="1" applyBorder="1" applyAlignment="1">
      <alignment horizontal="left"/>
    </xf>
    <xf numFmtId="0" fontId="9" fillId="0" borderId="19" xfId="144" applyFont="1" applyFill="1" applyBorder="1" applyAlignment="1">
      <alignment horizontal="left"/>
    </xf>
    <xf numFmtId="172" fontId="9" fillId="0" borderId="19" xfId="144" applyNumberFormat="1" applyFont="1" applyFill="1" applyBorder="1" applyAlignment="1">
      <alignment horizontal="left"/>
    </xf>
    <xf numFmtId="43" fontId="127" fillId="0" borderId="0" xfId="46" applyFont="1" applyAlignment="1">
      <alignment horizontal="right"/>
    </xf>
    <xf numFmtId="167" fontId="67" fillId="10" borderId="0" xfId="25" applyFont="1" applyFill="1" applyBorder="1"/>
    <xf numFmtId="167" fontId="95" fillId="10" borderId="20" xfId="30" applyFont="1" applyFill="1" applyBorder="1" applyAlignment="1">
      <alignment horizontal="left" shrinkToFit="1"/>
    </xf>
    <xf numFmtId="167" fontId="12" fillId="13" borderId="0" xfId="25" applyFont="1" applyFill="1" applyBorder="1"/>
    <xf numFmtId="165" fontId="129" fillId="0" borderId="0" xfId="139" applyFont="1"/>
    <xf numFmtId="165" fontId="123" fillId="0" borderId="0" xfId="139" applyFont="1" applyFill="1" applyBorder="1"/>
    <xf numFmtId="0" fontId="127" fillId="0" borderId="0" xfId="136" applyNumberFormat="1" applyFont="1" applyAlignment="1">
      <alignment horizontal="right"/>
    </xf>
    <xf numFmtId="43" fontId="1" fillId="0" borderId="0" xfId="46" applyFont="1" applyAlignment="1">
      <alignment horizontal="right"/>
    </xf>
    <xf numFmtId="167" fontId="34" fillId="16" borderId="20" xfId="30" applyFont="1" applyFill="1" applyBorder="1" applyAlignment="1">
      <alignment horizontal="left" shrinkToFit="1"/>
    </xf>
    <xf numFmtId="43" fontId="34" fillId="16" borderId="16" xfId="61" applyFont="1" applyFill="1" applyBorder="1" applyAlignment="1">
      <alignment horizontal="center"/>
    </xf>
    <xf numFmtId="0" fontId="34" fillId="16" borderId="16" xfId="30" quotePrefix="1" applyNumberFormat="1" applyFont="1" applyFill="1" applyBorder="1" applyAlignment="1">
      <alignment horizontal="left"/>
    </xf>
    <xf numFmtId="43" fontId="7" fillId="16" borderId="20" xfId="61" applyFont="1" applyFill="1" applyBorder="1" applyAlignment="1">
      <alignment horizontal="left"/>
    </xf>
    <xf numFmtId="0" fontId="69" fillId="0" borderId="8" xfId="54" applyFont="1" applyFill="1" applyBorder="1" applyAlignment="1">
      <alignment horizontal="center" wrapText="1"/>
    </xf>
    <xf numFmtId="165" fontId="108" fillId="0" borderId="0" xfId="139" applyFont="1" applyBorder="1"/>
    <xf numFmtId="43" fontId="127" fillId="0" borderId="0" xfId="46" applyFont="1" applyBorder="1" applyAlignment="1">
      <alignment horizontal="right"/>
    </xf>
    <xf numFmtId="43" fontId="74" fillId="0" borderId="0" xfId="46" applyFont="1" applyBorder="1" applyAlignment="1">
      <alignment horizontal="right"/>
    </xf>
    <xf numFmtId="43" fontId="128" fillId="0" borderId="0" xfId="46" applyFont="1" applyBorder="1" applyAlignment="1">
      <alignment horizontal="right"/>
    </xf>
    <xf numFmtId="165" fontId="104" fillId="0" borderId="0" xfId="139" applyFont="1" applyBorder="1"/>
    <xf numFmtId="14" fontId="69" fillId="0" borderId="9" xfId="54" applyNumberFormat="1" applyFont="1" applyFill="1" applyBorder="1" applyAlignment="1">
      <alignment horizontal="center" wrapText="1"/>
    </xf>
    <xf numFmtId="167" fontId="88" fillId="0" borderId="0" xfId="144" applyNumberFormat="1" applyFont="1" applyFill="1" applyBorder="1" applyAlignment="1">
      <alignment horizontal="left"/>
    </xf>
    <xf numFmtId="0" fontId="8" fillId="0" borderId="15" xfId="30" applyNumberFormat="1" applyFont="1" applyFill="1" applyBorder="1" applyAlignment="1">
      <alignment horizontal="center"/>
    </xf>
    <xf numFmtId="43" fontId="36" fillId="0" borderId="0" xfId="61" applyFont="1" applyFill="1" applyBorder="1" applyAlignment="1">
      <alignment horizontal="left"/>
    </xf>
    <xf numFmtId="165" fontId="90" fillId="0" borderId="0" xfId="159" applyFont="1" applyFill="1" applyBorder="1"/>
    <xf numFmtId="43" fontId="9" fillId="0" borderId="19" xfId="1" applyFont="1" applyFill="1" applyBorder="1" applyAlignment="1">
      <alignment horizontal="left"/>
    </xf>
    <xf numFmtId="0" fontId="7" fillId="0" borderId="30" xfId="144" applyFont="1" applyFill="1" applyBorder="1" applyAlignment="1"/>
    <xf numFmtId="172" fontId="8" fillId="0" borderId="30" xfId="144" applyNumberFormat="1" applyFont="1" applyFill="1" applyBorder="1" applyAlignment="1">
      <alignment horizontal="right"/>
    </xf>
    <xf numFmtId="43" fontId="62" fillId="0" borderId="19" xfId="144" applyNumberFormat="1" applyFont="1" applyFill="1" applyBorder="1" applyAlignment="1">
      <alignment horizontal="left"/>
    </xf>
    <xf numFmtId="43" fontId="34" fillId="0" borderId="0" xfId="61" applyFont="1" applyFill="1" applyBorder="1" applyAlignment="1">
      <alignment horizontal="center"/>
    </xf>
    <xf numFmtId="167" fontId="76" fillId="0" borderId="19" xfId="30" applyFont="1" applyFill="1" applyBorder="1" applyAlignment="1">
      <alignment horizontal="left"/>
    </xf>
    <xf numFmtId="167" fontId="36" fillId="0" borderId="19" xfId="30" applyFont="1" applyFill="1" applyBorder="1" applyAlignment="1">
      <alignment horizontal="left"/>
    </xf>
    <xf numFmtId="165" fontId="36" fillId="0" borderId="16" xfId="144" applyNumberFormat="1" applyFont="1" applyFill="1" applyBorder="1" applyAlignment="1">
      <alignment horizontal="center"/>
    </xf>
    <xf numFmtId="167" fontId="100" fillId="0" borderId="0" xfId="0" applyFont="1" applyFill="1"/>
    <xf numFmtId="43" fontId="34" fillId="0" borderId="41" xfId="61" applyFont="1" applyFill="1" applyBorder="1" applyAlignment="1">
      <alignment horizontal="center"/>
    </xf>
    <xf numFmtId="167" fontId="34" fillId="0" borderId="20" xfId="30" applyFont="1" applyFill="1" applyBorder="1" applyAlignment="1">
      <alignment horizontal="left" shrinkToFit="1"/>
    </xf>
    <xf numFmtId="167" fontId="34" fillId="0" borderId="30" xfId="30" applyFont="1" applyFill="1" applyBorder="1" applyAlignment="1">
      <alignment horizontal="center"/>
    </xf>
    <xf numFmtId="0" fontId="88" fillId="0" borderId="30" xfId="144" applyFont="1" applyFill="1" applyBorder="1" applyAlignment="1">
      <alignment horizontal="center"/>
    </xf>
    <xf numFmtId="0" fontId="88" fillId="0" borderId="20" xfId="144" applyFont="1" applyFill="1" applyBorder="1" applyAlignment="1">
      <alignment horizontal="center"/>
    </xf>
    <xf numFmtId="0" fontId="7" fillId="0" borderId="16" xfId="30" applyNumberFormat="1" applyFont="1" applyFill="1" applyBorder="1" applyAlignment="1">
      <alignment horizontal="center"/>
    </xf>
    <xf numFmtId="43" fontId="7" fillId="0" borderId="17" xfId="61" applyFont="1" applyFill="1" applyBorder="1"/>
    <xf numFmtId="167" fontId="9" fillId="0" borderId="19" xfId="30" applyFont="1" applyFill="1" applyBorder="1" applyAlignment="1">
      <alignment horizontal="left"/>
    </xf>
    <xf numFmtId="167" fontId="34" fillId="0" borderId="30" xfId="30" applyFont="1" applyFill="1" applyBorder="1" applyAlignment="1"/>
    <xf numFmtId="167" fontId="8" fillId="0" borderId="20" xfId="30" applyFont="1" applyFill="1" applyBorder="1"/>
    <xf numFmtId="0" fontId="7" fillId="0" borderId="13" xfId="30" applyNumberFormat="1" applyFont="1" applyFill="1" applyBorder="1" applyAlignment="1">
      <alignment horizontal="center"/>
    </xf>
    <xf numFmtId="0" fontId="8" fillId="0" borderId="0" xfId="30" applyNumberFormat="1" applyFont="1" applyFill="1" applyBorder="1" applyAlignment="1">
      <alignment horizontal="center"/>
    </xf>
    <xf numFmtId="173" fontId="7" fillId="0" borderId="18" xfId="30" applyNumberFormat="1" applyFont="1" applyFill="1" applyBorder="1" applyAlignment="1">
      <alignment horizontal="center" wrapText="1"/>
    </xf>
    <xf numFmtId="173" fontId="9" fillId="0" borderId="18" xfId="30" applyNumberFormat="1" applyFont="1" applyFill="1" applyBorder="1" applyAlignment="1">
      <alignment horizontal="center" wrapText="1"/>
    </xf>
    <xf numFmtId="173" fontId="88" fillId="0" borderId="19" xfId="144" applyNumberFormat="1" applyFont="1" applyFill="1" applyBorder="1" applyAlignment="1">
      <alignment horizontal="center"/>
    </xf>
    <xf numFmtId="173" fontId="35" fillId="0" borderId="19" xfId="144" applyNumberFormat="1" applyFont="1" applyFill="1" applyBorder="1" applyAlignment="1">
      <alignment horizontal="center"/>
    </xf>
    <xf numFmtId="173" fontId="130" fillId="0" borderId="0" xfId="0" applyNumberFormat="1" applyFont="1" applyAlignment="1">
      <alignment horizontal="left"/>
    </xf>
    <xf numFmtId="167" fontId="74" fillId="0" borderId="0" xfId="0" applyFont="1" applyFill="1" applyBorder="1"/>
    <xf numFmtId="167" fontId="74" fillId="0" borderId="0" xfId="0" applyFont="1" applyAlignment="1">
      <alignment wrapText="1"/>
    </xf>
    <xf numFmtId="165" fontId="24" fillId="0" borderId="0" xfId="136" applyFont="1" applyFill="1" applyBorder="1"/>
    <xf numFmtId="167" fontId="0" fillId="0" borderId="0" xfId="0" applyFont="1"/>
    <xf numFmtId="0" fontId="67" fillId="0" borderId="16" xfId="54" applyFont="1" applyFill="1" applyBorder="1" applyAlignment="1">
      <alignment horizontal="left" vertical="center"/>
    </xf>
    <xf numFmtId="0" fontId="67" fillId="0" borderId="16" xfId="54" applyNumberFormat="1" applyFont="1" applyFill="1" applyBorder="1" applyAlignment="1">
      <alignment horizontal="left" vertical="center"/>
    </xf>
    <xf numFmtId="0" fontId="34" fillId="0" borderId="16" xfId="30" applyNumberFormat="1" applyFont="1" applyFill="1" applyBorder="1" applyAlignment="1">
      <alignment horizontal="center" vertical="center"/>
    </xf>
    <xf numFmtId="0" fontId="33" fillId="0" borderId="16" xfId="30" applyNumberFormat="1" applyFont="1" applyFill="1" applyBorder="1" applyAlignment="1">
      <alignment horizontal="center"/>
    </xf>
    <xf numFmtId="165" fontId="7" fillId="0" borderId="68" xfId="139" applyFont="1" applyFill="1" applyBorder="1" applyAlignment="1">
      <alignment horizontal="center" vertical="center"/>
    </xf>
    <xf numFmtId="167" fontId="7" fillId="0" borderId="26" xfId="30" applyFont="1" applyFill="1" applyBorder="1" applyAlignment="1">
      <alignment horizontal="center"/>
    </xf>
    <xf numFmtId="172" fontId="7" fillId="0" borderId="20" xfId="144" applyNumberFormat="1" applyFont="1" applyFill="1" applyBorder="1" applyAlignment="1">
      <alignment horizontal="left"/>
    </xf>
    <xf numFmtId="0" fontId="69" fillId="0" borderId="16" xfId="54" applyNumberFormat="1" applyFont="1" applyFill="1" applyBorder="1" applyAlignment="1">
      <alignment horizontal="left" vertical="center"/>
    </xf>
    <xf numFmtId="165" fontId="72" fillId="0" borderId="16" xfId="136" applyFont="1" applyFill="1" applyBorder="1"/>
    <xf numFmtId="0" fontId="72" fillId="0" borderId="16" xfId="54" applyFont="1" applyFill="1" applyBorder="1" applyAlignment="1"/>
    <xf numFmtId="43" fontId="67" fillId="0" borderId="8" xfId="1" applyFont="1" applyFill="1" applyBorder="1" applyAlignment="1">
      <alignment horizontal="center" wrapText="1"/>
    </xf>
    <xf numFmtId="43" fontId="33" fillId="0" borderId="41" xfId="61" applyFont="1" applyFill="1" applyBorder="1" applyAlignment="1">
      <alignment horizontal="left"/>
    </xf>
    <xf numFmtId="14" fontId="67" fillId="0" borderId="9" xfId="54" applyNumberFormat="1" applyFont="1" applyFill="1" applyBorder="1" applyAlignment="1">
      <alignment horizontal="center" wrapText="1"/>
    </xf>
    <xf numFmtId="49" fontId="7" fillId="0" borderId="18" xfId="30" applyNumberFormat="1" applyFont="1" applyFill="1" applyBorder="1" applyAlignment="1">
      <alignment horizontal="left" wrapText="1"/>
    </xf>
    <xf numFmtId="166" fontId="131" fillId="0" borderId="19" xfId="138" applyNumberFormat="1" applyFont="1" applyFill="1" applyBorder="1" applyAlignment="1">
      <alignment vertical="center"/>
    </xf>
    <xf numFmtId="43" fontId="78" fillId="0" borderId="16" xfId="46" applyFont="1" applyFill="1" applyBorder="1" applyAlignment="1">
      <alignment vertical="center"/>
    </xf>
    <xf numFmtId="0" fontId="0" fillId="0" borderId="0" xfId="0" applyNumberFormat="1" applyFill="1"/>
    <xf numFmtId="43" fontId="8" fillId="0" borderId="47" xfId="61" applyFont="1" applyFill="1" applyBorder="1" applyAlignment="1">
      <alignment horizontal="left"/>
    </xf>
    <xf numFmtId="167" fontId="78" fillId="0" borderId="0" xfId="0" applyFont="1"/>
    <xf numFmtId="43" fontId="78" fillId="10" borderId="0" xfId="1" applyFont="1" applyFill="1"/>
    <xf numFmtId="0" fontId="68" fillId="0" borderId="0" xfId="25" applyNumberFormat="1" applyFont="1" applyFill="1" applyBorder="1" applyAlignment="1">
      <alignment horizontal="center"/>
    </xf>
    <xf numFmtId="0" fontId="67" fillId="0" borderId="0" xfId="153" applyNumberFormat="1" applyFont="1" applyFill="1" applyBorder="1" applyAlignment="1">
      <alignment horizontal="center"/>
    </xf>
    <xf numFmtId="0" fontId="67" fillId="12" borderId="0" xfId="25" applyNumberFormat="1" applyFont="1" applyFill="1" applyBorder="1" applyAlignment="1">
      <alignment horizontal="center"/>
    </xf>
    <xf numFmtId="167" fontId="74" fillId="12" borderId="0" xfId="0" applyFont="1" applyFill="1"/>
    <xf numFmtId="43" fontId="74" fillId="12" borderId="0" xfId="1" applyFont="1" applyFill="1"/>
    <xf numFmtId="0" fontId="74" fillId="16" borderId="0" xfId="0" applyNumberFormat="1" applyFont="1" applyFill="1"/>
    <xf numFmtId="167" fontId="74" fillId="16" borderId="0" xfId="0" applyFont="1" applyFill="1"/>
    <xf numFmtId="43" fontId="74" fillId="16" borderId="0" xfId="1" applyFont="1" applyFill="1"/>
    <xf numFmtId="43" fontId="78" fillId="16" borderId="0" xfId="1" applyFont="1" applyFill="1"/>
    <xf numFmtId="43" fontId="67" fillId="0" borderId="29" xfId="1" applyFont="1" applyBorder="1"/>
    <xf numFmtId="43" fontId="7" fillId="0" borderId="16" xfId="1" applyFont="1" applyFill="1" applyBorder="1" applyAlignment="1">
      <alignment horizontal="center"/>
    </xf>
    <xf numFmtId="167" fontId="34" fillId="0" borderId="19" xfId="30" applyFont="1" applyFill="1" applyBorder="1" applyAlignment="1">
      <alignment horizontal="left"/>
    </xf>
    <xf numFmtId="167" fontId="74" fillId="0" borderId="0" xfId="0" applyFont="1" applyFill="1" applyAlignment="1">
      <alignment horizontal="left"/>
    </xf>
    <xf numFmtId="167" fontId="78" fillId="0" borderId="0" xfId="0" applyFont="1" applyFill="1" applyAlignment="1">
      <alignment horizontal="left"/>
    </xf>
    <xf numFmtId="0" fontId="122" fillId="0" borderId="16" xfId="96" applyFont="1" applyFill="1" applyBorder="1" applyAlignment="1">
      <alignment horizontal="center"/>
    </xf>
    <xf numFmtId="166" fontId="122" fillId="0" borderId="16" xfId="138" applyNumberFormat="1" applyFont="1" applyFill="1" applyBorder="1" applyAlignment="1">
      <alignment horizontal="center" vertical="center"/>
    </xf>
    <xf numFmtId="0" fontId="38" fillId="0" borderId="13" xfId="96" applyFont="1" applyFill="1" applyBorder="1" applyAlignment="1">
      <alignment horizontal="center"/>
    </xf>
    <xf numFmtId="0" fontId="132" fillId="0" borderId="16" xfId="96" applyFont="1" applyFill="1" applyBorder="1" applyAlignment="1">
      <alignment horizontal="center"/>
    </xf>
    <xf numFmtId="43" fontId="81" fillId="0" borderId="13" xfId="1" applyFont="1" applyFill="1" applyBorder="1" applyAlignment="1">
      <alignment horizontal="center"/>
    </xf>
    <xf numFmtId="43" fontId="81" fillId="0" borderId="13" xfId="1" applyFont="1" applyFill="1" applyBorder="1"/>
    <xf numFmtId="43" fontId="8" fillId="0" borderId="16" xfId="30" applyNumberFormat="1" applyFont="1" applyFill="1" applyBorder="1" applyAlignment="1">
      <alignment horizontal="center"/>
    </xf>
    <xf numFmtId="43" fontId="1" fillId="0" borderId="0" xfId="46" applyFont="1" applyBorder="1" applyAlignment="1">
      <alignment horizontal="right"/>
    </xf>
    <xf numFmtId="43" fontId="1" fillId="0" borderId="0" xfId="136" applyNumberFormat="1" applyFont="1" applyBorder="1" applyAlignment="1">
      <alignment horizontal="right"/>
    </xf>
    <xf numFmtId="43" fontId="127" fillId="0" borderId="29" xfId="136" applyNumberFormat="1" applyFont="1" applyBorder="1" applyAlignment="1">
      <alignment horizontal="right"/>
    </xf>
    <xf numFmtId="165" fontId="7" fillId="0" borderId="16" xfId="136" applyFont="1" applyFill="1" applyBorder="1" applyAlignment="1">
      <alignment horizontal="center"/>
    </xf>
    <xf numFmtId="0" fontId="71" fillId="0" borderId="5" xfId="30" applyNumberFormat="1" applyFont="1" applyFill="1" applyBorder="1" applyAlignment="1">
      <alignment horizontal="center"/>
    </xf>
    <xf numFmtId="167" fontId="71" fillId="0" borderId="21" xfId="30" applyFont="1" applyFill="1" applyBorder="1" applyAlignment="1">
      <alignment horizontal="center"/>
    </xf>
    <xf numFmtId="172" fontId="7" fillId="0" borderId="30" xfId="144" applyNumberFormat="1" applyFont="1" applyFill="1" applyBorder="1" applyAlignment="1">
      <alignment horizontal="center"/>
    </xf>
    <xf numFmtId="0" fontId="7" fillId="0" borderId="20" xfId="144" applyFont="1" applyFill="1" applyBorder="1" applyAlignment="1">
      <alignment horizontal="center"/>
    </xf>
    <xf numFmtId="167" fontId="71" fillId="0" borderId="55" xfId="30" applyFont="1" applyFill="1" applyBorder="1" applyAlignment="1"/>
    <xf numFmtId="165" fontId="7" fillId="0" borderId="16" xfId="136" applyFont="1" applyFill="1" applyBorder="1" applyAlignment="1">
      <alignment horizontal="center"/>
    </xf>
    <xf numFmtId="0" fontId="7" fillId="0" borderId="30" xfId="144" quotePrefix="1" applyFont="1" applyFill="1" applyBorder="1" applyAlignment="1">
      <alignment horizontal="left"/>
    </xf>
    <xf numFmtId="43" fontId="74" fillId="0" borderId="0" xfId="46" applyFont="1" applyAlignment="1">
      <alignment horizontal="right"/>
    </xf>
    <xf numFmtId="43" fontId="128" fillId="0" borderId="29" xfId="46" applyFont="1" applyBorder="1" applyAlignment="1">
      <alignment horizontal="right"/>
    </xf>
    <xf numFmtId="0" fontId="74" fillId="0" borderId="0" xfId="0" applyNumberFormat="1" applyFont="1" applyFill="1" applyAlignment="1">
      <alignment horizontal="right"/>
    </xf>
    <xf numFmtId="14" fontId="68" fillId="0" borderId="0" xfId="25" quotePrefix="1" applyNumberFormat="1" applyFont="1" applyFill="1" applyBorder="1" applyAlignment="1">
      <alignment horizontal="left"/>
    </xf>
    <xf numFmtId="43" fontId="62" fillId="0" borderId="26" xfId="1" applyFont="1" applyFill="1" applyBorder="1" applyAlignment="1">
      <alignment vertical="top" shrinkToFit="1"/>
    </xf>
    <xf numFmtId="43" fontId="9" fillId="0" borderId="20" xfId="1" applyFont="1" applyFill="1" applyBorder="1" applyAlignment="1">
      <alignment horizontal="left" shrinkToFit="1"/>
    </xf>
    <xf numFmtId="43" fontId="62" fillId="0" borderId="20" xfId="1" applyFont="1" applyFill="1" applyBorder="1" applyAlignment="1"/>
    <xf numFmtId="167" fontId="70" fillId="0" borderId="30" xfId="30" applyFont="1" applyFill="1" applyBorder="1" applyAlignment="1">
      <alignment horizontal="right" vertical="top" shrinkToFit="1"/>
    </xf>
    <xf numFmtId="167" fontId="70" fillId="0" borderId="30" xfId="30" applyFont="1" applyFill="1" applyBorder="1" applyAlignment="1">
      <alignment shrinkToFit="1"/>
    </xf>
    <xf numFmtId="167" fontId="70" fillId="0" borderId="30" xfId="30" applyFont="1" applyFill="1" applyBorder="1" applyAlignment="1">
      <alignment horizontal="right"/>
    </xf>
    <xf numFmtId="43" fontId="9" fillId="0" borderId="35" xfId="1" applyFont="1" applyFill="1" applyBorder="1" applyAlignment="1">
      <alignment shrinkToFit="1"/>
    </xf>
    <xf numFmtId="167" fontId="75" fillId="0" borderId="30" xfId="30" applyFont="1" applyFill="1" applyBorder="1" applyAlignment="1">
      <alignment horizontal="right" vertical="center" shrinkToFit="1"/>
    </xf>
    <xf numFmtId="167" fontId="95" fillId="0" borderId="19" xfId="30" quotePrefix="1" applyFont="1" applyFill="1" applyBorder="1" applyAlignment="1">
      <alignment horizontal="right" shrinkToFit="1"/>
    </xf>
    <xf numFmtId="167" fontId="95" fillId="0" borderId="19" xfId="30" applyFont="1" applyFill="1" applyBorder="1" applyAlignment="1">
      <alignment horizontal="right" shrinkToFit="1"/>
    </xf>
    <xf numFmtId="167" fontId="101" fillId="0" borderId="0" xfId="0" applyFont="1" applyFill="1" applyAlignment="1">
      <alignment horizontal="center"/>
    </xf>
    <xf numFmtId="167" fontId="102" fillId="0" borderId="0" xfId="0" applyFont="1" applyFill="1" applyAlignment="1">
      <alignment horizontal="left"/>
    </xf>
    <xf numFmtId="165" fontId="104" fillId="0" borderId="0" xfId="139" applyFont="1" applyFill="1"/>
    <xf numFmtId="165" fontId="123" fillId="0" borderId="47" xfId="139" applyFont="1" applyFill="1" applyBorder="1"/>
    <xf numFmtId="43" fontId="9" fillId="0" borderId="21" xfId="1" applyFont="1" applyFill="1" applyBorder="1" applyAlignment="1">
      <alignment vertical="top" wrapText="1"/>
    </xf>
    <xf numFmtId="167" fontId="103" fillId="0" borderId="0" xfId="0" applyFont="1" applyAlignment="1">
      <alignment horizontal="center"/>
    </xf>
    <xf numFmtId="0" fontId="119" fillId="0" borderId="8" xfId="54" applyFont="1" applyFill="1" applyBorder="1" applyAlignment="1">
      <alignment horizontal="left" wrapText="1"/>
    </xf>
    <xf numFmtId="171" fontId="0" fillId="0" borderId="0" xfId="1" applyNumberFormat="1" applyFont="1"/>
    <xf numFmtId="171" fontId="1" fillId="0" borderId="0" xfId="1" applyNumberFormat="1" applyFont="1"/>
    <xf numFmtId="43" fontId="120" fillId="24" borderId="0" xfId="1" applyFont="1" applyFill="1" applyAlignment="1">
      <alignment vertical="center"/>
    </xf>
    <xf numFmtId="0" fontId="134" fillId="0" borderId="16" xfId="54" applyFont="1" applyFill="1" applyBorder="1" applyAlignment="1">
      <alignment horizontal="center"/>
    </xf>
    <xf numFmtId="43" fontId="95" fillId="0" borderId="20" xfId="1" applyFont="1" applyFill="1" applyBorder="1" applyAlignment="1">
      <alignment horizontal="left" shrinkToFit="1"/>
    </xf>
    <xf numFmtId="43" fontId="1" fillId="0" borderId="0" xfId="1" applyFont="1" applyAlignment="1">
      <alignment horizontal="right"/>
    </xf>
    <xf numFmtId="167" fontId="0" fillId="0" borderId="55" xfId="0" applyFill="1" applyBorder="1"/>
    <xf numFmtId="167" fontId="33" fillId="0" borderId="20" xfId="30" applyFont="1" applyFill="1" applyBorder="1" applyAlignment="1">
      <alignment horizontal="left"/>
    </xf>
    <xf numFmtId="165" fontId="63" fillId="0" borderId="0" xfId="139" applyFont="1" applyFill="1" applyBorder="1"/>
    <xf numFmtId="43" fontId="34" fillId="0" borderId="41" xfId="1" applyFont="1" applyFill="1" applyBorder="1" applyAlignment="1">
      <alignment horizontal="center"/>
    </xf>
    <xf numFmtId="165" fontId="33" fillId="0" borderId="47" xfId="139" applyNumberFormat="1" applyFont="1" applyFill="1" applyBorder="1" applyAlignment="1">
      <alignment horizontal="center"/>
    </xf>
    <xf numFmtId="49" fontId="34" fillId="0" borderId="30" xfId="30" quotePrefix="1" applyNumberFormat="1" applyFont="1" applyFill="1" applyBorder="1" applyAlignment="1">
      <alignment horizontal="left"/>
    </xf>
    <xf numFmtId="167" fontId="34" fillId="0" borderId="30" xfId="30" quotePrefix="1" applyFont="1" applyFill="1" applyBorder="1" applyAlignment="1">
      <alignment horizontal="left"/>
    </xf>
    <xf numFmtId="0" fontId="38" fillId="0" borderId="34" xfId="96" applyFont="1" applyFill="1" applyBorder="1" applyAlignment="1">
      <alignment horizontal="left"/>
    </xf>
    <xf numFmtId="167" fontId="0" fillId="0" borderId="0" xfId="0" applyFill="1" applyBorder="1" applyAlignment="1">
      <alignment wrapText="1"/>
    </xf>
    <xf numFmtId="43" fontId="34" fillId="0" borderId="0" xfId="1" quotePrefix="1" applyFont="1" applyFill="1" applyBorder="1" applyAlignment="1">
      <alignment horizontal="left"/>
    </xf>
    <xf numFmtId="43" fontId="9" fillId="0" borderId="0" xfId="1" applyFont="1" applyFill="1" applyBorder="1" applyAlignment="1">
      <alignment shrinkToFit="1"/>
    </xf>
    <xf numFmtId="43" fontId="62" fillId="0" borderId="0" xfId="1" applyFont="1" applyFill="1" applyBorder="1" applyAlignment="1">
      <alignment vertical="center" shrinkToFit="1"/>
    </xf>
    <xf numFmtId="0" fontId="35" fillId="0" borderId="16" xfId="30" applyNumberFormat="1" applyFont="1" applyFill="1" applyBorder="1" applyAlignment="1">
      <alignment horizontal="center" vertical="center"/>
    </xf>
    <xf numFmtId="167" fontId="95" fillId="0" borderId="26" xfId="30" applyFont="1" applyFill="1" applyBorder="1" applyAlignment="1">
      <alignment horizontal="left" shrinkToFit="1"/>
    </xf>
    <xf numFmtId="167" fontId="35" fillId="0" borderId="19" xfId="30" applyFont="1" applyFill="1" applyBorder="1" applyAlignment="1">
      <alignment horizontal="left" wrapText="1"/>
    </xf>
    <xf numFmtId="43" fontId="7" fillId="0" borderId="13" xfId="1" applyFont="1" applyFill="1" applyBorder="1" applyAlignment="1">
      <alignment horizontal="center"/>
    </xf>
    <xf numFmtId="43" fontId="33" fillId="0" borderId="90" xfId="0" applyNumberFormat="1" applyFont="1" applyFill="1" applyBorder="1" applyAlignment="1">
      <alignment horizontal="center"/>
    </xf>
    <xf numFmtId="167" fontId="34" fillId="0" borderId="20" xfId="30" applyFont="1" applyFill="1" applyBorder="1" applyAlignment="1">
      <alignment horizontal="left" wrapText="1"/>
    </xf>
    <xf numFmtId="0" fontId="34" fillId="0" borderId="16" xfId="30" applyNumberFormat="1" applyFont="1" applyFill="1" applyBorder="1" applyAlignment="1">
      <alignment horizontal="center" wrapText="1"/>
    </xf>
    <xf numFmtId="167" fontId="7" fillId="0" borderId="16" xfId="30" applyFont="1" applyFill="1" applyBorder="1" applyAlignment="1">
      <alignment horizontal="center" wrapText="1"/>
    </xf>
    <xf numFmtId="43" fontId="107" fillId="0" borderId="0" xfId="1" applyFont="1"/>
    <xf numFmtId="43" fontId="9" fillId="0" borderId="0" xfId="1" applyFont="1" applyFill="1" applyBorder="1" applyAlignment="1">
      <alignment vertical="top" wrapText="1"/>
    </xf>
    <xf numFmtId="165" fontId="109" fillId="0" borderId="0" xfId="139" applyFont="1" applyFill="1" applyBorder="1" applyAlignment="1" applyProtection="1"/>
    <xf numFmtId="43" fontId="33" fillId="0" borderId="0" xfId="30" applyNumberFormat="1" applyFont="1" applyFill="1" applyBorder="1" applyAlignment="1">
      <alignment horizontal="center"/>
    </xf>
    <xf numFmtId="167" fontId="18" fillId="0" borderId="0" xfId="0" applyFont="1" applyAlignment="1">
      <alignment horizontal="center"/>
    </xf>
    <xf numFmtId="167" fontId="18" fillId="0" borderId="34" xfId="0" quotePrefix="1" applyFont="1" applyBorder="1" applyAlignment="1">
      <alignment horizontal="center"/>
    </xf>
    <xf numFmtId="167" fontId="18" fillId="0" borderId="34" xfId="0" applyFont="1" applyBorder="1" applyAlignment="1">
      <alignment horizontal="center"/>
    </xf>
    <xf numFmtId="43" fontId="7" fillId="0" borderId="0" xfId="1" applyFont="1" applyFill="1" applyBorder="1" applyAlignment="1">
      <alignment horizontal="center"/>
    </xf>
    <xf numFmtId="0" fontId="94" fillId="0" borderId="5" xfId="30" applyNumberFormat="1" applyFont="1" applyFill="1" applyBorder="1" applyAlignment="1">
      <alignment horizontal="center"/>
    </xf>
    <xf numFmtId="167" fontId="94" fillId="0" borderId="21" xfId="30" applyFont="1" applyFill="1" applyBorder="1" applyAlignment="1">
      <alignment horizontal="center"/>
    </xf>
    <xf numFmtId="167" fontId="95" fillId="0" borderId="19" xfId="30" applyFont="1" applyFill="1" applyBorder="1" applyAlignment="1">
      <alignment horizontal="left" shrinkToFit="1"/>
    </xf>
    <xf numFmtId="167" fontId="95" fillId="0" borderId="30" xfId="30" applyFont="1" applyFill="1" applyBorder="1" applyAlignment="1">
      <alignment horizontal="left" shrinkToFit="1"/>
    </xf>
    <xf numFmtId="167" fontId="95" fillId="0" borderId="20" xfId="30" applyFont="1" applyFill="1" applyBorder="1" applyAlignment="1">
      <alignment horizontal="left" shrinkToFit="1"/>
    </xf>
    <xf numFmtId="167" fontId="7" fillId="0" borderId="85" xfId="30" applyFont="1" applyFill="1" applyBorder="1" applyAlignment="1">
      <alignment horizontal="center" wrapText="1"/>
    </xf>
    <xf numFmtId="167" fontId="7" fillId="0" borderId="35" xfId="30" applyFont="1" applyFill="1" applyBorder="1" applyAlignment="1">
      <alignment horizontal="center"/>
    </xf>
    <xf numFmtId="167" fontId="35" fillId="0" borderId="9" xfId="30" applyFont="1" applyFill="1" applyBorder="1" applyAlignment="1">
      <alignment horizontal="left"/>
    </xf>
    <xf numFmtId="167" fontId="35" fillId="0" borderId="8" xfId="30" applyFont="1" applyFill="1" applyBorder="1" applyAlignment="1">
      <alignment horizontal="left" shrinkToFit="1"/>
    </xf>
    <xf numFmtId="43" fontId="7" fillId="0" borderId="0" xfId="1" applyFont="1" applyFill="1" applyBorder="1" applyAlignment="1">
      <alignment horizontal="center" vertical="center"/>
    </xf>
    <xf numFmtId="0" fontId="33" fillId="0" borderId="0" xfId="30" applyNumberFormat="1" applyFont="1" applyFill="1" applyBorder="1" applyAlignment="1">
      <alignment horizontal="center"/>
    </xf>
    <xf numFmtId="43" fontId="8" fillId="0" borderId="0" xfId="1" applyFont="1" applyFill="1" applyBorder="1" applyAlignment="1">
      <alignment horizontal="center" vertical="center"/>
    </xf>
    <xf numFmtId="43" fontId="95" fillId="0" borderId="20" xfId="1" applyFont="1" applyFill="1" applyBorder="1" applyAlignment="1">
      <alignment horizontal="right" vertical="center" wrapText="1" shrinkToFit="1"/>
    </xf>
    <xf numFmtId="167" fontId="94" fillId="0" borderId="21" xfId="30" applyFont="1" applyFill="1" applyBorder="1" applyAlignment="1">
      <alignment horizontal="center"/>
    </xf>
    <xf numFmtId="0" fontId="94" fillId="0" borderId="5" xfId="30" applyNumberFormat="1" applyFont="1" applyFill="1" applyBorder="1" applyAlignment="1">
      <alignment horizontal="center"/>
    </xf>
    <xf numFmtId="167" fontId="95" fillId="0" borderId="20" xfId="30" applyFont="1" applyFill="1" applyBorder="1" applyAlignment="1">
      <alignment horizontal="left" shrinkToFit="1"/>
    </xf>
    <xf numFmtId="166" fontId="74" fillId="0" borderId="20" xfId="138" applyNumberFormat="1" applyFont="1" applyFill="1" applyBorder="1" applyAlignment="1">
      <alignment vertical="center"/>
    </xf>
    <xf numFmtId="166" fontId="74" fillId="0" borderId="19" xfId="138" applyNumberFormat="1" applyFont="1" applyFill="1" applyBorder="1" applyAlignment="1">
      <alignment horizontal="left" vertical="center"/>
    </xf>
    <xf numFmtId="0" fontId="72" fillId="0" borderId="0" xfId="54" applyNumberFormat="1" applyFont="1" applyFill="1" applyBorder="1" applyAlignment="1">
      <alignment horizontal="left"/>
    </xf>
    <xf numFmtId="0" fontId="72" fillId="0" borderId="0" xfId="54" applyFont="1" applyFill="1" applyBorder="1" applyAlignment="1"/>
    <xf numFmtId="166" fontId="131" fillId="0" borderId="19" xfId="138" applyNumberFormat="1" applyFont="1" applyFill="1" applyBorder="1" applyAlignment="1">
      <alignment horizontal="left" vertical="center"/>
    </xf>
    <xf numFmtId="43" fontId="133" fillId="0" borderId="20" xfId="1" applyFont="1" applyFill="1" applyBorder="1" applyAlignment="1">
      <alignment horizontal="left" shrinkToFit="1"/>
    </xf>
    <xf numFmtId="0" fontId="34" fillId="0" borderId="5" xfId="30" applyNumberFormat="1" applyFont="1" applyFill="1" applyBorder="1" applyAlignment="1">
      <alignment horizontal="center"/>
    </xf>
    <xf numFmtId="0" fontId="34" fillId="0" borderId="0" xfId="30" applyNumberFormat="1" applyFont="1" applyFill="1" applyBorder="1" applyAlignment="1">
      <alignment horizontal="center"/>
    </xf>
    <xf numFmtId="167" fontId="34" fillId="0" borderId="30" xfId="30" applyFont="1" applyFill="1" applyBorder="1" applyAlignment="1">
      <alignment horizontal="left"/>
    </xf>
    <xf numFmtId="167" fontId="34" fillId="0" borderId="20" xfId="30" applyFont="1" applyFill="1" applyBorder="1" applyAlignment="1">
      <alignment horizontal="left"/>
    </xf>
    <xf numFmtId="167" fontId="7" fillId="0" borderId="0" xfId="30" applyFont="1" applyFill="1" applyBorder="1" applyAlignment="1">
      <alignment horizontal="center"/>
    </xf>
    <xf numFmtId="167" fontId="35" fillId="0" borderId="30" xfId="30" applyFont="1" applyFill="1" applyBorder="1" applyAlignment="1">
      <alignment horizontal="left" shrinkToFit="1"/>
    </xf>
    <xf numFmtId="0" fontId="0" fillId="0" borderId="0" xfId="0" applyNumberFormat="1" applyAlignment="1">
      <alignment horizontal="center"/>
    </xf>
    <xf numFmtId="167" fontId="94" fillId="0" borderId="21" xfId="30" applyFont="1" applyFill="1" applyBorder="1" applyAlignment="1">
      <alignment horizontal="center"/>
    </xf>
    <xf numFmtId="0" fontId="94" fillId="0" borderId="5" xfId="30" applyNumberFormat="1" applyFont="1" applyFill="1" applyBorder="1" applyAlignment="1">
      <alignment horizontal="center"/>
    </xf>
    <xf numFmtId="167" fontId="95" fillId="0" borderId="19" xfId="30" applyFont="1" applyFill="1" applyBorder="1" applyAlignment="1">
      <alignment horizontal="left" shrinkToFit="1"/>
    </xf>
    <xf numFmtId="167" fontId="95" fillId="0" borderId="30" xfId="30" applyFont="1" applyFill="1" applyBorder="1" applyAlignment="1">
      <alignment horizontal="left" shrinkToFit="1"/>
    </xf>
    <xf numFmtId="167" fontId="95" fillId="0" borderId="20" xfId="30" applyFont="1" applyFill="1" applyBorder="1" applyAlignment="1">
      <alignment horizontal="left" shrinkToFit="1"/>
    </xf>
    <xf numFmtId="0" fontId="72" fillId="0" borderId="0" xfId="54" applyNumberFormat="1" applyFont="1" applyFill="1" applyBorder="1" applyAlignment="1">
      <alignment horizontal="center"/>
    </xf>
    <xf numFmtId="0" fontId="71" fillId="0" borderId="0" xfId="54" applyNumberFormat="1" applyFont="1" applyFill="1" applyBorder="1" applyAlignment="1">
      <alignment horizontal="center"/>
    </xf>
    <xf numFmtId="0" fontId="68" fillId="0" borderId="8" xfId="54" quotePrefix="1" applyFont="1" applyFill="1" applyBorder="1" applyAlignment="1">
      <alignment horizontal="left" wrapText="1"/>
    </xf>
    <xf numFmtId="167" fontId="15" fillId="0" borderId="0" xfId="0" applyFont="1" applyAlignment="1">
      <alignment horizontal="center"/>
    </xf>
    <xf numFmtId="167" fontId="15" fillId="0" borderId="0" xfId="0" quotePrefix="1" applyFont="1" applyAlignment="1">
      <alignment horizontal="center"/>
    </xf>
    <xf numFmtId="14" fontId="15" fillId="0" borderId="0" xfId="0" applyNumberFormat="1" applyFont="1" applyAlignment="1">
      <alignment horizontal="center"/>
    </xf>
    <xf numFmtId="14" fontId="0" fillId="0" borderId="0" xfId="0" applyNumberFormat="1" applyAlignment="1">
      <alignment horizontal="center"/>
    </xf>
    <xf numFmtId="43" fontId="15" fillId="0" borderId="0" xfId="1" applyFont="1"/>
    <xf numFmtId="173" fontId="35" fillId="0" borderId="19" xfId="144" applyNumberFormat="1" applyFont="1" applyFill="1" applyBorder="1" applyAlignment="1">
      <alignment horizontal="right"/>
    </xf>
    <xf numFmtId="173" fontId="38" fillId="0" borderId="85" xfId="46" applyNumberFormat="1" applyFont="1" applyBorder="1" applyAlignment="1">
      <alignment horizontal="right"/>
    </xf>
    <xf numFmtId="49" fontId="9" fillId="0" borderId="18" xfId="30" applyNumberFormat="1" applyFont="1" applyFill="1" applyBorder="1" applyAlignment="1">
      <alignment horizontal="right" wrapText="1"/>
    </xf>
    <xf numFmtId="167" fontId="35" fillId="0" borderId="19" xfId="30" applyFont="1" applyFill="1" applyBorder="1" applyAlignment="1">
      <alignment horizontal="center"/>
    </xf>
    <xf numFmtId="167" fontId="35" fillId="0" borderId="19" xfId="30" applyFont="1" applyFill="1" applyBorder="1" applyAlignment="1"/>
    <xf numFmtId="167" fontId="7" fillId="0" borderId="20" xfId="30" quotePrefix="1" applyFont="1" applyFill="1" applyBorder="1" applyAlignment="1"/>
    <xf numFmtId="167" fontId="7" fillId="0" borderId="20" xfId="30" applyFont="1" applyFill="1" applyBorder="1" applyAlignment="1"/>
    <xf numFmtId="167" fontId="64" fillId="0" borderId="0" xfId="0" applyFont="1" applyAlignment="1"/>
    <xf numFmtId="167" fontId="36" fillId="0" borderId="20" xfId="30" applyFont="1" applyFill="1" applyBorder="1" applyAlignment="1">
      <alignment horizontal="right" shrinkToFit="1"/>
    </xf>
    <xf numFmtId="166" fontId="38" fillId="0" borderId="34" xfId="138" applyNumberFormat="1" applyFont="1" applyFill="1" applyBorder="1" applyAlignment="1">
      <alignment horizontal="left" vertical="center"/>
    </xf>
    <xf numFmtId="166" fontId="7" fillId="0" borderId="30" xfId="144" applyNumberFormat="1" applyFont="1" applyFill="1" applyBorder="1" applyAlignment="1">
      <alignment horizontal="left"/>
    </xf>
    <xf numFmtId="0" fontId="9" fillId="5" borderId="13" xfId="144" applyFont="1" applyFill="1" applyBorder="1" applyAlignment="1">
      <alignment horizontal="center"/>
    </xf>
    <xf numFmtId="0" fontId="9" fillId="5" borderId="0" xfId="144" applyFont="1" applyFill="1" applyBorder="1" applyAlignment="1">
      <alignment horizontal="center"/>
    </xf>
    <xf numFmtId="0" fontId="9" fillId="0" borderId="0" xfId="144" applyFont="1" applyFill="1" applyBorder="1" applyAlignment="1">
      <alignment horizontal="left"/>
    </xf>
    <xf numFmtId="167" fontId="94" fillId="0" borderId="21" xfId="30" applyFont="1" applyFill="1" applyBorder="1" applyAlignment="1">
      <alignment horizontal="center"/>
    </xf>
    <xf numFmtId="0" fontId="94" fillId="0" borderId="5" xfId="30" applyNumberFormat="1" applyFont="1" applyFill="1" applyBorder="1" applyAlignment="1">
      <alignment horizontal="center"/>
    </xf>
    <xf numFmtId="167" fontId="95" fillId="0" borderId="19" xfId="30" applyFont="1" applyFill="1" applyBorder="1" applyAlignment="1">
      <alignment horizontal="left" shrinkToFit="1"/>
    </xf>
    <xf numFmtId="167" fontId="95" fillId="0" borderId="30" xfId="30" applyFont="1" applyFill="1" applyBorder="1" applyAlignment="1">
      <alignment horizontal="left" shrinkToFit="1"/>
    </xf>
    <xf numFmtId="167" fontId="95" fillId="0" borderId="20" xfId="30" applyFont="1" applyFill="1" applyBorder="1" applyAlignment="1">
      <alignment horizontal="left" shrinkToFit="1"/>
    </xf>
    <xf numFmtId="167" fontId="95" fillId="0" borderId="19" xfId="30" applyFont="1" applyFill="1" applyBorder="1" applyAlignment="1">
      <alignment horizontal="center" vertical="center" wrapText="1" shrinkToFit="1"/>
    </xf>
    <xf numFmtId="167" fontId="95" fillId="0" borderId="30" xfId="30" applyFont="1" applyFill="1" applyBorder="1" applyAlignment="1">
      <alignment horizontal="center" vertical="center" wrapText="1" shrinkToFit="1"/>
    </xf>
    <xf numFmtId="167" fontId="95" fillId="0" borderId="20" xfId="30" applyFont="1" applyFill="1" applyBorder="1" applyAlignment="1">
      <alignment horizontal="center" vertical="center" wrapText="1" shrinkToFit="1"/>
    </xf>
    <xf numFmtId="167" fontId="7" fillId="0" borderId="19" xfId="30" applyFont="1" applyFill="1" applyBorder="1" applyAlignment="1">
      <alignment horizontal="center" vertical="center" wrapText="1" shrinkToFit="1"/>
    </xf>
    <xf numFmtId="167" fontId="7" fillId="0" borderId="20" xfId="30" applyFont="1" applyFill="1" applyBorder="1" applyAlignment="1">
      <alignment horizontal="center" vertical="center" wrapText="1" shrinkToFit="1"/>
    </xf>
    <xf numFmtId="167" fontId="94" fillId="0" borderId="21" xfId="30" applyFont="1" applyFill="1" applyBorder="1" applyAlignment="1">
      <alignment horizontal="center"/>
    </xf>
    <xf numFmtId="0" fontId="94" fillId="0" borderId="5" xfId="30" applyNumberFormat="1" applyFont="1" applyFill="1" applyBorder="1" applyAlignment="1">
      <alignment horizontal="center"/>
    </xf>
    <xf numFmtId="167" fontId="95" fillId="0" borderId="20" xfId="30" applyFont="1" applyFill="1" applyBorder="1" applyAlignment="1">
      <alignment horizontal="left" shrinkToFit="1"/>
    </xf>
    <xf numFmtId="43" fontId="74" fillId="0" borderId="16" xfId="1" applyFont="1" applyFill="1" applyBorder="1" applyAlignment="1">
      <alignment vertical="center"/>
    </xf>
    <xf numFmtId="43" fontId="78" fillId="0" borderId="16" xfId="1" applyFont="1" applyFill="1" applyBorder="1" applyAlignment="1">
      <alignment vertical="center"/>
    </xf>
    <xf numFmtId="1" fontId="74" fillId="0" borderId="19" xfId="138" applyNumberFormat="1" applyFont="1" applyFill="1" applyBorder="1" applyAlignment="1">
      <alignment horizontal="center" vertical="center"/>
    </xf>
    <xf numFmtId="1" fontId="138" fillId="0" borderId="30" xfId="30" applyNumberFormat="1" applyFont="1" applyFill="1" applyBorder="1" applyAlignment="1">
      <alignment horizontal="center" shrinkToFit="1"/>
    </xf>
    <xf numFmtId="43" fontId="67" fillId="0" borderId="20" xfId="1" applyFont="1" applyFill="1" applyBorder="1" applyAlignment="1">
      <alignment horizontal="left" shrinkToFit="1"/>
    </xf>
    <xf numFmtId="1" fontId="138" fillId="0" borderId="19" xfId="30" applyNumberFormat="1" applyFont="1" applyFill="1" applyBorder="1" applyAlignment="1">
      <alignment horizontal="center"/>
    </xf>
    <xf numFmtId="43" fontId="67" fillId="0" borderId="20" xfId="1" applyFont="1" applyFill="1" applyBorder="1" applyAlignment="1"/>
    <xf numFmtId="1" fontId="138" fillId="0" borderId="30" xfId="30" applyNumberFormat="1" applyFont="1" applyFill="1" applyBorder="1" applyAlignment="1">
      <alignment horizontal="center"/>
    </xf>
    <xf numFmtId="43" fontId="72" fillId="0" borderId="16" xfId="30" applyNumberFormat="1" applyFont="1" applyFill="1" applyBorder="1" applyAlignment="1">
      <alignment horizontal="center"/>
    </xf>
    <xf numFmtId="0" fontId="74" fillId="0" borderId="16" xfId="138" quotePrefix="1" applyNumberFormat="1" applyFont="1" applyFill="1" applyBorder="1" applyAlignment="1">
      <alignment horizontal="center" vertical="center"/>
    </xf>
    <xf numFmtId="167" fontId="139" fillId="0" borderId="19" xfId="30" applyFont="1" applyFill="1" applyBorder="1" applyAlignment="1">
      <alignment horizontal="center" shrinkToFit="1"/>
    </xf>
    <xf numFmtId="167" fontId="139" fillId="0" borderId="19" xfId="30" applyFont="1" applyFill="1" applyBorder="1" applyAlignment="1">
      <alignment horizontal="center"/>
    </xf>
    <xf numFmtId="167" fontId="95" fillId="0" borderId="18" xfId="30" applyFont="1" applyFill="1" applyBorder="1" applyAlignment="1">
      <alignment horizontal="center" vertical="center" wrapText="1"/>
    </xf>
    <xf numFmtId="43" fontId="7" fillId="0" borderId="20" xfId="1" applyFont="1" applyFill="1" applyBorder="1" applyAlignment="1">
      <alignment horizontal="right" vertical="center" wrapText="1" shrinkToFit="1"/>
    </xf>
    <xf numFmtId="166" fontId="9" fillId="0" borderId="18" xfId="30" quotePrefix="1" applyNumberFormat="1" applyFont="1" applyFill="1" applyBorder="1" applyAlignment="1">
      <alignment horizontal="center" vertical="center" wrapText="1"/>
    </xf>
    <xf numFmtId="167" fontId="81" fillId="0" borderId="0" xfId="0" quotePrefix="1" applyFont="1" applyAlignment="1">
      <alignment horizontal="center" vertical="center"/>
    </xf>
    <xf numFmtId="167" fontId="70" fillId="0" borderId="18" xfId="30" applyFont="1" applyFill="1" applyBorder="1" applyAlignment="1">
      <alignment horizontal="center" wrapText="1"/>
    </xf>
    <xf numFmtId="167" fontId="70" fillId="0" borderId="19" xfId="30" applyFont="1" applyFill="1" applyBorder="1" applyAlignment="1">
      <alignment horizontal="center" shrinkToFit="1"/>
    </xf>
    <xf numFmtId="167" fontId="70" fillId="0" borderId="30" xfId="30" applyFont="1" applyFill="1" applyBorder="1" applyAlignment="1">
      <alignment horizontal="center" shrinkToFit="1"/>
    </xf>
    <xf numFmtId="167" fontId="70" fillId="0" borderId="20" xfId="30" applyFont="1" applyFill="1" applyBorder="1" applyAlignment="1">
      <alignment horizontal="center" shrinkToFit="1"/>
    </xf>
    <xf numFmtId="1" fontId="70" fillId="0" borderId="18" xfId="30" applyNumberFormat="1" applyFont="1" applyFill="1" applyBorder="1" applyAlignment="1">
      <alignment horizontal="center" vertical="center" wrapText="1"/>
    </xf>
    <xf numFmtId="166" fontId="70" fillId="0" borderId="19" xfId="30" applyNumberFormat="1" applyFont="1" applyFill="1" applyBorder="1" applyAlignment="1">
      <alignment horizontal="center" vertical="center" wrapText="1" shrinkToFit="1"/>
    </xf>
    <xf numFmtId="167" fontId="70" fillId="0" borderId="30" xfId="30" applyFont="1" applyFill="1" applyBorder="1" applyAlignment="1">
      <alignment horizontal="center" vertical="center" wrapText="1" shrinkToFit="1"/>
    </xf>
    <xf numFmtId="43" fontId="70" fillId="0" borderId="20" xfId="1" applyFont="1" applyFill="1" applyBorder="1" applyAlignment="1">
      <alignment horizontal="center" vertical="center" wrapText="1" shrinkToFit="1"/>
    </xf>
    <xf numFmtId="166" fontId="70" fillId="0" borderId="18" xfId="30" quotePrefix="1" applyNumberFormat="1" applyFont="1" applyFill="1" applyBorder="1" applyAlignment="1">
      <alignment horizontal="center" vertical="center" wrapText="1"/>
    </xf>
    <xf numFmtId="167" fontId="140" fillId="0" borderId="0" xfId="0" quotePrefix="1" applyFont="1" applyAlignment="1">
      <alignment horizontal="center" vertical="center"/>
    </xf>
    <xf numFmtId="167" fontId="71" fillId="0" borderId="19" xfId="30" applyFont="1" applyFill="1" applyBorder="1" applyAlignment="1">
      <alignment horizontal="center" vertical="center" wrapText="1" shrinkToFit="1"/>
    </xf>
    <xf numFmtId="43" fontId="71" fillId="0" borderId="20" xfId="1" applyFont="1" applyFill="1" applyBorder="1" applyAlignment="1">
      <alignment horizontal="right" vertical="center" wrapText="1" shrinkToFit="1"/>
    </xf>
    <xf numFmtId="167" fontId="94" fillId="0" borderId="21" xfId="30" applyFont="1" applyFill="1" applyBorder="1" applyAlignment="1">
      <alignment horizontal="center"/>
    </xf>
    <xf numFmtId="0" fontId="94" fillId="0" borderId="5" xfId="30" applyNumberFormat="1" applyFont="1" applyFill="1" applyBorder="1" applyAlignment="1">
      <alignment horizontal="center"/>
    </xf>
    <xf numFmtId="167" fontId="95" fillId="0" borderId="20" xfId="30" applyFont="1" applyFill="1" applyBorder="1" applyAlignment="1">
      <alignment horizontal="left" shrinkToFit="1"/>
    </xf>
    <xf numFmtId="167" fontId="95" fillId="10" borderId="18" xfId="30" applyFont="1" applyFill="1" applyBorder="1" applyAlignment="1">
      <alignment horizontal="center" wrapText="1"/>
    </xf>
    <xf numFmtId="167" fontId="95" fillId="10" borderId="19" xfId="30" applyFont="1" applyFill="1" applyBorder="1" applyAlignment="1">
      <alignment horizontal="left"/>
    </xf>
    <xf numFmtId="167" fontId="95" fillId="10" borderId="20" xfId="30" applyFont="1" applyFill="1" applyBorder="1" applyAlignment="1">
      <alignment horizontal="center"/>
    </xf>
    <xf numFmtId="0" fontId="95" fillId="10" borderId="16" xfId="30" applyNumberFormat="1" applyFont="1" applyFill="1" applyBorder="1" applyAlignment="1">
      <alignment horizontal="center"/>
    </xf>
    <xf numFmtId="167" fontId="95" fillId="10" borderId="16" xfId="30" applyFont="1" applyFill="1" applyBorder="1" applyAlignment="1">
      <alignment horizontal="center"/>
    </xf>
    <xf numFmtId="165" fontId="94" fillId="10" borderId="17" xfId="139" applyFont="1" applyFill="1" applyBorder="1" applyAlignment="1">
      <alignment horizontal="center"/>
    </xf>
    <xf numFmtId="167" fontId="141" fillId="10" borderId="0" xfId="0" applyFont="1" applyFill="1"/>
    <xf numFmtId="43" fontId="104" fillId="10" borderId="0" xfId="61" applyFont="1" applyFill="1"/>
    <xf numFmtId="165" fontId="94" fillId="10" borderId="16" xfId="139" applyFont="1" applyFill="1" applyBorder="1" applyAlignment="1">
      <alignment horizontal="center"/>
    </xf>
    <xf numFmtId="167" fontId="95" fillId="10" borderId="26" xfId="30" applyFont="1" applyFill="1" applyBorder="1" applyAlignment="1">
      <alignment horizontal="center"/>
    </xf>
    <xf numFmtId="43" fontId="104" fillId="0" borderId="0" xfId="61" applyFont="1" applyFill="1"/>
    <xf numFmtId="1" fontId="35" fillId="0" borderId="41" xfId="61" applyNumberFormat="1" applyFont="1" applyFill="1" applyBorder="1" applyAlignment="1">
      <alignment horizontal="center"/>
    </xf>
    <xf numFmtId="1" fontId="67" fillId="0" borderId="16" xfId="136" applyNumberFormat="1" applyFont="1" applyFill="1" applyBorder="1" applyAlignment="1">
      <alignment horizontal="center"/>
    </xf>
    <xf numFmtId="167" fontId="34" fillId="0" borderId="30" xfId="30" applyFont="1" applyFill="1" applyBorder="1"/>
    <xf numFmtId="43" fontId="9" fillId="0" borderId="20" xfId="61" applyFont="1" applyFill="1" applyBorder="1" applyAlignment="1">
      <alignment horizontal="left"/>
    </xf>
    <xf numFmtId="165" fontId="68" fillId="0" borderId="20" xfId="136" applyFont="1" applyFill="1" applyBorder="1"/>
    <xf numFmtId="0" fontId="69" fillId="0" borderId="0" xfId="54" applyFont="1" applyFill="1" applyBorder="1" applyAlignment="1">
      <alignment vertical="center"/>
    </xf>
    <xf numFmtId="167" fontId="9" fillId="0" borderId="0" xfId="30" applyFont="1" applyFill="1" applyBorder="1" applyAlignment="1">
      <alignment horizontal="left"/>
    </xf>
    <xf numFmtId="0" fontId="119" fillId="0" borderId="0" xfId="54" applyFont="1" applyFill="1" applyBorder="1" applyAlignment="1">
      <alignment horizontal="center" wrapText="1"/>
    </xf>
    <xf numFmtId="43" fontId="69" fillId="0" borderId="0" xfId="46" applyFont="1" applyFill="1" applyBorder="1" applyAlignment="1">
      <alignment horizontal="center" wrapText="1"/>
    </xf>
    <xf numFmtId="0" fontId="119" fillId="0" borderId="8" xfId="54" applyFont="1" applyFill="1" applyBorder="1" applyAlignment="1">
      <alignment horizontal="right" vertical="center"/>
    </xf>
    <xf numFmtId="167" fontId="35" fillId="0" borderId="19" xfId="30" applyFont="1" applyFill="1" applyBorder="1" applyAlignment="1">
      <alignment horizontal="right"/>
    </xf>
    <xf numFmtId="167" fontId="142" fillId="0" borderId="19" xfId="30" applyFont="1" applyFill="1" applyBorder="1" applyAlignment="1">
      <alignment horizontal="right" wrapText="1"/>
    </xf>
    <xf numFmtId="43" fontId="8" fillId="0" borderId="0" xfId="30" applyNumberFormat="1" applyFont="1" applyFill="1" applyBorder="1" applyAlignment="1">
      <alignment horizontal="center"/>
    </xf>
    <xf numFmtId="167" fontId="21" fillId="0" borderId="0" xfId="0" applyFont="1" applyAlignment="1">
      <alignment horizontal="right"/>
    </xf>
    <xf numFmtId="1" fontId="7" fillId="0" borderId="16" xfId="144" applyNumberFormat="1" applyFont="1" applyFill="1" applyBorder="1" applyAlignment="1">
      <alignment horizontal="center"/>
    </xf>
    <xf numFmtId="1" fontId="63" fillId="0" borderId="86" xfId="139" applyNumberFormat="1" applyFont="1" applyFill="1" applyBorder="1" applyAlignment="1">
      <alignment horizontal="center"/>
    </xf>
    <xf numFmtId="1" fontId="35" fillId="0" borderId="16" xfId="144" applyNumberFormat="1" applyFont="1" applyFill="1" applyBorder="1" applyAlignment="1">
      <alignment horizontal="center"/>
    </xf>
    <xf numFmtId="0" fontId="41" fillId="0" borderId="0" xfId="0" applyNumberFormat="1" applyFont="1" applyFill="1" applyBorder="1" applyAlignment="1">
      <alignment horizontal="center"/>
    </xf>
    <xf numFmtId="43" fontId="33" fillId="0" borderId="0" xfId="61" applyFont="1" applyFill="1" applyBorder="1" applyAlignment="1">
      <alignment horizontal="center"/>
    </xf>
    <xf numFmtId="43" fontId="69" fillId="0" borderId="37" xfId="1" applyFont="1" applyFill="1" applyBorder="1" applyAlignment="1">
      <alignment vertical="center"/>
    </xf>
    <xf numFmtId="0" fontId="138" fillId="0" borderId="1" xfId="144" applyFont="1" applyBorder="1"/>
    <xf numFmtId="167" fontId="138" fillId="0" borderId="0" xfId="0" applyFont="1"/>
    <xf numFmtId="0" fontId="115" fillId="0" borderId="3" xfId="144" applyFont="1" applyBorder="1" applyAlignment="1">
      <alignment horizontal="center"/>
    </xf>
    <xf numFmtId="0" fontId="115" fillId="0" borderId="32" xfId="144" applyFont="1" applyBorder="1" applyAlignment="1">
      <alignment horizontal="center"/>
    </xf>
    <xf numFmtId="0" fontId="138" fillId="0" borderId="2" xfId="144" applyFont="1" applyBorder="1"/>
    <xf numFmtId="0" fontId="138" fillId="0" borderId="55" xfId="144" applyFont="1" applyBorder="1"/>
    <xf numFmtId="0" fontId="143" fillId="0" borderId="0" xfId="144" applyFont="1" applyAlignment="1">
      <alignment horizontal="center"/>
    </xf>
    <xf numFmtId="0" fontId="143" fillId="0" borderId="33" xfId="144" applyFont="1" applyBorder="1" applyAlignment="1">
      <alignment horizontal="center"/>
    </xf>
    <xf numFmtId="0" fontId="138" fillId="0" borderId="5" xfId="144" applyFont="1" applyBorder="1"/>
    <xf numFmtId="0" fontId="138" fillId="0" borderId="0" xfId="144" applyFont="1" applyAlignment="1">
      <alignment horizontal="center"/>
    </xf>
    <xf numFmtId="0" fontId="138" fillId="0" borderId="33" xfId="144" applyFont="1" applyBorder="1" applyAlignment="1">
      <alignment horizontal="center"/>
    </xf>
    <xf numFmtId="165" fontId="138" fillId="0" borderId="0" xfId="159" applyFont="1" applyBorder="1"/>
    <xf numFmtId="165" fontId="138" fillId="0" borderId="6" xfId="157" applyFont="1" applyFill="1" applyBorder="1"/>
    <xf numFmtId="0" fontId="138" fillId="0" borderId="7" xfId="144" applyFont="1" applyBorder="1"/>
    <xf numFmtId="0" fontId="138" fillId="0" borderId="8" xfId="144" applyFont="1" applyBorder="1"/>
    <xf numFmtId="0" fontId="138" fillId="0" borderId="8" xfId="144" applyFont="1" applyBorder="1" applyAlignment="1">
      <alignment horizontal="center"/>
    </xf>
    <xf numFmtId="0" fontId="138" fillId="0" borderId="9" xfId="144" applyFont="1" applyBorder="1"/>
    <xf numFmtId="165" fontId="138" fillId="0" borderId="8" xfId="159" applyFont="1" applyFill="1" applyBorder="1"/>
    <xf numFmtId="165" fontId="138" fillId="0" borderId="10" xfId="157" applyFont="1" applyFill="1" applyBorder="1"/>
    <xf numFmtId="0" fontId="138" fillId="0" borderId="16" xfId="144" applyFont="1" applyBorder="1" applyAlignment="1">
      <alignment horizontal="center" shrinkToFit="1"/>
    </xf>
    <xf numFmtId="0" fontId="115" fillId="0" borderId="16" xfId="144" applyFont="1" applyBorder="1" applyAlignment="1">
      <alignment horizontal="center"/>
    </xf>
    <xf numFmtId="165" fontId="115" fillId="0" borderId="16" xfId="159" applyFont="1" applyBorder="1" applyAlignment="1">
      <alignment horizontal="center"/>
    </xf>
    <xf numFmtId="0" fontId="115" fillId="0" borderId="17" xfId="144" applyFont="1" applyBorder="1" applyAlignment="1">
      <alignment horizontal="center"/>
    </xf>
    <xf numFmtId="0" fontId="138" fillId="0" borderId="16" xfId="144" applyFont="1" applyBorder="1" applyAlignment="1">
      <alignment horizontal="center" vertical="center"/>
    </xf>
    <xf numFmtId="0" fontId="138" fillId="0" borderId="16" xfId="144" applyFont="1" applyBorder="1" applyAlignment="1">
      <alignment horizontal="center"/>
    </xf>
    <xf numFmtId="165" fontId="138" fillId="0" borderId="16" xfId="159" applyFont="1" applyFill="1" applyBorder="1" applyAlignment="1">
      <alignment horizontal="center"/>
    </xf>
    <xf numFmtId="165" fontId="138" fillId="0" borderId="17" xfId="157" applyFont="1" applyFill="1" applyBorder="1" applyAlignment="1">
      <alignment horizontal="center"/>
    </xf>
    <xf numFmtId="0" fontId="138" fillId="0" borderId="16" xfId="144" applyFont="1" applyBorder="1" applyAlignment="1">
      <alignment horizontal="center" wrapText="1"/>
    </xf>
    <xf numFmtId="0" fontId="139" fillId="0" borderId="16" xfId="144" applyFont="1" applyBorder="1" applyAlignment="1">
      <alignment horizontal="left"/>
    </xf>
    <xf numFmtId="1" fontId="138" fillId="0" borderId="16" xfId="0" applyNumberFormat="1" applyFont="1" applyBorder="1" applyAlignment="1">
      <alignment horizontal="center"/>
    </xf>
    <xf numFmtId="167" fontId="138" fillId="0" borderId="16" xfId="0" applyFont="1" applyBorder="1"/>
    <xf numFmtId="165" fontId="138" fillId="0" borderId="16" xfId="159" applyNumberFormat="1" applyFont="1" applyBorder="1"/>
    <xf numFmtId="167" fontId="138" fillId="0" borderId="16" xfId="0" applyFont="1" applyBorder="1" applyAlignment="1">
      <alignment horizontal="center"/>
    </xf>
    <xf numFmtId="0" fontId="138" fillId="0" borderId="18" xfId="144" applyFont="1" applyBorder="1" applyAlignment="1">
      <alignment horizontal="center" wrapText="1"/>
    </xf>
    <xf numFmtId="0" fontId="139" fillId="0" borderId="19" xfId="144" applyFont="1" applyBorder="1" applyAlignment="1">
      <alignment horizontal="left"/>
    </xf>
    <xf numFmtId="0" fontId="138" fillId="0" borderId="20" xfId="144" applyFont="1" applyBorder="1" applyAlignment="1">
      <alignment horizontal="left"/>
    </xf>
    <xf numFmtId="0" fontId="139" fillId="0" borderId="16" xfId="144" applyFont="1" applyBorder="1" applyAlignment="1">
      <alignment horizontal="center"/>
    </xf>
    <xf numFmtId="0" fontId="138" fillId="0" borderId="16" xfId="144" applyFont="1" applyBorder="1" applyAlignment="1">
      <alignment horizontal="left"/>
    </xf>
    <xf numFmtId="165" fontId="138" fillId="0" borderId="50" xfId="157" applyFont="1" applyFill="1" applyBorder="1" applyAlignment="1">
      <alignment horizontal="center"/>
    </xf>
    <xf numFmtId="0" fontId="138" fillId="0" borderId="19" xfId="144" applyFont="1" applyBorder="1" applyAlignment="1">
      <alignment horizontal="left"/>
    </xf>
    <xf numFmtId="165" fontId="139" fillId="0" borderId="16" xfId="159" applyFont="1" applyFill="1" applyBorder="1" applyAlignment="1">
      <alignment horizontal="center"/>
    </xf>
    <xf numFmtId="0" fontId="138" fillId="0" borderId="20" xfId="144" quotePrefix="1" applyFont="1" applyBorder="1" applyAlignment="1">
      <alignment horizontal="left"/>
    </xf>
    <xf numFmtId="165" fontId="138" fillId="0" borderId="16" xfId="157" applyFont="1" applyFill="1" applyBorder="1" applyAlignment="1">
      <alignment horizontal="center"/>
    </xf>
    <xf numFmtId="0" fontId="138" fillId="0" borderId="18" xfId="144" applyFont="1" applyBorder="1"/>
    <xf numFmtId="0" fontId="115" fillId="0" borderId="19" xfId="144" applyFont="1" applyBorder="1"/>
    <xf numFmtId="0" fontId="115" fillId="0" borderId="20" xfId="144" applyFont="1" applyBorder="1"/>
    <xf numFmtId="0" fontId="113" fillId="0" borderId="16" xfId="144" applyFont="1" applyBorder="1" applyAlignment="1">
      <alignment horizontal="center"/>
    </xf>
    <xf numFmtId="0" fontId="115" fillId="0" borderId="16" xfId="144" applyFont="1" applyBorder="1"/>
    <xf numFmtId="165" fontId="115" fillId="0" borderId="16" xfId="159" applyFont="1" applyFill="1" applyBorder="1"/>
    <xf numFmtId="0" fontId="138" fillId="0" borderId="19" xfId="144" applyFont="1" applyBorder="1"/>
    <xf numFmtId="0" fontId="138" fillId="0" borderId="20" xfId="144" applyFont="1" applyBorder="1"/>
    <xf numFmtId="0" fontId="138" fillId="0" borderId="16" xfId="144" applyFont="1" applyBorder="1"/>
    <xf numFmtId="165" fontId="115" fillId="0" borderId="21" xfId="159" applyFont="1" applyFill="1" applyBorder="1"/>
    <xf numFmtId="165" fontId="138" fillId="0" borderId="17" xfId="157" applyFont="1" applyFill="1" applyBorder="1"/>
    <xf numFmtId="167" fontId="138" fillId="0" borderId="91" xfId="0" applyFont="1" applyBorder="1"/>
    <xf numFmtId="0" fontId="138" fillId="0" borderId="36" xfId="144" applyFont="1" applyBorder="1" applyAlignment="1">
      <alignment horizontal="center"/>
    </xf>
    <xf numFmtId="0" fontId="138" fillId="0" borderId="21" xfId="144" applyFont="1" applyBorder="1" applyAlignment="1">
      <alignment horizontal="center"/>
    </xf>
    <xf numFmtId="0" fontId="138" fillId="0" borderId="34" xfId="144" applyFont="1" applyBorder="1" applyAlignment="1">
      <alignment horizontal="center"/>
    </xf>
    <xf numFmtId="165" fontId="138" fillId="0" borderId="21" xfId="159" applyFont="1" applyFill="1" applyBorder="1" applyAlignment="1"/>
    <xf numFmtId="165" fontId="138" fillId="0" borderId="37" xfId="136" applyFont="1" applyFill="1" applyBorder="1" applyAlignment="1"/>
    <xf numFmtId="0" fontId="138" fillId="0" borderId="0" xfId="144" applyFont="1"/>
    <xf numFmtId="0" fontId="138" fillId="0" borderId="5" xfId="144" applyFont="1" applyBorder="1" applyAlignment="1">
      <alignment horizontal="center"/>
    </xf>
    <xf numFmtId="165" fontId="138" fillId="0" borderId="0" xfId="159" applyFont="1" applyFill="1" applyBorder="1"/>
    <xf numFmtId="165" fontId="138" fillId="0" borderId="6" xfId="136" applyFont="1" applyFill="1" applyBorder="1"/>
    <xf numFmtId="0" fontId="138" fillId="0" borderId="0" xfId="144" applyFont="1" applyAlignment="1">
      <alignment horizontal="left"/>
    </xf>
    <xf numFmtId="165" fontId="138" fillId="0" borderId="0" xfId="159" applyFont="1" applyAlignment="1">
      <alignment horizontal="left"/>
    </xf>
    <xf numFmtId="0" fontId="138" fillId="0" borderId="22" xfId="144" applyFont="1" applyBorder="1"/>
    <xf numFmtId="0" fontId="138" fillId="0" borderId="23" xfId="144" applyFont="1" applyBorder="1"/>
    <xf numFmtId="0" fontId="138" fillId="0" borderId="24" xfId="144" applyFont="1" applyBorder="1" applyAlignment="1">
      <alignment horizontal="center"/>
    </xf>
    <xf numFmtId="165" fontId="138" fillId="0" borderId="23" xfId="159" applyFont="1" applyFill="1" applyBorder="1"/>
    <xf numFmtId="165" fontId="138" fillId="0" borderId="25" xfId="157" applyFont="1" applyFill="1" applyBorder="1"/>
    <xf numFmtId="0" fontId="144" fillId="0" borderId="1" xfId="144" applyFont="1" applyBorder="1"/>
    <xf numFmtId="0" fontId="144" fillId="0" borderId="55" xfId="144" applyFont="1" applyBorder="1"/>
    <xf numFmtId="0" fontId="144" fillId="0" borderId="7" xfId="144" applyFont="1" applyBorder="1"/>
    <xf numFmtId="0" fontId="144" fillId="0" borderId="16" xfId="144" applyFont="1" applyBorder="1" applyAlignment="1">
      <alignment horizontal="center" shrinkToFit="1"/>
    </xf>
    <xf numFmtId="0" fontId="144" fillId="0" borderId="16" xfId="144" applyFont="1" applyBorder="1" applyAlignment="1">
      <alignment horizontal="center" wrapText="1"/>
    </xf>
    <xf numFmtId="0" fontId="144" fillId="0" borderId="18" xfId="144" applyFont="1" applyBorder="1" applyAlignment="1">
      <alignment horizontal="center" wrapText="1"/>
    </xf>
    <xf numFmtId="0" fontId="144" fillId="0" borderId="18" xfId="144" applyFont="1" applyBorder="1"/>
    <xf numFmtId="167" fontId="144" fillId="0" borderId="91" xfId="0" applyFont="1" applyBorder="1"/>
    <xf numFmtId="0" fontId="144" fillId="0" borderId="22" xfId="144" applyFont="1" applyBorder="1"/>
    <xf numFmtId="167" fontId="144" fillId="0" borderId="0" xfId="0" applyFont="1"/>
    <xf numFmtId="0" fontId="144" fillId="0" borderId="8" xfId="144" applyFont="1" applyBorder="1"/>
    <xf numFmtId="0" fontId="144" fillId="0" borderId="16" xfId="144" applyFont="1" applyBorder="1" applyAlignment="1">
      <alignment horizontal="center"/>
    </xf>
    <xf numFmtId="0" fontId="144" fillId="0" borderId="16" xfId="144" applyFont="1" applyBorder="1" applyAlignment="1">
      <alignment horizontal="center" vertical="center"/>
    </xf>
    <xf numFmtId="0" fontId="145" fillId="0" borderId="16" xfId="144" applyFont="1" applyBorder="1" applyAlignment="1">
      <alignment horizontal="left"/>
    </xf>
    <xf numFmtId="0" fontId="128" fillId="0" borderId="16" xfId="159" applyNumberFormat="1" applyFont="1" applyFill="1" applyBorder="1" applyAlignment="1">
      <alignment horizontal="left"/>
    </xf>
    <xf numFmtId="0" fontId="145" fillId="0" borderId="19" xfId="144" applyFont="1" applyBorder="1" applyAlignment="1">
      <alignment horizontal="left"/>
    </xf>
    <xf numFmtId="0" fontId="144" fillId="0" borderId="19" xfId="144" applyFont="1" applyBorder="1" applyAlignment="1">
      <alignment horizontal="left"/>
    </xf>
    <xf numFmtId="0" fontId="144" fillId="0" borderId="19" xfId="144" applyFont="1" applyBorder="1"/>
    <xf numFmtId="0" fontId="144" fillId="0" borderId="36" xfId="144" applyFont="1" applyBorder="1" applyAlignment="1">
      <alignment horizontal="center"/>
    </xf>
    <xf numFmtId="0" fontId="144" fillId="0" borderId="0" xfId="144" applyFont="1"/>
    <xf numFmtId="0" fontId="144" fillId="0" borderId="0" xfId="144" applyFont="1" applyAlignment="1">
      <alignment horizontal="left"/>
    </xf>
    <xf numFmtId="0" fontId="144" fillId="0" borderId="23" xfId="144" applyFont="1" applyBorder="1"/>
    <xf numFmtId="0" fontId="144" fillId="0" borderId="3" xfId="144" applyFont="1" applyBorder="1" applyAlignment="1">
      <alignment horizontal="center"/>
    </xf>
    <xf numFmtId="0" fontId="146" fillId="0" borderId="0" xfId="144" applyFont="1" applyAlignment="1">
      <alignment horizontal="center"/>
    </xf>
    <xf numFmtId="0" fontId="144" fillId="0" borderId="0" xfId="144" applyFont="1" applyAlignment="1">
      <alignment horizontal="center"/>
    </xf>
    <xf numFmtId="0" fontId="145" fillId="0" borderId="16" xfId="144" applyFont="1" applyBorder="1" applyAlignment="1">
      <alignment horizontal="center"/>
    </xf>
    <xf numFmtId="0" fontId="145" fillId="0" borderId="20" xfId="144" applyFont="1" applyBorder="1" applyAlignment="1">
      <alignment horizontal="center"/>
    </xf>
    <xf numFmtId="0" fontId="144" fillId="0" borderId="20" xfId="144" applyFont="1" applyBorder="1" applyAlignment="1">
      <alignment horizontal="left"/>
    </xf>
    <xf numFmtId="0" fontId="144" fillId="0" borderId="20" xfId="144" quotePrefix="1" applyFont="1" applyBorder="1" applyAlignment="1">
      <alignment horizontal="left"/>
    </xf>
    <xf numFmtId="0" fontId="144" fillId="0" borderId="20" xfId="144" applyFont="1" applyBorder="1"/>
    <xf numFmtId="0" fontId="144" fillId="0" borderId="21" xfId="144" applyFont="1" applyBorder="1" applyAlignment="1">
      <alignment horizontal="center"/>
    </xf>
    <xf numFmtId="0" fontId="144" fillId="0" borderId="32" xfId="144" applyFont="1" applyBorder="1" applyAlignment="1">
      <alignment horizontal="center"/>
    </xf>
    <xf numFmtId="0" fontId="146" fillId="0" borderId="33" xfId="144" applyFont="1" applyBorder="1" applyAlignment="1">
      <alignment horizontal="center"/>
    </xf>
    <xf numFmtId="0" fontId="144" fillId="0" borderId="33" xfId="144" applyFont="1" applyBorder="1" applyAlignment="1">
      <alignment horizontal="center"/>
    </xf>
    <xf numFmtId="0" fontId="144" fillId="0" borderId="8" xfId="144" applyFont="1" applyBorder="1" applyAlignment="1">
      <alignment horizontal="center"/>
    </xf>
    <xf numFmtId="0" fontId="144" fillId="0" borderId="34" xfId="144" applyFont="1" applyBorder="1" applyAlignment="1">
      <alignment horizontal="center"/>
    </xf>
    <xf numFmtId="0" fontId="144" fillId="0" borderId="5" xfId="144" applyFont="1" applyBorder="1" applyAlignment="1">
      <alignment horizontal="center"/>
    </xf>
    <xf numFmtId="0" fontId="144" fillId="0" borderId="24" xfId="144" applyFont="1" applyBorder="1" applyAlignment="1">
      <alignment horizontal="center"/>
    </xf>
    <xf numFmtId="0" fontId="144" fillId="0" borderId="2" xfId="144" applyFont="1" applyBorder="1"/>
    <xf numFmtId="0" fontId="144" fillId="0" borderId="5" xfId="144" applyFont="1" applyBorder="1"/>
    <xf numFmtId="0" fontId="144" fillId="0" borderId="9" xfId="144" applyFont="1" applyBorder="1"/>
    <xf numFmtId="167" fontId="128" fillId="0" borderId="16" xfId="0" applyFont="1" applyBorder="1"/>
    <xf numFmtId="0" fontId="144" fillId="0" borderId="16" xfId="144" applyFont="1" applyBorder="1" applyAlignment="1">
      <alignment horizontal="left"/>
    </xf>
    <xf numFmtId="0" fontId="144" fillId="0" borderId="16" xfId="144" applyFont="1" applyBorder="1"/>
    <xf numFmtId="165" fontId="144" fillId="0" borderId="0" xfId="159" applyFont="1" applyFill="1" applyBorder="1"/>
    <xf numFmtId="165" fontId="144" fillId="0" borderId="0" xfId="159" applyFont="1"/>
    <xf numFmtId="165" fontId="144" fillId="0" borderId="8" xfId="159" applyFont="1" applyFill="1" applyBorder="1"/>
    <xf numFmtId="165" fontId="144" fillId="0" borderId="16" xfId="159" applyFont="1" applyBorder="1" applyAlignment="1">
      <alignment horizontal="center"/>
    </xf>
    <xf numFmtId="165" fontId="144" fillId="0" borderId="16" xfId="159" applyFont="1" applyFill="1" applyBorder="1" applyAlignment="1">
      <alignment horizontal="center"/>
    </xf>
    <xf numFmtId="165" fontId="128" fillId="0" borderId="16" xfId="159" applyNumberFormat="1" applyFont="1" applyBorder="1"/>
    <xf numFmtId="165" fontId="128" fillId="0" borderId="16" xfId="159" applyFont="1" applyBorder="1"/>
    <xf numFmtId="165" fontId="144" fillId="0" borderId="16" xfId="159" applyFont="1" applyBorder="1" applyAlignment="1">
      <alignment vertical="center"/>
    </xf>
    <xf numFmtId="165" fontId="145" fillId="0" borderId="16" xfId="159" applyFont="1" applyFill="1" applyBorder="1" applyAlignment="1">
      <alignment horizontal="center"/>
    </xf>
    <xf numFmtId="165" fontId="144" fillId="0" borderId="16" xfId="159" applyFont="1" applyFill="1" applyBorder="1"/>
    <xf numFmtId="165" fontId="144" fillId="0" borderId="21" xfId="159" applyFont="1" applyFill="1" applyBorder="1"/>
    <xf numFmtId="165" fontId="144" fillId="0" borderId="21" xfId="159" applyFont="1" applyFill="1" applyBorder="1" applyAlignment="1"/>
    <xf numFmtId="165" fontId="144" fillId="0" borderId="0" xfId="159" applyFont="1" applyAlignment="1">
      <alignment horizontal="left"/>
    </xf>
    <xf numFmtId="165" fontId="144" fillId="0" borderId="23" xfId="159" applyFont="1" applyFill="1" applyBorder="1"/>
    <xf numFmtId="165" fontId="144" fillId="0" borderId="6" xfId="157" applyFont="1" applyFill="1" applyBorder="1"/>
    <xf numFmtId="165" fontId="144" fillId="0" borderId="10" xfId="157" applyFont="1" applyFill="1" applyBorder="1"/>
    <xf numFmtId="165" fontId="144" fillId="0" borderId="50" xfId="157" applyFont="1" applyFill="1" applyBorder="1" applyAlignment="1">
      <alignment horizontal="center"/>
    </xf>
    <xf numFmtId="165" fontId="144" fillId="0" borderId="17" xfId="157" applyFont="1" applyFill="1" applyBorder="1" applyAlignment="1">
      <alignment horizontal="center"/>
    </xf>
    <xf numFmtId="165" fontId="144" fillId="0" borderId="17" xfId="159" applyFont="1" applyFill="1" applyBorder="1"/>
    <xf numFmtId="165" fontId="144" fillId="0" borderId="17" xfId="157" applyFont="1" applyFill="1" applyBorder="1"/>
    <xf numFmtId="165" fontId="144" fillId="0" borderId="37" xfId="136" applyFont="1" applyFill="1" applyBorder="1" applyAlignment="1"/>
    <xf numFmtId="165" fontId="144" fillId="0" borderId="6" xfId="136" applyFont="1" applyFill="1" applyBorder="1"/>
    <xf numFmtId="165" fontId="144" fillId="0" borderId="25" xfId="157" applyFont="1" applyFill="1" applyBorder="1"/>
    <xf numFmtId="1" fontId="128" fillId="0" borderId="16" xfId="0" applyNumberFormat="1" applyFont="1" applyBorder="1" applyAlignment="1">
      <alignment horizontal="center"/>
    </xf>
    <xf numFmtId="1" fontId="138" fillId="0" borderId="16" xfId="153" applyNumberFormat="1" applyFont="1" applyBorder="1" applyAlignment="1">
      <alignment horizontal="center"/>
    </xf>
    <xf numFmtId="1" fontId="144" fillId="0" borderId="16" xfId="144" applyNumberFormat="1" applyFont="1" applyBorder="1" applyAlignment="1">
      <alignment horizontal="center"/>
    </xf>
    <xf numFmtId="167" fontId="69" fillId="10" borderId="19" xfId="30" applyFont="1" applyFill="1" applyBorder="1" applyAlignment="1">
      <alignment horizontal="left"/>
    </xf>
    <xf numFmtId="165" fontId="138" fillId="0" borderId="16" xfId="157" applyFont="1" applyFill="1" applyBorder="1" applyAlignment="1">
      <alignment horizontal="center"/>
    </xf>
    <xf numFmtId="165" fontId="138" fillId="0" borderId="17" xfId="157" applyFont="1" applyFill="1" applyBorder="1" applyAlignment="1">
      <alignment horizontal="center"/>
    </xf>
    <xf numFmtId="167" fontId="95" fillId="0" borderId="20" xfId="30" applyFont="1" applyFill="1" applyBorder="1" applyAlignment="1">
      <alignment horizontal="left" shrinkToFit="1"/>
    </xf>
    <xf numFmtId="167" fontId="22" fillId="0" borderId="0" xfId="0" applyFont="1" applyFill="1" applyAlignment="1">
      <alignment horizontal="center"/>
    </xf>
    <xf numFmtId="167" fontId="1" fillId="0" borderId="0" xfId="0" applyFont="1" applyFill="1" applyAlignment="1">
      <alignment horizontal="left"/>
    </xf>
    <xf numFmtId="43" fontId="37" fillId="0" borderId="0" xfId="61" applyFont="1" applyFill="1"/>
    <xf numFmtId="167" fontId="14" fillId="0" borderId="0" xfId="0" applyFont="1" applyFill="1"/>
    <xf numFmtId="167" fontId="147" fillId="0" borderId="19" xfId="30" applyFont="1" applyFill="1" applyBorder="1" applyAlignment="1">
      <alignment horizontal="left"/>
    </xf>
    <xf numFmtId="167" fontId="95" fillId="0" borderId="20" xfId="30" applyFont="1" applyFill="1" applyBorder="1" applyAlignment="1">
      <alignment horizontal="left" shrinkToFit="1"/>
    </xf>
    <xf numFmtId="165" fontId="138" fillId="0" borderId="16" xfId="157" applyFont="1" applyFill="1" applyBorder="1" applyAlignment="1">
      <alignment horizontal="center"/>
    </xf>
    <xf numFmtId="165" fontId="138" fillId="0" borderId="17" xfId="157" applyFont="1" applyFill="1" applyBorder="1" applyAlignment="1">
      <alignment horizontal="center"/>
    </xf>
    <xf numFmtId="43" fontId="138" fillId="0" borderId="16" xfId="1" applyFont="1" applyBorder="1" applyAlignment="1">
      <alignment horizontal="center"/>
    </xf>
    <xf numFmtId="43" fontId="115" fillId="0" borderId="16" xfId="1" applyFont="1" applyBorder="1" applyAlignment="1">
      <alignment horizontal="center"/>
    </xf>
    <xf numFmtId="0" fontId="113" fillId="0" borderId="16" xfId="144" applyFont="1" applyBorder="1" applyAlignment="1">
      <alignment horizontal="right"/>
    </xf>
    <xf numFmtId="43" fontId="9" fillId="0" borderId="18" xfId="1" applyFont="1" applyFill="1" applyBorder="1" applyAlignment="1">
      <alignment horizontal="left" wrapText="1"/>
    </xf>
    <xf numFmtId="167" fontId="35" fillId="16" borderId="19" xfId="30" applyFont="1" applyFill="1" applyBorder="1" applyAlignment="1">
      <alignment horizontal="left"/>
    </xf>
    <xf numFmtId="167" fontId="34" fillId="16" borderId="20" xfId="30" applyFont="1" applyFill="1" applyBorder="1" applyAlignment="1">
      <alignment horizontal="center"/>
    </xf>
    <xf numFmtId="0" fontId="34" fillId="16" borderId="16" xfId="30" applyNumberFormat="1" applyFont="1" applyFill="1" applyBorder="1" applyAlignment="1">
      <alignment horizontal="center"/>
    </xf>
    <xf numFmtId="167" fontId="7" fillId="16" borderId="16" xfId="30" applyFont="1" applyFill="1" applyBorder="1" applyAlignment="1">
      <alignment horizontal="center"/>
    </xf>
    <xf numFmtId="43" fontId="7" fillId="16" borderId="16" xfId="61" applyFont="1" applyFill="1" applyBorder="1" applyAlignment="1">
      <alignment horizontal="center"/>
    </xf>
    <xf numFmtId="43" fontId="7" fillId="16" borderId="17" xfId="61" applyFont="1" applyFill="1" applyBorder="1" applyAlignment="1">
      <alignment horizontal="center"/>
    </xf>
    <xf numFmtId="167" fontId="0" fillId="16" borderId="0" xfId="0" applyFill="1"/>
    <xf numFmtId="167" fontId="35" fillId="16" borderId="20" xfId="30" applyFont="1" applyFill="1" applyBorder="1" applyAlignment="1">
      <alignment horizontal="left" shrinkToFit="1"/>
    </xf>
    <xf numFmtId="167" fontId="35" fillId="16" borderId="30" xfId="30" applyFont="1" applyFill="1" applyBorder="1" applyAlignment="1">
      <alignment horizontal="left"/>
    </xf>
    <xf numFmtId="167" fontId="33" fillId="16" borderId="0" xfId="30" applyFont="1" applyFill="1" applyBorder="1" applyAlignment="1">
      <alignment horizontal="left"/>
    </xf>
    <xf numFmtId="167" fontId="34" fillId="16" borderId="0" xfId="30" applyFont="1" applyFill="1" applyBorder="1" applyAlignment="1">
      <alignment horizontal="left"/>
    </xf>
    <xf numFmtId="43" fontId="7" fillId="0" borderId="18" xfId="1" applyFont="1" applyFill="1" applyBorder="1"/>
    <xf numFmtId="167" fontId="148" fillId="16" borderId="0" xfId="30" applyFont="1" applyFill="1" applyBorder="1" applyAlignment="1">
      <alignment horizontal="left"/>
    </xf>
    <xf numFmtId="167" fontId="105" fillId="0" borderId="0" xfId="0" applyFont="1" applyAlignment="1">
      <alignment horizontal="center" vertical="center"/>
    </xf>
    <xf numFmtId="167" fontId="106" fillId="0" borderId="0" xfId="0" applyFont="1" applyAlignment="1">
      <alignment horizontal="left" vertical="center"/>
    </xf>
    <xf numFmtId="167" fontId="95" fillId="0" borderId="19" xfId="30" applyFont="1" applyFill="1" applyBorder="1" applyAlignment="1">
      <alignment horizontal="left" vertical="center"/>
    </xf>
    <xf numFmtId="0" fontId="95" fillId="0" borderId="16" xfId="30" applyNumberFormat="1" applyFont="1" applyFill="1" applyBorder="1" applyAlignment="1">
      <alignment horizontal="center" vertical="center"/>
    </xf>
    <xf numFmtId="167" fontId="95" fillId="0" borderId="16" xfId="30" applyFont="1" applyFill="1" applyBorder="1" applyAlignment="1">
      <alignment horizontal="center" vertical="center"/>
    </xf>
    <xf numFmtId="165" fontId="94" fillId="0" borderId="16" xfId="139" applyFont="1" applyFill="1" applyBorder="1" applyAlignment="1">
      <alignment horizontal="center" vertical="center"/>
    </xf>
    <xf numFmtId="165" fontId="94" fillId="0" borderId="17" xfId="139" applyFont="1" applyFill="1" applyBorder="1" applyAlignment="1">
      <alignment horizontal="center" vertical="center"/>
    </xf>
    <xf numFmtId="167" fontId="107" fillId="0" borderId="0" xfId="0" applyFont="1" applyAlignment="1">
      <alignment vertical="center"/>
    </xf>
    <xf numFmtId="165" fontId="108" fillId="0" borderId="0" xfId="139" applyFont="1" applyAlignment="1">
      <alignment vertical="center"/>
    </xf>
    <xf numFmtId="167" fontId="78" fillId="0" borderId="0" xfId="0" applyFont="1" applyFill="1"/>
    <xf numFmtId="167" fontId="95" fillId="0" borderId="20" xfId="30" applyFont="1" applyFill="1" applyBorder="1" applyAlignment="1">
      <alignment horizontal="left" shrinkToFit="1"/>
    </xf>
    <xf numFmtId="1" fontId="35" fillId="0" borderId="19" xfId="30" applyNumberFormat="1" applyFont="1" applyFill="1" applyBorder="1" applyAlignment="1">
      <alignment horizontal="left"/>
    </xf>
    <xf numFmtId="43" fontId="34" fillId="0" borderId="20" xfId="1" quotePrefix="1" applyFont="1" applyFill="1" applyBorder="1" applyAlignment="1">
      <alignment horizontal="left"/>
    </xf>
    <xf numFmtId="1" fontId="33" fillId="0" borderId="19" xfId="30" applyNumberFormat="1" applyFont="1" applyFill="1" applyBorder="1" applyAlignment="1">
      <alignment horizontal="left"/>
    </xf>
    <xf numFmtId="43" fontId="148" fillId="0" borderId="35" xfId="1" applyFont="1" applyFill="1" applyBorder="1" applyAlignment="1">
      <alignment horizontal="center"/>
    </xf>
    <xf numFmtId="43" fontId="148" fillId="0" borderId="0" xfId="1" quotePrefix="1" applyFont="1" applyFill="1" applyBorder="1" applyAlignment="1">
      <alignment horizontal="left"/>
    </xf>
    <xf numFmtId="43" fontId="64" fillId="0" borderId="0" xfId="1" applyFont="1" applyAlignment="1">
      <alignment horizontal="left"/>
    </xf>
    <xf numFmtId="0" fontId="78" fillId="0" borderId="0" xfId="0" applyNumberFormat="1" applyFont="1" applyFill="1" applyAlignment="1">
      <alignment horizontal="right"/>
    </xf>
    <xf numFmtId="0" fontId="74" fillId="0" borderId="0" xfId="0" quotePrefix="1" applyNumberFormat="1" applyFont="1" applyFill="1" applyAlignment="1">
      <alignment horizontal="right"/>
    </xf>
    <xf numFmtId="167" fontId="105" fillId="0" borderId="0" xfId="0" applyFont="1" applyFill="1" applyAlignment="1">
      <alignment horizontal="center"/>
    </xf>
    <xf numFmtId="167" fontId="135" fillId="0" borderId="0" xfId="0" applyFont="1" applyFill="1" applyAlignment="1">
      <alignment horizontal="left"/>
    </xf>
    <xf numFmtId="167" fontId="133" fillId="0" borderId="19" xfId="30" applyFont="1" applyFill="1" applyBorder="1" applyAlignment="1">
      <alignment horizontal="left"/>
    </xf>
    <xf numFmtId="167" fontId="133" fillId="0" borderId="16" xfId="30" applyFont="1" applyFill="1" applyBorder="1" applyAlignment="1">
      <alignment horizontal="center"/>
    </xf>
    <xf numFmtId="165" fontId="56" fillId="0" borderId="16" xfId="139" applyFont="1" applyFill="1" applyBorder="1" applyAlignment="1">
      <alignment horizontal="center"/>
    </xf>
    <xf numFmtId="167" fontId="136" fillId="0" borderId="0" xfId="0" applyFont="1" applyFill="1"/>
    <xf numFmtId="165" fontId="137" fillId="0" borderId="0" xfId="139" applyFont="1" applyFill="1"/>
    <xf numFmtId="167" fontId="106" fillId="0" borderId="0" xfId="0" applyFont="1" applyFill="1" applyAlignment="1">
      <alignment horizontal="left"/>
    </xf>
    <xf numFmtId="167" fontId="107" fillId="0" borderId="0" xfId="0" applyFont="1" applyFill="1"/>
    <xf numFmtId="165" fontId="108" fillId="0" borderId="0" xfId="139" applyFont="1" applyFill="1"/>
    <xf numFmtId="167" fontId="150" fillId="0" borderId="19" xfId="30" applyFont="1" applyFill="1" applyBorder="1" applyAlignment="1">
      <alignment horizontal="center"/>
    </xf>
    <xf numFmtId="167" fontId="95" fillId="0" borderId="0" xfId="30" applyFont="1" applyFill="1" applyBorder="1" applyAlignment="1">
      <alignment vertical="center" wrapText="1" shrinkToFit="1"/>
    </xf>
    <xf numFmtId="165" fontId="95" fillId="0" borderId="16" xfId="139" applyFont="1" applyFill="1" applyBorder="1" applyAlignment="1">
      <alignment horizontal="right"/>
    </xf>
    <xf numFmtId="165" fontId="94" fillId="0" borderId="16" xfId="139" quotePrefix="1" applyFont="1" applyFill="1" applyBorder="1" applyAlignment="1">
      <alignment horizontal="right"/>
    </xf>
    <xf numFmtId="165" fontId="94" fillId="0" borderId="16" xfId="139" applyFont="1" applyFill="1" applyBorder="1" applyAlignment="1">
      <alignment horizontal="right"/>
    </xf>
    <xf numFmtId="167" fontId="95" fillId="0" borderId="21" xfId="30" applyFont="1" applyFill="1" applyBorder="1" applyAlignment="1">
      <alignment vertical="center" shrinkToFit="1"/>
    </xf>
    <xf numFmtId="167" fontId="95" fillId="0" borderId="35" xfId="30" applyFont="1" applyFill="1" applyBorder="1" applyAlignment="1">
      <alignment vertical="center" shrinkToFit="1"/>
    </xf>
    <xf numFmtId="167" fontId="95" fillId="0" borderId="0" xfId="30" applyFont="1" applyFill="1" applyBorder="1" applyAlignment="1">
      <alignment vertical="center" shrinkToFit="1"/>
    </xf>
    <xf numFmtId="167" fontId="95" fillId="0" borderId="33" xfId="30" applyFont="1" applyFill="1" applyBorder="1" applyAlignment="1">
      <alignment vertical="center" shrinkToFit="1"/>
    </xf>
    <xf numFmtId="167" fontId="95" fillId="0" borderId="8" xfId="30" applyFont="1" applyFill="1" applyBorder="1" applyAlignment="1">
      <alignment vertical="center" shrinkToFit="1"/>
    </xf>
    <xf numFmtId="167" fontId="95" fillId="0" borderId="26" xfId="30" applyFont="1" applyFill="1" applyBorder="1" applyAlignment="1">
      <alignment vertical="center" shrinkToFit="1"/>
    </xf>
    <xf numFmtId="1" fontId="142" fillId="0" borderId="19" xfId="30" applyNumberFormat="1" applyFont="1" applyFill="1" applyBorder="1" applyAlignment="1">
      <alignment horizontal="left"/>
    </xf>
    <xf numFmtId="49" fontId="149" fillId="0" borderId="20" xfId="30" quotePrefix="1" applyNumberFormat="1" applyFont="1" applyFill="1" applyBorder="1" applyAlignment="1">
      <alignment horizontal="left"/>
    </xf>
    <xf numFmtId="1" fontId="35" fillId="0" borderId="19" xfId="30" applyNumberFormat="1" applyFont="1" applyFill="1" applyBorder="1" applyAlignment="1">
      <alignment horizontal="left" wrapText="1"/>
    </xf>
    <xf numFmtId="167" fontId="34" fillId="0" borderId="20" xfId="30" quotePrefix="1" applyFont="1" applyFill="1" applyBorder="1" applyAlignment="1">
      <alignment horizontal="left" vertical="center"/>
    </xf>
    <xf numFmtId="43" fontId="69" fillId="0" borderId="8" xfId="1" applyFont="1" applyFill="1" applyBorder="1" applyAlignment="1">
      <alignment vertical="center"/>
    </xf>
    <xf numFmtId="43" fontId="148" fillId="0" borderId="41" xfId="61" applyFont="1" applyFill="1" applyBorder="1" applyAlignment="1">
      <alignment horizontal="center"/>
    </xf>
    <xf numFmtId="167" fontId="9" fillId="0" borderId="20" xfId="30" applyFont="1" applyFill="1" applyBorder="1" applyAlignment="1">
      <alignment horizontal="left" wrapText="1"/>
    </xf>
    <xf numFmtId="43" fontId="9" fillId="0" borderId="16" xfId="61" applyFont="1" applyFill="1" applyBorder="1" applyAlignment="1">
      <alignment horizontal="left" wrapText="1"/>
    </xf>
    <xf numFmtId="43" fontId="9" fillId="0" borderId="17" xfId="61" applyFont="1" applyFill="1" applyBorder="1" applyAlignment="1">
      <alignment horizontal="left" wrapText="1"/>
    </xf>
    <xf numFmtId="0" fontId="74" fillId="10" borderId="0" xfId="38" applyNumberFormat="1" applyFont="1" applyFill="1" applyAlignment="1">
      <alignment horizontal="center"/>
    </xf>
    <xf numFmtId="167" fontId="67" fillId="10" borderId="0" xfId="23" applyFont="1" applyFill="1" applyAlignment="1">
      <alignment horizontal="left" indent="1"/>
    </xf>
    <xf numFmtId="167" fontId="68" fillId="10" borderId="0" xfId="23" applyFont="1" applyFill="1" applyAlignment="1">
      <alignment horizontal="left" indent="1"/>
    </xf>
    <xf numFmtId="0" fontId="67" fillId="5" borderId="0" xfId="25" applyNumberFormat="1" applyFont="1" applyFill="1" applyBorder="1" applyAlignment="1">
      <alignment horizontal="center"/>
    </xf>
    <xf numFmtId="167" fontId="74" fillId="5" borderId="0" xfId="0" applyFont="1" applyFill="1" applyBorder="1"/>
    <xf numFmtId="1" fontId="74" fillId="0" borderId="0" xfId="0" applyNumberFormat="1" applyFont="1" applyFill="1" applyAlignment="1">
      <alignment horizontal="center"/>
    </xf>
    <xf numFmtId="167" fontId="1" fillId="0" borderId="0" xfId="0" applyFont="1" applyAlignment="1">
      <alignment horizontal="center"/>
    </xf>
    <xf numFmtId="171" fontId="1" fillId="0" borderId="0" xfId="1" applyNumberFormat="1" applyFont="1" applyFill="1" applyBorder="1"/>
    <xf numFmtId="167" fontId="16" fillId="0" borderId="0" xfId="25" applyFont="1" applyFill="1" applyBorder="1"/>
    <xf numFmtId="167" fontId="1" fillId="0" borderId="0" xfId="0" applyFont="1" applyFill="1" applyBorder="1"/>
    <xf numFmtId="43" fontId="1" fillId="0" borderId="0" xfId="1" applyFont="1" applyFill="1" applyBorder="1"/>
    <xf numFmtId="43" fontId="78" fillId="0" borderId="29" xfId="1" applyFont="1" applyFill="1" applyBorder="1"/>
    <xf numFmtId="0" fontId="67" fillId="10" borderId="0" xfId="25" applyNumberFormat="1" applyFont="1" applyFill="1" applyBorder="1" applyAlignment="1">
      <alignment horizontal="center"/>
    </xf>
    <xf numFmtId="167" fontId="0" fillId="0" borderId="0" xfId="0" applyAlignment="1">
      <alignment horizontal="center"/>
    </xf>
    <xf numFmtId="1" fontId="67" fillId="0" borderId="0" xfId="25" applyNumberFormat="1" applyFont="1" applyFill="1" applyBorder="1" applyAlignment="1">
      <alignment horizontal="center"/>
    </xf>
    <xf numFmtId="1" fontId="0" fillId="0" borderId="0" xfId="0" applyNumberFormat="1" applyAlignment="1">
      <alignment horizontal="center"/>
    </xf>
    <xf numFmtId="43" fontId="15" fillId="0" borderId="29" xfId="1" applyFont="1" applyBorder="1"/>
    <xf numFmtId="0" fontId="66" fillId="0" borderId="19" xfId="30" quotePrefix="1" applyNumberFormat="1" applyFont="1" applyFill="1" applyBorder="1" applyAlignment="1">
      <alignment horizontal="left" vertical="center"/>
    </xf>
    <xf numFmtId="167" fontId="33" fillId="0" borderId="30" xfId="30" applyFont="1" applyFill="1" applyBorder="1" applyAlignment="1"/>
    <xf numFmtId="43" fontId="34" fillId="0" borderId="35" xfId="1" quotePrefix="1" applyFont="1" applyFill="1" applyBorder="1" applyAlignment="1">
      <alignment horizontal="left" vertical="center"/>
    </xf>
    <xf numFmtId="43" fontId="66" fillId="0" borderId="0" xfId="1" applyFont="1" applyFill="1" applyBorder="1" applyAlignment="1">
      <alignment horizontal="center" vertical="center"/>
    </xf>
    <xf numFmtId="43" fontId="149" fillId="0" borderId="0" xfId="30" applyNumberFormat="1" applyFont="1" applyFill="1" applyBorder="1" applyAlignment="1">
      <alignment horizontal="center"/>
    </xf>
    <xf numFmtId="165" fontId="147" fillId="0" borderId="16" xfId="144" applyNumberFormat="1" applyFont="1" applyFill="1" applyBorder="1" applyAlignment="1">
      <alignment horizontal="center"/>
    </xf>
    <xf numFmtId="49" fontId="9" fillId="0" borderId="0" xfId="30" applyNumberFormat="1" applyFont="1" applyFill="1" applyBorder="1" applyAlignment="1">
      <alignment horizontal="left" wrapText="1"/>
    </xf>
    <xf numFmtId="167" fontId="35" fillId="0" borderId="21" xfId="30" applyFont="1" applyFill="1" applyBorder="1" applyAlignment="1">
      <alignment horizontal="left"/>
    </xf>
    <xf numFmtId="43" fontId="9" fillId="0" borderId="0" xfId="61" applyFont="1" applyFill="1" applyBorder="1" applyAlignment="1">
      <alignment horizontal="left"/>
    </xf>
    <xf numFmtId="165" fontId="35" fillId="0" borderId="16" xfId="1" applyNumberFormat="1" applyFont="1" applyFill="1" applyBorder="1" applyAlignment="1">
      <alignment horizontal="center"/>
    </xf>
    <xf numFmtId="165" fontId="35" fillId="0" borderId="92" xfId="1" applyNumberFormat="1" applyFont="1" applyFill="1" applyBorder="1" applyAlignment="1">
      <alignment horizontal="center"/>
    </xf>
    <xf numFmtId="165" fontId="36" fillId="0" borderId="15" xfId="30" applyNumberFormat="1" applyFont="1" applyFill="1" applyBorder="1" applyAlignment="1">
      <alignment horizontal="center"/>
    </xf>
    <xf numFmtId="0" fontId="35" fillId="0" borderId="16" xfId="1" applyNumberFormat="1" applyFont="1" applyFill="1" applyBorder="1" applyAlignment="1">
      <alignment horizontal="center"/>
    </xf>
    <xf numFmtId="0" fontId="9" fillId="0" borderId="21" xfId="144" applyFont="1" applyFill="1" applyBorder="1" applyAlignment="1">
      <alignment horizontal="left" vertical="center"/>
    </xf>
    <xf numFmtId="0" fontId="9" fillId="0" borderId="8" xfId="144" applyFont="1" applyFill="1" applyBorder="1" applyAlignment="1">
      <alignment horizontal="left" vertical="center"/>
    </xf>
    <xf numFmtId="0" fontId="151" fillId="0" borderId="0" xfId="144" applyFont="1" applyFill="1" applyBorder="1" applyAlignment="1">
      <alignment horizontal="left" wrapText="1"/>
    </xf>
    <xf numFmtId="167" fontId="149" fillId="0" borderId="20" xfId="30" applyFont="1" applyFill="1" applyBorder="1"/>
    <xf numFmtId="0" fontId="34" fillId="0" borderId="5" xfId="30" applyNumberFormat="1" applyFont="1" applyFill="1" applyBorder="1" applyAlignment="1">
      <alignment horizontal="center"/>
    </xf>
    <xf numFmtId="0" fontId="34" fillId="0" borderId="0" xfId="30" applyNumberFormat="1" applyFont="1" applyFill="1" applyBorder="1" applyAlignment="1">
      <alignment horizontal="center"/>
    </xf>
    <xf numFmtId="167" fontId="34" fillId="0" borderId="30" xfId="30" applyFont="1" applyFill="1" applyBorder="1" applyAlignment="1">
      <alignment horizontal="left"/>
    </xf>
    <xf numFmtId="167" fontId="34" fillId="0" borderId="20" xfId="30" applyFont="1" applyFill="1" applyBorder="1" applyAlignment="1">
      <alignment horizontal="left"/>
    </xf>
    <xf numFmtId="165" fontId="7" fillId="0" borderId="16" xfId="136" applyFont="1" applyFill="1" applyBorder="1" applyAlignment="1">
      <alignment horizontal="center"/>
    </xf>
    <xf numFmtId="167" fontId="35" fillId="0" borderId="20" xfId="30" applyFont="1" applyFill="1" applyBorder="1" applyAlignment="1">
      <alignment horizontal="left" shrinkToFit="1"/>
    </xf>
    <xf numFmtId="167" fontId="35" fillId="0" borderId="30" xfId="30" applyFont="1" applyFill="1" applyBorder="1" applyAlignment="1">
      <alignment horizontal="left" shrinkToFit="1"/>
    </xf>
    <xf numFmtId="165" fontId="144" fillId="0" borderId="16" xfId="157" applyFont="1" applyFill="1" applyBorder="1" applyAlignment="1">
      <alignment horizontal="center"/>
    </xf>
    <xf numFmtId="0" fontId="70" fillId="0" borderId="34" xfId="54" applyFont="1" applyFill="1" applyBorder="1" applyAlignment="1">
      <alignment horizontal="left"/>
    </xf>
    <xf numFmtId="0" fontId="69" fillId="0" borderId="21" xfId="54" applyNumberFormat="1" applyFont="1" applyFill="1" applyBorder="1" applyAlignment="1">
      <alignment horizontal="left" vertical="center"/>
    </xf>
    <xf numFmtId="0" fontId="70" fillId="0" borderId="21" xfId="54" applyFont="1" applyFill="1" applyBorder="1" applyAlignment="1">
      <alignment horizontal="left"/>
    </xf>
    <xf numFmtId="0" fontId="70" fillId="0" borderId="21" xfId="54" applyFont="1" applyFill="1" applyBorder="1" applyAlignment="1">
      <alignment horizontal="center"/>
    </xf>
    <xf numFmtId="167" fontId="7" fillId="0" borderId="26" xfId="30" applyFont="1" applyFill="1" applyBorder="1" applyAlignment="1">
      <alignment horizontal="left"/>
    </xf>
    <xf numFmtId="43" fontId="7" fillId="0" borderId="0" xfId="61" applyFont="1" applyFill="1" applyBorder="1" applyAlignment="1">
      <alignment horizontal="center"/>
    </xf>
    <xf numFmtId="167" fontId="7" fillId="0" borderId="18" xfId="30" quotePrefix="1" applyFont="1" applyFill="1" applyBorder="1" applyAlignment="1">
      <alignment horizontal="center" wrapText="1"/>
    </xf>
    <xf numFmtId="0" fontId="7" fillId="0" borderId="13" xfId="144" applyFont="1" applyFill="1" applyBorder="1" applyAlignment="1">
      <alignment horizontal="center"/>
    </xf>
    <xf numFmtId="0" fontId="24" fillId="0" borderId="0" xfId="25" applyNumberFormat="1" applyFont="1" applyFill="1" applyBorder="1" applyAlignment="1">
      <alignment horizontal="center"/>
    </xf>
    <xf numFmtId="0" fontId="17" fillId="0" borderId="0" xfId="25" applyNumberFormat="1" applyFont="1" applyFill="1" applyBorder="1" applyAlignment="1">
      <alignment horizontal="center"/>
    </xf>
    <xf numFmtId="0" fontId="17" fillId="10" borderId="0" xfId="25" applyNumberFormat="1" applyFont="1" applyFill="1" applyBorder="1" applyAlignment="1">
      <alignment horizontal="center"/>
    </xf>
    <xf numFmtId="1" fontId="16" fillId="0" borderId="0" xfId="25" applyNumberFormat="1" applyFont="1" applyFill="1" applyBorder="1" applyAlignment="1">
      <alignment horizontal="center"/>
    </xf>
    <xf numFmtId="1" fontId="20" fillId="0" borderId="0" xfId="0" applyNumberFormat="1" applyFont="1" applyFill="1" applyAlignment="1">
      <alignment horizontal="center"/>
    </xf>
    <xf numFmtId="0" fontId="68" fillId="0" borderId="0" xfId="25" applyNumberFormat="1" applyFont="1" applyFill="1" applyBorder="1" applyAlignment="1">
      <alignment wrapText="1"/>
    </xf>
    <xf numFmtId="49" fontId="67" fillId="0" borderId="0" xfId="25" applyNumberFormat="1" applyFont="1" applyFill="1" applyBorder="1" applyAlignment="1">
      <alignment wrapText="1"/>
    </xf>
    <xf numFmtId="167" fontId="74" fillId="0" borderId="0" xfId="0" applyFont="1" applyFill="1" applyAlignment="1">
      <alignment wrapText="1"/>
    </xf>
    <xf numFmtId="167" fontId="68" fillId="0" borderId="0" xfId="25" applyFont="1" applyFill="1" applyBorder="1" applyAlignment="1">
      <alignment horizontal="center" wrapText="1"/>
    </xf>
    <xf numFmtId="167" fontId="67" fillId="0" borderId="0" xfId="25" applyFont="1" applyFill="1" applyBorder="1" applyAlignment="1">
      <alignment wrapText="1"/>
    </xf>
    <xf numFmtId="167" fontId="67" fillId="12" borderId="0" xfId="25" applyFont="1" applyFill="1" applyBorder="1" applyAlignment="1">
      <alignment wrapText="1"/>
    </xf>
    <xf numFmtId="167" fontId="67" fillId="0" borderId="0" xfId="25" applyFont="1" applyFill="1" applyBorder="1" applyAlignment="1">
      <alignment vertical="top" wrapText="1"/>
    </xf>
    <xf numFmtId="167" fontId="67" fillId="0" borderId="0" xfId="23" applyFont="1" applyFill="1" applyBorder="1" applyAlignment="1">
      <alignment wrapText="1"/>
    </xf>
    <xf numFmtId="167" fontId="67" fillId="0" borderId="0" xfId="153" applyFont="1" applyFill="1" applyBorder="1" applyAlignment="1">
      <alignment wrapText="1"/>
    </xf>
    <xf numFmtId="167" fontId="67" fillId="5" borderId="0" xfId="25" applyFont="1" applyFill="1" applyBorder="1" applyAlignment="1">
      <alignment wrapText="1"/>
    </xf>
    <xf numFmtId="0" fontId="67" fillId="0" borderId="38" xfId="23" applyNumberFormat="1" applyFont="1" applyBorder="1" applyAlignment="1">
      <alignment horizontal="center" vertical="center" wrapText="1"/>
    </xf>
    <xf numFmtId="167" fontId="67" fillId="0" borderId="0" xfId="23" applyFont="1" applyAlignment="1">
      <alignment horizontal="left" vertical="center"/>
    </xf>
    <xf numFmtId="165" fontId="138" fillId="0" borderId="16" xfId="157" applyFont="1" applyFill="1" applyBorder="1" applyAlignment="1">
      <alignment horizontal="center"/>
    </xf>
    <xf numFmtId="165" fontId="138" fillId="0" borderId="17" xfId="157" applyFont="1" applyFill="1" applyBorder="1" applyAlignment="1">
      <alignment horizontal="center"/>
    </xf>
    <xf numFmtId="0" fontId="94" fillId="0" borderId="5" xfId="30" applyNumberFormat="1" applyFont="1" applyFill="1" applyBorder="1" applyAlignment="1">
      <alignment horizontal="center"/>
    </xf>
    <xf numFmtId="167" fontId="94" fillId="0" borderId="21" xfId="30" applyFont="1" applyFill="1" applyBorder="1" applyAlignment="1">
      <alignment horizontal="center"/>
    </xf>
    <xf numFmtId="167" fontId="95" fillId="0" borderId="19" xfId="30" applyFont="1" applyFill="1" applyBorder="1" applyAlignment="1">
      <alignment horizontal="left" shrinkToFit="1"/>
    </xf>
    <xf numFmtId="167" fontId="95" fillId="0" borderId="30" xfId="30" applyFont="1" applyFill="1" applyBorder="1" applyAlignment="1">
      <alignment horizontal="left" shrinkToFit="1"/>
    </xf>
    <xf numFmtId="167" fontId="95" fillId="0" borderId="20" xfId="30" applyFont="1" applyFill="1" applyBorder="1" applyAlignment="1">
      <alignment horizontal="left" shrinkToFit="1"/>
    </xf>
    <xf numFmtId="167" fontId="95" fillId="0" borderId="20" xfId="30" applyFont="1" applyFill="1" applyBorder="1" applyAlignment="1">
      <alignment horizontal="left" vertical="center" wrapText="1" shrinkToFit="1"/>
    </xf>
    <xf numFmtId="167" fontId="95" fillId="0" borderId="19" xfId="30" applyFont="1" applyFill="1" applyBorder="1" applyAlignment="1">
      <alignment horizontal="center" vertical="center" wrapText="1" shrinkToFit="1"/>
    </xf>
    <xf numFmtId="167" fontId="95" fillId="0" borderId="30" xfId="30" applyFont="1" applyFill="1" applyBorder="1" applyAlignment="1">
      <alignment horizontal="center" vertical="center" wrapText="1" shrinkToFit="1"/>
    </xf>
    <xf numFmtId="167" fontId="95" fillId="0" borderId="20" xfId="30" applyFont="1" applyFill="1" applyBorder="1" applyAlignment="1">
      <alignment horizontal="center" vertical="center" wrapText="1" shrinkToFit="1"/>
    </xf>
    <xf numFmtId="167" fontId="7" fillId="0" borderId="19" xfId="30" applyFont="1" applyFill="1" applyBorder="1" applyAlignment="1">
      <alignment horizontal="center" vertical="center" wrapText="1" shrinkToFit="1"/>
    </xf>
    <xf numFmtId="167" fontId="7" fillId="0" borderId="20" xfId="30" applyFont="1" applyFill="1" applyBorder="1" applyAlignment="1">
      <alignment horizontal="center" vertical="center" wrapText="1" shrinkToFit="1"/>
    </xf>
    <xf numFmtId="1" fontId="1" fillId="0" borderId="0" xfId="0" applyNumberFormat="1" applyFont="1" applyAlignment="1">
      <alignment horizontal="center"/>
    </xf>
    <xf numFmtId="1" fontId="74" fillId="0" borderId="0" xfId="0" applyNumberFormat="1" applyFont="1" applyAlignment="1">
      <alignment horizontal="center"/>
    </xf>
    <xf numFmtId="167" fontId="78" fillId="0" borderId="0" xfId="0" applyFont="1" applyFill="1" applyAlignment="1">
      <alignment wrapText="1"/>
    </xf>
    <xf numFmtId="43" fontId="0" fillId="0" borderId="29" xfId="1" applyFont="1" applyBorder="1"/>
    <xf numFmtId="167" fontId="21" fillId="0" borderId="0" xfId="0" applyFont="1" applyBorder="1"/>
    <xf numFmtId="0" fontId="1" fillId="0" borderId="0" xfId="0" applyNumberFormat="1" applyFont="1" applyAlignment="1">
      <alignment horizontal="center"/>
    </xf>
    <xf numFmtId="0" fontId="16" fillId="2" borderId="27" xfId="25" applyNumberFormat="1" applyFont="1" applyFill="1" applyBorder="1" applyAlignment="1">
      <alignment horizontal="center"/>
    </xf>
    <xf numFmtId="0" fontId="16" fillId="2" borderId="28" xfId="25" applyNumberFormat="1" applyFont="1" applyFill="1" applyBorder="1" applyAlignment="1">
      <alignment horizontal="center"/>
    </xf>
    <xf numFmtId="0" fontId="16" fillId="2" borderId="0" xfId="25" applyNumberFormat="1" applyFont="1" applyFill="1" applyBorder="1" applyAlignment="1">
      <alignment horizontal="left"/>
    </xf>
    <xf numFmtId="0" fontId="1" fillId="0" borderId="0" xfId="0" applyNumberFormat="1" applyFont="1" applyAlignment="1">
      <alignment horizontal="left"/>
    </xf>
    <xf numFmtId="167" fontId="16" fillId="2" borderId="0" xfId="25" applyFont="1" applyFill="1" applyBorder="1"/>
    <xf numFmtId="43" fontId="21" fillId="0" borderId="29" xfId="1" applyFont="1" applyBorder="1"/>
    <xf numFmtId="167" fontId="21" fillId="0" borderId="0" xfId="0" applyFont="1" applyFill="1"/>
    <xf numFmtId="43" fontId="21" fillId="0" borderId="29" xfId="1" applyFont="1" applyFill="1" applyBorder="1"/>
    <xf numFmtId="43" fontId="74" fillId="0" borderId="0" xfId="61" applyFont="1" applyFill="1" applyBorder="1"/>
    <xf numFmtId="167" fontId="7" fillId="0" borderId="0" xfId="30" applyFont="1" applyFill="1" applyBorder="1" applyAlignment="1">
      <alignment vertical="top" wrapText="1" shrinkToFit="1"/>
    </xf>
    <xf numFmtId="167" fontId="81" fillId="0" borderId="74" xfId="30" applyFont="1" applyFill="1" applyBorder="1"/>
    <xf numFmtId="167" fontId="81" fillId="0" borderId="5" xfId="30" applyFont="1" applyFill="1" applyBorder="1"/>
    <xf numFmtId="167" fontId="81" fillId="0" borderId="75" xfId="30" applyFont="1" applyFill="1" applyBorder="1"/>
    <xf numFmtId="167" fontId="81" fillId="0" borderId="9" xfId="30" applyFont="1" applyFill="1" applyBorder="1"/>
    <xf numFmtId="167" fontId="81" fillId="0" borderId="77" xfId="30" applyFont="1" applyFill="1" applyBorder="1" applyAlignment="1">
      <alignment horizontal="center" shrinkToFit="1"/>
    </xf>
    <xf numFmtId="167" fontId="81" fillId="0" borderId="79" xfId="30" applyFont="1" applyFill="1" applyBorder="1" applyAlignment="1">
      <alignment horizontal="center" shrinkToFit="1"/>
    </xf>
    <xf numFmtId="167" fontId="81" fillId="0" borderId="13" xfId="30" applyFont="1" applyFill="1" applyBorder="1" applyAlignment="1">
      <alignment horizontal="center"/>
    </xf>
    <xf numFmtId="167" fontId="81" fillId="0" borderId="80" xfId="30" applyFont="1" applyFill="1" applyBorder="1" applyAlignment="1">
      <alignment horizontal="center" shrinkToFit="1"/>
    </xf>
    <xf numFmtId="167" fontId="81" fillId="0" borderId="15" xfId="30" applyFont="1" applyFill="1" applyBorder="1" applyAlignment="1">
      <alignment horizontal="center"/>
    </xf>
    <xf numFmtId="165" fontId="81" fillId="0" borderId="68" xfId="139" applyFont="1" applyFill="1" applyBorder="1" applyAlignment="1">
      <alignment horizontal="center"/>
    </xf>
    <xf numFmtId="167" fontId="81" fillId="0" borderId="81" xfId="30" applyFont="1" applyFill="1" applyBorder="1" applyAlignment="1">
      <alignment horizontal="center"/>
    </xf>
    <xf numFmtId="167" fontId="81" fillId="0" borderId="16" xfId="30" applyFont="1" applyFill="1" applyBorder="1" applyAlignment="1">
      <alignment horizontal="center"/>
    </xf>
    <xf numFmtId="167" fontId="81" fillId="0" borderId="81" xfId="30" applyFont="1" applyFill="1" applyBorder="1" applyAlignment="1">
      <alignment horizontal="center" wrapText="1"/>
    </xf>
    <xf numFmtId="167" fontId="81" fillId="0" borderId="19" xfId="30" applyFont="1" applyFill="1" applyBorder="1" applyAlignment="1">
      <alignment horizontal="center"/>
    </xf>
    <xf numFmtId="167" fontId="132" fillId="0" borderId="81" xfId="30" applyFont="1" applyFill="1" applyBorder="1"/>
    <xf numFmtId="167" fontId="132" fillId="0" borderId="19" xfId="30" applyFont="1" applyFill="1" applyBorder="1"/>
    <xf numFmtId="167" fontId="81" fillId="0" borderId="81" xfId="30" applyFont="1" applyFill="1" applyBorder="1"/>
    <xf numFmtId="167" fontId="81" fillId="0" borderId="16" xfId="30" applyFont="1" applyFill="1" applyBorder="1"/>
    <xf numFmtId="167" fontId="81" fillId="0" borderId="48" xfId="30" applyFont="1" applyFill="1" applyBorder="1" applyAlignment="1"/>
    <xf numFmtId="167" fontId="81" fillId="0" borderId="0" xfId="30" applyFont="1" applyFill="1" applyBorder="1"/>
    <xf numFmtId="167" fontId="81" fillId="0" borderId="48" xfId="30" applyFont="1" applyFill="1" applyBorder="1"/>
    <xf numFmtId="167" fontId="132" fillId="0" borderId="0" xfId="30" applyFont="1" applyFill="1" applyBorder="1"/>
    <xf numFmtId="0" fontId="7" fillId="0" borderId="0" xfId="144" applyFont="1" applyFill="1" applyBorder="1" applyAlignment="1">
      <alignment horizontal="center"/>
    </xf>
    <xf numFmtId="0" fontId="12" fillId="0" borderId="16" xfId="96" applyFont="1" applyFill="1" applyBorder="1" applyAlignment="1">
      <alignment horizontal="left"/>
    </xf>
    <xf numFmtId="167" fontId="68" fillId="0" borderId="0" xfId="25" applyFont="1" applyFill="1" applyBorder="1" applyAlignment="1">
      <alignment wrapText="1"/>
    </xf>
    <xf numFmtId="43" fontId="78" fillId="0" borderId="0" xfId="1" applyFont="1" applyFill="1"/>
    <xf numFmtId="167" fontId="7" fillId="0" borderId="20" xfId="30" applyFont="1" applyFill="1" applyBorder="1"/>
    <xf numFmtId="167" fontId="7" fillId="0" borderId="19" xfId="30" applyFont="1" applyFill="1" applyBorder="1" applyAlignment="1">
      <alignment horizontal="center"/>
    </xf>
    <xf numFmtId="167" fontId="94" fillId="0" borderId="20" xfId="30" applyFont="1" applyFill="1" applyBorder="1" applyAlignment="1">
      <alignment horizontal="left" shrinkToFit="1"/>
    </xf>
    <xf numFmtId="167" fontId="94" fillId="0" borderId="20" xfId="30" applyFont="1" applyFill="1" applyBorder="1" applyAlignment="1">
      <alignment horizontal="center"/>
    </xf>
    <xf numFmtId="0" fontId="9" fillId="0" borderId="30" xfId="144" applyFont="1" applyFill="1" applyBorder="1" applyAlignment="1">
      <alignment horizontal="center"/>
    </xf>
    <xf numFmtId="43" fontId="1" fillId="0" borderId="0" xfId="1" applyFont="1" applyBorder="1" applyAlignment="1">
      <alignment horizontal="right"/>
    </xf>
    <xf numFmtId="43" fontId="21" fillId="0" borderId="29" xfId="46" applyFont="1" applyBorder="1" applyAlignment="1">
      <alignment horizontal="right"/>
    </xf>
    <xf numFmtId="43" fontId="103" fillId="0" borderId="0" xfId="1" applyFont="1"/>
    <xf numFmtId="43" fontId="104" fillId="0" borderId="0" xfId="1" applyFont="1"/>
    <xf numFmtId="43" fontId="104" fillId="0" borderId="29" xfId="1" applyFont="1" applyBorder="1"/>
    <xf numFmtId="0" fontId="8" fillId="0" borderId="30" xfId="144" applyFont="1" applyFill="1" applyBorder="1" applyAlignment="1">
      <alignment horizontal="left"/>
    </xf>
    <xf numFmtId="43" fontId="7" fillId="0" borderId="30" xfId="46" applyFont="1" applyFill="1" applyBorder="1" applyAlignment="1">
      <alignment horizontal="left"/>
    </xf>
    <xf numFmtId="43" fontId="153" fillId="0" borderId="30" xfId="46" applyFont="1" applyFill="1" applyBorder="1" applyAlignment="1">
      <alignment horizontal="left"/>
    </xf>
    <xf numFmtId="166" fontId="7" fillId="0" borderId="20" xfId="54" applyNumberFormat="1" applyFont="1" applyFill="1" applyBorder="1" applyAlignment="1">
      <alignment horizontal="center"/>
    </xf>
    <xf numFmtId="170" fontId="7" fillId="0" borderId="30" xfId="54" applyNumberFormat="1" applyFont="1" applyFill="1" applyBorder="1" applyAlignment="1">
      <alignment horizontal="center"/>
    </xf>
    <xf numFmtId="165" fontId="153" fillId="0" borderId="16" xfId="136" applyFont="1" applyFill="1" applyBorder="1" applyAlignment="1">
      <alignment horizontal="center"/>
    </xf>
    <xf numFmtId="165" fontId="8" fillId="0" borderId="16" xfId="54" applyNumberFormat="1" applyFont="1" applyFill="1" applyBorder="1" applyAlignment="1">
      <alignment horizontal="left"/>
    </xf>
    <xf numFmtId="0" fontId="59" fillId="0" borderId="0" xfId="136" applyNumberFormat="1" applyFont="1" applyFill="1" applyAlignment="1">
      <alignment horizontal="center"/>
    </xf>
    <xf numFmtId="166" fontId="7" fillId="0" borderId="16" xfId="54" applyNumberFormat="1" applyFont="1" applyFill="1" applyBorder="1" applyAlignment="1">
      <alignment horizontal="center"/>
    </xf>
    <xf numFmtId="165" fontId="153" fillId="0" borderId="20" xfId="136" applyFont="1" applyFill="1" applyBorder="1" applyAlignment="1">
      <alignment horizontal="center"/>
    </xf>
    <xf numFmtId="0" fontId="48" fillId="0" borderId="16" xfId="144" applyFont="1" applyFill="1" applyBorder="1" applyAlignment="1">
      <alignment horizontal="center"/>
    </xf>
    <xf numFmtId="167" fontId="95" fillId="0" borderId="26" xfId="30" applyFont="1" applyFill="1" applyBorder="1" applyAlignment="1">
      <alignment horizontal="center" vertical="center"/>
    </xf>
    <xf numFmtId="165" fontId="94" fillId="0" borderId="16" xfId="139" applyFont="1" applyFill="1" applyBorder="1" applyAlignment="1">
      <alignment horizontal="right" vertical="center"/>
    </xf>
    <xf numFmtId="165" fontId="108" fillId="0" borderId="0" xfId="139" applyFont="1" applyBorder="1" applyAlignment="1">
      <alignment vertical="center"/>
    </xf>
    <xf numFmtId="165" fontId="95" fillId="0" borderId="16" xfId="139" applyFont="1" applyFill="1" applyBorder="1" applyAlignment="1">
      <alignment horizontal="center" vertical="center"/>
    </xf>
    <xf numFmtId="43" fontId="127" fillId="0" borderId="0" xfId="46" applyFont="1" applyBorder="1" applyAlignment="1">
      <alignment horizontal="right" vertical="center"/>
    </xf>
    <xf numFmtId="167" fontId="136" fillId="0" borderId="0" xfId="0" applyFont="1"/>
    <xf numFmtId="43" fontId="34" fillId="0" borderId="0" xfId="1" applyFont="1" applyFill="1" applyBorder="1" applyAlignment="1">
      <alignment horizontal="center"/>
    </xf>
    <xf numFmtId="166" fontId="7" fillId="0" borderId="0" xfId="54" applyNumberFormat="1" applyFont="1" applyFill="1" applyBorder="1" applyAlignment="1">
      <alignment horizontal="left"/>
    </xf>
    <xf numFmtId="165" fontId="81" fillId="0" borderId="0" xfId="136" applyFont="1" applyFill="1" applyBorder="1"/>
    <xf numFmtId="165" fontId="81" fillId="0" borderId="64" xfId="136" applyFont="1" applyFill="1" applyBorder="1"/>
    <xf numFmtId="165" fontId="81" fillId="0" borderId="8" xfId="136" applyFont="1" applyFill="1" applyBorder="1"/>
    <xf numFmtId="165" fontId="81" fillId="0" borderId="76" xfId="136" applyFont="1" applyFill="1" applyBorder="1"/>
    <xf numFmtId="165" fontId="81" fillId="0" borderId="16" xfId="136" applyFont="1" applyFill="1" applyBorder="1" applyAlignment="1">
      <alignment horizontal="center"/>
    </xf>
    <xf numFmtId="165" fontId="81" fillId="0" borderId="68" xfId="136" applyFont="1" applyFill="1" applyBorder="1" applyAlignment="1">
      <alignment horizontal="center"/>
    </xf>
    <xf numFmtId="165" fontId="132" fillId="0" borderId="16" xfId="136" applyFont="1" applyFill="1" applyBorder="1" applyAlignment="1">
      <alignment horizontal="center"/>
    </xf>
    <xf numFmtId="165" fontId="132" fillId="0" borderId="78" xfId="136" applyFont="1" applyFill="1" applyBorder="1" applyAlignment="1">
      <alignment horizontal="center"/>
    </xf>
    <xf numFmtId="165" fontId="81" fillId="0" borderId="68" xfId="136" applyFont="1" applyFill="1" applyBorder="1"/>
    <xf numFmtId="165" fontId="81" fillId="0" borderId="0" xfId="136" applyFont="1" applyFill="1" applyBorder="1" applyAlignment="1">
      <alignment horizontal="left"/>
    </xf>
    <xf numFmtId="167" fontId="81" fillId="0" borderId="65" xfId="30" applyFont="1" applyFill="1" applyBorder="1"/>
    <xf numFmtId="167" fontId="81" fillId="0" borderId="66" xfId="30" applyFont="1" applyFill="1" applyBorder="1"/>
    <xf numFmtId="165" fontId="81" fillId="0" borderId="66" xfId="136" applyFont="1" applyFill="1" applyBorder="1"/>
    <xf numFmtId="165" fontId="81" fillId="0" borderId="67" xfId="136" applyFont="1" applyFill="1" applyBorder="1"/>
    <xf numFmtId="167" fontId="35" fillId="0" borderId="19" xfId="30" applyFont="1" applyFill="1" applyBorder="1" applyAlignment="1">
      <alignment horizontal="left" vertical="center"/>
    </xf>
    <xf numFmtId="167" fontId="35" fillId="0" borderId="30" xfId="30" applyFont="1" applyFill="1" applyBorder="1" applyAlignment="1">
      <alignment horizontal="left" vertical="center" wrapText="1"/>
    </xf>
    <xf numFmtId="0" fontId="12" fillId="0" borderId="97" xfId="54" applyFont="1" applyFill="1" applyBorder="1"/>
    <xf numFmtId="166" fontId="74" fillId="0" borderId="68" xfId="138" applyNumberFormat="1" applyFont="1" applyFill="1" applyBorder="1" applyAlignment="1">
      <alignment vertical="center"/>
    </xf>
    <xf numFmtId="172" fontId="8" fillId="0" borderId="20" xfId="144" applyNumberFormat="1" applyFont="1" applyFill="1" applyBorder="1" applyAlignment="1">
      <alignment horizontal="left"/>
    </xf>
    <xf numFmtId="0" fontId="71" fillId="0" borderId="30" xfId="54" quotePrefix="1" applyFont="1" applyFill="1" applyBorder="1" applyAlignment="1">
      <alignment horizontal="left"/>
    </xf>
    <xf numFmtId="0" fontId="8" fillId="0" borderId="16" xfId="54" applyFont="1" applyFill="1" applyBorder="1" applyAlignment="1">
      <alignment horizontal="left"/>
    </xf>
    <xf numFmtId="0" fontId="23" fillId="0" borderId="16" xfId="54" applyFont="1" applyFill="1" applyBorder="1" applyAlignment="1">
      <alignment horizontal="left"/>
    </xf>
    <xf numFmtId="165" fontId="23" fillId="0" borderId="16" xfId="136" applyFont="1" applyFill="1" applyBorder="1" applyAlignment="1">
      <alignment horizontal="center"/>
    </xf>
    <xf numFmtId="165" fontId="25" fillId="0" borderId="0" xfId="139" applyFont="1" applyFill="1" applyBorder="1"/>
    <xf numFmtId="165" fontId="24" fillId="0" borderId="29" xfId="136" applyFont="1" applyFill="1" applyBorder="1"/>
    <xf numFmtId="170" fontId="8" fillId="0" borderId="16" xfId="54" applyNumberFormat="1" applyFont="1" applyFill="1" applyBorder="1" applyAlignment="1">
      <alignment horizontal="left"/>
    </xf>
    <xf numFmtId="166" fontId="156" fillId="0" borderId="16" xfId="138" applyNumberFormat="1" applyFont="1" applyFill="1" applyBorder="1" applyAlignment="1">
      <alignment horizontal="left" vertical="center"/>
    </xf>
    <xf numFmtId="166" fontId="157" fillId="0" borderId="16" xfId="138" applyNumberFormat="1" applyFont="1" applyFill="1" applyBorder="1" applyAlignment="1">
      <alignment horizontal="center" vertical="center"/>
    </xf>
    <xf numFmtId="168" fontId="63" fillId="0" borderId="0" xfId="136" applyNumberFormat="1" applyFont="1" applyFill="1"/>
    <xf numFmtId="168" fontId="25" fillId="0" borderId="0" xfId="113" applyNumberFormat="1" applyFont="1" applyFill="1"/>
    <xf numFmtId="43" fontId="1" fillId="0" borderId="0" xfId="1" applyFont="1" applyFill="1"/>
    <xf numFmtId="167" fontId="56" fillId="0" borderId="20" xfId="30" applyFont="1" applyFill="1" applyBorder="1"/>
    <xf numFmtId="167" fontId="7" fillId="0" borderId="42" xfId="30" applyFont="1" applyFill="1" applyBorder="1" applyAlignment="1">
      <alignment horizontal="left" vertical="center" wrapText="1" shrinkToFit="1"/>
    </xf>
    <xf numFmtId="0" fontId="7" fillId="0" borderId="42" xfId="30" applyNumberFormat="1" applyFont="1" applyFill="1" applyBorder="1" applyAlignment="1">
      <alignment horizontal="center" vertical="center" wrapText="1" shrinkToFit="1"/>
    </xf>
    <xf numFmtId="43" fontId="7" fillId="0" borderId="42" xfId="1" applyFont="1" applyFill="1" applyBorder="1" applyAlignment="1">
      <alignment horizontal="right" vertical="center" wrapText="1" shrinkToFit="1"/>
    </xf>
    <xf numFmtId="0" fontId="7" fillId="0" borderId="42" xfId="30" applyNumberFormat="1" applyFont="1" applyFill="1" applyBorder="1" applyAlignment="1">
      <alignment horizontal="left" vertical="center" wrapText="1" shrinkToFit="1"/>
    </xf>
    <xf numFmtId="167" fontId="7" fillId="0" borderId="42" xfId="30" applyFont="1" applyFill="1" applyBorder="1" applyAlignment="1">
      <alignment vertical="center" wrapText="1" shrinkToFit="1"/>
    </xf>
    <xf numFmtId="167" fontId="7" fillId="0" borderId="42" xfId="30" applyFont="1" applyFill="1" applyBorder="1" applyAlignment="1">
      <alignment vertical="top" wrapText="1" shrinkToFit="1"/>
    </xf>
    <xf numFmtId="43" fontId="7" fillId="0" borderId="42" xfId="1" applyFont="1" applyFill="1" applyBorder="1" applyAlignment="1">
      <alignment horizontal="right" vertical="top" wrapText="1" shrinkToFit="1"/>
    </xf>
    <xf numFmtId="43" fontId="7" fillId="0" borderId="42" xfId="30" applyNumberFormat="1" applyFont="1" applyFill="1" applyBorder="1" applyAlignment="1">
      <alignment horizontal="center"/>
    </xf>
    <xf numFmtId="0" fontId="8" fillId="0" borderId="0" xfId="54" applyFont="1" applyFill="1" applyBorder="1" applyAlignment="1">
      <alignment horizontal="left"/>
    </xf>
    <xf numFmtId="167" fontId="7" fillId="0" borderId="27" xfId="30" applyFont="1" applyFill="1" applyBorder="1" applyAlignment="1">
      <alignment vertical="top" wrapText="1" shrinkToFit="1"/>
    </xf>
    <xf numFmtId="0" fontId="7" fillId="0" borderId="27" xfId="30" applyNumberFormat="1" applyFont="1" applyFill="1" applyBorder="1" applyAlignment="1">
      <alignment horizontal="center" vertical="center" wrapText="1" shrinkToFit="1"/>
    </xf>
    <xf numFmtId="43" fontId="7" fillId="0" borderId="27" xfId="30" applyNumberFormat="1" applyFont="1" applyFill="1" applyBorder="1" applyAlignment="1">
      <alignment horizontal="center" vertical="center"/>
    </xf>
    <xf numFmtId="167" fontId="56" fillId="0" borderId="0" xfId="30" applyFont="1" applyFill="1" applyBorder="1"/>
    <xf numFmtId="43" fontId="56" fillId="0" borderId="0" xfId="1" applyFont="1" applyFill="1" applyBorder="1" applyAlignment="1">
      <alignment horizontal="center"/>
    </xf>
    <xf numFmtId="167" fontId="95" fillId="0" borderId="34" xfId="30" applyFont="1" applyFill="1" applyBorder="1" applyAlignment="1">
      <alignment horizontal="left"/>
    </xf>
    <xf numFmtId="167" fontId="95" fillId="0" borderId="35" xfId="30" applyFont="1" applyFill="1" applyBorder="1" applyAlignment="1">
      <alignment horizontal="left" shrinkToFit="1"/>
    </xf>
    <xf numFmtId="0" fontId="134" fillId="0" borderId="13" xfId="54" applyFont="1" applyFill="1" applyBorder="1" applyAlignment="1">
      <alignment horizontal="center"/>
    </xf>
    <xf numFmtId="167" fontId="65" fillId="0" borderId="28" xfId="30" applyFont="1" applyFill="1" applyBorder="1" applyAlignment="1">
      <alignment horizontal="left" vertical="center" wrapText="1" shrinkToFit="1"/>
    </xf>
    <xf numFmtId="167" fontId="65" fillId="0" borderId="28" xfId="30" applyFont="1" applyFill="1" applyBorder="1" applyAlignment="1">
      <alignment horizontal="center" vertical="center" wrapText="1" shrinkToFit="1"/>
    </xf>
    <xf numFmtId="167" fontId="65" fillId="0" borderId="28" xfId="30" applyFont="1" applyFill="1" applyBorder="1" applyAlignment="1">
      <alignment horizontal="center" vertical="top" wrapText="1" shrinkToFit="1"/>
    </xf>
    <xf numFmtId="43" fontId="94" fillId="0" borderId="0" xfId="30" applyNumberFormat="1" applyFont="1" applyFill="1" applyBorder="1" applyAlignment="1">
      <alignment horizontal="center" vertical="center"/>
    </xf>
    <xf numFmtId="43" fontId="56" fillId="0" borderId="0" xfId="1" applyFont="1" applyFill="1" applyBorder="1" applyAlignment="1">
      <alignment horizontal="right" vertical="center" wrapText="1" shrinkToFit="1"/>
    </xf>
    <xf numFmtId="0" fontId="48" fillId="0" borderId="0" xfId="144" applyFont="1" applyFill="1" applyBorder="1" applyAlignment="1">
      <alignment horizontal="center"/>
    </xf>
    <xf numFmtId="167" fontId="7" fillId="0" borderId="14" xfId="30" applyFont="1" applyFill="1" applyBorder="1"/>
    <xf numFmtId="167" fontId="8" fillId="0" borderId="26" xfId="30" applyFont="1" applyFill="1" applyBorder="1"/>
    <xf numFmtId="172" fontId="7" fillId="0" borderId="0" xfId="144" applyNumberFormat="1" applyFont="1" applyFill="1" applyBorder="1" applyAlignment="1">
      <alignment horizontal="left"/>
    </xf>
    <xf numFmtId="0" fontId="94" fillId="0" borderId="16" xfId="30" applyNumberFormat="1" applyFont="1" applyFill="1" applyBorder="1" applyAlignment="1">
      <alignment horizontal="center"/>
    </xf>
    <xf numFmtId="167" fontId="94" fillId="0" borderId="0" xfId="30" applyFont="1" applyFill="1" applyBorder="1" applyAlignment="1">
      <alignment vertical="center" wrapText="1" shrinkToFit="1"/>
    </xf>
    <xf numFmtId="167" fontId="35" fillId="0" borderId="20" xfId="30" applyFont="1" applyFill="1" applyBorder="1" applyAlignment="1">
      <alignment horizontal="left" wrapText="1"/>
    </xf>
    <xf numFmtId="167" fontId="7" fillId="0" borderId="95" xfId="30" applyFont="1" applyFill="1" applyBorder="1"/>
    <xf numFmtId="166" fontId="7" fillId="0" borderId="42" xfId="54" applyNumberFormat="1" applyFont="1" applyFill="1" applyBorder="1" applyAlignment="1">
      <alignment horizontal="left"/>
    </xf>
    <xf numFmtId="167" fontId="81" fillId="0" borderId="30" xfId="30" applyFont="1" applyFill="1" applyBorder="1" applyAlignment="1">
      <alignment horizontal="center"/>
    </xf>
    <xf numFmtId="167" fontId="81" fillId="0" borderId="77" xfId="30" applyFont="1" applyFill="1" applyBorder="1" applyAlignment="1">
      <alignment horizontal="center" wrapText="1"/>
    </xf>
    <xf numFmtId="43" fontId="21" fillId="0" borderId="0" xfId="1" applyFont="1" applyFill="1"/>
    <xf numFmtId="165" fontId="7" fillId="0" borderId="78" xfId="139" applyFont="1" applyFill="1" applyBorder="1" applyAlignment="1">
      <alignment horizontal="center" vertical="center"/>
    </xf>
    <xf numFmtId="167" fontId="7" fillId="0" borderId="19" xfId="30" applyFont="1" applyFill="1" applyBorder="1" applyAlignment="1">
      <alignment horizontal="left"/>
    </xf>
    <xf numFmtId="167" fontId="8" fillId="0" borderId="19" xfId="30" applyFont="1" applyFill="1" applyBorder="1" applyAlignment="1"/>
    <xf numFmtId="167" fontId="8" fillId="0" borderId="20" xfId="30" applyFont="1" applyFill="1" applyBorder="1" applyAlignment="1"/>
    <xf numFmtId="165" fontId="7" fillId="0" borderId="16" xfId="136" applyFont="1" applyFill="1" applyBorder="1" applyAlignment="1">
      <alignment horizontal="center"/>
    </xf>
    <xf numFmtId="166" fontId="23" fillId="0" borderId="16" xfId="54" applyNumberFormat="1" applyFont="1" applyFill="1" applyBorder="1" applyAlignment="1">
      <alignment horizontal="center"/>
    </xf>
    <xf numFmtId="165" fontId="23" fillId="0" borderId="20" xfId="136" applyFont="1" applyFill="1" applyBorder="1" applyAlignment="1">
      <alignment horizontal="center"/>
    </xf>
    <xf numFmtId="43" fontId="25" fillId="0" borderId="0" xfId="1" applyFont="1" applyFill="1"/>
    <xf numFmtId="0" fontId="138" fillId="0" borderId="16" xfId="96" applyFont="1" applyFill="1" applyBorder="1" applyAlignment="1">
      <alignment horizontal="left"/>
    </xf>
    <xf numFmtId="166" fontId="7" fillId="0" borderId="20" xfId="54" applyNumberFormat="1" applyFont="1" applyFill="1" applyBorder="1" applyAlignment="1">
      <alignment horizontal="center" vertical="center"/>
    </xf>
    <xf numFmtId="0" fontId="14" fillId="0" borderId="0" xfId="113" applyFont="1" applyFill="1" applyBorder="1" applyAlignment="1">
      <alignment horizontal="left"/>
    </xf>
    <xf numFmtId="167" fontId="94" fillId="0" borderId="9" xfId="30" applyFont="1" applyFill="1" applyBorder="1" applyAlignment="1">
      <alignment horizontal="left"/>
    </xf>
    <xf numFmtId="167" fontId="94" fillId="0" borderId="26" xfId="30" applyFont="1" applyFill="1" applyBorder="1" applyAlignment="1">
      <alignment horizontal="left"/>
    </xf>
    <xf numFmtId="167" fontId="65" fillId="0" borderId="0" xfId="30" applyFont="1" applyFill="1" applyBorder="1" applyAlignment="1">
      <alignment horizontal="left" vertical="center" wrapText="1" shrinkToFit="1"/>
    </xf>
    <xf numFmtId="167" fontId="65" fillId="0" borderId="0" xfId="30" applyFont="1" applyFill="1" applyBorder="1" applyAlignment="1">
      <alignment horizontal="center" vertical="center" wrapText="1" shrinkToFit="1"/>
    </xf>
    <xf numFmtId="167" fontId="65" fillId="0" borderId="0" xfId="30" applyFont="1" applyFill="1" applyBorder="1" applyAlignment="1">
      <alignment horizontal="center" vertical="top" wrapText="1" shrinkToFit="1"/>
    </xf>
    <xf numFmtId="167" fontId="7" fillId="0" borderId="0" xfId="30" applyFont="1" applyFill="1" applyBorder="1" applyAlignment="1">
      <alignment horizontal="left" vertical="center" wrapText="1" shrinkToFit="1"/>
    </xf>
    <xf numFmtId="0" fontId="7" fillId="0" borderId="0" xfId="30" applyNumberFormat="1" applyFont="1" applyFill="1" applyBorder="1" applyAlignment="1">
      <alignment horizontal="center" vertical="center" wrapText="1" shrinkToFit="1"/>
    </xf>
    <xf numFmtId="43" fontId="7" fillId="0" borderId="0" xfId="61" applyFont="1" applyFill="1" applyBorder="1" applyAlignment="1">
      <alignment horizontal="right" vertical="center" wrapText="1" shrinkToFit="1"/>
    </xf>
    <xf numFmtId="0" fontId="7" fillId="0" borderId="0" xfId="30" applyNumberFormat="1" applyFont="1" applyFill="1" applyBorder="1" applyAlignment="1">
      <alignment horizontal="left" vertical="center" wrapText="1" shrinkToFit="1"/>
    </xf>
    <xf numFmtId="43" fontId="94" fillId="0" borderId="0" xfId="1" applyFont="1" applyFill="1" applyBorder="1" applyAlignment="1">
      <alignment horizontal="left" vertical="center" shrinkToFit="1"/>
    </xf>
    <xf numFmtId="43" fontId="94" fillId="0" borderId="0" xfId="1" applyFont="1" applyFill="1" applyBorder="1" applyAlignment="1">
      <alignment horizontal="center" shrinkToFit="1"/>
    </xf>
    <xf numFmtId="167" fontId="56" fillId="0" borderId="0" xfId="30" applyFont="1" applyFill="1" applyBorder="1" applyAlignment="1">
      <alignment horizontal="left"/>
    </xf>
    <xf numFmtId="43" fontId="56" fillId="0" borderId="0" xfId="1" applyFont="1" applyFill="1" applyBorder="1" applyAlignment="1">
      <alignment horizontal="right"/>
    </xf>
    <xf numFmtId="167" fontId="94" fillId="0" borderId="0" xfId="30" applyFont="1" applyFill="1" applyBorder="1" applyAlignment="1">
      <alignment horizontal="left"/>
    </xf>
    <xf numFmtId="167" fontId="94" fillId="0" borderId="0" xfId="30" applyFont="1" applyFill="1" applyBorder="1" applyAlignment="1">
      <alignment horizontal="left" shrinkToFit="1"/>
    </xf>
    <xf numFmtId="0" fontId="134" fillId="0" borderId="0" xfId="144" applyFont="1" applyFill="1" applyBorder="1" applyAlignment="1">
      <alignment horizontal="center"/>
    </xf>
    <xf numFmtId="0" fontId="7" fillId="0" borderId="0" xfId="144" applyFont="1" applyFill="1" applyBorder="1" applyAlignment="1"/>
    <xf numFmtId="172" fontId="7" fillId="0" borderId="0" xfId="144" applyNumberFormat="1" applyFont="1" applyFill="1" applyBorder="1" applyAlignment="1"/>
    <xf numFmtId="43" fontId="9" fillId="0" borderId="0" xfId="1" applyFont="1" applyFill="1" applyBorder="1" applyAlignment="1">
      <alignment horizontal="left"/>
    </xf>
    <xf numFmtId="172" fontId="7" fillId="0" borderId="0" xfId="144" applyNumberFormat="1" applyFont="1" applyFill="1" applyBorder="1" applyAlignment="1">
      <alignment horizontal="right"/>
    </xf>
    <xf numFmtId="43" fontId="62" fillId="0" borderId="0" xfId="144" applyNumberFormat="1" applyFont="1" applyFill="1" applyBorder="1" applyAlignment="1">
      <alignment horizontal="left"/>
    </xf>
    <xf numFmtId="0" fontId="7" fillId="0" borderId="0" xfId="144" applyNumberFormat="1" applyFont="1" applyFill="1" applyBorder="1" applyAlignment="1">
      <alignment horizontal="left"/>
    </xf>
    <xf numFmtId="172" fontId="9" fillId="0" borderId="0" xfId="144" applyNumberFormat="1" applyFont="1" applyFill="1" applyBorder="1" applyAlignment="1">
      <alignment horizontal="left"/>
    </xf>
    <xf numFmtId="14" fontId="7" fillId="0" borderId="0" xfId="144" applyNumberFormat="1" applyFont="1" applyFill="1" applyBorder="1" applyAlignment="1">
      <alignment horizontal="left"/>
    </xf>
    <xf numFmtId="167" fontId="95" fillId="0" borderId="0" xfId="30" applyFont="1" applyFill="1" applyBorder="1" applyAlignment="1">
      <alignment horizontal="left"/>
    </xf>
    <xf numFmtId="167" fontId="95" fillId="0" borderId="0" xfId="30" applyFont="1" applyFill="1" applyBorder="1" applyAlignment="1">
      <alignment horizontal="left" shrinkToFit="1"/>
    </xf>
    <xf numFmtId="167" fontId="95" fillId="0" borderId="0" xfId="30" applyFont="1" applyFill="1" applyBorder="1" applyAlignment="1">
      <alignment horizontal="center" shrinkToFit="1"/>
    </xf>
    <xf numFmtId="49" fontId="71" fillId="0" borderId="20" xfId="30" quotePrefix="1" applyNumberFormat="1" applyFont="1" applyFill="1" applyBorder="1" applyAlignment="1">
      <alignment horizontal="left"/>
    </xf>
    <xf numFmtId="167" fontId="71" fillId="0" borderId="20" xfId="30" quotePrefix="1" applyFont="1" applyFill="1" applyBorder="1" applyAlignment="1">
      <alignment horizontal="left"/>
    </xf>
    <xf numFmtId="167" fontId="7" fillId="0" borderId="15" xfId="30" applyFont="1" applyFill="1" applyBorder="1"/>
    <xf numFmtId="43" fontId="7" fillId="0" borderId="81" xfId="1" applyFont="1" applyFill="1" applyBorder="1" applyAlignment="1">
      <alignment horizontal="center"/>
    </xf>
    <xf numFmtId="43" fontId="7" fillId="0" borderId="16" xfId="1" applyFont="1" applyFill="1" applyBorder="1" applyAlignment="1">
      <alignment horizontal="left"/>
    </xf>
    <xf numFmtId="165" fontId="8" fillId="0" borderId="47" xfId="136" applyFont="1" applyFill="1" applyBorder="1"/>
    <xf numFmtId="43" fontId="7" fillId="0" borderId="35" xfId="1" applyFont="1" applyFill="1" applyBorder="1" applyAlignment="1">
      <alignment horizontal="left"/>
    </xf>
    <xf numFmtId="43" fontId="7" fillId="0" borderId="88" xfId="1" applyFont="1" applyFill="1" applyBorder="1" applyAlignment="1">
      <alignment horizontal="left"/>
    </xf>
    <xf numFmtId="43" fontId="7" fillId="0" borderId="0" xfId="1" applyFont="1" applyFill="1" applyBorder="1" applyAlignment="1">
      <alignment vertical="center" shrinkToFit="1"/>
    </xf>
    <xf numFmtId="165" fontId="7" fillId="0" borderId="81" xfId="139" applyFont="1" applyFill="1" applyBorder="1" applyAlignment="1">
      <alignment horizontal="center"/>
    </xf>
    <xf numFmtId="165" fontId="34" fillId="0" borderId="16" xfId="139" applyFont="1" applyFill="1" applyBorder="1" applyAlignment="1">
      <alignment horizontal="center"/>
    </xf>
    <xf numFmtId="165" fontId="8" fillId="0" borderId="81" xfId="139" applyFont="1" applyFill="1" applyBorder="1"/>
    <xf numFmtId="165" fontId="7" fillId="0" borderId="81" xfId="139" applyFont="1" applyFill="1" applyBorder="1"/>
    <xf numFmtId="0" fontId="7" fillId="0" borderId="1" xfId="144" applyFont="1" applyFill="1" applyBorder="1"/>
    <xf numFmtId="0" fontId="7" fillId="0" borderId="2" xfId="144" applyFont="1" applyFill="1" applyBorder="1"/>
    <xf numFmtId="0" fontId="7" fillId="0" borderId="55" xfId="144" applyFont="1" applyFill="1" applyBorder="1"/>
    <xf numFmtId="0" fontId="7" fillId="0" borderId="5" xfId="144" applyFont="1" applyFill="1" applyBorder="1"/>
    <xf numFmtId="0" fontId="7" fillId="0" borderId="7" xfId="144" applyFont="1" applyFill="1" applyBorder="1"/>
    <xf numFmtId="0" fontId="7" fillId="0" borderId="9" xfId="144" applyFont="1" applyFill="1" applyBorder="1"/>
    <xf numFmtId="0" fontId="7" fillId="0" borderId="11" xfId="144" applyFont="1" applyFill="1" applyBorder="1" applyAlignment="1">
      <alignment horizontal="center" shrinkToFit="1"/>
    </xf>
    <xf numFmtId="0" fontId="7" fillId="0" borderId="12" xfId="144" applyFont="1" applyFill="1" applyBorder="1" applyAlignment="1">
      <alignment horizontal="center" shrinkToFit="1"/>
    </xf>
    <xf numFmtId="0" fontId="7" fillId="0" borderId="41" xfId="144" applyFont="1" applyFill="1" applyBorder="1" applyAlignment="1">
      <alignment horizontal="center"/>
    </xf>
    <xf numFmtId="0" fontId="7" fillId="0" borderId="14" xfId="144" applyFont="1" applyFill="1" applyBorder="1" applyAlignment="1">
      <alignment horizontal="center" shrinkToFit="1"/>
    </xf>
    <xf numFmtId="0" fontId="7" fillId="0" borderId="15" xfId="144" applyFont="1" applyFill="1" applyBorder="1" applyAlignment="1">
      <alignment horizontal="center"/>
    </xf>
    <xf numFmtId="165" fontId="7" fillId="0" borderId="16" xfId="157" applyFont="1" applyFill="1" applyBorder="1" applyAlignment="1">
      <alignment horizontal="center"/>
    </xf>
    <xf numFmtId="0" fontId="7" fillId="0" borderId="18" xfId="144" applyFont="1" applyFill="1" applyBorder="1" applyAlignment="1">
      <alignment horizontal="center" wrapText="1"/>
    </xf>
    <xf numFmtId="0" fontId="7" fillId="0" borderId="16" xfId="144" applyFont="1" applyFill="1" applyBorder="1" applyAlignment="1">
      <alignment horizontal="left"/>
    </xf>
    <xf numFmtId="171" fontId="7" fillId="0" borderId="18" xfId="46" applyNumberFormat="1" applyFont="1" applyFill="1" applyBorder="1" applyAlignment="1">
      <alignment horizontal="center" wrapText="1"/>
    </xf>
    <xf numFmtId="0" fontId="7" fillId="0" borderId="18" xfId="144" applyFont="1" applyFill="1" applyBorder="1"/>
    <xf numFmtId="0" fontId="8" fillId="0" borderId="16" xfId="144" applyFont="1" applyFill="1" applyBorder="1"/>
    <xf numFmtId="0" fontId="7" fillId="0" borderId="11" xfId="144" applyFont="1" applyFill="1" applyBorder="1"/>
    <xf numFmtId="0" fontId="7" fillId="0" borderId="13" xfId="144" applyFont="1" applyFill="1" applyBorder="1"/>
    <xf numFmtId="0" fontId="7" fillId="0" borderId="3" xfId="144" applyFont="1" applyFill="1" applyBorder="1" applyAlignment="1">
      <alignment horizontal="center"/>
    </xf>
    <xf numFmtId="0" fontId="7" fillId="0" borderId="55" xfId="144" applyFont="1" applyFill="1" applyBorder="1" applyAlignment="1"/>
    <xf numFmtId="0" fontId="7" fillId="0" borderId="0" xfId="144" applyFont="1" applyFill="1" applyBorder="1"/>
    <xf numFmtId="0" fontId="7" fillId="0" borderId="22" xfId="144" applyFont="1" applyFill="1" applyBorder="1"/>
    <xf numFmtId="0" fontId="7" fillId="0" borderId="23" xfId="144" applyFont="1" applyFill="1" applyBorder="1"/>
    <xf numFmtId="0" fontId="8" fillId="0" borderId="0" xfId="144" applyFont="1" applyFill="1" applyBorder="1" applyAlignment="1">
      <alignment horizontal="left"/>
    </xf>
    <xf numFmtId="0" fontId="8" fillId="0" borderId="0" xfId="144" applyFont="1" applyFill="1" applyBorder="1"/>
    <xf numFmtId="43" fontId="78" fillId="0" borderId="0" xfId="1" applyFont="1"/>
    <xf numFmtId="167" fontId="95" fillId="0" borderId="35" xfId="30" applyFont="1" applyFill="1" applyBorder="1" applyAlignment="1">
      <alignment horizontal="center" vertical="center"/>
    </xf>
    <xf numFmtId="43" fontId="56" fillId="0" borderId="42" xfId="1" applyFont="1" applyFill="1" applyBorder="1" applyAlignment="1">
      <alignment vertical="center" wrapText="1"/>
    </xf>
    <xf numFmtId="43" fontId="137" fillId="0" borderId="0" xfId="1" applyFont="1"/>
    <xf numFmtId="167" fontId="7" fillId="0" borderId="19" xfId="30" applyFont="1" applyFill="1" applyBorder="1" applyAlignment="1">
      <alignment horizontal="center" vertical="center"/>
    </xf>
    <xf numFmtId="167" fontId="71" fillId="0" borderId="20" xfId="30" applyFont="1" applyFill="1" applyBorder="1" applyAlignment="1">
      <alignment horizontal="center" vertical="center"/>
    </xf>
    <xf numFmtId="165" fontId="71" fillId="0" borderId="16" xfId="139" applyFont="1" applyFill="1" applyBorder="1" applyAlignment="1">
      <alignment horizontal="center" vertical="center"/>
    </xf>
    <xf numFmtId="167" fontId="71" fillId="0" borderId="19" xfId="30" applyFont="1" applyFill="1" applyBorder="1" applyAlignment="1">
      <alignment horizontal="left" vertical="center"/>
    </xf>
    <xf numFmtId="0" fontId="71" fillId="0" borderId="16" xfId="30" applyNumberFormat="1" applyFont="1" applyFill="1" applyBorder="1" applyAlignment="1">
      <alignment horizontal="center" vertical="center"/>
    </xf>
    <xf numFmtId="0" fontId="78" fillId="10" borderId="0" xfId="0" applyNumberFormat="1" applyFont="1" applyFill="1" applyAlignment="1">
      <alignment horizontal="right"/>
    </xf>
    <xf numFmtId="167" fontId="78" fillId="10" borderId="0" xfId="0" applyFont="1" applyFill="1" applyAlignment="1">
      <alignment horizontal="center"/>
    </xf>
    <xf numFmtId="167" fontId="78" fillId="10" borderId="0" xfId="0" applyFont="1" applyFill="1" applyAlignment="1">
      <alignment horizontal="left"/>
    </xf>
    <xf numFmtId="165" fontId="7" fillId="0" borderId="20" xfId="136" applyFont="1" applyFill="1" applyBorder="1" applyAlignment="1">
      <alignment horizontal="left"/>
    </xf>
    <xf numFmtId="43" fontId="8" fillId="0" borderId="47" xfId="54" applyNumberFormat="1" applyFont="1" applyFill="1" applyBorder="1" applyAlignment="1">
      <alignment horizontal="left"/>
    </xf>
    <xf numFmtId="43" fontId="94" fillId="0" borderId="0" xfId="1" applyFont="1" applyFill="1" applyBorder="1" applyAlignment="1">
      <alignment vertical="center" shrinkToFit="1"/>
    </xf>
    <xf numFmtId="0" fontId="71" fillId="0" borderId="16" xfId="54" applyFont="1" applyFill="1" applyBorder="1" applyAlignment="1">
      <alignment horizontal="left"/>
    </xf>
    <xf numFmtId="167" fontId="95" fillId="0" borderId="19" xfId="30" applyFont="1" applyFill="1" applyBorder="1" applyAlignment="1">
      <alignment horizontal="left" shrinkToFit="1"/>
    </xf>
    <xf numFmtId="167" fontId="95" fillId="0" borderId="20" xfId="30" applyFont="1" applyFill="1" applyBorder="1" applyAlignment="1">
      <alignment horizontal="left" shrinkToFit="1"/>
    </xf>
    <xf numFmtId="0" fontId="80" fillId="0" borderId="0" xfId="30" applyNumberFormat="1" applyFont="1" applyFill="1" applyBorder="1" applyAlignment="1">
      <alignment horizontal="center"/>
    </xf>
    <xf numFmtId="165" fontId="132" fillId="0" borderId="0" xfId="136" applyFont="1" applyFill="1" applyBorder="1"/>
    <xf numFmtId="167" fontId="95" fillId="0" borderId="19" xfId="30" applyFont="1" applyFill="1" applyBorder="1" applyAlignment="1">
      <alignment vertical="center" wrapText="1" shrinkToFit="1"/>
    </xf>
    <xf numFmtId="167" fontId="101" fillId="0" borderId="0" xfId="0" applyFont="1" applyAlignment="1">
      <alignment horizontal="center" vertical="center"/>
    </xf>
    <xf numFmtId="167" fontId="102" fillId="0" borderId="0" xfId="0" applyFont="1" applyAlignment="1">
      <alignment horizontal="left" vertical="center"/>
    </xf>
    <xf numFmtId="167" fontId="94" fillId="0" borderId="20" xfId="30" applyFont="1" applyFill="1" applyBorder="1" applyAlignment="1">
      <alignment horizontal="left" vertical="center" shrinkToFit="1"/>
    </xf>
    <xf numFmtId="167" fontId="103" fillId="0" borderId="0" xfId="0" applyFont="1" applyAlignment="1">
      <alignment vertical="center"/>
    </xf>
    <xf numFmtId="43" fontId="104" fillId="0" borderId="0" xfId="61" applyFont="1" applyAlignment="1">
      <alignment vertical="center"/>
    </xf>
    <xf numFmtId="167" fontId="94" fillId="0" borderId="30" xfId="30" quotePrefix="1" applyFont="1" applyFill="1" applyBorder="1" applyAlignment="1">
      <alignment horizontal="left" vertical="center" shrinkToFit="1"/>
    </xf>
    <xf numFmtId="43" fontId="94" fillId="0" borderId="20" xfId="1" applyFont="1" applyFill="1" applyBorder="1" applyAlignment="1">
      <alignment horizontal="center" vertical="center"/>
    </xf>
    <xf numFmtId="167" fontId="95" fillId="0" borderId="30" xfId="30" quotePrefix="1" applyFont="1" applyFill="1" applyBorder="1" applyAlignment="1">
      <alignment horizontal="left" shrinkToFit="1"/>
    </xf>
    <xf numFmtId="0" fontId="35" fillId="0" borderId="0" xfId="30" applyNumberFormat="1" applyFont="1" applyFill="1" applyBorder="1" applyAlignment="1">
      <alignment horizontal="left"/>
    </xf>
    <xf numFmtId="167" fontId="7" fillId="0" borderId="86" xfId="30" applyFont="1" applyFill="1" applyBorder="1"/>
    <xf numFmtId="165" fontId="7" fillId="0" borderId="86" xfId="139" applyFont="1" applyFill="1" applyBorder="1"/>
    <xf numFmtId="0" fontId="35" fillId="0" borderId="10" xfId="30" applyNumberFormat="1" applyFont="1" applyFill="1" applyBorder="1" applyAlignment="1">
      <alignment horizontal="center"/>
    </xf>
    <xf numFmtId="167" fontId="7" fillId="0" borderId="101" xfId="30" applyFont="1" applyFill="1" applyBorder="1"/>
    <xf numFmtId="165" fontId="23" fillId="0" borderId="101" xfId="139" applyFont="1" applyFill="1" applyBorder="1"/>
    <xf numFmtId="167" fontId="7" fillId="0" borderId="56" xfId="30" applyFont="1" applyFill="1" applyBorder="1" applyAlignment="1">
      <alignment horizontal="center" vertical="center"/>
    </xf>
    <xf numFmtId="165" fontId="7" fillId="0" borderId="56" xfId="139" applyFont="1" applyFill="1" applyBorder="1" applyAlignment="1">
      <alignment horizontal="center" vertical="center"/>
    </xf>
    <xf numFmtId="167" fontId="20" fillId="10" borderId="0" xfId="0" applyFont="1" applyFill="1"/>
    <xf numFmtId="167" fontId="1" fillId="0" borderId="0" xfId="0" applyFont="1" applyFill="1"/>
    <xf numFmtId="167" fontId="94" fillId="0" borderId="0" xfId="30" applyFont="1" applyFill="1" applyBorder="1" applyAlignment="1">
      <alignment horizontal="center"/>
    </xf>
    <xf numFmtId="0" fontId="94" fillId="0" borderId="5" xfId="30" applyNumberFormat="1" applyFont="1" applyFill="1" applyBorder="1" applyAlignment="1">
      <alignment horizontal="center"/>
    </xf>
    <xf numFmtId="0" fontId="94" fillId="0" borderId="0" xfId="30" applyNumberFormat="1" applyFont="1" applyFill="1" applyBorder="1" applyAlignment="1">
      <alignment horizontal="center"/>
    </xf>
    <xf numFmtId="167" fontId="94" fillId="0" borderId="21" xfId="30" applyFont="1" applyFill="1" applyBorder="1" applyAlignment="1">
      <alignment horizontal="center"/>
    </xf>
    <xf numFmtId="167" fontId="95" fillId="0" borderId="0" xfId="30" applyFont="1" applyFill="1" applyBorder="1" applyAlignment="1">
      <alignment horizontal="center" vertical="center" wrapText="1"/>
    </xf>
    <xf numFmtId="0" fontId="7" fillId="0" borderId="0" xfId="54" applyFont="1" applyFill="1" applyBorder="1" applyAlignment="1">
      <alignment horizontal="left"/>
    </xf>
    <xf numFmtId="165" fontId="7" fillId="0" borderId="0" xfId="136" applyFont="1" applyFill="1" applyBorder="1" applyAlignment="1">
      <alignment horizontal="center"/>
    </xf>
    <xf numFmtId="167" fontId="101" fillId="0" borderId="0" xfId="0" applyFont="1" applyBorder="1" applyAlignment="1">
      <alignment horizontal="center"/>
    </xf>
    <xf numFmtId="167" fontId="102" fillId="0" borderId="0" xfId="0" applyFont="1" applyBorder="1" applyAlignment="1">
      <alignment horizontal="left"/>
    </xf>
    <xf numFmtId="167" fontId="56" fillId="0" borderId="0" xfId="30" applyFont="1" applyFill="1" applyBorder="1" applyAlignment="1">
      <alignment horizontal="right"/>
    </xf>
    <xf numFmtId="167" fontId="103" fillId="0" borderId="0" xfId="0" applyFont="1" applyBorder="1"/>
    <xf numFmtId="167" fontId="94" fillId="0" borderId="0" xfId="30" applyFont="1" applyFill="1" applyBorder="1" applyAlignment="1">
      <alignment horizontal="center" shrinkToFit="1"/>
    </xf>
    <xf numFmtId="0" fontId="94" fillId="0" borderId="0" xfId="30" applyNumberFormat="1" applyFont="1" applyFill="1" applyBorder="1" applyAlignment="1">
      <alignment horizontal="center" shrinkToFit="1"/>
    </xf>
    <xf numFmtId="165" fontId="94" fillId="0" borderId="0" xfId="139" applyFont="1" applyFill="1" applyBorder="1" applyAlignment="1">
      <alignment horizontal="center"/>
    </xf>
    <xf numFmtId="167" fontId="105" fillId="0" borderId="0" xfId="0" applyFont="1" applyBorder="1" applyAlignment="1">
      <alignment horizontal="center"/>
    </xf>
    <xf numFmtId="167" fontId="106" fillId="0" borderId="0" xfId="0" applyFont="1" applyBorder="1" applyAlignment="1">
      <alignment horizontal="left"/>
    </xf>
    <xf numFmtId="167" fontId="95" fillId="0" borderId="0" xfId="30" applyFont="1" applyFill="1" applyBorder="1" applyAlignment="1">
      <alignment horizontal="center" wrapText="1"/>
    </xf>
    <xf numFmtId="167" fontId="95" fillId="0" borderId="0" xfId="30" applyFont="1" applyFill="1" applyBorder="1" applyAlignment="1">
      <alignment horizontal="center"/>
    </xf>
    <xf numFmtId="0" fontId="95" fillId="0" borderId="0" xfId="30" applyNumberFormat="1" applyFont="1" applyFill="1" applyBorder="1" applyAlignment="1">
      <alignment horizontal="center"/>
    </xf>
    <xf numFmtId="165" fontId="95" fillId="0" borderId="0" xfId="139" applyFont="1" applyFill="1" applyBorder="1" applyAlignment="1">
      <alignment horizontal="center"/>
    </xf>
    <xf numFmtId="167" fontId="107" fillId="0" borderId="0" xfId="0" applyFont="1" applyBorder="1"/>
    <xf numFmtId="167" fontId="105" fillId="0" borderId="0" xfId="0" applyFont="1" applyBorder="1" applyAlignment="1">
      <alignment horizontal="center" vertical="center"/>
    </xf>
    <xf numFmtId="167" fontId="106" fillId="0" borderId="0" xfId="0" applyFont="1" applyBorder="1" applyAlignment="1">
      <alignment horizontal="left" vertical="center"/>
    </xf>
    <xf numFmtId="167" fontId="95" fillId="0" borderId="0" xfId="30" applyFont="1" applyFill="1" applyBorder="1" applyAlignment="1">
      <alignment horizontal="left" vertical="center"/>
    </xf>
    <xf numFmtId="0" fontId="95" fillId="0" borderId="0" xfId="30" applyNumberFormat="1" applyFont="1" applyFill="1" applyBorder="1" applyAlignment="1">
      <alignment horizontal="center" vertical="center"/>
    </xf>
    <xf numFmtId="167" fontId="95" fillId="0" borderId="0" xfId="30" applyFont="1" applyFill="1" applyBorder="1" applyAlignment="1">
      <alignment horizontal="center" vertical="center"/>
    </xf>
    <xf numFmtId="165" fontId="94" fillId="0" borderId="0" xfId="139" applyFont="1" applyFill="1" applyBorder="1" applyAlignment="1">
      <alignment horizontal="center" vertical="center"/>
    </xf>
    <xf numFmtId="167" fontId="107" fillId="0" borderId="0" xfId="0" applyFont="1" applyBorder="1" applyAlignment="1">
      <alignment vertical="center"/>
    </xf>
    <xf numFmtId="43" fontId="8" fillId="0" borderId="0" xfId="61" applyFont="1" applyFill="1" applyBorder="1" applyAlignment="1">
      <alignment horizontal="right" vertical="center" wrapText="1" shrinkToFit="1"/>
    </xf>
    <xf numFmtId="167" fontId="7" fillId="0" borderId="0" xfId="30" applyFont="1" applyFill="1" applyBorder="1" applyAlignment="1">
      <alignment vertical="center" wrapText="1" shrinkToFit="1"/>
    </xf>
    <xf numFmtId="43" fontId="103" fillId="0" borderId="0" xfId="1" applyFont="1" applyBorder="1"/>
    <xf numFmtId="43" fontId="104" fillId="0" borderId="0" xfId="1" applyFont="1" applyBorder="1"/>
    <xf numFmtId="167" fontId="7" fillId="0" borderId="0" xfId="30" applyFont="1" applyFill="1" applyBorder="1" applyAlignment="1">
      <alignment vertical="center" wrapText="1"/>
    </xf>
    <xf numFmtId="43" fontId="56" fillId="0" borderId="0" xfId="1" applyFont="1" applyFill="1" applyBorder="1" applyAlignment="1">
      <alignment vertical="center" wrapText="1"/>
    </xf>
    <xf numFmtId="167" fontId="70" fillId="0" borderId="0" xfId="30" applyFont="1" applyFill="1" applyBorder="1" applyAlignment="1">
      <alignment shrinkToFit="1"/>
    </xf>
    <xf numFmtId="43" fontId="9" fillId="0" borderId="0" xfId="1" applyFont="1" applyFill="1" applyBorder="1" applyAlignment="1">
      <alignment horizontal="left" shrinkToFit="1"/>
    </xf>
    <xf numFmtId="167" fontId="95" fillId="0" borderId="0" xfId="30" applyFont="1" applyFill="1" applyBorder="1" applyAlignment="1"/>
    <xf numFmtId="167" fontId="70" fillId="0" borderId="0" xfId="30" applyFont="1" applyFill="1" applyBorder="1" applyAlignment="1">
      <alignment horizontal="right" vertical="top" shrinkToFit="1"/>
    </xf>
    <xf numFmtId="43" fontId="9" fillId="0" borderId="0" xfId="1" applyFont="1" applyFill="1" applyBorder="1" applyAlignment="1">
      <alignment vertical="top" shrinkToFit="1"/>
    </xf>
    <xf numFmtId="167" fontId="75" fillId="0" borderId="0" xfId="30" applyFont="1" applyFill="1" applyBorder="1" applyAlignment="1">
      <alignment horizontal="right"/>
    </xf>
    <xf numFmtId="43" fontId="62" fillId="0" borderId="0" xfId="1" applyFont="1" applyFill="1" applyBorder="1" applyAlignment="1"/>
    <xf numFmtId="167" fontId="56" fillId="0" borderId="0" xfId="30" applyFont="1" applyFill="1" applyBorder="1" applyAlignment="1"/>
    <xf numFmtId="0" fontId="56" fillId="0" borderId="0" xfId="30" applyNumberFormat="1" applyFont="1" applyFill="1" applyBorder="1" applyAlignment="1">
      <alignment horizontal="center"/>
    </xf>
    <xf numFmtId="0" fontId="94" fillId="0" borderId="0" xfId="0" applyNumberFormat="1" applyFont="1" applyFill="1" applyBorder="1" applyAlignment="1">
      <alignment horizontal="center"/>
    </xf>
    <xf numFmtId="165" fontId="96" fillId="0" borderId="0" xfId="139" applyFont="1" applyFill="1" applyBorder="1"/>
    <xf numFmtId="167" fontId="101" fillId="0" borderId="0" xfId="0" applyFont="1" applyFill="1" applyBorder="1" applyAlignment="1">
      <alignment horizontal="center"/>
    </xf>
    <xf numFmtId="167" fontId="102" fillId="0" borderId="0" xfId="0" applyFont="1" applyFill="1" applyBorder="1" applyAlignment="1">
      <alignment horizontal="left"/>
    </xf>
    <xf numFmtId="167" fontId="103" fillId="0" borderId="0" xfId="0" applyFont="1" applyFill="1" applyBorder="1"/>
    <xf numFmtId="165" fontId="104" fillId="0" borderId="0" xfId="139" applyFont="1" applyFill="1" applyBorder="1"/>
    <xf numFmtId="167" fontId="105" fillId="0" borderId="0" xfId="0" applyFont="1" applyBorder="1"/>
    <xf numFmtId="166" fontId="158" fillId="0" borderId="0" xfId="138" applyNumberFormat="1" applyFont="1" applyFill="1" applyBorder="1" applyAlignment="1">
      <alignment horizontal="left" vertical="center"/>
    </xf>
    <xf numFmtId="0" fontId="12" fillId="0" borderId="0" xfId="96" applyFont="1" applyFill="1" applyBorder="1" applyAlignment="1">
      <alignment horizontal="left"/>
    </xf>
    <xf numFmtId="166" fontId="154" fillId="0" borderId="0" xfId="138" applyNumberFormat="1" applyFont="1" applyFill="1" applyBorder="1" applyAlignment="1">
      <alignment horizontal="left" vertical="center"/>
    </xf>
    <xf numFmtId="0" fontId="9" fillId="0" borderId="0" xfId="96" applyFont="1" applyFill="1" applyBorder="1"/>
    <xf numFmtId="165" fontId="7" fillId="0" borderId="0" xfId="136" applyFont="1" applyFill="1" applyBorder="1" applyAlignment="1">
      <alignment horizontal="left"/>
    </xf>
    <xf numFmtId="167" fontId="95" fillId="0" borderId="0" xfId="30" quotePrefix="1" applyFont="1" applyFill="1" applyBorder="1" applyAlignment="1">
      <alignment horizontal="right" shrinkToFit="1"/>
    </xf>
    <xf numFmtId="167" fontId="95" fillId="0" borderId="0" xfId="30" quotePrefix="1" applyFont="1" applyFill="1" applyBorder="1" applyAlignment="1">
      <alignment horizontal="center" vertical="center" wrapText="1"/>
    </xf>
    <xf numFmtId="167" fontId="107" fillId="0" borderId="0" xfId="0" applyFont="1" applyBorder="1" applyAlignment="1">
      <alignment vertical="center" wrapText="1"/>
    </xf>
    <xf numFmtId="167" fontId="107" fillId="0" borderId="0" xfId="0" quotePrefix="1" applyFont="1" applyBorder="1" applyAlignment="1">
      <alignment vertical="center" wrapText="1"/>
    </xf>
    <xf numFmtId="167" fontId="95" fillId="0" borderId="0" xfId="30" quotePrefix="1" applyFont="1" applyFill="1" applyBorder="1" applyAlignment="1">
      <alignment horizontal="left" vertical="center" shrinkToFit="1"/>
    </xf>
    <xf numFmtId="167" fontId="75" fillId="0" borderId="0" xfId="30" applyFont="1" applyFill="1" applyBorder="1" applyAlignment="1">
      <alignment horizontal="right" vertical="center" shrinkToFit="1"/>
    </xf>
    <xf numFmtId="166" fontId="74" fillId="0" borderId="0" xfId="138" applyNumberFormat="1" applyFont="1" applyFill="1" applyBorder="1" applyAlignment="1">
      <alignment horizontal="center" vertical="center"/>
    </xf>
    <xf numFmtId="0" fontId="74" fillId="0" borderId="0" xfId="138" applyNumberFormat="1" applyFont="1" applyFill="1" applyBorder="1" applyAlignment="1">
      <alignment horizontal="center" vertical="center"/>
    </xf>
    <xf numFmtId="166" fontId="131" fillId="0" borderId="0" xfId="138" applyNumberFormat="1" applyFont="1" applyFill="1" applyBorder="1" applyAlignment="1">
      <alignment vertical="center"/>
    </xf>
    <xf numFmtId="43" fontId="74" fillId="0" borderId="0" xfId="46" applyFont="1" applyFill="1" applyBorder="1" applyAlignment="1">
      <alignment vertical="center"/>
    </xf>
    <xf numFmtId="43" fontId="78" fillId="0" borderId="0" xfId="46" applyFont="1" applyFill="1" applyBorder="1" applyAlignment="1">
      <alignment vertical="center"/>
    </xf>
    <xf numFmtId="167" fontId="95" fillId="0" borderId="0" xfId="30" applyFont="1" applyFill="1" applyBorder="1" applyAlignment="1">
      <alignment horizontal="right" shrinkToFit="1"/>
    </xf>
    <xf numFmtId="43" fontId="95" fillId="0" borderId="0" xfId="1" applyFont="1" applyFill="1" applyBorder="1" applyAlignment="1">
      <alignment shrinkToFit="1"/>
    </xf>
    <xf numFmtId="167" fontId="95" fillId="0" borderId="0" xfId="30" applyFont="1" applyFill="1" applyBorder="1" applyAlignment="1">
      <alignment shrinkToFit="1"/>
    </xf>
    <xf numFmtId="167" fontId="107" fillId="0" borderId="0" xfId="0" applyFont="1" applyBorder="1" applyAlignment="1">
      <alignment horizontal="right" vertical="center" wrapText="1"/>
    </xf>
    <xf numFmtId="43" fontId="95" fillId="0" borderId="0" xfId="1" quotePrefix="1" applyFont="1" applyFill="1" applyBorder="1" applyAlignment="1">
      <alignment horizontal="center" vertical="center" shrinkToFit="1"/>
    </xf>
    <xf numFmtId="167" fontId="133" fillId="0" borderId="0" xfId="30" applyFont="1" applyFill="1" applyBorder="1" applyAlignment="1">
      <alignment horizontal="right" shrinkToFit="1"/>
    </xf>
    <xf numFmtId="43" fontId="133" fillId="0" borderId="0" xfId="1" applyFont="1" applyFill="1" applyBorder="1" applyAlignment="1">
      <alignment horizontal="left" shrinkToFit="1"/>
    </xf>
    <xf numFmtId="43" fontId="95" fillId="0" borderId="0" xfId="1" applyFont="1" applyFill="1" applyBorder="1" applyAlignment="1">
      <alignment horizontal="left" shrinkToFit="1"/>
    </xf>
    <xf numFmtId="167" fontId="101" fillId="10" borderId="0" xfId="0" applyFont="1" applyFill="1" applyBorder="1" applyAlignment="1">
      <alignment horizontal="center"/>
    </xf>
    <xf numFmtId="167" fontId="102" fillId="10" borderId="0" xfId="0" applyFont="1" applyFill="1" applyBorder="1" applyAlignment="1">
      <alignment horizontal="left"/>
    </xf>
    <xf numFmtId="167" fontId="94" fillId="10" borderId="0" xfId="30" applyFont="1" applyFill="1" applyBorder="1"/>
    <xf numFmtId="167" fontId="56" fillId="10" borderId="0" xfId="30" applyFont="1" applyFill="1" applyBorder="1" applyAlignment="1">
      <alignment horizontal="right"/>
    </xf>
    <xf numFmtId="43" fontId="56" fillId="10" borderId="0" xfId="61" applyFont="1" applyFill="1" applyBorder="1" applyAlignment="1">
      <alignment vertical="center"/>
    </xf>
    <xf numFmtId="43" fontId="56" fillId="0" borderId="0" xfId="61" quotePrefix="1" applyFont="1" applyFill="1" applyBorder="1" applyAlignment="1">
      <alignment vertical="center"/>
    </xf>
    <xf numFmtId="167" fontId="103" fillId="10" borderId="0" xfId="0" applyFont="1" applyFill="1" applyBorder="1"/>
    <xf numFmtId="165" fontId="104" fillId="10" borderId="0" xfId="139" applyFont="1" applyFill="1" applyBorder="1"/>
    <xf numFmtId="165" fontId="129" fillId="0" borderId="0" xfId="139" applyFont="1" applyBorder="1"/>
    <xf numFmtId="43" fontId="104" fillId="0" borderId="0" xfId="61" applyFont="1" applyBorder="1"/>
    <xf numFmtId="167" fontId="101" fillId="0" borderId="0" xfId="0" applyFont="1" applyBorder="1" applyAlignment="1">
      <alignment horizontal="center" vertical="center"/>
    </xf>
    <xf numFmtId="167" fontId="102" fillId="0" borderId="0" xfId="0" applyFont="1" applyBorder="1" applyAlignment="1">
      <alignment horizontal="left" vertical="center"/>
    </xf>
    <xf numFmtId="167" fontId="94" fillId="0" borderId="0" xfId="30" applyFont="1" applyFill="1" applyBorder="1" applyAlignment="1">
      <alignment horizontal="left" vertical="center" shrinkToFit="1"/>
    </xf>
    <xf numFmtId="0" fontId="94" fillId="0" borderId="0" xfId="30" applyNumberFormat="1" applyFont="1" applyFill="1" applyBorder="1" applyAlignment="1">
      <alignment horizontal="center" vertical="center"/>
    </xf>
    <xf numFmtId="165" fontId="95" fillId="0" borderId="0" xfId="139" applyFont="1" applyFill="1" applyBorder="1" applyAlignment="1">
      <alignment horizontal="center" vertical="center"/>
    </xf>
    <xf numFmtId="167" fontId="103" fillId="0" borderId="0" xfId="0" applyFont="1" applyBorder="1" applyAlignment="1">
      <alignment vertical="center"/>
    </xf>
    <xf numFmtId="43" fontId="104" fillId="0" borderId="0" xfId="61" applyFont="1" applyBorder="1" applyAlignment="1">
      <alignment vertical="center"/>
    </xf>
    <xf numFmtId="167" fontId="94" fillId="0" borderId="0" xfId="30" quotePrefix="1" applyFont="1" applyFill="1" applyBorder="1" applyAlignment="1">
      <alignment horizontal="left" vertical="center" shrinkToFit="1"/>
    </xf>
    <xf numFmtId="43" fontId="94" fillId="0" borderId="0" xfId="1" applyFont="1" applyFill="1" applyBorder="1" applyAlignment="1">
      <alignment horizontal="center" vertical="center"/>
    </xf>
    <xf numFmtId="167" fontId="95" fillId="0" borderId="0" xfId="30" quotePrefix="1" applyFont="1" applyFill="1" applyBorder="1" applyAlignment="1">
      <alignment horizontal="left" shrinkToFit="1"/>
    </xf>
    <xf numFmtId="167" fontId="95" fillId="10" borderId="0" xfId="30" applyFont="1" applyFill="1" applyBorder="1" applyAlignment="1">
      <alignment horizontal="left" shrinkToFit="1"/>
    </xf>
    <xf numFmtId="166" fontId="131" fillId="0" borderId="0" xfId="138" applyNumberFormat="1" applyFont="1" applyFill="1" applyBorder="1" applyAlignment="1">
      <alignment horizontal="left" vertical="center"/>
    </xf>
    <xf numFmtId="167" fontId="103" fillId="0" borderId="0" xfId="0" applyFont="1" applyBorder="1" applyAlignment="1">
      <alignment horizontal="center"/>
    </xf>
    <xf numFmtId="167" fontId="7" fillId="0" borderId="0" xfId="30" applyFont="1" applyFill="1" applyBorder="1" applyAlignment="1">
      <alignment horizontal="center" vertical="center" wrapText="1" shrinkToFit="1"/>
    </xf>
    <xf numFmtId="0" fontId="74" fillId="0" borderId="0" xfId="138" quotePrefix="1" applyNumberFormat="1" applyFont="1" applyFill="1" applyBorder="1" applyAlignment="1">
      <alignment horizontal="center" vertical="center"/>
    </xf>
    <xf numFmtId="1" fontId="74" fillId="0" borderId="0" xfId="138" applyNumberFormat="1" applyFont="1" applyFill="1" applyBorder="1" applyAlignment="1">
      <alignment horizontal="center" vertical="center"/>
    </xf>
    <xf numFmtId="43" fontId="74" fillId="0" borderId="0" xfId="1" applyFont="1" applyFill="1" applyBorder="1" applyAlignment="1">
      <alignment vertical="center"/>
    </xf>
    <xf numFmtId="167" fontId="139" fillId="0" borderId="0" xfId="30" applyFont="1" applyFill="1" applyBorder="1" applyAlignment="1">
      <alignment horizontal="center" shrinkToFit="1"/>
    </xf>
    <xf numFmtId="1" fontId="138" fillId="0" borderId="0" xfId="30" applyNumberFormat="1" applyFont="1" applyFill="1" applyBorder="1" applyAlignment="1">
      <alignment horizontal="center" shrinkToFit="1"/>
    </xf>
    <xf numFmtId="43" fontId="67" fillId="0" borderId="0" xfId="1" applyFont="1" applyFill="1" applyBorder="1" applyAlignment="1">
      <alignment horizontal="left" shrinkToFit="1"/>
    </xf>
    <xf numFmtId="167" fontId="139" fillId="0" borderId="0" xfId="30" applyFont="1" applyFill="1" applyBorder="1" applyAlignment="1">
      <alignment horizontal="center"/>
    </xf>
    <xf numFmtId="1" fontId="138" fillId="0" borderId="0" xfId="30" applyNumberFormat="1" applyFont="1" applyFill="1" applyBorder="1" applyAlignment="1">
      <alignment horizontal="center"/>
    </xf>
    <xf numFmtId="43" fontId="67" fillId="0" borderId="0" xfId="1" applyFont="1" applyFill="1" applyBorder="1" applyAlignment="1"/>
    <xf numFmtId="43" fontId="72" fillId="0" borderId="0" xfId="30" applyNumberFormat="1" applyFont="1" applyFill="1" applyBorder="1" applyAlignment="1">
      <alignment horizontal="center"/>
    </xf>
    <xf numFmtId="167" fontId="95" fillId="0" borderId="0" xfId="30" applyFont="1" applyFill="1" applyBorder="1" applyAlignment="1">
      <alignment horizontal="center" vertical="center" wrapText="1" shrinkToFit="1"/>
    </xf>
    <xf numFmtId="166" fontId="9" fillId="0" borderId="0" xfId="30" quotePrefix="1" applyNumberFormat="1" applyFont="1" applyFill="1" applyBorder="1" applyAlignment="1">
      <alignment horizontal="center" vertical="center" wrapText="1"/>
    </xf>
    <xf numFmtId="167" fontId="81" fillId="0" borderId="0" xfId="0" quotePrefix="1" applyFont="1" applyBorder="1" applyAlignment="1">
      <alignment horizontal="center" vertical="center"/>
    </xf>
    <xf numFmtId="43" fontId="7" fillId="0" borderId="0" xfId="1" applyFont="1" applyFill="1" applyBorder="1" applyAlignment="1">
      <alignment horizontal="right" vertical="center" wrapText="1" shrinkToFit="1"/>
    </xf>
    <xf numFmtId="43" fontId="78" fillId="0" borderId="0" xfId="1" applyFont="1" applyFill="1" applyBorder="1" applyAlignment="1">
      <alignment vertical="center"/>
    </xf>
    <xf numFmtId="167" fontId="70" fillId="0" borderId="0" xfId="30" applyFont="1" applyFill="1" applyBorder="1" applyAlignment="1">
      <alignment horizontal="center" wrapText="1"/>
    </xf>
    <xf numFmtId="167" fontId="70" fillId="0" borderId="0" xfId="30" applyFont="1" applyFill="1" applyBorder="1" applyAlignment="1">
      <alignment horizontal="center" shrinkToFit="1"/>
    </xf>
    <xf numFmtId="1" fontId="70" fillId="0" borderId="0" xfId="30" applyNumberFormat="1" applyFont="1" applyFill="1" applyBorder="1" applyAlignment="1">
      <alignment horizontal="center" vertical="center" wrapText="1"/>
    </xf>
    <xf numFmtId="166" fontId="70" fillId="0" borderId="0" xfId="30" applyNumberFormat="1" applyFont="1" applyFill="1" applyBorder="1" applyAlignment="1">
      <alignment horizontal="center" vertical="center" wrapText="1" shrinkToFit="1"/>
    </xf>
    <xf numFmtId="167" fontId="70" fillId="0" borderId="0" xfId="30" applyFont="1" applyFill="1" applyBorder="1" applyAlignment="1">
      <alignment horizontal="center" vertical="center" wrapText="1" shrinkToFit="1"/>
    </xf>
    <xf numFmtId="43" fontId="70" fillId="0" borderId="0" xfId="1" applyFont="1" applyFill="1" applyBorder="1" applyAlignment="1">
      <alignment horizontal="center" vertical="center" wrapText="1" shrinkToFit="1"/>
    </xf>
    <xf numFmtId="166" fontId="70" fillId="0" borderId="0" xfId="30" quotePrefix="1" applyNumberFormat="1" applyFont="1" applyFill="1" applyBorder="1" applyAlignment="1">
      <alignment horizontal="center" vertical="center" wrapText="1"/>
    </xf>
    <xf numFmtId="167" fontId="140" fillId="0" borderId="0" xfId="0" quotePrefix="1" applyFont="1" applyBorder="1" applyAlignment="1">
      <alignment horizontal="center" vertical="center"/>
    </xf>
    <xf numFmtId="167" fontId="71" fillId="0" borderId="0" xfId="30" applyFont="1" applyFill="1" applyBorder="1" applyAlignment="1">
      <alignment horizontal="center" vertical="center" wrapText="1" shrinkToFit="1"/>
    </xf>
    <xf numFmtId="43" fontId="71" fillId="0" borderId="0" xfId="1" applyFont="1" applyFill="1" applyBorder="1" applyAlignment="1">
      <alignment horizontal="right" vertical="center" wrapText="1" shrinkToFit="1"/>
    </xf>
    <xf numFmtId="167" fontId="95" fillId="10" borderId="0" xfId="30" applyFont="1" applyFill="1" applyBorder="1" applyAlignment="1">
      <alignment horizontal="center" wrapText="1"/>
    </xf>
    <xf numFmtId="167" fontId="95" fillId="10" borderId="0" xfId="30" applyFont="1" applyFill="1" applyBorder="1" applyAlignment="1">
      <alignment horizontal="left"/>
    </xf>
    <xf numFmtId="167" fontId="95" fillId="10" borderId="0" xfId="30" applyFont="1" applyFill="1" applyBorder="1" applyAlignment="1">
      <alignment horizontal="center"/>
    </xf>
    <xf numFmtId="0" fontId="95" fillId="10" borderId="0" xfId="30" applyNumberFormat="1" applyFont="1" applyFill="1" applyBorder="1" applyAlignment="1">
      <alignment horizontal="center"/>
    </xf>
    <xf numFmtId="165" fontId="94" fillId="10" borderId="0" xfId="139" applyFont="1" applyFill="1" applyBorder="1" applyAlignment="1">
      <alignment horizontal="center"/>
    </xf>
    <xf numFmtId="167" fontId="141" fillId="10" borderId="0" xfId="0" applyFont="1" applyFill="1" applyBorder="1"/>
    <xf numFmtId="43" fontId="104" fillId="10" borderId="0" xfId="61" applyFont="1" applyFill="1" applyBorder="1"/>
    <xf numFmtId="43" fontId="104" fillId="0" borderId="0" xfId="61" applyFont="1" applyFill="1" applyBorder="1"/>
    <xf numFmtId="0" fontId="138" fillId="0" borderId="0" xfId="144" applyFont="1" applyBorder="1"/>
    <xf numFmtId="167" fontId="138" fillId="0" borderId="0" xfId="0" applyFont="1" applyBorder="1"/>
    <xf numFmtId="0" fontId="115" fillId="0" borderId="0" xfId="144" applyFont="1" applyBorder="1" applyAlignment="1">
      <alignment horizontal="center"/>
    </xf>
    <xf numFmtId="0" fontId="143" fillId="0" borderId="0" xfId="144" applyFont="1" applyBorder="1" applyAlignment="1">
      <alignment horizontal="center"/>
    </xf>
    <xf numFmtId="0" fontId="138" fillId="0" borderId="0" xfId="144" applyFont="1" applyBorder="1" applyAlignment="1">
      <alignment horizontal="center"/>
    </xf>
    <xf numFmtId="165" fontId="138" fillId="0" borderId="0" xfId="157" applyFont="1" applyFill="1" applyBorder="1"/>
    <xf numFmtId="0" fontId="138" fillId="0" borderId="0" xfId="144" applyFont="1" applyBorder="1" applyAlignment="1">
      <alignment horizontal="center" shrinkToFit="1"/>
    </xf>
    <xf numFmtId="165" fontId="115" fillId="0" borderId="0" xfId="159" applyFont="1" applyBorder="1" applyAlignment="1">
      <alignment horizontal="center"/>
    </xf>
    <xf numFmtId="0" fontId="138" fillId="0" borderId="0" xfId="144" applyFont="1" applyBorder="1" applyAlignment="1">
      <alignment horizontal="center" vertical="center"/>
    </xf>
    <xf numFmtId="165" fontId="138" fillId="0" borderId="0" xfId="159" applyFont="1" applyFill="1" applyBorder="1" applyAlignment="1">
      <alignment horizontal="center"/>
    </xf>
    <xf numFmtId="165" fontId="138" fillId="0" borderId="0" xfId="157" applyFont="1" applyFill="1" applyBorder="1" applyAlignment="1">
      <alignment horizontal="center"/>
    </xf>
    <xf numFmtId="0" fontId="138" fillId="0" borderId="0" xfId="144" applyFont="1" applyBorder="1" applyAlignment="1">
      <alignment horizontal="center" wrapText="1"/>
    </xf>
    <xf numFmtId="0" fontId="139" fillId="0" borderId="0" xfId="144" applyFont="1" applyBorder="1" applyAlignment="1">
      <alignment horizontal="left"/>
    </xf>
    <xf numFmtId="1" fontId="138" fillId="0" borderId="0" xfId="0" applyNumberFormat="1" applyFont="1" applyBorder="1" applyAlignment="1">
      <alignment horizontal="center"/>
    </xf>
    <xf numFmtId="165" fontId="138" fillId="0" borderId="0" xfId="159" applyNumberFormat="1" applyFont="1" applyBorder="1"/>
    <xf numFmtId="167" fontId="138" fillId="0" borderId="0" xfId="0" applyFont="1" applyBorder="1" applyAlignment="1">
      <alignment horizontal="center"/>
    </xf>
    <xf numFmtId="0" fontId="138" fillId="0" borderId="0" xfId="144" applyFont="1" applyBorder="1" applyAlignment="1">
      <alignment horizontal="left"/>
    </xf>
    <xf numFmtId="0" fontId="139" fillId="0" borderId="0" xfId="144" applyFont="1" applyBorder="1" applyAlignment="1">
      <alignment horizontal="center"/>
    </xf>
    <xf numFmtId="165" fontId="139" fillId="0" borderId="0" xfId="159" applyFont="1" applyFill="1" applyBorder="1" applyAlignment="1">
      <alignment horizontal="center"/>
    </xf>
    <xf numFmtId="0" fontId="138" fillId="0" borderId="0" xfId="144" quotePrefix="1" applyFont="1" applyBorder="1" applyAlignment="1">
      <alignment horizontal="left"/>
    </xf>
    <xf numFmtId="0" fontId="115" fillId="0" borderId="0" xfId="144" applyFont="1" applyBorder="1"/>
    <xf numFmtId="0" fontId="113" fillId="0" borderId="0" xfId="144" applyFont="1" applyBorder="1" applyAlignment="1">
      <alignment horizontal="center"/>
    </xf>
    <xf numFmtId="165" fontId="115" fillId="0" borderId="0" xfId="159" applyFont="1" applyFill="1" applyBorder="1"/>
    <xf numFmtId="165" fontId="138" fillId="0" borderId="0" xfId="159" applyFont="1" applyFill="1" applyBorder="1" applyAlignment="1"/>
    <xf numFmtId="165" fontId="138" fillId="0" borderId="0" xfId="136" applyFont="1" applyFill="1" applyBorder="1" applyAlignment="1"/>
    <xf numFmtId="165" fontId="138" fillId="0" borderId="0" xfId="136" applyFont="1" applyFill="1" applyBorder="1"/>
    <xf numFmtId="165" fontId="138" fillId="0" borderId="0" xfId="159" applyFont="1" applyBorder="1" applyAlignment="1">
      <alignment horizontal="left"/>
    </xf>
    <xf numFmtId="43" fontId="138" fillId="0" borderId="0" xfId="1" applyFont="1" applyBorder="1" applyAlignment="1">
      <alignment horizontal="center"/>
    </xf>
    <xf numFmtId="0" fontId="113" fillId="0" borderId="0" xfId="144" applyFont="1" applyBorder="1" applyAlignment="1">
      <alignment horizontal="right"/>
    </xf>
    <xf numFmtId="43" fontId="115" fillId="0" borderId="0" xfId="1" applyFont="1" applyBorder="1" applyAlignment="1">
      <alignment horizontal="center"/>
    </xf>
    <xf numFmtId="0" fontId="103" fillId="0" borderId="0" xfId="0" applyNumberFormat="1" applyFont="1" applyBorder="1"/>
    <xf numFmtId="167" fontId="94" fillId="0" borderId="61" xfId="30" applyFont="1" applyFill="1" applyBorder="1"/>
    <xf numFmtId="167" fontId="56" fillId="0" borderId="74" xfId="30" applyFont="1" applyFill="1" applyBorder="1" applyAlignment="1">
      <alignment horizontal="right"/>
    </xf>
    <xf numFmtId="165" fontId="94" fillId="0" borderId="64" xfId="139" applyFont="1" applyFill="1" applyBorder="1"/>
    <xf numFmtId="167" fontId="94" fillId="0" borderId="75" xfId="30" applyFont="1" applyFill="1" applyBorder="1"/>
    <xf numFmtId="165" fontId="94" fillId="0" borderId="76" xfId="139" applyFont="1" applyFill="1" applyBorder="1"/>
    <xf numFmtId="167" fontId="94" fillId="0" borderId="77" xfId="30" applyFont="1" applyFill="1" applyBorder="1" applyAlignment="1">
      <alignment horizontal="center" shrinkToFit="1"/>
    </xf>
    <xf numFmtId="167" fontId="94" fillId="0" borderId="79" xfId="30" applyFont="1" applyFill="1" applyBorder="1" applyAlignment="1">
      <alignment horizontal="center" shrinkToFit="1"/>
    </xf>
    <xf numFmtId="167" fontId="94" fillId="0" borderId="80" xfId="30" applyFont="1" applyFill="1" applyBorder="1" applyAlignment="1">
      <alignment horizontal="center" shrinkToFit="1"/>
    </xf>
    <xf numFmtId="165" fontId="94" fillId="0" borderId="68" xfId="139" applyFont="1" applyFill="1" applyBorder="1" applyAlignment="1">
      <alignment horizontal="center"/>
    </xf>
    <xf numFmtId="167" fontId="95" fillId="0" borderId="81" xfId="30" applyFont="1" applyFill="1" applyBorder="1" applyAlignment="1">
      <alignment horizontal="center" wrapText="1"/>
    </xf>
    <xf numFmtId="165" fontId="95" fillId="0" borderId="68" xfId="139" applyFont="1" applyFill="1" applyBorder="1" applyAlignment="1">
      <alignment horizontal="right"/>
    </xf>
    <xf numFmtId="165" fontId="94" fillId="0" borderId="68" xfId="139" applyFont="1" applyFill="1" applyBorder="1" applyAlignment="1">
      <alignment horizontal="right"/>
    </xf>
    <xf numFmtId="165" fontId="94" fillId="0" borderId="68" xfId="139" quotePrefix="1" applyFont="1" applyFill="1" applyBorder="1" applyAlignment="1">
      <alignment horizontal="right"/>
    </xf>
    <xf numFmtId="167" fontId="95" fillId="0" borderId="102" xfId="30" applyFont="1" applyFill="1" applyBorder="1" applyAlignment="1">
      <alignment horizontal="center" wrapText="1"/>
    </xf>
    <xf numFmtId="167" fontId="95" fillId="0" borderId="102" xfId="30" applyFont="1" applyFill="1" applyBorder="1" applyAlignment="1">
      <alignment horizontal="center" vertical="center" wrapText="1"/>
    </xf>
    <xf numFmtId="165" fontId="94" fillId="0" borderId="68" xfId="139" applyFont="1" applyFill="1" applyBorder="1" applyAlignment="1">
      <alignment horizontal="right" vertical="center"/>
    </xf>
    <xf numFmtId="165" fontId="95" fillId="0" borderId="68" xfId="139" applyFont="1" applyFill="1" applyBorder="1" applyAlignment="1">
      <alignment horizontal="center" vertical="center"/>
    </xf>
    <xf numFmtId="165" fontId="95" fillId="0" borderId="68" xfId="139" applyFont="1" applyFill="1" applyBorder="1" applyAlignment="1">
      <alignment horizontal="center"/>
    </xf>
    <xf numFmtId="166" fontId="74" fillId="0" borderId="102" xfId="138" applyNumberFormat="1" applyFont="1" applyFill="1" applyBorder="1" applyAlignment="1">
      <alignment horizontal="center" vertical="center"/>
    </xf>
    <xf numFmtId="165" fontId="95" fillId="0" borderId="103" xfId="139" applyFont="1" applyFill="1" applyBorder="1" applyAlignment="1">
      <alignment horizontal="center"/>
    </xf>
    <xf numFmtId="167" fontId="94" fillId="0" borderId="81" xfId="30" applyFont="1" applyFill="1" applyBorder="1" applyAlignment="1">
      <alignment horizontal="center" wrapText="1"/>
    </xf>
    <xf numFmtId="165" fontId="94" fillId="0" borderId="103" xfId="139" applyFont="1" applyFill="1" applyBorder="1" applyAlignment="1">
      <alignment horizontal="center"/>
    </xf>
    <xf numFmtId="167" fontId="94" fillId="0" borderId="81" xfId="30" applyFont="1" applyFill="1" applyBorder="1"/>
    <xf numFmtId="165" fontId="56" fillId="0" borderId="104" xfId="139" applyFont="1" applyFill="1" applyBorder="1"/>
    <xf numFmtId="165" fontId="96" fillId="0" borderId="105" xfId="139" applyFont="1" applyFill="1" applyBorder="1"/>
    <xf numFmtId="167" fontId="94" fillId="0" borderId="48" xfId="30" applyFont="1" applyFill="1" applyBorder="1" applyAlignment="1"/>
    <xf numFmtId="0" fontId="7" fillId="0" borderId="48" xfId="144" applyFont="1" applyFill="1" applyBorder="1" applyAlignment="1">
      <alignment horizontal="left"/>
    </xf>
    <xf numFmtId="167" fontId="94" fillId="0" borderId="65" xfId="30" applyFont="1" applyFill="1" applyBorder="1"/>
    <xf numFmtId="167" fontId="94" fillId="0" borderId="66" xfId="30" applyFont="1" applyFill="1" applyBorder="1"/>
    <xf numFmtId="0" fontId="94" fillId="0" borderId="84" xfId="30" applyNumberFormat="1" applyFont="1" applyFill="1" applyBorder="1" applyAlignment="1">
      <alignment horizontal="center"/>
    </xf>
    <xf numFmtId="165" fontId="94" fillId="0" borderId="66" xfId="139" applyFont="1" applyFill="1" applyBorder="1"/>
    <xf numFmtId="165" fontId="94" fillId="0" borderId="67" xfId="139" applyFont="1" applyFill="1" applyBorder="1"/>
    <xf numFmtId="167" fontId="133" fillId="0" borderId="81" xfId="30" applyFont="1" applyFill="1" applyBorder="1" applyAlignment="1">
      <alignment horizontal="center" wrapText="1"/>
    </xf>
    <xf numFmtId="167" fontId="94" fillId="0" borderId="102" xfId="30" applyFont="1" applyFill="1" applyBorder="1" applyAlignment="1">
      <alignment horizontal="center" wrapText="1"/>
    </xf>
    <xf numFmtId="167" fontId="94" fillId="0" borderId="102" xfId="30" applyFont="1" applyFill="1" applyBorder="1"/>
    <xf numFmtId="165" fontId="56" fillId="0" borderId="103" xfId="139" applyFont="1" applyFill="1" applyBorder="1"/>
    <xf numFmtId="0" fontId="7" fillId="0" borderId="48" xfId="54" applyFont="1" applyFill="1" applyBorder="1" applyAlignment="1">
      <alignment horizontal="left"/>
    </xf>
    <xf numFmtId="167" fontId="71" fillId="0" borderId="0" xfId="30" applyFont="1" applyFill="1" applyBorder="1" applyAlignment="1">
      <alignment horizontal="left" vertical="center" wrapText="1" shrinkToFit="1"/>
    </xf>
    <xf numFmtId="43" fontId="8" fillId="0" borderId="29" xfId="30" applyNumberFormat="1" applyFont="1" applyFill="1" applyBorder="1" applyAlignment="1">
      <alignment horizontal="right" vertical="center" wrapText="1" shrinkToFit="1"/>
    </xf>
    <xf numFmtId="165" fontId="104" fillId="0" borderId="42" xfId="139" applyFont="1" applyBorder="1" applyAlignment="1">
      <alignment horizontal="center"/>
    </xf>
    <xf numFmtId="165" fontId="159" fillId="0" borderId="0" xfId="139" applyFont="1"/>
    <xf numFmtId="165" fontId="104" fillId="0" borderId="42" xfId="139" applyFont="1" applyBorder="1"/>
    <xf numFmtId="165" fontId="159" fillId="0" borderId="42" xfId="139" applyFont="1" applyBorder="1"/>
    <xf numFmtId="43" fontId="104" fillId="0" borderId="42" xfId="1" applyFont="1" applyBorder="1"/>
    <xf numFmtId="165" fontId="159" fillId="0" borderId="0" xfId="139" applyFont="1" applyFill="1"/>
    <xf numFmtId="166" fontId="74" fillId="0" borderId="19" xfId="138" applyNumberFormat="1" applyFont="1" applyFill="1" applyBorder="1" applyAlignment="1">
      <alignment vertical="center"/>
    </xf>
    <xf numFmtId="166" fontId="74" fillId="0" borderId="20" xfId="138" applyNumberFormat="1" applyFont="1" applyFill="1" applyBorder="1" applyAlignment="1">
      <alignment vertical="center"/>
    </xf>
    <xf numFmtId="0" fontId="7" fillId="0" borderId="74" xfId="54" applyFont="1" applyFill="1" applyBorder="1"/>
    <xf numFmtId="165" fontId="51" fillId="0" borderId="63" xfId="113" applyNumberFormat="1" applyFont="1" applyFill="1" applyBorder="1"/>
    <xf numFmtId="0" fontId="14" fillId="0" borderId="64" xfId="113" applyFill="1" applyBorder="1"/>
    <xf numFmtId="0" fontId="14" fillId="0" borderId="64" xfId="113" applyFont="1" applyFill="1" applyBorder="1"/>
    <xf numFmtId="43" fontId="14" fillId="0" borderId="0" xfId="1" applyFont="1" applyFill="1" applyBorder="1"/>
    <xf numFmtId="0" fontId="7" fillId="0" borderId="84" xfId="54" applyFont="1" applyFill="1" applyBorder="1"/>
    <xf numFmtId="0" fontId="7" fillId="0" borderId="66" xfId="54" applyFont="1" applyFill="1" applyBorder="1"/>
    <xf numFmtId="0" fontId="7" fillId="0" borderId="66" xfId="54" applyNumberFormat="1" applyFont="1" applyFill="1" applyBorder="1"/>
    <xf numFmtId="0" fontId="7" fillId="0" borderId="66" xfId="54" applyFont="1" applyFill="1" applyBorder="1" applyAlignment="1">
      <alignment horizontal="left"/>
    </xf>
    <xf numFmtId="0" fontId="9" fillId="0" borderId="84" xfId="54" applyFont="1" applyFill="1" applyBorder="1" applyAlignment="1">
      <alignment horizontal="center"/>
    </xf>
    <xf numFmtId="165" fontId="7" fillId="0" borderId="66" xfId="136" applyFont="1" applyFill="1" applyBorder="1"/>
    <xf numFmtId="0" fontId="14" fillId="0" borderId="67" xfId="113" applyFill="1" applyBorder="1"/>
    <xf numFmtId="165" fontId="12" fillId="0" borderId="20" xfId="136" applyFont="1" applyFill="1" applyBorder="1"/>
    <xf numFmtId="0" fontId="116" fillId="0" borderId="20" xfId="136" applyNumberFormat="1" applyFont="1" applyFill="1" applyBorder="1" applyAlignment="1">
      <alignment horizontal="right"/>
    </xf>
    <xf numFmtId="165" fontId="67" fillId="0" borderId="20" xfId="136" applyFont="1" applyFill="1" applyBorder="1"/>
    <xf numFmtId="0" fontId="118" fillId="0" borderId="20" xfId="136" applyNumberFormat="1" applyFont="1" applyFill="1" applyBorder="1" applyAlignment="1">
      <alignment horizontal="right"/>
    </xf>
    <xf numFmtId="0" fontId="12" fillId="0" borderId="15" xfId="54" applyFont="1" applyFill="1" applyBorder="1" applyAlignment="1">
      <alignment horizontal="center" wrapText="1"/>
    </xf>
    <xf numFmtId="166" fontId="74" fillId="0" borderId="15" xfId="138" applyNumberFormat="1" applyFont="1" applyFill="1" applyBorder="1" applyAlignment="1">
      <alignment vertical="center"/>
    </xf>
    <xf numFmtId="0" fontId="12" fillId="0" borderId="107" xfId="54" applyFont="1" applyFill="1" applyBorder="1" applyAlignment="1">
      <alignment horizontal="center" wrapText="1"/>
    </xf>
    <xf numFmtId="166" fontId="74" fillId="0" borderId="108" xfId="138" applyNumberFormat="1" applyFont="1" applyFill="1" applyBorder="1" applyAlignment="1">
      <alignment vertical="center"/>
    </xf>
    <xf numFmtId="165" fontId="99" fillId="0" borderId="109" xfId="113" applyNumberFormat="1" applyFont="1" applyFill="1" applyBorder="1"/>
    <xf numFmtId="0" fontId="74" fillId="0" borderId="78" xfId="113" applyFont="1" applyFill="1" applyBorder="1"/>
    <xf numFmtId="165" fontId="67" fillId="0" borderId="78" xfId="136" applyFont="1" applyFill="1" applyBorder="1" applyAlignment="1">
      <alignment horizontal="center"/>
    </xf>
    <xf numFmtId="166" fontId="74" fillId="0" borderId="78" xfId="138" applyNumberFormat="1" applyFont="1" applyFill="1" applyBorder="1" applyAlignment="1">
      <alignment vertical="center"/>
    </xf>
    <xf numFmtId="0" fontId="69" fillId="0" borderId="84" xfId="54" applyFont="1" applyFill="1" applyBorder="1" applyAlignment="1">
      <alignment horizontal="center" wrapText="1"/>
    </xf>
    <xf numFmtId="0" fontId="69" fillId="0" borderId="66" xfId="54" applyFont="1" applyFill="1" applyBorder="1" applyAlignment="1">
      <alignment horizontal="center" wrapText="1"/>
    </xf>
    <xf numFmtId="0" fontId="69" fillId="0" borderId="66" xfId="54" applyFont="1" applyFill="1" applyBorder="1" applyAlignment="1">
      <alignment horizontal="left" wrapText="1"/>
    </xf>
    <xf numFmtId="167" fontId="7" fillId="0" borderId="19" xfId="30" applyFont="1" applyFill="1" applyBorder="1" applyAlignment="1">
      <alignment shrinkToFit="1"/>
    </xf>
    <xf numFmtId="167" fontId="7" fillId="0" borderId="30" xfId="30" applyFont="1" applyFill="1" applyBorder="1" applyAlignment="1">
      <alignment shrinkToFit="1"/>
    </xf>
    <xf numFmtId="43" fontId="7" fillId="0" borderId="20" xfId="1" applyFont="1" applyFill="1" applyBorder="1" applyAlignment="1">
      <alignment shrinkToFit="1"/>
    </xf>
    <xf numFmtId="167" fontId="34" fillId="0" borderId="9" xfId="30" applyFont="1" applyFill="1" applyBorder="1" applyAlignment="1">
      <alignment horizontal="center" vertical="center"/>
    </xf>
    <xf numFmtId="167" fontId="34" fillId="0" borderId="26" xfId="30" applyFont="1" applyFill="1" applyBorder="1" applyAlignment="1">
      <alignment horizontal="center" vertical="center"/>
    </xf>
    <xf numFmtId="165" fontId="7" fillId="0" borderId="19" xfId="139" applyFont="1" applyFill="1" applyBorder="1" applyAlignment="1">
      <alignment horizontal="center"/>
    </xf>
    <xf numFmtId="165" fontId="7" fillId="0" borderId="78" xfId="139" applyFont="1" applyFill="1" applyBorder="1" applyAlignment="1">
      <alignment horizontal="center"/>
    </xf>
    <xf numFmtId="167" fontId="34" fillId="0" borderId="20" xfId="30" applyFont="1" applyFill="1" applyBorder="1" applyAlignment="1">
      <alignment horizontal="left"/>
    </xf>
    <xf numFmtId="167" fontId="94" fillId="0" borderId="19" xfId="30" applyFont="1" applyFill="1" applyBorder="1" applyAlignment="1">
      <alignment horizontal="left" wrapText="1"/>
    </xf>
    <xf numFmtId="43" fontId="94" fillId="0" borderId="20" xfId="61" applyFont="1" applyFill="1" applyBorder="1" applyAlignment="1">
      <alignment horizontal="right" shrinkToFit="1"/>
    </xf>
    <xf numFmtId="167" fontId="94" fillId="0" borderId="34" xfId="30" applyFont="1" applyFill="1" applyBorder="1" applyAlignment="1">
      <alignment vertical="center" wrapText="1" shrinkToFit="1"/>
    </xf>
    <xf numFmtId="167" fontId="56" fillId="0" borderId="19" xfId="30" applyFont="1" applyFill="1" applyBorder="1" applyAlignment="1">
      <alignment horizontal="left"/>
    </xf>
    <xf numFmtId="43" fontId="56" fillId="0" borderId="19" xfId="61" applyFont="1" applyFill="1" applyBorder="1" applyAlignment="1">
      <alignment horizontal="right"/>
    </xf>
    <xf numFmtId="43" fontId="74" fillId="0" borderId="20" xfId="1" applyFont="1" applyFill="1" applyBorder="1" applyAlignment="1">
      <alignment vertical="center"/>
    </xf>
    <xf numFmtId="167" fontId="95" fillId="0" borderId="30" xfId="30" applyFont="1" applyFill="1" applyBorder="1" applyAlignment="1">
      <alignment vertical="center" wrapText="1" shrinkToFit="1"/>
    </xf>
    <xf numFmtId="167" fontId="95" fillId="0" borderId="20" xfId="30" applyFont="1" applyFill="1" applyBorder="1" applyAlignment="1">
      <alignment vertical="center" wrapText="1" shrinkToFit="1"/>
    </xf>
    <xf numFmtId="167" fontId="7" fillId="0" borderId="20" xfId="30" applyFont="1" applyFill="1" applyBorder="1" applyAlignment="1">
      <alignment vertical="center" wrapText="1" shrinkToFit="1"/>
    </xf>
    <xf numFmtId="0" fontId="74" fillId="0" borderId="16" xfId="138" applyNumberFormat="1" applyFont="1" applyFill="1" applyBorder="1" applyAlignment="1">
      <alignment horizontal="left" vertical="center"/>
    </xf>
    <xf numFmtId="43" fontId="74" fillId="0" borderId="19" xfId="1" applyFont="1" applyFill="1" applyBorder="1" applyAlignment="1">
      <alignment horizontal="right" vertical="center"/>
    </xf>
    <xf numFmtId="43" fontId="78" fillId="0" borderId="19" xfId="1" applyFont="1" applyFill="1" applyBorder="1" applyAlignment="1">
      <alignment horizontal="left" vertical="center"/>
    </xf>
    <xf numFmtId="167" fontId="71" fillId="0" borderId="19" xfId="30" applyFont="1" applyFill="1" applyBorder="1" applyAlignment="1">
      <alignment horizontal="left" vertical="center" wrapText="1" shrinkToFit="1"/>
    </xf>
    <xf numFmtId="43" fontId="71" fillId="0" borderId="30" xfId="1" applyFont="1" applyFill="1" applyBorder="1" applyAlignment="1">
      <alignment horizontal="right" vertical="center" wrapText="1" shrinkToFit="1"/>
    </xf>
    <xf numFmtId="167" fontId="71" fillId="0" borderId="20" xfId="30" applyFont="1" applyFill="1" applyBorder="1" applyAlignment="1">
      <alignment horizontal="left" vertical="center" wrapText="1"/>
    </xf>
    <xf numFmtId="0" fontId="34" fillId="0" borderId="8" xfId="30" applyNumberFormat="1" applyFont="1" applyFill="1" applyBorder="1" applyAlignment="1">
      <alignment horizontal="center"/>
    </xf>
    <xf numFmtId="167" fontId="34" fillId="0" borderId="19" xfId="30" applyFont="1" applyFill="1" applyBorder="1" applyAlignment="1">
      <alignment horizontal="center"/>
    </xf>
    <xf numFmtId="167" fontId="34" fillId="0" borderId="20" xfId="30" applyFont="1" applyFill="1" applyBorder="1" applyAlignment="1">
      <alignment horizontal="center"/>
    </xf>
    <xf numFmtId="0" fontId="7" fillId="0" borderId="55" xfId="144" applyFont="1" applyFill="1" applyBorder="1" applyAlignment="1">
      <alignment horizontal="center" vertical="center"/>
    </xf>
    <xf numFmtId="14" fontId="7" fillId="0" borderId="55" xfId="144" applyNumberFormat="1" applyFont="1" applyFill="1" applyBorder="1" applyAlignment="1">
      <alignment horizontal="center" vertical="center"/>
    </xf>
    <xf numFmtId="0" fontId="7" fillId="0" borderId="55" xfId="144" applyFont="1" applyFill="1" applyBorder="1" applyAlignment="1">
      <alignment horizontal="center"/>
    </xf>
    <xf numFmtId="167" fontId="78" fillId="4" borderId="0" xfId="0" applyFont="1" applyFill="1"/>
    <xf numFmtId="43" fontId="8" fillId="0" borderId="13" xfId="1" applyFont="1" applyFill="1" applyBorder="1" applyAlignment="1">
      <alignment horizontal="center"/>
    </xf>
    <xf numFmtId="49" fontId="7" fillId="0" borderId="85" xfId="30" applyNumberFormat="1" applyFont="1" applyFill="1" applyBorder="1" applyAlignment="1">
      <alignment horizontal="left" wrapText="1"/>
    </xf>
    <xf numFmtId="43" fontId="8" fillId="0" borderId="3" xfId="1" applyFont="1" applyFill="1" applyBorder="1" applyAlignment="1">
      <alignment horizontal="center"/>
    </xf>
    <xf numFmtId="170" fontId="7" fillId="0" borderId="1" xfId="54" applyNumberFormat="1" applyFont="1" applyFill="1" applyBorder="1" applyAlignment="1">
      <alignment horizontal="left"/>
    </xf>
    <xf numFmtId="0" fontId="7" fillId="0" borderId="3" xfId="54" applyFont="1" applyFill="1" applyBorder="1" applyAlignment="1">
      <alignment horizontal="left"/>
    </xf>
    <xf numFmtId="165" fontId="7" fillId="0" borderId="6" xfId="159" applyFont="1" applyFill="1" applyBorder="1" applyAlignment="1">
      <alignment horizontal="left"/>
    </xf>
    <xf numFmtId="165" fontId="160" fillId="0" borderId="6" xfId="159" applyFont="1" applyFill="1" applyBorder="1" applyAlignment="1">
      <alignment horizontal="left"/>
    </xf>
    <xf numFmtId="165" fontId="7" fillId="0" borderId="6" xfId="54" applyNumberFormat="1" applyFont="1" applyFill="1" applyBorder="1" applyAlignment="1">
      <alignment horizontal="left"/>
    </xf>
    <xf numFmtId="0" fontId="8" fillId="0" borderId="23" xfId="54" applyFont="1" applyFill="1" applyBorder="1" applyAlignment="1">
      <alignment horizontal="left"/>
    </xf>
    <xf numFmtId="43" fontId="7" fillId="0" borderId="42" xfId="61" applyFont="1" applyFill="1" applyBorder="1" applyAlignment="1">
      <alignment horizontal="right" vertical="center" wrapText="1" shrinkToFit="1"/>
    </xf>
    <xf numFmtId="167" fontId="35" fillId="0" borderId="19" xfId="30" applyFont="1" applyFill="1" applyBorder="1" applyAlignment="1">
      <alignment horizontal="left"/>
    </xf>
    <xf numFmtId="43" fontId="7" fillId="0" borderId="0" xfId="46" applyFont="1" applyFill="1" applyBorder="1" applyAlignment="1"/>
    <xf numFmtId="167" fontId="74" fillId="10" borderId="0" xfId="0" applyFont="1" applyFill="1" applyAlignment="1">
      <alignment horizontal="left"/>
    </xf>
    <xf numFmtId="43" fontId="7" fillId="0" borderId="0" xfId="30" applyNumberFormat="1" applyFont="1" applyFill="1" applyBorder="1" applyAlignment="1">
      <alignment horizontal="center" vertical="center"/>
    </xf>
    <xf numFmtId="43" fontId="65" fillId="0" borderId="0" xfId="30" applyNumberFormat="1" applyFont="1" applyFill="1" applyBorder="1" applyAlignment="1">
      <alignment horizontal="center" vertical="center" wrapText="1" shrinkToFit="1"/>
    </xf>
    <xf numFmtId="167" fontId="94" fillId="0" borderId="0" xfId="30" applyFont="1" applyFill="1" applyBorder="1" applyAlignment="1">
      <alignment vertical="center"/>
    </xf>
    <xf numFmtId="165" fontId="71" fillId="0" borderId="68" xfId="139" applyFont="1" applyFill="1" applyBorder="1" applyAlignment="1">
      <alignment horizontal="center" vertical="center"/>
    </xf>
    <xf numFmtId="165" fontId="132" fillId="0" borderId="47" xfId="139" applyFont="1" applyFill="1" applyBorder="1"/>
    <xf numFmtId="43" fontId="7" fillId="0" borderId="20" xfId="1" applyFont="1" applyFill="1" applyBorder="1" applyAlignment="1">
      <alignment horizontal="left"/>
    </xf>
    <xf numFmtId="170" fontId="7" fillId="0" borderId="16" xfId="54" applyNumberFormat="1" applyFont="1" applyFill="1" applyBorder="1" applyAlignment="1">
      <alignment horizontal="center"/>
    </xf>
    <xf numFmtId="43" fontId="34" fillId="0" borderId="16" xfId="61" applyFont="1" applyFill="1" applyBorder="1" applyAlignment="1">
      <alignment horizontal="center" vertical="center"/>
    </xf>
    <xf numFmtId="43" fontId="33" fillId="0" borderId="88" xfId="61" applyFont="1" applyFill="1" applyBorder="1" applyAlignment="1">
      <alignment horizontal="center" vertical="center"/>
    </xf>
    <xf numFmtId="43" fontId="34" fillId="0" borderId="13" xfId="61" applyFont="1" applyFill="1" applyBorder="1" applyAlignment="1">
      <alignment horizontal="center" vertical="center"/>
    </xf>
    <xf numFmtId="43" fontId="33" fillId="0" borderId="47" xfId="61" applyFont="1" applyFill="1" applyBorder="1" applyAlignment="1">
      <alignment horizontal="center" vertical="center"/>
    </xf>
    <xf numFmtId="167" fontId="74" fillId="0" borderId="0" xfId="0" applyFont="1" applyFill="1" applyAlignment="1">
      <alignment horizontal="center" vertical="center"/>
    </xf>
    <xf numFmtId="0" fontId="7" fillId="4" borderId="38" xfId="23" applyNumberFormat="1" applyFont="1" applyFill="1" applyBorder="1" applyAlignment="1">
      <alignment horizontal="center"/>
    </xf>
    <xf numFmtId="167" fontId="34" fillId="0" borderId="16" xfId="30" applyFont="1" applyFill="1" applyBorder="1"/>
    <xf numFmtId="43" fontId="7" fillId="0" borderId="0" xfId="1" applyFont="1" applyFill="1" applyBorder="1" applyAlignment="1">
      <alignment horizontal="right" vertical="top" wrapText="1" shrinkToFit="1"/>
    </xf>
    <xf numFmtId="43" fontId="7" fillId="0" borderId="0" xfId="30" applyNumberFormat="1" applyFont="1" applyFill="1" applyBorder="1" applyAlignment="1">
      <alignment horizontal="center"/>
    </xf>
    <xf numFmtId="1" fontId="74" fillId="0" borderId="0" xfId="0" applyNumberFormat="1" applyFont="1" applyFill="1" applyAlignment="1">
      <alignment horizontal="center" vertical="center"/>
    </xf>
    <xf numFmtId="167" fontId="74" fillId="0" borderId="0" xfId="0" quotePrefix="1" applyFont="1" applyFill="1" applyAlignment="1">
      <alignment horizontal="center" vertical="center"/>
    </xf>
    <xf numFmtId="43" fontId="7" fillId="0" borderId="30" xfId="1" applyFont="1" applyFill="1" applyBorder="1" applyAlignment="1">
      <alignment horizontal="left"/>
    </xf>
    <xf numFmtId="165" fontId="8" fillId="0" borderId="20" xfId="136" applyFont="1" applyFill="1" applyBorder="1" applyAlignment="1">
      <alignment horizontal="center"/>
    </xf>
    <xf numFmtId="167" fontId="81" fillId="0" borderId="95" xfId="30" applyFont="1" applyFill="1" applyBorder="1" applyAlignment="1"/>
    <xf numFmtId="165" fontId="81" fillId="0" borderId="23" xfId="136" applyFont="1" applyFill="1" applyBorder="1" applyAlignment="1">
      <alignment horizontal="left"/>
    </xf>
    <xf numFmtId="165" fontId="81" fillId="0" borderId="96" xfId="136" applyFont="1" applyFill="1" applyBorder="1"/>
    <xf numFmtId="1" fontId="7" fillId="0" borderId="0" xfId="30" applyNumberFormat="1" applyFont="1" applyFill="1" applyBorder="1" applyAlignment="1">
      <alignment horizontal="center" vertical="center" wrapText="1"/>
    </xf>
    <xf numFmtId="1" fontId="7" fillId="0" borderId="8" xfId="30" applyNumberFormat="1" applyFont="1" applyFill="1" applyBorder="1" applyAlignment="1">
      <alignment horizontal="center" vertical="center" wrapText="1"/>
    </xf>
    <xf numFmtId="167" fontId="20" fillId="4" borderId="0" xfId="0" applyFont="1" applyFill="1"/>
    <xf numFmtId="0" fontId="20" fillId="4" borderId="0" xfId="0" applyNumberFormat="1" applyFont="1" applyFill="1" applyAlignment="1">
      <alignment horizontal="center"/>
    </xf>
    <xf numFmtId="167" fontId="162" fillId="0" borderId="0" xfId="30" applyFont="1" applyFill="1" applyBorder="1" applyAlignment="1">
      <alignment vertical="center" wrapText="1" shrinkToFit="1"/>
    </xf>
    <xf numFmtId="165" fontId="7" fillId="0" borderId="26" xfId="136" applyFont="1" applyFill="1" applyBorder="1" applyAlignment="1">
      <alignment horizontal="center"/>
    </xf>
    <xf numFmtId="165" fontId="163" fillId="0" borderId="114" xfId="136" applyFont="1" applyFill="1" applyBorder="1" applyAlignment="1">
      <alignment horizontal="center"/>
    </xf>
    <xf numFmtId="165" fontId="25" fillId="0" borderId="0" xfId="159" applyFont="1" applyFill="1"/>
    <xf numFmtId="167" fontId="8" fillId="0" borderId="42" xfId="30" applyFont="1" applyFill="1" applyBorder="1" applyAlignment="1">
      <alignment horizontal="left" vertical="center" wrapText="1" shrinkToFit="1"/>
    </xf>
    <xf numFmtId="167" fontId="8" fillId="0" borderId="42" xfId="30" applyFont="1" applyFill="1" applyBorder="1" applyAlignment="1">
      <alignment horizontal="center" vertical="center" wrapText="1" shrinkToFit="1"/>
    </xf>
    <xf numFmtId="167" fontId="8" fillId="0" borderId="42" xfId="30" applyFont="1" applyFill="1" applyBorder="1" applyAlignment="1">
      <alignment horizontal="center" vertical="top" wrapText="1" shrinkToFit="1"/>
    </xf>
    <xf numFmtId="0" fontId="67" fillId="21" borderId="38" xfId="23" applyNumberFormat="1" applyFont="1" applyFill="1" applyBorder="1" applyAlignment="1">
      <alignment horizontal="center"/>
    </xf>
    <xf numFmtId="167" fontId="12" fillId="21" borderId="0" xfId="25" applyFont="1" applyFill="1" applyBorder="1"/>
    <xf numFmtId="0" fontId="17" fillId="21" borderId="0" xfId="25" applyNumberFormat="1" applyFont="1" applyFill="1" applyBorder="1" applyAlignment="1">
      <alignment horizontal="center"/>
    </xf>
    <xf numFmtId="0" fontId="1" fillId="21" borderId="0" xfId="0" applyNumberFormat="1" applyFont="1" applyFill="1" applyAlignment="1"/>
    <xf numFmtId="0" fontId="74" fillId="0" borderId="0" xfId="0" quotePrefix="1" applyNumberFormat="1" applyFont="1" applyFill="1" applyAlignment="1">
      <alignment horizontal="center" vertical="center"/>
    </xf>
    <xf numFmtId="0" fontId="78" fillId="0" borderId="0" xfId="0" quotePrefix="1" applyNumberFormat="1" applyFont="1" applyFill="1" applyAlignment="1">
      <alignment horizontal="center" vertical="center"/>
    </xf>
    <xf numFmtId="0" fontId="74" fillId="0" borderId="0" xfId="0" applyNumberFormat="1" applyFont="1" applyFill="1" applyAlignment="1">
      <alignment horizontal="center" vertical="center"/>
    </xf>
    <xf numFmtId="167" fontId="78" fillId="0" borderId="0" xfId="0" applyFont="1" applyFill="1" applyAlignment="1">
      <alignment horizontal="center"/>
    </xf>
    <xf numFmtId="167" fontId="81" fillId="0" borderId="95" xfId="30" applyFont="1" applyFill="1" applyBorder="1"/>
    <xf numFmtId="167" fontId="81" fillId="0" borderId="23" xfId="30" applyFont="1" applyFill="1" applyBorder="1"/>
    <xf numFmtId="165" fontId="81" fillId="0" borderId="23" xfId="136" applyFont="1" applyFill="1" applyBorder="1"/>
    <xf numFmtId="43" fontId="7" fillId="0" borderId="21" xfId="46" applyFont="1" applyFill="1" applyBorder="1" applyAlignment="1">
      <alignment horizontal="left"/>
    </xf>
    <xf numFmtId="43" fontId="153" fillId="0" borderId="0" xfId="46" applyFont="1" applyFill="1" applyBorder="1" applyAlignment="1">
      <alignment horizontal="left"/>
    </xf>
    <xf numFmtId="167" fontId="78" fillId="0" borderId="0" xfId="0" applyFont="1" applyFill="1" applyAlignment="1">
      <alignment horizontal="center"/>
    </xf>
    <xf numFmtId="0" fontId="34" fillId="0" borderId="5" xfId="30" applyNumberFormat="1" applyFont="1" applyFill="1" applyBorder="1" applyAlignment="1">
      <alignment horizontal="center"/>
    </xf>
    <xf numFmtId="167" fontId="34" fillId="0" borderId="20" xfId="30" applyFont="1" applyFill="1" applyBorder="1" applyAlignment="1">
      <alignment horizontal="left"/>
    </xf>
    <xf numFmtId="167" fontId="35" fillId="0" borderId="0" xfId="30" applyFont="1" applyFill="1" applyBorder="1" applyAlignment="1">
      <alignment horizontal="left"/>
    </xf>
    <xf numFmtId="167" fontId="35" fillId="0" borderId="20" xfId="30" applyFont="1" applyFill="1" applyBorder="1" applyAlignment="1">
      <alignment horizontal="left" shrinkToFit="1"/>
    </xf>
    <xf numFmtId="167" fontId="78" fillId="0" borderId="0" xfId="0" applyFont="1" applyFill="1" applyAlignment="1">
      <alignment horizontal="center"/>
    </xf>
    <xf numFmtId="167" fontId="42" fillId="0" borderId="74" xfId="30" applyFont="1" applyFill="1" applyBorder="1" applyAlignment="1">
      <alignment horizontal="right"/>
    </xf>
    <xf numFmtId="43" fontId="7" fillId="0" borderId="64" xfId="61" applyFont="1" applyFill="1" applyBorder="1"/>
    <xf numFmtId="43" fontId="7" fillId="0" borderId="76" xfId="61" applyFont="1" applyFill="1" applyBorder="1"/>
    <xf numFmtId="43" fontId="7" fillId="0" borderId="68" xfId="61" applyFont="1" applyFill="1" applyBorder="1" applyAlignment="1">
      <alignment horizontal="center"/>
    </xf>
    <xf numFmtId="173" fontId="7" fillId="0" borderId="81" xfId="30" applyNumberFormat="1" applyFont="1" applyFill="1" applyBorder="1" applyAlignment="1">
      <alignment horizontal="center" wrapText="1"/>
    </xf>
    <xf numFmtId="43" fontId="8" fillId="0" borderId="104" xfId="61" applyFont="1" applyFill="1" applyBorder="1"/>
    <xf numFmtId="167" fontId="43" fillId="0" borderId="119" xfId="30" applyFont="1" applyFill="1" applyBorder="1"/>
    <xf numFmtId="167" fontId="7" fillId="0" borderId="116" xfId="30" applyFont="1" applyFill="1" applyBorder="1"/>
    <xf numFmtId="167" fontId="44" fillId="0" borderId="120" xfId="38" applyFont="1" applyBorder="1" applyAlignment="1">
      <alignment vertical="top"/>
    </xf>
    <xf numFmtId="165" fontId="7" fillId="0" borderId="118" xfId="139" applyFont="1" applyFill="1" applyBorder="1"/>
    <xf numFmtId="167" fontId="7" fillId="0" borderId="121" xfId="30" applyFont="1" applyFill="1" applyBorder="1"/>
    <xf numFmtId="165" fontId="23" fillId="0" borderId="122" xfId="139" applyFont="1" applyFill="1" applyBorder="1"/>
    <xf numFmtId="167" fontId="7" fillId="0" borderId="123" xfId="30" applyFont="1" applyFill="1" applyBorder="1" applyAlignment="1">
      <alignment horizontal="center" shrinkToFit="1"/>
    </xf>
    <xf numFmtId="165" fontId="7" fillId="0" borderId="124" xfId="139" applyFont="1" applyFill="1" applyBorder="1" applyAlignment="1">
      <alignment horizontal="center" vertical="center"/>
    </xf>
    <xf numFmtId="167" fontId="7" fillId="0" borderId="125" xfId="30" applyFont="1" applyFill="1" applyBorder="1" applyAlignment="1">
      <alignment horizontal="center" vertical="center"/>
    </xf>
    <xf numFmtId="0" fontId="35" fillId="0" borderId="66" xfId="30" applyNumberFormat="1" applyFont="1" applyFill="1" applyBorder="1" applyAlignment="1">
      <alignment horizontal="center"/>
    </xf>
    <xf numFmtId="43" fontId="42" fillId="0" borderId="62" xfId="61" applyFont="1" applyFill="1" applyBorder="1" applyAlignment="1">
      <alignment vertical="center"/>
    </xf>
    <xf numFmtId="43" fontId="42" fillId="0" borderId="126" xfId="61" applyFont="1" applyFill="1" applyBorder="1" applyAlignment="1">
      <alignment vertical="center"/>
    </xf>
    <xf numFmtId="49" fontId="7" fillId="0" borderId="81" xfId="30" applyNumberFormat="1" applyFont="1" applyFill="1" applyBorder="1" applyAlignment="1">
      <alignment horizontal="center" wrapText="1"/>
    </xf>
    <xf numFmtId="43" fontId="7" fillId="0" borderId="68" xfId="16" applyFont="1" applyFill="1" applyBorder="1" applyAlignment="1">
      <alignment horizontal="center"/>
    </xf>
    <xf numFmtId="43" fontId="7" fillId="0" borderId="127" xfId="61" applyFont="1" applyFill="1" applyBorder="1" applyAlignment="1">
      <alignment horizontal="center"/>
    </xf>
    <xf numFmtId="43" fontId="23" fillId="0" borderId="105" xfId="61" applyFont="1" applyFill="1" applyBorder="1"/>
    <xf numFmtId="43" fontId="7" fillId="0" borderId="66" xfId="61" applyFont="1" applyFill="1" applyBorder="1"/>
    <xf numFmtId="43" fontId="7" fillId="0" borderId="67" xfId="61" applyFont="1" applyFill="1" applyBorder="1"/>
    <xf numFmtId="167" fontId="78" fillId="0" borderId="0" xfId="0" applyFont="1" applyAlignment="1">
      <alignment horizontal="center"/>
    </xf>
    <xf numFmtId="165" fontId="94" fillId="0" borderId="13" xfId="139" applyFont="1" applyFill="1" applyBorder="1" applyAlignment="1">
      <alignment horizontal="center" vertical="center"/>
    </xf>
    <xf numFmtId="167" fontId="56" fillId="0" borderId="9" xfId="30" applyFont="1" applyFill="1" applyBorder="1" applyAlignment="1"/>
    <xf numFmtId="167" fontId="56" fillId="0" borderId="26" xfId="30" applyFont="1" applyFill="1" applyBorder="1" applyAlignment="1"/>
    <xf numFmtId="0" fontId="56" fillId="0" borderId="15" xfId="30" applyNumberFormat="1" applyFont="1" applyFill="1" applyBorder="1" applyAlignment="1">
      <alignment horizontal="center"/>
    </xf>
    <xf numFmtId="167" fontId="56" fillId="0" borderId="15" xfId="30" applyFont="1" applyFill="1" applyBorder="1"/>
    <xf numFmtId="165" fontId="56" fillId="0" borderId="128" xfId="139" applyFont="1" applyFill="1" applyBorder="1"/>
    <xf numFmtId="0" fontId="164" fillId="0" borderId="0" xfId="136" applyNumberFormat="1" applyFont="1" applyFill="1" applyAlignment="1">
      <alignment horizontal="center"/>
    </xf>
    <xf numFmtId="165" fontId="24" fillId="0" borderId="115" xfId="136" applyFont="1" applyFill="1" applyBorder="1"/>
    <xf numFmtId="166" fontId="74" fillId="0" borderId="20" xfId="138" applyNumberFormat="1" applyFont="1" applyFill="1" applyBorder="1" applyAlignment="1">
      <alignment vertical="center"/>
    </xf>
    <xf numFmtId="165" fontId="7" fillId="0" borderId="75" xfId="139" applyFont="1" applyFill="1" applyBorder="1"/>
    <xf numFmtId="165" fontId="7" fillId="0" borderId="77" xfId="139" applyFont="1" applyFill="1" applyBorder="1" applyAlignment="1">
      <alignment horizontal="center" shrinkToFit="1"/>
    </xf>
    <xf numFmtId="165" fontId="7" fillId="0" borderId="79" xfId="139" applyFont="1" applyFill="1" applyBorder="1" applyAlignment="1">
      <alignment horizontal="center" shrinkToFit="1"/>
    </xf>
    <xf numFmtId="165" fontId="7" fillId="0" borderId="80" xfId="139" applyFont="1" applyFill="1" applyBorder="1" applyAlignment="1">
      <alignment horizontal="center" shrinkToFit="1"/>
    </xf>
    <xf numFmtId="165" fontId="7" fillId="0" borderId="81" xfId="139" applyFont="1" applyFill="1" applyBorder="1" applyAlignment="1">
      <alignment horizontal="center" wrapText="1"/>
    </xf>
    <xf numFmtId="165" fontId="7" fillId="0" borderId="48" xfId="139" applyFont="1" applyFill="1" applyBorder="1" applyAlignment="1"/>
    <xf numFmtId="165" fontId="7" fillId="0" borderId="48" xfId="139" applyFont="1" applyFill="1" applyBorder="1"/>
    <xf numFmtId="165" fontId="7" fillId="0" borderId="65" xfId="139" applyFont="1" applyFill="1" applyBorder="1"/>
    <xf numFmtId="165" fontId="33" fillId="0" borderId="16" xfId="139" applyFont="1" applyFill="1" applyBorder="1" applyAlignment="1">
      <alignment horizontal="center"/>
    </xf>
    <xf numFmtId="0" fontId="67" fillId="0" borderId="15" xfId="54" applyFont="1" applyFill="1" applyBorder="1" applyAlignment="1">
      <alignment horizontal="center" vertical="center"/>
    </xf>
    <xf numFmtId="0" fontId="67" fillId="0" borderId="15" xfId="54" applyNumberFormat="1" applyFont="1" applyFill="1" applyBorder="1" applyAlignment="1">
      <alignment horizontal="center" vertical="center"/>
    </xf>
    <xf numFmtId="43" fontId="68" fillId="0" borderId="42" xfId="46" applyFont="1" applyFill="1" applyBorder="1" applyAlignment="1">
      <alignment horizontal="center" vertical="center" wrapText="1"/>
    </xf>
    <xf numFmtId="0" fontId="7" fillId="0" borderId="16" xfId="144" applyFont="1" applyFill="1" applyBorder="1"/>
    <xf numFmtId="0" fontId="7" fillId="0" borderId="36" xfId="144" applyFont="1" applyFill="1" applyBorder="1" applyAlignment="1">
      <alignment horizontal="center"/>
    </xf>
    <xf numFmtId="0" fontId="7" fillId="0" borderId="21" xfId="144" applyFont="1" applyFill="1" applyBorder="1" applyAlignment="1">
      <alignment horizontal="center"/>
    </xf>
    <xf numFmtId="165" fontId="81" fillId="0" borderId="8" xfId="139" applyFont="1" applyFill="1" applyBorder="1"/>
    <xf numFmtId="165" fontId="81" fillId="0" borderId="76" xfId="139" applyFont="1" applyFill="1" applyBorder="1"/>
    <xf numFmtId="165" fontId="81" fillId="0" borderId="16" xfId="139" applyFont="1" applyFill="1" applyBorder="1" applyAlignment="1">
      <alignment horizontal="center"/>
    </xf>
    <xf numFmtId="165" fontId="132" fillId="0" borderId="16" xfId="139" applyFont="1" applyFill="1" applyBorder="1" applyAlignment="1">
      <alignment horizontal="center"/>
    </xf>
    <xf numFmtId="165" fontId="132" fillId="0" borderId="78" xfId="139" applyFont="1" applyFill="1" applyBorder="1" applyAlignment="1">
      <alignment horizontal="center"/>
    </xf>
    <xf numFmtId="165" fontId="81" fillId="0" borderId="68" xfId="139" applyFont="1" applyFill="1" applyBorder="1"/>
    <xf numFmtId="165" fontId="81" fillId="0" borderId="66" xfId="139" applyFont="1" applyFill="1" applyBorder="1"/>
    <xf numFmtId="165" fontId="81" fillId="0" borderId="67" xfId="139" applyFont="1" applyFill="1" applyBorder="1"/>
    <xf numFmtId="167" fontId="74" fillId="0" borderId="0" xfId="0" applyFont="1" applyFill="1" applyAlignment="1">
      <alignment horizontal="center" vertical="center" wrapText="1"/>
    </xf>
    <xf numFmtId="1" fontId="7" fillId="25" borderId="16" xfId="144" applyNumberFormat="1" applyFont="1" applyFill="1" applyBorder="1" applyAlignment="1">
      <alignment horizontal="center"/>
    </xf>
    <xf numFmtId="167" fontId="74" fillId="0" borderId="0" xfId="0" applyFont="1" applyFill="1" applyAlignment="1">
      <alignment vertical="center"/>
    </xf>
    <xf numFmtId="167" fontId="8" fillId="0" borderId="9" xfId="30" applyFont="1" applyFill="1" applyBorder="1"/>
    <xf numFmtId="165" fontId="8" fillId="0" borderId="15" xfId="139" applyFont="1" applyFill="1" applyBorder="1" applyAlignment="1">
      <alignment horizontal="center"/>
    </xf>
    <xf numFmtId="43" fontId="7" fillId="0" borderId="61" xfId="46" applyFont="1" applyFill="1" applyBorder="1"/>
    <xf numFmtId="0" fontId="7" fillId="0" borderId="74" xfId="144" applyFont="1" applyFill="1" applyBorder="1"/>
    <xf numFmtId="43" fontId="7" fillId="0" borderId="48" xfId="46" applyFont="1" applyFill="1" applyBorder="1"/>
    <xf numFmtId="43" fontId="7" fillId="0" borderId="75" xfId="46" applyFont="1" applyFill="1" applyBorder="1"/>
    <xf numFmtId="43" fontId="7" fillId="0" borderId="77" xfId="46" applyFont="1" applyFill="1" applyBorder="1" applyAlignment="1">
      <alignment horizontal="center" shrinkToFit="1"/>
    </xf>
    <xf numFmtId="43" fontId="7" fillId="0" borderId="79" xfId="46" applyFont="1" applyFill="1" applyBorder="1" applyAlignment="1">
      <alignment horizontal="center" shrinkToFit="1"/>
    </xf>
    <xf numFmtId="43" fontId="7" fillId="0" borderId="80" xfId="46" applyFont="1" applyFill="1" applyBorder="1" applyAlignment="1">
      <alignment horizontal="center" shrinkToFit="1"/>
    </xf>
    <xf numFmtId="43" fontId="7" fillId="0" borderId="81" xfId="46" applyFont="1" applyFill="1" applyBorder="1" applyAlignment="1">
      <alignment horizontal="center" wrapText="1"/>
    </xf>
    <xf numFmtId="0" fontId="7" fillId="0" borderId="81" xfId="144" applyFont="1" applyFill="1" applyBorder="1" applyAlignment="1">
      <alignment horizontal="center" wrapText="1"/>
    </xf>
    <xf numFmtId="0" fontId="7" fillId="0" borderId="81" xfId="144" applyFont="1" applyFill="1" applyBorder="1" applyAlignment="1">
      <alignment horizontal="left" wrapText="1"/>
    </xf>
    <xf numFmtId="43" fontId="7" fillId="0" borderId="81" xfId="46" applyFont="1" applyFill="1" applyBorder="1" applyAlignment="1">
      <alignment horizontal="left" wrapText="1"/>
    </xf>
    <xf numFmtId="43" fontId="7" fillId="0" borderId="81" xfId="46" applyFont="1" applyFill="1" applyBorder="1"/>
    <xf numFmtId="43" fontId="7" fillId="0" borderId="48" xfId="46" applyFont="1" applyFill="1" applyBorder="1" applyAlignment="1"/>
    <xf numFmtId="165" fontId="7" fillId="0" borderId="64" xfId="136" applyFont="1" applyFill="1" applyBorder="1"/>
    <xf numFmtId="0" fontId="7" fillId="0" borderId="66" xfId="144" applyFont="1" applyFill="1" applyBorder="1"/>
    <xf numFmtId="167" fontId="78" fillId="0" borderId="0" xfId="0" applyFont="1" applyFill="1" applyAlignment="1">
      <alignment horizontal="center"/>
    </xf>
    <xf numFmtId="167" fontId="78" fillId="0" borderId="0" xfId="0" applyFont="1" applyFill="1" applyAlignment="1">
      <alignment vertical="center"/>
    </xf>
    <xf numFmtId="167" fontId="81" fillId="0" borderId="0" xfId="30" applyFont="1" applyFill="1" applyBorder="1" applyAlignment="1">
      <alignment horizontal="center" shrinkToFit="1"/>
    </xf>
    <xf numFmtId="165" fontId="132" fillId="0" borderId="0" xfId="139" applyFont="1" applyFill="1" applyBorder="1" applyAlignment="1">
      <alignment horizontal="center"/>
    </xf>
    <xf numFmtId="167" fontId="81" fillId="0" borderId="0" xfId="30" applyFont="1" applyFill="1" applyBorder="1" applyAlignment="1"/>
    <xf numFmtId="0" fontId="7" fillId="0" borderId="65" xfId="144" applyFont="1" applyFill="1" applyBorder="1"/>
    <xf numFmtId="167" fontId="78" fillId="0" borderId="0" xfId="0" quotePrefix="1" applyFont="1" applyFill="1" applyAlignment="1">
      <alignment horizontal="center" vertical="center"/>
    </xf>
    <xf numFmtId="165" fontId="8" fillId="0" borderId="81" xfId="139" applyFont="1" applyFill="1" applyBorder="1" applyAlignment="1">
      <alignment horizontal="center"/>
    </xf>
    <xf numFmtId="165" fontId="7" fillId="0" borderId="129" xfId="139" applyFont="1" applyFill="1" applyBorder="1" applyAlignment="1">
      <alignment horizontal="center"/>
    </xf>
    <xf numFmtId="165" fontId="8" fillId="0" borderId="80" xfId="139" applyFont="1" applyFill="1" applyBorder="1" applyAlignment="1">
      <alignment horizontal="center"/>
    </xf>
    <xf numFmtId="43" fontId="78" fillId="0" borderId="0" xfId="61" quotePrefix="1" applyFont="1" applyFill="1" applyAlignment="1">
      <alignment horizontal="center" vertical="center"/>
    </xf>
    <xf numFmtId="167" fontId="132" fillId="0" borderId="81" xfId="30" applyFont="1" applyFill="1" applyBorder="1" applyAlignment="1">
      <alignment horizontal="center" wrapText="1"/>
    </xf>
    <xf numFmtId="167" fontId="34" fillId="0" borderId="9" xfId="30" applyFont="1" applyFill="1" applyBorder="1" applyAlignment="1">
      <alignment horizontal="center" vertical="center"/>
    </xf>
    <xf numFmtId="167" fontId="34" fillId="0" borderId="26" xfId="30" applyFont="1" applyFill="1" applyBorder="1" applyAlignment="1">
      <alignment horizontal="center" vertical="center"/>
    </xf>
    <xf numFmtId="0" fontId="34" fillId="0" borderId="5" xfId="30" applyNumberFormat="1" applyFont="1" applyFill="1" applyBorder="1" applyAlignment="1">
      <alignment horizontal="center"/>
    </xf>
    <xf numFmtId="0" fontId="34" fillId="0" borderId="0" xfId="30" applyNumberFormat="1" applyFont="1" applyFill="1" applyBorder="1" applyAlignment="1">
      <alignment horizontal="center"/>
    </xf>
    <xf numFmtId="167" fontId="34" fillId="0" borderId="20" xfId="30" applyFont="1" applyFill="1" applyBorder="1" applyAlignment="1">
      <alignment horizontal="left"/>
    </xf>
    <xf numFmtId="0" fontId="7" fillId="0" borderId="0" xfId="54" applyFont="1" applyFill="1" applyBorder="1" applyAlignment="1">
      <alignment horizontal="left"/>
    </xf>
    <xf numFmtId="0" fontId="71" fillId="0" borderId="5" xfId="54" applyFont="1" applyFill="1" applyBorder="1" applyAlignment="1">
      <alignment horizontal="center"/>
    </xf>
    <xf numFmtId="0" fontId="71" fillId="0" borderId="5" xfId="30" applyNumberFormat="1" applyFont="1" applyFill="1" applyBorder="1" applyAlignment="1">
      <alignment horizontal="center"/>
    </xf>
    <xf numFmtId="167" fontId="71" fillId="0" borderId="21" xfId="30" applyFont="1" applyFill="1" applyBorder="1" applyAlignment="1">
      <alignment horizontal="center"/>
    </xf>
    <xf numFmtId="167" fontId="78" fillId="0" borderId="0" xfId="0" applyFont="1" applyFill="1" applyAlignment="1">
      <alignment horizontal="center"/>
    </xf>
    <xf numFmtId="167" fontId="140" fillId="0" borderId="0" xfId="0" applyFont="1"/>
    <xf numFmtId="0" fontId="140" fillId="0" borderId="0" xfId="0" applyNumberFormat="1" applyFont="1"/>
    <xf numFmtId="165" fontId="165" fillId="0" borderId="20" xfId="113" applyNumberFormat="1" applyFont="1" applyFill="1" applyBorder="1"/>
    <xf numFmtId="43" fontId="140" fillId="0" borderId="20" xfId="113" applyNumberFormat="1" applyFont="1" applyFill="1" applyBorder="1"/>
    <xf numFmtId="167" fontId="166" fillId="17" borderId="0" xfId="0" applyFont="1" applyFill="1"/>
    <xf numFmtId="0" fontId="71" fillId="0" borderId="16" xfId="54" applyFont="1" applyFill="1" applyBorder="1" applyAlignment="1">
      <alignment horizontal="left" vertical="center"/>
    </xf>
    <xf numFmtId="0" fontId="71" fillId="0" borderId="16" xfId="54" applyFont="1" applyFill="1" applyBorder="1" applyAlignment="1">
      <alignment horizontal="center"/>
    </xf>
    <xf numFmtId="165" fontId="71" fillId="0" borderId="16" xfId="136" applyFont="1" applyFill="1" applyBorder="1"/>
    <xf numFmtId="0" fontId="71" fillId="0" borderId="16" xfId="54" applyFont="1" applyFill="1" applyBorder="1" applyAlignment="1">
      <alignment horizontal="center" vertical="center"/>
    </xf>
    <xf numFmtId="0" fontId="71" fillId="0" borderId="16" xfId="54" applyNumberFormat="1" applyFont="1" applyFill="1" applyBorder="1" applyAlignment="1">
      <alignment horizontal="center" vertical="center"/>
    </xf>
    <xf numFmtId="165" fontId="72" fillId="0" borderId="16" xfId="136" applyFont="1" applyFill="1" applyBorder="1" applyAlignment="1">
      <alignment horizontal="center"/>
    </xf>
    <xf numFmtId="165" fontId="72" fillId="0" borderId="68" xfId="136" applyFont="1" applyFill="1" applyBorder="1" applyAlignment="1">
      <alignment horizontal="center"/>
    </xf>
    <xf numFmtId="0" fontId="71" fillId="0" borderId="34" xfId="54" applyFont="1" applyFill="1" applyBorder="1" applyAlignment="1"/>
    <xf numFmtId="0" fontId="71" fillId="0" borderId="21" xfId="54" applyFont="1" applyFill="1" applyBorder="1" applyAlignment="1">
      <alignment wrapText="1"/>
    </xf>
    <xf numFmtId="0" fontId="71" fillId="0" borderId="83" xfId="54" applyFont="1" applyFill="1" applyBorder="1" applyAlignment="1">
      <alignment wrapText="1"/>
    </xf>
    <xf numFmtId="0" fontId="167" fillId="0" borderId="16" xfId="136" applyNumberFormat="1" applyFont="1" applyFill="1" applyBorder="1" applyAlignment="1">
      <alignment horizontal="right"/>
    </xf>
    <xf numFmtId="0" fontId="71" fillId="0" borderId="5" xfId="54" applyFont="1" applyFill="1" applyBorder="1" applyAlignment="1">
      <alignment wrapText="1"/>
    </xf>
    <xf numFmtId="0" fontId="71" fillId="0" borderId="0" xfId="54" applyFont="1" applyFill="1" applyBorder="1" applyAlignment="1">
      <alignment wrapText="1"/>
    </xf>
    <xf numFmtId="0" fontId="71" fillId="0" borderId="64" xfId="54" applyFont="1" applyFill="1" applyBorder="1" applyAlignment="1">
      <alignment wrapText="1"/>
    </xf>
    <xf numFmtId="166" fontId="140" fillId="0" borderId="16" xfId="138" applyNumberFormat="1" applyFont="1" applyFill="1" applyBorder="1" applyAlignment="1">
      <alignment vertical="center"/>
    </xf>
    <xf numFmtId="0" fontId="71" fillId="0" borderId="9" xfId="54" applyFont="1" applyFill="1" applyBorder="1" applyAlignment="1">
      <alignment wrapText="1"/>
    </xf>
    <xf numFmtId="0" fontId="71" fillId="0" borderId="8" xfId="54" applyFont="1" applyFill="1" applyBorder="1" applyAlignment="1">
      <alignment wrapText="1"/>
    </xf>
    <xf numFmtId="0" fontId="71" fillId="0" borderId="76" xfId="54" applyFont="1" applyFill="1" applyBorder="1" applyAlignment="1">
      <alignment wrapText="1"/>
    </xf>
    <xf numFmtId="0" fontId="140" fillId="0" borderId="16" xfId="138" applyNumberFormat="1" applyFont="1" applyFill="1" applyBorder="1" applyAlignment="1">
      <alignment horizontal="center" vertical="center"/>
    </xf>
    <xf numFmtId="43" fontId="140" fillId="0" borderId="16" xfId="46" applyFont="1" applyFill="1" applyBorder="1" applyAlignment="1">
      <alignment vertical="center"/>
    </xf>
    <xf numFmtId="166" fontId="140" fillId="0" borderId="68" xfId="138" applyNumberFormat="1" applyFont="1" applyFill="1" applyBorder="1" applyAlignment="1">
      <alignment vertical="center"/>
    </xf>
    <xf numFmtId="166" fontId="140" fillId="0" borderId="16" xfId="138" applyNumberFormat="1" applyFont="1" applyFill="1" applyBorder="1" applyAlignment="1">
      <alignment horizontal="center" vertical="center"/>
    </xf>
    <xf numFmtId="166" fontId="140" fillId="0" borderId="19" xfId="138" applyNumberFormat="1" applyFont="1" applyFill="1" applyBorder="1" applyAlignment="1">
      <alignment vertical="center"/>
    </xf>
    <xf numFmtId="166" fontId="140" fillId="0" borderId="20" xfId="138" applyNumberFormat="1" applyFont="1" applyFill="1" applyBorder="1" applyAlignment="1">
      <alignment vertical="center"/>
    </xf>
    <xf numFmtId="0" fontId="72" fillId="0" borderId="16" xfId="54" applyFont="1" applyFill="1" applyBorder="1" applyAlignment="1">
      <alignment horizontal="center" vertical="center"/>
    </xf>
    <xf numFmtId="0" fontId="72" fillId="0" borderId="16" xfId="54" applyNumberFormat="1" applyFont="1" applyFill="1" applyBorder="1" applyAlignment="1">
      <alignment horizontal="center" vertical="center"/>
    </xf>
    <xf numFmtId="0" fontId="72" fillId="0" borderId="16" xfId="54" applyFont="1" applyFill="1" applyBorder="1" applyAlignment="1">
      <alignment horizontal="center"/>
    </xf>
    <xf numFmtId="165" fontId="72" fillId="0" borderId="68" xfId="136" applyFont="1" applyFill="1" applyBorder="1"/>
    <xf numFmtId="0" fontId="71" fillId="0" borderId="16" xfId="54" applyFont="1" applyFill="1" applyBorder="1"/>
    <xf numFmtId="0" fontId="140" fillId="0" borderId="48" xfId="113" applyFont="1" applyFill="1" applyBorder="1"/>
    <xf numFmtId="0" fontId="71" fillId="0" borderId="34" xfId="54" applyFont="1" applyFill="1" applyBorder="1" applyAlignment="1">
      <alignment horizontal="center" vertical="center"/>
    </xf>
    <xf numFmtId="0" fontId="71" fillId="0" borderId="21" xfId="54" applyNumberFormat="1" applyFont="1" applyFill="1" applyBorder="1" applyAlignment="1">
      <alignment horizontal="center" vertical="center"/>
    </xf>
    <xf numFmtId="0" fontId="71" fillId="0" borderId="35" xfId="54" applyFont="1" applyFill="1" applyBorder="1" applyAlignment="1">
      <alignment horizontal="center"/>
    </xf>
    <xf numFmtId="0" fontId="71" fillId="0" borderId="81" xfId="54" applyFont="1" applyFill="1" applyBorder="1" applyAlignment="1"/>
    <xf numFmtId="0" fontId="71" fillId="0" borderId="5" xfId="54" applyFont="1" applyFill="1" applyBorder="1" applyAlignment="1">
      <alignment horizontal="center" vertical="center"/>
    </xf>
    <xf numFmtId="0" fontId="71" fillId="0" borderId="0" xfId="54" applyNumberFormat="1" applyFont="1" applyFill="1" applyBorder="1" applyAlignment="1">
      <alignment horizontal="center" vertical="center"/>
    </xf>
    <xf numFmtId="0" fontId="71" fillId="0" borderId="33" xfId="54" applyFont="1" applyFill="1" applyBorder="1" applyAlignment="1"/>
    <xf numFmtId="0" fontId="71" fillId="0" borderId="5" xfId="54" applyFont="1" applyFill="1" applyBorder="1" applyAlignment="1">
      <alignment horizontal="left"/>
    </xf>
    <xf numFmtId="165" fontId="71" fillId="0" borderId="64" xfId="136" applyFont="1" applyFill="1" applyBorder="1"/>
    <xf numFmtId="0" fontId="71" fillId="0" borderId="81" xfId="54" applyFont="1" applyFill="1" applyBorder="1"/>
    <xf numFmtId="0" fontId="71" fillId="0" borderId="33" xfId="54" applyFont="1" applyFill="1" applyBorder="1" applyAlignment="1">
      <alignment horizontal="left"/>
    </xf>
    <xf numFmtId="0" fontId="140" fillId="0" borderId="0" xfId="113" applyFont="1" applyFill="1" applyBorder="1"/>
    <xf numFmtId="0" fontId="72" fillId="0" borderId="0" xfId="54" applyFont="1" applyFill="1" applyBorder="1" applyAlignment="1">
      <alignment horizontal="center" vertical="center"/>
    </xf>
    <xf numFmtId="167" fontId="140" fillId="10" borderId="0" xfId="0" applyFont="1" applyFill="1"/>
    <xf numFmtId="165" fontId="71" fillId="0" borderId="16" xfId="136" applyFont="1" applyFill="1" applyBorder="1" applyAlignment="1">
      <alignment horizontal="center"/>
    </xf>
    <xf numFmtId="43" fontId="140" fillId="0" borderId="16" xfId="46" applyFont="1" applyFill="1" applyBorder="1"/>
    <xf numFmtId="43" fontId="166" fillId="0" borderId="16" xfId="46" applyFont="1" applyFill="1" applyBorder="1"/>
    <xf numFmtId="43" fontId="166" fillId="0" borderId="19" xfId="46" applyFont="1" applyFill="1" applyBorder="1"/>
    <xf numFmtId="165" fontId="71" fillId="0" borderId="6" xfId="136" applyFont="1" applyFill="1" applyBorder="1" applyAlignment="1">
      <alignment horizontal="center"/>
    </xf>
    <xf numFmtId="165" fontId="71" fillId="0" borderId="50" xfId="136" applyFont="1" applyFill="1" applyBorder="1" applyAlignment="1">
      <alignment horizontal="center"/>
    </xf>
    <xf numFmtId="0" fontId="71" fillId="0" borderId="19" xfId="54" applyFont="1" applyFill="1" applyBorder="1" applyAlignment="1">
      <alignment horizontal="center" vertical="center"/>
    </xf>
    <xf numFmtId="165" fontId="71" fillId="0" borderId="17" xfId="136" applyFont="1" applyFill="1" applyBorder="1" applyAlignment="1">
      <alignment horizontal="center"/>
    </xf>
    <xf numFmtId="165" fontId="72" fillId="0" borderId="17" xfId="136" applyFont="1" applyFill="1" applyBorder="1" applyAlignment="1">
      <alignment horizontal="center"/>
    </xf>
    <xf numFmtId="0" fontId="71" fillId="0" borderId="34" xfId="54" applyFont="1" applyFill="1" applyBorder="1" applyAlignment="1">
      <alignment wrapText="1"/>
    </xf>
    <xf numFmtId="0" fontId="71" fillId="0" borderId="37" xfId="54" applyFont="1" applyFill="1" applyBorder="1" applyAlignment="1">
      <alignment wrapText="1"/>
    </xf>
    <xf numFmtId="165" fontId="72" fillId="0" borderId="17" xfId="136" applyFont="1" applyFill="1" applyBorder="1"/>
    <xf numFmtId="0" fontId="140" fillId="0" borderId="4" xfId="113" applyFont="1" applyFill="1" applyBorder="1"/>
    <xf numFmtId="0" fontId="71" fillId="0" borderId="18" xfId="54" applyFont="1" applyFill="1" applyBorder="1" applyAlignment="1"/>
    <xf numFmtId="165" fontId="71" fillId="0" borderId="6" xfId="136" applyFont="1" applyFill="1" applyBorder="1"/>
    <xf numFmtId="0" fontId="71" fillId="0" borderId="18" xfId="54" applyFont="1" applyFill="1" applyBorder="1"/>
    <xf numFmtId="167" fontId="140" fillId="0" borderId="0" xfId="0" applyFont="1" applyBorder="1"/>
    <xf numFmtId="0" fontId="140" fillId="0" borderId="0" xfId="0" applyNumberFormat="1" applyFont="1" applyBorder="1" applyAlignment="1">
      <alignment horizontal="center"/>
    </xf>
    <xf numFmtId="0" fontId="71" fillId="0" borderId="131" xfId="54" applyFont="1" applyFill="1" applyBorder="1"/>
    <xf numFmtId="0" fontId="71" fillId="0" borderId="97" xfId="54" applyFont="1" applyFill="1" applyBorder="1"/>
    <xf numFmtId="0" fontId="71" fillId="0" borderId="81" xfId="54" applyFont="1" applyFill="1" applyBorder="1" applyAlignment="1">
      <alignment horizontal="left"/>
    </xf>
    <xf numFmtId="0" fontId="71" fillId="0" borderId="16" xfId="54" applyFont="1" applyFill="1" applyBorder="1" applyAlignment="1"/>
    <xf numFmtId="165" fontId="71" fillId="0" borderId="68" xfId="136" applyFont="1" applyFill="1" applyBorder="1"/>
    <xf numFmtId="0" fontId="71" fillId="0" borderId="81" xfId="54" applyFont="1" applyFill="1" applyBorder="1" applyAlignment="1">
      <alignment horizontal="center" shrinkToFit="1"/>
    </xf>
    <xf numFmtId="0" fontId="71" fillId="0" borderId="16" xfId="54" applyFont="1" applyFill="1" applyBorder="1" applyAlignment="1">
      <alignment horizontal="center" shrinkToFit="1"/>
    </xf>
    <xf numFmtId="165" fontId="71" fillId="0" borderId="68" xfId="136" applyFont="1" applyFill="1" applyBorder="1" applyAlignment="1">
      <alignment horizontal="center"/>
    </xf>
    <xf numFmtId="0" fontId="71" fillId="0" borderId="81" xfId="54" applyFont="1" applyFill="1" applyBorder="1" applyAlignment="1">
      <alignment horizontal="center" wrapText="1"/>
    </xf>
    <xf numFmtId="0" fontId="71" fillId="0" borderId="81" xfId="54" applyFont="1" applyFill="1" applyBorder="1" applyAlignment="1">
      <alignment horizontal="center"/>
    </xf>
    <xf numFmtId="0" fontId="71" fillId="0" borderId="33" xfId="54" applyFont="1" applyFill="1" applyBorder="1"/>
    <xf numFmtId="0" fontId="71" fillId="0" borderId="81" xfId="54" quotePrefix="1" applyFont="1" applyFill="1" applyBorder="1" applyAlignment="1">
      <alignment horizontal="centerContinuous" wrapText="1"/>
    </xf>
    <xf numFmtId="0" fontId="71" fillId="0" borderId="5" xfId="54" quotePrefix="1" applyFont="1" applyFill="1" applyBorder="1" applyAlignment="1">
      <alignment horizontal="center" vertical="center" wrapText="1"/>
    </xf>
    <xf numFmtId="0" fontId="71" fillId="0" borderId="0" xfId="54" quotePrefix="1" applyNumberFormat="1" applyFont="1" applyFill="1" applyBorder="1" applyAlignment="1">
      <alignment horizontal="center" vertical="center" wrapText="1"/>
    </xf>
    <xf numFmtId="0" fontId="71" fillId="0" borderId="33" xfId="54" quotePrefix="1" applyFont="1" applyFill="1" applyBorder="1" applyAlignment="1">
      <alignment horizontal="centerContinuous" wrapText="1"/>
    </xf>
    <xf numFmtId="0" fontId="71" fillId="0" borderId="5" xfId="54" quotePrefix="1" applyFont="1" applyFill="1" applyBorder="1" applyAlignment="1">
      <alignment horizontal="centerContinuous" wrapText="1"/>
    </xf>
    <xf numFmtId="0" fontId="71" fillId="0" borderId="0" xfId="54" quotePrefix="1" applyFont="1" applyFill="1" applyBorder="1" applyAlignment="1">
      <alignment horizontal="centerContinuous" wrapText="1"/>
    </xf>
    <xf numFmtId="165" fontId="71" fillId="0" borderId="0" xfId="136" quotePrefix="1" applyFont="1" applyFill="1" applyBorder="1" applyAlignment="1">
      <alignment horizontal="centerContinuous" wrapText="1"/>
    </xf>
    <xf numFmtId="165" fontId="71" fillId="0" borderId="64" xfId="136" quotePrefix="1" applyFont="1" applyFill="1" applyBorder="1" applyAlignment="1">
      <alignment horizontal="centerContinuous" wrapText="1"/>
    </xf>
    <xf numFmtId="0" fontId="71" fillId="0" borderId="132" xfId="54" quotePrefix="1" applyFont="1" applyFill="1" applyBorder="1" applyAlignment="1">
      <alignment horizontal="centerContinuous" wrapText="1"/>
    </xf>
    <xf numFmtId="0" fontId="71" fillId="0" borderId="84" xfId="54" quotePrefix="1" applyFont="1" applyFill="1" applyBorder="1" applyAlignment="1">
      <alignment horizontal="center" vertical="center" wrapText="1"/>
    </xf>
    <xf numFmtId="0" fontId="71" fillId="0" borderId="66" xfId="54" quotePrefix="1" applyNumberFormat="1" applyFont="1" applyFill="1" applyBorder="1" applyAlignment="1">
      <alignment horizontal="center" vertical="center" wrapText="1"/>
    </xf>
    <xf numFmtId="0" fontId="71" fillId="0" borderId="98" xfId="54" quotePrefix="1" applyFont="1" applyFill="1" applyBorder="1" applyAlignment="1">
      <alignment horizontal="centerContinuous" wrapText="1"/>
    </xf>
    <xf numFmtId="0" fontId="71" fillId="0" borderId="84" xfId="54" quotePrefix="1" applyFont="1" applyFill="1" applyBorder="1" applyAlignment="1">
      <alignment horizontal="centerContinuous" wrapText="1"/>
    </xf>
    <xf numFmtId="0" fontId="71" fillId="0" borderId="66" xfId="54" quotePrefix="1" applyFont="1" applyFill="1" applyBorder="1" applyAlignment="1">
      <alignment horizontal="centerContinuous" wrapText="1"/>
    </xf>
    <xf numFmtId="165" fontId="71" fillId="0" borderId="66" xfId="136" quotePrefix="1" applyFont="1" applyFill="1" applyBorder="1" applyAlignment="1">
      <alignment horizontal="centerContinuous" wrapText="1"/>
    </xf>
    <xf numFmtId="165" fontId="71" fillId="0" borderId="67" xfId="136" quotePrefix="1" applyFont="1" applyFill="1" applyBorder="1" applyAlignment="1">
      <alignment horizontal="centerContinuous" wrapText="1"/>
    </xf>
    <xf numFmtId="0" fontId="71" fillId="10" borderId="14" xfId="54" applyFont="1" applyFill="1" applyBorder="1"/>
    <xf numFmtId="0" fontId="71" fillId="10" borderId="15" xfId="54" applyFont="1" applyFill="1" applyBorder="1"/>
    <xf numFmtId="165" fontId="71" fillId="10" borderId="0" xfId="136" applyFont="1" applyFill="1" applyBorder="1"/>
    <xf numFmtId="0" fontId="71" fillId="0" borderId="18" xfId="54" applyFont="1" applyFill="1" applyBorder="1" applyAlignment="1">
      <alignment horizontal="left"/>
    </xf>
    <xf numFmtId="165" fontId="71" fillId="0" borderId="17" xfId="136" applyFont="1" applyFill="1" applyBorder="1"/>
    <xf numFmtId="0" fontId="71" fillId="0" borderId="18" xfId="54" applyFont="1" applyFill="1" applyBorder="1" applyAlignment="1">
      <alignment horizontal="center" shrinkToFit="1"/>
    </xf>
    <xf numFmtId="165" fontId="71" fillId="0" borderId="46" xfId="136" applyFont="1" applyFill="1" applyBorder="1" applyAlignment="1">
      <alignment horizontal="center"/>
    </xf>
    <xf numFmtId="0" fontId="71" fillId="0" borderId="18" xfId="54" applyFont="1" applyFill="1" applyBorder="1" applyAlignment="1">
      <alignment horizontal="center" wrapText="1"/>
    </xf>
    <xf numFmtId="165" fontId="71" fillId="0" borderId="19" xfId="136" applyFont="1" applyFill="1" applyBorder="1" applyAlignment="1">
      <alignment horizontal="center"/>
    </xf>
    <xf numFmtId="0" fontId="71" fillId="0" borderId="18" xfId="54" applyFont="1" applyFill="1" applyBorder="1" applyAlignment="1">
      <alignment horizontal="center"/>
    </xf>
    <xf numFmtId="0" fontId="71" fillId="0" borderId="0" xfId="23" applyNumberFormat="1" applyFont="1" applyBorder="1" applyAlignment="1">
      <alignment horizontal="left" vertical="center"/>
    </xf>
    <xf numFmtId="165" fontId="70" fillId="0" borderId="19" xfId="139" applyFont="1" applyFill="1" applyBorder="1" applyAlignment="1">
      <alignment horizontal="center" vertical="center"/>
    </xf>
    <xf numFmtId="165" fontId="71" fillId="0" borderId="6" xfId="139" applyFont="1" applyFill="1" applyBorder="1" applyAlignment="1">
      <alignment horizontal="center" vertical="center"/>
    </xf>
    <xf numFmtId="0" fontId="71" fillId="0" borderId="16" xfId="139" applyNumberFormat="1" applyFont="1" applyFill="1" applyBorder="1" applyAlignment="1">
      <alignment horizontal="center"/>
    </xf>
    <xf numFmtId="165" fontId="70" fillId="0" borderId="19" xfId="139" applyFont="1" applyFill="1" applyBorder="1" applyAlignment="1">
      <alignment horizontal="center"/>
    </xf>
    <xf numFmtId="165" fontId="71" fillId="0" borderId="6" xfId="139" applyFont="1" applyFill="1" applyBorder="1" applyAlignment="1">
      <alignment horizontal="center"/>
    </xf>
    <xf numFmtId="167" fontId="71" fillId="0" borderId="19" xfId="30" applyFont="1" applyFill="1" applyBorder="1" applyAlignment="1"/>
    <xf numFmtId="167" fontId="71" fillId="0" borderId="20" xfId="30" applyFont="1" applyFill="1" applyBorder="1" applyAlignment="1"/>
    <xf numFmtId="167" fontId="72" fillId="0" borderId="0" xfId="30" applyFont="1" applyFill="1" applyBorder="1" applyAlignment="1">
      <alignment horizontal="left"/>
    </xf>
    <xf numFmtId="167" fontId="71" fillId="0" borderId="0" xfId="30" applyFont="1" applyFill="1" applyBorder="1" applyAlignment="1">
      <alignment horizontal="left"/>
    </xf>
    <xf numFmtId="0" fontId="71" fillId="0" borderId="89" xfId="54" quotePrefix="1" applyFont="1" applyFill="1" applyBorder="1" applyAlignment="1">
      <alignment horizontal="centerContinuous" wrapText="1"/>
    </xf>
    <xf numFmtId="0" fontId="71" fillId="0" borderId="24" xfId="54" quotePrefix="1" applyFont="1" applyFill="1" applyBorder="1" applyAlignment="1">
      <alignment horizontal="center" vertical="center" wrapText="1"/>
    </xf>
    <xf numFmtId="0" fontId="71" fillId="0" borderId="23" xfId="54" quotePrefix="1" applyNumberFormat="1" applyFont="1" applyFill="1" applyBorder="1" applyAlignment="1">
      <alignment horizontal="center" vertical="center" wrapText="1"/>
    </xf>
    <xf numFmtId="0" fontId="71" fillId="0" borderId="69" xfId="54" quotePrefix="1" applyFont="1" applyFill="1" applyBorder="1" applyAlignment="1">
      <alignment horizontal="centerContinuous" wrapText="1"/>
    </xf>
    <xf numFmtId="0" fontId="71" fillId="0" borderId="24" xfId="54" quotePrefix="1" applyFont="1" applyFill="1" applyBorder="1" applyAlignment="1">
      <alignment horizontal="centerContinuous" wrapText="1"/>
    </xf>
    <xf numFmtId="0" fontId="71" fillId="0" borderId="23" xfId="54" quotePrefix="1" applyFont="1" applyFill="1" applyBorder="1" applyAlignment="1">
      <alignment horizontal="centerContinuous" wrapText="1"/>
    </xf>
    <xf numFmtId="165" fontId="71" fillId="0" borderId="23" xfId="136" quotePrefix="1" applyFont="1" applyFill="1" applyBorder="1" applyAlignment="1">
      <alignment horizontal="centerContinuous" wrapText="1"/>
    </xf>
    <xf numFmtId="165" fontId="71" fillId="0" borderId="25" xfId="136" quotePrefix="1" applyFont="1" applyFill="1" applyBorder="1" applyAlignment="1">
      <alignment horizontal="centerContinuous" wrapText="1"/>
    </xf>
    <xf numFmtId="0" fontId="70" fillId="0" borderId="16" xfId="30" applyNumberFormat="1" applyFont="1" applyFill="1" applyBorder="1" applyAlignment="1">
      <alignment horizontal="center"/>
    </xf>
    <xf numFmtId="0" fontId="70" fillId="0" borderId="16" xfId="30" applyNumberFormat="1" applyFont="1" applyFill="1" applyBorder="1" applyAlignment="1">
      <alignment horizontal="center" vertical="center"/>
    </xf>
    <xf numFmtId="0" fontId="71" fillId="0" borderId="0" xfId="54" quotePrefix="1" applyFont="1" applyFill="1" applyBorder="1" applyAlignment="1">
      <alignment horizontal="center" vertical="center" wrapText="1"/>
    </xf>
    <xf numFmtId="0" fontId="71" fillId="0" borderId="61" xfId="54" applyFont="1" applyFill="1" applyBorder="1"/>
    <xf numFmtId="167" fontId="71" fillId="0" borderId="74" xfId="30" applyFont="1" applyFill="1" applyBorder="1"/>
    <xf numFmtId="0" fontId="72" fillId="0" borderId="48" xfId="54" applyFont="1" applyFill="1" applyBorder="1" applyAlignment="1">
      <alignment horizontal="left" wrapText="1"/>
    </xf>
    <xf numFmtId="165" fontId="71" fillId="0" borderId="0" xfId="139" applyFont="1" applyFill="1" applyBorder="1"/>
    <xf numFmtId="165" fontId="71" fillId="0" borderId="64" xfId="139" applyFont="1" applyFill="1" applyBorder="1"/>
    <xf numFmtId="167" fontId="71" fillId="0" borderId="75" xfId="30" applyFont="1" applyFill="1" applyBorder="1"/>
    <xf numFmtId="165" fontId="71" fillId="0" borderId="8" xfId="139" applyFont="1" applyFill="1" applyBorder="1"/>
    <xf numFmtId="165" fontId="71" fillId="0" borderId="76" xfId="139" applyFont="1" applyFill="1" applyBorder="1"/>
    <xf numFmtId="167" fontId="71" fillId="0" borderId="77" xfId="30" applyFont="1" applyFill="1" applyBorder="1" applyAlignment="1">
      <alignment horizontal="center" shrinkToFit="1"/>
    </xf>
    <xf numFmtId="167" fontId="71" fillId="0" borderId="79" xfId="30" applyFont="1" applyFill="1" applyBorder="1" applyAlignment="1">
      <alignment horizontal="center" shrinkToFit="1"/>
    </xf>
    <xf numFmtId="167" fontId="71" fillId="0" borderId="13" xfId="30" applyFont="1" applyFill="1" applyBorder="1" applyAlignment="1">
      <alignment horizontal="center"/>
    </xf>
    <xf numFmtId="167" fontId="71" fillId="0" borderId="80" xfId="30" applyFont="1" applyFill="1" applyBorder="1" applyAlignment="1">
      <alignment horizontal="center" shrinkToFit="1"/>
    </xf>
    <xf numFmtId="167" fontId="71" fillId="0" borderId="15" xfId="30" applyFont="1" applyFill="1" applyBorder="1" applyAlignment="1">
      <alignment horizontal="center"/>
    </xf>
    <xf numFmtId="165" fontId="71" fillId="0" borderId="16" xfId="139" applyFont="1" applyFill="1" applyBorder="1" applyAlignment="1">
      <alignment horizontal="center"/>
    </xf>
    <xf numFmtId="165" fontId="71" fillId="0" borderId="68" xfId="139" applyFont="1" applyFill="1" applyBorder="1" applyAlignment="1">
      <alignment horizontal="center"/>
    </xf>
    <xf numFmtId="167" fontId="71" fillId="0" borderId="81" xfId="30" applyFont="1" applyFill="1" applyBorder="1" applyAlignment="1">
      <alignment horizontal="center" wrapText="1"/>
    </xf>
    <xf numFmtId="167" fontId="71" fillId="0" borderId="81" xfId="30" applyFont="1" applyFill="1" applyBorder="1" applyAlignment="1">
      <alignment horizontal="center"/>
    </xf>
    <xf numFmtId="167" fontId="71" fillId="0" borderId="19" xfId="30" applyFont="1" applyFill="1" applyBorder="1" applyAlignment="1">
      <alignment horizontal="left" wrapText="1"/>
    </xf>
    <xf numFmtId="167" fontId="71" fillId="0" borderId="81" xfId="30" applyFont="1" applyFill="1" applyBorder="1" applyAlignment="1">
      <alignment horizontal="center" vertical="center"/>
    </xf>
    <xf numFmtId="167" fontId="71" fillId="0" borderId="16" xfId="30" applyFont="1" applyFill="1" applyBorder="1" applyAlignment="1">
      <alignment horizontal="center" vertical="center"/>
    </xf>
    <xf numFmtId="167" fontId="71" fillId="0" borderId="81" xfId="30" applyFont="1" applyFill="1" applyBorder="1" applyAlignment="1">
      <alignment horizontal="center" vertical="center" wrapText="1"/>
    </xf>
    <xf numFmtId="167" fontId="71" fillId="0" borderId="20" xfId="30" applyFont="1" applyFill="1" applyBorder="1" applyAlignment="1">
      <alignment horizontal="left" vertical="center"/>
    </xf>
    <xf numFmtId="165" fontId="70" fillId="0" borderId="16" xfId="139" applyFont="1" applyFill="1" applyBorder="1" applyAlignment="1">
      <alignment horizontal="center" vertical="center"/>
    </xf>
    <xf numFmtId="167" fontId="71" fillId="0" borderId="16" xfId="30" applyFont="1" applyFill="1" applyBorder="1" applyAlignment="1">
      <alignment horizontal="left"/>
    </xf>
    <xf numFmtId="165" fontId="70" fillId="0" borderId="16" xfId="139" applyFont="1" applyFill="1" applyBorder="1" applyAlignment="1">
      <alignment horizontal="center"/>
    </xf>
    <xf numFmtId="167" fontId="71" fillId="0" borderId="30" xfId="30" applyFont="1" applyFill="1" applyBorder="1" applyAlignment="1"/>
    <xf numFmtId="167" fontId="71" fillId="0" borderId="81" xfId="30" applyFont="1" applyFill="1" applyBorder="1"/>
    <xf numFmtId="165" fontId="72" fillId="0" borderId="16" xfId="139" applyFont="1" applyFill="1" applyBorder="1"/>
    <xf numFmtId="165" fontId="72" fillId="0" borderId="68" xfId="139" applyFont="1" applyFill="1" applyBorder="1"/>
    <xf numFmtId="165" fontId="72" fillId="0" borderId="21" xfId="139" applyFont="1" applyFill="1" applyBorder="1"/>
    <xf numFmtId="165" fontId="71" fillId="0" borderId="68" xfId="139" applyFont="1" applyFill="1" applyBorder="1"/>
    <xf numFmtId="167" fontId="71" fillId="0" borderId="48" xfId="30" applyFont="1" applyFill="1" applyBorder="1" applyAlignment="1"/>
    <xf numFmtId="167" fontId="71" fillId="0" borderId="48" xfId="30" applyFont="1" applyFill="1" applyBorder="1"/>
    <xf numFmtId="167" fontId="72" fillId="0" borderId="0" xfId="30" applyFont="1" applyFill="1" applyBorder="1"/>
    <xf numFmtId="165" fontId="72" fillId="0" borderId="0" xfId="139" applyFont="1" applyFill="1" applyBorder="1"/>
    <xf numFmtId="165" fontId="71" fillId="0" borderId="0" xfId="139" applyFont="1" applyFill="1" applyBorder="1" applyAlignment="1">
      <alignment horizontal="left"/>
    </xf>
    <xf numFmtId="167" fontId="71" fillId="0" borderId="65" xfId="30" applyFont="1" applyFill="1" applyBorder="1"/>
    <xf numFmtId="167" fontId="71" fillId="0" borderId="66" xfId="30" applyFont="1" applyFill="1" applyBorder="1"/>
    <xf numFmtId="0" fontId="71" fillId="0" borderId="84" xfId="30" applyNumberFormat="1" applyFont="1" applyFill="1" applyBorder="1" applyAlignment="1">
      <alignment horizontal="center"/>
    </xf>
    <xf numFmtId="165" fontId="71" fillId="0" borderId="66" xfId="139" applyFont="1" applyFill="1" applyBorder="1" applyAlignment="1">
      <alignment horizontal="left"/>
    </xf>
    <xf numFmtId="165" fontId="71" fillId="0" borderId="67" xfId="139" applyFont="1" applyFill="1" applyBorder="1"/>
    <xf numFmtId="0" fontId="71" fillId="10" borderId="131" xfId="54" applyFont="1" applyFill="1" applyBorder="1"/>
    <xf numFmtId="0" fontId="71" fillId="10" borderId="97" xfId="54" applyFont="1" applyFill="1" applyBorder="1"/>
    <xf numFmtId="165" fontId="71" fillId="0" borderId="127" xfId="136" applyFont="1" applyFill="1" applyBorder="1" applyAlignment="1">
      <alignment horizontal="center"/>
    </xf>
    <xf numFmtId="165" fontId="71" fillId="0" borderId="64" xfId="136" applyFont="1" applyFill="1" applyBorder="1" applyAlignment="1">
      <alignment horizontal="center"/>
    </xf>
    <xf numFmtId="165" fontId="71" fillId="0" borderId="64" xfId="139" applyFont="1" applyFill="1" applyBorder="1" applyAlignment="1">
      <alignment horizontal="center" vertical="center"/>
    </xf>
    <xf numFmtId="165" fontId="71" fillId="0" borderId="64" xfId="139" applyFont="1" applyFill="1" applyBorder="1" applyAlignment="1">
      <alignment horizontal="center"/>
    </xf>
    <xf numFmtId="165" fontId="71" fillId="0" borderId="105" xfId="136" applyFont="1" applyFill="1" applyBorder="1" applyAlignment="1">
      <alignment horizontal="center"/>
    </xf>
    <xf numFmtId="167" fontId="81" fillId="0" borderId="0" xfId="0" applyFont="1"/>
    <xf numFmtId="0" fontId="81" fillId="0" borderId="0" xfId="0" applyNumberFormat="1" applyFont="1"/>
    <xf numFmtId="167" fontId="41" fillId="0" borderId="0" xfId="0" applyFont="1"/>
    <xf numFmtId="165" fontId="168" fillId="0" borderId="0" xfId="139" applyFont="1" applyBorder="1"/>
    <xf numFmtId="0" fontId="168" fillId="0" borderId="0" xfId="139" quotePrefix="1" applyNumberFormat="1" applyFont="1"/>
    <xf numFmtId="167" fontId="41" fillId="0" borderId="0" xfId="0" applyFont="1" applyBorder="1"/>
    <xf numFmtId="165" fontId="79" fillId="0" borderId="0" xfId="0" applyNumberFormat="1" applyFont="1"/>
    <xf numFmtId="165" fontId="79" fillId="0" borderId="0" xfId="139" applyFont="1"/>
    <xf numFmtId="171" fontId="41" fillId="0" borderId="0" xfId="1" applyNumberFormat="1" applyFont="1"/>
    <xf numFmtId="165" fontId="41" fillId="0" borderId="0" xfId="139" applyFont="1"/>
    <xf numFmtId="0" fontId="41" fillId="0" borderId="0" xfId="0" applyNumberFormat="1" applyFont="1"/>
    <xf numFmtId="167" fontId="34" fillId="0" borderId="1" xfId="30" applyFont="1" applyFill="1" applyBorder="1"/>
    <xf numFmtId="167" fontId="34" fillId="0" borderId="2" xfId="30" applyFont="1" applyFill="1" applyBorder="1"/>
    <xf numFmtId="165" fontId="33" fillId="0" borderId="3" xfId="136" applyFont="1" applyFill="1" applyBorder="1"/>
    <xf numFmtId="165" fontId="34" fillId="0" borderId="71" xfId="136" applyFont="1" applyFill="1" applyBorder="1"/>
    <xf numFmtId="167" fontId="33" fillId="0" borderId="48" xfId="0" applyFont="1" applyBorder="1" applyAlignment="1">
      <alignment vertical="top"/>
    </xf>
    <xf numFmtId="167" fontId="34" fillId="0" borderId="5" xfId="30" applyFont="1" applyFill="1" applyBorder="1"/>
    <xf numFmtId="165" fontId="34" fillId="0" borderId="0" xfId="136" applyFont="1" applyFill="1" applyBorder="1"/>
    <xf numFmtId="165" fontId="34" fillId="0" borderId="6" xfId="136" applyFont="1" applyFill="1" applyBorder="1"/>
    <xf numFmtId="165" fontId="34" fillId="0" borderId="0" xfId="139" applyFont="1" applyFill="1" applyBorder="1"/>
    <xf numFmtId="165" fontId="34" fillId="0" borderId="6" xfId="139" applyFont="1" applyFill="1" applyBorder="1"/>
    <xf numFmtId="167" fontId="34" fillId="0" borderId="7" xfId="30" applyFont="1" applyFill="1" applyBorder="1"/>
    <xf numFmtId="167" fontId="34" fillId="0" borderId="9" xfId="30" applyFont="1" applyFill="1" applyBorder="1"/>
    <xf numFmtId="165" fontId="79" fillId="0" borderId="8" xfId="139" applyFont="1" applyFill="1" applyBorder="1"/>
    <xf numFmtId="165" fontId="79" fillId="0" borderId="10" xfId="139" applyFont="1" applyFill="1" applyBorder="1"/>
    <xf numFmtId="167" fontId="34" fillId="0" borderId="11" xfId="30" applyFont="1" applyFill="1" applyBorder="1" applyAlignment="1">
      <alignment horizontal="center" shrinkToFit="1"/>
    </xf>
    <xf numFmtId="167" fontId="34" fillId="0" borderId="12" xfId="30" applyFont="1" applyFill="1" applyBorder="1" applyAlignment="1">
      <alignment horizontal="center" shrinkToFit="1"/>
    </xf>
    <xf numFmtId="167" fontId="34" fillId="0" borderId="13" xfId="30" applyFont="1" applyFill="1" applyBorder="1" applyAlignment="1">
      <alignment horizontal="center"/>
    </xf>
    <xf numFmtId="167" fontId="34" fillId="0" borderId="14" xfId="30" applyFont="1" applyFill="1" applyBorder="1" applyAlignment="1">
      <alignment horizontal="center" shrinkToFit="1"/>
    </xf>
    <xf numFmtId="167" fontId="34" fillId="0" borderId="15" xfId="30" applyFont="1" applyFill="1" applyBorder="1" applyAlignment="1">
      <alignment horizontal="center"/>
    </xf>
    <xf numFmtId="165" fontId="34" fillId="0" borderId="17" xfId="139" applyFont="1" applyFill="1" applyBorder="1" applyAlignment="1">
      <alignment horizontal="center"/>
    </xf>
    <xf numFmtId="167" fontId="34" fillId="0" borderId="18" xfId="30" applyFont="1" applyFill="1" applyBorder="1" applyAlignment="1">
      <alignment horizontal="center"/>
    </xf>
    <xf numFmtId="167" fontId="34" fillId="0" borderId="16" xfId="30" applyFont="1" applyFill="1" applyBorder="1" applyAlignment="1">
      <alignment horizontal="center"/>
    </xf>
    <xf numFmtId="165" fontId="169" fillId="23" borderId="0" xfId="139" applyFont="1" applyFill="1" applyAlignment="1">
      <alignment horizontal="center"/>
    </xf>
    <xf numFmtId="167" fontId="34" fillId="0" borderId="18" xfId="30" applyFont="1" applyFill="1" applyBorder="1" applyAlignment="1">
      <alignment horizontal="center" wrapText="1"/>
    </xf>
    <xf numFmtId="4" fontId="41" fillId="0" borderId="0" xfId="0" applyNumberFormat="1" applyFont="1"/>
    <xf numFmtId="165" fontId="41" fillId="0" borderId="16" xfId="139" applyFont="1" applyBorder="1"/>
    <xf numFmtId="165" fontId="41" fillId="0" borderId="19" xfId="139" applyFont="1" applyBorder="1"/>
    <xf numFmtId="167" fontId="41" fillId="0" borderId="19" xfId="0" applyFont="1" applyBorder="1"/>
    <xf numFmtId="167" fontId="34" fillId="0" borderId="18" xfId="30" applyFont="1" applyFill="1" applyBorder="1"/>
    <xf numFmtId="167" fontId="33" fillId="0" borderId="16" xfId="30" applyFont="1" applyFill="1" applyBorder="1"/>
    <xf numFmtId="165" fontId="33" fillId="0" borderId="16" xfId="139" applyFont="1" applyFill="1" applyBorder="1"/>
    <xf numFmtId="165" fontId="33" fillId="0" borderId="21" xfId="139" applyFont="1" applyFill="1" applyBorder="1"/>
    <xf numFmtId="165" fontId="79" fillId="0" borderId="17" xfId="139" applyFont="1" applyFill="1" applyBorder="1"/>
    <xf numFmtId="167" fontId="34" fillId="0" borderId="55" xfId="30" applyFont="1" applyFill="1" applyBorder="1" applyAlignment="1"/>
    <xf numFmtId="167" fontId="34" fillId="0" borderId="55" xfId="30" applyFont="1" applyFill="1" applyBorder="1"/>
    <xf numFmtId="165" fontId="41" fillId="0" borderId="0" xfId="139" applyFont="1" applyFill="1" applyBorder="1"/>
    <xf numFmtId="165" fontId="41" fillId="0" borderId="6" xfId="139" applyFont="1" applyFill="1" applyBorder="1"/>
    <xf numFmtId="165" fontId="41" fillId="0" borderId="0" xfId="139" applyFont="1" applyFill="1" applyBorder="1" applyAlignment="1">
      <alignment horizontal="left"/>
    </xf>
    <xf numFmtId="167" fontId="34" fillId="0" borderId="22" xfId="30" applyFont="1" applyFill="1" applyBorder="1"/>
    <xf numFmtId="165" fontId="34" fillId="0" borderId="23" xfId="139" applyFont="1" applyFill="1" applyBorder="1"/>
    <xf numFmtId="165" fontId="34" fillId="0" borderId="25" xfId="139" applyFont="1" applyFill="1" applyBorder="1"/>
    <xf numFmtId="165" fontId="34" fillId="0" borderId="8" xfId="139" applyFont="1" applyFill="1" applyBorder="1"/>
    <xf numFmtId="165" fontId="34" fillId="0" borderId="10" xfId="139" applyFont="1" applyFill="1" applyBorder="1"/>
    <xf numFmtId="165" fontId="34" fillId="0" borderId="19" xfId="139" applyFont="1" applyFill="1" applyBorder="1" applyAlignment="1">
      <alignment horizontal="center"/>
    </xf>
    <xf numFmtId="165" fontId="33" fillId="0" borderId="17" xfId="139" applyFont="1" applyFill="1" applyBorder="1"/>
    <xf numFmtId="165" fontId="34" fillId="0" borderId="0" xfId="139" applyFont="1" applyFill="1" applyBorder="1" applyAlignment="1">
      <alignment horizontal="left"/>
    </xf>
    <xf numFmtId="167" fontId="34" fillId="0" borderId="61" xfId="30" applyFont="1" applyFill="1" applyBorder="1"/>
    <xf numFmtId="167" fontId="34" fillId="0" borderId="74" xfId="30" applyFont="1" applyFill="1" applyBorder="1"/>
    <xf numFmtId="165" fontId="34" fillId="0" borderId="64" xfId="139" applyFont="1" applyFill="1" applyBorder="1"/>
    <xf numFmtId="167" fontId="34" fillId="0" borderId="75" xfId="30" applyFont="1" applyFill="1" applyBorder="1"/>
    <xf numFmtId="165" fontId="79" fillId="0" borderId="76" xfId="139" applyFont="1" applyFill="1" applyBorder="1"/>
    <xf numFmtId="167" fontId="34" fillId="0" borderId="77" xfId="30" applyFont="1" applyFill="1" applyBorder="1" applyAlignment="1">
      <alignment horizontal="center" shrinkToFit="1"/>
    </xf>
    <xf numFmtId="167" fontId="34" fillId="0" borderId="79" xfId="30" applyFont="1" applyFill="1" applyBorder="1" applyAlignment="1">
      <alignment horizontal="center" shrinkToFit="1"/>
    </xf>
    <xf numFmtId="167" fontId="34" fillId="0" borderId="80" xfId="30" applyFont="1" applyFill="1" applyBorder="1" applyAlignment="1">
      <alignment horizontal="center" shrinkToFit="1"/>
    </xf>
    <xf numFmtId="165" fontId="34" fillId="0" borderId="68" xfId="139" applyFont="1" applyFill="1" applyBorder="1" applyAlignment="1">
      <alignment horizontal="center"/>
    </xf>
    <xf numFmtId="167" fontId="34" fillId="0" borderId="81" xfId="30" applyFont="1" applyFill="1" applyBorder="1" applyAlignment="1">
      <alignment horizontal="center"/>
    </xf>
    <xf numFmtId="167" fontId="34" fillId="0" borderId="16" xfId="30" applyFont="1" applyFill="1" applyBorder="1" applyAlignment="1">
      <alignment horizontal="center" vertical="center"/>
    </xf>
    <xf numFmtId="165" fontId="34" fillId="0" borderId="16" xfId="139" applyFont="1" applyFill="1" applyBorder="1" applyAlignment="1">
      <alignment horizontal="center" vertical="center"/>
    </xf>
    <xf numFmtId="165" fontId="34" fillId="0" borderId="68" xfId="139" applyFont="1" applyFill="1" applyBorder="1" applyAlignment="1">
      <alignment horizontal="center" vertical="center"/>
    </xf>
    <xf numFmtId="167" fontId="34" fillId="0" borderId="19" xfId="30" applyFont="1" applyFill="1" applyBorder="1" applyAlignment="1">
      <alignment horizontal="center" vertical="center"/>
    </xf>
    <xf numFmtId="165" fontId="34" fillId="0" borderId="78" xfId="139" applyFont="1" applyFill="1" applyBorder="1" applyAlignment="1">
      <alignment horizontal="center" vertical="center"/>
    </xf>
    <xf numFmtId="165" fontId="34" fillId="0" borderId="78" xfId="139" applyFont="1" applyFill="1" applyBorder="1" applyAlignment="1">
      <alignment horizontal="center"/>
    </xf>
    <xf numFmtId="167" fontId="34" fillId="0" borderId="81" xfId="30" applyFont="1" applyFill="1" applyBorder="1" applyAlignment="1">
      <alignment horizontal="center" wrapText="1"/>
    </xf>
    <xf numFmtId="167" fontId="33" fillId="0" borderId="81" xfId="30" applyFont="1" applyFill="1" applyBorder="1"/>
    <xf numFmtId="167" fontId="33" fillId="0" borderId="19" xfId="30" applyFont="1" applyFill="1" applyBorder="1"/>
    <xf numFmtId="165" fontId="33" fillId="0" borderId="78" xfId="139" applyFont="1" applyFill="1" applyBorder="1" applyAlignment="1">
      <alignment horizontal="center"/>
    </xf>
    <xf numFmtId="165" fontId="152" fillId="0" borderId="0" xfId="139" applyFont="1"/>
    <xf numFmtId="0" fontId="152" fillId="0" borderId="0" xfId="0" applyNumberFormat="1" applyFont="1"/>
    <xf numFmtId="167" fontId="152" fillId="0" borderId="0" xfId="0" applyFont="1"/>
    <xf numFmtId="167" fontId="34" fillId="0" borderId="81" xfId="30" applyFont="1" applyFill="1" applyBorder="1"/>
    <xf numFmtId="165" fontId="79" fillId="0" borderId="68" xfId="139" applyFont="1" applyFill="1" applyBorder="1"/>
    <xf numFmtId="167" fontId="34" fillId="0" borderId="48" xfId="30" applyFont="1" applyFill="1" applyBorder="1" applyAlignment="1"/>
    <xf numFmtId="167" fontId="34" fillId="0" borderId="48" xfId="30" applyFont="1" applyFill="1" applyBorder="1"/>
    <xf numFmtId="167" fontId="33" fillId="0" borderId="0" xfId="30" applyFont="1" applyFill="1" applyBorder="1"/>
    <xf numFmtId="165" fontId="41" fillId="0" borderId="64" xfId="139" applyFont="1" applyFill="1" applyBorder="1"/>
    <xf numFmtId="167" fontId="34" fillId="0" borderId="65" xfId="30" applyFont="1" applyFill="1" applyBorder="1"/>
    <xf numFmtId="165" fontId="34" fillId="0" borderId="66" xfId="139" applyFont="1" applyFill="1" applyBorder="1"/>
    <xf numFmtId="165" fontId="34" fillId="0" borderId="67" xfId="139" applyFont="1" applyFill="1" applyBorder="1"/>
    <xf numFmtId="165" fontId="34" fillId="0" borderId="76" xfId="139" applyFont="1" applyFill="1" applyBorder="1"/>
    <xf numFmtId="165" fontId="41" fillId="0" borderId="0" xfId="139" applyFont="1" applyFill="1"/>
    <xf numFmtId="0" fontId="41" fillId="0" borderId="0" xfId="0" applyNumberFormat="1" applyFont="1" applyFill="1"/>
    <xf numFmtId="167" fontId="41" fillId="0" borderId="0" xfId="0" applyFont="1" applyFill="1"/>
    <xf numFmtId="165" fontId="33" fillId="0" borderId="68" xfId="139" applyFont="1" applyFill="1" applyBorder="1"/>
    <xf numFmtId="167" fontId="34" fillId="0" borderId="65" xfId="30" applyFont="1" applyFill="1" applyBorder="1" applyAlignment="1"/>
    <xf numFmtId="165" fontId="34" fillId="0" borderId="66" xfId="139" applyFont="1" applyFill="1" applyBorder="1" applyAlignment="1">
      <alignment horizontal="left"/>
    </xf>
    <xf numFmtId="0" fontId="34" fillId="0" borderId="5" xfId="30" applyNumberFormat="1" applyFont="1" applyFill="1" applyBorder="1" applyAlignment="1">
      <alignment horizontal="left"/>
    </xf>
    <xf numFmtId="0" fontId="41" fillId="0" borderId="5" xfId="30" applyNumberFormat="1" applyFont="1" applyFill="1" applyBorder="1" applyAlignment="1">
      <alignment horizontal="center"/>
    </xf>
    <xf numFmtId="0" fontId="41" fillId="0" borderId="0" xfId="0" applyNumberFormat="1" applyFont="1" applyBorder="1"/>
    <xf numFmtId="165" fontId="33" fillId="0" borderId="68" xfId="139" applyFont="1" applyFill="1" applyBorder="1" applyAlignment="1">
      <alignment horizontal="center"/>
    </xf>
    <xf numFmtId="167" fontId="7" fillId="0" borderId="0" xfId="0" applyFont="1" applyFill="1" applyAlignment="1">
      <alignment horizontal="left"/>
    </xf>
    <xf numFmtId="167" fontId="81" fillId="0" borderId="0" xfId="0" applyFont="1" applyAlignment="1">
      <alignment horizontal="left"/>
    </xf>
    <xf numFmtId="0" fontId="132" fillId="0" borderId="13" xfId="96" applyFont="1" applyFill="1" applyBorder="1" applyAlignment="1">
      <alignment horizontal="center"/>
    </xf>
    <xf numFmtId="0" fontId="81" fillId="0" borderId="13" xfId="96" applyFont="1" applyFill="1" applyBorder="1" applyAlignment="1">
      <alignment horizontal="left"/>
    </xf>
    <xf numFmtId="0" fontId="81" fillId="0" borderId="16" xfId="96" applyFont="1" applyFill="1" applyBorder="1" applyAlignment="1">
      <alignment horizontal="left"/>
    </xf>
    <xf numFmtId="0" fontId="81" fillId="0" borderId="21" xfId="96" applyFont="1" applyFill="1" applyBorder="1" applyAlignment="1">
      <alignment horizontal="left"/>
    </xf>
    <xf numFmtId="0" fontId="7" fillId="0" borderId="13" xfId="96" applyFont="1" applyFill="1" applyBorder="1" applyAlignment="1">
      <alignment horizontal="left"/>
    </xf>
    <xf numFmtId="0" fontId="7" fillId="0" borderId="55" xfId="121" applyFont="1" applyBorder="1" applyAlignment="1">
      <alignment horizontal="center"/>
    </xf>
    <xf numFmtId="0" fontId="7" fillId="0" borderId="0" xfId="121" applyFont="1" applyBorder="1" applyAlignment="1">
      <alignment horizontal="center"/>
    </xf>
    <xf numFmtId="0" fontId="7" fillId="0" borderId="0" xfId="121" applyFont="1" applyBorder="1" applyAlignment="1">
      <alignment horizontal="left"/>
    </xf>
    <xf numFmtId="172" fontId="7" fillId="0" borderId="55" xfId="121" applyNumberFormat="1" applyFont="1" applyBorder="1" applyAlignment="1">
      <alignment horizontal="center"/>
    </xf>
    <xf numFmtId="167" fontId="132" fillId="0" borderId="0" xfId="0" applyFont="1" applyAlignment="1">
      <alignment horizontal="right"/>
    </xf>
    <xf numFmtId="167" fontId="81" fillId="0" borderId="0" xfId="0" applyFont="1" applyFill="1" applyAlignment="1">
      <alignment horizontal="left"/>
    </xf>
    <xf numFmtId="43" fontId="7" fillId="0" borderId="16" xfId="7" applyFont="1" applyFill="1" applyBorder="1" applyAlignment="1">
      <alignment horizontal="center" vertical="center"/>
    </xf>
    <xf numFmtId="167" fontId="81" fillId="0" borderId="0" xfId="0" applyFont="1" applyBorder="1" applyAlignment="1">
      <alignment horizontal="left"/>
    </xf>
    <xf numFmtId="173" fontId="81" fillId="0" borderId="102" xfId="46" applyNumberFormat="1" applyFont="1" applyBorder="1" applyAlignment="1">
      <alignment horizontal="center"/>
    </xf>
    <xf numFmtId="43" fontId="7" fillId="0" borderId="41" xfId="61" applyFont="1" applyFill="1" applyBorder="1" applyAlignment="1">
      <alignment horizontal="center"/>
    </xf>
    <xf numFmtId="0" fontId="7" fillId="0" borderId="16" xfId="139" applyNumberFormat="1" applyFont="1" applyFill="1" applyBorder="1" applyAlignment="1">
      <alignment horizontal="center"/>
    </xf>
    <xf numFmtId="0" fontId="81" fillId="0" borderId="16" xfId="96" applyFont="1" applyFill="1" applyBorder="1"/>
    <xf numFmtId="0" fontId="81" fillId="0" borderId="13" xfId="96" applyFont="1" applyFill="1" applyBorder="1"/>
    <xf numFmtId="43" fontId="7" fillId="0" borderId="16" xfId="61" applyFont="1" applyFill="1" applyBorder="1" applyAlignment="1">
      <alignment horizontal="left"/>
    </xf>
    <xf numFmtId="0" fontId="7" fillId="0" borderId="8" xfId="54" applyFont="1" applyFill="1" applyBorder="1" applyAlignment="1">
      <alignment vertical="top" wrapText="1"/>
    </xf>
    <xf numFmtId="165" fontId="81" fillId="0" borderId="13" xfId="139" applyFont="1" applyFill="1" applyBorder="1"/>
    <xf numFmtId="43" fontId="7" fillId="0" borderId="21" xfId="1" applyFont="1" applyFill="1" applyBorder="1" applyAlignment="1">
      <alignment vertical="top" wrapText="1"/>
    </xf>
    <xf numFmtId="0" fontId="7" fillId="0" borderId="21" xfId="54" applyFont="1" applyFill="1" applyBorder="1" applyAlignment="1">
      <alignment vertical="top" wrapText="1"/>
    </xf>
    <xf numFmtId="43" fontId="7" fillId="0" borderId="0" xfId="1" applyFont="1" applyFill="1" applyBorder="1" applyAlignment="1">
      <alignment vertical="top" wrapText="1"/>
    </xf>
    <xf numFmtId="49" fontId="7" fillId="0" borderId="55" xfId="30" applyNumberFormat="1" applyFont="1" applyFill="1" applyBorder="1" applyAlignment="1">
      <alignment horizontal="left" wrapText="1"/>
    </xf>
    <xf numFmtId="167" fontId="7" fillId="0" borderId="35" xfId="30" applyFont="1" applyFill="1" applyBorder="1" applyAlignment="1">
      <alignment horizontal="left"/>
    </xf>
    <xf numFmtId="0" fontId="7" fillId="0" borderId="13" xfId="30" applyNumberFormat="1" applyFont="1" applyFill="1" applyBorder="1" applyAlignment="1">
      <alignment horizontal="center" shrinkToFit="1"/>
    </xf>
    <xf numFmtId="0" fontId="7" fillId="0" borderId="15" xfId="30" applyNumberFormat="1" applyFont="1" applyFill="1" applyBorder="1" applyAlignment="1">
      <alignment horizontal="center" shrinkToFit="1"/>
    </xf>
    <xf numFmtId="0" fontId="81" fillId="0" borderId="0" xfId="0" applyNumberFormat="1" applyFont="1" applyBorder="1"/>
    <xf numFmtId="173" fontId="7" fillId="0" borderId="102" xfId="30" applyNumberFormat="1" applyFont="1" applyFill="1" applyBorder="1" applyAlignment="1">
      <alignment horizontal="center" wrapText="1"/>
    </xf>
    <xf numFmtId="49" fontId="7" fillId="0" borderId="81" xfId="30" applyNumberFormat="1" applyFont="1" applyFill="1" applyBorder="1" applyAlignment="1">
      <alignment horizontal="left" wrapText="1"/>
    </xf>
    <xf numFmtId="167" fontId="81" fillId="0" borderId="20" xfId="30" applyFont="1" applyFill="1" applyBorder="1" applyAlignment="1">
      <alignment horizontal="left"/>
    </xf>
    <xf numFmtId="0" fontId="7" fillId="25" borderId="0" xfId="54" applyFont="1" applyFill="1" applyBorder="1" applyAlignment="1">
      <alignment horizontal="center"/>
    </xf>
    <xf numFmtId="167" fontId="81" fillId="0" borderId="19" xfId="30" applyFont="1" applyFill="1" applyBorder="1" applyAlignment="1">
      <alignment horizontal="left"/>
    </xf>
    <xf numFmtId="165" fontId="7" fillId="0" borderId="0" xfId="139" applyFont="1" applyFill="1" applyBorder="1" applyAlignment="1">
      <alignment horizontal="center"/>
    </xf>
    <xf numFmtId="0" fontId="81" fillId="0" borderId="16" xfId="136" applyNumberFormat="1" applyFont="1" applyFill="1" applyBorder="1" applyAlignment="1">
      <alignment horizontal="center"/>
    </xf>
    <xf numFmtId="167" fontId="171" fillId="10" borderId="0" xfId="0" applyFont="1" applyFill="1" applyAlignment="1">
      <alignment horizontal="center" vertical="center"/>
    </xf>
    <xf numFmtId="167" fontId="171" fillId="10" borderId="0" xfId="0" applyFont="1" applyFill="1" applyAlignment="1">
      <alignment horizontal="left" vertical="center"/>
    </xf>
    <xf numFmtId="167" fontId="171" fillId="10" borderId="0" xfId="0" applyFont="1" applyFill="1" applyAlignment="1">
      <alignment vertical="center"/>
    </xf>
    <xf numFmtId="0" fontId="171" fillId="10" borderId="0" xfId="0" applyNumberFormat="1" applyFont="1" applyFill="1" applyAlignment="1">
      <alignment horizontal="center" vertical="center"/>
    </xf>
    <xf numFmtId="43" fontId="171" fillId="10" borderId="0" xfId="1" applyFont="1" applyFill="1" applyAlignment="1">
      <alignment vertical="center"/>
    </xf>
    <xf numFmtId="0" fontId="171" fillId="10" borderId="0" xfId="61" applyNumberFormat="1" applyFont="1" applyFill="1" applyAlignment="1">
      <alignment vertical="center"/>
    </xf>
    <xf numFmtId="43" fontId="171" fillId="10" borderId="0" xfId="61" applyFont="1" applyFill="1" applyAlignment="1">
      <alignment vertical="center"/>
    </xf>
    <xf numFmtId="167" fontId="7" fillId="0" borderId="0" xfId="0" applyFont="1" applyFill="1"/>
    <xf numFmtId="167" fontId="7" fillId="0" borderId="1" xfId="30" applyFont="1" applyFill="1" applyBorder="1"/>
    <xf numFmtId="167" fontId="8" fillId="0" borderId="2" xfId="30" applyFont="1" applyFill="1" applyBorder="1" applyAlignment="1">
      <alignment horizontal="right"/>
    </xf>
    <xf numFmtId="0" fontId="172" fillId="0" borderId="0" xfId="61" applyNumberFormat="1" applyFont="1"/>
    <xf numFmtId="43" fontId="81" fillId="0" borderId="0" xfId="61" applyFont="1"/>
    <xf numFmtId="167" fontId="8" fillId="0" borderId="0" xfId="0" applyFont="1" applyFill="1" applyAlignment="1">
      <alignment horizontal="center"/>
    </xf>
    <xf numFmtId="0" fontId="7" fillId="0" borderId="8" xfId="30" applyNumberFormat="1" applyFont="1" applyFill="1" applyBorder="1" applyAlignment="1">
      <alignment horizontal="center"/>
    </xf>
    <xf numFmtId="0" fontId="81" fillId="0" borderId="0" xfId="0" applyNumberFormat="1" applyFont="1" applyFill="1" applyAlignment="1">
      <alignment horizontal="center"/>
    </xf>
    <xf numFmtId="1" fontId="7" fillId="0" borderId="19" xfId="30" applyNumberFormat="1" applyFont="1" applyFill="1" applyBorder="1" applyAlignment="1">
      <alignment horizontal="left"/>
    </xf>
    <xf numFmtId="0" fontId="81" fillId="0" borderId="0" xfId="0" applyNumberFormat="1" applyFont="1" applyFill="1" applyBorder="1" applyAlignment="1">
      <alignment horizontal="center"/>
    </xf>
    <xf numFmtId="1" fontId="7" fillId="0" borderId="19" xfId="30" applyNumberFormat="1" applyFont="1" applyFill="1" applyBorder="1" applyAlignment="1">
      <alignment horizontal="left" wrapText="1"/>
    </xf>
    <xf numFmtId="165" fontId="7" fillId="0" borderId="92" xfId="139" applyFont="1" applyFill="1" applyBorder="1" applyAlignment="1">
      <alignment horizontal="center"/>
    </xf>
    <xf numFmtId="167" fontId="8" fillId="0" borderId="30" xfId="30" applyFont="1" applyFill="1" applyBorder="1" applyAlignment="1"/>
    <xf numFmtId="0" fontId="7" fillId="0" borderId="0" xfId="0" applyNumberFormat="1" applyFont="1" applyFill="1" applyAlignment="1">
      <alignment horizontal="center"/>
    </xf>
    <xf numFmtId="0" fontId="7" fillId="0" borderId="24" xfId="30" applyNumberFormat="1" applyFont="1" applyFill="1" applyBorder="1" applyAlignment="1">
      <alignment horizontal="center"/>
    </xf>
    <xf numFmtId="167" fontId="81" fillId="0" borderId="86" xfId="0" applyFont="1" applyFill="1" applyBorder="1" applyAlignment="1">
      <alignment wrapText="1"/>
    </xf>
    <xf numFmtId="0" fontId="7" fillId="0" borderId="86" xfId="176" applyFont="1" applyFill="1" applyBorder="1" applyAlignment="1"/>
    <xf numFmtId="167" fontId="81" fillId="0" borderId="86" xfId="0" applyFont="1" applyFill="1" applyBorder="1" applyAlignment="1">
      <alignment horizontal="left" wrapText="1"/>
    </xf>
    <xf numFmtId="167" fontId="81" fillId="0" borderId="86" xfId="0" applyFont="1" applyFill="1" applyBorder="1" applyAlignment="1">
      <alignment horizontal="left"/>
    </xf>
    <xf numFmtId="165" fontId="7" fillId="0" borderId="0" xfId="139" applyFont="1" applyFill="1" applyBorder="1" applyAlignment="1"/>
    <xf numFmtId="166" fontId="7" fillId="0" borderId="19" xfId="30" applyNumberFormat="1" applyFont="1" applyFill="1" applyBorder="1" applyAlignment="1">
      <alignment horizontal="left"/>
    </xf>
    <xf numFmtId="43" fontId="7" fillId="0" borderId="41" xfId="1" applyFont="1" applyFill="1" applyBorder="1" applyAlignment="1">
      <alignment horizontal="center"/>
    </xf>
    <xf numFmtId="167" fontId="8" fillId="0" borderId="20" xfId="30" applyFont="1" applyFill="1" applyBorder="1" applyAlignment="1">
      <alignment horizontal="left"/>
    </xf>
    <xf numFmtId="165" fontId="8" fillId="0" borderId="47" xfId="139" applyNumberFormat="1" applyFont="1" applyFill="1" applyBorder="1" applyAlignment="1">
      <alignment horizontal="center"/>
    </xf>
    <xf numFmtId="167" fontId="161" fillId="0" borderId="0" xfId="0" applyFont="1" applyAlignment="1">
      <alignment horizontal="center"/>
    </xf>
    <xf numFmtId="167" fontId="161" fillId="0" borderId="0" xfId="0" applyFont="1" applyAlignment="1">
      <alignment horizontal="left"/>
    </xf>
    <xf numFmtId="43" fontId="81" fillId="0" borderId="0" xfId="61" applyFont="1" applyAlignment="1">
      <alignment horizontal="left"/>
    </xf>
    <xf numFmtId="167" fontId="23" fillId="0" borderId="0" xfId="0" applyFont="1" applyAlignment="1">
      <alignment horizontal="left"/>
    </xf>
    <xf numFmtId="43" fontId="23" fillId="0" borderId="15" xfId="30" applyNumberFormat="1" applyFont="1" applyFill="1" applyBorder="1" applyAlignment="1">
      <alignment horizontal="center"/>
    </xf>
    <xf numFmtId="49" fontId="7" fillId="0" borderId="19" xfId="30" applyNumberFormat="1" applyFont="1" applyFill="1" applyBorder="1" applyAlignment="1"/>
    <xf numFmtId="0" fontId="7" fillId="0" borderId="0" xfId="0" applyNumberFormat="1" applyFont="1" applyFill="1" applyBorder="1" applyAlignment="1">
      <alignment horizontal="center"/>
    </xf>
    <xf numFmtId="165" fontId="81" fillId="0" borderId="0" xfId="139" applyFont="1" applyFill="1" applyBorder="1" applyAlignment="1" applyProtection="1"/>
    <xf numFmtId="167" fontId="81" fillId="0" borderId="0" xfId="0" applyFont="1" applyAlignment="1">
      <alignment horizontal="center"/>
    </xf>
    <xf numFmtId="167" fontId="81" fillId="0" borderId="34" xfId="0" quotePrefix="1" applyFont="1" applyBorder="1" applyAlignment="1">
      <alignment horizontal="center"/>
    </xf>
    <xf numFmtId="167" fontId="81" fillId="0" borderId="34" xfId="0" applyFont="1" applyBorder="1" applyAlignment="1">
      <alignment horizontal="center"/>
    </xf>
    <xf numFmtId="167" fontId="8" fillId="0" borderId="19" xfId="30" applyFont="1" applyFill="1" applyBorder="1" applyAlignment="1">
      <alignment horizontal="left"/>
    </xf>
    <xf numFmtId="167" fontId="7" fillId="0" borderId="30" xfId="30" applyFont="1" applyFill="1" applyBorder="1" applyAlignment="1">
      <alignment horizontal="left"/>
    </xf>
    <xf numFmtId="43" fontId="7" fillId="0" borderId="15" xfId="61" applyFont="1" applyFill="1" applyBorder="1" applyAlignment="1">
      <alignment horizontal="left"/>
    </xf>
    <xf numFmtId="43" fontId="81" fillId="0" borderId="0" xfId="1" applyFont="1" applyBorder="1" applyAlignment="1">
      <alignment horizontal="left"/>
    </xf>
    <xf numFmtId="49" fontId="8" fillId="0" borderId="9" xfId="30" applyNumberFormat="1" applyFont="1" applyFill="1" applyBorder="1" applyAlignment="1">
      <alignment horizontal="left"/>
    </xf>
    <xf numFmtId="49" fontId="7" fillId="0" borderId="8" xfId="30" applyNumberFormat="1" applyFont="1" applyFill="1" applyBorder="1" applyAlignment="1">
      <alignment horizontal="left"/>
    </xf>
    <xf numFmtId="49" fontId="7" fillId="0" borderId="30" xfId="30" applyNumberFormat="1" applyFont="1" applyFill="1" applyBorder="1" applyAlignment="1">
      <alignment horizontal="left"/>
    </xf>
    <xf numFmtId="167" fontId="81" fillId="0" borderId="55" xfId="0" applyFont="1" applyBorder="1" applyAlignment="1">
      <alignment horizontal="center"/>
    </xf>
    <xf numFmtId="49" fontId="8" fillId="0" borderId="30" xfId="30" applyNumberFormat="1" applyFont="1" applyFill="1" applyBorder="1" applyAlignment="1">
      <alignment horizontal="left"/>
    </xf>
    <xf numFmtId="165" fontId="8" fillId="0" borderId="0" xfId="139" applyFont="1" applyFill="1" applyBorder="1" applyAlignment="1">
      <alignment horizontal="center"/>
    </xf>
    <xf numFmtId="165" fontId="8" fillId="0" borderId="0" xfId="1" applyNumberFormat="1" applyFont="1" applyFill="1" applyBorder="1" applyAlignment="1">
      <alignment horizontal="center"/>
    </xf>
    <xf numFmtId="167" fontId="81" fillId="0" borderId="0" xfId="0" applyFont="1" applyBorder="1"/>
    <xf numFmtId="49" fontId="7" fillId="0" borderId="9" xfId="30" applyNumberFormat="1" applyFont="1" applyFill="1" applyBorder="1" applyAlignment="1">
      <alignment horizontal="left"/>
    </xf>
    <xf numFmtId="165" fontId="7" fillId="0" borderId="0" xfId="1" applyNumberFormat="1" applyFont="1" applyFill="1" applyBorder="1" applyAlignment="1">
      <alignment horizontal="center"/>
    </xf>
    <xf numFmtId="165" fontId="8" fillId="0" borderId="0" xfId="30" applyNumberFormat="1" applyFont="1" applyFill="1" applyBorder="1" applyAlignment="1">
      <alignment horizontal="center"/>
    </xf>
    <xf numFmtId="167" fontId="8" fillId="0" borderId="5" xfId="30" applyFont="1" applyFill="1" applyBorder="1" applyAlignment="1">
      <alignment horizontal="right"/>
    </xf>
    <xf numFmtId="167" fontId="81" fillId="0" borderId="5" xfId="0" applyFont="1" applyBorder="1" applyAlignment="1"/>
    <xf numFmtId="167" fontId="81" fillId="0" borderId="0" xfId="0" applyFont="1" applyAlignment="1"/>
    <xf numFmtId="43" fontId="8" fillId="0" borderId="0" xfId="1" applyFont="1" applyFill="1" applyBorder="1" applyAlignment="1">
      <alignment horizontal="center"/>
    </xf>
    <xf numFmtId="167" fontId="8" fillId="0" borderId="0" xfId="30" applyFont="1" applyFill="1" applyBorder="1" applyAlignment="1">
      <alignment horizontal="left"/>
    </xf>
    <xf numFmtId="43" fontId="8" fillId="0" borderId="0" xfId="61" applyFont="1" applyFill="1" applyBorder="1" applyAlignment="1">
      <alignment horizontal="left"/>
    </xf>
    <xf numFmtId="165" fontId="81" fillId="0" borderId="0" xfId="159" applyFont="1" applyFill="1" applyBorder="1"/>
    <xf numFmtId="49" fontId="7" fillId="0" borderId="9" xfId="30" applyNumberFormat="1" applyFont="1" applyFill="1" applyBorder="1" applyAlignment="1"/>
    <xf numFmtId="167" fontId="7" fillId="0" borderId="26" xfId="30" applyFont="1" applyFill="1" applyBorder="1" applyAlignment="1"/>
    <xf numFmtId="0" fontId="7" fillId="0" borderId="8" xfId="54" applyFont="1" applyFill="1" applyBorder="1" applyAlignment="1">
      <alignment horizontal="center" wrapText="1"/>
    </xf>
    <xf numFmtId="14" fontId="7" fillId="0" borderId="9" xfId="54" applyNumberFormat="1" applyFont="1" applyFill="1" applyBorder="1" applyAlignment="1">
      <alignment horizontal="right" wrapText="1"/>
    </xf>
    <xf numFmtId="0" fontId="7" fillId="0" borderId="35" xfId="54" applyFont="1" applyFill="1" applyBorder="1" applyAlignment="1">
      <alignment vertical="center"/>
    </xf>
    <xf numFmtId="0" fontId="7" fillId="0" borderId="33" xfId="54" applyFont="1" applyFill="1" applyBorder="1" applyAlignment="1">
      <alignment vertical="center"/>
    </xf>
    <xf numFmtId="0" fontId="7" fillId="0" borderId="16" xfId="54" applyFont="1" applyFill="1" applyBorder="1" applyAlignment="1">
      <alignment horizontal="left" wrapText="1"/>
    </xf>
    <xf numFmtId="167" fontId="132" fillId="0" borderId="19" xfId="30" applyFont="1" applyFill="1" applyBorder="1" applyAlignment="1">
      <alignment horizontal="right"/>
    </xf>
    <xf numFmtId="0" fontId="7" fillId="0" borderId="0" xfId="54" applyFont="1" applyFill="1" applyBorder="1" applyAlignment="1">
      <alignment vertical="center"/>
    </xf>
    <xf numFmtId="0" fontId="7" fillId="0" borderId="26" xfId="54" applyFont="1" applyFill="1" applyBorder="1" applyAlignment="1">
      <alignment vertical="center"/>
    </xf>
    <xf numFmtId="43" fontId="81" fillId="0" borderId="0" xfId="1" applyFont="1" applyAlignment="1">
      <alignment horizontal="left"/>
    </xf>
    <xf numFmtId="167" fontId="161" fillId="0" borderId="0" xfId="0" applyFont="1" applyBorder="1" applyAlignment="1">
      <alignment horizontal="left"/>
    </xf>
    <xf numFmtId="167" fontId="8" fillId="0" borderId="19" xfId="30" applyFont="1" applyFill="1" applyBorder="1" applyAlignment="1">
      <alignment horizontal="right" wrapText="1"/>
    </xf>
    <xf numFmtId="0" fontId="7" fillId="0" borderId="8" xfId="54" applyFont="1" applyFill="1" applyBorder="1" applyAlignment="1">
      <alignment horizontal="left" wrapText="1"/>
    </xf>
    <xf numFmtId="43" fontId="8" fillId="0" borderId="47" xfId="61" applyFont="1" applyFill="1" applyBorder="1" applyAlignment="1">
      <alignment horizontal="center"/>
    </xf>
    <xf numFmtId="43" fontId="81" fillId="0" borderId="0" xfId="61" applyFont="1" applyBorder="1" applyAlignment="1">
      <alignment horizontal="left"/>
    </xf>
    <xf numFmtId="0" fontId="7" fillId="0" borderId="9" xfId="54" applyFont="1" applyFill="1" applyBorder="1" applyAlignment="1">
      <alignment horizontal="center" wrapText="1"/>
    </xf>
    <xf numFmtId="0" fontId="8" fillId="0" borderId="8" xfId="54" applyFont="1" applyFill="1" applyBorder="1" applyAlignment="1">
      <alignment horizontal="left" wrapText="1"/>
    </xf>
    <xf numFmtId="167" fontId="7" fillId="0" borderId="30" xfId="30" applyFont="1" applyFill="1" applyBorder="1" applyAlignment="1"/>
    <xf numFmtId="0" fontId="8" fillId="0" borderId="0" xfId="54" applyFont="1" applyFill="1" applyBorder="1" applyAlignment="1">
      <alignment horizontal="center" wrapText="1"/>
    </xf>
    <xf numFmtId="167" fontId="7" fillId="0" borderId="30" xfId="30" applyFont="1" applyFill="1" applyBorder="1"/>
    <xf numFmtId="43" fontId="7" fillId="0" borderId="0" xfId="46" applyFont="1" applyFill="1" applyBorder="1" applyAlignment="1">
      <alignment horizontal="center" wrapText="1"/>
    </xf>
    <xf numFmtId="1" fontId="7" fillId="0" borderId="16" xfId="136" applyNumberFormat="1" applyFont="1" applyFill="1" applyBorder="1" applyAlignment="1">
      <alignment horizontal="center"/>
    </xf>
    <xf numFmtId="167" fontId="7" fillId="0" borderId="30" xfId="30" applyFont="1" applyFill="1" applyBorder="1" applyAlignment="1">
      <alignment horizontal="center"/>
    </xf>
    <xf numFmtId="0" fontId="170" fillId="0" borderId="16" xfId="144" applyFont="1" applyFill="1" applyBorder="1" applyAlignment="1">
      <alignment horizontal="center"/>
    </xf>
    <xf numFmtId="0" fontId="7" fillId="0" borderId="19" xfId="144" applyFont="1" applyFill="1" applyBorder="1" applyAlignment="1">
      <alignment horizontal="left"/>
    </xf>
    <xf numFmtId="43" fontId="8" fillId="0" borderId="0" xfId="61" applyFont="1" applyFill="1" applyBorder="1" applyAlignment="1">
      <alignment horizontal="center"/>
    </xf>
    <xf numFmtId="4" fontId="170" fillId="0" borderId="30" xfId="144" applyNumberFormat="1" applyFont="1" applyFill="1" applyBorder="1" applyAlignment="1">
      <alignment horizontal="left"/>
    </xf>
    <xf numFmtId="0" fontId="170" fillId="0" borderId="30" xfId="144" applyFont="1" applyFill="1" applyBorder="1" applyAlignment="1">
      <alignment horizontal="center"/>
    </xf>
    <xf numFmtId="173" fontId="81" fillId="0" borderId="0" xfId="0" applyNumberFormat="1" applyFont="1" applyAlignment="1">
      <alignment horizontal="left"/>
    </xf>
    <xf numFmtId="167" fontId="7" fillId="0" borderId="20" xfId="30" applyFont="1" applyFill="1" applyBorder="1" applyAlignment="1">
      <alignment shrinkToFit="1"/>
    </xf>
    <xf numFmtId="0" fontId="7" fillId="0" borderId="16" xfId="30" applyNumberFormat="1" applyFont="1" applyFill="1" applyBorder="1" applyAlignment="1">
      <alignment horizontal="left"/>
    </xf>
    <xf numFmtId="167" fontId="8" fillId="0" borderId="30" xfId="30" applyFont="1" applyFill="1" applyBorder="1" applyAlignment="1">
      <alignment horizontal="right"/>
    </xf>
    <xf numFmtId="43" fontId="132" fillId="0" borderId="0" xfId="1" applyFont="1" applyAlignment="1">
      <alignment horizontal="left"/>
    </xf>
    <xf numFmtId="0" fontId="7" fillId="0" borderId="16" xfId="30" applyNumberFormat="1" applyFont="1" applyFill="1" applyBorder="1" applyAlignment="1">
      <alignment horizontal="center" wrapText="1"/>
    </xf>
    <xf numFmtId="0" fontId="7" fillId="0" borderId="16" xfId="30" quotePrefix="1" applyNumberFormat="1" applyFont="1" applyFill="1" applyBorder="1" applyAlignment="1">
      <alignment horizontal="left"/>
    </xf>
    <xf numFmtId="43" fontId="7" fillId="0" borderId="16" xfId="30" applyNumberFormat="1" applyFont="1" applyFill="1" applyBorder="1" applyAlignment="1">
      <alignment horizontal="center"/>
    </xf>
    <xf numFmtId="0" fontId="7" fillId="25" borderId="16" xfId="30" applyNumberFormat="1" applyFont="1" applyFill="1" applyBorder="1" applyAlignment="1">
      <alignment horizontal="center"/>
    </xf>
    <xf numFmtId="167" fontId="81" fillId="0" borderId="0" xfId="0" applyFont="1" applyFill="1"/>
    <xf numFmtId="167" fontId="7" fillId="0" borderId="35" xfId="30" applyFont="1" applyFill="1" applyBorder="1" applyAlignment="1">
      <alignment horizontal="left" shrinkToFit="1"/>
    </xf>
    <xf numFmtId="43" fontId="8" fillId="0" borderId="93" xfId="30" applyNumberFormat="1" applyFont="1" applyFill="1" applyBorder="1" applyAlignment="1">
      <alignment horizontal="center"/>
    </xf>
    <xf numFmtId="43" fontId="8" fillId="0" borderId="20" xfId="1" applyFont="1" applyFill="1" applyBorder="1" applyAlignment="1"/>
    <xf numFmtId="167" fontId="161" fillId="0" borderId="0" xfId="0" applyFont="1" applyFill="1" applyAlignment="1">
      <alignment horizontal="center"/>
    </xf>
    <xf numFmtId="43" fontId="81" fillId="0" borderId="0" xfId="61" applyFont="1" applyFill="1"/>
    <xf numFmtId="0" fontId="170" fillId="0" borderId="1" xfId="144" applyFont="1" applyBorder="1"/>
    <xf numFmtId="0" fontId="170" fillId="0" borderId="3" xfId="144" applyFont="1" applyBorder="1" applyAlignment="1">
      <alignment horizontal="center"/>
    </xf>
    <xf numFmtId="0" fontId="170" fillId="0" borderId="32" xfId="144" applyFont="1" applyBorder="1" applyAlignment="1">
      <alignment horizontal="center"/>
    </xf>
    <xf numFmtId="0" fontId="170" fillId="0" borderId="2" xfId="144" applyFont="1" applyBorder="1"/>
    <xf numFmtId="0" fontId="170" fillId="0" borderId="55" xfId="144" applyFont="1" applyBorder="1"/>
    <xf numFmtId="0" fontId="173" fillId="0" borderId="0" xfId="144" applyFont="1" applyAlignment="1">
      <alignment horizontal="center"/>
    </xf>
    <xf numFmtId="0" fontId="173" fillId="0" borderId="33" xfId="144" applyFont="1" applyBorder="1" applyAlignment="1">
      <alignment horizontal="center"/>
    </xf>
    <xf numFmtId="0" fontId="170" fillId="0" borderId="5" xfId="144" applyFont="1" applyBorder="1"/>
    <xf numFmtId="0" fontId="170" fillId="0" borderId="0" xfId="144" applyFont="1" applyAlignment="1">
      <alignment horizontal="center"/>
    </xf>
    <xf numFmtId="0" fontId="170" fillId="0" borderId="33" xfId="144" applyFont="1" applyBorder="1" applyAlignment="1">
      <alignment horizontal="center"/>
    </xf>
    <xf numFmtId="0" fontId="170" fillId="0" borderId="7" xfId="144" applyFont="1" applyBorder="1"/>
    <xf numFmtId="0" fontId="170" fillId="0" borderId="8" xfId="144" applyFont="1" applyBorder="1" applyAlignment="1">
      <alignment horizontal="center"/>
    </xf>
    <xf numFmtId="0" fontId="170" fillId="0" borderId="9" xfId="144" applyFont="1" applyBorder="1"/>
    <xf numFmtId="0" fontId="170" fillId="0" borderId="16" xfId="144" applyFont="1" applyBorder="1" applyAlignment="1">
      <alignment horizontal="center" shrinkToFit="1"/>
    </xf>
    <xf numFmtId="0" fontId="170" fillId="0" borderId="16" xfId="144" applyFont="1" applyBorder="1" applyAlignment="1">
      <alignment horizontal="center"/>
    </xf>
    <xf numFmtId="0" fontId="170" fillId="0" borderId="16" xfId="144" applyFont="1" applyBorder="1" applyAlignment="1">
      <alignment horizontal="center" wrapText="1"/>
    </xf>
    <xf numFmtId="0" fontId="170" fillId="0" borderId="16" xfId="144" applyFont="1" applyBorder="1" applyAlignment="1">
      <alignment horizontal="left"/>
    </xf>
    <xf numFmtId="1" fontId="81" fillId="0" borderId="16" xfId="0" applyNumberFormat="1" applyFont="1" applyBorder="1" applyAlignment="1">
      <alignment horizontal="center"/>
    </xf>
    <xf numFmtId="167" fontId="81" fillId="0" borderId="16" xfId="0" applyFont="1" applyBorder="1"/>
    <xf numFmtId="165" fontId="81" fillId="0" borderId="16" xfId="159" applyNumberFormat="1" applyFont="1" applyBorder="1"/>
    <xf numFmtId="167" fontId="7" fillId="10" borderId="19" xfId="30" applyFont="1" applyFill="1" applyBorder="1" applyAlignment="1">
      <alignment horizontal="left"/>
    </xf>
    <xf numFmtId="1" fontId="7" fillId="0" borderId="16" xfId="153" applyNumberFormat="1" applyFont="1" applyBorder="1" applyAlignment="1">
      <alignment horizontal="center"/>
    </xf>
    <xf numFmtId="165" fontId="81" fillId="0" borderId="16" xfId="159" applyFont="1" applyBorder="1"/>
    <xf numFmtId="0" fontId="81" fillId="0" borderId="16" xfId="159" applyNumberFormat="1" applyFont="1" applyFill="1" applyBorder="1" applyAlignment="1">
      <alignment horizontal="left"/>
    </xf>
    <xf numFmtId="1" fontId="170" fillId="0" borderId="16" xfId="144" applyNumberFormat="1" applyFont="1" applyBorder="1" applyAlignment="1">
      <alignment horizontal="center"/>
    </xf>
    <xf numFmtId="0" fontId="170" fillId="0" borderId="18" xfId="144" applyFont="1" applyBorder="1" applyAlignment="1">
      <alignment horizontal="center" wrapText="1"/>
    </xf>
    <xf numFmtId="0" fontId="170" fillId="0" borderId="19" xfId="144" applyFont="1" applyBorder="1" applyAlignment="1">
      <alignment horizontal="left"/>
    </xf>
    <xf numFmtId="0" fontId="170" fillId="0" borderId="20" xfId="144" applyFont="1" applyBorder="1" applyAlignment="1">
      <alignment horizontal="center"/>
    </xf>
    <xf numFmtId="0" fontId="170" fillId="0" borderId="20" xfId="144" applyFont="1" applyBorder="1" applyAlignment="1">
      <alignment horizontal="left"/>
    </xf>
    <xf numFmtId="0" fontId="170" fillId="0" borderId="20" xfId="144" quotePrefix="1" applyFont="1" applyBorder="1" applyAlignment="1">
      <alignment horizontal="left"/>
    </xf>
    <xf numFmtId="0" fontId="170" fillId="0" borderId="18" xfId="144" applyFont="1" applyBorder="1"/>
    <xf numFmtId="0" fontId="170" fillId="0" borderId="16" xfId="144" applyFont="1" applyBorder="1"/>
    <xf numFmtId="167" fontId="170" fillId="0" borderId="91" xfId="0" applyFont="1" applyBorder="1"/>
    <xf numFmtId="0" fontId="170" fillId="0" borderId="36" xfId="144" applyFont="1" applyBorder="1" applyAlignment="1">
      <alignment horizontal="center"/>
    </xf>
    <xf numFmtId="0" fontId="170" fillId="0" borderId="21" xfId="144" applyFont="1" applyBorder="1" applyAlignment="1">
      <alignment horizontal="center"/>
    </xf>
    <xf numFmtId="0" fontId="170" fillId="0" borderId="34" xfId="144" applyFont="1" applyBorder="1" applyAlignment="1">
      <alignment horizontal="center"/>
    </xf>
    <xf numFmtId="0" fontId="170" fillId="0" borderId="0" xfId="144" applyFont="1"/>
    <xf numFmtId="0" fontId="170" fillId="0" borderId="5" xfId="144" applyFont="1" applyBorder="1" applyAlignment="1">
      <alignment horizontal="center"/>
    </xf>
    <xf numFmtId="0" fontId="170" fillId="0" borderId="22" xfId="144" applyFont="1" applyBorder="1"/>
    <xf numFmtId="0" fontId="170" fillId="0" borderId="23" xfId="144" applyFont="1" applyBorder="1"/>
    <xf numFmtId="0" fontId="170" fillId="0" borderId="24" xfId="144" applyFont="1" applyBorder="1" applyAlignment="1">
      <alignment horizontal="center"/>
    </xf>
    <xf numFmtId="167" fontId="7" fillId="0" borderId="61" xfId="30" applyFont="1" applyFill="1" applyBorder="1"/>
    <xf numFmtId="167" fontId="8" fillId="0" borderId="48" xfId="0" applyFont="1" applyBorder="1" applyAlignment="1">
      <alignment vertical="top"/>
    </xf>
    <xf numFmtId="167" fontId="81" fillId="0" borderId="48" xfId="0" applyFont="1" applyBorder="1"/>
    <xf numFmtId="0" fontId="7" fillId="0" borderId="5" xfId="30" applyNumberFormat="1" applyFont="1" applyFill="1" applyBorder="1" applyAlignment="1">
      <alignment horizontal="left"/>
    </xf>
    <xf numFmtId="0" fontId="81" fillId="0" borderId="5" xfId="30" applyNumberFormat="1" applyFont="1" applyFill="1" applyBorder="1" applyAlignment="1">
      <alignment horizontal="center"/>
    </xf>
    <xf numFmtId="0" fontId="7" fillId="0" borderId="84" xfId="30" applyNumberFormat="1" applyFont="1" applyFill="1" applyBorder="1" applyAlignment="1">
      <alignment horizontal="center"/>
    </xf>
    <xf numFmtId="167" fontId="81" fillId="0" borderId="61" xfId="30" applyFont="1" applyFill="1" applyBorder="1"/>
    <xf numFmtId="167" fontId="132" fillId="0" borderId="48" xfId="0" applyFont="1" applyBorder="1" applyAlignment="1">
      <alignment vertical="top"/>
    </xf>
    <xf numFmtId="0" fontId="81" fillId="0" borderId="8" xfId="30" applyNumberFormat="1" applyFont="1" applyFill="1" applyBorder="1" applyAlignment="1">
      <alignment horizontal="center"/>
    </xf>
    <xf numFmtId="0" fontId="81" fillId="0" borderId="13" xfId="30" applyNumberFormat="1" applyFont="1" applyFill="1" applyBorder="1" applyAlignment="1">
      <alignment horizontal="center" shrinkToFit="1"/>
    </xf>
    <xf numFmtId="0" fontId="81" fillId="0" borderId="15" xfId="30" applyNumberFormat="1" applyFont="1" applyFill="1" applyBorder="1" applyAlignment="1">
      <alignment horizontal="center" shrinkToFit="1"/>
    </xf>
    <xf numFmtId="0" fontId="81" fillId="0" borderId="16" xfId="30" applyNumberFormat="1" applyFont="1" applyFill="1" applyBorder="1" applyAlignment="1">
      <alignment horizontal="center"/>
    </xf>
    <xf numFmtId="49" fontId="81" fillId="0" borderId="20" xfId="30" quotePrefix="1" applyNumberFormat="1" applyFont="1" applyFill="1" applyBorder="1" applyAlignment="1">
      <alignment horizontal="left"/>
    </xf>
    <xf numFmtId="167" fontId="132" fillId="0" borderId="19" xfId="30" applyFont="1" applyFill="1" applyBorder="1" applyAlignment="1"/>
    <xf numFmtId="167" fontId="132" fillId="0" borderId="20" xfId="30" applyFont="1" applyFill="1" applyBorder="1" applyAlignment="1"/>
    <xf numFmtId="0" fontId="132" fillId="0" borderId="16" xfId="30" applyNumberFormat="1" applyFont="1" applyFill="1" applyBorder="1" applyAlignment="1">
      <alignment horizontal="center"/>
    </xf>
    <xf numFmtId="0" fontId="81" fillId="0" borderId="5" xfId="30" applyNumberFormat="1" applyFont="1" applyFill="1" applyBorder="1" applyAlignment="1">
      <alignment horizontal="left"/>
    </xf>
    <xf numFmtId="167" fontId="132" fillId="0" borderId="0" xfId="30" applyFont="1" applyFill="1" applyBorder="1" applyAlignment="1">
      <alignment horizontal="left"/>
    </xf>
    <xf numFmtId="0" fontId="81" fillId="0" borderId="84" xfId="30" applyNumberFormat="1" applyFont="1" applyFill="1" applyBorder="1" applyAlignment="1">
      <alignment horizontal="center"/>
    </xf>
    <xf numFmtId="165" fontId="8" fillId="0" borderId="15" xfId="139" applyNumberFormat="1" applyFont="1" applyFill="1" applyBorder="1" applyAlignment="1">
      <alignment horizontal="center"/>
    </xf>
    <xf numFmtId="165" fontId="81" fillId="0" borderId="42" xfId="136" applyFont="1" applyFill="1" applyBorder="1" applyAlignment="1" applyProtection="1"/>
    <xf numFmtId="165" fontId="132" fillId="0" borderId="42" xfId="136" applyFont="1" applyFill="1" applyBorder="1" applyAlignment="1" applyProtection="1"/>
    <xf numFmtId="167" fontId="81" fillId="0" borderId="35" xfId="30" applyFont="1" applyFill="1" applyBorder="1" applyAlignment="1">
      <alignment horizontal="left"/>
    </xf>
    <xf numFmtId="0" fontId="81" fillId="0" borderId="13" xfId="136" applyNumberFormat="1" applyFont="1" applyFill="1" applyBorder="1" applyAlignment="1">
      <alignment horizontal="center"/>
    </xf>
    <xf numFmtId="165" fontId="81" fillId="0" borderId="0" xfId="136" applyFont="1" applyFill="1" applyBorder="1" applyAlignment="1" applyProtection="1"/>
    <xf numFmtId="165" fontId="132" fillId="0" borderId="0" xfId="136" applyFont="1" applyFill="1" applyBorder="1" applyAlignment="1" applyProtection="1"/>
    <xf numFmtId="167" fontId="132" fillId="0" borderId="26" xfId="30" applyFont="1" applyFill="1" applyBorder="1" applyAlignment="1"/>
    <xf numFmtId="0" fontId="132" fillId="0" borderId="15" xfId="30" applyNumberFormat="1" applyFont="1" applyFill="1" applyBorder="1" applyAlignment="1">
      <alignment horizontal="center"/>
    </xf>
    <xf numFmtId="167" fontId="8" fillId="0" borderId="55" xfId="0" applyFont="1" applyBorder="1" applyAlignment="1">
      <alignment vertical="top"/>
    </xf>
    <xf numFmtId="0" fontId="7" fillId="0" borderId="16" xfId="30" applyNumberFormat="1" applyFont="1" applyFill="1" applyBorder="1" applyAlignment="1">
      <alignment horizontal="center" vertical="center"/>
    </xf>
    <xf numFmtId="0" fontId="7" fillId="0" borderId="15" xfId="30" applyNumberFormat="1" applyFont="1" applyFill="1" applyBorder="1" applyAlignment="1">
      <alignment horizontal="center"/>
    </xf>
    <xf numFmtId="43" fontId="7" fillId="0" borderId="19" xfId="1" applyFont="1" applyFill="1" applyBorder="1" applyAlignment="1">
      <alignment horizontal="center"/>
    </xf>
    <xf numFmtId="0" fontId="8" fillId="0" borderId="3" xfId="144" applyFont="1" applyFill="1" applyBorder="1" applyAlignment="1">
      <alignment horizontal="center"/>
    </xf>
    <xf numFmtId="0" fontId="8" fillId="0" borderId="32" xfId="144" applyFont="1" applyFill="1" applyBorder="1" applyAlignment="1"/>
    <xf numFmtId="0" fontId="57" fillId="0" borderId="0" xfId="144" applyFont="1" applyFill="1" applyBorder="1" applyAlignment="1">
      <alignment horizontal="center"/>
    </xf>
    <xf numFmtId="0" fontId="57" fillId="0" borderId="33" xfId="144" applyFont="1" applyFill="1" applyBorder="1" applyAlignment="1"/>
    <xf numFmtId="0" fontId="7" fillId="0" borderId="33" xfId="144" applyFont="1" applyFill="1" applyBorder="1" applyAlignment="1"/>
    <xf numFmtId="0" fontId="7" fillId="0" borderId="8" xfId="144" applyFont="1" applyFill="1" applyBorder="1" applyAlignment="1">
      <alignment horizontal="center"/>
    </xf>
    <xf numFmtId="0" fontId="7" fillId="0" borderId="13" xfId="144" applyFont="1" applyFill="1" applyBorder="1" applyAlignment="1">
      <alignment horizontal="center" shrinkToFit="1"/>
    </xf>
    <xf numFmtId="0" fontId="7" fillId="0" borderId="41" xfId="144" applyFont="1" applyFill="1" applyBorder="1" applyAlignment="1">
      <alignment horizontal="center" shrinkToFit="1"/>
    </xf>
    <xf numFmtId="0" fontId="7" fillId="0" borderId="15" xfId="144" applyFont="1" applyFill="1" applyBorder="1" applyAlignment="1">
      <alignment horizontal="center" shrinkToFit="1"/>
    </xf>
    <xf numFmtId="0" fontId="8" fillId="0" borderId="19" xfId="144" applyFont="1" applyFill="1" applyBorder="1" applyAlignment="1">
      <alignment horizontal="left"/>
    </xf>
    <xf numFmtId="165" fontId="153" fillId="0" borderId="16" xfId="157" applyFont="1" applyFill="1" applyBorder="1" applyAlignment="1">
      <alignment horizontal="center"/>
    </xf>
    <xf numFmtId="165" fontId="81" fillId="0" borderId="17" xfId="159" applyFont="1" applyFill="1" applyBorder="1"/>
    <xf numFmtId="165" fontId="81" fillId="0" borderId="16" xfId="159" applyFont="1" applyFill="1" applyBorder="1"/>
    <xf numFmtId="0" fontId="8" fillId="0" borderId="19" xfId="144" applyFont="1" applyFill="1" applyBorder="1" applyAlignment="1"/>
    <xf numFmtId="0" fontId="8" fillId="0" borderId="20" xfId="144" applyFont="1" applyFill="1" applyBorder="1" applyAlignment="1"/>
    <xf numFmtId="0" fontId="8" fillId="0" borderId="16" xfId="144" applyFont="1" applyFill="1" applyBorder="1" applyAlignment="1">
      <alignment horizontal="center"/>
    </xf>
    <xf numFmtId="167" fontId="7" fillId="0" borderId="1" xfId="0" applyFont="1" applyBorder="1"/>
    <xf numFmtId="0" fontId="7" fillId="0" borderId="23" xfId="144" applyFont="1" applyFill="1" applyBorder="1" applyAlignment="1">
      <alignment horizontal="center"/>
    </xf>
    <xf numFmtId="43" fontId="175" fillId="0" borderId="16" xfId="144" applyNumberFormat="1" applyFont="1" applyFill="1" applyBorder="1" applyAlignment="1">
      <alignment horizontal="center"/>
    </xf>
    <xf numFmtId="43" fontId="81" fillId="0" borderId="0" xfId="1" applyFont="1"/>
    <xf numFmtId="167" fontId="81" fillId="0" borderId="30" xfId="30" applyFont="1" applyFill="1" applyBorder="1" applyAlignment="1">
      <alignment horizontal="left"/>
    </xf>
    <xf numFmtId="167" fontId="132" fillId="0" borderId="42" xfId="30" applyFont="1" applyFill="1" applyBorder="1" applyAlignment="1">
      <alignment horizontal="left"/>
    </xf>
    <xf numFmtId="0" fontId="81" fillId="0" borderId="42" xfId="136" applyNumberFormat="1" applyFont="1" applyFill="1" applyBorder="1" applyAlignment="1">
      <alignment horizontal="center"/>
    </xf>
    <xf numFmtId="167" fontId="81" fillId="0" borderId="42" xfId="30" applyFont="1" applyFill="1" applyBorder="1" applyAlignment="1">
      <alignment horizontal="left"/>
    </xf>
    <xf numFmtId="167" fontId="81" fillId="0" borderId="26" xfId="30" applyFont="1" applyFill="1" applyBorder="1" applyAlignment="1">
      <alignment horizontal="left"/>
    </xf>
    <xf numFmtId="0" fontId="81" fillId="0" borderId="15" xfId="136" applyNumberFormat="1" applyFont="1" applyFill="1" applyBorder="1" applyAlignment="1">
      <alignment horizontal="center"/>
    </xf>
    <xf numFmtId="167" fontId="132" fillId="0" borderId="19" xfId="30" applyFont="1" applyFill="1" applyBorder="1" applyAlignment="1">
      <alignment horizontal="left"/>
    </xf>
    <xf numFmtId="0" fontId="81" fillId="0" borderId="0" xfId="30" applyNumberFormat="1" applyFont="1" applyFill="1" applyBorder="1" applyAlignment="1">
      <alignment horizontal="center"/>
    </xf>
    <xf numFmtId="0" fontId="132" fillId="0" borderId="5" xfId="30" applyNumberFormat="1" applyFont="1" applyFill="1" applyBorder="1" applyAlignment="1">
      <alignment horizontal="center"/>
    </xf>
    <xf numFmtId="167" fontId="161" fillId="0" borderId="0" xfId="0" applyFont="1" applyBorder="1" applyAlignment="1">
      <alignment horizontal="center"/>
    </xf>
    <xf numFmtId="43" fontId="81" fillId="0" borderId="0" xfId="61" applyFont="1" applyBorder="1"/>
    <xf numFmtId="43" fontId="81" fillId="0" borderId="42" xfId="46" applyFont="1" applyFill="1" applyBorder="1" applyAlignment="1">
      <alignment horizontal="left"/>
    </xf>
    <xf numFmtId="167" fontId="8" fillId="0" borderId="74" xfId="30" applyFont="1" applyFill="1" applyBorder="1" applyAlignment="1">
      <alignment horizontal="right"/>
    </xf>
    <xf numFmtId="0" fontId="7" fillId="0" borderId="38" xfId="23" applyNumberFormat="1" applyFont="1" applyBorder="1" applyAlignment="1">
      <alignment horizontal="center"/>
    </xf>
    <xf numFmtId="173" fontId="170" fillId="0" borderId="102" xfId="144" applyNumberFormat="1" applyFont="1" applyFill="1" applyBorder="1" applyAlignment="1">
      <alignment horizontal="center"/>
    </xf>
    <xf numFmtId="173" fontId="7" fillId="0" borderId="102" xfId="144" applyNumberFormat="1" applyFont="1" applyFill="1" applyBorder="1" applyAlignment="1">
      <alignment horizontal="center"/>
    </xf>
    <xf numFmtId="49" fontId="7" fillId="0" borderId="16" xfId="30" applyNumberFormat="1" applyFont="1" applyFill="1" applyBorder="1" applyAlignment="1"/>
    <xf numFmtId="167" fontId="7" fillId="0" borderId="16" xfId="30" applyFont="1" applyFill="1" applyBorder="1" applyAlignment="1"/>
    <xf numFmtId="0" fontId="7" fillId="0" borderId="19" xfId="0" applyNumberFormat="1" applyFont="1" applyFill="1" applyBorder="1" applyAlignment="1">
      <alignment horizontal="center"/>
    </xf>
    <xf numFmtId="0" fontId="81" fillId="0" borderId="0" xfId="136" applyNumberFormat="1" applyFont="1" applyFill="1" applyBorder="1" applyAlignment="1">
      <alignment horizontal="center"/>
    </xf>
    <xf numFmtId="167" fontId="81" fillId="0" borderId="23" xfId="30" applyFont="1" applyFill="1" applyBorder="1" applyAlignment="1">
      <alignment horizontal="left"/>
    </xf>
    <xf numFmtId="0" fontId="81" fillId="0" borderId="23" xfId="30" applyNumberFormat="1" applyFont="1" applyFill="1" applyBorder="1" applyAlignment="1">
      <alignment horizontal="center"/>
    </xf>
    <xf numFmtId="49" fontId="7" fillId="0" borderId="20" xfId="30" quotePrefix="1" applyNumberFormat="1" applyFont="1" applyFill="1" applyBorder="1" applyAlignment="1">
      <alignment horizontal="right"/>
    </xf>
    <xf numFmtId="49" fontId="8" fillId="0" borderId="20" xfId="30" quotePrefix="1" applyNumberFormat="1" applyFont="1" applyFill="1" applyBorder="1" applyAlignment="1">
      <alignment horizontal="right"/>
    </xf>
    <xf numFmtId="43" fontId="8" fillId="0" borderId="15" xfId="139" applyNumberFormat="1" applyFont="1" applyFill="1" applyBorder="1" applyAlignment="1">
      <alignment horizontal="center"/>
    </xf>
    <xf numFmtId="0" fontId="7" fillId="0" borderId="16" xfId="139" applyNumberFormat="1" applyFont="1" applyFill="1" applyBorder="1" applyAlignment="1">
      <alignment horizontal="center" vertical="center"/>
    </xf>
    <xf numFmtId="43" fontId="81" fillId="0" borderId="0" xfId="1" applyFont="1" applyBorder="1"/>
    <xf numFmtId="0" fontId="81" fillId="0" borderId="24" xfId="30" applyNumberFormat="1" applyFont="1" applyFill="1" applyBorder="1" applyAlignment="1">
      <alignment horizontal="center"/>
    </xf>
    <xf numFmtId="167" fontId="7" fillId="0" borderId="19" xfId="30" applyFont="1" applyFill="1" applyBorder="1" applyAlignment="1">
      <alignment wrapText="1"/>
    </xf>
    <xf numFmtId="43" fontId="7" fillId="0" borderId="16" xfId="1" applyFont="1" applyFill="1" applyBorder="1" applyAlignment="1">
      <alignment horizontal="center" vertical="center"/>
    </xf>
    <xf numFmtId="43" fontId="7" fillId="0" borderId="13" xfId="1" applyFont="1" applyFill="1" applyBorder="1" applyAlignment="1">
      <alignment horizontal="center" vertical="center"/>
    </xf>
    <xf numFmtId="167" fontId="8" fillId="0" borderId="19" xfId="30" applyFont="1" applyFill="1" applyBorder="1" applyAlignment="1">
      <alignment horizontal="right"/>
    </xf>
    <xf numFmtId="43" fontId="8" fillId="0" borderId="99" xfId="30" applyNumberFormat="1" applyFont="1" applyFill="1" applyBorder="1" applyAlignment="1">
      <alignment horizontal="center"/>
    </xf>
    <xf numFmtId="167" fontId="81" fillId="0" borderId="0" xfId="0" quotePrefix="1" applyFont="1" applyBorder="1" applyAlignment="1">
      <alignment horizontal="right"/>
    </xf>
    <xf numFmtId="43" fontId="81" fillId="0" borderId="0" xfId="0" applyNumberFormat="1" applyFont="1" applyFill="1" applyBorder="1" applyAlignment="1">
      <alignment horizontal="center"/>
    </xf>
    <xf numFmtId="0" fontId="7" fillId="0" borderId="0" xfId="139" applyNumberFormat="1" applyFont="1" applyFill="1" applyBorder="1" applyAlignment="1">
      <alignment horizontal="center"/>
    </xf>
    <xf numFmtId="43" fontId="8" fillId="0" borderId="0" xfId="139" applyNumberFormat="1" applyFont="1" applyFill="1" applyBorder="1" applyAlignment="1">
      <alignment horizontal="center"/>
    </xf>
    <xf numFmtId="167" fontId="8" fillId="0" borderId="26" xfId="30" applyFont="1" applyFill="1" applyBorder="1" applyAlignment="1"/>
    <xf numFmtId="165" fontId="7" fillId="0" borderId="61" xfId="139" applyFont="1" applyFill="1" applyBorder="1"/>
    <xf numFmtId="165" fontId="8" fillId="0" borderId="48" xfId="139" applyFont="1" applyBorder="1" applyAlignment="1">
      <alignment vertical="top"/>
    </xf>
    <xf numFmtId="167" fontId="7" fillId="0" borderId="20" xfId="30" quotePrefix="1" applyFont="1" applyFill="1" applyBorder="1" applyAlignment="1">
      <alignment horizontal="right"/>
    </xf>
    <xf numFmtId="167" fontId="8" fillId="0" borderId="20" xfId="30" applyFont="1" applyFill="1" applyBorder="1" applyAlignment="1">
      <alignment horizontal="right"/>
    </xf>
    <xf numFmtId="43" fontId="8" fillId="0" borderId="47" xfId="30" applyNumberFormat="1" applyFont="1" applyFill="1" applyBorder="1" applyAlignment="1">
      <alignment horizontal="center"/>
    </xf>
    <xf numFmtId="0" fontId="8" fillId="0" borderId="62" xfId="144" applyFont="1" applyFill="1" applyBorder="1" applyAlignment="1">
      <alignment horizontal="center"/>
    </xf>
    <xf numFmtId="0" fontId="8" fillId="0" borderId="73" xfId="144" applyFont="1" applyFill="1" applyBorder="1" applyAlignment="1"/>
    <xf numFmtId="43" fontId="7" fillId="0" borderId="19" xfId="46" applyFont="1" applyFill="1" applyBorder="1" applyAlignment="1">
      <alignment horizontal="left"/>
    </xf>
    <xf numFmtId="165" fontId="81" fillId="0" borderId="68" xfId="159" applyFont="1" applyFill="1" applyBorder="1"/>
    <xf numFmtId="165" fontId="174" fillId="0" borderId="16" xfId="157" applyFont="1" applyFill="1" applyBorder="1" applyAlignment="1">
      <alignment horizontal="center"/>
    </xf>
    <xf numFmtId="165" fontId="174" fillId="0" borderId="16" xfId="144" applyNumberFormat="1" applyFont="1" applyFill="1" applyBorder="1" applyAlignment="1">
      <alignment horizontal="center"/>
    </xf>
    <xf numFmtId="43" fontId="7" fillId="0" borderId="123" xfId="46" applyFont="1" applyBorder="1"/>
    <xf numFmtId="0" fontId="7" fillId="0" borderId="34" xfId="144" applyFont="1" applyFill="1" applyBorder="1" applyAlignment="1">
      <alignment horizontal="center"/>
    </xf>
    <xf numFmtId="0" fontId="7" fillId="0" borderId="5" xfId="144" applyFont="1" applyFill="1" applyBorder="1" applyAlignment="1">
      <alignment horizontal="left"/>
    </xf>
    <xf numFmtId="0" fontId="7" fillId="0" borderId="5" xfId="144" applyFont="1" applyFill="1" applyBorder="1" applyAlignment="1">
      <alignment horizontal="center"/>
    </xf>
    <xf numFmtId="0" fontId="7" fillId="0" borderId="20" xfId="144" quotePrefix="1" applyFont="1" applyFill="1" applyBorder="1" applyAlignment="1">
      <alignment horizontal="right"/>
    </xf>
    <xf numFmtId="165" fontId="7" fillId="0" borderId="16" xfId="157" applyNumberFormat="1" applyFont="1" applyFill="1" applyBorder="1" applyAlignment="1">
      <alignment horizontal="center"/>
    </xf>
    <xf numFmtId="0" fontId="7" fillId="0" borderId="30" xfId="144" quotePrefix="1" applyFont="1" applyFill="1" applyBorder="1" applyAlignment="1">
      <alignment horizontal="right"/>
    </xf>
    <xf numFmtId="165" fontId="7" fillId="0" borderId="13" xfId="157" applyFont="1" applyFill="1" applyBorder="1" applyAlignment="1">
      <alignment horizontal="center"/>
    </xf>
    <xf numFmtId="0" fontId="8" fillId="0" borderId="20" xfId="144" applyFont="1" applyFill="1" applyBorder="1" applyAlignment="1">
      <alignment horizontal="right"/>
    </xf>
    <xf numFmtId="165" fontId="8" fillId="0" borderId="47" xfId="144" applyNumberFormat="1" applyFont="1" applyFill="1" applyBorder="1" applyAlignment="1">
      <alignment horizontal="center"/>
    </xf>
    <xf numFmtId="0" fontId="8" fillId="0" borderId="66" xfId="144" applyFont="1" applyFill="1" applyBorder="1" applyAlignment="1">
      <alignment horizontal="center"/>
    </xf>
    <xf numFmtId="0" fontId="8" fillId="0" borderId="66" xfId="144" applyFont="1" applyFill="1" applyBorder="1" applyAlignment="1"/>
    <xf numFmtId="43" fontId="132" fillId="0" borderId="0" xfId="1" applyFont="1" applyBorder="1"/>
    <xf numFmtId="167" fontId="132" fillId="0" borderId="0" xfId="30" applyFont="1" applyFill="1" applyBorder="1" applyAlignment="1"/>
    <xf numFmtId="0" fontId="132" fillId="0" borderId="0" xfId="30" applyNumberFormat="1" applyFont="1" applyFill="1" applyBorder="1" applyAlignment="1">
      <alignment horizontal="center"/>
    </xf>
    <xf numFmtId="167" fontId="132" fillId="0" borderId="0" xfId="0" applyFont="1" applyFill="1" applyBorder="1" applyAlignment="1">
      <alignment vertical="top"/>
    </xf>
    <xf numFmtId="0" fontId="81" fillId="0" borderId="0" xfId="30" applyNumberFormat="1" applyFont="1" applyFill="1" applyBorder="1" applyAlignment="1">
      <alignment horizontal="center" shrinkToFit="1"/>
    </xf>
    <xf numFmtId="167" fontId="81" fillId="0" borderId="0" xfId="30" applyFont="1" applyFill="1" applyBorder="1" applyAlignment="1">
      <alignment vertical="center" wrapText="1"/>
    </xf>
    <xf numFmtId="0" fontId="81" fillId="25" borderId="0" xfId="30" applyNumberFormat="1" applyFont="1" applyFill="1" applyBorder="1" applyAlignment="1">
      <alignment horizontal="center"/>
    </xf>
    <xf numFmtId="0" fontId="81" fillId="0" borderId="16" xfId="139" applyNumberFormat="1" applyFont="1" applyFill="1" applyBorder="1" applyAlignment="1">
      <alignment horizontal="center"/>
    </xf>
    <xf numFmtId="165" fontId="81" fillId="0" borderId="9" xfId="139" applyFont="1" applyFill="1" applyBorder="1" applyAlignment="1">
      <alignment horizontal="left"/>
    </xf>
    <xf numFmtId="165" fontId="132" fillId="0" borderId="9" xfId="139" applyFont="1" applyFill="1" applyBorder="1" applyAlignment="1">
      <alignment horizontal="left"/>
    </xf>
    <xf numFmtId="0" fontId="172" fillId="0" borderId="0" xfId="61" applyNumberFormat="1" applyFont="1" applyBorder="1"/>
    <xf numFmtId="174" fontId="7" fillId="0" borderId="19" xfId="54" applyNumberFormat="1" applyFont="1" applyFill="1" applyBorder="1" applyAlignment="1">
      <alignment horizontal="left"/>
    </xf>
    <xf numFmtId="43" fontId="7" fillId="0" borderId="81" xfId="1" applyFont="1" applyFill="1" applyBorder="1" applyAlignment="1">
      <alignment horizontal="center" wrapText="1"/>
    </xf>
    <xf numFmtId="172" fontId="23" fillId="0" borderId="30" xfId="144" applyNumberFormat="1" applyFont="1" applyFill="1" applyBorder="1" applyAlignment="1">
      <alignment horizontal="left"/>
    </xf>
    <xf numFmtId="0" fontId="155" fillId="0" borderId="30" xfId="144" applyFont="1" applyFill="1" applyBorder="1" applyAlignment="1">
      <alignment horizontal="center"/>
    </xf>
    <xf numFmtId="0" fontId="23" fillId="0" borderId="20" xfId="144" applyFont="1" applyFill="1" applyBorder="1" applyAlignment="1">
      <alignment horizontal="center"/>
    </xf>
    <xf numFmtId="165" fontId="7" fillId="0" borderId="30" xfId="136" applyFont="1" applyFill="1" applyBorder="1" applyAlignment="1">
      <alignment horizontal="center"/>
    </xf>
    <xf numFmtId="167" fontId="71" fillId="0" borderId="61" xfId="30" applyFont="1" applyFill="1" applyBorder="1"/>
    <xf numFmtId="167" fontId="72" fillId="0" borderId="74" xfId="30" applyFont="1" applyFill="1" applyBorder="1" applyAlignment="1">
      <alignment horizontal="right"/>
    </xf>
    <xf numFmtId="165" fontId="8" fillId="0" borderId="62" xfId="136" applyFont="1" applyFill="1" applyBorder="1"/>
    <xf numFmtId="43" fontId="56" fillId="0" borderId="126" xfId="61" quotePrefix="1" applyFont="1" applyFill="1" applyBorder="1" applyAlignment="1">
      <alignment vertical="center"/>
    </xf>
    <xf numFmtId="43" fontId="94" fillId="0" borderId="64" xfId="61" applyFont="1" applyFill="1" applyBorder="1" applyAlignment="1"/>
    <xf numFmtId="43" fontId="71" fillId="0" borderId="64" xfId="16" applyFont="1" applyFill="1" applyBorder="1"/>
    <xf numFmtId="43" fontId="71" fillId="0" borderId="76" xfId="16" applyFont="1" applyFill="1" applyBorder="1"/>
    <xf numFmtId="43" fontId="71" fillId="0" borderId="68" xfId="16" applyFont="1" applyFill="1" applyBorder="1" applyAlignment="1">
      <alignment horizontal="center"/>
    </xf>
    <xf numFmtId="167" fontId="48" fillId="0" borderId="81" xfId="30" applyFont="1" applyFill="1" applyBorder="1" applyAlignment="1">
      <alignment horizontal="center" wrapText="1"/>
    </xf>
    <xf numFmtId="167" fontId="48" fillId="0" borderId="81" xfId="30" applyFont="1" applyFill="1" applyBorder="1" applyAlignment="1">
      <alignment horizontal="center"/>
    </xf>
    <xf numFmtId="43" fontId="48" fillId="0" borderId="68" xfId="16" applyFont="1" applyFill="1" applyBorder="1" applyAlignment="1">
      <alignment horizontal="center"/>
    </xf>
    <xf numFmtId="0" fontId="0" fillId="0" borderId="0" xfId="58" applyFont="1" applyBorder="1"/>
    <xf numFmtId="43" fontId="48" fillId="0" borderId="103" xfId="16" applyFont="1" applyFill="1" applyBorder="1" applyAlignment="1">
      <alignment horizontal="center"/>
    </xf>
    <xf numFmtId="43" fontId="71" fillId="0" borderId="103" xfId="16" applyFont="1" applyFill="1" applyBorder="1" applyAlignment="1">
      <alignment horizontal="center"/>
    </xf>
    <xf numFmtId="43" fontId="71" fillId="0" borderId="105" xfId="16" applyFont="1" applyFill="1" applyBorder="1"/>
    <xf numFmtId="43" fontId="71" fillId="0" borderId="64" xfId="61" applyFont="1" applyFill="1" applyBorder="1"/>
    <xf numFmtId="0" fontId="71" fillId="0" borderId="48" xfId="144" applyFont="1" applyFill="1" applyBorder="1" applyAlignment="1">
      <alignment horizontal="left"/>
    </xf>
    <xf numFmtId="43" fontId="71" fillId="0" borderId="66" xfId="16" applyFont="1" applyFill="1" applyBorder="1"/>
    <xf numFmtId="43" fontId="71" fillId="0" borderId="67" xfId="16" applyFont="1" applyFill="1" applyBorder="1"/>
    <xf numFmtId="167" fontId="72" fillId="0" borderId="30" xfId="30" applyFont="1" applyFill="1" applyBorder="1" applyAlignment="1"/>
    <xf numFmtId="167" fontId="72" fillId="0" borderId="20" xfId="30" applyFont="1" applyFill="1" applyBorder="1"/>
    <xf numFmtId="165" fontId="72" fillId="0" borderId="41" xfId="30" applyNumberFormat="1" applyFont="1" applyFill="1" applyBorder="1" applyAlignment="1">
      <alignment horizontal="center"/>
    </xf>
    <xf numFmtId="0" fontId="72" fillId="0" borderId="0" xfId="30" applyNumberFormat="1" applyFont="1" applyFill="1" applyBorder="1" applyAlignment="1">
      <alignment horizontal="center"/>
    </xf>
    <xf numFmtId="167" fontId="78" fillId="0" borderId="0" xfId="0" applyFont="1" applyFill="1" applyAlignment="1">
      <alignment horizontal="center"/>
    </xf>
    <xf numFmtId="167" fontId="78" fillId="0" borderId="0" xfId="0" quotePrefix="1" applyFont="1" applyFill="1" applyAlignment="1">
      <alignment vertical="center"/>
    </xf>
    <xf numFmtId="43" fontId="72" fillId="0" borderId="16" xfId="54" applyNumberFormat="1" applyFont="1" applyFill="1" applyBorder="1" applyAlignment="1">
      <alignment horizontal="center"/>
    </xf>
    <xf numFmtId="0" fontId="68" fillId="0" borderId="0" xfId="54" applyFont="1" applyFill="1" applyBorder="1" applyAlignment="1">
      <alignment vertical="center" wrapText="1"/>
    </xf>
    <xf numFmtId="43" fontId="7" fillId="0" borderId="18" xfId="61" applyFont="1" applyFill="1" applyBorder="1" applyAlignment="1">
      <alignment horizontal="center" wrapText="1"/>
    </xf>
    <xf numFmtId="43" fontId="7" fillId="0" borderId="18" xfId="61" applyFont="1" applyFill="1" applyBorder="1"/>
    <xf numFmtId="0" fontId="8" fillId="0" borderId="41" xfId="30" applyNumberFormat="1" applyFont="1" applyFill="1" applyBorder="1" applyAlignment="1">
      <alignment horizontal="center"/>
    </xf>
    <xf numFmtId="167" fontId="8" fillId="0" borderId="33" xfId="30" applyFont="1" applyFill="1" applyBorder="1"/>
    <xf numFmtId="43" fontId="7" fillId="0" borderId="30" xfId="61" applyFont="1" applyFill="1" applyBorder="1" applyAlignment="1">
      <alignment horizontal="center"/>
    </xf>
    <xf numFmtId="167" fontId="7" fillId="0" borderId="4" xfId="30" applyFont="1" applyFill="1" applyBorder="1"/>
    <xf numFmtId="167" fontId="57" fillId="0" borderId="0" xfId="30" applyFont="1" applyFill="1" applyBorder="1" applyAlignment="1"/>
    <xf numFmtId="167" fontId="7" fillId="0" borderId="22" xfId="30" applyFont="1" applyFill="1" applyBorder="1" applyAlignment="1"/>
    <xf numFmtId="167" fontId="7" fillId="0" borderId="23" xfId="30" applyFont="1" applyFill="1" applyBorder="1" applyAlignment="1"/>
    <xf numFmtId="167" fontId="7" fillId="0" borderId="69" xfId="30" applyFont="1" applyFill="1" applyBorder="1" applyAlignment="1"/>
    <xf numFmtId="0" fontId="69" fillId="0" borderId="16" xfId="120" applyNumberFormat="1" applyFont="1" applyFill="1" applyBorder="1" applyAlignment="1">
      <alignment horizontal="center"/>
    </xf>
    <xf numFmtId="0" fontId="12" fillId="0" borderId="19" xfId="54" applyFont="1" applyFill="1" applyBorder="1" applyAlignment="1">
      <alignment horizontal="center" wrapText="1"/>
    </xf>
    <xf numFmtId="0" fontId="69" fillId="0" borderId="5" xfId="54" applyFont="1" applyFill="1" applyBorder="1" applyAlignment="1">
      <alignment horizontal="center" wrapText="1"/>
    </xf>
    <xf numFmtId="0" fontId="69" fillId="0" borderId="0" xfId="54" applyFont="1" applyFill="1" applyBorder="1" applyAlignment="1">
      <alignment horizontal="center" wrapText="1"/>
    </xf>
    <xf numFmtId="0" fontId="69" fillId="0" borderId="0" xfId="54" applyFont="1" applyFill="1" applyBorder="1" applyAlignment="1">
      <alignment horizontal="left" wrapText="1"/>
    </xf>
    <xf numFmtId="167" fontId="68" fillId="0" borderId="27" xfId="25" applyFont="1" applyFill="1" applyBorder="1" applyAlignment="1">
      <alignment vertical="center" wrapText="1"/>
    </xf>
    <xf numFmtId="167" fontId="67" fillId="0" borderId="28" xfId="25" applyFont="1" applyFill="1" applyBorder="1" applyAlignment="1">
      <alignment vertical="center" wrapText="1"/>
    </xf>
    <xf numFmtId="167" fontId="70" fillId="0" borderId="20" xfId="30" applyFont="1" applyFill="1" applyBorder="1" applyAlignment="1">
      <alignment horizontal="left" shrinkToFit="1"/>
    </xf>
    <xf numFmtId="165" fontId="72" fillId="0" borderId="16" xfId="139" applyFont="1" applyFill="1" applyBorder="1" applyAlignment="1">
      <alignment horizontal="center"/>
    </xf>
    <xf numFmtId="167" fontId="71" fillId="0" borderId="21" xfId="30" applyFont="1" applyFill="1" applyBorder="1" applyAlignment="1">
      <alignment vertical="top" wrapText="1" shrinkToFit="1"/>
    </xf>
    <xf numFmtId="167" fontId="70" fillId="0" borderId="20" xfId="30" applyFont="1" applyFill="1" applyBorder="1" applyAlignment="1">
      <alignment horizontal="left" wrapText="1" shrinkToFit="1"/>
    </xf>
    <xf numFmtId="167" fontId="71" fillId="0" borderId="0" xfId="30" applyFont="1" applyFill="1" applyBorder="1" applyAlignment="1">
      <alignment vertical="top" wrapText="1" shrinkToFit="1"/>
    </xf>
    <xf numFmtId="167" fontId="70" fillId="0" borderId="30" xfId="30" applyFont="1" applyFill="1" applyBorder="1" applyAlignment="1">
      <alignment horizontal="left" shrinkToFit="1"/>
    </xf>
    <xf numFmtId="165" fontId="71" fillId="0" borderId="41" xfId="139" applyFont="1" applyFill="1" applyBorder="1" applyAlignment="1">
      <alignment horizontal="center"/>
    </xf>
    <xf numFmtId="167" fontId="71" fillId="0" borderId="8" xfId="30" applyFont="1" applyFill="1" applyBorder="1" applyAlignment="1">
      <alignment vertical="top" wrapText="1" shrinkToFit="1"/>
    </xf>
    <xf numFmtId="165" fontId="72" fillId="0" borderId="47" xfId="139" applyFont="1" applyFill="1" applyBorder="1"/>
    <xf numFmtId="165" fontId="71" fillId="0" borderId="23" xfId="139" applyFont="1" applyFill="1" applyBorder="1"/>
    <xf numFmtId="167" fontId="94" fillId="0" borderId="55" xfId="30" applyFont="1" applyFill="1" applyBorder="1"/>
    <xf numFmtId="167" fontId="56" fillId="0" borderId="5" xfId="30" applyFont="1" applyFill="1" applyBorder="1" applyAlignment="1">
      <alignment horizontal="right"/>
    </xf>
    <xf numFmtId="167" fontId="140" fillId="0" borderId="48" xfId="0" applyFont="1" applyFill="1" applyBorder="1" applyAlignment="1">
      <alignment horizontal="center"/>
    </xf>
    <xf numFmtId="167" fontId="71" fillId="0" borderId="102" xfId="30" quotePrefix="1" applyFont="1" applyFill="1" applyBorder="1" applyAlignment="1">
      <alignment horizontal="center"/>
    </xf>
    <xf numFmtId="165" fontId="71" fillId="0" borderId="103" xfId="139" applyFont="1" applyFill="1" applyBorder="1" applyAlignment="1">
      <alignment horizontal="center"/>
    </xf>
    <xf numFmtId="165" fontId="72" fillId="0" borderId="104" xfId="139" applyFont="1" applyFill="1" applyBorder="1"/>
    <xf numFmtId="165" fontId="165" fillId="0" borderId="105" xfId="139" applyFont="1" applyFill="1" applyBorder="1"/>
    <xf numFmtId="165" fontId="71" fillId="0" borderId="66" xfId="139" applyFont="1" applyFill="1" applyBorder="1"/>
    <xf numFmtId="167" fontId="7" fillId="0" borderId="26" xfId="30" applyFont="1" applyFill="1" applyBorder="1" applyAlignment="1">
      <alignment horizontal="left" shrinkToFit="1"/>
    </xf>
    <xf numFmtId="165" fontId="81" fillId="0" borderId="20" xfId="136" applyFont="1" applyFill="1" applyBorder="1" applyAlignment="1">
      <alignment horizontal="center"/>
    </xf>
    <xf numFmtId="167" fontId="132" fillId="0" borderId="9" xfId="30" applyFont="1" applyFill="1" applyBorder="1"/>
    <xf numFmtId="167" fontId="81" fillId="0" borderId="102" xfId="30" applyFont="1" applyFill="1" applyBorder="1" applyAlignment="1">
      <alignment horizontal="center" wrapText="1"/>
    </xf>
    <xf numFmtId="167" fontId="132" fillId="0" borderId="9" xfId="30" applyFont="1" applyFill="1" applyBorder="1" applyAlignment="1"/>
    <xf numFmtId="167" fontId="81" fillId="0" borderId="9" xfId="30" applyFont="1" applyFill="1" applyBorder="1" applyAlignment="1">
      <alignment horizontal="center"/>
    </xf>
    <xf numFmtId="167" fontId="78" fillId="0" borderId="0" xfId="0" applyFont="1" applyFill="1" applyAlignment="1">
      <alignment horizontal="center"/>
    </xf>
    <xf numFmtId="167" fontId="94" fillId="0" borderId="16" xfId="30" applyFont="1" applyFill="1" applyBorder="1" applyAlignment="1">
      <alignment horizontal="center"/>
    </xf>
    <xf numFmtId="167" fontId="78" fillId="0" borderId="0" xfId="0" quotePrefix="1" applyFont="1" applyFill="1" applyAlignment="1">
      <alignment horizontal="left" vertical="center"/>
    </xf>
    <xf numFmtId="167" fontId="74" fillId="0" borderId="0" xfId="0" applyFont="1" applyFill="1" applyAlignment="1">
      <alignment horizontal="left" vertical="center"/>
    </xf>
    <xf numFmtId="167" fontId="78" fillId="0" borderId="0" xfId="0" applyFont="1" applyFill="1" applyAlignment="1">
      <alignment horizontal="center"/>
    </xf>
    <xf numFmtId="0" fontId="23" fillId="0" borderId="19" xfId="54" applyFont="1" applyFill="1" applyBorder="1" applyAlignment="1">
      <alignment horizontal="left"/>
    </xf>
    <xf numFmtId="0" fontId="7" fillId="0" borderId="61" xfId="54" applyFont="1" applyFill="1" applyBorder="1"/>
    <xf numFmtId="165" fontId="7" fillId="0" borderId="63" xfId="136" applyFont="1" applyFill="1" applyBorder="1"/>
    <xf numFmtId="0" fontId="7" fillId="0" borderId="48" xfId="54" applyFont="1" applyFill="1" applyBorder="1"/>
    <xf numFmtId="0" fontId="34" fillId="0" borderId="95" xfId="54" applyFont="1" applyFill="1" applyBorder="1"/>
    <xf numFmtId="165" fontId="7" fillId="0" borderId="96" xfId="136" applyFont="1" applyFill="1" applyBorder="1"/>
    <xf numFmtId="0" fontId="7" fillId="0" borderId="77" xfId="54" applyFont="1" applyFill="1" applyBorder="1" applyAlignment="1">
      <alignment horizontal="center" shrinkToFit="1"/>
    </xf>
    <xf numFmtId="0" fontId="7" fillId="0" borderId="79" xfId="54" applyFont="1" applyFill="1" applyBorder="1" applyAlignment="1">
      <alignment horizontal="center" shrinkToFit="1"/>
    </xf>
    <xf numFmtId="0" fontId="7" fillId="0" borderId="80" xfId="54" applyFont="1" applyFill="1" applyBorder="1" applyAlignment="1">
      <alignment horizontal="center" shrinkToFit="1"/>
    </xf>
    <xf numFmtId="0" fontId="7" fillId="0" borderId="81" xfId="54" applyFont="1" applyFill="1" applyBorder="1" applyAlignment="1">
      <alignment horizontal="center"/>
    </xf>
    <xf numFmtId="0" fontId="7" fillId="0" borderId="81" xfId="54" applyFont="1" applyFill="1" applyBorder="1" applyAlignment="1">
      <alignment horizontal="center" wrapText="1"/>
    </xf>
    <xf numFmtId="165" fontId="23" fillId="0" borderId="68" xfId="136" applyFont="1" applyFill="1" applyBorder="1" applyAlignment="1">
      <alignment horizontal="center"/>
    </xf>
    <xf numFmtId="0" fontId="7" fillId="0" borderId="81" xfId="54" applyFont="1" applyFill="1" applyBorder="1"/>
    <xf numFmtId="165" fontId="8" fillId="0" borderId="68" xfId="136" applyFont="1" applyFill="1" applyBorder="1"/>
    <xf numFmtId="165" fontId="33" fillId="0" borderId="68" xfId="136" applyFont="1" applyFill="1" applyBorder="1"/>
    <xf numFmtId="0" fontId="7" fillId="0" borderId="48" xfId="54" applyFont="1" applyFill="1" applyBorder="1" applyAlignment="1"/>
    <xf numFmtId="0" fontId="7" fillId="0" borderId="65" xfId="54" applyFont="1" applyFill="1" applyBorder="1"/>
    <xf numFmtId="165" fontId="7" fillId="0" borderId="67" xfId="136" applyFont="1" applyFill="1" applyBorder="1"/>
    <xf numFmtId="0" fontId="7" fillId="0" borderId="4" xfId="54" applyFont="1" applyFill="1" applyBorder="1" applyAlignment="1"/>
    <xf numFmtId="0" fontId="57" fillId="0" borderId="4" xfId="54" applyFont="1" applyFill="1" applyBorder="1" applyAlignment="1"/>
    <xf numFmtId="0" fontId="8" fillId="0" borderId="4" xfId="54" applyFont="1" applyFill="1" applyBorder="1" applyAlignment="1">
      <alignment horizontal="left"/>
    </xf>
    <xf numFmtId="165" fontId="7" fillId="0" borderId="127" xfId="136" applyFont="1" applyFill="1" applyBorder="1" applyAlignment="1">
      <alignment horizontal="center"/>
    </xf>
    <xf numFmtId="165" fontId="8" fillId="0" borderId="104" xfId="136" applyFont="1" applyFill="1" applyBorder="1"/>
    <xf numFmtId="165" fontId="7" fillId="0" borderId="105" xfId="136" applyFont="1" applyFill="1" applyBorder="1"/>
    <xf numFmtId="165" fontId="8" fillId="0" borderId="63" xfId="136" applyFont="1" applyFill="1" applyBorder="1"/>
    <xf numFmtId="0" fontId="34" fillId="0" borderId="48" xfId="54" applyFont="1" applyFill="1" applyBorder="1"/>
    <xf numFmtId="0" fontId="7" fillId="0" borderId="81" xfId="54" applyFont="1" applyFill="1" applyBorder="1" applyAlignment="1">
      <alignment horizontal="center" shrinkToFit="1"/>
    </xf>
    <xf numFmtId="167" fontId="94" fillId="0" borderId="21" xfId="30" applyFont="1" applyFill="1" applyBorder="1" applyAlignment="1">
      <alignment horizontal="center"/>
    </xf>
    <xf numFmtId="0" fontId="94" fillId="0" borderId="5" xfId="30" applyNumberFormat="1" applyFont="1" applyFill="1" applyBorder="1" applyAlignment="1">
      <alignment horizontal="center"/>
    </xf>
    <xf numFmtId="167" fontId="78" fillId="0" borderId="0" xfId="0" applyFont="1" applyFill="1" applyAlignment="1">
      <alignment horizontal="center"/>
    </xf>
    <xf numFmtId="0" fontId="56" fillId="0" borderId="97" xfId="54" applyFont="1" applyFill="1" applyBorder="1" applyAlignment="1">
      <alignment horizontal="left"/>
    </xf>
    <xf numFmtId="165" fontId="72" fillId="0" borderId="78" xfId="136" applyFont="1" applyFill="1" applyBorder="1" applyAlignment="1">
      <alignment horizontal="center"/>
    </xf>
    <xf numFmtId="0" fontId="8" fillId="0" borderId="42" xfId="54" applyFont="1" applyFill="1" applyBorder="1" applyAlignment="1">
      <alignment horizontal="center" vertical="center" wrapText="1"/>
    </xf>
    <xf numFmtId="0" fontId="72" fillId="0" borderId="20" xfId="54" applyFont="1" applyFill="1" applyBorder="1" applyAlignment="1">
      <alignment horizontal="center" vertical="center" wrapText="1"/>
    </xf>
    <xf numFmtId="0" fontId="71" fillId="0" borderId="78" xfId="54" applyFont="1" applyFill="1" applyBorder="1" applyAlignment="1">
      <alignment horizontal="center" vertical="center" wrapText="1"/>
    </xf>
    <xf numFmtId="165" fontId="72" fillId="0" borderId="106" xfId="136" applyFont="1" applyFill="1" applyBorder="1" applyAlignment="1">
      <alignment horizontal="left"/>
    </xf>
    <xf numFmtId="167" fontId="94" fillId="10" borderId="55" xfId="30" applyFont="1" applyFill="1" applyBorder="1"/>
    <xf numFmtId="167" fontId="56" fillId="10" borderId="5" xfId="30" applyFont="1" applyFill="1" applyBorder="1" applyAlignment="1">
      <alignment horizontal="right"/>
    </xf>
    <xf numFmtId="167" fontId="78" fillId="0" borderId="0" xfId="0" applyFont="1" applyFill="1" applyAlignment="1">
      <alignment horizontal="center"/>
    </xf>
    <xf numFmtId="43" fontId="78" fillId="0" borderId="0" xfId="1" quotePrefix="1" applyFont="1" applyFill="1" applyAlignment="1">
      <alignment horizontal="center" vertical="center"/>
    </xf>
    <xf numFmtId="165" fontId="170" fillId="0" borderId="16" xfId="157" applyFont="1" applyFill="1" applyBorder="1" applyAlignment="1">
      <alignment horizontal="center"/>
    </xf>
    <xf numFmtId="167" fontId="7" fillId="0" borderId="20" xfId="30" applyFont="1" applyFill="1" applyBorder="1" applyAlignment="1">
      <alignment horizontal="left" wrapText="1" shrinkToFit="1"/>
    </xf>
    <xf numFmtId="167" fontId="78" fillId="0" borderId="0" xfId="0" applyFont="1" applyFill="1" applyAlignment="1">
      <alignment horizontal="center"/>
    </xf>
    <xf numFmtId="43" fontId="7" fillId="0" borderId="92" xfId="61" applyFont="1" applyFill="1" applyBorder="1" applyAlignment="1">
      <alignment horizontal="center"/>
    </xf>
    <xf numFmtId="0" fontId="7" fillId="0" borderId="16" xfId="54" applyFont="1" applyFill="1" applyBorder="1" applyAlignment="1">
      <alignment vertical="top" wrapText="1"/>
    </xf>
    <xf numFmtId="43" fontId="81" fillId="0" borderId="16" xfId="61" applyFont="1" applyFill="1" applyBorder="1"/>
    <xf numFmtId="165" fontId="81" fillId="0" borderId="16" xfId="139" applyFont="1" applyFill="1" applyBorder="1"/>
    <xf numFmtId="165" fontId="132" fillId="0" borderId="16" xfId="139" applyFont="1" applyFill="1" applyBorder="1"/>
    <xf numFmtId="43" fontId="7" fillId="0" borderId="16" xfId="61" applyFont="1" applyFill="1" applyBorder="1" applyAlignment="1">
      <alignment vertical="top" wrapText="1"/>
    </xf>
    <xf numFmtId="43" fontId="81" fillId="0" borderId="16" xfId="61" applyFont="1" applyFill="1" applyBorder="1" applyAlignment="1">
      <alignment horizontal="left" vertical="center"/>
    </xf>
    <xf numFmtId="0" fontId="81" fillId="0" borderId="18" xfId="96" applyFont="1" applyFill="1" applyBorder="1" applyAlignment="1">
      <alignment horizontal="left"/>
    </xf>
    <xf numFmtId="0" fontId="132" fillId="0" borderId="11" xfId="96" applyFont="1" applyFill="1" applyBorder="1" applyAlignment="1">
      <alignment horizontal="center"/>
    </xf>
    <xf numFmtId="0" fontId="81" fillId="0" borderId="11" xfId="96" applyFont="1" applyFill="1" applyBorder="1" applyAlignment="1">
      <alignment horizontal="left"/>
    </xf>
    <xf numFmtId="0" fontId="81" fillId="0" borderId="36" xfId="96" applyFont="1" applyFill="1" applyBorder="1" applyAlignment="1">
      <alignment horizontal="left"/>
    </xf>
    <xf numFmtId="0" fontId="7" fillId="0" borderId="19" xfId="30" applyNumberFormat="1" applyFont="1" applyFill="1" applyBorder="1" applyAlignment="1">
      <alignment horizontal="left"/>
    </xf>
    <xf numFmtId="167" fontId="7" fillId="0" borderId="0" xfId="31" applyFont="1" applyFill="1" applyBorder="1" applyAlignment="1">
      <alignment horizontal="left"/>
    </xf>
    <xf numFmtId="165" fontId="7" fillId="0" borderId="0" xfId="139" applyNumberFormat="1" applyFont="1" applyFill="1" applyBorder="1" applyAlignment="1">
      <alignment horizontal="center"/>
    </xf>
    <xf numFmtId="1" fontId="8" fillId="0" borderId="19" xfId="30" applyNumberFormat="1" applyFont="1" applyFill="1" applyBorder="1" applyAlignment="1">
      <alignment horizontal="left"/>
    </xf>
    <xf numFmtId="43" fontId="7" fillId="0" borderId="16" xfId="61" quotePrefix="1" applyFont="1" applyFill="1" applyBorder="1" applyAlignment="1">
      <alignment horizontal="left"/>
    </xf>
    <xf numFmtId="165" fontId="7" fillId="0" borderId="16" xfId="139" applyFont="1" applyFill="1" applyBorder="1"/>
    <xf numFmtId="165" fontId="7" fillId="0" borderId="30" xfId="139" applyFont="1" applyFill="1" applyBorder="1"/>
    <xf numFmtId="165" fontId="7" fillId="0" borderId="45" xfId="139" applyFont="1" applyFill="1" applyBorder="1"/>
    <xf numFmtId="167" fontId="81" fillId="0" borderId="45" xfId="0" applyFont="1" applyFill="1" applyBorder="1" applyAlignment="1">
      <alignment horizontal="left" wrapText="1"/>
    </xf>
    <xf numFmtId="167" fontId="81" fillId="0" borderId="45" xfId="0" applyFont="1" applyFill="1" applyBorder="1" applyAlignment="1">
      <alignment horizontal="left"/>
    </xf>
    <xf numFmtId="167" fontId="81" fillId="0" borderId="45" xfId="0" applyFont="1" applyFill="1" applyBorder="1" applyAlignment="1">
      <alignment wrapText="1"/>
    </xf>
    <xf numFmtId="0" fontId="7" fillId="0" borderId="45" xfId="176" applyFont="1" applyFill="1" applyBorder="1" applyAlignment="1"/>
    <xf numFmtId="49" fontId="7" fillId="0" borderId="35" xfId="30" quotePrefix="1" applyNumberFormat="1" applyFont="1" applyFill="1" applyBorder="1" applyAlignment="1">
      <alignment horizontal="left"/>
    </xf>
    <xf numFmtId="167" fontId="7" fillId="0" borderId="21" xfId="30" applyFont="1" applyFill="1" applyBorder="1" applyAlignment="1">
      <alignment horizontal="left" shrinkToFit="1"/>
    </xf>
    <xf numFmtId="167" fontId="7" fillId="0" borderId="16" xfId="30" applyFont="1" applyFill="1" applyBorder="1" applyAlignment="1">
      <alignment horizontal="left" shrinkToFit="1"/>
    </xf>
    <xf numFmtId="165" fontId="81" fillId="0" borderId="16" xfId="139" applyFont="1" applyFill="1" applyBorder="1" applyAlignment="1" applyProtection="1"/>
    <xf numFmtId="167" fontId="81" fillId="0" borderId="19" xfId="0" quotePrefix="1" applyFont="1" applyBorder="1" applyAlignment="1">
      <alignment horizontal="center"/>
    </xf>
    <xf numFmtId="167" fontId="81" fillId="0" borderId="19" xfId="0" applyFont="1" applyBorder="1" applyAlignment="1">
      <alignment horizontal="center"/>
    </xf>
    <xf numFmtId="0" fontId="7" fillId="0" borderId="30" xfId="0" applyNumberFormat="1" applyFont="1" applyFill="1" applyBorder="1" applyAlignment="1">
      <alignment horizontal="center"/>
    </xf>
    <xf numFmtId="167" fontId="81" fillId="0" borderId="16" xfId="0" applyFont="1" applyBorder="1" applyAlignment="1">
      <alignment horizontal="left"/>
    </xf>
    <xf numFmtId="167" fontId="81" fillId="0" borderId="0" xfId="0" applyFont="1" applyBorder="1" applyAlignment="1">
      <alignment horizontal="center"/>
    </xf>
    <xf numFmtId="43" fontId="81" fillId="0" borderId="42" xfId="136" applyNumberFormat="1" applyFont="1" applyFill="1" applyBorder="1" applyAlignment="1" applyProtection="1"/>
    <xf numFmtId="43" fontId="7" fillId="0" borderId="0" xfId="61" applyFont="1" applyFill="1" applyBorder="1" applyAlignment="1">
      <alignment horizontal="left"/>
    </xf>
    <xf numFmtId="167" fontId="68" fillId="0" borderId="0" xfId="0" applyFont="1" applyFill="1" applyAlignment="1">
      <alignment horizontal="left"/>
    </xf>
    <xf numFmtId="168" fontId="176" fillId="0" borderId="0" xfId="1" applyNumberFormat="1" applyFont="1" applyAlignment="1"/>
    <xf numFmtId="168" fontId="78" fillId="0" borderId="0" xfId="1" applyNumberFormat="1" applyFont="1"/>
    <xf numFmtId="167" fontId="68" fillId="0" borderId="5" xfId="30" applyFont="1" applyFill="1" applyBorder="1"/>
    <xf numFmtId="167" fontId="68" fillId="0" borderId="8" xfId="30" applyFont="1" applyFill="1" applyBorder="1"/>
    <xf numFmtId="0" fontId="68" fillId="0" borderId="8" xfId="30" applyNumberFormat="1" applyFont="1" applyFill="1" applyBorder="1" applyAlignment="1">
      <alignment horizontal="center"/>
    </xf>
    <xf numFmtId="167" fontId="68" fillId="0" borderId="9" xfId="30" applyFont="1" applyFill="1" applyBorder="1"/>
    <xf numFmtId="14" fontId="68" fillId="0" borderId="8" xfId="61" applyNumberFormat="1" applyFont="1" applyFill="1" applyBorder="1"/>
    <xf numFmtId="167" fontId="68" fillId="0" borderId="0" xfId="0" applyFont="1" applyFill="1"/>
    <xf numFmtId="168" fontId="176" fillId="0" borderId="0" xfId="1" applyNumberFormat="1" applyFont="1" applyFill="1" applyAlignment="1"/>
    <xf numFmtId="168" fontId="78" fillId="0" borderId="0" xfId="1" applyNumberFormat="1" applyFont="1" applyFill="1"/>
    <xf numFmtId="167" fontId="68" fillId="0" borderId="61" xfId="30" applyFont="1" applyFill="1" applyBorder="1"/>
    <xf numFmtId="167" fontId="68" fillId="0" borderId="74" xfId="30" applyFont="1" applyFill="1" applyBorder="1" applyAlignment="1">
      <alignment horizontal="right"/>
    </xf>
    <xf numFmtId="43" fontId="68" fillId="0" borderId="62" xfId="61" applyFont="1" applyFill="1" applyBorder="1" applyAlignment="1">
      <alignment vertical="center"/>
    </xf>
    <xf numFmtId="43" fontId="68" fillId="0" borderId="126" xfId="61" quotePrefix="1" applyFont="1" applyFill="1" applyBorder="1" applyAlignment="1">
      <alignment vertical="center"/>
    </xf>
    <xf numFmtId="43" fontId="68" fillId="0" borderId="64" xfId="61" applyFont="1" applyFill="1" applyBorder="1"/>
    <xf numFmtId="167" fontId="68" fillId="0" borderId="75" xfId="30" applyFont="1" applyFill="1" applyBorder="1"/>
    <xf numFmtId="43" fontId="68" fillId="0" borderId="76" xfId="61" applyFont="1" applyFill="1" applyBorder="1"/>
    <xf numFmtId="167" fontId="68" fillId="0" borderId="77" xfId="30" applyFont="1" applyFill="1" applyBorder="1" applyAlignment="1">
      <alignment horizontal="center" shrinkToFit="1"/>
    </xf>
    <xf numFmtId="167" fontId="177" fillId="24" borderId="0" xfId="0" applyFont="1" applyFill="1" applyAlignment="1">
      <alignment horizontal="center" vertical="center"/>
    </xf>
    <xf numFmtId="167" fontId="177" fillId="24" borderId="0" xfId="0" applyFont="1" applyFill="1" applyAlignment="1">
      <alignment horizontal="left" vertical="center"/>
    </xf>
    <xf numFmtId="167" fontId="177" fillId="24" borderId="0" xfId="0" applyFont="1" applyFill="1" applyAlignment="1">
      <alignment vertical="center"/>
    </xf>
    <xf numFmtId="0" fontId="177" fillId="24" borderId="0" xfId="0" applyNumberFormat="1" applyFont="1" applyFill="1" applyAlignment="1">
      <alignment horizontal="center" vertical="center"/>
    </xf>
    <xf numFmtId="43" fontId="177" fillId="24" borderId="0" xfId="1" applyFont="1" applyFill="1" applyAlignment="1">
      <alignment vertical="center"/>
    </xf>
    <xf numFmtId="49" fontId="67" fillId="0" borderId="0" xfId="0" quotePrefix="1" applyNumberFormat="1" applyFont="1" applyFill="1"/>
    <xf numFmtId="167" fontId="67" fillId="0" borderId="1" xfId="30" applyFont="1" applyFill="1" applyBorder="1"/>
    <xf numFmtId="167" fontId="67" fillId="0" borderId="2" xfId="30" applyFont="1" applyFill="1" applyBorder="1" applyAlignment="1">
      <alignment horizontal="right"/>
    </xf>
    <xf numFmtId="43" fontId="67" fillId="0" borderId="3" xfId="61" applyFont="1" applyFill="1" applyBorder="1" applyAlignment="1">
      <alignment vertical="center"/>
    </xf>
    <xf numFmtId="168" fontId="178" fillId="0" borderId="0" xfId="1" applyNumberFormat="1" applyFont="1" applyAlignment="1"/>
    <xf numFmtId="168" fontId="74" fillId="0" borderId="0" xfId="1" applyNumberFormat="1" applyFont="1"/>
    <xf numFmtId="167" fontId="67" fillId="0" borderId="5" xfId="30" applyFont="1" applyFill="1" applyBorder="1"/>
    <xf numFmtId="43" fontId="67" fillId="0" borderId="0" xfId="61" applyFont="1" applyFill="1" applyBorder="1"/>
    <xf numFmtId="43" fontId="67" fillId="0" borderId="6" xfId="61" applyFont="1" applyFill="1" applyBorder="1"/>
    <xf numFmtId="167" fontId="67" fillId="0" borderId="7" xfId="30" applyFont="1" applyFill="1" applyBorder="1"/>
    <xf numFmtId="167" fontId="67" fillId="0" borderId="8" xfId="30" applyFont="1" applyFill="1" applyBorder="1"/>
    <xf numFmtId="0" fontId="67" fillId="0" borderId="8" xfId="30" applyNumberFormat="1" applyFont="1" applyFill="1" applyBorder="1" applyAlignment="1">
      <alignment horizontal="center"/>
    </xf>
    <xf numFmtId="167" fontId="67" fillId="0" borderId="9" xfId="30" applyFont="1" applyFill="1" applyBorder="1"/>
    <xf numFmtId="14" fontId="67" fillId="0" borderId="8" xfId="61" applyNumberFormat="1" applyFont="1" applyFill="1" applyBorder="1"/>
    <xf numFmtId="43" fontId="67" fillId="0" borderId="10" xfId="61" applyFont="1" applyFill="1" applyBorder="1"/>
    <xf numFmtId="167" fontId="67" fillId="0" borderId="11" xfId="30" applyFont="1" applyFill="1" applyBorder="1" applyAlignment="1">
      <alignment horizontal="center" shrinkToFit="1"/>
    </xf>
    <xf numFmtId="167" fontId="67" fillId="0" borderId="12" xfId="30" applyFont="1" applyFill="1" applyBorder="1" applyAlignment="1">
      <alignment horizontal="center" shrinkToFit="1"/>
    </xf>
    <xf numFmtId="0" fontId="67" fillId="0" borderId="13" xfId="30" applyNumberFormat="1" applyFont="1" applyFill="1" applyBorder="1" applyAlignment="1">
      <alignment horizontal="center" shrinkToFit="1"/>
    </xf>
    <xf numFmtId="167" fontId="67" fillId="0" borderId="14" xfId="30" applyFont="1" applyFill="1" applyBorder="1" applyAlignment="1">
      <alignment horizontal="center" shrinkToFit="1"/>
    </xf>
    <xf numFmtId="0" fontId="67" fillId="0" borderId="15" xfId="30" applyNumberFormat="1" applyFont="1" applyFill="1" applyBorder="1" applyAlignment="1">
      <alignment horizontal="center" shrinkToFit="1"/>
    </xf>
    <xf numFmtId="43" fontId="67" fillId="0" borderId="17" xfId="61" applyFont="1" applyFill="1" applyBorder="1" applyAlignment="1">
      <alignment horizontal="center"/>
    </xf>
    <xf numFmtId="167" fontId="67" fillId="0" borderId="18" xfId="30" applyFont="1" applyFill="1" applyBorder="1" applyAlignment="1">
      <alignment horizontal="center" wrapText="1"/>
    </xf>
    <xf numFmtId="167" fontId="67" fillId="0" borderId="20" xfId="30" applyFont="1" applyFill="1" applyBorder="1" applyAlignment="1">
      <alignment horizontal="center"/>
    </xf>
    <xf numFmtId="0" fontId="67" fillId="0" borderId="16" xfId="30" applyNumberFormat="1" applyFont="1" applyFill="1" applyBorder="1" applyAlignment="1">
      <alignment horizontal="center"/>
    </xf>
    <xf numFmtId="167" fontId="67" fillId="0" borderId="16" xfId="30" applyFont="1" applyFill="1" applyBorder="1" applyAlignment="1">
      <alignment horizontal="center"/>
    </xf>
    <xf numFmtId="167" fontId="67" fillId="0" borderId="20" xfId="30" applyFont="1" applyFill="1" applyBorder="1" applyAlignment="1">
      <alignment horizontal="left"/>
    </xf>
    <xf numFmtId="43" fontId="74" fillId="0" borderId="0" xfId="61" applyFont="1"/>
    <xf numFmtId="167" fontId="67" fillId="0" borderId="19" xfId="30" applyFont="1" applyFill="1" applyBorder="1" applyAlignment="1">
      <alignment horizontal="left"/>
    </xf>
    <xf numFmtId="43" fontId="67" fillId="0" borderId="72" xfId="61" applyFont="1" applyFill="1" applyBorder="1" applyAlignment="1">
      <alignment horizontal="center"/>
    </xf>
    <xf numFmtId="167" fontId="67" fillId="0" borderId="19" xfId="30" applyFont="1" applyFill="1" applyBorder="1" applyAlignment="1"/>
    <xf numFmtId="167" fontId="67" fillId="0" borderId="20" xfId="30" applyFont="1" applyFill="1" applyBorder="1" applyAlignment="1"/>
    <xf numFmtId="167" fontId="67" fillId="0" borderId="16" xfId="30" applyFont="1" applyFill="1" applyBorder="1"/>
    <xf numFmtId="43" fontId="67" fillId="0" borderId="47" xfId="61" applyFont="1" applyFill="1" applyBorder="1"/>
    <xf numFmtId="43" fontId="67" fillId="0" borderId="51" xfId="61" applyFont="1" applyFill="1" applyBorder="1"/>
    <xf numFmtId="167" fontId="67" fillId="0" borderId="19" xfId="30" applyFont="1" applyFill="1" applyBorder="1"/>
    <xf numFmtId="167" fontId="67" fillId="0" borderId="20" xfId="30" applyFont="1" applyFill="1" applyBorder="1"/>
    <xf numFmtId="0" fontId="67" fillId="0" borderId="0" xfId="0" applyNumberFormat="1" applyFont="1" applyFill="1" applyAlignment="1">
      <alignment horizontal="center"/>
    </xf>
    <xf numFmtId="43" fontId="67" fillId="0" borderId="50" xfId="61" applyFont="1" applyFill="1" applyBorder="1"/>
    <xf numFmtId="167" fontId="67" fillId="0" borderId="34" xfId="30" applyFont="1" applyFill="1" applyBorder="1" applyAlignment="1"/>
    <xf numFmtId="167" fontId="67" fillId="0" borderId="21" xfId="30" applyFont="1" applyFill="1" applyBorder="1" applyAlignment="1"/>
    <xf numFmtId="167" fontId="67" fillId="0" borderId="4" xfId="30" applyFont="1" applyFill="1" applyBorder="1" applyAlignment="1"/>
    <xf numFmtId="167" fontId="67" fillId="0" borderId="0" xfId="30" applyFont="1" applyFill="1" applyBorder="1" applyAlignment="1"/>
    <xf numFmtId="167" fontId="67" fillId="0" borderId="33" xfId="30" applyFont="1" applyFill="1" applyBorder="1" applyAlignment="1"/>
    <xf numFmtId="167" fontId="67" fillId="0" borderId="0" xfId="30" applyFont="1" applyFill="1" applyBorder="1"/>
    <xf numFmtId="43" fontId="67" fillId="0" borderId="23" xfId="61" applyFont="1" applyFill="1" applyBorder="1"/>
    <xf numFmtId="167" fontId="67" fillId="0" borderId="0" xfId="0" applyFont="1" applyFill="1"/>
    <xf numFmtId="167" fontId="67" fillId="0" borderId="22" xfId="30" applyFont="1" applyFill="1" applyBorder="1"/>
    <xf numFmtId="167" fontId="67" fillId="0" borderId="23" xfId="30" applyFont="1" applyFill="1" applyBorder="1"/>
    <xf numFmtId="0" fontId="67" fillId="0" borderId="24" xfId="30" applyNumberFormat="1" applyFont="1" applyFill="1" applyBorder="1" applyAlignment="1">
      <alignment horizontal="center"/>
    </xf>
    <xf numFmtId="43" fontId="67" fillId="0" borderId="25" xfId="61" applyFont="1" applyFill="1" applyBorder="1"/>
    <xf numFmtId="168" fontId="178" fillId="0" borderId="0" xfId="1" applyNumberFormat="1" applyFont="1" applyFill="1" applyAlignment="1"/>
    <xf numFmtId="168" fontId="74" fillId="0" borderId="0" xfId="1" applyNumberFormat="1" applyFont="1" applyFill="1"/>
    <xf numFmtId="0" fontId="67" fillId="0" borderId="30" xfId="30" applyNumberFormat="1" applyFont="1" applyFill="1" applyBorder="1" applyAlignment="1">
      <alignment horizontal="center"/>
    </xf>
    <xf numFmtId="167" fontId="67" fillId="0" borderId="30" xfId="30" applyFont="1" applyFill="1" applyBorder="1" applyAlignment="1">
      <alignment horizontal="center" vertical="top" shrinkToFit="1"/>
    </xf>
    <xf numFmtId="167" fontId="67" fillId="0" borderId="55" xfId="30" applyFont="1" applyFill="1" applyBorder="1"/>
    <xf numFmtId="167" fontId="67" fillId="0" borderId="61" xfId="30" applyFont="1" applyFill="1" applyBorder="1"/>
    <xf numFmtId="167" fontId="67" fillId="0" borderId="74" xfId="30" applyFont="1" applyFill="1" applyBorder="1" applyAlignment="1">
      <alignment horizontal="right"/>
    </xf>
    <xf numFmtId="43" fontId="67" fillId="0" borderId="62" xfId="61" applyFont="1" applyFill="1" applyBorder="1" applyAlignment="1">
      <alignment vertical="center"/>
    </xf>
    <xf numFmtId="43" fontId="67" fillId="0" borderId="64" xfId="61" applyFont="1" applyFill="1" applyBorder="1"/>
    <xf numFmtId="167" fontId="67" fillId="0" borderId="75" xfId="30" applyFont="1" applyFill="1" applyBorder="1"/>
    <xf numFmtId="43" fontId="67" fillId="0" borderId="76" xfId="61" applyFont="1" applyFill="1" applyBorder="1"/>
    <xf numFmtId="167" fontId="67" fillId="0" borderId="77" xfId="30" applyFont="1" applyFill="1" applyBorder="1" applyAlignment="1">
      <alignment horizontal="center" shrinkToFit="1"/>
    </xf>
    <xf numFmtId="167" fontId="67" fillId="0" borderId="79" xfId="30" applyFont="1" applyFill="1" applyBorder="1" applyAlignment="1">
      <alignment horizontal="center" shrinkToFit="1"/>
    </xf>
    <xf numFmtId="167" fontId="67" fillId="0" borderId="80" xfId="30" applyFont="1" applyFill="1" applyBorder="1" applyAlignment="1">
      <alignment horizontal="center" shrinkToFit="1"/>
    </xf>
    <xf numFmtId="43" fontId="67" fillId="0" borderId="68" xfId="61" applyFont="1" applyFill="1" applyBorder="1" applyAlignment="1">
      <alignment horizontal="center"/>
    </xf>
    <xf numFmtId="167" fontId="67" fillId="0" borderId="81" xfId="30" applyFont="1" applyFill="1" applyBorder="1" applyAlignment="1">
      <alignment horizontal="center" wrapText="1"/>
    </xf>
    <xf numFmtId="0" fontId="74" fillId="0" borderId="0" xfId="0" applyNumberFormat="1" applyFont="1" applyFill="1" applyBorder="1" applyAlignment="1">
      <alignment horizontal="center"/>
    </xf>
    <xf numFmtId="167" fontId="74" fillId="0" borderId="0" xfId="0" applyFont="1" applyBorder="1"/>
    <xf numFmtId="43" fontId="67" fillId="0" borderId="103" xfId="61" applyFont="1" applyFill="1" applyBorder="1" applyAlignment="1">
      <alignment horizontal="center"/>
    </xf>
    <xf numFmtId="43" fontId="67" fillId="0" borderId="104" xfId="61" applyFont="1" applyFill="1" applyBorder="1"/>
    <xf numFmtId="0" fontId="67" fillId="0" borderId="0" xfId="0" applyNumberFormat="1" applyFont="1" applyFill="1" applyBorder="1" applyAlignment="1">
      <alignment horizontal="center"/>
    </xf>
    <xf numFmtId="43" fontId="67" fillId="0" borderId="105" xfId="61" applyFont="1" applyFill="1" applyBorder="1"/>
    <xf numFmtId="167" fontId="67" fillId="0" borderId="48" xfId="30" applyFont="1" applyFill="1" applyBorder="1" applyAlignment="1"/>
    <xf numFmtId="167" fontId="67" fillId="0" borderId="65" xfId="30" applyFont="1" applyFill="1" applyBorder="1"/>
    <xf numFmtId="167" fontId="67" fillId="0" borderId="66" xfId="30" applyFont="1" applyFill="1" applyBorder="1"/>
    <xf numFmtId="0" fontId="67" fillId="0" borderId="84" xfId="30" applyNumberFormat="1" applyFont="1" applyFill="1" applyBorder="1" applyAlignment="1">
      <alignment horizontal="center"/>
    </xf>
    <xf numFmtId="43" fontId="67" fillId="0" borderId="66" xfId="61" applyFont="1" applyFill="1" applyBorder="1"/>
    <xf numFmtId="43" fontId="67" fillId="0" borderId="67" xfId="61" applyFont="1" applyFill="1" applyBorder="1"/>
    <xf numFmtId="43" fontId="74" fillId="0" borderId="0" xfId="1" applyFont="1" applyFill="1" applyBorder="1"/>
    <xf numFmtId="0" fontId="67" fillId="0" borderId="20" xfId="30" applyNumberFormat="1" applyFont="1" applyFill="1" applyBorder="1" applyAlignment="1">
      <alignment horizontal="center"/>
    </xf>
    <xf numFmtId="167" fontId="67" fillId="0" borderId="30" xfId="30" applyFont="1" applyFill="1" applyBorder="1" applyAlignment="1">
      <alignment wrapText="1" shrinkToFit="1"/>
    </xf>
    <xf numFmtId="167" fontId="67" fillId="0" borderId="30" xfId="30" applyFont="1" applyFill="1" applyBorder="1" applyAlignment="1">
      <alignment shrinkToFit="1"/>
    </xf>
    <xf numFmtId="167" fontId="67" fillId="0" borderId="20" xfId="30" applyFont="1" applyFill="1" applyBorder="1" applyAlignment="1">
      <alignment shrinkToFit="1"/>
    </xf>
    <xf numFmtId="43" fontId="67" fillId="0" borderId="41" xfId="61" applyFont="1" applyFill="1" applyBorder="1" applyAlignment="1">
      <alignment horizontal="center"/>
    </xf>
    <xf numFmtId="167" fontId="67" fillId="0" borderId="19" xfId="30" applyFont="1" applyFill="1" applyBorder="1" applyAlignment="1">
      <alignment horizontal="right"/>
    </xf>
    <xf numFmtId="167" fontId="67" fillId="0" borderId="48" xfId="30" applyFont="1" applyFill="1" applyBorder="1"/>
    <xf numFmtId="43" fontId="67" fillId="0" borderId="16" xfId="1" applyFont="1" applyFill="1" applyBorder="1" applyAlignment="1">
      <alignment horizontal="center"/>
    </xf>
    <xf numFmtId="167" fontId="74" fillId="0" borderId="64" xfId="0" applyFont="1" applyFill="1" applyBorder="1"/>
    <xf numFmtId="167" fontId="67" fillId="0" borderId="0" xfId="30" applyFont="1" applyFill="1" applyBorder="1" applyAlignment="1">
      <alignment horizontal="left"/>
    </xf>
    <xf numFmtId="43" fontId="67" fillId="0" borderId="41" xfId="1" applyFont="1" applyFill="1" applyBorder="1" applyAlignment="1">
      <alignment horizontal="center"/>
    </xf>
    <xf numFmtId="43" fontId="67" fillId="0" borderId="68" xfId="61" quotePrefix="1" applyFont="1" applyFill="1" applyBorder="1" applyAlignment="1">
      <alignment horizontal="center"/>
    </xf>
    <xf numFmtId="43" fontId="67" fillId="0" borderId="68" xfId="1" applyFont="1" applyFill="1" applyBorder="1" applyAlignment="1">
      <alignment horizontal="center"/>
    </xf>
    <xf numFmtId="167" fontId="67" fillId="0" borderId="35" xfId="30" applyFont="1" applyFill="1" applyBorder="1" applyAlignment="1">
      <alignment vertical="center" wrapText="1"/>
    </xf>
    <xf numFmtId="167" fontId="67" fillId="0" borderId="26" xfId="30" applyFont="1" applyFill="1" applyBorder="1" applyAlignment="1">
      <alignment vertical="center" wrapText="1"/>
    </xf>
    <xf numFmtId="0" fontId="67" fillId="0" borderId="13" xfId="30" applyNumberFormat="1" applyFont="1" applyFill="1" applyBorder="1" applyAlignment="1">
      <alignment horizontal="center"/>
    </xf>
    <xf numFmtId="43" fontId="67" fillId="0" borderId="105" xfId="1" applyFont="1" applyFill="1" applyBorder="1"/>
    <xf numFmtId="0" fontId="74" fillId="0" borderId="13" xfId="159" applyNumberFormat="1" applyFont="1" applyFill="1" applyBorder="1" applyAlignment="1">
      <alignment horizontal="center" vertical="center" wrapText="1"/>
    </xf>
    <xf numFmtId="43" fontId="74" fillId="0" borderId="16" xfId="1" applyFont="1" applyFill="1" applyBorder="1"/>
    <xf numFmtId="165" fontId="67" fillId="0" borderId="16" xfId="30" applyNumberFormat="1" applyFont="1" applyFill="1" applyBorder="1" applyAlignment="1">
      <alignment horizontal="center"/>
    </xf>
    <xf numFmtId="43" fontId="69" fillId="0" borderId="16" xfId="1" applyFont="1" applyFill="1" applyBorder="1" applyAlignment="1">
      <alignment horizontal="center"/>
    </xf>
    <xf numFmtId="0" fontId="67" fillId="0" borderId="15" xfId="30" applyNumberFormat="1" applyFont="1" applyFill="1" applyBorder="1" applyAlignment="1">
      <alignment horizontal="center"/>
    </xf>
    <xf numFmtId="0" fontId="74" fillId="0" borderId="13" xfId="159" applyNumberFormat="1" applyFont="1" applyFill="1" applyBorder="1" applyAlignment="1">
      <alignment horizontal="center" wrapText="1"/>
    </xf>
    <xf numFmtId="167" fontId="67" fillId="0" borderId="136" xfId="30" applyFont="1" applyFill="1" applyBorder="1"/>
    <xf numFmtId="167" fontId="67" fillId="0" borderId="137" xfId="30" applyFont="1" applyFill="1" applyBorder="1"/>
    <xf numFmtId="0" fontId="67" fillId="0" borderId="138" xfId="30" applyNumberFormat="1" applyFont="1" applyFill="1" applyBorder="1" applyAlignment="1">
      <alignment horizontal="center"/>
    </xf>
    <xf numFmtId="43" fontId="67" fillId="0" borderId="137" xfId="61" applyFont="1" applyFill="1" applyBorder="1"/>
    <xf numFmtId="43" fontId="67" fillId="0" borderId="139" xfId="61" applyFont="1" applyFill="1" applyBorder="1"/>
    <xf numFmtId="0" fontId="74" fillId="0" borderId="16" xfId="123" applyFont="1" applyFill="1" applyBorder="1" applyAlignment="1">
      <alignment horizontal="center" vertical="center" wrapText="1"/>
    </xf>
    <xf numFmtId="43" fontId="74" fillId="0" borderId="64" xfId="1" applyFont="1" applyFill="1" applyBorder="1"/>
    <xf numFmtId="43" fontId="67" fillId="0" borderId="16" xfId="1" applyFont="1" applyFill="1" applyBorder="1" applyAlignment="1">
      <alignment horizontal="right"/>
    </xf>
    <xf numFmtId="43" fontId="67" fillId="0" borderId="68" xfId="1" applyFont="1" applyFill="1" applyBorder="1" applyAlignment="1">
      <alignment horizontal="right"/>
    </xf>
    <xf numFmtId="0" fontId="74" fillId="0" borderId="16" xfId="159" applyNumberFormat="1" applyFont="1" applyFill="1" applyBorder="1" applyAlignment="1">
      <alignment horizontal="center" wrapText="1"/>
    </xf>
    <xf numFmtId="165" fontId="74" fillId="0" borderId="16" xfId="159" applyFont="1" applyFill="1" applyBorder="1" applyAlignment="1">
      <alignment horizontal="left" wrapText="1"/>
    </xf>
    <xf numFmtId="43" fontId="74" fillId="0" borderId="0" xfId="0" applyNumberFormat="1" applyFont="1" applyFill="1" applyBorder="1" applyAlignment="1">
      <alignment horizontal="center"/>
    </xf>
    <xf numFmtId="167" fontId="99" fillId="0" borderId="0" xfId="0" applyFont="1" applyAlignment="1">
      <alignment horizontal="center"/>
    </xf>
    <xf numFmtId="167" fontId="74" fillId="0" borderId="0" xfId="0" applyFont="1" applyAlignment="1">
      <alignment horizontal="left"/>
    </xf>
    <xf numFmtId="0" fontId="74" fillId="0" borderId="16" xfId="123" applyNumberFormat="1" applyFont="1" applyFill="1" applyBorder="1" applyAlignment="1">
      <alignment horizontal="center" vertical="center" wrapText="1"/>
    </xf>
    <xf numFmtId="49" fontId="67" fillId="5" borderId="0" xfId="0" quotePrefix="1" applyNumberFormat="1" applyFont="1" applyFill="1"/>
    <xf numFmtId="167" fontId="74" fillId="5" borderId="0" xfId="0" applyFont="1" applyFill="1"/>
    <xf numFmtId="43" fontId="67" fillId="5" borderId="0" xfId="61" applyFont="1" applyFill="1" applyBorder="1"/>
    <xf numFmtId="43" fontId="67" fillId="5" borderId="64" xfId="61" applyFont="1" applyFill="1" applyBorder="1"/>
    <xf numFmtId="167" fontId="67" fillId="5" borderId="79" xfId="30" applyFont="1" applyFill="1" applyBorder="1" applyAlignment="1">
      <alignment horizontal="center" shrinkToFit="1"/>
    </xf>
    <xf numFmtId="0" fontId="67" fillId="5" borderId="13" xfId="30" applyNumberFormat="1" applyFont="1" applyFill="1" applyBorder="1" applyAlignment="1">
      <alignment horizontal="center" shrinkToFit="1"/>
    </xf>
    <xf numFmtId="167" fontId="67" fillId="5" borderId="80" xfId="30" applyFont="1" applyFill="1" applyBorder="1" applyAlignment="1">
      <alignment horizontal="center" shrinkToFit="1"/>
    </xf>
    <xf numFmtId="0" fontId="67" fillId="5" borderId="15" xfId="30" applyNumberFormat="1" applyFont="1" applyFill="1" applyBorder="1" applyAlignment="1">
      <alignment horizontal="center" shrinkToFit="1"/>
    </xf>
    <xf numFmtId="43" fontId="67" fillId="5" borderId="68" xfId="61" applyFont="1" applyFill="1" applyBorder="1" applyAlignment="1">
      <alignment horizontal="center"/>
    </xf>
    <xf numFmtId="167" fontId="67" fillId="5" borderId="81" xfId="30" applyFont="1" applyFill="1" applyBorder="1" applyAlignment="1">
      <alignment horizontal="center" wrapText="1"/>
    </xf>
    <xf numFmtId="167" fontId="67" fillId="5" borderId="19" xfId="30" applyFont="1" applyFill="1" applyBorder="1" applyAlignment="1">
      <alignment horizontal="center"/>
    </xf>
    <xf numFmtId="167" fontId="67" fillId="5" borderId="20" xfId="30" applyFont="1" applyFill="1" applyBorder="1" applyAlignment="1">
      <alignment horizontal="center"/>
    </xf>
    <xf numFmtId="0" fontId="67" fillId="5" borderId="13" xfId="30" applyNumberFormat="1" applyFont="1" applyFill="1" applyBorder="1" applyAlignment="1">
      <alignment horizontal="center"/>
    </xf>
    <xf numFmtId="167" fontId="67" fillId="5" borderId="16" xfId="30" applyFont="1" applyFill="1" applyBorder="1" applyAlignment="1">
      <alignment horizontal="center"/>
    </xf>
    <xf numFmtId="43" fontId="67" fillId="5" borderId="16" xfId="61" applyFont="1" applyFill="1" applyBorder="1" applyAlignment="1">
      <alignment horizontal="center"/>
    </xf>
    <xf numFmtId="167" fontId="67" fillId="5" borderId="19" xfId="30" applyFont="1" applyFill="1" applyBorder="1" applyAlignment="1">
      <alignment horizontal="left"/>
    </xf>
    <xf numFmtId="0" fontId="67" fillId="5" borderId="16" xfId="30" applyNumberFormat="1" applyFont="1" applyFill="1" applyBorder="1" applyAlignment="1">
      <alignment horizontal="center"/>
    </xf>
    <xf numFmtId="167" fontId="67" fillId="5" borderId="20" xfId="30" applyFont="1" applyFill="1" applyBorder="1" applyAlignment="1">
      <alignment horizontal="left"/>
    </xf>
    <xf numFmtId="43" fontId="67" fillId="5" borderId="103" xfId="61" applyFont="1" applyFill="1" applyBorder="1" applyAlignment="1">
      <alignment horizontal="center"/>
    </xf>
    <xf numFmtId="167" fontId="67" fillId="5" borderId="19" xfId="30" applyFont="1" applyFill="1" applyBorder="1" applyAlignment="1"/>
    <xf numFmtId="167" fontId="67" fillId="5" borderId="16" xfId="30" applyFont="1" applyFill="1" applyBorder="1"/>
    <xf numFmtId="167" fontId="67" fillId="5" borderId="19" xfId="30" applyFont="1" applyFill="1" applyBorder="1"/>
    <xf numFmtId="0" fontId="67" fillId="5" borderId="0" xfId="0" applyNumberFormat="1" applyFont="1" applyFill="1" applyBorder="1" applyAlignment="1">
      <alignment horizontal="center"/>
    </xf>
    <xf numFmtId="43" fontId="67" fillId="5" borderId="105" xfId="61" applyFont="1" applyFill="1" applyBorder="1"/>
    <xf numFmtId="167" fontId="67" fillId="5" borderId="34" xfId="30" applyFont="1" applyFill="1" applyBorder="1" applyAlignment="1"/>
    <xf numFmtId="167" fontId="67" fillId="5" borderId="21" xfId="30" applyFont="1" applyFill="1" applyBorder="1" applyAlignment="1"/>
    <xf numFmtId="167" fontId="67" fillId="5" borderId="48" xfId="30" applyFont="1" applyFill="1" applyBorder="1" applyAlignment="1"/>
    <xf numFmtId="167" fontId="67" fillId="5" borderId="0" xfId="30" applyFont="1" applyFill="1" applyBorder="1" applyAlignment="1"/>
    <xf numFmtId="167" fontId="67" fillId="5" borderId="33" xfId="30" applyFont="1" applyFill="1" applyBorder="1" applyAlignment="1"/>
    <xf numFmtId="167" fontId="67" fillId="5" borderId="0" xfId="30" applyFont="1" applyFill="1" applyBorder="1"/>
    <xf numFmtId="43" fontId="67" fillId="5" borderId="23" xfId="61" applyFont="1" applyFill="1" applyBorder="1"/>
    <xf numFmtId="167" fontId="67" fillId="5" borderId="65" xfId="30" applyFont="1" applyFill="1" applyBorder="1"/>
    <xf numFmtId="167" fontId="67" fillId="5" borderId="66" xfId="30" applyFont="1" applyFill="1" applyBorder="1"/>
    <xf numFmtId="0" fontId="67" fillId="5" borderId="84" xfId="30" applyNumberFormat="1" applyFont="1" applyFill="1" applyBorder="1" applyAlignment="1">
      <alignment horizontal="center"/>
    </xf>
    <xf numFmtId="43" fontId="67" fillId="5" borderId="66" xfId="61" applyFont="1" applyFill="1" applyBorder="1"/>
    <xf numFmtId="43" fontId="67" fillId="5" borderId="67" xfId="61" applyFont="1" applyFill="1" applyBorder="1"/>
    <xf numFmtId="0" fontId="74" fillId="0" borderId="16" xfId="159" applyNumberFormat="1" applyFont="1" applyFill="1" applyBorder="1" applyAlignment="1">
      <alignment horizontal="center" vertical="center" wrapText="1"/>
    </xf>
    <xf numFmtId="43" fontId="67" fillId="0" borderId="103" xfId="1" applyFont="1" applyFill="1" applyBorder="1" applyAlignment="1">
      <alignment horizontal="center"/>
    </xf>
    <xf numFmtId="0" fontId="74" fillId="0" borderId="0" xfId="159" applyNumberFormat="1" applyFont="1" applyFill="1" applyBorder="1" applyAlignment="1">
      <alignment horizontal="center" wrapText="1"/>
    </xf>
    <xf numFmtId="43" fontId="67" fillId="0" borderId="20" xfId="1" applyFont="1" applyFill="1" applyBorder="1" applyAlignment="1">
      <alignment horizontal="center"/>
    </xf>
    <xf numFmtId="0" fontId="74" fillId="0" borderId="0" xfId="159" applyNumberFormat="1" applyFont="1" applyFill="1" applyBorder="1" applyAlignment="1">
      <alignment horizontal="left" wrapText="1"/>
    </xf>
    <xf numFmtId="43" fontId="67" fillId="0" borderId="103" xfId="61" applyFont="1" applyFill="1" applyBorder="1"/>
    <xf numFmtId="167" fontId="67" fillId="0" borderId="20" xfId="30" applyFont="1" applyFill="1" applyBorder="1" applyAlignment="1">
      <alignment wrapText="1"/>
    </xf>
    <xf numFmtId="0" fontId="74" fillId="0" borderId="0" xfId="123" applyFont="1" applyFill="1" applyBorder="1" applyAlignment="1">
      <alignment horizontal="center" vertical="center" wrapText="1"/>
    </xf>
    <xf numFmtId="43" fontId="67" fillId="0" borderId="20" xfId="1" applyFont="1" applyFill="1" applyBorder="1" applyAlignment="1">
      <alignment horizontal="left"/>
    </xf>
    <xf numFmtId="43" fontId="67" fillId="0" borderId="13" xfId="1" applyFont="1" applyFill="1" applyBorder="1" applyAlignment="1">
      <alignment horizontal="right"/>
    </xf>
    <xf numFmtId="43" fontId="67" fillId="0" borderId="0" xfId="1" applyFont="1" applyFill="1" applyBorder="1" applyAlignment="1">
      <alignment horizontal="right"/>
    </xf>
    <xf numFmtId="43" fontId="67" fillId="0" borderId="78" xfId="1" applyFont="1" applyFill="1" applyBorder="1" applyAlignment="1">
      <alignment horizontal="right"/>
    </xf>
    <xf numFmtId="43" fontId="67" fillId="0" borderId="15" xfId="1" applyFont="1" applyFill="1" applyBorder="1" applyAlignment="1">
      <alignment horizontal="right"/>
    </xf>
    <xf numFmtId="43" fontId="67" fillId="0" borderId="16" xfId="1" quotePrefix="1" applyFont="1" applyFill="1" applyBorder="1" applyAlignment="1">
      <alignment horizontal="right"/>
    </xf>
    <xf numFmtId="167" fontId="67" fillId="0" borderId="30" xfId="30" applyFont="1" applyFill="1" applyBorder="1" applyAlignment="1">
      <alignment horizontal="left"/>
    </xf>
    <xf numFmtId="0" fontId="74" fillId="0" borderId="13" xfId="123" applyFont="1" applyFill="1" applyBorder="1" applyAlignment="1">
      <alignment horizontal="center" vertical="center" wrapText="1"/>
    </xf>
    <xf numFmtId="167" fontId="67" fillId="0" borderId="65" xfId="30" applyFont="1" applyFill="1" applyBorder="1" applyAlignment="1">
      <alignment horizontal="center"/>
    </xf>
    <xf numFmtId="167" fontId="67" fillId="0" borderId="66" xfId="30" applyFont="1" applyFill="1" applyBorder="1" applyAlignment="1">
      <alignment horizontal="center"/>
    </xf>
    <xf numFmtId="0" fontId="67" fillId="0" borderId="66" xfId="30" applyNumberFormat="1" applyFont="1" applyFill="1" applyBorder="1" applyAlignment="1">
      <alignment horizontal="center"/>
    </xf>
    <xf numFmtId="0" fontId="67" fillId="0" borderId="67" xfId="30" applyNumberFormat="1" applyFont="1" applyFill="1" applyBorder="1" applyAlignment="1">
      <alignment horizontal="center"/>
    </xf>
    <xf numFmtId="43" fontId="67" fillId="5" borderId="16" xfId="1" applyFont="1" applyFill="1" applyBorder="1" applyAlignment="1">
      <alignment horizontal="right"/>
    </xf>
    <xf numFmtId="43" fontId="67" fillId="5" borderId="68" xfId="1" applyFont="1" applyFill="1" applyBorder="1" applyAlignment="1">
      <alignment horizontal="right"/>
    </xf>
    <xf numFmtId="43" fontId="74" fillId="5" borderId="0" xfId="1" applyFont="1" applyFill="1"/>
    <xf numFmtId="0" fontId="74" fillId="5" borderId="0" xfId="0" applyNumberFormat="1" applyFont="1" applyFill="1" applyBorder="1" applyAlignment="1">
      <alignment horizontal="center"/>
    </xf>
    <xf numFmtId="167" fontId="67" fillId="5" borderId="20" xfId="30" applyFont="1" applyFill="1" applyBorder="1"/>
    <xf numFmtId="43" fontId="67" fillId="5" borderId="20" xfId="1" applyFont="1" applyFill="1" applyBorder="1" applyAlignment="1">
      <alignment horizontal="left"/>
    </xf>
    <xf numFmtId="0" fontId="67" fillId="5" borderId="30" xfId="30" applyNumberFormat="1" applyFont="1" applyFill="1" applyBorder="1" applyAlignment="1">
      <alignment horizontal="center"/>
    </xf>
    <xf numFmtId="167" fontId="67" fillId="5" borderId="20" xfId="30" applyFont="1" applyFill="1" applyBorder="1" applyAlignment="1"/>
    <xf numFmtId="0" fontId="74" fillId="5" borderId="0" xfId="0" applyNumberFormat="1" applyFont="1" applyFill="1"/>
    <xf numFmtId="43" fontId="74" fillId="0" borderId="78" xfId="1" applyFont="1" applyFill="1" applyBorder="1"/>
    <xf numFmtId="43" fontId="67" fillId="0" borderId="16" xfId="1" applyFont="1" applyFill="1" applyBorder="1"/>
    <xf numFmtId="43" fontId="67" fillId="0" borderId="0" xfId="1" applyFont="1" applyFill="1" applyBorder="1" applyAlignment="1">
      <alignment horizontal="center"/>
    </xf>
    <xf numFmtId="167" fontId="67" fillId="0" borderId="20" xfId="30" applyFont="1" applyFill="1" applyBorder="1" applyAlignment="1">
      <alignment horizontal="left" wrapText="1" shrinkToFit="1"/>
    </xf>
    <xf numFmtId="167" fontId="67" fillId="0" borderId="48" xfId="30" applyFont="1" applyFill="1" applyBorder="1" applyAlignment="1">
      <alignment horizontal="center" shrinkToFit="1"/>
    </xf>
    <xf numFmtId="0" fontId="67" fillId="0" borderId="0" xfId="30" applyNumberFormat="1" applyFont="1" applyFill="1" applyBorder="1" applyAlignment="1">
      <alignment horizontal="center" shrinkToFit="1"/>
    </xf>
    <xf numFmtId="167" fontId="67" fillId="0" borderId="48" xfId="30" applyFont="1" applyFill="1" applyBorder="1" applyAlignment="1">
      <alignment horizontal="center" wrapText="1"/>
    </xf>
    <xf numFmtId="43" fontId="67" fillId="0" borderId="64" xfId="1" applyFont="1" applyFill="1" applyBorder="1" applyAlignment="1">
      <alignment horizontal="right"/>
    </xf>
    <xf numFmtId="167" fontId="67" fillId="0" borderId="35" xfId="30" applyFont="1" applyFill="1" applyBorder="1" applyAlignment="1"/>
    <xf numFmtId="43" fontId="67" fillId="0" borderId="33" xfId="1" applyFont="1" applyFill="1" applyBorder="1" applyAlignment="1"/>
    <xf numFmtId="167" fontId="67" fillId="0" borderId="5" xfId="30" applyFont="1" applyFill="1" applyBorder="1" applyAlignment="1"/>
    <xf numFmtId="43" fontId="67" fillId="0" borderId="17" xfId="1" applyFont="1" applyFill="1" applyBorder="1" applyAlignment="1">
      <alignment horizontal="right"/>
    </xf>
    <xf numFmtId="43" fontId="67" fillId="0" borderId="49" xfId="61" quotePrefix="1" applyFont="1" applyFill="1" applyBorder="1" applyAlignment="1">
      <alignment vertical="center" wrapText="1"/>
    </xf>
    <xf numFmtId="167" fontId="67" fillId="0" borderId="55" xfId="30" applyFont="1" applyFill="1" applyBorder="1" applyAlignment="1"/>
    <xf numFmtId="43" fontId="178" fillId="0" borderId="0" xfId="1" applyFont="1" applyAlignment="1"/>
    <xf numFmtId="43" fontId="68" fillId="0" borderId="47" xfId="61" applyFont="1" applyFill="1" applyBorder="1"/>
    <xf numFmtId="43" fontId="68" fillId="0" borderId="104" xfId="61" applyFont="1" applyFill="1" applyBorder="1"/>
    <xf numFmtId="43" fontId="68" fillId="0" borderId="103" xfId="61" applyFont="1" applyFill="1" applyBorder="1" applyAlignment="1">
      <alignment horizontal="center"/>
    </xf>
    <xf numFmtId="0" fontId="68" fillId="0" borderId="16" xfId="30" applyNumberFormat="1" applyFont="1" applyFill="1" applyBorder="1" applyAlignment="1">
      <alignment horizontal="center"/>
    </xf>
    <xf numFmtId="167" fontId="68" fillId="0" borderId="16" xfId="30" applyFont="1" applyFill="1" applyBorder="1"/>
    <xf numFmtId="0" fontId="68" fillId="0" borderId="15" xfId="30" applyNumberFormat="1" applyFont="1" applyFill="1" applyBorder="1" applyAlignment="1">
      <alignment horizontal="center"/>
    </xf>
    <xf numFmtId="167" fontId="68" fillId="0" borderId="48" xfId="30" applyFont="1" applyFill="1" applyBorder="1"/>
    <xf numFmtId="167" fontId="68" fillId="0" borderId="5" xfId="30" applyFont="1" applyFill="1" applyBorder="1" applyAlignment="1">
      <alignment horizontal="right"/>
    </xf>
    <xf numFmtId="43" fontId="68" fillId="0" borderId="0" xfId="61" applyFont="1" applyFill="1" applyBorder="1" applyAlignment="1">
      <alignment vertical="center"/>
    </xf>
    <xf numFmtId="43" fontId="67" fillId="0" borderId="127" xfId="1" applyFont="1" applyFill="1" applyBorder="1" applyAlignment="1">
      <alignment horizontal="right"/>
    </xf>
    <xf numFmtId="43" fontId="68" fillId="0" borderId="140" xfId="61" applyFont="1" applyFill="1" applyBorder="1"/>
    <xf numFmtId="43" fontId="68" fillId="0" borderId="141" xfId="61" applyFont="1" applyFill="1" applyBorder="1"/>
    <xf numFmtId="49" fontId="68" fillId="5" borderId="0" xfId="0" quotePrefix="1" applyNumberFormat="1" applyFont="1" applyFill="1"/>
    <xf numFmtId="167" fontId="78" fillId="5" borderId="0" xfId="0" applyFont="1" applyFill="1"/>
    <xf numFmtId="167" fontId="68" fillId="5" borderId="61" xfId="30" applyFont="1" applyFill="1" applyBorder="1"/>
    <xf numFmtId="167" fontId="68" fillId="5" borderId="74" xfId="30" applyFont="1" applyFill="1" applyBorder="1" applyAlignment="1">
      <alignment horizontal="right"/>
    </xf>
    <xf numFmtId="43" fontId="68" fillId="5" borderId="62" xfId="61" applyFont="1" applyFill="1" applyBorder="1" applyAlignment="1">
      <alignment vertical="center"/>
    </xf>
    <xf numFmtId="167" fontId="68" fillId="5" borderId="5" xfId="30" applyFont="1" applyFill="1" applyBorder="1"/>
    <xf numFmtId="43" fontId="68" fillId="5" borderId="0" xfId="61" applyFont="1" applyFill="1" applyBorder="1"/>
    <xf numFmtId="43" fontId="68" fillId="5" borderId="64" xfId="61" applyFont="1" applyFill="1" applyBorder="1"/>
    <xf numFmtId="167" fontId="68" fillId="5" borderId="75" xfId="30" applyFont="1" applyFill="1" applyBorder="1"/>
    <xf numFmtId="167" fontId="68" fillId="5" borderId="8" xfId="30" applyFont="1" applyFill="1" applyBorder="1"/>
    <xf numFmtId="0" fontId="68" fillId="5" borderId="8" xfId="30" applyNumberFormat="1" applyFont="1" applyFill="1" applyBorder="1" applyAlignment="1">
      <alignment horizontal="center"/>
    </xf>
    <xf numFmtId="167" fontId="68" fillId="5" borderId="9" xfId="30" applyFont="1" applyFill="1" applyBorder="1"/>
    <xf numFmtId="14" fontId="68" fillId="5" borderId="8" xfId="61" applyNumberFormat="1" applyFont="1" applyFill="1" applyBorder="1"/>
    <xf numFmtId="43" fontId="68" fillId="5" borderId="76" xfId="61" applyFont="1" applyFill="1" applyBorder="1"/>
    <xf numFmtId="167" fontId="68" fillId="5" borderId="77" xfId="30" applyFont="1" applyFill="1" applyBorder="1" applyAlignment="1">
      <alignment horizontal="center" shrinkToFit="1"/>
    </xf>
    <xf numFmtId="0" fontId="68" fillId="5" borderId="16" xfId="30" applyNumberFormat="1" applyFont="1" applyFill="1" applyBorder="1" applyAlignment="1">
      <alignment horizontal="center"/>
    </xf>
    <xf numFmtId="167" fontId="68" fillId="5" borderId="16" xfId="30" applyFont="1" applyFill="1" applyBorder="1"/>
    <xf numFmtId="43" fontId="68" fillId="5" borderId="47" xfId="61" applyFont="1" applyFill="1" applyBorder="1"/>
    <xf numFmtId="43" fontId="68" fillId="5" borderId="104" xfId="61" applyFont="1" applyFill="1" applyBorder="1"/>
    <xf numFmtId="0" fontId="68" fillId="0" borderId="0" xfId="0" applyNumberFormat="1" applyFont="1" applyFill="1" applyBorder="1" applyAlignment="1">
      <alignment horizontal="center"/>
    </xf>
    <xf numFmtId="167" fontId="68" fillId="0" borderId="20" xfId="30" applyFont="1" applyFill="1" applyBorder="1" applyAlignment="1">
      <alignment horizontal="center" shrinkToFit="1"/>
    </xf>
    <xf numFmtId="167" fontId="74" fillId="0" borderId="0" xfId="0" applyFont="1" applyFill="1" applyBorder="1" applyAlignment="1">
      <alignment wrapText="1"/>
    </xf>
    <xf numFmtId="0" fontId="81" fillId="0" borderId="81" xfId="96" applyFont="1" applyFill="1" applyBorder="1" applyAlignment="1">
      <alignment horizontal="left"/>
    </xf>
    <xf numFmtId="0" fontId="132" fillId="0" borderId="77" xfId="96" applyFont="1" applyFill="1" applyBorder="1" applyAlignment="1">
      <alignment horizontal="center"/>
    </xf>
    <xf numFmtId="0" fontId="81" fillId="0" borderId="77" xfId="96" applyFont="1" applyFill="1" applyBorder="1" applyAlignment="1">
      <alignment horizontal="left"/>
    </xf>
    <xf numFmtId="0" fontId="81" fillId="0" borderId="82" xfId="96" applyFont="1" applyFill="1" applyBorder="1" applyAlignment="1">
      <alignment horizontal="left"/>
    </xf>
    <xf numFmtId="0" fontId="8" fillId="0" borderId="9" xfId="144" applyFont="1" applyFill="1" applyBorder="1" applyAlignment="1">
      <alignment horizontal="center"/>
    </xf>
    <xf numFmtId="0" fontId="8" fillId="0" borderId="8" xfId="144" applyFont="1" applyFill="1" applyBorder="1" applyAlignment="1">
      <alignment horizontal="center"/>
    </xf>
    <xf numFmtId="0" fontId="57" fillId="0" borderId="0" xfId="144" applyFont="1" applyFill="1" applyBorder="1" applyAlignment="1"/>
    <xf numFmtId="0" fontId="8" fillId="0" borderId="62" xfId="144" applyFont="1" applyFill="1" applyBorder="1" applyAlignment="1"/>
    <xf numFmtId="0" fontId="7" fillId="0" borderId="62" xfId="144" applyFont="1" applyFill="1" applyBorder="1"/>
    <xf numFmtId="165" fontId="8" fillId="0" borderId="16" xfId="136" applyFont="1" applyFill="1" applyBorder="1" applyAlignment="1">
      <alignment horizontal="center"/>
    </xf>
    <xf numFmtId="167" fontId="94" fillId="0" borderId="0" xfId="30" applyFont="1" applyFill="1" applyBorder="1" applyAlignment="1">
      <alignment horizontal="center"/>
    </xf>
    <xf numFmtId="0" fontId="94" fillId="0" borderId="5" xfId="30" applyNumberFormat="1" applyFont="1" applyFill="1" applyBorder="1" applyAlignment="1">
      <alignment horizontal="center"/>
    </xf>
    <xf numFmtId="167" fontId="94" fillId="0" borderId="20" xfId="30" applyFont="1" applyFill="1" applyBorder="1" applyAlignment="1">
      <alignment horizontal="left" shrinkToFit="1"/>
    </xf>
    <xf numFmtId="167" fontId="7" fillId="0" borderId="0" xfId="30" applyFont="1" applyFill="1" applyBorder="1" applyAlignment="1">
      <alignment horizontal="left" vertical="center" wrapText="1" shrinkToFit="1"/>
    </xf>
    <xf numFmtId="167" fontId="94" fillId="0" borderId="0" xfId="30" applyFont="1" applyFill="1" applyBorder="1" applyAlignment="1">
      <alignment horizontal="left"/>
    </xf>
    <xf numFmtId="165" fontId="7" fillId="0" borderId="20" xfId="139" applyFont="1" applyFill="1" applyBorder="1" applyAlignment="1">
      <alignment horizontal="center" vertical="center"/>
    </xf>
    <xf numFmtId="165" fontId="95" fillId="0" borderId="20" xfId="139" applyFont="1" applyFill="1" applyBorder="1" applyAlignment="1">
      <alignment horizontal="center"/>
    </xf>
    <xf numFmtId="165" fontId="95" fillId="0" borderId="33" xfId="139" applyFont="1" applyFill="1" applyBorder="1" applyAlignment="1">
      <alignment horizontal="center"/>
    </xf>
    <xf numFmtId="165" fontId="94" fillId="0" borderId="33" xfId="139" applyFont="1" applyFill="1" applyBorder="1" applyAlignment="1">
      <alignment horizontal="center"/>
    </xf>
    <xf numFmtId="165" fontId="56" fillId="0" borderId="90" xfId="139" applyFont="1" applyFill="1" applyBorder="1"/>
    <xf numFmtId="0" fontId="8" fillId="0" borderId="0" xfId="54" applyFont="1" applyFill="1" applyBorder="1" applyAlignment="1">
      <alignment horizontal="center" vertical="center" wrapText="1"/>
    </xf>
    <xf numFmtId="0" fontId="72" fillId="0" borderId="0" xfId="54" applyFont="1" applyFill="1" applyBorder="1" applyAlignment="1">
      <alignment horizontal="center" vertical="center" wrapText="1"/>
    </xf>
    <xf numFmtId="43" fontId="71" fillId="0" borderId="0" xfId="46" applyFont="1" applyFill="1" applyBorder="1" applyAlignment="1">
      <alignment horizontal="center" vertical="center" wrapText="1"/>
    </xf>
    <xf numFmtId="43" fontId="166" fillId="0" borderId="0" xfId="46" applyFont="1" applyFill="1" applyBorder="1" applyAlignment="1">
      <alignment horizontal="center" vertical="center"/>
    </xf>
    <xf numFmtId="0" fontId="33" fillId="0" borderId="48" xfId="54" applyFont="1" applyFill="1" applyBorder="1" applyAlignment="1">
      <alignment horizontal="center" vertical="center" wrapText="1"/>
    </xf>
    <xf numFmtId="0" fontId="7" fillId="0" borderId="48" xfId="54" applyFont="1" applyFill="1" applyBorder="1" applyAlignment="1">
      <alignment horizontal="center" vertical="center" wrapText="1"/>
    </xf>
    <xf numFmtId="167" fontId="95" fillId="0" borderId="48" xfId="30" applyFont="1" applyFill="1" applyBorder="1" applyAlignment="1">
      <alignment horizontal="center" wrapText="1"/>
    </xf>
    <xf numFmtId="167" fontId="94" fillId="0" borderId="48" xfId="30" applyFont="1" applyFill="1" applyBorder="1" applyAlignment="1">
      <alignment horizontal="center" wrapText="1"/>
    </xf>
    <xf numFmtId="167" fontId="94" fillId="0" borderId="48" xfId="30" applyFont="1" applyFill="1" applyBorder="1"/>
    <xf numFmtId="0" fontId="8" fillId="0" borderId="42" xfId="54" applyFont="1" applyFill="1" applyBorder="1" applyAlignment="1">
      <alignment horizontal="right" vertical="center" wrapText="1"/>
    </xf>
    <xf numFmtId="4" fontId="8" fillId="0" borderId="42" xfId="54" applyNumberFormat="1" applyFont="1" applyFill="1" applyBorder="1" applyAlignment="1">
      <alignment horizontal="right" vertical="center" wrapText="1"/>
    </xf>
    <xf numFmtId="0" fontId="68" fillId="0" borderId="16" xfId="30" applyNumberFormat="1" applyFont="1" applyFill="1" applyBorder="1" applyAlignment="1">
      <alignment horizontal="center" wrapText="1"/>
    </xf>
    <xf numFmtId="43" fontId="68" fillId="0" borderId="16" xfId="1" applyFont="1" applyFill="1" applyBorder="1"/>
    <xf numFmtId="167" fontId="94" fillId="0" borderId="0" xfId="30" applyFont="1" applyFill="1" applyBorder="1" applyAlignment="1">
      <alignment horizontal="center"/>
    </xf>
    <xf numFmtId="167" fontId="94" fillId="0" borderId="34" xfId="30" applyFont="1" applyFill="1" applyBorder="1" applyAlignment="1">
      <alignment horizontal="left"/>
    </xf>
    <xf numFmtId="167" fontId="94" fillId="0" borderId="33" xfId="30" applyFont="1" applyFill="1" applyBorder="1" applyAlignment="1">
      <alignment horizontal="center"/>
    </xf>
    <xf numFmtId="0" fontId="68" fillId="0" borderId="0" xfId="30" applyNumberFormat="1" applyFont="1" applyFill="1" applyBorder="1" applyAlignment="1">
      <alignment horizontal="center"/>
    </xf>
    <xf numFmtId="167" fontId="68" fillId="0" borderId="0" xfId="30" applyFont="1" applyFill="1" applyBorder="1"/>
    <xf numFmtId="43" fontId="68" fillId="0" borderId="105" xfId="61" applyFont="1" applyFill="1" applyBorder="1"/>
    <xf numFmtId="167" fontId="68" fillId="0" borderId="0" xfId="30" applyFont="1" applyFill="1" applyBorder="1" applyAlignment="1"/>
    <xf numFmtId="167" fontId="68" fillId="0" borderId="33" xfId="30" applyFont="1" applyFill="1" applyBorder="1" applyAlignment="1"/>
    <xf numFmtId="167" fontId="68" fillId="4" borderId="0" xfId="25" applyFont="1" applyFill="1" applyBorder="1" applyAlignment="1">
      <alignment wrapText="1"/>
    </xf>
    <xf numFmtId="0" fontId="68" fillId="4" borderId="0" xfId="25" applyNumberFormat="1" applyFont="1" applyFill="1" applyBorder="1" applyAlignment="1">
      <alignment horizontal="center"/>
    </xf>
    <xf numFmtId="43" fontId="78" fillId="4" borderId="0" xfId="61" applyFont="1" applyFill="1"/>
    <xf numFmtId="0" fontId="74" fillId="4" borderId="0" xfId="38" applyNumberFormat="1" applyFont="1" applyFill="1" applyAlignment="1">
      <alignment horizontal="center"/>
    </xf>
    <xf numFmtId="0" fontId="67" fillId="4" borderId="38" xfId="23" applyNumberFormat="1" applyFont="1" applyFill="1" applyBorder="1" applyAlignment="1">
      <alignment horizontal="center"/>
    </xf>
    <xf numFmtId="167" fontId="78" fillId="4" borderId="0" xfId="38" applyFont="1" applyFill="1"/>
    <xf numFmtId="167" fontId="74" fillId="4" borderId="0" xfId="38" applyFont="1" applyFill="1"/>
    <xf numFmtId="167" fontId="9" fillId="0" borderId="56" xfId="30" applyFont="1" applyFill="1" applyBorder="1" applyAlignment="1">
      <alignment horizontal="left" vertical="center"/>
    </xf>
    <xf numFmtId="167" fontId="7" fillId="0" borderId="120" xfId="30" applyFont="1" applyFill="1" applyBorder="1" applyAlignment="1">
      <alignment horizontal="center" vertical="center" shrinkToFit="1"/>
    </xf>
    <xf numFmtId="0" fontId="9" fillId="0" borderId="91" xfId="30" applyNumberFormat="1" applyFont="1" applyFill="1" applyBorder="1" applyAlignment="1">
      <alignment horizontal="center" vertical="center" shrinkToFit="1"/>
    </xf>
    <xf numFmtId="167" fontId="7" fillId="0" borderId="91" xfId="30" applyFont="1" applyFill="1" applyBorder="1" applyAlignment="1">
      <alignment horizontal="center" vertical="center"/>
    </xf>
    <xf numFmtId="167" fontId="7" fillId="0" borderId="121" xfId="30" applyFont="1" applyFill="1" applyBorder="1" applyAlignment="1">
      <alignment horizontal="center" vertical="center" shrinkToFit="1"/>
    </xf>
    <xf numFmtId="0" fontId="9" fillId="0" borderId="101" xfId="30" applyNumberFormat="1" applyFont="1" applyFill="1" applyBorder="1" applyAlignment="1">
      <alignment horizontal="center" vertical="center" shrinkToFit="1"/>
    </xf>
    <xf numFmtId="167" fontId="7" fillId="0" borderId="101" xfId="30" applyFont="1" applyFill="1" applyBorder="1" applyAlignment="1">
      <alignment horizontal="center" vertical="center"/>
    </xf>
    <xf numFmtId="167" fontId="9" fillId="0" borderId="19" xfId="30" applyFont="1" applyFill="1" applyBorder="1" applyAlignment="1">
      <alignment horizontal="left" vertical="center"/>
    </xf>
    <xf numFmtId="43" fontId="7" fillId="0" borderId="56" xfId="1" applyFont="1" applyFill="1" applyBorder="1" applyAlignment="1">
      <alignment horizontal="center" vertical="center"/>
    </xf>
    <xf numFmtId="167" fontId="81" fillId="0" borderId="48" xfId="38" applyFont="1" applyBorder="1" applyAlignment="1">
      <alignment vertical="center"/>
    </xf>
    <xf numFmtId="167" fontId="9" fillId="0" borderId="19" xfId="30" applyFont="1" applyFill="1" applyBorder="1" applyAlignment="1">
      <alignment horizontal="left" vertical="center" wrapText="1"/>
    </xf>
    <xf numFmtId="0" fontId="7" fillId="0" borderId="38" xfId="23" applyNumberFormat="1" applyFont="1" applyBorder="1" applyAlignment="1">
      <alignment horizontal="center" vertical="center"/>
    </xf>
    <xf numFmtId="0" fontId="7" fillId="0" borderId="120" xfId="23" applyNumberFormat="1" applyFont="1" applyBorder="1" applyAlignment="1">
      <alignment horizontal="center" vertical="center"/>
    </xf>
    <xf numFmtId="167" fontId="81" fillId="0" borderId="0" xfId="0" applyFont="1" applyBorder="1" applyAlignment="1">
      <alignment vertical="center"/>
    </xf>
    <xf numFmtId="167" fontId="9" fillId="0" borderId="125" xfId="30" applyFont="1" applyFill="1" applyBorder="1" applyAlignment="1">
      <alignment horizontal="left" vertical="center"/>
    </xf>
    <xf numFmtId="167" fontId="7" fillId="0" borderId="56" xfId="30" applyFont="1" applyFill="1" applyBorder="1" applyAlignment="1">
      <alignment horizontal="left" vertical="center"/>
    </xf>
    <xf numFmtId="0" fontId="7" fillId="0" borderId="86" xfId="23" applyNumberFormat="1" applyFont="1" applyFill="1" applyBorder="1" applyAlignment="1">
      <alignment horizontal="center" vertical="center"/>
    </xf>
    <xf numFmtId="0" fontId="9" fillId="0" borderId="56" xfId="30" applyNumberFormat="1" applyFont="1" applyFill="1" applyBorder="1" applyAlignment="1">
      <alignment horizontal="center" vertical="center"/>
    </xf>
    <xf numFmtId="167" fontId="7" fillId="0" borderId="125" xfId="30" applyFont="1" applyFill="1" applyBorder="1" applyAlignment="1">
      <alignment horizontal="center" vertical="center" wrapText="1"/>
    </xf>
    <xf numFmtId="167" fontId="8" fillId="0" borderId="125" xfId="30" applyFont="1" applyFill="1" applyBorder="1" applyAlignment="1">
      <alignment vertical="center"/>
    </xf>
    <xf numFmtId="167" fontId="8" fillId="0" borderId="56" xfId="30" applyFont="1" applyFill="1" applyBorder="1" applyAlignment="1">
      <alignment vertical="center"/>
    </xf>
    <xf numFmtId="43" fontId="8" fillId="0" borderId="56" xfId="139" applyNumberFormat="1" applyFont="1" applyFill="1" applyBorder="1" applyAlignment="1">
      <alignment horizontal="center" vertical="center"/>
    </xf>
    <xf numFmtId="165" fontId="8" fillId="0" borderId="124" xfId="139" applyFont="1" applyFill="1" applyBorder="1" applyAlignment="1">
      <alignment horizontal="center" vertical="center"/>
    </xf>
    <xf numFmtId="167" fontId="7" fillId="0" borderId="125" xfId="30" applyFont="1" applyFill="1" applyBorder="1" applyAlignment="1">
      <alignment vertical="center"/>
    </xf>
    <xf numFmtId="167" fontId="7" fillId="0" borderId="56" xfId="30" applyFont="1" applyFill="1" applyBorder="1" applyAlignment="1">
      <alignment vertical="center"/>
    </xf>
    <xf numFmtId="167" fontId="7" fillId="0" borderId="101" xfId="30" applyFont="1" applyFill="1" applyBorder="1" applyAlignment="1">
      <alignment vertical="center"/>
    </xf>
    <xf numFmtId="0" fontId="9" fillId="0" borderId="101" xfId="30" applyNumberFormat="1" applyFont="1" applyFill="1" applyBorder="1" applyAlignment="1">
      <alignment horizontal="center" vertical="center"/>
    </xf>
    <xf numFmtId="165" fontId="9" fillId="0" borderId="101" xfId="139" applyFont="1" applyFill="1" applyBorder="1" applyAlignment="1">
      <alignment horizontal="center" vertical="center"/>
    </xf>
    <xf numFmtId="165" fontId="23" fillId="0" borderId="124" xfId="139" applyFont="1" applyFill="1" applyBorder="1" applyAlignment="1">
      <alignment vertical="center"/>
    </xf>
    <xf numFmtId="165" fontId="94" fillId="0" borderId="20" xfId="139" applyFont="1" applyFill="1" applyBorder="1" applyAlignment="1">
      <alignment horizontal="center"/>
    </xf>
    <xf numFmtId="167" fontId="94" fillId="0" borderId="35" xfId="30" applyFont="1" applyFill="1" applyBorder="1" applyAlignment="1">
      <alignment horizontal="left" shrinkToFit="1"/>
    </xf>
    <xf numFmtId="0" fontId="94" fillId="0" borderId="13" xfId="30" applyNumberFormat="1" applyFont="1" applyFill="1" applyBorder="1" applyAlignment="1">
      <alignment horizontal="center"/>
    </xf>
    <xf numFmtId="0" fontId="94" fillId="0" borderId="5" xfId="30" applyNumberFormat="1" applyFont="1" applyFill="1" applyBorder="1" applyAlignment="1">
      <alignment horizontal="center"/>
    </xf>
    <xf numFmtId="167" fontId="94" fillId="0" borderId="21" xfId="30" applyFont="1" applyFill="1" applyBorder="1" applyAlignment="1">
      <alignment horizontal="center"/>
    </xf>
    <xf numFmtId="167" fontId="95" fillId="0" borderId="19" xfId="30" applyFont="1" applyFill="1" applyBorder="1" applyAlignment="1">
      <alignment horizontal="left" shrinkToFit="1"/>
    </xf>
    <xf numFmtId="167" fontId="71" fillId="0" borderId="21" xfId="30" applyFont="1" applyFill="1" applyBorder="1" applyAlignment="1">
      <alignment horizontal="left"/>
    </xf>
    <xf numFmtId="0" fontId="71" fillId="0" borderId="21" xfId="54" applyFont="1" applyFill="1" applyBorder="1" applyAlignment="1">
      <alignment horizontal="center"/>
    </xf>
    <xf numFmtId="167" fontId="34" fillId="0" borderId="0" xfId="30" applyFont="1" applyFill="1" applyBorder="1" applyAlignment="1">
      <alignment horizontal="left"/>
    </xf>
    <xf numFmtId="167" fontId="78" fillId="0" borderId="0" xfId="0" applyFont="1" applyFill="1" applyAlignment="1">
      <alignment horizontal="center"/>
    </xf>
    <xf numFmtId="165" fontId="132" fillId="0" borderId="68" xfId="136" applyFont="1" applyFill="1" applyBorder="1" applyAlignment="1">
      <alignment horizontal="center"/>
    </xf>
    <xf numFmtId="167" fontId="72" fillId="0" borderId="19" xfId="30" applyFont="1" applyFill="1" applyBorder="1" applyAlignment="1">
      <alignment horizontal="left"/>
    </xf>
    <xf numFmtId="167" fontId="71" fillId="0" borderId="20" xfId="30" applyFont="1" applyFill="1" applyBorder="1" applyAlignment="1">
      <alignment horizontal="left" shrinkToFit="1"/>
    </xf>
    <xf numFmtId="167" fontId="72" fillId="0" borderId="16" xfId="30" applyFont="1" applyFill="1" applyBorder="1" applyAlignment="1">
      <alignment horizontal="center"/>
    </xf>
    <xf numFmtId="167" fontId="71" fillId="0" borderId="26" xfId="30" applyFont="1" applyFill="1" applyBorder="1" applyAlignment="1">
      <alignment horizontal="center"/>
    </xf>
    <xf numFmtId="167" fontId="71" fillId="0" borderId="20" xfId="30" applyFont="1" applyFill="1" applyBorder="1" applyAlignment="1">
      <alignment horizontal="left" wrapText="1" shrinkToFit="1"/>
    </xf>
    <xf numFmtId="167" fontId="71" fillId="0" borderId="30" xfId="30" applyFont="1" applyFill="1" applyBorder="1" applyAlignment="1">
      <alignment horizontal="left" shrinkToFit="1"/>
    </xf>
    <xf numFmtId="167" fontId="94" fillId="0" borderId="19" xfId="30" applyFont="1" applyFill="1" applyBorder="1" applyAlignment="1">
      <alignment horizontal="right"/>
    </xf>
    <xf numFmtId="167" fontId="94" fillId="0" borderId="26" xfId="30" applyFont="1" applyFill="1" applyBorder="1" applyAlignment="1">
      <alignment horizontal="center"/>
    </xf>
    <xf numFmtId="166" fontId="74" fillId="0" borderId="81" xfId="138" applyNumberFormat="1" applyFont="1" applyFill="1" applyBorder="1" applyAlignment="1">
      <alignment horizontal="center" vertical="center"/>
    </xf>
    <xf numFmtId="167" fontId="95" fillId="0" borderId="81" xfId="30" applyFont="1" applyFill="1" applyBorder="1" applyAlignment="1">
      <alignment horizontal="center" vertical="center" wrapText="1"/>
    </xf>
    <xf numFmtId="167" fontId="132" fillId="0" borderId="30" xfId="30" applyFont="1" applyFill="1" applyBorder="1"/>
    <xf numFmtId="0" fontId="81" fillId="0" borderId="15" xfId="30" applyNumberFormat="1" applyFont="1" applyFill="1" applyBorder="1" applyAlignment="1">
      <alignment horizontal="center"/>
    </xf>
    <xf numFmtId="0" fontId="8" fillId="0" borderId="0" xfId="54" applyFont="1" applyFill="1" applyBorder="1" applyAlignment="1">
      <alignment horizontal="center"/>
    </xf>
    <xf numFmtId="165" fontId="71" fillId="0" borderId="16" xfId="136" applyFont="1" applyFill="1" applyBorder="1" applyAlignment="1">
      <alignment horizontal="center"/>
    </xf>
    <xf numFmtId="165" fontId="71" fillId="0" borderId="68" xfId="136" applyFont="1" applyFill="1" applyBorder="1" applyAlignment="1">
      <alignment horizontal="center"/>
    </xf>
    <xf numFmtId="167" fontId="78" fillId="0" borderId="0" xfId="0" applyFont="1" applyFill="1" applyAlignment="1">
      <alignment horizontal="center"/>
    </xf>
    <xf numFmtId="167" fontId="48" fillId="0" borderId="82" xfId="30" applyFont="1" applyFill="1" applyBorder="1" applyAlignment="1">
      <alignment horizontal="center" wrapText="1"/>
    </xf>
    <xf numFmtId="165" fontId="153" fillId="0" borderId="17" xfId="136" applyFont="1" applyFill="1" applyBorder="1" applyAlignment="1">
      <alignment horizontal="center"/>
    </xf>
    <xf numFmtId="43" fontId="127" fillId="0" borderId="0" xfId="46" applyFont="1" applyAlignment="1">
      <alignment horizontal="center"/>
    </xf>
    <xf numFmtId="0" fontId="127" fillId="0" borderId="0" xfId="136" applyNumberFormat="1" applyFont="1" applyAlignment="1">
      <alignment horizontal="center"/>
    </xf>
    <xf numFmtId="43" fontId="9" fillId="0" borderId="16" xfId="61" applyFont="1" applyFill="1" applyBorder="1" applyAlignment="1"/>
    <xf numFmtId="43" fontId="9" fillId="0" borderId="68" xfId="61" applyFont="1" applyFill="1" applyBorder="1" applyAlignment="1"/>
    <xf numFmtId="43" fontId="7" fillId="0" borderId="81" xfId="61" applyFont="1" applyFill="1" applyBorder="1" applyAlignment="1">
      <alignment horizontal="center" wrapText="1"/>
    </xf>
    <xf numFmtId="43" fontId="7" fillId="0" borderId="81" xfId="61" applyFont="1" applyFill="1" applyBorder="1"/>
    <xf numFmtId="49" fontId="9" fillId="0" borderId="81" xfId="30" applyNumberFormat="1" applyFont="1" applyFill="1" applyBorder="1" applyAlignment="1">
      <alignment horizontal="left" wrapText="1"/>
    </xf>
    <xf numFmtId="43" fontId="60" fillId="0" borderId="16" xfId="61" applyFont="1" applyFill="1" applyBorder="1" applyAlignment="1">
      <alignment horizontal="left" vertical="center"/>
    </xf>
    <xf numFmtId="0" fontId="9" fillId="0" borderId="16" xfId="54" applyFont="1" applyFill="1" applyBorder="1" applyAlignment="1">
      <alignment vertical="top" wrapText="1"/>
    </xf>
    <xf numFmtId="43" fontId="61" fillId="0" borderId="16" xfId="61" applyFont="1" applyFill="1" applyBorder="1"/>
    <xf numFmtId="165" fontId="61" fillId="0" borderId="16" xfId="139" applyFont="1" applyFill="1" applyBorder="1"/>
    <xf numFmtId="165" fontId="123" fillId="0" borderId="16" xfId="139" applyFont="1" applyFill="1" applyBorder="1"/>
    <xf numFmtId="167" fontId="9" fillId="0" borderId="81" xfId="30" applyFont="1" applyFill="1" applyBorder="1" applyAlignment="1">
      <alignment horizontal="center" wrapText="1"/>
    </xf>
    <xf numFmtId="0" fontId="38" fillId="0" borderId="81" xfId="96" applyFont="1" applyFill="1" applyBorder="1" applyAlignment="1">
      <alignment horizontal="left"/>
    </xf>
    <xf numFmtId="0" fontId="122" fillId="0" borderId="77" xfId="96" applyFont="1" applyFill="1" applyBorder="1" applyAlignment="1">
      <alignment horizontal="center"/>
    </xf>
    <xf numFmtId="167" fontId="9" fillId="0" borderId="21" xfId="30" applyFont="1" applyFill="1" applyBorder="1" applyAlignment="1">
      <alignment horizontal="left"/>
    </xf>
    <xf numFmtId="0" fontId="38" fillId="0" borderId="77" xfId="96" applyFont="1" applyFill="1" applyBorder="1" applyAlignment="1">
      <alignment horizontal="left"/>
    </xf>
    <xf numFmtId="43" fontId="9" fillId="0" borderId="16" xfId="61" applyFont="1" applyFill="1" applyBorder="1" applyAlignment="1">
      <alignment vertical="top" wrapText="1"/>
    </xf>
    <xf numFmtId="0" fontId="38" fillId="0" borderId="82" xfId="96" applyFont="1" applyFill="1" applyBorder="1" applyAlignment="1">
      <alignment horizontal="left"/>
    </xf>
    <xf numFmtId="167" fontId="7" fillId="0" borderId="66" xfId="30" applyFont="1" applyFill="1" applyBorder="1" applyAlignment="1"/>
    <xf numFmtId="167" fontId="7" fillId="0" borderId="98" xfId="30" applyFont="1" applyFill="1" applyBorder="1" applyAlignment="1"/>
    <xf numFmtId="165" fontId="61" fillId="0" borderId="16" xfId="139" applyFont="1" applyFill="1" applyBorder="1" applyAlignment="1">
      <alignment horizontal="center"/>
    </xf>
    <xf numFmtId="165" fontId="8" fillId="0" borderId="68" xfId="136" applyFont="1" applyFill="1" applyBorder="1" applyAlignment="1">
      <alignment horizontal="center"/>
    </xf>
    <xf numFmtId="0" fontId="7" fillId="0" borderId="65" xfId="54" applyFont="1" applyFill="1" applyBorder="1" applyAlignment="1"/>
    <xf numFmtId="43" fontId="0" fillId="0" borderId="0" xfId="58" applyNumberFormat="1" applyFont="1"/>
    <xf numFmtId="43" fontId="68" fillId="0" borderId="72" xfId="61" applyFont="1" applyFill="1" applyBorder="1" applyAlignment="1">
      <alignment horizontal="center"/>
    </xf>
    <xf numFmtId="167" fontId="7" fillId="5" borderId="19" xfId="30" applyFont="1" applyFill="1" applyBorder="1" applyAlignment="1">
      <alignment horizontal="left"/>
    </xf>
    <xf numFmtId="167" fontId="7" fillId="5" borderId="20" xfId="30" applyFont="1" applyFill="1" applyBorder="1" applyAlignment="1">
      <alignment horizontal="left" wrapText="1" shrinkToFit="1"/>
    </xf>
    <xf numFmtId="0" fontId="81" fillId="5" borderId="0" xfId="136" applyNumberFormat="1" applyFont="1" applyFill="1" applyBorder="1" applyAlignment="1">
      <alignment horizontal="center" vertical="center"/>
    </xf>
    <xf numFmtId="167" fontId="81" fillId="5" borderId="0" xfId="30" applyFont="1" applyFill="1" applyBorder="1" applyAlignment="1">
      <alignment horizontal="center"/>
    </xf>
    <xf numFmtId="165" fontId="81" fillId="5" borderId="20" xfId="136" applyFont="1" applyFill="1" applyBorder="1" applyAlignment="1">
      <alignment horizontal="center"/>
    </xf>
    <xf numFmtId="165" fontId="81" fillId="5" borderId="78" xfId="136" applyFont="1" applyFill="1" applyBorder="1" applyAlignment="1">
      <alignment horizontal="center"/>
    </xf>
    <xf numFmtId="167" fontId="81" fillId="5" borderId="0" xfId="30" applyFont="1" applyFill="1" applyBorder="1" applyAlignment="1">
      <alignment horizontal="left"/>
    </xf>
    <xf numFmtId="167" fontId="7" fillId="5" borderId="20" xfId="30" applyFont="1" applyFill="1" applyBorder="1" applyAlignment="1">
      <alignment horizontal="left" shrinkToFit="1"/>
    </xf>
    <xf numFmtId="0" fontId="81" fillId="5" borderId="13" xfId="136" applyNumberFormat="1" applyFont="1" applyFill="1" applyBorder="1" applyAlignment="1">
      <alignment horizontal="center"/>
    </xf>
    <xf numFmtId="167" fontId="81" fillId="5" borderId="0" xfId="30" applyFont="1" applyFill="1" applyBorder="1" applyAlignment="1">
      <alignment horizontal="center" wrapText="1"/>
    </xf>
    <xf numFmtId="165" fontId="81" fillId="5" borderId="20" xfId="136" applyFont="1" applyFill="1" applyBorder="1" applyAlignment="1">
      <alignment horizontal="center" wrapText="1"/>
    </xf>
    <xf numFmtId="165" fontId="81" fillId="5" borderId="0" xfId="136" applyFont="1" applyFill="1" applyBorder="1" applyAlignment="1" applyProtection="1"/>
    <xf numFmtId="43" fontId="132" fillId="10" borderId="0" xfId="1" applyFont="1" applyFill="1" applyAlignment="1">
      <alignment vertical="center"/>
    </xf>
    <xf numFmtId="43" fontId="81" fillId="0" borderId="0" xfId="61" applyFont="1" applyFill="1" applyBorder="1"/>
    <xf numFmtId="43" fontId="81" fillId="0" borderId="64" xfId="61" applyFont="1" applyFill="1" applyBorder="1"/>
    <xf numFmtId="43" fontId="81" fillId="0" borderId="8" xfId="61" applyFont="1" applyFill="1" applyBorder="1"/>
    <xf numFmtId="43" fontId="81" fillId="0" borderId="76" xfId="61" applyFont="1" applyFill="1" applyBorder="1"/>
    <xf numFmtId="43" fontId="81" fillId="0" borderId="68" xfId="61" applyFont="1" applyFill="1" applyBorder="1" applyAlignment="1">
      <alignment horizontal="center"/>
    </xf>
    <xf numFmtId="43" fontId="81" fillId="0" borderId="16" xfId="61" applyFont="1" applyFill="1" applyBorder="1" applyAlignment="1">
      <alignment horizontal="center"/>
    </xf>
    <xf numFmtId="43" fontId="81" fillId="0" borderId="16" xfId="16" applyFont="1" applyFill="1" applyBorder="1" applyAlignment="1">
      <alignment horizontal="center"/>
    </xf>
    <xf numFmtId="43" fontId="81" fillId="0" borderId="68" xfId="16" applyFont="1" applyFill="1" applyBorder="1" applyAlignment="1">
      <alignment horizontal="center"/>
    </xf>
    <xf numFmtId="166" fontId="81" fillId="0" borderId="16" xfId="16" applyNumberFormat="1" applyFont="1" applyFill="1" applyBorder="1" applyAlignment="1">
      <alignment horizontal="center"/>
    </xf>
    <xf numFmtId="43" fontId="81" fillId="0" borderId="13" xfId="61" applyFont="1" applyFill="1" applyBorder="1" applyAlignment="1">
      <alignment horizontal="center"/>
    </xf>
    <xf numFmtId="43" fontId="81" fillId="0" borderId="127" xfId="61" applyFont="1" applyFill="1" applyBorder="1" applyAlignment="1">
      <alignment horizontal="center"/>
    </xf>
    <xf numFmtId="43" fontId="81" fillId="0" borderId="41" xfId="61" applyFont="1" applyFill="1" applyBorder="1" applyAlignment="1">
      <alignment horizontal="center"/>
    </xf>
    <xf numFmtId="43" fontId="81" fillId="0" borderId="103" xfId="61" applyFont="1" applyFill="1" applyBorder="1" applyAlignment="1">
      <alignment horizontal="center"/>
    </xf>
    <xf numFmtId="43" fontId="132" fillId="0" borderId="47" xfId="61" applyFont="1" applyFill="1" applyBorder="1"/>
    <xf numFmtId="43" fontId="132" fillId="0" borderId="104" xfId="61" applyFont="1" applyFill="1" applyBorder="1"/>
    <xf numFmtId="43" fontId="132" fillId="0" borderId="0" xfId="61" applyFont="1" applyFill="1" applyBorder="1"/>
    <xf numFmtId="43" fontId="81" fillId="0" borderId="105" xfId="61" applyFont="1" applyFill="1" applyBorder="1"/>
    <xf numFmtId="43" fontId="81" fillId="0" borderId="23" xfId="61" applyFont="1" applyFill="1" applyBorder="1"/>
    <xf numFmtId="43" fontId="81" fillId="0" borderId="66" xfId="61" applyFont="1" applyFill="1" applyBorder="1"/>
    <xf numFmtId="43" fontId="81" fillId="0" borderId="67" xfId="61" applyFont="1" applyFill="1" applyBorder="1"/>
    <xf numFmtId="43" fontId="81" fillId="0" borderId="6" xfId="61" applyFont="1" applyFill="1" applyBorder="1"/>
    <xf numFmtId="43" fontId="81" fillId="0" borderId="10" xfId="61" applyFont="1" applyFill="1" applyBorder="1"/>
    <xf numFmtId="43" fontId="81" fillId="0" borderId="17" xfId="61" applyFont="1" applyFill="1" applyBorder="1" applyAlignment="1">
      <alignment horizontal="center"/>
    </xf>
    <xf numFmtId="165" fontId="81" fillId="0" borderId="17" xfId="139" applyFont="1" applyFill="1" applyBorder="1" applyAlignment="1">
      <alignment horizontal="center"/>
    </xf>
    <xf numFmtId="43" fontId="81" fillId="0" borderId="17" xfId="16" applyFont="1" applyFill="1" applyBorder="1" applyAlignment="1">
      <alignment horizontal="center"/>
    </xf>
    <xf numFmtId="43" fontId="81" fillId="0" borderId="46" xfId="61" applyFont="1" applyFill="1" applyBorder="1" applyAlignment="1">
      <alignment horizontal="center"/>
    </xf>
    <xf numFmtId="43" fontId="81" fillId="0" borderId="72" xfId="61" applyFont="1" applyFill="1" applyBorder="1" applyAlignment="1">
      <alignment horizontal="center"/>
    </xf>
    <xf numFmtId="43" fontId="132" fillId="0" borderId="51" xfId="61" applyFont="1" applyFill="1" applyBorder="1"/>
    <xf numFmtId="43" fontId="81" fillId="0" borderId="50" xfId="61" applyFont="1" applyFill="1" applyBorder="1"/>
    <xf numFmtId="43" fontId="81" fillId="0" borderId="25" xfId="61" applyFont="1" applyFill="1" applyBorder="1"/>
    <xf numFmtId="43" fontId="81" fillId="0" borderId="16" xfId="61" applyFont="1" applyFill="1" applyBorder="1" applyAlignment="1">
      <alignment horizontal="left"/>
    </xf>
    <xf numFmtId="43" fontId="81" fillId="0" borderId="17" xfId="61" applyFont="1" applyFill="1" applyBorder="1" applyAlignment="1">
      <alignment horizontal="left"/>
    </xf>
    <xf numFmtId="0" fontId="81" fillId="0" borderId="37" xfId="54" applyFont="1" applyFill="1" applyBorder="1" applyAlignment="1">
      <alignment vertical="top" wrapText="1"/>
    </xf>
    <xf numFmtId="0" fontId="81" fillId="0" borderId="10" xfId="54" applyFont="1" applyFill="1" applyBorder="1" applyAlignment="1">
      <alignment vertical="top" wrapText="1"/>
    </xf>
    <xf numFmtId="0" fontId="81" fillId="0" borderId="8" xfId="54" applyFont="1" applyFill="1" applyBorder="1" applyAlignment="1">
      <alignment vertical="top" wrapText="1"/>
    </xf>
    <xf numFmtId="0" fontId="81" fillId="0" borderId="0" xfId="54" applyFont="1" applyFill="1" applyBorder="1" applyAlignment="1">
      <alignment vertical="top" wrapText="1"/>
    </xf>
    <xf numFmtId="0" fontId="81" fillId="0" borderId="6" xfId="54" applyFont="1" applyFill="1" applyBorder="1" applyAlignment="1">
      <alignment vertical="top" wrapText="1"/>
    </xf>
    <xf numFmtId="43" fontId="81" fillId="0" borderId="68" xfId="61" applyFont="1" applyFill="1" applyBorder="1" applyAlignment="1">
      <alignment horizontal="left"/>
    </xf>
    <xf numFmtId="0" fontId="81" fillId="0" borderId="21" xfId="54" applyFont="1" applyFill="1" applyBorder="1" applyAlignment="1">
      <alignment vertical="top" wrapText="1"/>
    </xf>
    <xf numFmtId="0" fontId="81" fillId="0" borderId="83" xfId="54" applyFont="1" applyFill="1" applyBorder="1" applyAlignment="1">
      <alignment vertical="top" wrapText="1"/>
    </xf>
    <xf numFmtId="0" fontId="81" fillId="0" borderId="76" xfId="54" applyFont="1" applyFill="1" applyBorder="1" applyAlignment="1">
      <alignment vertical="top" wrapText="1"/>
    </xf>
    <xf numFmtId="165" fontId="81" fillId="0" borderId="16" xfId="144" applyNumberFormat="1" applyFont="1" applyFill="1" applyBorder="1" applyAlignment="1">
      <alignment horizontal="center"/>
    </xf>
    <xf numFmtId="43" fontId="81" fillId="0" borderId="16" xfId="61" applyFont="1" applyFill="1" applyBorder="1" applyAlignment="1">
      <alignment horizontal="left" wrapText="1"/>
    </xf>
    <xf numFmtId="43" fontId="81" fillId="0" borderId="17" xfId="61" applyFont="1" applyFill="1" applyBorder="1" applyAlignment="1">
      <alignment horizontal="left" wrapText="1"/>
    </xf>
    <xf numFmtId="165" fontId="81" fillId="0" borderId="16" xfId="136" applyFont="1" applyFill="1" applyBorder="1"/>
    <xf numFmtId="43" fontId="81" fillId="0" borderId="37" xfId="1" applyFont="1" applyFill="1" applyBorder="1" applyAlignment="1">
      <alignment vertical="center"/>
    </xf>
    <xf numFmtId="0" fontId="81" fillId="0" borderId="6" xfId="54" applyFont="1" applyFill="1" applyBorder="1" applyAlignment="1">
      <alignment vertical="center"/>
    </xf>
    <xf numFmtId="0" fontId="81" fillId="0" borderId="8" xfId="54" applyFont="1" applyFill="1" applyBorder="1" applyAlignment="1">
      <alignment vertical="center"/>
    </xf>
    <xf numFmtId="43" fontId="81" fillId="0" borderId="8" xfId="1" applyFont="1" applyFill="1" applyBorder="1" applyAlignment="1">
      <alignment vertical="center"/>
    </xf>
    <xf numFmtId="43" fontId="81" fillId="0" borderId="20" xfId="61" applyFont="1" applyFill="1" applyBorder="1" applyAlignment="1">
      <alignment horizontal="left"/>
    </xf>
    <xf numFmtId="43" fontId="81" fillId="0" borderId="19" xfId="61" applyFont="1" applyFill="1" applyBorder="1" applyAlignment="1">
      <alignment horizontal="left"/>
    </xf>
    <xf numFmtId="43" fontId="81" fillId="0" borderId="72" xfId="61" applyFont="1" applyFill="1" applyBorder="1" applyAlignment="1">
      <alignment horizontal="left"/>
    </xf>
    <xf numFmtId="165" fontId="132" fillId="0" borderId="90" xfId="136" applyFont="1" applyFill="1" applyBorder="1"/>
    <xf numFmtId="165" fontId="132" fillId="0" borderId="47" xfId="136" applyFont="1" applyFill="1" applyBorder="1"/>
    <xf numFmtId="165" fontId="81" fillId="0" borderId="0" xfId="157" applyFont="1" applyFill="1" applyBorder="1"/>
    <xf numFmtId="43" fontId="81" fillId="0" borderId="17" xfId="61" applyFont="1" applyFill="1" applyBorder="1"/>
    <xf numFmtId="0" fontId="81" fillId="0" borderId="16" xfId="144" applyFont="1" applyFill="1" applyBorder="1" applyAlignment="1">
      <alignment horizontal="center"/>
    </xf>
    <xf numFmtId="172" fontId="81" fillId="0" borderId="20" xfId="144" applyNumberFormat="1" applyFont="1" applyFill="1" applyBorder="1" applyAlignment="1"/>
    <xf numFmtId="43" fontId="81" fillId="0" borderId="0" xfId="61" applyFont="1" applyFill="1" applyBorder="1" applyAlignment="1">
      <alignment horizontal="center"/>
    </xf>
    <xf numFmtId="43" fontId="81" fillId="0" borderId="31" xfId="61" applyFont="1" applyFill="1" applyBorder="1" applyAlignment="1">
      <alignment horizontal="center"/>
    </xf>
    <xf numFmtId="43" fontId="81" fillId="0" borderId="0" xfId="16" applyFont="1" applyFill="1" applyBorder="1" applyAlignment="1">
      <alignment horizontal="center"/>
    </xf>
    <xf numFmtId="43" fontId="81" fillId="0" borderId="31" xfId="16" applyFont="1" applyFill="1" applyBorder="1" applyAlignment="1">
      <alignment horizontal="center"/>
    </xf>
    <xf numFmtId="165" fontId="81" fillId="0" borderId="0" xfId="159" applyFont="1"/>
    <xf numFmtId="165" fontId="81" fillId="0" borderId="6" xfId="157" applyFont="1" applyFill="1" applyBorder="1"/>
    <xf numFmtId="165" fontId="81" fillId="0" borderId="8" xfId="159" applyFont="1" applyFill="1" applyBorder="1"/>
    <xf numFmtId="165" fontId="81" fillId="0" borderId="10" xfId="157" applyFont="1" applyFill="1" applyBorder="1"/>
    <xf numFmtId="165" fontId="81" fillId="0" borderId="16" xfId="159" applyFont="1" applyBorder="1" applyAlignment="1">
      <alignment horizontal="center"/>
    </xf>
    <xf numFmtId="0" fontId="81" fillId="0" borderId="16" xfId="144" applyFont="1" applyBorder="1" applyAlignment="1">
      <alignment horizontal="center"/>
    </xf>
    <xf numFmtId="165" fontId="81" fillId="0" borderId="16" xfId="159" applyFont="1" applyFill="1" applyBorder="1" applyAlignment="1">
      <alignment horizontal="center"/>
    </xf>
    <xf numFmtId="165" fontId="81" fillId="0" borderId="16" xfId="159" applyFont="1" applyBorder="1" applyAlignment="1">
      <alignment vertical="center"/>
    </xf>
    <xf numFmtId="165" fontId="81" fillId="0" borderId="50" xfId="157" applyFont="1" applyFill="1" applyBorder="1" applyAlignment="1">
      <alignment horizontal="center"/>
    </xf>
    <xf numFmtId="165" fontId="81" fillId="0" borderId="17" xfId="157" applyFont="1" applyFill="1" applyBorder="1" applyAlignment="1">
      <alignment horizontal="center"/>
    </xf>
    <xf numFmtId="165" fontId="81" fillId="0" borderId="21" xfId="159" applyFont="1" applyFill="1" applyBorder="1"/>
    <xf numFmtId="165" fontId="81" fillId="0" borderId="17" xfId="157" applyFont="1" applyFill="1" applyBorder="1"/>
    <xf numFmtId="165" fontId="81" fillId="0" borderId="21" xfId="159" applyFont="1" applyFill="1" applyBorder="1" applyAlignment="1"/>
    <xf numFmtId="165" fontId="81" fillId="0" borderId="37" xfId="136" applyFont="1" applyFill="1" applyBorder="1" applyAlignment="1"/>
    <xf numFmtId="165" fontId="81" fillId="0" borderId="6" xfId="136" applyFont="1" applyFill="1" applyBorder="1"/>
    <xf numFmtId="165" fontId="81" fillId="0" borderId="0" xfId="159" applyFont="1" applyAlignment="1">
      <alignment horizontal="left"/>
    </xf>
    <xf numFmtId="165" fontId="81" fillId="0" borderId="23" xfId="159" applyFont="1" applyFill="1" applyBorder="1"/>
    <xf numFmtId="165" fontId="81" fillId="0" borderId="25" xfId="157" applyFont="1" applyFill="1" applyBorder="1"/>
    <xf numFmtId="165" fontId="81" fillId="0" borderId="23" xfId="139" applyFont="1" applyFill="1" applyBorder="1"/>
    <xf numFmtId="165" fontId="81" fillId="0" borderId="96" xfId="139" applyFont="1" applyFill="1" applyBorder="1"/>
    <xf numFmtId="165" fontId="81" fillId="0" borderId="0" xfId="136" applyFont="1" applyFill="1" applyBorder="1" applyAlignment="1">
      <alignment horizontal="center"/>
    </xf>
    <xf numFmtId="165" fontId="81" fillId="0" borderId="64" xfId="136" applyFont="1" applyFill="1" applyBorder="1" applyAlignment="1">
      <alignment horizontal="center"/>
    </xf>
    <xf numFmtId="165" fontId="81" fillId="0" borderId="6" xfId="136" applyFont="1" applyFill="1" applyBorder="1" applyAlignment="1">
      <alignment horizontal="center"/>
    </xf>
    <xf numFmtId="165" fontId="81" fillId="0" borderId="10" xfId="139" applyFont="1" applyFill="1" applyBorder="1"/>
    <xf numFmtId="165" fontId="132" fillId="0" borderId="17" xfId="139" applyFont="1" applyFill="1" applyBorder="1"/>
    <xf numFmtId="165" fontId="132" fillId="0" borderId="21" xfId="139" applyFont="1" applyFill="1" applyBorder="1"/>
    <xf numFmtId="165" fontId="81" fillId="0" borderId="17" xfId="139" applyFont="1" applyFill="1" applyBorder="1"/>
    <xf numFmtId="165" fontId="81" fillId="0" borderId="25" xfId="139" applyFont="1" applyFill="1" applyBorder="1"/>
    <xf numFmtId="165" fontId="81" fillId="0" borderId="13" xfId="139" applyFont="1" applyFill="1" applyBorder="1" applyAlignment="1">
      <alignment horizontal="center"/>
    </xf>
    <xf numFmtId="165" fontId="132" fillId="0" borderId="30" xfId="139" applyFont="1" applyFill="1" applyBorder="1" applyAlignment="1">
      <alignment horizontal="center"/>
    </xf>
    <xf numFmtId="165" fontId="81" fillId="0" borderId="15" xfId="139" applyFont="1" applyFill="1" applyBorder="1" applyAlignment="1">
      <alignment horizontal="center"/>
    </xf>
    <xf numFmtId="165" fontId="81" fillId="0" borderId="16" xfId="139" applyFont="1" applyFill="1" applyBorder="1" applyAlignment="1">
      <alignment horizontal="center" vertical="center"/>
    </xf>
    <xf numFmtId="165" fontId="81" fillId="0" borderId="68" xfId="139" applyFont="1" applyFill="1" applyBorder="1" applyAlignment="1">
      <alignment horizontal="center" vertical="center"/>
    </xf>
    <xf numFmtId="165" fontId="81" fillId="0" borderId="71" xfId="157" applyFont="1" applyFill="1" applyBorder="1"/>
    <xf numFmtId="167" fontId="81" fillId="0" borderId="0" xfId="0" applyFont="1" applyFill="1" applyBorder="1"/>
    <xf numFmtId="165" fontId="81" fillId="0" borderId="8" xfId="157" applyFont="1" applyFill="1" applyBorder="1"/>
    <xf numFmtId="0" fontId="132" fillId="0" borderId="30" xfId="144" applyFont="1" applyFill="1" applyBorder="1" applyAlignment="1">
      <alignment horizontal="center"/>
    </xf>
    <xf numFmtId="0" fontId="132" fillId="0" borderId="31" xfId="144" applyFont="1" applyFill="1" applyBorder="1" applyAlignment="1">
      <alignment horizontal="center"/>
    </xf>
    <xf numFmtId="165" fontId="81" fillId="0" borderId="16" xfId="158" applyFont="1" applyBorder="1" applyAlignment="1">
      <alignment vertical="center"/>
    </xf>
    <xf numFmtId="165" fontId="132" fillId="0" borderId="16" xfId="157" applyFont="1" applyFill="1" applyBorder="1"/>
    <xf numFmtId="165" fontId="132" fillId="0" borderId="17" xfId="157" applyFont="1" applyFill="1" applyBorder="1"/>
    <xf numFmtId="165" fontId="132" fillId="0" borderId="21" xfId="157" applyFont="1" applyFill="1" applyBorder="1"/>
    <xf numFmtId="165" fontId="81" fillId="0" borderId="46" xfId="157" applyFont="1" applyFill="1" applyBorder="1"/>
    <xf numFmtId="165" fontId="81" fillId="0" borderId="3" xfId="136" applyFont="1" applyFill="1" applyBorder="1" applyAlignment="1"/>
    <xf numFmtId="165" fontId="81" fillId="0" borderId="71" xfId="136" applyFont="1" applyFill="1" applyBorder="1" applyAlignment="1"/>
    <xf numFmtId="0" fontId="81" fillId="0" borderId="0" xfId="144" applyFont="1" applyFill="1" applyBorder="1" applyAlignment="1">
      <alignment horizontal="left"/>
    </xf>
    <xf numFmtId="0" fontId="81" fillId="0" borderId="0" xfId="144" applyFont="1" applyFill="1" applyBorder="1" applyAlignment="1">
      <alignment horizontal="center"/>
    </xf>
    <xf numFmtId="165" fontId="81" fillId="0" borderId="23" xfId="157" applyFont="1" applyFill="1" applyBorder="1"/>
    <xf numFmtId="0" fontId="132" fillId="0" borderId="0" xfId="144" applyFont="1" applyFill="1" applyBorder="1" applyAlignment="1">
      <alignment horizontal="left"/>
    </xf>
    <xf numFmtId="165" fontId="132" fillId="0" borderId="6" xfId="136" applyFont="1" applyFill="1" applyBorder="1"/>
    <xf numFmtId="43" fontId="132" fillId="0" borderId="116" xfId="61" applyFont="1" applyFill="1" applyBorder="1" applyAlignment="1">
      <alignment vertical="center"/>
    </xf>
    <xf numFmtId="43" fontId="132" fillId="0" borderId="117" xfId="61" applyFont="1" applyFill="1" applyBorder="1" applyAlignment="1">
      <alignment vertical="center"/>
    </xf>
    <xf numFmtId="43" fontId="81" fillId="0" borderId="68" xfId="61" applyFont="1" applyFill="1" applyBorder="1"/>
    <xf numFmtId="43" fontId="81" fillId="0" borderId="78" xfId="61" applyFont="1" applyFill="1" applyBorder="1"/>
    <xf numFmtId="43" fontId="81" fillId="0" borderId="78" xfId="61" applyFont="1" applyFill="1" applyBorder="1" applyAlignment="1">
      <alignment horizontal="center"/>
    </xf>
    <xf numFmtId="43" fontId="81" fillId="0" borderId="15" xfId="61" applyFont="1" applyFill="1" applyBorder="1" applyAlignment="1">
      <alignment horizontal="center"/>
    </xf>
    <xf numFmtId="43" fontId="81" fillId="0" borderId="41" xfId="61" applyFont="1" applyFill="1" applyBorder="1" applyAlignment="1">
      <alignment horizontal="left"/>
    </xf>
    <xf numFmtId="43" fontId="81" fillId="0" borderId="103" xfId="61" applyFont="1" applyFill="1" applyBorder="1" applyAlignment="1">
      <alignment horizontal="left"/>
    </xf>
    <xf numFmtId="43" fontId="132" fillId="0" borderId="103" xfId="61" applyFont="1" applyFill="1" applyBorder="1"/>
    <xf numFmtId="0" fontId="132" fillId="0" borderId="68" xfId="30" applyNumberFormat="1" applyFont="1" applyFill="1" applyBorder="1" applyAlignment="1">
      <alignment horizontal="center"/>
    </xf>
    <xf numFmtId="0" fontId="81" fillId="0" borderId="19" xfId="0" applyNumberFormat="1" applyFont="1" applyFill="1" applyBorder="1" applyAlignment="1">
      <alignment horizontal="center"/>
    </xf>
    <xf numFmtId="0" fontId="81" fillId="0" borderId="68" xfId="0" applyNumberFormat="1" applyFont="1" applyFill="1" applyBorder="1" applyAlignment="1">
      <alignment horizontal="center"/>
    </xf>
    <xf numFmtId="43" fontId="132" fillId="0" borderId="64" xfId="61" applyFont="1" applyFill="1" applyBorder="1"/>
    <xf numFmtId="43" fontId="81" fillId="0" borderId="96" xfId="61" applyFont="1" applyFill="1" applyBorder="1"/>
    <xf numFmtId="165" fontId="81" fillId="0" borderId="78" xfId="139" applyFont="1" applyFill="1" applyBorder="1" applyAlignment="1">
      <alignment horizontal="center" vertical="center"/>
    </xf>
    <xf numFmtId="165" fontId="132" fillId="0" borderId="15" xfId="139" applyFont="1" applyFill="1" applyBorder="1" applyAlignment="1">
      <alignment horizontal="center"/>
    </xf>
    <xf numFmtId="165" fontId="81" fillId="0" borderId="64" xfId="157" applyFont="1" applyFill="1" applyBorder="1"/>
    <xf numFmtId="165" fontId="81" fillId="0" borderId="76" xfId="157" applyFont="1" applyFill="1" applyBorder="1"/>
    <xf numFmtId="0" fontId="132" fillId="0" borderId="78" xfId="144" applyFont="1" applyFill="1" applyBorder="1" applyAlignment="1">
      <alignment horizontal="center"/>
    </xf>
    <xf numFmtId="165" fontId="81" fillId="0" borderId="68" xfId="157" applyFont="1" applyFill="1" applyBorder="1" applyAlignment="1">
      <alignment horizontal="center"/>
    </xf>
    <xf numFmtId="165" fontId="81" fillId="0" borderId="105" xfId="157" applyFont="1" applyFill="1" applyBorder="1" applyAlignment="1">
      <alignment horizontal="center"/>
    </xf>
    <xf numFmtId="165" fontId="132" fillId="0" borderId="68" xfId="157" applyFont="1" applyFill="1" applyBorder="1"/>
    <xf numFmtId="165" fontId="81" fillId="0" borderId="68" xfId="157" applyFont="1" applyFill="1" applyBorder="1"/>
    <xf numFmtId="165" fontId="81" fillId="0" borderId="21" xfId="136" applyFont="1" applyFill="1" applyBorder="1" applyAlignment="1"/>
    <xf numFmtId="165" fontId="81" fillId="0" borderId="83" xfId="136" applyFont="1" applyFill="1" applyBorder="1" applyAlignment="1"/>
    <xf numFmtId="0" fontId="132" fillId="0" borderId="8" xfId="144" applyFont="1" applyFill="1" applyBorder="1" applyAlignment="1">
      <alignment horizontal="center"/>
    </xf>
    <xf numFmtId="0" fontId="132" fillId="0" borderId="76" xfId="144" applyFont="1" applyFill="1" applyBorder="1" applyAlignment="1">
      <alignment horizontal="center"/>
    </xf>
    <xf numFmtId="165" fontId="81" fillId="0" borderId="66" xfId="157" applyFont="1" applyFill="1" applyBorder="1"/>
    <xf numFmtId="165" fontId="81" fillId="0" borderId="67" xfId="157" applyFont="1" applyFill="1" applyBorder="1"/>
    <xf numFmtId="167" fontId="81" fillId="0" borderId="30" xfId="30" applyFont="1" applyFill="1" applyBorder="1" applyAlignment="1">
      <alignment horizontal="left" vertical="center" wrapText="1"/>
    </xf>
    <xf numFmtId="167" fontId="81" fillId="0" borderId="78" xfId="30" applyFont="1" applyFill="1" applyBorder="1" applyAlignment="1">
      <alignment horizontal="left" vertical="center" wrapText="1"/>
    </xf>
    <xf numFmtId="165" fontId="132" fillId="0" borderId="68" xfId="139" applyFont="1" applyFill="1" applyBorder="1"/>
    <xf numFmtId="43" fontId="81" fillId="0" borderId="16" xfId="61" applyFont="1" applyFill="1" applyBorder="1" applyAlignment="1"/>
    <xf numFmtId="43" fontId="81" fillId="0" borderId="17" xfId="61" applyFont="1" applyFill="1" applyBorder="1" applyAlignment="1"/>
    <xf numFmtId="43" fontId="81" fillId="0" borderId="92" xfId="61" applyFont="1" applyFill="1" applyBorder="1" applyAlignment="1"/>
    <xf numFmtId="43" fontId="81" fillId="0" borderId="134" xfId="61" applyFont="1" applyFill="1" applyBorder="1" applyAlignment="1"/>
    <xf numFmtId="43" fontId="81" fillId="0" borderId="92" xfId="61" applyFont="1" applyFill="1" applyBorder="1" applyAlignment="1">
      <alignment horizontal="center"/>
    </xf>
    <xf numFmtId="43" fontId="81" fillId="0" borderId="134" xfId="61" applyFont="1" applyFill="1" applyBorder="1" applyAlignment="1">
      <alignment horizontal="center"/>
    </xf>
    <xf numFmtId="0" fontId="81" fillId="0" borderId="17" xfId="54" applyFont="1" applyFill="1" applyBorder="1" applyAlignment="1">
      <alignment vertical="top" wrapText="1"/>
    </xf>
    <xf numFmtId="0" fontId="81" fillId="0" borderId="16" xfId="54" applyFont="1" applyFill="1" applyBorder="1" applyAlignment="1">
      <alignment vertical="top" wrapText="1"/>
    </xf>
    <xf numFmtId="165" fontId="81" fillId="0" borderId="33" xfId="136" applyFont="1" applyFill="1" applyBorder="1"/>
    <xf numFmtId="43" fontId="132" fillId="0" borderId="41" xfId="61" applyFont="1" applyFill="1" applyBorder="1"/>
    <xf numFmtId="43" fontId="132" fillId="0" borderId="72" xfId="61" applyFont="1" applyFill="1" applyBorder="1"/>
    <xf numFmtId="43" fontId="132" fillId="0" borderId="30" xfId="61" applyFont="1" applyFill="1" applyBorder="1"/>
    <xf numFmtId="43" fontId="81" fillId="0" borderId="31" xfId="61" applyFont="1" applyFill="1" applyBorder="1"/>
    <xf numFmtId="43" fontId="61" fillId="0" borderId="16" xfId="61" applyFont="1" applyFill="1" applyBorder="1" applyAlignment="1"/>
    <xf numFmtId="43" fontId="61" fillId="0" borderId="68" xfId="61" applyFont="1" applyFill="1" applyBorder="1" applyAlignment="1"/>
    <xf numFmtId="43" fontId="61" fillId="0" borderId="92" xfId="61" applyFont="1" applyFill="1" applyBorder="1" applyAlignment="1"/>
    <xf numFmtId="43" fontId="61" fillId="0" borderId="135" xfId="61" applyFont="1" applyFill="1" applyBorder="1" applyAlignment="1"/>
    <xf numFmtId="43" fontId="61" fillId="0" borderId="16" xfId="61" applyFont="1" applyFill="1" applyBorder="1" applyAlignment="1">
      <alignment horizontal="center"/>
    </xf>
    <xf numFmtId="43" fontId="61" fillId="0" borderId="92" xfId="61" applyFont="1" applyFill="1" applyBorder="1" applyAlignment="1">
      <alignment horizontal="center"/>
    </xf>
    <xf numFmtId="43" fontId="81" fillId="0" borderId="135" xfId="61" applyFont="1" applyFill="1" applyBorder="1" applyAlignment="1">
      <alignment horizontal="center"/>
    </xf>
    <xf numFmtId="43" fontId="61" fillId="0" borderId="41" xfId="61" applyFont="1" applyFill="1" applyBorder="1" applyAlignment="1">
      <alignment horizontal="center"/>
    </xf>
    <xf numFmtId="43" fontId="61" fillId="0" borderId="16" xfId="61" applyFont="1" applyFill="1" applyBorder="1" applyAlignment="1">
      <alignment horizontal="left"/>
    </xf>
    <xf numFmtId="43" fontId="61" fillId="0" borderId="68" xfId="61" applyFont="1" applyFill="1" applyBorder="1" applyAlignment="1">
      <alignment horizontal="left"/>
    </xf>
    <xf numFmtId="0" fontId="61" fillId="0" borderId="68" xfId="54" applyFont="1" applyFill="1" applyBorder="1" applyAlignment="1">
      <alignment vertical="top" wrapText="1"/>
    </xf>
    <xf numFmtId="0" fontId="61" fillId="0" borderId="16" xfId="54" applyFont="1" applyFill="1" applyBorder="1" applyAlignment="1">
      <alignment vertical="top" wrapText="1"/>
    </xf>
    <xf numFmtId="0" fontId="61" fillId="0" borderId="64" xfId="54" applyFont="1" applyFill="1" applyBorder="1" applyAlignment="1">
      <alignment vertical="top" wrapText="1"/>
    </xf>
    <xf numFmtId="43" fontId="61" fillId="0" borderId="13" xfId="61" applyFont="1" applyFill="1" applyBorder="1" applyAlignment="1">
      <alignment horizontal="center"/>
    </xf>
    <xf numFmtId="43" fontId="61" fillId="0" borderId="127" xfId="61" applyFont="1" applyFill="1" applyBorder="1" applyAlignment="1">
      <alignment horizontal="center"/>
    </xf>
    <xf numFmtId="43" fontId="132" fillId="0" borderId="99" xfId="61" applyFont="1" applyFill="1" applyBorder="1"/>
    <xf numFmtId="43" fontId="81" fillId="0" borderId="0" xfId="46" applyFont="1" applyFill="1" applyBorder="1" applyAlignment="1"/>
    <xf numFmtId="167" fontId="78" fillId="0" borderId="0" xfId="0" applyFont="1" applyFill="1" applyAlignment="1">
      <alignment horizontal="center"/>
    </xf>
    <xf numFmtId="43" fontId="7" fillId="0" borderId="16" xfId="61" applyFont="1" applyFill="1" applyBorder="1" applyAlignment="1"/>
    <xf numFmtId="165" fontId="61" fillId="0" borderId="16" xfId="136" applyFont="1" applyFill="1" applyBorder="1" applyAlignment="1">
      <alignment horizontal="center"/>
    </xf>
    <xf numFmtId="0" fontId="61" fillId="0" borderId="16" xfId="136" applyNumberFormat="1" applyFont="1" applyFill="1" applyBorder="1" applyAlignment="1">
      <alignment horizontal="center"/>
    </xf>
    <xf numFmtId="43" fontId="74" fillId="0" borderId="0" xfId="1" quotePrefix="1" applyFont="1" applyFill="1" applyAlignment="1">
      <alignment horizontal="center" vertical="center"/>
    </xf>
    <xf numFmtId="0" fontId="58" fillId="0" borderId="16" xfId="96" applyFont="1" applyFill="1" applyBorder="1" applyAlignment="1">
      <alignment horizontal="left"/>
    </xf>
    <xf numFmtId="166" fontId="12" fillId="0" borderId="16" xfId="138" applyNumberFormat="1" applyFont="1" applyFill="1" applyBorder="1" applyAlignment="1">
      <alignment horizontal="left" vertical="center"/>
    </xf>
    <xf numFmtId="0" fontId="12" fillId="0" borderId="16" xfId="96" applyFont="1" applyFill="1" applyBorder="1" applyAlignment="1">
      <alignment horizontal="center"/>
    </xf>
    <xf numFmtId="166" fontId="12" fillId="0" borderId="16" xfId="138" applyNumberFormat="1" applyFont="1" applyFill="1" applyBorder="1" applyAlignment="1">
      <alignment horizontal="center" vertical="center"/>
    </xf>
    <xf numFmtId="167" fontId="35" fillId="0" borderId="19" xfId="30" applyFont="1" applyFill="1" applyBorder="1" applyAlignment="1">
      <alignment horizontal="left"/>
    </xf>
    <xf numFmtId="0" fontId="68" fillId="0" borderId="22" xfId="54" applyFont="1" applyFill="1" applyBorder="1" applyAlignment="1">
      <alignment vertical="center" wrapText="1"/>
    </xf>
    <xf numFmtId="0" fontId="68" fillId="0" borderId="23" xfId="54" applyFont="1" applyFill="1" applyBorder="1" applyAlignment="1">
      <alignment vertical="center" wrapText="1"/>
    </xf>
    <xf numFmtId="0" fontId="94" fillId="0" borderId="0" xfId="30" applyNumberFormat="1" applyFont="1" applyFill="1" applyBorder="1" applyAlignment="1">
      <alignment horizontal="center" vertical="center" wrapText="1" shrinkToFit="1"/>
    </xf>
    <xf numFmtId="43" fontId="56" fillId="0" borderId="0" xfId="61" applyFont="1" applyFill="1" applyBorder="1" applyAlignment="1">
      <alignment horizontal="right" vertical="center" wrapText="1" shrinkToFit="1"/>
    </xf>
    <xf numFmtId="167" fontId="94" fillId="0" borderId="0" xfId="30" applyFont="1" applyFill="1" applyBorder="1" applyAlignment="1">
      <alignment vertical="center" wrapText="1"/>
    </xf>
    <xf numFmtId="167" fontId="74" fillId="0" borderId="0" xfId="0" applyFont="1" applyBorder="1" applyAlignment="1">
      <alignment wrapText="1"/>
    </xf>
    <xf numFmtId="167" fontId="67" fillId="0" borderId="20" xfId="30" applyFont="1" applyFill="1" applyBorder="1" applyAlignment="1">
      <alignment horizontal="left" shrinkToFit="1"/>
    </xf>
    <xf numFmtId="43" fontId="68" fillId="0" borderId="51" xfId="61" applyFont="1" applyFill="1" applyBorder="1"/>
    <xf numFmtId="167" fontId="67" fillId="0" borderId="5" xfId="30" applyFont="1" applyFill="1" applyBorder="1" applyAlignment="1">
      <alignment horizontal="right"/>
    </xf>
    <xf numFmtId="43" fontId="67" fillId="0" borderId="0" xfId="61" applyFont="1" applyFill="1" applyBorder="1" applyAlignment="1">
      <alignment vertical="center"/>
    </xf>
    <xf numFmtId="43" fontId="67" fillId="0" borderId="25" xfId="61" quotePrefix="1" applyFont="1" applyFill="1" applyBorder="1" applyAlignment="1">
      <alignment vertical="center" wrapText="1"/>
    </xf>
    <xf numFmtId="43" fontId="81" fillId="0" borderId="0" xfId="1" applyFont="1" applyFill="1" applyBorder="1" applyAlignment="1">
      <alignment horizontal="center"/>
    </xf>
    <xf numFmtId="43" fontId="8" fillId="0" borderId="99" xfId="1" applyFont="1" applyFill="1" applyBorder="1" applyAlignment="1">
      <alignment horizontal="center"/>
    </xf>
    <xf numFmtId="43" fontId="7" fillId="0" borderId="92" xfId="1" applyFont="1" applyFill="1" applyBorder="1" applyAlignment="1">
      <alignment horizontal="center" vertical="center"/>
    </xf>
    <xf numFmtId="43" fontId="8" fillId="0" borderId="15" xfId="1" applyFont="1" applyFill="1" applyBorder="1" applyAlignment="1">
      <alignment horizontal="center" vertical="center"/>
    </xf>
    <xf numFmtId="43" fontId="7" fillId="0" borderId="0" xfId="139" applyNumberFormat="1" applyFont="1" applyFill="1" applyBorder="1" applyAlignment="1">
      <alignment horizontal="center"/>
    </xf>
    <xf numFmtId="43" fontId="7" fillId="0" borderId="24" xfId="139" applyNumberFormat="1" applyFont="1" applyFill="1" applyBorder="1" applyAlignment="1">
      <alignment horizontal="center"/>
    </xf>
    <xf numFmtId="43" fontId="81" fillId="0" borderId="142" xfId="1" applyFont="1" applyFill="1" applyBorder="1" applyAlignment="1">
      <alignment horizontal="center"/>
    </xf>
    <xf numFmtId="43" fontId="132" fillId="0" borderId="0" xfId="1" applyFont="1" applyFill="1" applyBorder="1" applyAlignment="1">
      <alignment horizontal="center"/>
    </xf>
    <xf numFmtId="43" fontId="8" fillId="0" borderId="15" xfId="1" applyFont="1" applyFill="1" applyBorder="1" applyAlignment="1">
      <alignment horizontal="center"/>
    </xf>
    <xf numFmtId="165" fontId="132" fillId="0" borderId="20" xfId="136" applyFont="1" applyFill="1" applyBorder="1" applyAlignment="1">
      <alignment horizontal="center"/>
    </xf>
    <xf numFmtId="167" fontId="81" fillId="0" borderId="34" xfId="30" applyFont="1" applyFill="1" applyBorder="1" applyAlignment="1"/>
    <xf numFmtId="167" fontId="81" fillId="0" borderId="21" xfId="30" applyFont="1" applyFill="1" applyBorder="1" applyAlignment="1"/>
    <xf numFmtId="167" fontId="81" fillId="0" borderId="5" xfId="30" applyFont="1" applyFill="1" applyBorder="1" applyAlignment="1"/>
    <xf numFmtId="0" fontId="8" fillId="0" borderId="30" xfId="144" applyFont="1" applyFill="1" applyBorder="1" applyAlignment="1">
      <alignment horizontal="right"/>
    </xf>
    <xf numFmtId="165" fontId="81" fillId="0" borderId="15" xfId="136" applyFont="1" applyFill="1" applyBorder="1" applyAlignment="1">
      <alignment horizontal="center"/>
    </xf>
    <xf numFmtId="165" fontId="7" fillId="0" borderId="0" xfId="157" applyNumberFormat="1" applyFont="1" applyFill="1" applyBorder="1" applyAlignment="1">
      <alignment horizontal="center"/>
    </xf>
    <xf numFmtId="165" fontId="8" fillId="0" borderId="0" xfId="144" applyNumberFormat="1" applyFont="1" applyFill="1" applyBorder="1" applyAlignment="1">
      <alignment horizontal="center"/>
    </xf>
    <xf numFmtId="167" fontId="81" fillId="0" borderId="9" xfId="30" applyFont="1" applyFill="1" applyBorder="1" applyAlignment="1"/>
    <xf numFmtId="167" fontId="81" fillId="0" borderId="8" xfId="30" applyFont="1" applyFill="1" applyBorder="1" applyAlignment="1"/>
    <xf numFmtId="0" fontId="94" fillId="0" borderId="5" xfId="30" applyNumberFormat="1" applyFont="1" applyFill="1" applyBorder="1" applyAlignment="1">
      <alignment horizontal="center"/>
    </xf>
    <xf numFmtId="167" fontId="94" fillId="0" borderId="21" xfId="30" applyFont="1" applyFill="1" applyBorder="1" applyAlignment="1">
      <alignment horizontal="center"/>
    </xf>
    <xf numFmtId="167" fontId="95" fillId="0" borderId="20" xfId="30" applyFont="1" applyFill="1" applyBorder="1" applyAlignment="1">
      <alignment horizontal="left" shrinkToFit="1"/>
    </xf>
    <xf numFmtId="167" fontId="94" fillId="0" borderId="0" xfId="30" applyFont="1" applyFill="1" applyBorder="1" applyAlignment="1">
      <alignment horizontal="left"/>
    </xf>
    <xf numFmtId="165" fontId="94" fillId="0" borderId="0" xfId="139" applyFont="1" applyFill="1" applyBorder="1" applyAlignment="1">
      <alignment horizontal="center"/>
    </xf>
    <xf numFmtId="43" fontId="103" fillId="0" borderId="29" xfId="1" applyFont="1" applyBorder="1"/>
    <xf numFmtId="165" fontId="94" fillId="0" borderId="68" xfId="139" applyFont="1" applyFill="1" applyBorder="1" applyAlignment="1">
      <alignment horizontal="center" vertical="center"/>
    </xf>
    <xf numFmtId="167" fontId="94" fillId="0" borderId="102" xfId="30" applyFont="1" applyFill="1" applyBorder="1" applyAlignment="1">
      <alignment horizontal="center" vertical="center" wrapText="1"/>
    </xf>
    <xf numFmtId="165" fontId="94" fillId="0" borderId="78" xfId="139" applyFont="1" applyFill="1" applyBorder="1" applyAlignment="1">
      <alignment horizontal="center" vertical="center"/>
    </xf>
    <xf numFmtId="165" fontId="94" fillId="0" borderId="78" xfId="139" applyFont="1" applyFill="1" applyBorder="1" applyAlignment="1">
      <alignment horizontal="center"/>
    </xf>
    <xf numFmtId="165" fontId="95" fillId="0" borderId="78" xfId="139" applyFont="1" applyFill="1" applyBorder="1" applyAlignment="1">
      <alignment horizontal="center"/>
    </xf>
    <xf numFmtId="0" fontId="67" fillId="0" borderId="16" xfId="30" quotePrefix="1" applyNumberFormat="1" applyFont="1" applyFill="1" applyBorder="1" applyAlignment="1">
      <alignment horizontal="center"/>
    </xf>
    <xf numFmtId="43" fontId="7" fillId="0" borderId="18" xfId="1" applyFont="1" applyFill="1" applyBorder="1" applyAlignment="1">
      <alignment horizontal="left" wrapText="1"/>
    </xf>
    <xf numFmtId="43" fontId="7" fillId="0" borderId="55" xfId="1" applyFont="1" applyFill="1" applyBorder="1" applyAlignment="1">
      <alignment horizontal="left" wrapText="1"/>
    </xf>
    <xf numFmtId="43" fontId="81" fillId="0" borderId="19" xfId="61" applyFont="1" applyFill="1" applyBorder="1" applyAlignment="1">
      <alignment horizontal="center"/>
    </xf>
    <xf numFmtId="0" fontId="7" fillId="0" borderId="16" xfId="1" applyNumberFormat="1" applyFont="1" applyFill="1" applyBorder="1" applyAlignment="1">
      <alignment horizontal="center"/>
    </xf>
    <xf numFmtId="0" fontId="7" fillId="0" borderId="21" xfId="1" quotePrefix="1" applyNumberFormat="1" applyFont="1" applyFill="1" applyBorder="1" applyAlignment="1">
      <alignment horizontal="center" vertical="top" wrapText="1"/>
    </xf>
    <xf numFmtId="49" fontId="7" fillId="0" borderId="85" xfId="30" applyNumberFormat="1" applyFont="1" applyFill="1" applyBorder="1" applyAlignment="1">
      <alignment horizontal="left"/>
    </xf>
    <xf numFmtId="14" fontId="7" fillId="0" borderId="9" xfId="54" applyNumberFormat="1" applyFont="1" applyFill="1" applyBorder="1" applyAlignment="1">
      <alignment horizontal="center"/>
    </xf>
    <xf numFmtId="0" fontId="8" fillId="0" borderId="0" xfId="54" quotePrefix="1" applyFont="1" applyFill="1" applyBorder="1" applyAlignment="1">
      <alignment horizontal="left"/>
    </xf>
    <xf numFmtId="43" fontId="7" fillId="0" borderId="85" xfId="1" applyFont="1" applyFill="1" applyBorder="1" applyAlignment="1">
      <alignment horizontal="left"/>
    </xf>
    <xf numFmtId="0" fontId="7" fillId="0" borderId="41" xfId="61" applyNumberFormat="1" applyFont="1" applyFill="1" applyBorder="1" applyAlignment="1">
      <alignment horizontal="center"/>
    </xf>
    <xf numFmtId="0" fontId="7" fillId="0" borderId="16" xfId="46" applyNumberFormat="1" applyFont="1" applyBorder="1" applyAlignment="1">
      <alignment horizontal="center" vertical="center" wrapText="1"/>
    </xf>
    <xf numFmtId="0" fontId="7" fillId="0" borderId="13" xfId="46" applyNumberFormat="1" applyFont="1" applyBorder="1" applyAlignment="1">
      <alignment horizontal="center" vertical="center" wrapText="1"/>
    </xf>
    <xf numFmtId="0" fontId="8" fillId="0" borderId="47" xfId="46" applyNumberFormat="1" applyFont="1" applyBorder="1" applyAlignment="1">
      <alignment horizontal="center" vertical="center" wrapText="1"/>
    </xf>
    <xf numFmtId="0" fontId="81" fillId="0" borderId="0" xfId="0" applyNumberFormat="1" applyFont="1" applyAlignment="1">
      <alignment horizontal="center"/>
    </xf>
    <xf numFmtId="0" fontId="7" fillId="0" borderId="0" xfId="61" applyNumberFormat="1" applyFont="1" applyFill="1" applyBorder="1" applyAlignment="1">
      <alignment horizontal="center"/>
    </xf>
    <xf numFmtId="43" fontId="7" fillId="0" borderId="9" xfId="1" applyFont="1" applyFill="1" applyBorder="1" applyAlignment="1">
      <alignment horizontal="center" wrapText="1"/>
    </xf>
    <xf numFmtId="43" fontId="7" fillId="0" borderId="9" xfId="1" applyFont="1" applyFill="1" applyBorder="1" applyAlignment="1">
      <alignment horizontal="right" wrapText="1"/>
    </xf>
    <xf numFmtId="0" fontId="170" fillId="0" borderId="21" xfId="144" applyFont="1" applyFill="1" applyBorder="1" applyAlignment="1">
      <alignment horizontal="center"/>
    </xf>
    <xf numFmtId="0" fontId="7" fillId="0" borderId="21" xfId="30" applyNumberFormat="1" applyFont="1" applyFill="1" applyBorder="1" applyAlignment="1">
      <alignment horizontal="center"/>
    </xf>
    <xf numFmtId="0" fontId="7" fillId="0" borderId="21" xfId="30" applyNumberFormat="1" applyFont="1" applyFill="1" applyBorder="1" applyAlignment="1">
      <alignment horizontal="center" vertical="top" wrapText="1"/>
    </xf>
    <xf numFmtId="0" fontId="7" fillId="0" borderId="0" xfId="30" applyNumberFormat="1" applyFont="1" applyFill="1" applyBorder="1" applyAlignment="1">
      <alignment horizontal="center" vertical="top" wrapText="1"/>
    </xf>
    <xf numFmtId="0" fontId="170" fillId="0" borderId="85" xfId="144" applyFont="1" applyFill="1" applyBorder="1" applyAlignment="1">
      <alignment horizontal="left"/>
    </xf>
    <xf numFmtId="43" fontId="170" fillId="0" borderId="85" xfId="1" applyFont="1" applyFill="1" applyBorder="1" applyAlignment="1">
      <alignment horizontal="left"/>
    </xf>
    <xf numFmtId="43" fontId="7" fillId="0" borderId="36" xfId="1" applyFont="1" applyFill="1" applyBorder="1" applyAlignment="1">
      <alignment horizontal="left"/>
    </xf>
    <xf numFmtId="43" fontId="7" fillId="0" borderId="55" xfId="1" applyFont="1" applyFill="1" applyBorder="1" applyAlignment="1">
      <alignment horizontal="right" wrapText="1"/>
    </xf>
    <xf numFmtId="0" fontId="7" fillId="0" borderId="85" xfId="144" applyFont="1" applyFill="1" applyBorder="1" applyAlignment="1">
      <alignment horizontal="left"/>
    </xf>
    <xf numFmtId="43" fontId="7" fillId="0" borderId="81" xfId="61" quotePrefix="1" applyFont="1" applyFill="1" applyBorder="1" applyAlignment="1">
      <alignment horizontal="center" wrapText="1"/>
    </xf>
    <xf numFmtId="167" fontId="7" fillId="0" borderId="81" xfId="30" applyFont="1" applyFill="1" applyBorder="1" applyAlignment="1">
      <alignment horizontal="right" wrapText="1"/>
    </xf>
    <xf numFmtId="172" fontId="8" fillId="0" borderId="16" xfId="144" applyNumberFormat="1" applyFont="1" applyFill="1" applyBorder="1" applyAlignment="1">
      <alignment horizontal="left"/>
    </xf>
    <xf numFmtId="172" fontId="161" fillId="0" borderId="16" xfId="144" applyNumberFormat="1" applyFont="1" applyFill="1" applyBorder="1" applyAlignment="1">
      <alignment horizontal="left"/>
    </xf>
    <xf numFmtId="0" fontId="7" fillId="0" borderId="30" xfId="144" applyNumberFormat="1" applyFont="1" applyFill="1" applyBorder="1" applyAlignment="1">
      <alignment horizontal="center"/>
    </xf>
    <xf numFmtId="172" fontId="8" fillId="0" borderId="30" xfId="144" applyNumberFormat="1" applyFont="1" applyFill="1" applyBorder="1" applyAlignment="1">
      <alignment horizontal="left"/>
    </xf>
    <xf numFmtId="0" fontId="23" fillId="0" borderId="20" xfId="54" applyFont="1" applyFill="1" applyBorder="1" applyAlignment="1">
      <alignment horizontal="left"/>
    </xf>
    <xf numFmtId="165" fontId="25" fillId="0" borderId="16" xfId="139" applyFont="1" applyFill="1" applyBorder="1"/>
    <xf numFmtId="43" fontId="179" fillId="0" borderId="0" xfId="1" applyFont="1" applyFill="1"/>
    <xf numFmtId="166" fontId="8" fillId="0" borderId="42" xfId="54" applyNumberFormat="1" applyFont="1" applyFill="1" applyBorder="1" applyAlignment="1">
      <alignment horizontal="left"/>
    </xf>
    <xf numFmtId="166" fontId="8" fillId="0" borderId="0" xfId="54" applyNumberFormat="1" applyFont="1" applyFill="1" applyBorder="1" applyAlignment="1">
      <alignment horizontal="left"/>
    </xf>
    <xf numFmtId="167" fontId="74" fillId="10" borderId="0" xfId="0" applyFont="1" applyFill="1" applyAlignment="1">
      <alignment horizontal="center"/>
    </xf>
    <xf numFmtId="0" fontId="74" fillId="10" borderId="0" xfId="0" quotePrefix="1" applyNumberFormat="1" applyFont="1" applyFill="1" applyAlignment="1">
      <alignment horizontal="right"/>
    </xf>
    <xf numFmtId="0" fontId="74" fillId="10" borderId="0" xfId="0" applyNumberFormat="1" applyFont="1" applyFill="1" applyAlignment="1">
      <alignment horizontal="right"/>
    </xf>
    <xf numFmtId="167" fontId="62" fillId="0" borderId="19" xfId="30" applyFont="1" applyFill="1" applyBorder="1" applyAlignment="1">
      <alignment horizontal="left"/>
    </xf>
    <xf numFmtId="43" fontId="7" fillId="0" borderId="92" xfId="1" applyFont="1" applyFill="1" applyBorder="1" applyAlignment="1">
      <alignment horizontal="center"/>
    </xf>
    <xf numFmtId="43" fontId="7" fillId="0" borderId="16" xfId="46" applyFont="1" applyFill="1" applyBorder="1" applyAlignment="1">
      <alignment horizontal="left"/>
    </xf>
    <xf numFmtId="165" fontId="8" fillId="0" borderId="8" xfId="136" applyFont="1" applyFill="1" applyBorder="1" applyAlignment="1">
      <alignment horizontal="center"/>
    </xf>
    <xf numFmtId="165" fontId="7" fillId="0" borderId="130" xfId="136" applyFont="1" applyFill="1" applyBorder="1" applyAlignment="1">
      <alignment horizontal="center"/>
    </xf>
    <xf numFmtId="43" fontId="48" fillId="0" borderId="135" xfId="16" applyFont="1" applyFill="1" applyBorder="1" applyAlignment="1">
      <alignment horizontal="center"/>
    </xf>
    <xf numFmtId="167" fontId="7" fillId="0" borderId="21" xfId="30" applyFont="1" applyFill="1" applyBorder="1" applyAlignment="1">
      <alignment horizontal="left"/>
    </xf>
    <xf numFmtId="165" fontId="7" fillId="0" borderId="16" xfId="136" applyFont="1" applyFill="1" applyBorder="1" applyAlignment="1">
      <alignment horizontal="center"/>
    </xf>
    <xf numFmtId="0" fontId="7" fillId="0" borderId="0" xfId="54" applyFont="1" applyFill="1" applyBorder="1" applyAlignment="1">
      <alignment horizontal="center"/>
    </xf>
    <xf numFmtId="165" fontId="7" fillId="0" borderId="20" xfId="136" applyFont="1" applyFill="1" applyBorder="1" applyAlignment="1">
      <alignment horizontal="center"/>
    </xf>
    <xf numFmtId="165" fontId="7" fillId="0" borderId="0" xfId="136" applyFont="1" applyFill="1" applyBorder="1" applyAlignment="1">
      <alignment horizontal="center"/>
    </xf>
    <xf numFmtId="167" fontId="7" fillId="0" borderId="0" xfId="30" applyFont="1" applyFill="1" applyBorder="1" applyAlignment="1">
      <alignment horizontal="center"/>
    </xf>
    <xf numFmtId="167" fontId="81" fillId="0" borderId="82" xfId="30" applyFont="1" applyFill="1" applyBorder="1" applyAlignment="1">
      <alignment horizontal="center"/>
    </xf>
    <xf numFmtId="167" fontId="81" fillId="0" borderId="21" xfId="30" applyFont="1" applyFill="1" applyBorder="1" applyAlignment="1">
      <alignment horizontal="center"/>
    </xf>
    <xf numFmtId="167" fontId="81" fillId="0" borderId="34" xfId="30" applyFont="1" applyFill="1" applyBorder="1" applyAlignment="1">
      <alignment horizontal="center"/>
    </xf>
    <xf numFmtId="167" fontId="132" fillId="0" borderId="30" xfId="30" applyFont="1" applyFill="1" applyBorder="1" applyAlignment="1">
      <alignment horizontal="center"/>
    </xf>
    <xf numFmtId="167" fontId="132" fillId="0" borderId="78" xfId="30" applyFont="1" applyFill="1" applyBorder="1" applyAlignment="1">
      <alignment horizontal="center"/>
    </xf>
    <xf numFmtId="165" fontId="81" fillId="0" borderId="78" xfId="136" applyFont="1" applyFill="1" applyBorder="1" applyAlignment="1">
      <alignment horizontal="center"/>
    </xf>
    <xf numFmtId="165" fontId="81" fillId="0" borderId="19" xfId="139" applyFont="1" applyFill="1" applyBorder="1" applyAlignment="1">
      <alignment horizontal="center"/>
    </xf>
    <xf numFmtId="165" fontId="81" fillId="0" borderId="78" xfId="139" applyFont="1" applyFill="1" applyBorder="1" applyAlignment="1">
      <alignment horizontal="center"/>
    </xf>
    <xf numFmtId="167" fontId="7" fillId="0" borderId="34" xfId="30" applyFont="1" applyFill="1" applyBorder="1" applyAlignment="1">
      <alignment horizontal="center"/>
    </xf>
    <xf numFmtId="165" fontId="81" fillId="0" borderId="21" xfId="139" applyFont="1" applyFill="1" applyBorder="1" applyAlignment="1">
      <alignment horizontal="center"/>
    </xf>
    <xf numFmtId="165" fontId="81" fillId="0" borderId="83" xfId="139" applyFont="1" applyFill="1" applyBorder="1" applyAlignment="1">
      <alignment horizontal="center"/>
    </xf>
    <xf numFmtId="167" fontId="81" fillId="0" borderId="30" xfId="30" applyFont="1" applyFill="1" applyBorder="1" applyAlignment="1">
      <alignment horizontal="left" wrapText="1"/>
    </xf>
    <xf numFmtId="167" fontId="81" fillId="0" borderId="0" xfId="30" applyFont="1" applyFill="1" applyBorder="1" applyAlignment="1">
      <alignment horizontal="left"/>
    </xf>
    <xf numFmtId="167" fontId="81" fillId="0" borderId="33" xfId="30" applyFont="1" applyFill="1" applyBorder="1" applyAlignment="1">
      <alignment horizontal="left"/>
    </xf>
    <xf numFmtId="165" fontId="132" fillId="0" borderId="0" xfId="136" applyFont="1" applyFill="1" applyBorder="1" applyAlignment="1">
      <alignment horizontal="left"/>
    </xf>
    <xf numFmtId="165" fontId="132" fillId="0" borderId="64" xfId="136" applyFont="1" applyFill="1" applyBorder="1" applyAlignment="1">
      <alignment horizontal="left"/>
    </xf>
    <xf numFmtId="0" fontId="81" fillId="0" borderId="0" xfId="30" applyNumberFormat="1" applyFont="1" applyFill="1" applyBorder="1" applyAlignment="1">
      <alignment horizontal="left"/>
    </xf>
    <xf numFmtId="0" fontId="81" fillId="0" borderId="33" xfId="30" applyNumberFormat="1" applyFont="1" applyFill="1" applyBorder="1" applyAlignment="1">
      <alignment horizontal="left"/>
    </xf>
    <xf numFmtId="167" fontId="132" fillId="0" borderId="73" xfId="30" applyFont="1" applyFill="1" applyBorder="1" applyAlignment="1">
      <alignment horizontal="center"/>
    </xf>
    <xf numFmtId="165" fontId="132" fillId="0" borderId="62" xfId="136" applyFont="1" applyFill="1" applyBorder="1" applyAlignment="1">
      <alignment horizontal="left"/>
    </xf>
    <xf numFmtId="165" fontId="132" fillId="0" borderId="63" xfId="136" applyFont="1" applyFill="1" applyBorder="1" applyAlignment="1">
      <alignment horizontal="left"/>
    </xf>
    <xf numFmtId="167" fontId="7" fillId="0" borderId="20" xfId="30" applyFont="1" applyFill="1" applyBorder="1" applyAlignment="1">
      <alignment horizontal="left" wrapText="1"/>
    </xf>
    <xf numFmtId="167" fontId="7" fillId="0" borderId="30" xfId="30" applyFont="1" applyFill="1" applyBorder="1" applyAlignment="1">
      <alignment horizontal="left" wrapText="1"/>
    </xf>
    <xf numFmtId="0" fontId="7" fillId="0" borderId="5" xfId="30" applyNumberFormat="1" applyFont="1" applyFill="1" applyBorder="1" applyAlignment="1">
      <alignment horizontal="center"/>
    </xf>
    <xf numFmtId="0" fontId="7" fillId="0" borderId="0" xfId="30" applyNumberFormat="1" applyFont="1" applyFill="1" applyBorder="1" applyAlignment="1">
      <alignment horizontal="center"/>
    </xf>
    <xf numFmtId="167" fontId="7" fillId="0" borderId="0" xfId="30" applyFont="1" applyFill="1" applyBorder="1" applyAlignment="1">
      <alignment horizontal="left"/>
    </xf>
    <xf numFmtId="167" fontId="7" fillId="0" borderId="33" xfId="30" applyFont="1" applyFill="1" applyBorder="1" applyAlignment="1">
      <alignment horizontal="left"/>
    </xf>
    <xf numFmtId="167" fontId="7" fillId="0" borderId="19" xfId="30" applyFont="1" applyFill="1" applyBorder="1" applyAlignment="1">
      <alignment horizontal="center"/>
    </xf>
    <xf numFmtId="167" fontId="7" fillId="0" borderId="20" xfId="30" applyFont="1" applyFill="1" applyBorder="1" applyAlignment="1">
      <alignment horizontal="center"/>
    </xf>
    <xf numFmtId="165" fontId="81" fillId="0" borderId="0" xfId="139" applyFont="1" applyFill="1" applyBorder="1" applyAlignment="1">
      <alignment horizontal="center"/>
    </xf>
    <xf numFmtId="167" fontId="81" fillId="0" borderId="0" xfId="30" applyFont="1" applyFill="1" applyBorder="1" applyAlignment="1">
      <alignment horizontal="center"/>
    </xf>
    <xf numFmtId="167" fontId="81" fillId="0" borderId="78" xfId="30" applyFont="1" applyFill="1" applyBorder="1" applyAlignment="1">
      <alignment horizontal="left" wrapText="1"/>
    </xf>
    <xf numFmtId="167" fontId="8" fillId="0" borderId="73" xfId="30" applyFont="1" applyFill="1" applyBorder="1" applyAlignment="1">
      <alignment horizontal="center"/>
    </xf>
    <xf numFmtId="167" fontId="7" fillId="0" borderId="30" xfId="30" applyFont="1" applyFill="1" applyBorder="1" applyAlignment="1">
      <alignment horizontal="left" vertical="center" wrapText="1"/>
    </xf>
    <xf numFmtId="165" fontId="81" fillId="0" borderId="19" xfId="157" applyFont="1" applyFill="1" applyBorder="1" applyAlignment="1">
      <alignment horizontal="center"/>
    </xf>
    <xf numFmtId="165" fontId="81" fillId="0" borderId="31" xfId="157" applyFont="1" applyFill="1" applyBorder="1" applyAlignment="1">
      <alignment horizontal="center"/>
    </xf>
    <xf numFmtId="0" fontId="8" fillId="0" borderId="30" xfId="144" applyFont="1" applyFill="1" applyBorder="1" applyAlignment="1">
      <alignment horizontal="center"/>
    </xf>
    <xf numFmtId="43" fontId="81" fillId="0" borderId="0" xfId="61" applyFont="1" applyFill="1" applyBorder="1" applyAlignment="1">
      <alignment horizontal="left"/>
    </xf>
    <xf numFmtId="49" fontId="8" fillId="0" borderId="19" xfId="30" applyNumberFormat="1" applyFont="1" applyFill="1" applyBorder="1" applyAlignment="1">
      <alignment horizontal="left"/>
    </xf>
    <xf numFmtId="165" fontId="81" fillId="0" borderId="16" xfId="157" applyFont="1" applyFill="1" applyBorder="1" applyAlignment="1">
      <alignment horizontal="center"/>
    </xf>
    <xf numFmtId="165" fontId="81" fillId="0" borderId="78" xfId="157" applyFont="1" applyFill="1" applyBorder="1" applyAlignment="1">
      <alignment horizontal="center"/>
    </xf>
    <xf numFmtId="165" fontId="7" fillId="0" borderId="78" xfId="139" applyFont="1" applyFill="1" applyBorder="1" applyAlignment="1">
      <alignment horizontal="center"/>
    </xf>
    <xf numFmtId="43" fontId="41" fillId="0" borderId="0" xfId="1" applyFont="1"/>
    <xf numFmtId="167" fontId="81" fillId="0" borderId="34" xfId="30" applyFont="1" applyFill="1" applyBorder="1" applyAlignment="1">
      <alignment horizontal="left"/>
    </xf>
    <xf numFmtId="167" fontId="81" fillId="0" borderId="9" xfId="30" applyFont="1" applyFill="1" applyBorder="1" applyAlignment="1">
      <alignment horizontal="left"/>
    </xf>
    <xf numFmtId="0" fontId="81" fillId="0" borderId="41" xfId="136" applyNumberFormat="1" applyFont="1" applyFill="1" applyBorder="1" applyAlignment="1">
      <alignment horizontal="center"/>
    </xf>
    <xf numFmtId="43" fontId="81" fillId="0" borderId="0" xfId="46" applyFont="1" applyFill="1" applyBorder="1" applyAlignment="1" applyProtection="1">
      <alignment horizontal="center" vertical="center"/>
    </xf>
    <xf numFmtId="1" fontId="9" fillId="0" borderId="19" xfId="30" applyNumberFormat="1" applyFont="1" applyFill="1" applyBorder="1" applyAlignment="1">
      <alignment horizontal="left" wrapText="1"/>
    </xf>
    <xf numFmtId="167" fontId="9" fillId="0" borderId="19" xfId="30" applyFont="1" applyFill="1" applyBorder="1" applyAlignment="1">
      <alignment shrinkToFit="1"/>
    </xf>
    <xf numFmtId="167" fontId="9" fillId="0" borderId="20" xfId="30" applyFont="1" applyFill="1" applyBorder="1" applyAlignment="1">
      <alignment shrinkToFit="1"/>
    </xf>
    <xf numFmtId="167" fontId="9" fillId="0" borderId="20" xfId="30" quotePrefix="1" applyFont="1" applyFill="1" applyBorder="1" applyAlignment="1">
      <alignment shrinkToFit="1"/>
    </xf>
    <xf numFmtId="167" fontId="9" fillId="0" borderId="19" xfId="30" applyFont="1" applyFill="1" applyBorder="1" applyAlignment="1"/>
    <xf numFmtId="167" fontId="9" fillId="0" borderId="20" xfId="30" applyFont="1" applyFill="1" applyBorder="1" applyAlignment="1"/>
    <xf numFmtId="0" fontId="7" fillId="0" borderId="15" xfId="61" applyNumberFormat="1" applyFont="1" applyFill="1" applyBorder="1" applyAlignment="1">
      <alignment horizontal="center"/>
    </xf>
    <xf numFmtId="49" fontId="9" fillId="0" borderId="19" xfId="30" applyNumberFormat="1" applyFont="1" applyFill="1" applyBorder="1" applyAlignment="1">
      <alignment wrapText="1"/>
    </xf>
    <xf numFmtId="49" fontId="9" fillId="0" borderId="20" xfId="30" applyNumberFormat="1" applyFont="1" applyFill="1" applyBorder="1" applyAlignment="1">
      <alignment wrapText="1"/>
    </xf>
    <xf numFmtId="43" fontId="7" fillId="0" borderId="15" xfId="61" quotePrefix="1" applyFont="1" applyFill="1" applyBorder="1" applyAlignment="1">
      <alignment horizontal="center"/>
    </xf>
    <xf numFmtId="175" fontId="12" fillId="0" borderId="16" xfId="0" applyNumberFormat="1" applyFont="1" applyFill="1" applyBorder="1" applyAlignment="1">
      <alignment horizontal="left"/>
    </xf>
    <xf numFmtId="49" fontId="9" fillId="0" borderId="81" xfId="30" applyNumberFormat="1" applyFont="1" applyFill="1" applyBorder="1" applyAlignment="1">
      <alignment horizontal="right" wrapText="1"/>
    </xf>
    <xf numFmtId="0" fontId="12" fillId="0" borderId="16" xfId="0" applyNumberFormat="1" applyFont="1" applyFill="1" applyBorder="1" applyAlignment="1">
      <alignment horizontal="left"/>
    </xf>
    <xf numFmtId="43" fontId="182" fillId="0" borderId="0" xfId="136" applyNumberFormat="1" applyFont="1" applyFill="1" applyBorder="1" applyAlignment="1" applyProtection="1"/>
    <xf numFmtId="165" fontId="182" fillId="0" borderId="0" xfId="136" applyFont="1" applyFill="1" applyBorder="1" applyAlignment="1" applyProtection="1"/>
    <xf numFmtId="167" fontId="123" fillId="0" borderId="20" xfId="30" applyFont="1" applyFill="1" applyBorder="1" applyAlignment="1">
      <alignment horizontal="left"/>
    </xf>
    <xf numFmtId="0" fontId="61" fillId="0" borderId="13" xfId="136" applyNumberFormat="1" applyFont="1" applyFill="1" applyBorder="1" applyAlignment="1">
      <alignment horizontal="center"/>
    </xf>
    <xf numFmtId="167" fontId="61" fillId="0" borderId="19" xfId="30" applyFont="1" applyFill="1" applyBorder="1" applyAlignment="1">
      <alignment horizontal="left"/>
    </xf>
    <xf numFmtId="43" fontId="182" fillId="0" borderId="42" xfId="136" applyNumberFormat="1" applyFont="1" applyFill="1" applyBorder="1" applyAlignment="1" applyProtection="1"/>
    <xf numFmtId="167" fontId="61" fillId="0" borderId="20" xfId="30" applyFont="1" applyFill="1" applyBorder="1" applyAlignment="1">
      <alignment horizontal="left"/>
    </xf>
    <xf numFmtId="167" fontId="9" fillId="0" borderId="26" xfId="30" applyFont="1" applyFill="1" applyBorder="1" applyAlignment="1">
      <alignment horizontal="left"/>
    </xf>
    <xf numFmtId="167" fontId="123" fillId="0" borderId="35" xfId="30" applyFont="1" applyFill="1" applyBorder="1" applyAlignment="1">
      <alignment horizontal="left"/>
    </xf>
    <xf numFmtId="167" fontId="61" fillId="0" borderId="0" xfId="30" applyFont="1" applyFill="1" applyBorder="1" applyAlignment="1">
      <alignment horizontal="left"/>
    </xf>
    <xf numFmtId="167" fontId="61" fillId="0" borderId="26" xfId="30" applyFont="1" applyFill="1" applyBorder="1" applyAlignment="1">
      <alignment horizontal="left"/>
    </xf>
    <xf numFmtId="0" fontId="61" fillId="0" borderId="15" xfId="136" applyNumberFormat="1" applyFont="1" applyFill="1" applyBorder="1" applyAlignment="1">
      <alignment horizontal="center"/>
    </xf>
    <xf numFmtId="0" fontId="61" fillId="0" borderId="0" xfId="136" applyNumberFormat="1" applyFont="1" applyFill="1" applyBorder="1" applyAlignment="1">
      <alignment horizontal="center"/>
    </xf>
    <xf numFmtId="167" fontId="61" fillId="0" borderId="9" xfId="30" applyFont="1" applyFill="1" applyBorder="1" applyAlignment="1">
      <alignment horizontal="left"/>
    </xf>
    <xf numFmtId="0" fontId="61" fillId="0" borderId="16" xfId="30" applyNumberFormat="1" applyFont="1" applyFill="1" applyBorder="1" applyAlignment="1">
      <alignment horizontal="center"/>
    </xf>
    <xf numFmtId="0" fontId="9" fillId="0" borderId="16" xfId="54" applyFont="1" applyBorder="1" applyAlignment="1">
      <alignment horizontal="center" vertical="center"/>
    </xf>
    <xf numFmtId="167" fontId="9" fillId="0" borderId="16" xfId="30" applyFont="1" applyBorder="1" applyAlignment="1">
      <alignment horizontal="center" vertical="center"/>
    </xf>
    <xf numFmtId="167" fontId="62" fillId="0" borderId="16" xfId="30" applyFont="1" applyBorder="1" applyAlignment="1">
      <alignment horizontal="center" vertical="center"/>
    </xf>
    <xf numFmtId="165" fontId="8" fillId="0" borderId="16" xfId="139" applyFont="1" applyFill="1" applyBorder="1" applyAlignment="1">
      <alignment horizontal="center" vertical="center"/>
    </xf>
    <xf numFmtId="0" fontId="9" fillId="0" borderId="30" xfId="54" applyFont="1" applyBorder="1" applyAlignment="1">
      <alignment horizontal="center" vertical="center"/>
    </xf>
    <xf numFmtId="167" fontId="62" fillId="0" borderId="30" xfId="30" applyFont="1" applyBorder="1" applyAlignment="1">
      <alignment horizontal="center" vertical="center"/>
    </xf>
    <xf numFmtId="165" fontId="8" fillId="0" borderId="30" xfId="139" applyFont="1" applyFill="1" applyBorder="1" applyAlignment="1">
      <alignment horizontal="center" vertical="center"/>
    </xf>
    <xf numFmtId="1" fontId="62" fillId="0" borderId="19" xfId="30" applyNumberFormat="1" applyFont="1" applyFill="1" applyBorder="1" applyAlignment="1">
      <alignment horizontal="left"/>
    </xf>
    <xf numFmtId="167" fontId="9" fillId="0" borderId="30" xfId="30" applyFont="1" applyFill="1" applyBorder="1" applyAlignment="1">
      <alignment horizontal="left" shrinkToFit="1"/>
    </xf>
    <xf numFmtId="165" fontId="9" fillId="0" borderId="92" xfId="139" applyFont="1" applyFill="1" applyBorder="1" applyAlignment="1">
      <alignment horizontal="center"/>
    </xf>
    <xf numFmtId="165" fontId="62" fillId="0" borderId="15" xfId="139" applyNumberFormat="1" applyFont="1" applyFill="1" applyBorder="1" applyAlignment="1">
      <alignment horizontal="center"/>
    </xf>
    <xf numFmtId="165" fontId="54" fillId="0" borderId="16" xfId="139" applyFont="1" applyFill="1" applyBorder="1"/>
    <xf numFmtId="165" fontId="7" fillId="0" borderId="16" xfId="139" applyNumberFormat="1" applyFont="1" applyFill="1" applyBorder="1" applyAlignment="1">
      <alignment horizontal="center"/>
    </xf>
    <xf numFmtId="165" fontId="8" fillId="0" borderId="142" xfId="139" applyNumberFormat="1" applyFont="1" applyFill="1" applyBorder="1" applyAlignment="1">
      <alignment horizontal="center"/>
    </xf>
    <xf numFmtId="167" fontId="9" fillId="0" borderId="21" xfId="30" applyFont="1" applyFill="1" applyBorder="1" applyAlignment="1">
      <alignment horizontal="left" shrinkToFit="1"/>
    </xf>
    <xf numFmtId="49" fontId="9" fillId="0" borderId="19" xfId="30" applyNumberFormat="1" applyFont="1" applyFill="1" applyBorder="1" applyAlignment="1">
      <alignment horizontal="left"/>
    </xf>
    <xf numFmtId="43" fontId="155" fillId="0" borderId="15" xfId="30" applyNumberFormat="1" applyFont="1" applyFill="1" applyBorder="1" applyAlignment="1">
      <alignment horizontal="center"/>
    </xf>
    <xf numFmtId="167" fontId="9" fillId="0" borderId="16" xfId="30" applyFont="1" applyFill="1" applyBorder="1" applyAlignment="1">
      <alignment horizontal="left" shrinkToFit="1"/>
    </xf>
    <xf numFmtId="167" fontId="184" fillId="0" borderId="0" xfId="0" applyFont="1" applyBorder="1" applyAlignment="1">
      <alignment horizontal="center"/>
    </xf>
    <xf numFmtId="167" fontId="184" fillId="0" borderId="19" xfId="0" quotePrefix="1" applyFont="1" applyBorder="1" applyAlignment="1">
      <alignment horizontal="center"/>
    </xf>
    <xf numFmtId="167" fontId="184" fillId="0" borderId="19" xfId="0" applyFont="1" applyBorder="1" applyAlignment="1">
      <alignment horizontal="center"/>
    </xf>
    <xf numFmtId="167" fontId="185" fillId="0" borderId="16" xfId="0" applyFont="1" applyBorder="1" applyAlignment="1">
      <alignment horizontal="left"/>
    </xf>
    <xf numFmtId="0" fontId="7" fillId="0" borderId="16" xfId="30" quotePrefix="1" applyNumberFormat="1" applyFont="1" applyFill="1" applyBorder="1" applyAlignment="1">
      <alignment horizontal="center"/>
    </xf>
    <xf numFmtId="167" fontId="12" fillId="0" borderId="16" xfId="0" applyFont="1" applyFill="1" applyBorder="1" applyAlignment="1"/>
    <xf numFmtId="167" fontId="186" fillId="0" borderId="48" xfId="0" applyFont="1" applyBorder="1" applyAlignment="1">
      <alignment vertical="top"/>
    </xf>
    <xf numFmtId="0" fontId="61" fillId="0" borderId="8" xfId="30" applyNumberFormat="1" applyFont="1" applyFill="1" applyBorder="1" applyAlignment="1">
      <alignment horizontal="center"/>
    </xf>
    <xf numFmtId="0" fontId="61" fillId="0" borderId="13" xfId="30" applyNumberFormat="1" applyFont="1" applyFill="1" applyBorder="1" applyAlignment="1">
      <alignment horizontal="center" shrinkToFit="1"/>
    </xf>
    <xf numFmtId="0" fontId="61" fillId="0" borderId="15" xfId="30" applyNumberFormat="1" applyFont="1" applyFill="1" applyBorder="1" applyAlignment="1">
      <alignment horizontal="center" shrinkToFit="1"/>
    </xf>
    <xf numFmtId="0" fontId="61" fillId="0" borderId="16" xfId="139" applyNumberFormat="1" applyFont="1" applyFill="1" applyBorder="1" applyAlignment="1">
      <alignment horizontal="center"/>
    </xf>
    <xf numFmtId="0" fontId="123" fillId="0" borderId="16" xfId="30" applyNumberFormat="1" applyFont="1" applyFill="1" applyBorder="1" applyAlignment="1">
      <alignment horizontal="center"/>
    </xf>
    <xf numFmtId="0" fontId="61" fillId="0" borderId="5" xfId="30" applyNumberFormat="1" applyFont="1" applyFill="1" applyBorder="1" applyAlignment="1">
      <alignment horizontal="left"/>
    </xf>
    <xf numFmtId="0" fontId="61" fillId="0" borderId="5" xfId="30" applyNumberFormat="1" applyFont="1" applyFill="1" applyBorder="1" applyAlignment="1">
      <alignment horizontal="center"/>
    </xf>
    <xf numFmtId="0" fontId="61" fillId="0" borderId="84" xfId="30" applyNumberFormat="1" applyFont="1" applyFill="1" applyBorder="1" applyAlignment="1">
      <alignment horizontal="center"/>
    </xf>
    <xf numFmtId="167" fontId="183" fillId="0" borderId="48" xfId="0" applyFont="1" applyBorder="1" applyAlignment="1">
      <alignment vertical="top"/>
    </xf>
    <xf numFmtId="0" fontId="9" fillId="0" borderId="8" xfId="30" applyNumberFormat="1" applyFont="1" applyFill="1" applyBorder="1" applyAlignment="1">
      <alignment horizontal="center"/>
    </xf>
    <xf numFmtId="0" fontId="9" fillId="0" borderId="13" xfId="30" applyNumberFormat="1" applyFont="1" applyFill="1" applyBorder="1" applyAlignment="1">
      <alignment horizontal="center" shrinkToFit="1"/>
    </xf>
    <xf numFmtId="0" fontId="9" fillId="0" borderId="15" xfId="30" applyNumberFormat="1" applyFont="1" applyFill="1" applyBorder="1" applyAlignment="1">
      <alignment horizontal="center" shrinkToFit="1"/>
    </xf>
    <xf numFmtId="0" fontId="9" fillId="0" borderId="16" xfId="30" applyNumberFormat="1" applyFont="1" applyFill="1" applyBorder="1" applyAlignment="1">
      <alignment horizontal="center" vertical="center"/>
    </xf>
    <xf numFmtId="0" fontId="9" fillId="0" borderId="16" xfId="139" applyNumberFormat="1" applyFont="1" applyFill="1" applyBorder="1" applyAlignment="1">
      <alignment horizontal="center"/>
    </xf>
    <xf numFmtId="0" fontId="62" fillId="0" borderId="16" xfId="30" applyNumberFormat="1" applyFont="1" applyFill="1" applyBorder="1" applyAlignment="1">
      <alignment horizontal="center"/>
    </xf>
    <xf numFmtId="0" fontId="9" fillId="0" borderId="16" xfId="30" applyNumberFormat="1" applyFont="1" applyFill="1" applyBorder="1" applyAlignment="1">
      <alignment horizontal="center"/>
    </xf>
    <xf numFmtId="0" fontId="9" fillId="0" borderId="5" xfId="30" applyNumberFormat="1" applyFont="1" applyFill="1" applyBorder="1" applyAlignment="1">
      <alignment horizontal="left"/>
    </xf>
    <xf numFmtId="0" fontId="9" fillId="0" borderId="84" xfId="30" applyNumberFormat="1" applyFont="1" applyFill="1" applyBorder="1" applyAlignment="1">
      <alignment horizontal="center"/>
    </xf>
    <xf numFmtId="167" fontId="61" fillId="0" borderId="30" xfId="30" applyFont="1" applyFill="1" applyBorder="1" applyAlignment="1">
      <alignment horizontal="left"/>
    </xf>
    <xf numFmtId="165" fontId="182" fillId="0" borderId="42" xfId="136" applyFont="1" applyFill="1" applyBorder="1" applyAlignment="1" applyProtection="1"/>
    <xf numFmtId="167" fontId="123" fillId="0" borderId="19" xfId="30" applyFont="1" applyFill="1" applyBorder="1" applyAlignment="1">
      <alignment horizontal="left"/>
    </xf>
    <xf numFmtId="0" fontId="61" fillId="0" borderId="23" xfId="30" applyNumberFormat="1" applyFont="1" applyFill="1" applyBorder="1" applyAlignment="1">
      <alignment horizontal="center"/>
    </xf>
    <xf numFmtId="0" fontId="123" fillId="0" borderId="15" xfId="30" applyNumberFormat="1" applyFont="1" applyFill="1" applyBorder="1" applyAlignment="1">
      <alignment horizontal="center"/>
    </xf>
    <xf numFmtId="0" fontId="123" fillId="0" borderId="5" xfId="30" applyNumberFormat="1" applyFont="1" applyFill="1" applyBorder="1" applyAlignment="1">
      <alignment horizontal="center"/>
    </xf>
    <xf numFmtId="0" fontId="61" fillId="0" borderId="0" xfId="30" applyNumberFormat="1" applyFont="1" applyFill="1" applyBorder="1" applyAlignment="1">
      <alignment horizontal="center"/>
    </xf>
    <xf numFmtId="176" fontId="74" fillId="0" borderId="0" xfId="0" applyNumberFormat="1" applyFont="1" applyFill="1" applyAlignment="1">
      <alignment horizontal="center" vertical="center" wrapText="1"/>
    </xf>
    <xf numFmtId="0" fontId="78" fillId="0" borderId="0" xfId="0" applyNumberFormat="1" applyFont="1" applyFill="1" applyAlignment="1">
      <alignment horizontal="center" vertical="center"/>
    </xf>
    <xf numFmtId="167" fontId="78" fillId="0" borderId="0" xfId="0" applyFont="1" applyFill="1" applyAlignment="1">
      <alignment horizontal="left" vertical="center"/>
    </xf>
    <xf numFmtId="176" fontId="78" fillId="0" borderId="0" xfId="0" quotePrefix="1" applyNumberFormat="1" applyFont="1" applyFill="1" applyAlignment="1">
      <alignment horizontal="center" vertical="center" wrapText="1"/>
    </xf>
    <xf numFmtId="176" fontId="74" fillId="0" borderId="0" xfId="0" quotePrefix="1" applyNumberFormat="1" applyFont="1" applyFill="1" applyAlignment="1">
      <alignment horizontal="center" vertical="center" wrapText="1"/>
    </xf>
    <xf numFmtId="0" fontId="74" fillId="0" borderId="0" xfId="1" quotePrefix="1" applyNumberFormat="1" applyFont="1" applyFill="1" applyAlignment="1">
      <alignment horizontal="center" vertical="center"/>
    </xf>
    <xf numFmtId="176" fontId="74" fillId="0" borderId="0" xfId="1" quotePrefix="1" applyNumberFormat="1" applyFont="1" applyFill="1" applyAlignment="1">
      <alignment horizontal="center" vertical="center" wrapText="1"/>
    </xf>
    <xf numFmtId="167" fontId="8" fillId="0" borderId="0" xfId="30" applyFont="1" applyFill="1" applyBorder="1" applyAlignment="1"/>
    <xf numFmtId="0" fontId="74" fillId="0" borderId="0" xfId="0" applyNumberFormat="1" applyFont="1" applyFill="1" applyAlignment="1">
      <alignment horizontal="center" vertical="center" wrapText="1"/>
    </xf>
    <xf numFmtId="43" fontId="78" fillId="0" borderId="0" xfId="1" applyFont="1" applyFill="1" applyAlignment="1">
      <alignment horizontal="center" vertical="center"/>
    </xf>
    <xf numFmtId="177" fontId="74" fillId="0" borderId="0" xfId="0" quotePrefix="1" applyNumberFormat="1" applyFont="1" applyFill="1" applyAlignment="1">
      <alignment horizontal="center" vertical="center" wrapText="1"/>
    </xf>
    <xf numFmtId="0" fontId="181" fillId="0" borderId="0" xfId="0" quotePrefix="1" applyNumberFormat="1" applyFont="1" applyFill="1" applyAlignment="1">
      <alignment horizontal="center" vertical="center"/>
    </xf>
    <xf numFmtId="167" fontId="68" fillId="0" borderId="0" xfId="0" applyFont="1" applyFill="1" applyAlignment="1">
      <alignment horizontal="center" vertical="center"/>
    </xf>
    <xf numFmtId="0" fontId="181" fillId="0" borderId="0" xfId="0" quotePrefix="1" applyNumberFormat="1" applyFont="1" applyFill="1" applyAlignment="1">
      <alignment horizontal="center" vertical="center" wrapText="1"/>
    </xf>
    <xf numFmtId="43" fontId="78" fillId="0" borderId="0" xfId="1" quotePrefix="1" applyFont="1" applyFill="1" applyAlignment="1">
      <alignment horizontal="left" vertical="center"/>
    </xf>
    <xf numFmtId="167" fontId="78" fillId="0" borderId="0" xfId="0" quotePrefix="1" applyFont="1" applyFill="1" applyAlignment="1">
      <alignment horizontal="center" vertical="center" wrapText="1"/>
    </xf>
    <xf numFmtId="17" fontId="78" fillId="0" borderId="0" xfId="0" quotePrefix="1" applyNumberFormat="1" applyFont="1" applyFill="1" applyAlignment="1">
      <alignment horizontal="center" vertical="center"/>
    </xf>
    <xf numFmtId="43" fontId="78" fillId="0" borderId="0" xfId="1" applyFont="1" applyFill="1" applyAlignment="1">
      <alignment horizontal="left" vertical="center"/>
    </xf>
    <xf numFmtId="167" fontId="74" fillId="0" borderId="0" xfId="0" applyFont="1" applyFill="1" applyAlignment="1">
      <alignment horizontal="left" vertical="center" wrapText="1"/>
    </xf>
    <xf numFmtId="171" fontId="74" fillId="0" borderId="0" xfId="1" applyNumberFormat="1" applyFont="1" applyFill="1" applyAlignment="1">
      <alignment vertical="center"/>
    </xf>
    <xf numFmtId="167" fontId="74" fillId="0" borderId="0" xfId="0" quotePrefix="1" applyFont="1" applyFill="1" applyAlignment="1">
      <alignment vertical="center"/>
    </xf>
    <xf numFmtId="167" fontId="7" fillId="0" borderId="20" xfId="30" applyFont="1" applyFill="1" applyBorder="1" applyAlignment="1">
      <alignment horizontal="center"/>
    </xf>
    <xf numFmtId="0" fontId="67" fillId="0" borderId="16" xfId="54" applyFont="1" applyFill="1" applyBorder="1" applyAlignment="1">
      <alignment horizontal="center"/>
    </xf>
    <xf numFmtId="0" fontId="12" fillId="0" borderId="16" xfId="54" applyFont="1" applyFill="1" applyBorder="1" applyAlignment="1">
      <alignment horizontal="center" vertical="center"/>
    </xf>
    <xf numFmtId="167" fontId="12" fillId="0" borderId="0" xfId="25" applyFont="1" applyFill="1" applyBorder="1" applyAlignment="1">
      <alignment wrapText="1"/>
    </xf>
    <xf numFmtId="0" fontId="8" fillId="0" borderId="0" xfId="54" applyFont="1" applyFill="1" applyBorder="1" applyAlignment="1"/>
    <xf numFmtId="167" fontId="81" fillId="0" borderId="21" xfId="30" applyFont="1" applyFill="1" applyBorder="1" applyAlignment="1">
      <alignment horizontal="center"/>
    </xf>
    <xf numFmtId="167" fontId="81" fillId="0" borderId="34" xfId="30" applyFont="1" applyFill="1" applyBorder="1" applyAlignment="1">
      <alignment horizontal="center"/>
    </xf>
    <xf numFmtId="0" fontId="132" fillId="0" borderId="100" xfId="96" applyFont="1" applyFill="1" applyBorder="1" applyAlignment="1">
      <alignment horizontal="center" vertical="center"/>
    </xf>
    <xf numFmtId="0" fontId="119" fillId="0" borderId="42" xfId="54" applyFont="1" applyBorder="1" applyAlignment="1">
      <alignment horizontal="center" vertical="center" wrapText="1"/>
    </xf>
    <xf numFmtId="0" fontId="180" fillId="0" borderId="42" xfId="54" applyFont="1" applyBorder="1" applyAlignment="1">
      <alignment horizontal="center" vertical="center" wrapText="1"/>
    </xf>
    <xf numFmtId="0" fontId="69" fillId="0" borderId="42" xfId="54" applyFont="1" applyBorder="1" applyAlignment="1">
      <alignment horizontal="center" vertical="center" wrapText="1"/>
    </xf>
    <xf numFmtId="43" fontId="69" fillId="0" borderId="42" xfId="46" applyFont="1" applyBorder="1" applyAlignment="1">
      <alignment horizontal="center" vertical="center" wrapText="1"/>
    </xf>
    <xf numFmtId="43" fontId="68" fillId="0" borderId="143" xfId="46" applyFont="1" applyFill="1" applyBorder="1" applyAlignment="1">
      <alignment wrapText="1"/>
    </xf>
    <xf numFmtId="0" fontId="52" fillId="0" borderId="0" xfId="113" applyFont="1" applyFill="1" applyBorder="1" applyAlignment="1"/>
    <xf numFmtId="0" fontId="119" fillId="0" borderId="0" xfId="54" applyFont="1" applyFill="1" applyBorder="1" applyAlignment="1">
      <alignment vertical="center" wrapText="1"/>
    </xf>
    <xf numFmtId="43" fontId="68" fillId="0" borderId="143" xfId="54" applyNumberFormat="1" applyFont="1" applyFill="1" applyBorder="1" applyAlignment="1">
      <alignment vertical="center" wrapText="1"/>
    </xf>
    <xf numFmtId="167" fontId="7" fillId="0" borderId="20" xfId="30" applyFont="1" applyFill="1" applyBorder="1" applyAlignment="1">
      <alignment horizontal="center"/>
    </xf>
    <xf numFmtId="167" fontId="41" fillId="0" borderId="20" xfId="30" applyFont="1" applyFill="1" applyBorder="1" applyAlignment="1">
      <alignment horizontal="left"/>
    </xf>
    <xf numFmtId="165" fontId="132" fillId="0" borderId="3" xfId="157" applyFont="1" applyFill="1" applyBorder="1"/>
    <xf numFmtId="165" fontId="132" fillId="0" borderId="0" xfId="157" applyFont="1" applyFill="1" applyBorder="1"/>
    <xf numFmtId="165" fontId="132" fillId="0" borderId="71" xfId="157" applyFont="1" applyFill="1" applyBorder="1"/>
    <xf numFmtId="165" fontId="132" fillId="0" borderId="6" xfId="157" applyFont="1" applyFill="1" applyBorder="1"/>
    <xf numFmtId="43" fontId="34" fillId="0" borderId="16" xfId="61" quotePrefix="1" applyFont="1" applyFill="1" applyBorder="1" applyAlignment="1">
      <alignment horizontal="center"/>
    </xf>
    <xf numFmtId="167" fontId="18" fillId="0" borderId="16" xfId="0" applyFont="1" applyBorder="1" applyAlignment="1"/>
    <xf numFmtId="43" fontId="9" fillId="0" borderId="81" xfId="61" applyFont="1" applyFill="1" applyBorder="1" applyAlignment="1">
      <alignment horizontal="left" wrapText="1"/>
    </xf>
    <xf numFmtId="165" fontId="81" fillId="0" borderId="13" xfId="136" applyFont="1" applyFill="1" applyBorder="1" applyAlignment="1">
      <alignment horizontal="center"/>
    </xf>
    <xf numFmtId="0" fontId="80" fillId="0" borderId="42" xfId="136" applyNumberFormat="1" applyFont="1" applyFill="1" applyBorder="1" applyAlignment="1">
      <alignment horizontal="center"/>
    </xf>
    <xf numFmtId="167" fontId="90" fillId="0" borderId="42" xfId="30" applyFont="1" applyFill="1" applyBorder="1" applyAlignment="1">
      <alignment horizontal="left"/>
    </xf>
    <xf numFmtId="178" fontId="187" fillId="0" borderId="42" xfId="136" applyNumberFormat="1" applyFont="1" applyFill="1" applyBorder="1" applyAlignment="1" applyProtection="1"/>
    <xf numFmtId="165" fontId="109" fillId="0" borderId="42" xfId="136" applyFont="1" applyFill="1" applyBorder="1" applyAlignment="1" applyProtection="1"/>
    <xf numFmtId="165" fontId="188" fillId="0" borderId="42" xfId="136" applyFont="1" applyFill="1" applyBorder="1" applyAlignment="1" applyProtection="1"/>
    <xf numFmtId="2" fontId="74" fillId="0" borderId="0" xfId="0" applyNumberFormat="1" applyFont="1" applyFill="1" applyAlignment="1">
      <alignment vertical="center"/>
    </xf>
    <xf numFmtId="43" fontId="14" fillId="0" borderId="0" xfId="1" applyFont="1" applyFill="1"/>
    <xf numFmtId="43" fontId="16" fillId="0" borderId="0" xfId="1" applyFont="1" applyFill="1"/>
    <xf numFmtId="43" fontId="16" fillId="0" borderId="0" xfId="1" applyFont="1" applyFill="1" applyBorder="1"/>
    <xf numFmtId="167" fontId="161" fillId="0" borderId="0" xfId="0" applyFont="1" applyAlignment="1">
      <alignment horizontal="center" wrapText="1"/>
    </xf>
    <xf numFmtId="167" fontId="81" fillId="0" borderId="0" xfId="0" applyFont="1" applyAlignment="1">
      <alignment horizontal="left" wrapText="1"/>
    </xf>
    <xf numFmtId="43" fontId="81" fillId="0" borderId="16" xfId="61" applyFont="1" applyFill="1" applyBorder="1" applyAlignment="1">
      <alignment horizontal="center" wrapText="1"/>
    </xf>
    <xf numFmtId="43" fontId="81" fillId="0" borderId="68" xfId="61" applyFont="1" applyFill="1" applyBorder="1" applyAlignment="1">
      <alignment horizontal="center" wrapText="1"/>
    </xf>
    <xf numFmtId="167" fontId="81" fillId="0" borderId="0" xfId="0" applyFont="1" applyAlignment="1">
      <alignment wrapText="1"/>
    </xf>
    <xf numFmtId="43" fontId="81" fillId="0" borderId="0" xfId="61" applyFont="1" applyAlignment="1">
      <alignment wrapText="1"/>
    </xf>
    <xf numFmtId="43" fontId="7" fillId="0" borderId="19" xfId="1" applyFont="1" applyFill="1" applyBorder="1" applyAlignment="1">
      <alignment horizontal="left"/>
    </xf>
    <xf numFmtId="43" fontId="7" fillId="0" borderId="20" xfId="1" applyFont="1" applyFill="1" applyBorder="1" applyAlignment="1">
      <alignment horizontal="left" shrinkToFit="1"/>
    </xf>
    <xf numFmtId="43" fontId="8" fillId="0" borderId="19" xfId="1" applyFont="1" applyFill="1" applyBorder="1" applyAlignment="1">
      <alignment horizontal="left"/>
    </xf>
    <xf numFmtId="43" fontId="8" fillId="0" borderId="20" xfId="1" applyFont="1" applyFill="1" applyBorder="1" applyAlignment="1">
      <alignment horizontal="left" shrinkToFit="1"/>
    </xf>
    <xf numFmtId="167" fontId="7" fillId="0" borderId="20" xfId="30" applyFont="1" applyFill="1" applyBorder="1" applyAlignment="1">
      <alignment horizontal="right" shrinkToFit="1"/>
    </xf>
    <xf numFmtId="167" fontId="7" fillId="0" borderId="19" xfId="30" applyFont="1" applyFill="1" applyBorder="1" applyAlignment="1">
      <alignment horizontal="right"/>
    </xf>
    <xf numFmtId="167" fontId="78" fillId="0" borderId="0" xfId="0" applyFont="1" applyFill="1" applyAlignment="1">
      <alignment horizontal="center"/>
    </xf>
    <xf numFmtId="165" fontId="81" fillId="0" borderId="78" xfId="139" applyFont="1" applyFill="1" applyBorder="1" applyAlignment="1">
      <alignment horizontal="center"/>
    </xf>
    <xf numFmtId="165" fontId="81" fillId="0" borderId="78" xfId="136" applyFont="1" applyFill="1" applyBorder="1" applyAlignment="1">
      <alignment horizontal="center"/>
    </xf>
    <xf numFmtId="167" fontId="7" fillId="0" borderId="30" xfId="30" applyFont="1" applyFill="1" applyBorder="1" applyAlignment="1">
      <alignment horizontal="left" vertical="center" wrapText="1"/>
    </xf>
    <xf numFmtId="0" fontId="74" fillId="26" borderId="0" xfId="0" applyNumberFormat="1" applyFont="1" applyFill="1" applyAlignment="1">
      <alignment horizontal="center" vertical="center"/>
    </xf>
    <xf numFmtId="43" fontId="8" fillId="0" borderId="16" xfId="46" applyFont="1" applyFill="1" applyBorder="1" applyAlignment="1">
      <alignment horizontal="left"/>
    </xf>
    <xf numFmtId="0" fontId="23" fillId="0" borderId="19" xfId="54" applyFont="1" applyFill="1" applyBorder="1" applyAlignment="1">
      <alignment horizontal="center"/>
    </xf>
    <xf numFmtId="43" fontId="132" fillId="0" borderId="78" xfId="1" applyFont="1" applyFill="1" applyBorder="1" applyAlignment="1">
      <alignment horizontal="center"/>
    </xf>
    <xf numFmtId="43" fontId="81" fillId="0" borderId="68" xfId="1" applyFont="1" applyFill="1" applyBorder="1"/>
    <xf numFmtId="167" fontId="41" fillId="0" borderId="16" xfId="30" applyFont="1" applyFill="1" applyBorder="1" applyAlignment="1">
      <alignment horizontal="left"/>
    </xf>
    <xf numFmtId="0" fontId="58" fillId="0" borderId="20" xfId="54" applyFont="1" applyFill="1" applyBorder="1" applyAlignment="1">
      <alignment horizontal="center"/>
    </xf>
    <xf numFmtId="166" fontId="74" fillId="0" borderId="15" xfId="138" applyNumberFormat="1" applyFont="1" applyFill="1" applyBorder="1" applyAlignment="1">
      <alignment horizontal="center" vertical="center"/>
    </xf>
    <xf numFmtId="166" fontId="74" fillId="0" borderId="9" xfId="138" applyNumberFormat="1" applyFont="1" applyFill="1" applyBorder="1" applyAlignment="1">
      <alignment vertical="center"/>
    </xf>
    <xf numFmtId="43" fontId="74" fillId="0" borderId="26" xfId="1" applyFont="1" applyFill="1" applyBorder="1" applyAlignment="1">
      <alignment vertical="center"/>
    </xf>
    <xf numFmtId="14" fontId="69" fillId="0" borderId="42" xfId="54" applyNumberFormat="1" applyFont="1" applyBorder="1" applyAlignment="1">
      <alignment horizontal="center" vertical="center" wrapText="1"/>
    </xf>
    <xf numFmtId="43" fontId="68" fillId="0" borderId="0" xfId="46" applyFont="1" applyFill="1" applyBorder="1" applyAlignment="1">
      <alignment wrapText="1"/>
    </xf>
    <xf numFmtId="0" fontId="68" fillId="0" borderId="0" xfId="54" applyFont="1" applyFill="1" applyBorder="1" applyAlignment="1">
      <alignment wrapText="1"/>
    </xf>
    <xf numFmtId="0" fontId="58" fillId="0" borderId="0" xfId="54" applyFont="1" applyFill="1" applyBorder="1" applyAlignment="1">
      <alignment wrapText="1"/>
    </xf>
    <xf numFmtId="0" fontId="12" fillId="0" borderId="9" xfId="54" applyFont="1" applyFill="1" applyBorder="1" applyAlignment="1">
      <alignment horizontal="center" wrapText="1"/>
    </xf>
    <xf numFmtId="43" fontId="68" fillId="0" borderId="0" xfId="54" applyNumberFormat="1" applyFont="1" applyFill="1" applyBorder="1" applyAlignment="1">
      <alignment vertical="center" wrapText="1"/>
    </xf>
    <xf numFmtId="167" fontId="80" fillId="0" borderId="19" xfId="30" applyFont="1" applyFill="1" applyBorder="1" applyAlignment="1">
      <alignment horizontal="left"/>
    </xf>
    <xf numFmtId="167" fontId="41" fillId="0" borderId="35" xfId="30" applyFont="1" applyFill="1" applyBorder="1" applyAlignment="1">
      <alignment horizontal="left"/>
    </xf>
    <xf numFmtId="0" fontId="80" fillId="0" borderId="13" xfId="136" applyNumberFormat="1" applyFont="1" applyFill="1" applyBorder="1" applyAlignment="1">
      <alignment horizontal="center"/>
    </xf>
    <xf numFmtId="167" fontId="152" fillId="0" borderId="42" xfId="30" applyFont="1" applyFill="1" applyBorder="1" applyAlignment="1">
      <alignment horizontal="left"/>
    </xf>
    <xf numFmtId="167" fontId="41" fillId="0" borderId="42" xfId="30" applyFont="1" applyFill="1" applyBorder="1" applyAlignment="1">
      <alignment horizontal="left"/>
    </xf>
    <xf numFmtId="167" fontId="41" fillId="0" borderId="26" xfId="30" applyFont="1" applyFill="1" applyBorder="1" applyAlignment="1">
      <alignment horizontal="left"/>
    </xf>
    <xf numFmtId="0" fontId="80" fillId="0" borderId="16" xfId="136" applyNumberFormat="1" applyFont="1" applyFill="1" applyBorder="1" applyAlignment="1">
      <alignment horizontal="center"/>
    </xf>
    <xf numFmtId="167" fontId="80" fillId="0" borderId="20" xfId="30" applyFont="1" applyFill="1" applyBorder="1" applyAlignment="1">
      <alignment horizontal="left"/>
    </xf>
    <xf numFmtId="4" fontId="190" fillId="0" borderId="42" xfId="0" applyNumberFormat="1" applyFont="1" applyBorder="1"/>
    <xf numFmtId="165" fontId="132" fillId="0" borderId="62" xfId="136" applyFont="1" applyFill="1" applyBorder="1" applyAlignment="1"/>
    <xf numFmtId="165" fontId="132" fillId="0" borderId="63" xfId="136" applyFont="1" applyFill="1" applyBorder="1" applyAlignment="1"/>
    <xf numFmtId="165" fontId="132" fillId="0" borderId="0" xfId="136" applyFont="1" applyFill="1" applyBorder="1" applyAlignment="1"/>
    <xf numFmtId="165" fontId="132" fillId="0" borderId="64" xfId="136" applyFont="1" applyFill="1" applyBorder="1" applyAlignment="1"/>
    <xf numFmtId="165" fontId="80" fillId="0" borderId="15" xfId="136" applyNumberFormat="1" applyFont="1" applyFill="1" applyBorder="1" applyAlignment="1">
      <alignment horizontal="center"/>
    </xf>
    <xf numFmtId="0" fontId="90" fillId="0" borderId="42" xfId="136" applyNumberFormat="1" applyFont="1" applyFill="1" applyBorder="1" applyAlignment="1">
      <alignment horizontal="center"/>
    </xf>
    <xf numFmtId="165" fontId="109" fillId="0" borderId="42" xfId="136" applyFont="1" applyFill="1" applyBorder="1" applyAlignment="1" applyProtection="1">
      <alignment horizontal="right"/>
    </xf>
    <xf numFmtId="167" fontId="90" fillId="0" borderId="30" xfId="30" applyFont="1" applyFill="1" applyBorder="1" applyAlignment="1">
      <alignment horizontal="left"/>
    </xf>
    <xf numFmtId="167" fontId="90" fillId="0" borderId="144" xfId="30" applyFont="1" applyFill="1" applyBorder="1" applyAlignment="1">
      <alignment horizontal="left"/>
    </xf>
    <xf numFmtId="167" fontId="90" fillId="0" borderId="0" xfId="30" applyFont="1" applyFill="1" applyBorder="1" applyAlignment="1">
      <alignment horizontal="left"/>
    </xf>
    <xf numFmtId="179" fontId="132" fillId="0" borderId="62" xfId="136" applyNumberFormat="1" applyFont="1" applyFill="1" applyBorder="1" applyAlignment="1"/>
    <xf numFmtId="179" fontId="132" fillId="0" borderId="63" xfId="136" applyNumberFormat="1" applyFont="1" applyFill="1" applyBorder="1" applyAlignment="1"/>
    <xf numFmtId="167" fontId="7" fillId="0" borderId="30" xfId="30" applyFont="1" applyFill="1" applyBorder="1" applyAlignment="1">
      <alignment wrapText="1"/>
    </xf>
    <xf numFmtId="167" fontId="7" fillId="0" borderId="78" xfId="30" applyFont="1" applyFill="1" applyBorder="1" applyAlignment="1">
      <alignment wrapText="1"/>
    </xf>
    <xf numFmtId="0" fontId="7" fillId="0" borderId="30" xfId="30" applyNumberFormat="1" applyFont="1" applyFill="1" applyBorder="1" applyAlignment="1">
      <alignment horizontal="center"/>
    </xf>
    <xf numFmtId="165" fontId="81" fillId="0" borderId="30" xfId="139" applyFont="1" applyFill="1" applyBorder="1" applyAlignment="1">
      <alignment horizontal="center"/>
    </xf>
    <xf numFmtId="167" fontId="9" fillId="0" borderId="42" xfId="30" applyFont="1" applyFill="1" applyBorder="1" applyAlignment="1">
      <alignment horizontal="left"/>
    </xf>
    <xf numFmtId="167" fontId="61" fillId="0" borderId="42" xfId="30" applyFont="1" applyFill="1" applyBorder="1" applyAlignment="1">
      <alignment horizontal="left"/>
    </xf>
    <xf numFmtId="0" fontId="69" fillId="0" borderId="0" xfId="153" applyNumberFormat="1" applyFont="1" applyFill="1" applyBorder="1" applyAlignment="1">
      <alignment horizontal="center"/>
    </xf>
    <xf numFmtId="0" fontId="61" fillId="0" borderId="42" xfId="136" applyNumberFormat="1" applyFont="1" applyFill="1" applyBorder="1" applyAlignment="1">
      <alignment horizontal="center"/>
    </xf>
    <xf numFmtId="167" fontId="80" fillId="0" borderId="42" xfId="30" applyFont="1" applyFill="1" applyBorder="1" applyAlignment="1">
      <alignment horizontal="left"/>
    </xf>
    <xf numFmtId="167" fontId="35" fillId="0" borderId="42" xfId="30" applyFont="1" applyFill="1" applyBorder="1" applyAlignment="1">
      <alignment horizontal="left"/>
    </xf>
    <xf numFmtId="165" fontId="61" fillId="0" borderId="42" xfId="136" applyFont="1" applyFill="1" applyBorder="1" applyAlignment="1">
      <alignment horizontal="center"/>
    </xf>
    <xf numFmtId="4" fontId="187" fillId="0" borderId="42" xfId="136" applyNumberFormat="1" applyFont="1" applyFill="1" applyBorder="1" applyAlignment="1" applyProtection="1"/>
    <xf numFmtId="4" fontId="191" fillId="0" borderId="42" xfId="136" applyNumberFormat="1" applyFont="1" applyFill="1" applyBorder="1" applyAlignment="1" applyProtection="1"/>
    <xf numFmtId="167" fontId="80" fillId="0" borderId="27" xfId="30" applyFont="1" applyFill="1" applyBorder="1" applyAlignment="1">
      <alignment horizontal="left"/>
    </xf>
    <xf numFmtId="4" fontId="109" fillId="0" borderId="42" xfId="136" applyNumberFormat="1" applyFont="1" applyFill="1" applyBorder="1" applyAlignment="1" applyProtection="1"/>
    <xf numFmtId="167" fontId="192" fillId="0" borderId="27" xfId="30" applyFont="1" applyFill="1" applyBorder="1" applyAlignment="1">
      <alignment horizontal="left"/>
    </xf>
    <xf numFmtId="167" fontId="7" fillId="0" borderId="30" xfId="30" applyFont="1" applyFill="1" applyBorder="1" applyAlignment="1">
      <alignment vertical="center" wrapText="1"/>
    </xf>
    <xf numFmtId="167" fontId="7" fillId="0" borderId="78" xfId="30" applyFont="1" applyFill="1" applyBorder="1" applyAlignment="1">
      <alignment vertical="center" wrapText="1"/>
    </xf>
    <xf numFmtId="165" fontId="188" fillId="0" borderId="42" xfId="136" applyFont="1" applyFill="1" applyBorder="1" applyAlignment="1" applyProtection="1">
      <alignment horizontal="right"/>
    </xf>
    <xf numFmtId="165" fontId="188" fillId="0" borderId="0" xfId="136" applyFont="1" applyFill="1" applyBorder="1" applyAlignment="1" applyProtection="1">
      <alignment horizontal="right"/>
    </xf>
    <xf numFmtId="167" fontId="152" fillId="0" borderId="146" xfId="30" applyFont="1" applyFill="1" applyBorder="1" applyAlignment="1">
      <alignment horizontal="left"/>
    </xf>
    <xf numFmtId="0" fontId="90" fillId="0" borderId="146" xfId="136" applyNumberFormat="1" applyFont="1" applyFill="1" applyBorder="1" applyAlignment="1">
      <alignment horizontal="center"/>
    </xf>
    <xf numFmtId="167" fontId="90" fillId="0" borderId="146" xfId="30" applyFont="1" applyFill="1" applyBorder="1" applyAlignment="1">
      <alignment horizontal="left"/>
    </xf>
    <xf numFmtId="165" fontId="109" fillId="0" borderId="146" xfId="136" applyFont="1" applyFill="1" applyBorder="1" applyAlignment="1" applyProtection="1">
      <alignment horizontal="right"/>
    </xf>
    <xf numFmtId="165" fontId="188" fillId="0" borderId="146" xfId="136" applyFont="1" applyFill="1" applyBorder="1" applyAlignment="1" applyProtection="1">
      <alignment horizontal="right"/>
    </xf>
    <xf numFmtId="167" fontId="78" fillId="0" borderId="146" xfId="30" applyFont="1" applyFill="1" applyBorder="1" applyAlignment="1">
      <alignment horizontal="left"/>
    </xf>
    <xf numFmtId="167" fontId="109" fillId="0" borderId="42" xfId="30" applyFont="1" applyFill="1" applyBorder="1" applyAlignment="1">
      <alignment horizontal="left"/>
    </xf>
    <xf numFmtId="0" fontId="74" fillId="26" borderId="0" xfId="0" quotePrefix="1" applyNumberFormat="1" applyFont="1" applyFill="1" applyAlignment="1">
      <alignment horizontal="center" vertical="center"/>
    </xf>
    <xf numFmtId="0" fontId="74" fillId="26" borderId="0" xfId="0" applyNumberFormat="1" applyFont="1" applyFill="1"/>
    <xf numFmtId="43" fontId="140" fillId="0" borderId="0" xfId="1" applyFont="1"/>
    <xf numFmtId="0" fontId="74" fillId="26" borderId="0" xfId="0" quotePrefix="1" applyNumberFormat="1" applyFont="1" applyFill="1" applyAlignment="1">
      <alignment horizontal="right"/>
    </xf>
    <xf numFmtId="43" fontId="103" fillId="0" borderId="0" xfId="1" applyFont="1" applyFill="1"/>
    <xf numFmtId="165" fontId="81" fillId="0" borderId="31" xfId="139" applyFont="1" applyFill="1" applyBorder="1" applyAlignment="1">
      <alignment horizontal="center"/>
    </xf>
    <xf numFmtId="0" fontId="7" fillId="0" borderId="92" xfId="139" applyNumberFormat="1" applyFont="1" applyFill="1" applyBorder="1" applyAlignment="1">
      <alignment horizontal="center"/>
    </xf>
    <xf numFmtId="43" fontId="8" fillId="0" borderId="18" xfId="1" applyFont="1" applyFill="1" applyBorder="1" applyAlignment="1">
      <alignment horizontal="center"/>
    </xf>
    <xf numFmtId="43" fontId="7" fillId="0" borderId="18" xfId="1" applyFont="1" applyFill="1" applyBorder="1" applyAlignment="1">
      <alignment horizontal="center"/>
    </xf>
    <xf numFmtId="43" fontId="7" fillId="0" borderId="89" xfId="1" applyFont="1" applyFill="1" applyBorder="1" applyAlignment="1">
      <alignment horizontal="center"/>
    </xf>
    <xf numFmtId="43" fontId="8" fillId="0" borderId="14" xfId="1" applyFont="1" applyFill="1" applyBorder="1" applyAlignment="1">
      <alignment horizontal="center"/>
    </xf>
    <xf numFmtId="0" fontId="7" fillId="0" borderId="6" xfId="139" applyNumberFormat="1" applyFont="1" applyFill="1" applyBorder="1" applyAlignment="1">
      <alignment horizontal="center"/>
    </xf>
    <xf numFmtId="43" fontId="7" fillId="0" borderId="89" xfId="1" applyFont="1" applyFill="1" applyBorder="1" applyAlignment="1">
      <alignment horizontal="center" wrapText="1"/>
    </xf>
    <xf numFmtId="43" fontId="8" fillId="0" borderId="14" xfId="1" applyFont="1" applyFill="1" applyBorder="1" applyAlignment="1">
      <alignment horizontal="center" wrapText="1"/>
    </xf>
    <xf numFmtId="165" fontId="81" fillId="0" borderId="78" xfId="136" applyFont="1" applyFill="1" applyBorder="1" applyAlignment="1">
      <alignment horizontal="center"/>
    </xf>
    <xf numFmtId="167" fontId="34" fillId="0" borderId="0" xfId="30" applyFont="1" applyFill="1" applyBorder="1" applyAlignment="1">
      <alignment horizontal="left"/>
    </xf>
    <xf numFmtId="167" fontId="78" fillId="0" borderId="0" xfId="0" applyFont="1" applyFill="1" applyAlignment="1">
      <alignment horizontal="center" vertical="center"/>
    </xf>
    <xf numFmtId="176" fontId="74" fillId="0" borderId="0" xfId="0" quotePrefix="1" applyNumberFormat="1" applyFont="1" applyFill="1" applyAlignment="1">
      <alignment horizontal="center" vertical="center"/>
    </xf>
    <xf numFmtId="176" fontId="74" fillId="0" borderId="0" xfId="0" applyNumberFormat="1" applyFont="1" applyFill="1" applyAlignment="1">
      <alignment horizontal="center" vertical="center"/>
    </xf>
    <xf numFmtId="0" fontId="74" fillId="10" borderId="0" xfId="0" quotePrefix="1" applyNumberFormat="1" applyFont="1" applyFill="1" applyAlignment="1">
      <alignment horizontal="center" vertical="center"/>
    </xf>
    <xf numFmtId="176" fontId="78" fillId="0" borderId="0" xfId="0" applyNumberFormat="1" applyFont="1" applyFill="1" applyAlignment="1">
      <alignment horizontal="center" vertical="center"/>
    </xf>
    <xf numFmtId="1" fontId="78" fillId="0" borderId="0" xfId="0" applyNumberFormat="1" applyFont="1" applyFill="1" applyAlignment="1">
      <alignment horizontal="center" vertical="center"/>
    </xf>
    <xf numFmtId="167" fontId="74" fillId="0" borderId="0" xfId="0" quotePrefix="1" applyFont="1" applyFill="1" applyAlignment="1">
      <alignment horizontal="left" vertical="center"/>
    </xf>
    <xf numFmtId="43" fontId="74" fillId="0" borderId="0" xfId="1" applyFont="1" applyFill="1" applyAlignment="1">
      <alignment vertical="center"/>
    </xf>
    <xf numFmtId="43" fontId="74" fillId="0" borderId="0" xfId="1" quotePrefix="1" applyFont="1" applyFill="1" applyAlignment="1">
      <alignment vertical="center"/>
    </xf>
    <xf numFmtId="0" fontId="67" fillId="0" borderId="16" xfId="30" quotePrefix="1" applyNumberFormat="1" applyFont="1" applyFill="1" applyBorder="1" applyAlignment="1">
      <alignment horizontal="center" vertical="center"/>
    </xf>
    <xf numFmtId="43" fontId="74" fillId="0" borderId="0" xfId="1" applyFont="1" applyFill="1" applyAlignment="1">
      <alignment horizontal="center" vertical="center"/>
    </xf>
    <xf numFmtId="167" fontId="78" fillId="0" borderId="0" xfId="0" applyFont="1" applyFill="1" applyAlignment="1">
      <alignment vertical="center" wrapText="1"/>
    </xf>
    <xf numFmtId="3" fontId="74" fillId="0" borderId="0" xfId="0" quotePrefix="1" applyNumberFormat="1" applyFont="1" applyFill="1" applyAlignment="1">
      <alignment horizontal="center" vertical="center"/>
    </xf>
    <xf numFmtId="43" fontId="74" fillId="0" borderId="0" xfId="1" applyFont="1" applyFill="1" applyAlignment="1">
      <alignment horizontal="left" vertical="center"/>
    </xf>
    <xf numFmtId="2" fontId="74" fillId="0" borderId="0" xfId="0" quotePrefix="1" applyNumberFormat="1" applyFont="1" applyFill="1" applyAlignment="1">
      <alignment vertical="center"/>
    </xf>
    <xf numFmtId="167" fontId="67" fillId="0" borderId="0" xfId="0" applyFont="1" applyFill="1" applyAlignment="1">
      <alignment horizontal="center" vertical="center"/>
    </xf>
    <xf numFmtId="0" fontId="67" fillId="0" borderId="0" xfId="0" applyNumberFormat="1" applyFont="1" applyFill="1" applyAlignment="1">
      <alignment horizontal="center" vertical="center"/>
    </xf>
    <xf numFmtId="167" fontId="67" fillId="0" borderId="0" xfId="0" applyFont="1" applyFill="1" applyAlignment="1">
      <alignment horizontal="left" vertical="center"/>
    </xf>
    <xf numFmtId="167" fontId="100" fillId="0" borderId="0" xfId="0" applyFont="1" applyFill="1" applyAlignment="1">
      <alignment horizontal="center" vertical="center"/>
    </xf>
    <xf numFmtId="0" fontId="100" fillId="0" borderId="0" xfId="0" applyNumberFormat="1" applyFont="1" applyFill="1" applyAlignment="1">
      <alignment horizontal="center" vertical="center"/>
    </xf>
    <xf numFmtId="167" fontId="100" fillId="0" borderId="0" xfId="0" applyFont="1" applyFill="1" applyAlignment="1">
      <alignment horizontal="left" vertical="center"/>
    </xf>
    <xf numFmtId="167" fontId="194" fillId="0" borderId="42" xfId="30" applyFont="1" applyFill="1" applyBorder="1" applyAlignment="1">
      <alignment horizontal="left"/>
    </xf>
    <xf numFmtId="4" fontId="122" fillId="0" borderId="42" xfId="0" applyNumberFormat="1" applyFont="1" applyFill="1" applyBorder="1"/>
    <xf numFmtId="4" fontId="74" fillId="0" borderId="42" xfId="0" applyNumberFormat="1" applyFont="1" applyFill="1" applyBorder="1"/>
    <xf numFmtId="0" fontId="81" fillId="0" borderId="41" xfId="30" applyNumberFormat="1" applyFont="1" applyFill="1" applyBorder="1" applyAlignment="1">
      <alignment horizontal="center" shrinkToFit="1"/>
    </xf>
    <xf numFmtId="167" fontId="81" fillId="0" borderId="41" xfId="30" applyFont="1" applyFill="1" applyBorder="1" applyAlignment="1">
      <alignment horizontal="center"/>
    </xf>
    <xf numFmtId="165" fontId="81" fillId="0" borderId="127" xfId="136" applyFont="1" applyFill="1" applyBorder="1" applyAlignment="1">
      <alignment horizontal="center"/>
    </xf>
    <xf numFmtId="167" fontId="81" fillId="0" borderId="80" xfId="30" applyFont="1" applyFill="1" applyBorder="1"/>
    <xf numFmtId="167" fontId="81" fillId="0" borderId="15" xfId="30" applyFont="1" applyFill="1" applyBorder="1"/>
    <xf numFmtId="165" fontId="81" fillId="0" borderId="105" xfId="136" applyFont="1" applyFill="1" applyBorder="1"/>
    <xf numFmtId="167" fontId="81" fillId="0" borderId="42" xfId="30" applyFont="1" applyFill="1" applyBorder="1" applyAlignment="1">
      <alignment horizontal="center"/>
    </xf>
    <xf numFmtId="0" fontId="7" fillId="0" borderId="42" xfId="54" applyFont="1" applyFill="1" applyBorder="1" applyAlignment="1">
      <alignment horizontal="center"/>
    </xf>
    <xf numFmtId="165" fontId="81" fillId="0" borderId="42" xfId="136" applyFont="1" applyFill="1" applyBorder="1" applyAlignment="1">
      <alignment horizontal="center"/>
    </xf>
    <xf numFmtId="167" fontId="7" fillId="0" borderId="42" xfId="30" applyFont="1" applyFill="1" applyBorder="1" applyAlignment="1">
      <alignment horizontal="left"/>
    </xf>
    <xf numFmtId="165" fontId="81" fillId="0" borderId="42" xfId="139" applyFont="1" applyFill="1" applyBorder="1" applyAlignment="1">
      <alignment horizontal="center"/>
    </xf>
    <xf numFmtId="167" fontId="81" fillId="0" borderId="42" xfId="30" applyFont="1" applyFill="1" applyBorder="1" applyAlignment="1">
      <alignment horizontal="center" wrapText="1"/>
    </xf>
    <xf numFmtId="43" fontId="81" fillId="0" borderId="42" xfId="1" applyFont="1" applyFill="1" applyBorder="1" applyAlignment="1">
      <alignment horizontal="center" wrapText="1"/>
    </xf>
    <xf numFmtId="167" fontId="132" fillId="0" borderId="42" xfId="30" applyFont="1" applyFill="1" applyBorder="1"/>
    <xf numFmtId="167" fontId="132" fillId="0" borderId="42" xfId="30" applyFont="1" applyFill="1" applyBorder="1" applyAlignment="1"/>
    <xf numFmtId="165" fontId="132" fillId="0" borderId="42" xfId="136" applyFont="1" applyFill="1" applyBorder="1" applyAlignment="1">
      <alignment horizontal="center"/>
    </xf>
    <xf numFmtId="0" fontId="132" fillId="0" borderId="42" xfId="30" applyNumberFormat="1" applyFont="1" applyFill="1" applyBorder="1" applyAlignment="1">
      <alignment horizontal="center"/>
    </xf>
    <xf numFmtId="167" fontId="81" fillId="0" borderId="42" xfId="30" applyFont="1" applyFill="1" applyBorder="1"/>
    <xf numFmtId="0" fontId="81" fillId="0" borderId="42" xfId="30" applyNumberFormat="1" applyFont="1" applyFill="1" applyBorder="1" applyAlignment="1">
      <alignment horizontal="center"/>
    </xf>
    <xf numFmtId="165" fontId="81" fillId="0" borderId="42" xfId="136" applyFont="1" applyFill="1" applyBorder="1"/>
    <xf numFmtId="167" fontId="194" fillId="0" borderId="18" xfId="30" applyFont="1" applyFill="1" applyBorder="1" applyAlignment="1">
      <alignment horizontal="left"/>
    </xf>
    <xf numFmtId="165" fontId="111" fillId="0" borderId="16" xfId="136" applyFont="1" applyFill="1" applyBorder="1" applyAlignment="1">
      <alignment horizontal="center"/>
    </xf>
    <xf numFmtId="0" fontId="194" fillId="0" borderId="16" xfId="136" applyNumberFormat="1" applyFont="1" applyFill="1" applyBorder="1" applyAlignment="1">
      <alignment horizontal="center"/>
    </xf>
    <xf numFmtId="167" fontId="194" fillId="0" borderId="85" xfId="30" applyFont="1" applyFill="1" applyBorder="1" applyAlignment="1">
      <alignment horizontal="left"/>
    </xf>
    <xf numFmtId="167" fontId="195" fillId="0" borderId="42" xfId="30" applyFont="1" applyFill="1" applyBorder="1" applyAlignment="1">
      <alignment horizontal="left"/>
    </xf>
    <xf numFmtId="165" fontId="122" fillId="0" borderId="42" xfId="136" applyFont="1" applyFill="1" applyBorder="1" applyAlignment="1" applyProtection="1">
      <alignment horizontal="right"/>
    </xf>
    <xf numFmtId="167" fontId="195" fillId="0" borderId="28" xfId="30" applyFont="1" applyFill="1" applyBorder="1" applyAlignment="1">
      <alignment horizontal="left"/>
    </xf>
    <xf numFmtId="3" fontId="193" fillId="0" borderId="28" xfId="136" applyNumberFormat="1" applyFont="1" applyFill="1" applyBorder="1" applyAlignment="1">
      <alignment horizontal="right"/>
    </xf>
    <xf numFmtId="165" fontId="90" fillId="0" borderId="42" xfId="136" applyFont="1" applyFill="1" applyBorder="1" applyAlignment="1" applyProtection="1">
      <alignment horizontal="right"/>
    </xf>
    <xf numFmtId="167" fontId="194" fillId="0" borderId="7" xfId="30" applyFont="1" applyFill="1" applyBorder="1" applyAlignment="1">
      <alignment horizontal="left"/>
    </xf>
    <xf numFmtId="165" fontId="195" fillId="0" borderId="20" xfId="136" applyFont="1" applyFill="1" applyBorder="1" applyAlignment="1" applyProtection="1">
      <alignment horizontal="right"/>
    </xf>
    <xf numFmtId="165" fontId="195" fillId="0" borderId="145" xfId="136" applyFont="1" applyFill="1" applyBorder="1" applyAlignment="1" applyProtection="1">
      <alignment horizontal="right"/>
    </xf>
    <xf numFmtId="167" fontId="194" fillId="0" borderId="56" xfId="30" applyFont="1" applyFill="1" applyBorder="1" applyAlignment="1">
      <alignment horizontal="left"/>
    </xf>
    <xf numFmtId="167" fontId="194" fillId="0" borderId="9" xfId="30" applyFont="1" applyFill="1" applyBorder="1" applyAlignment="1">
      <alignment horizontal="left"/>
    </xf>
    <xf numFmtId="167" fontId="38" fillId="5" borderId="100" xfId="30" applyFont="1" applyFill="1" applyBorder="1" applyAlignment="1">
      <alignment horizontal="center" wrapText="1"/>
    </xf>
    <xf numFmtId="167" fontId="90" fillId="5" borderId="1" xfId="30" applyFont="1" applyFill="1" applyBorder="1" applyAlignment="1">
      <alignment horizontal="left"/>
    </xf>
    <xf numFmtId="167" fontId="194" fillId="5" borderId="6" xfId="30" applyFont="1" applyFill="1" applyBorder="1" applyAlignment="1">
      <alignment horizontal="left"/>
    </xf>
    <xf numFmtId="0" fontId="194" fillId="0" borderId="25" xfId="136" applyNumberFormat="1" applyFont="1" applyFill="1" applyBorder="1" applyAlignment="1">
      <alignment horizontal="center"/>
    </xf>
    <xf numFmtId="43" fontId="38" fillId="5" borderId="100" xfId="46" applyFont="1" applyFill="1" applyBorder="1" applyAlignment="1">
      <alignment horizontal="center" wrapText="1"/>
    </xf>
    <xf numFmtId="167" fontId="197" fillId="0" borderId="71" xfId="30" applyFont="1" applyFill="1" applyBorder="1" applyAlignment="1">
      <alignment horizontal="left"/>
    </xf>
    <xf numFmtId="0" fontId="194" fillId="0" borderId="37" xfId="136" applyNumberFormat="1" applyFont="1" applyFill="1" applyBorder="1" applyAlignment="1">
      <alignment horizontal="center"/>
    </xf>
    <xf numFmtId="167" fontId="198" fillId="0" borderId="42" xfId="30" applyFont="1" applyFill="1" applyBorder="1" applyAlignment="1">
      <alignment horizontal="left"/>
    </xf>
    <xf numFmtId="167" fontId="41" fillId="0" borderId="147" xfId="30" applyFont="1" applyFill="1" applyBorder="1" applyAlignment="1">
      <alignment horizontal="left"/>
    </xf>
    <xf numFmtId="0" fontId="80" fillId="0" borderId="148" xfId="136" applyNumberFormat="1" applyFont="1" applyFill="1" applyBorder="1" applyAlignment="1">
      <alignment horizontal="center"/>
    </xf>
    <xf numFmtId="167" fontId="41" fillId="0" borderId="6" xfId="30" applyFont="1" applyFill="1" applyBorder="1" applyAlignment="1">
      <alignment horizontal="left"/>
    </xf>
    <xf numFmtId="0" fontId="80" fillId="0" borderId="6" xfId="136" applyNumberFormat="1" applyFont="1" applyFill="1" applyBorder="1" applyAlignment="1">
      <alignment horizontal="center"/>
    </xf>
    <xf numFmtId="167" fontId="7" fillId="0" borderId="21" xfId="30" applyFont="1" applyFill="1" applyBorder="1" applyAlignment="1">
      <alignment horizontal="center"/>
    </xf>
    <xf numFmtId="167" fontId="7" fillId="0" borderId="34" xfId="30" applyFont="1" applyFill="1" applyBorder="1" applyAlignment="1">
      <alignment horizontal="left"/>
    </xf>
    <xf numFmtId="167" fontId="7" fillId="0" borderId="21" xfId="30" applyFont="1" applyFill="1" applyBorder="1" applyAlignment="1">
      <alignment horizontal="left"/>
    </xf>
    <xf numFmtId="167" fontId="7" fillId="0" borderId="30" xfId="30" applyFont="1" applyFill="1" applyBorder="1" applyAlignment="1">
      <alignment horizontal="left" shrinkToFit="1"/>
    </xf>
    <xf numFmtId="167" fontId="7" fillId="0" borderId="20" xfId="30" applyFont="1" applyFill="1" applyBorder="1" applyAlignment="1">
      <alignment horizontal="left" shrinkToFit="1"/>
    </xf>
    <xf numFmtId="167" fontId="7" fillId="0" borderId="0" xfId="30" applyFont="1" applyFill="1" applyBorder="1" applyAlignment="1">
      <alignment horizontal="left" shrinkToFit="1"/>
    </xf>
    <xf numFmtId="167" fontId="7" fillId="0" borderId="42" xfId="30" applyFont="1" applyFill="1" applyBorder="1" applyAlignment="1">
      <alignment horizontal="left" wrapText="1"/>
    </xf>
    <xf numFmtId="167" fontId="8" fillId="0" borderId="62" xfId="30" applyFont="1" applyFill="1" applyBorder="1" applyAlignment="1">
      <alignment horizontal="center"/>
    </xf>
    <xf numFmtId="167" fontId="80" fillId="0" borderId="100" xfId="30" applyFont="1" applyFill="1" applyBorder="1" applyAlignment="1">
      <alignment horizontal="left"/>
    </xf>
    <xf numFmtId="167" fontId="7" fillId="0" borderId="19" xfId="30" applyFont="1" applyFill="1" applyBorder="1" applyAlignment="1">
      <alignment horizontal="left" wrapText="1"/>
    </xf>
    <xf numFmtId="167" fontId="7" fillId="0" borderId="0" xfId="30" applyFont="1" applyFill="1" applyBorder="1" applyAlignment="1">
      <alignment horizontal="center"/>
    </xf>
    <xf numFmtId="167" fontId="7" fillId="0" borderId="0" xfId="30" applyFont="1" applyFill="1" applyBorder="1" applyAlignment="1">
      <alignment horizontal="left"/>
    </xf>
    <xf numFmtId="167" fontId="7" fillId="0" borderId="20" xfId="30" applyFont="1" applyFill="1" applyBorder="1" applyAlignment="1">
      <alignment horizontal="left" wrapText="1"/>
    </xf>
    <xf numFmtId="167" fontId="81" fillId="0" borderId="34" xfId="30" applyFont="1" applyFill="1" applyBorder="1" applyAlignment="1">
      <alignment horizontal="center"/>
    </xf>
    <xf numFmtId="167" fontId="81" fillId="0" borderId="21" xfId="30" applyFont="1" applyFill="1" applyBorder="1" applyAlignment="1">
      <alignment horizontal="center"/>
    </xf>
    <xf numFmtId="167" fontId="132" fillId="0" borderId="62" xfId="30" applyFont="1" applyFill="1" applyBorder="1" applyAlignment="1">
      <alignment horizontal="center"/>
    </xf>
    <xf numFmtId="167" fontId="81" fillId="0" borderId="0" xfId="30" applyFont="1" applyFill="1" applyBorder="1" applyAlignment="1">
      <alignment horizontal="left"/>
    </xf>
    <xf numFmtId="167" fontId="81" fillId="0" borderId="33" xfId="30" applyFont="1" applyFill="1" applyBorder="1" applyAlignment="1">
      <alignment horizontal="left"/>
    </xf>
    <xf numFmtId="0" fontId="81" fillId="0" borderId="0" xfId="30" applyNumberFormat="1" applyFont="1" applyFill="1" applyBorder="1" applyAlignment="1">
      <alignment horizontal="left"/>
    </xf>
    <xf numFmtId="167" fontId="132" fillId="0" borderId="19" xfId="30" applyFont="1" applyFill="1" applyBorder="1" applyAlignment="1">
      <alignment horizontal="center"/>
    </xf>
    <xf numFmtId="167" fontId="132" fillId="0" borderId="30" xfId="30" applyFont="1" applyFill="1" applyBorder="1" applyAlignment="1">
      <alignment horizontal="center"/>
    </xf>
    <xf numFmtId="167" fontId="9" fillId="0" borderId="20" xfId="30" applyFont="1" applyFill="1" applyBorder="1" applyAlignment="1">
      <alignment horizontal="left" shrinkToFit="1"/>
    </xf>
    <xf numFmtId="167" fontId="81" fillId="0" borderId="0" xfId="30" applyFont="1" applyFill="1" applyBorder="1" applyAlignment="1">
      <alignment horizontal="center"/>
    </xf>
    <xf numFmtId="167" fontId="35" fillId="0" borderId="20" xfId="30" applyFont="1" applyFill="1" applyBorder="1" applyAlignment="1">
      <alignment horizontal="left" shrinkToFit="1"/>
    </xf>
    <xf numFmtId="49" fontId="7" fillId="0" borderId="20" xfId="30" quotePrefix="1" applyNumberFormat="1" applyFont="1" applyFill="1" applyBorder="1" applyAlignment="1">
      <alignment horizontal="left"/>
    </xf>
    <xf numFmtId="49" fontId="9" fillId="0" borderId="19" xfId="30" applyNumberFormat="1" applyFont="1" applyFill="1" applyBorder="1" applyAlignment="1">
      <alignment horizontal="left" wrapText="1"/>
    </xf>
    <xf numFmtId="49" fontId="9" fillId="0" borderId="20" xfId="30" applyNumberFormat="1" applyFont="1" applyFill="1" applyBorder="1" applyAlignment="1">
      <alignment horizontal="left" wrapText="1"/>
    </xf>
    <xf numFmtId="49" fontId="7" fillId="0" borderId="19" xfId="30" applyNumberFormat="1" applyFont="1" applyFill="1" applyBorder="1" applyAlignment="1">
      <alignment horizontal="center" wrapText="1"/>
    </xf>
    <xf numFmtId="49" fontId="7" fillId="0" borderId="20" xfId="30" applyNumberFormat="1" applyFont="1" applyFill="1" applyBorder="1" applyAlignment="1">
      <alignment horizontal="center" wrapText="1"/>
    </xf>
    <xf numFmtId="49" fontId="7" fillId="0" borderId="19" xfId="30" applyNumberFormat="1" applyFont="1" applyFill="1" applyBorder="1" applyAlignment="1">
      <alignment horizontal="left"/>
    </xf>
    <xf numFmtId="49" fontId="7" fillId="0" borderId="20" xfId="30" applyNumberFormat="1" applyFont="1" applyFill="1" applyBorder="1" applyAlignment="1">
      <alignment horizontal="left"/>
    </xf>
    <xf numFmtId="167" fontId="7" fillId="0" borderId="30" xfId="30" applyFont="1" applyFill="1" applyBorder="1" applyAlignment="1">
      <alignment horizontal="left" wrapText="1"/>
    </xf>
    <xf numFmtId="0" fontId="7" fillId="0" borderId="19" xfId="144" applyFont="1" applyFill="1" applyBorder="1" applyAlignment="1">
      <alignment horizontal="center"/>
    </xf>
    <xf numFmtId="0" fontId="7" fillId="0" borderId="20" xfId="144" applyFont="1" applyFill="1" applyBorder="1" applyAlignment="1">
      <alignment horizontal="center"/>
    </xf>
    <xf numFmtId="0" fontId="8" fillId="0" borderId="19" xfId="144" applyFont="1" applyFill="1" applyBorder="1" applyAlignment="1">
      <alignment horizontal="center"/>
    </xf>
    <xf numFmtId="167" fontId="7" fillId="0" borderId="19" xfId="30" applyFont="1" applyFill="1" applyBorder="1" applyAlignment="1">
      <alignment horizontal="center"/>
    </xf>
    <xf numFmtId="167" fontId="7" fillId="0" borderId="20" xfId="30" applyFont="1" applyFill="1" applyBorder="1" applyAlignment="1">
      <alignment horizontal="center"/>
    </xf>
    <xf numFmtId="167" fontId="81" fillId="0" borderId="20" xfId="30" applyFont="1" applyFill="1" applyBorder="1" applyAlignment="1">
      <alignment horizontal="left" wrapText="1"/>
    </xf>
    <xf numFmtId="167" fontId="7" fillId="0" borderId="77" xfId="30" applyFont="1" applyFill="1" applyBorder="1" applyAlignment="1">
      <alignment horizontal="center" wrapText="1"/>
    </xf>
    <xf numFmtId="167" fontId="8" fillId="0" borderId="34" xfId="30" applyFont="1" applyFill="1" applyBorder="1" applyAlignment="1">
      <alignment horizontal="left"/>
    </xf>
    <xf numFmtId="165" fontId="8" fillId="0" borderId="13" xfId="144" applyNumberFormat="1" applyFont="1" applyFill="1" applyBorder="1" applyAlignment="1">
      <alignment horizontal="center"/>
    </xf>
    <xf numFmtId="165" fontId="7" fillId="0" borderId="42" xfId="139" applyFont="1" applyFill="1" applyBorder="1" applyAlignment="1">
      <alignment wrapText="1"/>
    </xf>
    <xf numFmtId="165" fontId="63" fillId="0" borderId="42" xfId="139" applyFont="1" applyFill="1" applyBorder="1"/>
    <xf numFmtId="167" fontId="171" fillId="10" borderId="0" xfId="0" applyFont="1" applyFill="1" applyAlignment="1"/>
    <xf numFmtId="167" fontId="7" fillId="0" borderId="8" xfId="30" applyFont="1" applyFill="1" applyBorder="1" applyAlignment="1"/>
    <xf numFmtId="167" fontId="7" fillId="0" borderId="35" xfId="30" applyFont="1" applyFill="1" applyBorder="1" applyAlignment="1">
      <alignment wrapText="1"/>
    </xf>
    <xf numFmtId="167" fontId="7" fillId="0" borderId="26" xfId="30" applyFont="1" applyFill="1" applyBorder="1" applyAlignment="1">
      <alignment wrapText="1"/>
    </xf>
    <xf numFmtId="0" fontId="7" fillId="0" borderId="30" xfId="30" applyNumberFormat="1" applyFont="1" applyFill="1" applyBorder="1" applyAlignment="1">
      <alignment horizontal="left" wrapText="1"/>
    </xf>
    <xf numFmtId="167" fontId="81" fillId="0" borderId="86" xfId="0" applyFont="1" applyFill="1" applyBorder="1" applyAlignment="1"/>
    <xf numFmtId="166" fontId="81" fillId="0" borderId="16" xfId="138" applyNumberFormat="1" applyFont="1" applyFill="1" applyBorder="1" applyAlignment="1">
      <alignment horizontal="left"/>
    </xf>
    <xf numFmtId="166" fontId="81" fillId="0" borderId="13" xfId="138" applyNumberFormat="1" applyFont="1" applyFill="1" applyBorder="1" applyAlignment="1">
      <alignment horizontal="center"/>
    </xf>
    <xf numFmtId="166" fontId="81" fillId="0" borderId="13" xfId="138" applyNumberFormat="1" applyFont="1" applyFill="1" applyBorder="1" applyAlignment="1">
      <alignment horizontal="left"/>
    </xf>
    <xf numFmtId="165" fontId="132" fillId="0" borderId="0" xfId="139" applyFont="1" applyFill="1" applyBorder="1" applyAlignment="1"/>
    <xf numFmtId="165" fontId="81" fillId="0" borderId="0" xfId="139" applyFont="1" applyFill="1" applyBorder="1" applyAlignment="1"/>
    <xf numFmtId="166" fontId="7" fillId="0" borderId="13" xfId="138" applyNumberFormat="1" applyFont="1" applyFill="1" applyBorder="1" applyAlignment="1">
      <alignment horizontal="left"/>
    </xf>
    <xf numFmtId="0" fontId="7" fillId="0" borderId="20" xfId="54" applyFont="1" applyFill="1" applyBorder="1" applyAlignment="1">
      <alignment wrapText="1"/>
    </xf>
    <xf numFmtId="165" fontId="7" fillId="0" borderId="20" xfId="54" applyNumberFormat="1" applyFont="1" applyBorder="1" applyAlignment="1">
      <alignment wrapText="1"/>
    </xf>
    <xf numFmtId="165" fontId="7" fillId="0" borderId="16" xfId="54" applyNumberFormat="1" applyFont="1" applyBorder="1" applyAlignment="1">
      <alignment horizontal="left"/>
    </xf>
    <xf numFmtId="0" fontId="7" fillId="0" borderId="20" xfId="54" applyFont="1" applyBorder="1" applyAlignment="1">
      <alignment wrapText="1"/>
    </xf>
    <xf numFmtId="167" fontId="7" fillId="0" borderId="21" xfId="30" applyFont="1" applyFill="1" applyBorder="1" applyAlignment="1">
      <alignment wrapText="1"/>
    </xf>
    <xf numFmtId="167" fontId="7" fillId="0" borderId="0" xfId="30" applyFont="1" applyFill="1" applyBorder="1" applyAlignment="1">
      <alignment wrapText="1"/>
    </xf>
    <xf numFmtId="166" fontId="132" fillId="0" borderId="16" xfId="138" applyNumberFormat="1" applyFont="1" applyFill="1" applyBorder="1" applyAlignment="1">
      <alignment horizontal="center"/>
    </xf>
    <xf numFmtId="43" fontId="81" fillId="0" borderId="13" xfId="1" applyFont="1" applyFill="1" applyBorder="1" applyAlignment="1"/>
    <xf numFmtId="167" fontId="7" fillId="0" borderId="8" xfId="30" applyFont="1" applyFill="1" applyBorder="1" applyAlignment="1">
      <alignment wrapText="1"/>
    </xf>
    <xf numFmtId="0" fontId="7" fillId="0" borderId="0" xfId="30" applyNumberFormat="1" applyFont="1" applyFill="1" applyBorder="1" applyAlignment="1">
      <alignment wrapText="1"/>
    </xf>
    <xf numFmtId="0" fontId="170" fillId="0" borderId="8" xfId="144" applyFont="1" applyBorder="1" applyAlignment="1"/>
    <xf numFmtId="0" fontId="170" fillId="0" borderId="20" xfId="144" applyFont="1" applyBorder="1" applyAlignment="1"/>
    <xf numFmtId="0" fontId="170" fillId="0" borderId="0" xfId="144" applyFont="1" applyAlignment="1"/>
    <xf numFmtId="0" fontId="170" fillId="0" borderId="23" xfId="144" applyFont="1" applyBorder="1" applyAlignment="1"/>
    <xf numFmtId="167" fontId="81" fillId="0" borderId="0" xfId="0" applyFont="1" applyBorder="1" applyAlignment="1"/>
    <xf numFmtId="167" fontId="81" fillId="0" borderId="20" xfId="30" applyFont="1" applyFill="1" applyBorder="1" applyAlignment="1"/>
    <xf numFmtId="167" fontId="81" fillId="0" borderId="66" xfId="30" applyFont="1" applyFill="1" applyBorder="1" applyAlignment="1"/>
    <xf numFmtId="166" fontId="81" fillId="0" borderId="0" xfId="138" applyNumberFormat="1" applyFont="1" applyFill="1" applyBorder="1" applyAlignment="1">
      <alignment horizontal="left"/>
    </xf>
    <xf numFmtId="167" fontId="81" fillId="0" borderId="26" xfId="30" applyFont="1" applyFill="1" applyBorder="1" applyAlignment="1"/>
    <xf numFmtId="166" fontId="122" fillId="0" borderId="0" xfId="138" applyNumberFormat="1" applyFont="1" applyFill="1" applyBorder="1" applyAlignment="1">
      <alignment horizontal="left"/>
    </xf>
    <xf numFmtId="166" fontId="122" fillId="0" borderId="42" xfId="138" applyNumberFormat="1" applyFont="1" applyFill="1" applyBorder="1" applyAlignment="1">
      <alignment horizontal="left"/>
    </xf>
    <xf numFmtId="166" fontId="38" fillId="0" borderId="42" xfId="138" applyNumberFormat="1" applyFont="1" applyFill="1" applyBorder="1" applyAlignment="1">
      <alignment horizontal="left"/>
    </xf>
    <xf numFmtId="166" fontId="38" fillId="0" borderId="0" xfId="138" applyNumberFormat="1" applyFont="1" applyFill="1" applyBorder="1" applyAlignment="1">
      <alignment horizontal="left"/>
    </xf>
    <xf numFmtId="168" fontId="81" fillId="0" borderId="0" xfId="136" applyNumberFormat="1" applyFont="1" applyFill="1" applyBorder="1" applyAlignment="1" applyProtection="1">
      <alignment horizontal="center"/>
    </xf>
    <xf numFmtId="167" fontId="9" fillId="0" borderId="20" xfId="30" applyFont="1" applyBorder="1" applyAlignment="1">
      <alignment horizontal="center"/>
    </xf>
    <xf numFmtId="167" fontId="7" fillId="0" borderId="20" xfId="30" applyFont="1" applyBorder="1" applyAlignment="1">
      <alignment horizontal="left" wrapText="1" shrinkToFit="1"/>
    </xf>
    <xf numFmtId="167" fontId="7" fillId="0" borderId="30" xfId="30" applyFont="1" applyBorder="1" applyAlignment="1">
      <alignment horizontal="left" wrapText="1" shrinkToFit="1"/>
    </xf>
    <xf numFmtId="167" fontId="7" fillId="0" borderId="20" xfId="30" applyFont="1" applyFill="1" applyBorder="1" applyAlignment="1">
      <alignment wrapText="1"/>
    </xf>
    <xf numFmtId="0" fontId="7" fillId="0" borderId="8" xfId="144" applyFont="1" applyFill="1" applyBorder="1" applyAlignment="1"/>
    <xf numFmtId="0" fontId="7" fillId="0" borderId="33" xfId="144" applyFont="1" applyFill="1" applyBorder="1" applyAlignment="1">
      <alignment horizontal="center"/>
    </xf>
    <xf numFmtId="0" fontId="7" fillId="0" borderId="26" xfId="144" applyFont="1" applyFill="1" applyBorder="1" applyAlignment="1">
      <alignment horizontal="center"/>
    </xf>
    <xf numFmtId="0" fontId="7" fillId="0" borderId="35" xfId="144" applyFont="1" applyFill="1" applyBorder="1" applyAlignment="1"/>
    <xf numFmtId="0" fontId="7" fillId="0" borderId="23" xfId="144" applyFont="1" applyFill="1" applyBorder="1" applyAlignment="1"/>
    <xf numFmtId="167" fontId="7" fillId="0" borderId="16" xfId="0" applyFont="1" applyFill="1" applyBorder="1" applyAlignment="1">
      <alignment horizontal="left"/>
    </xf>
    <xf numFmtId="166" fontId="132" fillId="0" borderId="0" xfId="138" applyNumberFormat="1" applyFont="1" applyFill="1" applyBorder="1" applyAlignment="1">
      <alignment horizontal="left"/>
    </xf>
    <xf numFmtId="166" fontId="81" fillId="5" borderId="0" xfId="138" applyNumberFormat="1" applyFont="1" applyFill="1" applyBorder="1" applyAlignment="1">
      <alignment horizontal="left"/>
    </xf>
    <xf numFmtId="166" fontId="81" fillId="0" borderId="0" xfId="138" applyNumberFormat="1" applyFont="1" applyFill="1" applyBorder="1" applyAlignment="1">
      <alignment horizontal="left" wrapText="1"/>
    </xf>
    <xf numFmtId="167" fontId="7" fillId="0" borderId="0" xfId="23" applyFont="1" applyBorder="1" applyAlignment="1">
      <alignment horizontal="left"/>
    </xf>
    <xf numFmtId="166" fontId="132" fillId="0" borderId="42" xfId="138" applyNumberFormat="1" applyFont="1" applyFill="1" applyBorder="1" applyAlignment="1">
      <alignment horizontal="left"/>
    </xf>
    <xf numFmtId="166" fontId="81" fillId="0" borderId="42" xfId="138" applyNumberFormat="1" applyFont="1" applyFill="1" applyBorder="1" applyAlignment="1">
      <alignment horizontal="left"/>
    </xf>
    <xf numFmtId="167" fontId="81" fillId="0" borderId="23" xfId="30" applyFont="1" applyFill="1" applyBorder="1" applyAlignment="1"/>
    <xf numFmtId="167" fontId="7" fillId="0" borderId="20" xfId="30" applyFont="1" applyFill="1" applyBorder="1" applyAlignment="1">
      <alignment horizontal="right"/>
    </xf>
    <xf numFmtId="167" fontId="7" fillId="0" borderId="0" xfId="0" applyFont="1" applyBorder="1" applyAlignment="1"/>
    <xf numFmtId="0" fontId="7" fillId="0" borderId="20" xfId="144" applyFont="1" applyFill="1" applyBorder="1" applyAlignment="1"/>
    <xf numFmtId="166" fontId="195" fillId="0" borderId="42" xfId="138" applyNumberFormat="1" applyFont="1" applyFill="1" applyBorder="1" applyAlignment="1">
      <alignment horizontal="right"/>
    </xf>
    <xf numFmtId="166" fontId="90" fillId="0" borderId="42" xfId="138" applyNumberFormat="1" applyFont="1" applyFill="1" applyBorder="1" applyAlignment="1">
      <alignment horizontal="left"/>
    </xf>
    <xf numFmtId="167" fontId="81" fillId="0" borderId="0" xfId="30" applyFont="1" applyFill="1" applyBorder="1" applyAlignment="1">
      <alignment wrapText="1"/>
    </xf>
    <xf numFmtId="167" fontId="81" fillId="0" borderId="42" xfId="30" applyFont="1" applyFill="1" applyBorder="1" applyAlignment="1"/>
    <xf numFmtId="167" fontId="81" fillId="0" borderId="4" xfId="0" applyFont="1" applyFill="1" applyBorder="1" applyAlignment="1"/>
    <xf numFmtId="167" fontId="81" fillId="0" borderId="45" xfId="0" applyFont="1" applyFill="1" applyBorder="1" applyAlignment="1"/>
    <xf numFmtId="1" fontId="7" fillId="0" borderId="33" xfId="30" applyNumberFormat="1" applyFont="1" applyFill="1" applyBorder="1" applyAlignment="1">
      <alignment horizontal="left" wrapText="1"/>
    </xf>
    <xf numFmtId="166" fontId="81" fillId="0" borderId="16" xfId="138" applyNumberFormat="1" applyFont="1" applyFill="1" applyBorder="1" applyAlignment="1">
      <alignment wrapText="1"/>
    </xf>
    <xf numFmtId="165" fontId="132" fillId="0" borderId="30" xfId="139" applyFont="1" applyFill="1" applyBorder="1" applyAlignment="1"/>
    <xf numFmtId="165" fontId="81" fillId="0" borderId="30" xfId="139" applyFont="1" applyFill="1" applyBorder="1" applyAlignment="1"/>
    <xf numFmtId="166" fontId="81" fillId="0" borderId="16" xfId="138" applyNumberFormat="1" applyFont="1" applyFill="1" applyBorder="1" applyAlignment="1">
      <alignment horizontal="center"/>
    </xf>
    <xf numFmtId="167" fontId="81" fillId="0" borderId="35" xfId="30" applyFont="1" applyFill="1" applyBorder="1" applyAlignment="1">
      <alignment horizontal="center"/>
    </xf>
    <xf numFmtId="167" fontId="81" fillId="0" borderId="26" xfId="30" applyFont="1" applyFill="1" applyBorder="1" applyAlignment="1">
      <alignment horizontal="center"/>
    </xf>
    <xf numFmtId="167" fontId="184" fillId="0" borderId="0" xfId="0" applyFont="1" applyBorder="1" applyAlignment="1"/>
    <xf numFmtId="167" fontId="9" fillId="0" borderId="20" xfId="30" applyFont="1" applyFill="1" applyBorder="1" applyAlignment="1">
      <alignment horizontal="left" wrapText="1" shrinkToFit="1"/>
    </xf>
    <xf numFmtId="167" fontId="184" fillId="0" borderId="0" xfId="0" applyFont="1" applyAlignment="1"/>
    <xf numFmtId="166" fontId="38" fillId="0" borderId="13" xfId="138" applyNumberFormat="1" applyFont="1" applyFill="1" applyBorder="1" applyAlignment="1">
      <alignment horizontal="left"/>
    </xf>
    <xf numFmtId="166" fontId="38" fillId="0" borderId="16" xfId="138" applyNumberFormat="1" applyFont="1" applyFill="1" applyBorder="1" applyAlignment="1">
      <alignment wrapText="1"/>
    </xf>
    <xf numFmtId="165" fontId="123" fillId="0" borderId="30" xfId="139" applyFont="1" applyFill="1" applyBorder="1" applyAlignment="1"/>
    <xf numFmtId="165" fontId="61" fillId="0" borderId="30" xfId="139" applyFont="1" applyFill="1" applyBorder="1" applyAlignment="1"/>
    <xf numFmtId="166" fontId="38" fillId="0" borderId="16" xfId="138" applyNumberFormat="1" applyFont="1" applyFill="1" applyBorder="1" applyAlignment="1"/>
    <xf numFmtId="166" fontId="38" fillId="0" borderId="16" xfId="138" applyNumberFormat="1" applyFont="1" applyFill="1" applyBorder="1" applyAlignment="1">
      <alignment horizontal="center"/>
    </xf>
    <xf numFmtId="167" fontId="12" fillId="0" borderId="0" xfId="0" applyFont="1" applyFill="1" applyAlignment="1"/>
    <xf numFmtId="166" fontId="38" fillId="0" borderId="16" xfId="138" applyNumberFormat="1" applyFont="1" applyFill="1" applyBorder="1" applyAlignment="1">
      <alignment horizontal="left"/>
    </xf>
    <xf numFmtId="1" fontId="7" fillId="0" borderId="33" xfId="30" applyNumberFormat="1" applyFont="1" applyFill="1" applyBorder="1" applyAlignment="1">
      <alignment wrapText="1"/>
    </xf>
    <xf numFmtId="167" fontId="7" fillId="0" borderId="19" xfId="30" applyFont="1" applyFill="1" applyBorder="1" applyAlignment="1"/>
    <xf numFmtId="166" fontId="81" fillId="0" borderId="21" xfId="138" applyNumberFormat="1" applyFont="1" applyFill="1" applyBorder="1" applyAlignment="1">
      <alignment horizontal="center"/>
    </xf>
    <xf numFmtId="0" fontId="7" fillId="0" borderId="19" xfId="54" applyFont="1" applyFill="1" applyBorder="1" applyAlignment="1">
      <alignment wrapText="1"/>
    </xf>
    <xf numFmtId="166" fontId="81" fillId="0" borderId="34" xfId="138" applyNumberFormat="1" applyFont="1" applyFill="1" applyBorder="1" applyAlignment="1">
      <alignment horizontal="left"/>
    </xf>
    <xf numFmtId="165" fontId="7" fillId="0" borderId="19" xfId="54" applyNumberFormat="1" applyFont="1" applyBorder="1" applyAlignment="1">
      <alignment wrapText="1"/>
    </xf>
    <xf numFmtId="0" fontId="7" fillId="0" borderId="16" xfId="54" applyFont="1" applyBorder="1" applyAlignment="1">
      <alignment horizontal="left"/>
    </xf>
    <xf numFmtId="0" fontId="7" fillId="0" borderId="19" xfId="54" applyFont="1" applyBorder="1" applyAlignment="1">
      <alignment wrapText="1"/>
    </xf>
    <xf numFmtId="167" fontId="7" fillId="0" borderId="9" xfId="30" applyFont="1" applyFill="1" applyBorder="1" applyAlignment="1">
      <alignment wrapText="1"/>
    </xf>
    <xf numFmtId="167" fontId="7" fillId="0" borderId="5" xfId="30" applyFont="1" applyFill="1" applyBorder="1" applyAlignment="1">
      <alignment wrapText="1"/>
    </xf>
    <xf numFmtId="0" fontId="7" fillId="0" borderId="5" xfId="30" applyNumberFormat="1" applyFont="1" applyFill="1" applyBorder="1" applyAlignment="1">
      <alignment wrapText="1"/>
    </xf>
    <xf numFmtId="167" fontId="170" fillId="0" borderId="0" xfId="0" applyFont="1" applyAlignment="1"/>
    <xf numFmtId="0" fontId="170" fillId="0" borderId="19" xfId="144" applyFont="1" applyBorder="1" applyAlignment="1"/>
    <xf numFmtId="167" fontId="81" fillId="0" borderId="19" xfId="30" applyFont="1" applyFill="1" applyBorder="1" applyAlignment="1"/>
    <xf numFmtId="167" fontId="7" fillId="0" borderId="19" xfId="30" applyFont="1" applyBorder="1" applyAlignment="1">
      <alignment horizontal="left"/>
    </xf>
    <xf numFmtId="167" fontId="62" fillId="0" borderId="19" xfId="30" applyFont="1" applyBorder="1" applyAlignment="1">
      <alignment horizontal="left"/>
    </xf>
    <xf numFmtId="167" fontId="7" fillId="0" borderId="3" xfId="0" applyFont="1" applyBorder="1" applyAlignment="1"/>
    <xf numFmtId="0" fontId="7" fillId="0" borderId="9" xfId="144" applyFont="1" applyFill="1" applyBorder="1" applyAlignment="1">
      <alignment horizontal="center"/>
    </xf>
    <xf numFmtId="0" fontId="7" fillId="0" borderId="34" xfId="144" applyFont="1" applyFill="1" applyBorder="1" applyAlignment="1"/>
    <xf numFmtId="167" fontId="7" fillId="0" borderId="62" xfId="0" applyFont="1" applyBorder="1" applyAlignment="1"/>
    <xf numFmtId="167" fontId="7" fillId="0" borderId="0" xfId="0" applyFont="1" applyFill="1" applyBorder="1" applyAlignment="1"/>
    <xf numFmtId="0" fontId="7" fillId="0" borderId="19" xfId="144" applyFont="1" applyFill="1" applyBorder="1" applyAlignment="1"/>
    <xf numFmtId="165" fontId="81" fillId="0" borderId="0" xfId="159" applyFont="1" applyBorder="1" applyAlignment="1"/>
    <xf numFmtId="167" fontId="7" fillId="0" borderId="66" xfId="0" applyFont="1" applyBorder="1" applyAlignment="1"/>
    <xf numFmtId="167" fontId="81" fillId="0" borderId="42" xfId="0" applyFont="1" applyBorder="1" applyAlignment="1"/>
    <xf numFmtId="167" fontId="90" fillId="0" borderId="27" xfId="0" applyFont="1" applyBorder="1" applyAlignment="1"/>
    <xf numFmtId="1" fontId="7" fillId="0" borderId="5" xfId="30" applyNumberFormat="1" applyFont="1" applyFill="1" applyBorder="1" applyAlignment="1">
      <alignment horizontal="left" wrapText="1"/>
    </xf>
    <xf numFmtId="166" fontId="81" fillId="0" borderId="19" xfId="138" applyNumberFormat="1" applyFont="1" applyFill="1" applyBorder="1" applyAlignment="1">
      <alignment horizontal="center"/>
    </xf>
    <xf numFmtId="166" fontId="38" fillId="0" borderId="19" xfId="138" applyNumberFormat="1" applyFont="1" applyFill="1" applyBorder="1" applyAlignment="1">
      <alignment horizontal="center"/>
    </xf>
    <xf numFmtId="167" fontId="184" fillId="0" borderId="0" xfId="0" applyFont="1" applyFill="1" applyAlignment="1"/>
    <xf numFmtId="1" fontId="7" fillId="0" borderId="5" xfId="30" applyNumberFormat="1" applyFont="1" applyFill="1" applyBorder="1" applyAlignment="1">
      <alignment wrapText="1"/>
    </xf>
    <xf numFmtId="167" fontId="194" fillId="0" borderId="100" xfId="30" applyFont="1" applyFill="1" applyBorder="1" applyAlignment="1">
      <alignment horizontal="left"/>
    </xf>
    <xf numFmtId="167" fontId="194" fillId="0" borderId="149" xfId="30" applyFont="1" applyFill="1" applyBorder="1" applyAlignment="1">
      <alignment horizontal="left"/>
    </xf>
    <xf numFmtId="165" fontId="111" fillId="0" borderId="93" xfId="136" applyFont="1" applyFill="1" applyBorder="1" applyAlignment="1">
      <alignment horizontal="center"/>
    </xf>
    <xf numFmtId="0" fontId="194" fillId="0" borderId="148" xfId="136" applyNumberFormat="1" applyFont="1" applyFill="1" applyBorder="1" applyAlignment="1">
      <alignment horizontal="center"/>
    </xf>
    <xf numFmtId="167" fontId="90" fillId="0" borderId="147" xfId="30" applyFont="1" applyFill="1" applyBorder="1" applyAlignment="1">
      <alignment horizontal="left"/>
    </xf>
    <xf numFmtId="0" fontId="194" fillId="0" borderId="86" xfId="136" applyNumberFormat="1" applyFont="1" applyFill="1" applyBorder="1" applyAlignment="1">
      <alignment horizontal="center"/>
    </xf>
    <xf numFmtId="165" fontId="199" fillId="0" borderId="42" xfId="46" applyNumberFormat="1" applyFont="1" applyFill="1" applyBorder="1" applyAlignment="1">
      <alignment vertical="center"/>
    </xf>
    <xf numFmtId="167" fontId="194" fillId="0" borderId="22" xfId="30" applyFont="1" applyFill="1" applyBorder="1" applyAlignment="1">
      <alignment horizontal="left"/>
    </xf>
    <xf numFmtId="167" fontId="90" fillId="0" borderId="28" xfId="30" applyFont="1" applyFill="1" applyBorder="1" applyAlignment="1">
      <alignment horizontal="left"/>
    </xf>
    <xf numFmtId="165" fontId="196" fillId="0" borderId="28" xfId="136" applyFont="1" applyFill="1" applyBorder="1" applyAlignment="1" applyProtection="1"/>
    <xf numFmtId="0" fontId="7" fillId="0" borderId="0" xfId="30" applyNumberFormat="1" applyFont="1" applyFill="1" applyBorder="1" applyAlignment="1">
      <alignment horizontal="center"/>
    </xf>
    <xf numFmtId="167" fontId="7" fillId="0" borderId="19" xfId="30" applyFont="1" applyFill="1" applyBorder="1" applyAlignment="1">
      <alignment horizontal="center"/>
    </xf>
    <xf numFmtId="167" fontId="7" fillId="0" borderId="20" xfId="30" applyFont="1" applyFill="1" applyBorder="1" applyAlignment="1">
      <alignment horizontal="center"/>
    </xf>
    <xf numFmtId="167" fontId="48" fillId="0" borderId="77" xfId="30" applyFont="1" applyFill="1" applyBorder="1" applyAlignment="1">
      <alignment horizontal="center" wrapText="1"/>
    </xf>
    <xf numFmtId="172" fontId="7" fillId="0" borderId="21" xfId="144" applyNumberFormat="1" applyFont="1" applyFill="1" applyBorder="1" applyAlignment="1">
      <alignment horizontal="center"/>
    </xf>
    <xf numFmtId="172" fontId="7" fillId="0" borderId="21" xfId="144" applyNumberFormat="1" applyFont="1" applyFill="1" applyBorder="1" applyAlignment="1">
      <alignment horizontal="left"/>
    </xf>
    <xf numFmtId="172" fontId="7" fillId="0" borderId="8" xfId="144" applyNumberFormat="1" applyFont="1" applyFill="1" applyBorder="1" applyAlignment="1">
      <alignment horizontal="center"/>
    </xf>
    <xf numFmtId="172" fontId="7" fillId="0" borderId="8" xfId="144" applyNumberFormat="1" applyFont="1" applyFill="1" applyBorder="1" applyAlignment="1">
      <alignment horizontal="left"/>
    </xf>
    <xf numFmtId="0" fontId="23" fillId="0" borderId="30" xfId="54" applyFont="1" applyFill="1" applyBorder="1" applyAlignment="1">
      <alignment horizontal="left"/>
    </xf>
    <xf numFmtId="165" fontId="8" fillId="0" borderId="6" xfId="136" applyFont="1" applyFill="1" applyBorder="1" applyAlignment="1">
      <alignment horizontal="left"/>
    </xf>
    <xf numFmtId="165" fontId="7" fillId="0" borderId="6" xfId="136" applyFont="1" applyFill="1" applyBorder="1" applyAlignment="1">
      <alignment horizontal="left"/>
    </xf>
    <xf numFmtId="165" fontId="153" fillId="0" borderId="6" xfId="136" applyFont="1" applyFill="1" applyBorder="1" applyAlignment="1">
      <alignment horizontal="left"/>
    </xf>
    <xf numFmtId="0" fontId="7" fillId="0" borderId="0" xfId="54" quotePrefix="1" applyFont="1" applyFill="1" applyBorder="1" applyAlignment="1">
      <alignment horizontal="center" wrapText="1"/>
    </xf>
    <xf numFmtId="0" fontId="7" fillId="0" borderId="20" xfId="54" applyFont="1" applyFill="1" applyBorder="1" applyAlignment="1">
      <alignment horizontal="center"/>
    </xf>
    <xf numFmtId="0" fontId="7" fillId="0" borderId="3" xfId="54" applyFont="1" applyFill="1" applyBorder="1" applyAlignment="1">
      <alignment horizontal="center"/>
    </xf>
    <xf numFmtId="0" fontId="8" fillId="0" borderId="23" xfId="54" applyFont="1" applyFill="1" applyBorder="1" applyAlignment="1">
      <alignment horizontal="center"/>
    </xf>
    <xf numFmtId="166" fontId="7" fillId="0" borderId="30" xfId="54" applyNumberFormat="1" applyFont="1" applyFill="1" applyBorder="1" applyAlignment="1">
      <alignment horizontal="center"/>
    </xf>
    <xf numFmtId="166" fontId="60" fillId="0" borderId="16" xfId="138" applyNumberFormat="1" applyFont="1" applyFill="1" applyBorder="1" applyAlignment="1">
      <alignment horizontal="center" vertical="center"/>
    </xf>
    <xf numFmtId="166" fontId="63" fillId="0" borderId="26" xfId="136" applyNumberFormat="1" applyFont="1" applyFill="1" applyBorder="1" applyAlignment="1">
      <alignment horizontal="center"/>
    </xf>
    <xf numFmtId="0" fontId="7" fillId="0" borderId="26" xfId="54" applyFont="1" applyFill="1" applyBorder="1" applyAlignment="1">
      <alignment horizontal="center"/>
    </xf>
    <xf numFmtId="166" fontId="60" fillId="0" borderId="20" xfId="138" applyNumberFormat="1" applyFont="1" applyFill="1" applyBorder="1" applyAlignment="1">
      <alignment horizontal="center" vertical="center"/>
    </xf>
    <xf numFmtId="0" fontId="7" fillId="0" borderId="35" xfId="54" applyFont="1" applyFill="1" applyBorder="1" applyAlignment="1">
      <alignment horizontal="center"/>
    </xf>
    <xf numFmtId="0" fontId="7" fillId="0" borderId="87" xfId="54" quotePrefix="1" applyFont="1" applyFill="1" applyBorder="1" applyAlignment="1">
      <alignment horizontal="center" wrapText="1"/>
    </xf>
    <xf numFmtId="0" fontId="74" fillId="28" borderId="0" xfId="0" quotePrefix="1" applyNumberFormat="1" applyFont="1" applyFill="1" applyAlignment="1">
      <alignment horizontal="center" vertical="center"/>
    </xf>
    <xf numFmtId="43" fontId="7" fillId="0" borderId="81" xfId="61" applyFont="1" applyFill="1" applyBorder="1" applyAlignment="1">
      <alignment horizontal="center"/>
    </xf>
    <xf numFmtId="0" fontId="34" fillId="0" borderId="16" xfId="30" quotePrefix="1" applyNumberFormat="1" applyFont="1" applyFill="1" applyBorder="1" applyAlignment="1">
      <alignment horizontal="center"/>
    </xf>
    <xf numFmtId="43" fontId="34" fillId="0" borderId="16" xfId="71" quotePrefix="1" applyFont="1" applyFill="1" applyBorder="1" applyAlignment="1">
      <alignment horizontal="center"/>
    </xf>
    <xf numFmtId="43" fontId="136" fillId="0" borderId="0" xfId="1" applyFont="1" applyFill="1"/>
    <xf numFmtId="43" fontId="107" fillId="0" borderId="0" xfId="1" applyFont="1" applyFill="1"/>
    <xf numFmtId="43" fontId="136" fillId="0" borderId="0" xfId="1" applyFont="1"/>
    <xf numFmtId="43" fontId="107" fillId="0" borderId="0" xfId="1" applyFont="1" applyAlignment="1">
      <alignment vertical="center"/>
    </xf>
    <xf numFmtId="43" fontId="105" fillId="0" borderId="0" xfId="1" applyFont="1"/>
    <xf numFmtId="43" fontId="103" fillId="10" borderId="0" xfId="1" applyFont="1" applyFill="1"/>
    <xf numFmtId="43" fontId="103" fillId="0" borderId="0" xfId="1" applyFont="1" applyAlignment="1">
      <alignment vertical="center"/>
    </xf>
    <xf numFmtId="43" fontId="141" fillId="10" borderId="0" xfId="1" applyFont="1" applyFill="1"/>
    <xf numFmtId="49" fontId="74" fillId="10" borderId="0" xfId="0" quotePrefix="1" applyNumberFormat="1" applyFont="1" applyFill="1" applyAlignment="1">
      <alignment horizontal="right"/>
    </xf>
    <xf numFmtId="167" fontId="7" fillId="0" borderId="21" xfId="30" applyFont="1" applyFill="1" applyBorder="1" applyAlignment="1">
      <alignment horizontal="center"/>
    </xf>
    <xf numFmtId="167" fontId="7" fillId="0" borderId="30" xfId="30" applyFont="1" applyFill="1" applyBorder="1" applyAlignment="1">
      <alignment horizontal="left" shrinkToFit="1"/>
    </xf>
    <xf numFmtId="167" fontId="35" fillId="0" borderId="20" xfId="30" applyFont="1" applyFill="1" applyBorder="1" applyAlignment="1">
      <alignment horizontal="left" shrinkToFit="1"/>
    </xf>
    <xf numFmtId="167" fontId="35" fillId="0" borderId="19" xfId="30" applyFont="1" applyFill="1" applyBorder="1" applyAlignment="1">
      <alignment horizontal="left"/>
    </xf>
    <xf numFmtId="167" fontId="7" fillId="0" borderId="0" xfId="30" applyFont="1" applyFill="1" applyBorder="1" applyAlignment="1">
      <alignment horizontal="left" shrinkToFit="1"/>
    </xf>
    <xf numFmtId="167" fontId="7" fillId="0" borderId="0" xfId="30" applyFont="1" applyFill="1" applyBorder="1" applyAlignment="1">
      <alignment horizontal="center"/>
    </xf>
    <xf numFmtId="167" fontId="7" fillId="0" borderId="0" xfId="30" applyFont="1" applyFill="1" applyBorder="1" applyAlignment="1">
      <alignment horizontal="left"/>
    </xf>
    <xf numFmtId="0" fontId="7" fillId="0" borderId="5" xfId="30" applyNumberFormat="1" applyFont="1" applyFill="1" applyBorder="1" applyAlignment="1">
      <alignment horizontal="center"/>
    </xf>
    <xf numFmtId="49" fontId="7" fillId="0" borderId="20" xfId="30" quotePrefix="1" applyNumberFormat="1" applyFont="1" applyFill="1" applyBorder="1" applyAlignment="1">
      <alignment horizontal="left"/>
    </xf>
    <xf numFmtId="49" fontId="7" fillId="0" borderId="19" xfId="30" applyNumberFormat="1" applyFont="1" applyFill="1" applyBorder="1" applyAlignment="1">
      <alignment horizontal="left"/>
    </xf>
    <xf numFmtId="43" fontId="53" fillId="0" borderId="0" xfId="1" applyFont="1" applyFill="1"/>
    <xf numFmtId="43" fontId="51" fillId="0" borderId="0" xfId="1" applyFont="1" applyFill="1"/>
    <xf numFmtId="43" fontId="115" fillId="0" borderId="97" xfId="1" applyFont="1" applyBorder="1" applyAlignment="1">
      <alignment horizontal="center"/>
    </xf>
    <xf numFmtId="43" fontId="68" fillId="0" borderId="97" xfId="1" quotePrefix="1" applyFont="1" applyFill="1" applyBorder="1" applyAlignment="1"/>
    <xf numFmtId="43" fontId="67" fillId="0" borderId="16" xfId="1" applyFont="1" applyBorder="1" applyAlignment="1">
      <alignment horizontal="center"/>
    </xf>
    <xf numFmtId="43" fontId="7" fillId="0" borderId="0" xfId="1" applyFont="1" applyFill="1" applyBorder="1"/>
    <xf numFmtId="43" fontId="7" fillId="0" borderId="33" xfId="1" applyFont="1" applyFill="1" applyBorder="1"/>
    <xf numFmtId="43" fontId="9" fillId="0" borderId="16" xfId="1" applyFont="1" applyFill="1" applyBorder="1" applyAlignment="1">
      <alignment horizontal="center"/>
    </xf>
    <xf numFmtId="43" fontId="69" fillId="0" borderId="0" xfId="1" applyFont="1" applyFill="1" applyBorder="1" applyAlignment="1">
      <alignment horizontal="center"/>
    </xf>
    <xf numFmtId="43" fontId="25" fillId="0" borderId="16" xfId="1" applyFont="1" applyFill="1" applyBorder="1" applyAlignment="1">
      <alignment horizontal="center"/>
    </xf>
    <xf numFmtId="43" fontId="113" fillId="0" borderId="16" xfId="1" applyFont="1" applyFill="1" applyBorder="1" applyAlignment="1">
      <alignment horizontal="center"/>
    </xf>
    <xf numFmtId="43" fontId="113" fillId="0" borderId="21" xfId="1" applyFont="1" applyFill="1" applyBorder="1" applyAlignment="1">
      <alignment horizontal="center"/>
    </xf>
    <xf numFmtId="43" fontId="114" fillId="0" borderId="20" xfId="1" applyFont="1" applyFill="1" applyBorder="1" applyAlignment="1">
      <alignment horizontal="center" vertical="center"/>
    </xf>
    <xf numFmtId="43" fontId="72" fillId="0" borderId="16" xfId="1" applyFont="1" applyFill="1" applyBorder="1"/>
    <xf numFmtId="43" fontId="75" fillId="0" borderId="16" xfId="1" applyFont="1" applyFill="1" applyBorder="1"/>
    <xf numFmtId="43" fontId="71" fillId="0" borderId="0" xfId="1" applyFont="1" applyFill="1" applyBorder="1"/>
    <xf numFmtId="43" fontId="71" fillId="0" borderId="33" xfId="1" applyFont="1" applyFill="1" applyBorder="1"/>
    <xf numFmtId="43" fontId="72" fillId="0" borderId="0" xfId="1" applyFont="1" applyFill="1" applyBorder="1" applyAlignment="1"/>
    <xf numFmtId="43" fontId="7" fillId="0" borderId="66" xfId="1" applyFont="1" applyFill="1" applyBorder="1"/>
    <xf numFmtId="43" fontId="7" fillId="0" borderId="98" xfId="1" applyFont="1" applyFill="1" applyBorder="1"/>
    <xf numFmtId="43" fontId="7" fillId="0" borderId="0" xfId="1" quotePrefix="1" applyFont="1" applyFill="1" applyBorder="1" applyAlignment="1">
      <alignment horizontal="centerContinuous" wrapText="1"/>
    </xf>
    <xf numFmtId="43" fontId="115" fillId="0" borderId="97" xfId="1" applyFont="1" applyFill="1" applyBorder="1" applyAlignment="1">
      <alignment horizontal="center"/>
    </xf>
    <xf numFmtId="43" fontId="68" fillId="0" borderId="97" xfId="1" applyFont="1" applyFill="1" applyBorder="1" applyAlignment="1"/>
    <xf numFmtId="43" fontId="67" fillId="0" borderId="16" xfId="1" quotePrefix="1" applyFont="1" applyFill="1" applyBorder="1"/>
    <xf numFmtId="43" fontId="12" fillId="0" borderId="16" xfId="1" applyFont="1" applyFill="1" applyBorder="1"/>
    <xf numFmtId="43" fontId="12" fillId="0" borderId="68" xfId="1" applyFont="1" applyFill="1" applyBorder="1"/>
    <xf numFmtId="43" fontId="12" fillId="0" borderId="16" xfId="1" applyFont="1" applyFill="1" applyBorder="1" applyAlignment="1">
      <alignment horizontal="center"/>
    </xf>
    <xf numFmtId="43" fontId="12" fillId="0" borderId="68" xfId="1" applyFont="1" applyFill="1" applyBorder="1" applyAlignment="1">
      <alignment horizontal="center"/>
    </xf>
    <xf numFmtId="43" fontId="52" fillId="0" borderId="0" xfId="1" applyFont="1" applyFill="1" applyBorder="1" applyAlignment="1"/>
    <xf numFmtId="43" fontId="52" fillId="0" borderId="64" xfId="1" applyFont="1" applyFill="1" applyBorder="1" applyAlignment="1"/>
    <xf numFmtId="43" fontId="68" fillId="0" borderId="68" xfId="1" applyFont="1" applyFill="1" applyBorder="1" applyAlignment="1">
      <alignment horizontal="center"/>
    </xf>
    <xf numFmtId="43" fontId="69" fillId="0" borderId="0" xfId="1" applyFont="1" applyFill="1" applyBorder="1" applyAlignment="1">
      <alignment horizontal="center" wrapText="1"/>
    </xf>
    <xf numFmtId="43" fontId="69" fillId="0" borderId="64" xfId="1" applyFont="1" applyFill="1" applyBorder="1" applyAlignment="1">
      <alignment horizontal="center" wrapText="1"/>
    </xf>
    <xf numFmtId="43" fontId="68" fillId="0" borderId="0" xfId="1" applyFont="1" applyFill="1" applyBorder="1" applyAlignment="1">
      <alignment vertical="center" wrapText="1"/>
    </xf>
    <xf numFmtId="43" fontId="68" fillId="0" borderId="64" xfId="1" applyFont="1" applyFill="1" applyBorder="1" applyAlignment="1">
      <alignment vertical="center" wrapText="1"/>
    </xf>
    <xf numFmtId="43" fontId="68" fillId="0" borderId="23" xfId="1" applyFont="1" applyFill="1" applyBorder="1" applyAlignment="1">
      <alignment vertical="center" wrapText="1"/>
    </xf>
    <xf numFmtId="43" fontId="68" fillId="0" borderId="96" xfId="1" applyFont="1" applyFill="1" applyBorder="1" applyAlignment="1">
      <alignment vertical="center" wrapText="1"/>
    </xf>
    <xf numFmtId="43" fontId="69" fillId="0" borderId="133" xfId="1" applyFont="1" applyFill="1" applyBorder="1" applyAlignment="1">
      <alignment horizontal="center" wrapText="1"/>
    </xf>
    <xf numFmtId="43" fontId="67" fillId="0" borderId="68" xfId="1" applyFont="1" applyFill="1" applyBorder="1"/>
    <xf numFmtId="43" fontId="68" fillId="0" borderId="16" xfId="1" applyFont="1" applyFill="1" applyBorder="1" applyAlignment="1">
      <alignment horizontal="center" vertical="center"/>
    </xf>
    <xf numFmtId="43" fontId="69" fillId="0" borderId="66" xfId="1" applyFont="1" applyFill="1" applyBorder="1" applyAlignment="1">
      <alignment horizontal="center" wrapText="1"/>
    </xf>
    <xf numFmtId="43" fontId="69" fillId="0" borderId="67" xfId="1" applyFont="1" applyFill="1" applyBorder="1" applyAlignment="1">
      <alignment horizontal="center" wrapText="1"/>
    </xf>
    <xf numFmtId="43" fontId="69" fillId="0" borderId="8" xfId="1" applyFont="1" applyFill="1" applyBorder="1" applyAlignment="1">
      <alignment horizontal="center" wrapText="1"/>
    </xf>
    <xf numFmtId="43" fontId="78" fillId="0" borderId="92" xfId="1" applyFont="1" applyFill="1" applyBorder="1"/>
    <xf numFmtId="43" fontId="67" fillId="0" borderId="135" xfId="1" applyFont="1" applyFill="1" applyBorder="1" applyAlignment="1">
      <alignment horizontal="center"/>
    </xf>
    <xf numFmtId="43" fontId="68" fillId="0" borderId="47" xfId="1" applyFont="1" applyFill="1" applyBorder="1" applyAlignment="1">
      <alignment horizontal="center"/>
    </xf>
    <xf numFmtId="43" fontId="68" fillId="0" borderId="104" xfId="1" applyFont="1" applyFill="1" applyBorder="1" applyAlignment="1">
      <alignment horizontal="center"/>
    </xf>
    <xf numFmtId="43" fontId="78" fillId="0" borderId="16" xfId="1" applyFont="1" applyFill="1" applyBorder="1"/>
    <xf numFmtId="43" fontId="69" fillId="0" borderId="76" xfId="1" applyFont="1" applyFill="1" applyBorder="1" applyAlignment="1">
      <alignment horizontal="center" wrapText="1"/>
    </xf>
    <xf numFmtId="43" fontId="119" fillId="0" borderId="0" xfId="1" applyFont="1" applyFill="1" applyBorder="1" applyAlignment="1">
      <alignment vertical="center" wrapText="1"/>
    </xf>
    <xf numFmtId="43" fontId="119" fillId="0" borderId="64" xfId="1" applyFont="1" applyFill="1" applyBorder="1" applyAlignment="1">
      <alignment vertical="center" wrapText="1"/>
    </xf>
    <xf numFmtId="43" fontId="67" fillId="0" borderId="33" xfId="1" applyFont="1" applyFill="1" applyBorder="1"/>
    <xf numFmtId="43" fontId="68" fillId="0" borderId="0" xfId="1" applyFont="1" applyFill="1" applyBorder="1" applyAlignment="1">
      <alignment horizontal="center" vertical="center"/>
    </xf>
    <xf numFmtId="43" fontId="12" fillId="0" borderId="0" xfId="1" applyFont="1" applyFill="1" applyBorder="1"/>
    <xf numFmtId="43" fontId="12" fillId="0" borderId="33" xfId="1" applyFont="1" applyFill="1" applyBorder="1"/>
    <xf numFmtId="43" fontId="12" fillId="0" borderId="0" xfId="1" quotePrefix="1" applyFont="1" applyFill="1" applyBorder="1" applyAlignment="1">
      <alignment horizontal="centerContinuous" wrapText="1"/>
    </xf>
    <xf numFmtId="43" fontId="12" fillId="0" borderId="33" xfId="1" quotePrefix="1" applyFont="1" applyFill="1" applyBorder="1" applyAlignment="1">
      <alignment horizontal="centerContinuous" wrapText="1"/>
    </xf>
    <xf numFmtId="43" fontId="12" fillId="0" borderId="8" xfId="1" quotePrefix="1" applyFont="1" applyFill="1" applyBorder="1" applyAlignment="1">
      <alignment horizontal="centerContinuous" wrapText="1"/>
    </xf>
    <xf numFmtId="43" fontId="12" fillId="0" borderId="26" xfId="1" quotePrefix="1" applyFont="1" applyFill="1" applyBorder="1" applyAlignment="1">
      <alignment horizontal="centerContinuous" wrapText="1"/>
    </xf>
    <xf numFmtId="0" fontId="67" fillId="0" borderId="64" xfId="54" applyFont="1" applyFill="1" applyBorder="1" applyAlignment="1">
      <alignment vertical="center" wrapText="1"/>
    </xf>
    <xf numFmtId="175" fontId="67" fillId="0" borderId="42" xfId="0" quotePrefix="1" applyNumberFormat="1" applyFont="1" applyBorder="1" applyAlignment="1">
      <alignment horizontal="center" wrapText="1"/>
    </xf>
    <xf numFmtId="167" fontId="67" fillId="0" borderId="42" xfId="0" applyFont="1" applyBorder="1" applyAlignment="1"/>
    <xf numFmtId="165" fontId="67" fillId="0" borderId="42" xfId="139" applyFont="1" applyFill="1" applyBorder="1" applyAlignment="1"/>
    <xf numFmtId="167" fontId="67" fillId="0" borderId="42" xfId="0" applyFont="1" applyBorder="1" applyAlignment="1">
      <alignment horizontal="center"/>
    </xf>
    <xf numFmtId="175" fontId="67" fillId="0" borderId="42" xfId="0" applyNumberFormat="1" applyFont="1" applyBorder="1" applyAlignment="1">
      <alignment horizontal="center"/>
    </xf>
    <xf numFmtId="175" fontId="67" fillId="0" borderId="42" xfId="0" applyNumberFormat="1" applyFont="1" applyBorder="1" applyAlignment="1"/>
    <xf numFmtId="165" fontId="67" fillId="0" borderId="42" xfId="139" applyFont="1" applyFill="1" applyBorder="1" applyAlignment="1">
      <alignment horizontal="center"/>
    </xf>
    <xf numFmtId="167" fontId="35" fillId="0" borderId="19" xfId="30" applyFont="1" applyFill="1" applyBorder="1" applyAlignment="1">
      <alignment shrinkToFit="1"/>
    </xf>
    <xf numFmtId="43" fontId="200" fillId="0" borderId="16" xfId="61" quotePrefix="1" applyFont="1" applyFill="1" applyBorder="1" applyAlignment="1">
      <alignment horizontal="center"/>
    </xf>
    <xf numFmtId="43" fontId="201" fillId="0" borderId="16" xfId="61" applyFont="1" applyFill="1" applyBorder="1" applyAlignment="1"/>
    <xf numFmtId="167" fontId="35" fillId="0" borderId="20" xfId="30" applyFont="1" applyFill="1" applyBorder="1" applyAlignment="1"/>
    <xf numFmtId="49" fontId="34" fillId="0" borderId="19" xfId="30" quotePrefix="1" applyNumberFormat="1" applyFont="1" applyFill="1" applyBorder="1" applyAlignment="1"/>
    <xf numFmtId="49" fontId="34" fillId="0" borderId="20" xfId="30" quotePrefix="1" applyNumberFormat="1" applyFont="1" applyFill="1" applyBorder="1" applyAlignment="1"/>
    <xf numFmtId="0" fontId="7" fillId="0" borderId="5" xfId="30" applyNumberFormat="1" applyFont="1" applyFill="1" applyBorder="1" applyAlignment="1">
      <alignment vertical="center" wrapText="1"/>
    </xf>
    <xf numFmtId="0" fontId="7" fillId="0" borderId="0" xfId="30" applyNumberFormat="1" applyFont="1" applyFill="1" applyBorder="1" applyAlignment="1">
      <alignment vertical="center" wrapText="1"/>
    </xf>
    <xf numFmtId="167" fontId="94" fillId="0" borderId="0" xfId="30" applyFont="1" applyFill="1" applyBorder="1" applyAlignment="1">
      <alignment horizontal="center"/>
    </xf>
    <xf numFmtId="0" fontId="94" fillId="0" borderId="5" xfId="30" applyNumberFormat="1" applyFont="1" applyFill="1" applyBorder="1" applyAlignment="1">
      <alignment horizontal="center"/>
    </xf>
    <xf numFmtId="0" fontId="94" fillId="0" borderId="0" xfId="30" applyNumberFormat="1" applyFont="1" applyFill="1" applyBorder="1" applyAlignment="1">
      <alignment horizontal="center"/>
    </xf>
    <xf numFmtId="167" fontId="7" fillId="0" borderId="20" xfId="30" applyFont="1" applyFill="1" applyBorder="1" applyAlignment="1">
      <alignment horizontal="left" shrinkToFit="1"/>
    </xf>
    <xf numFmtId="167" fontId="94" fillId="0" borderId="0" xfId="30" applyFont="1" applyFill="1" applyBorder="1" applyAlignment="1">
      <alignment horizontal="left" shrinkToFit="1"/>
    </xf>
    <xf numFmtId="167" fontId="94" fillId="0" borderId="0" xfId="30" applyFont="1" applyFill="1" applyBorder="1" applyAlignment="1">
      <alignment horizontal="left"/>
    </xf>
    <xf numFmtId="165" fontId="94" fillId="0" borderId="0" xfId="139" applyFont="1" applyFill="1" applyBorder="1" applyAlignment="1">
      <alignment horizontal="center"/>
    </xf>
    <xf numFmtId="0" fontId="69" fillId="0" borderId="0" xfId="54" applyFont="1" applyBorder="1" applyAlignment="1">
      <alignment horizontal="center" vertical="center" wrapText="1"/>
    </xf>
    <xf numFmtId="167" fontId="7" fillId="0" borderId="20" xfId="30" applyFont="1" applyFill="1" applyBorder="1" applyAlignment="1">
      <alignment horizontal="center"/>
    </xf>
    <xf numFmtId="1" fontId="74" fillId="0" borderId="0" xfId="0" quotePrefix="1" applyNumberFormat="1" applyFont="1" applyFill="1" applyAlignment="1">
      <alignment horizontal="center" vertical="center"/>
    </xf>
    <xf numFmtId="166" fontId="81" fillId="0" borderId="13" xfId="16" applyNumberFormat="1" applyFont="1" applyFill="1" applyBorder="1" applyAlignment="1">
      <alignment horizontal="center"/>
    </xf>
    <xf numFmtId="43" fontId="81" fillId="0" borderId="127" xfId="16" applyFont="1" applyFill="1" applyBorder="1" applyAlignment="1">
      <alignment horizontal="center"/>
    </xf>
    <xf numFmtId="167" fontId="7" fillId="0" borderId="33" xfId="30" applyFont="1" applyFill="1" applyBorder="1" applyAlignment="1">
      <alignment wrapText="1"/>
    </xf>
    <xf numFmtId="167" fontId="150" fillId="0" borderId="0" xfId="30" applyFont="1" applyFill="1" applyBorder="1" applyAlignment="1">
      <alignment horizontal="center"/>
    </xf>
    <xf numFmtId="165" fontId="95" fillId="0" borderId="0" xfId="139" applyFont="1" applyFill="1" applyBorder="1" applyAlignment="1">
      <alignment horizontal="right"/>
    </xf>
    <xf numFmtId="165" fontId="94" fillId="0" borderId="0" xfId="139" quotePrefix="1" applyFont="1" applyFill="1" applyBorder="1" applyAlignment="1">
      <alignment horizontal="right"/>
    </xf>
    <xf numFmtId="165" fontId="94" fillId="0" borderId="0" xfId="139" applyFont="1" applyFill="1" applyBorder="1" applyAlignment="1">
      <alignment horizontal="right"/>
    </xf>
    <xf numFmtId="0" fontId="119" fillId="0" borderId="0" xfId="54" applyFont="1" applyBorder="1" applyAlignment="1">
      <alignment horizontal="center" vertical="center" wrapText="1"/>
    </xf>
    <xf numFmtId="0" fontId="180" fillId="0" borderId="0" xfId="54" applyFont="1" applyBorder="1" applyAlignment="1">
      <alignment horizontal="center" vertical="center" wrapText="1"/>
    </xf>
    <xf numFmtId="175" fontId="69" fillId="0" borderId="0" xfId="54" applyNumberFormat="1" applyFont="1" applyBorder="1" applyAlignment="1">
      <alignment horizontal="center" vertical="center" wrapText="1"/>
    </xf>
    <xf numFmtId="0" fontId="69" fillId="0" borderId="0" xfId="54" applyFont="1" applyBorder="1" applyAlignment="1">
      <alignment vertical="center" wrapText="1"/>
    </xf>
    <xf numFmtId="0" fontId="94" fillId="0" borderId="0" xfId="144" applyFont="1" applyFill="1" applyBorder="1" applyAlignment="1">
      <alignment horizontal="left"/>
    </xf>
    <xf numFmtId="167" fontId="56" fillId="0" borderId="62" xfId="30" applyFont="1" applyFill="1" applyBorder="1" applyAlignment="1">
      <alignment horizontal="right"/>
    </xf>
    <xf numFmtId="167" fontId="94" fillId="0" borderId="48" xfId="30" applyFont="1" applyFill="1" applyBorder="1" applyAlignment="1">
      <alignment horizontal="center" shrinkToFit="1"/>
    </xf>
    <xf numFmtId="165" fontId="94" fillId="0" borderId="64" xfId="139" applyFont="1" applyFill="1" applyBorder="1" applyAlignment="1">
      <alignment horizontal="center"/>
    </xf>
    <xf numFmtId="165" fontId="95" fillId="0" borderId="64" xfId="139" applyFont="1" applyFill="1" applyBorder="1" applyAlignment="1">
      <alignment horizontal="right"/>
    </xf>
    <xf numFmtId="165" fontId="94" fillId="0" borderId="64" xfId="139" applyFont="1" applyFill="1" applyBorder="1" applyAlignment="1">
      <alignment horizontal="right"/>
    </xf>
    <xf numFmtId="165" fontId="94" fillId="0" borderId="64" xfId="139" quotePrefix="1" applyFont="1" applyFill="1" applyBorder="1" applyAlignment="1">
      <alignment horizontal="right"/>
    </xf>
    <xf numFmtId="167" fontId="94" fillId="0" borderId="64" xfId="30" applyFont="1" applyFill="1" applyBorder="1" applyAlignment="1">
      <alignment vertical="center" wrapText="1" shrinkToFit="1"/>
    </xf>
    <xf numFmtId="0" fontId="119" fillId="0" borderId="48" xfId="54" applyFont="1" applyBorder="1" applyAlignment="1">
      <alignment horizontal="center" vertical="center" wrapText="1"/>
    </xf>
    <xf numFmtId="14" fontId="69" fillId="0" borderId="48" xfId="54" applyNumberFormat="1" applyFont="1" applyBorder="1" applyAlignment="1">
      <alignment horizontal="center" vertical="center" wrapText="1"/>
    </xf>
    <xf numFmtId="0" fontId="119" fillId="0" borderId="48" xfId="54" applyFont="1" applyBorder="1" applyAlignment="1">
      <alignment vertical="center" wrapText="1"/>
    </xf>
    <xf numFmtId="165" fontId="94" fillId="0" borderId="64" xfId="139" applyFont="1" applyFill="1" applyBorder="1" applyAlignment="1">
      <alignment horizontal="right" vertical="center"/>
    </xf>
    <xf numFmtId="165" fontId="95" fillId="0" borderId="64" xfId="139" applyFont="1" applyFill="1" applyBorder="1" applyAlignment="1">
      <alignment horizontal="center"/>
    </xf>
    <xf numFmtId="165" fontId="56" fillId="0" borderId="64" xfId="139" applyFont="1" applyFill="1" applyBorder="1"/>
    <xf numFmtId="165" fontId="96" fillId="0" borderId="64" xfId="139" applyFont="1" applyFill="1" applyBorder="1"/>
    <xf numFmtId="0" fontId="94" fillId="0" borderId="66" xfId="30" applyNumberFormat="1" applyFont="1" applyFill="1" applyBorder="1" applyAlignment="1">
      <alignment horizontal="center"/>
    </xf>
    <xf numFmtId="1" fontId="74" fillId="0" borderId="0" xfId="0" quotePrefix="1" applyNumberFormat="1" applyFont="1" applyFill="1" applyAlignment="1">
      <alignment horizontal="center" vertical="center" wrapText="1"/>
    </xf>
    <xf numFmtId="167" fontId="7" fillId="0" borderId="34" xfId="30" applyFont="1" applyFill="1" applyBorder="1" applyAlignment="1">
      <alignment horizontal="left"/>
    </xf>
    <xf numFmtId="167" fontId="7" fillId="0" borderId="20" xfId="30" applyFont="1" applyFill="1" applyBorder="1" applyAlignment="1">
      <alignment horizontal="left" shrinkToFit="1"/>
    </xf>
    <xf numFmtId="167" fontId="7" fillId="0" borderId="0" xfId="30" applyFont="1" applyFill="1" applyBorder="1" applyAlignment="1">
      <alignment horizontal="left" shrinkToFit="1"/>
    </xf>
    <xf numFmtId="167" fontId="7" fillId="0" borderId="19" xfId="30" applyFont="1" applyFill="1" applyBorder="1" applyAlignment="1">
      <alignment horizontal="left" wrapText="1"/>
    </xf>
    <xf numFmtId="167" fontId="7" fillId="0" borderId="0" xfId="30" applyFont="1" applyFill="1" applyBorder="1" applyAlignment="1">
      <alignment horizontal="left"/>
    </xf>
    <xf numFmtId="167" fontId="81" fillId="0" borderId="21" xfId="30" applyFont="1" applyFill="1" applyBorder="1" applyAlignment="1">
      <alignment horizontal="center"/>
    </xf>
    <xf numFmtId="167" fontId="81" fillId="0" borderId="0" xfId="30" applyFont="1" applyFill="1" applyBorder="1" applyAlignment="1">
      <alignment horizontal="left"/>
    </xf>
    <xf numFmtId="0" fontId="81" fillId="0" borderId="0" xfId="30" applyNumberFormat="1" applyFont="1" applyFill="1" applyBorder="1" applyAlignment="1">
      <alignment horizontal="left"/>
    </xf>
    <xf numFmtId="0" fontId="7" fillId="0" borderId="0" xfId="30" applyNumberFormat="1" applyFont="1" applyFill="1" applyBorder="1" applyAlignment="1">
      <alignment horizontal="center"/>
    </xf>
    <xf numFmtId="167" fontId="7" fillId="0" borderId="20" xfId="30" applyFont="1" applyFill="1" applyBorder="1" applyAlignment="1">
      <alignment horizontal="center"/>
    </xf>
    <xf numFmtId="167" fontId="81" fillId="0" borderId="0" xfId="30" applyFont="1" applyFill="1" applyBorder="1" applyAlignment="1">
      <alignment horizontal="center"/>
    </xf>
    <xf numFmtId="1" fontId="74" fillId="4" borderId="0" xfId="0" applyNumberFormat="1" applyFont="1" applyFill="1" applyAlignment="1">
      <alignment horizontal="center" vertical="center"/>
    </xf>
    <xf numFmtId="1" fontId="74" fillId="4" borderId="0" xfId="0" quotePrefix="1" applyNumberFormat="1" applyFont="1" applyFill="1" applyAlignment="1">
      <alignment horizontal="center" vertical="center"/>
    </xf>
    <xf numFmtId="167" fontId="8" fillId="0" borderId="48" xfId="30" applyFont="1" applyFill="1" applyBorder="1" applyAlignment="1"/>
    <xf numFmtId="167" fontId="8" fillId="0" borderId="33" xfId="30" applyFont="1" applyFill="1" applyBorder="1" applyAlignment="1"/>
    <xf numFmtId="43" fontId="7" fillId="0" borderId="85" xfId="1" applyFont="1" applyFill="1" applyBorder="1" applyAlignment="1">
      <alignment horizontal="center" wrapText="1"/>
    </xf>
    <xf numFmtId="43" fontId="7" fillId="0" borderId="85" xfId="1" applyFont="1" applyFill="1" applyBorder="1" applyAlignment="1">
      <alignment horizontal="left" wrapText="1"/>
    </xf>
    <xf numFmtId="0" fontId="81" fillId="0" borderId="20" xfId="96" applyFont="1" applyFill="1" applyBorder="1"/>
    <xf numFmtId="0" fontId="81" fillId="0" borderId="35" xfId="96" applyFont="1" applyFill="1" applyBorder="1"/>
    <xf numFmtId="0" fontId="81" fillId="0" borderId="20" xfId="96" applyFont="1" applyFill="1" applyBorder="1" applyAlignment="1">
      <alignment horizontal="left"/>
    </xf>
    <xf numFmtId="0" fontId="81" fillId="0" borderId="35" xfId="96" applyFont="1" applyFill="1" applyBorder="1" applyAlignment="1">
      <alignment horizontal="left"/>
    </xf>
    <xf numFmtId="0" fontId="81" fillId="0" borderId="41" xfId="96" applyFont="1" applyFill="1" applyBorder="1" applyAlignment="1">
      <alignment horizontal="left"/>
    </xf>
    <xf numFmtId="166" fontId="81" fillId="0" borderId="41" xfId="138" applyNumberFormat="1" applyFont="1" applyFill="1" applyBorder="1" applyAlignment="1">
      <alignment horizontal="center"/>
    </xf>
    <xf numFmtId="43" fontId="81" fillId="0" borderId="41" xfId="1" applyFont="1" applyFill="1" applyBorder="1"/>
    <xf numFmtId="167" fontId="35" fillId="0" borderId="0" xfId="30" applyFont="1" applyFill="1" applyBorder="1" applyAlignment="1">
      <alignment horizontal="left" shrinkToFit="1"/>
    </xf>
    <xf numFmtId="0" fontId="7" fillId="0" borderId="0" xfId="30" applyNumberFormat="1" applyFont="1" applyFill="1" applyBorder="1" applyAlignment="1">
      <alignment horizontal="center" vertical="center"/>
    </xf>
    <xf numFmtId="0" fontId="7" fillId="0" borderId="0" xfId="54" applyFont="1" applyFill="1" applyBorder="1" applyAlignment="1">
      <alignment horizontal="left" wrapText="1"/>
    </xf>
    <xf numFmtId="0" fontId="7" fillId="0" borderId="0" xfId="54" applyFont="1" applyFill="1" applyBorder="1" applyAlignment="1">
      <alignment horizontal="center" vertical="center"/>
    </xf>
    <xf numFmtId="43" fontId="81" fillId="0" borderId="0" xfId="1" applyFont="1" applyFill="1" applyBorder="1" applyAlignment="1">
      <alignment horizontal="center" vertical="center"/>
    </xf>
    <xf numFmtId="0" fontId="81" fillId="0" borderId="0" xfId="96" applyFont="1" applyFill="1" applyBorder="1" applyAlignment="1">
      <alignment horizontal="left"/>
    </xf>
    <xf numFmtId="0" fontId="132" fillId="0" borderId="0" xfId="96" applyFont="1" applyFill="1" applyBorder="1" applyAlignment="1">
      <alignment horizontal="center"/>
    </xf>
    <xf numFmtId="43" fontId="81" fillId="0" borderId="0" xfId="1" applyFont="1" applyFill="1" applyBorder="1" applyAlignment="1">
      <alignment horizontal="left" vertical="center"/>
    </xf>
    <xf numFmtId="167" fontId="7" fillId="5" borderId="20" xfId="30" applyFont="1" applyFill="1" applyBorder="1" applyAlignment="1">
      <alignment horizontal="left" vertical="center" wrapText="1"/>
    </xf>
    <xf numFmtId="167" fontId="7" fillId="5" borderId="20" xfId="30" applyFont="1" applyFill="1" applyBorder="1" applyAlignment="1">
      <alignment horizontal="left"/>
    </xf>
    <xf numFmtId="167" fontId="7" fillId="5" borderId="30" xfId="30" applyFont="1" applyFill="1" applyBorder="1" applyAlignment="1">
      <alignment vertical="center" wrapText="1"/>
    </xf>
    <xf numFmtId="49" fontId="7" fillId="0" borderId="36" xfId="30" applyNumberFormat="1" applyFont="1" applyFill="1" applyBorder="1" applyAlignment="1">
      <alignment wrapText="1"/>
    </xf>
    <xf numFmtId="49" fontId="7" fillId="0" borderId="21" xfId="30" applyNumberFormat="1" applyFont="1" applyFill="1" applyBorder="1" applyAlignment="1">
      <alignment wrapText="1"/>
    </xf>
    <xf numFmtId="49" fontId="7" fillId="0" borderId="55" xfId="30" applyNumberFormat="1" applyFont="1" applyFill="1" applyBorder="1" applyAlignment="1">
      <alignment wrapText="1"/>
    </xf>
    <xf numFmtId="49" fontId="7" fillId="0" borderId="0" xfId="30" applyNumberFormat="1" applyFont="1" applyFill="1" applyBorder="1" applyAlignment="1">
      <alignment wrapText="1"/>
    </xf>
    <xf numFmtId="49" fontId="7" fillId="0" borderId="7" xfId="30" applyNumberFormat="1" applyFont="1" applyFill="1" applyBorder="1" applyAlignment="1">
      <alignment wrapText="1"/>
    </xf>
    <xf numFmtId="49" fontId="7" fillId="0" borderId="8" xfId="30" applyNumberFormat="1" applyFont="1" applyFill="1" applyBorder="1" applyAlignment="1">
      <alignment wrapText="1"/>
    </xf>
    <xf numFmtId="167" fontId="7" fillId="5" borderId="20" xfId="30" applyFont="1" applyFill="1" applyBorder="1" applyAlignment="1">
      <alignment horizontal="left" vertical="center"/>
    </xf>
    <xf numFmtId="167" fontId="35" fillId="0" borderId="21" xfId="30" applyFont="1" applyFill="1" applyBorder="1" applyAlignment="1">
      <alignment shrinkToFit="1"/>
    </xf>
    <xf numFmtId="167" fontId="35" fillId="0" borderId="5" xfId="30" applyFont="1" applyFill="1" applyBorder="1" applyAlignment="1">
      <alignment shrinkToFit="1"/>
    </xf>
    <xf numFmtId="167" fontId="35" fillId="0" borderId="0" xfId="30" applyFont="1" applyFill="1" applyBorder="1" applyAlignment="1">
      <alignment shrinkToFit="1"/>
    </xf>
    <xf numFmtId="167" fontId="7" fillId="5" borderId="30" xfId="30" applyFont="1" applyFill="1" applyBorder="1" applyAlignment="1">
      <alignment vertical="center"/>
    </xf>
    <xf numFmtId="1" fontId="74" fillId="4" borderId="0" xfId="0" quotePrefix="1" applyNumberFormat="1" applyFont="1" applyFill="1" applyAlignment="1">
      <alignment horizontal="center" vertical="center" wrapText="1"/>
    </xf>
    <xf numFmtId="167" fontId="81" fillId="0" borderId="82" xfId="30" applyFont="1" applyFill="1" applyBorder="1" applyAlignment="1">
      <alignment wrapText="1"/>
    </xf>
    <xf numFmtId="167" fontId="81" fillId="0" borderId="21" xfId="30" applyFont="1" applyFill="1" applyBorder="1" applyAlignment="1">
      <alignment wrapText="1"/>
    </xf>
    <xf numFmtId="167" fontId="81" fillId="0" borderId="35" xfId="30" applyFont="1" applyFill="1" applyBorder="1" applyAlignment="1">
      <alignment wrapText="1"/>
    </xf>
    <xf numFmtId="167" fontId="81" fillId="0" borderId="48" xfId="30" applyFont="1" applyFill="1" applyBorder="1" applyAlignment="1">
      <alignment wrapText="1"/>
    </xf>
    <xf numFmtId="167" fontId="81" fillId="0" borderId="33" xfId="30" applyFont="1" applyFill="1" applyBorder="1" applyAlignment="1">
      <alignment wrapText="1"/>
    </xf>
    <xf numFmtId="167" fontId="81" fillId="0" borderId="75" xfId="30" applyFont="1" applyFill="1" applyBorder="1" applyAlignment="1">
      <alignment wrapText="1"/>
    </xf>
    <xf numFmtId="167" fontId="81" fillId="0" borderId="8" xfId="30" applyFont="1" applyFill="1" applyBorder="1" applyAlignment="1">
      <alignment wrapText="1"/>
    </xf>
    <xf numFmtId="167" fontId="81" fillId="0" borderId="26" xfId="30" applyFont="1" applyFill="1" applyBorder="1" applyAlignment="1">
      <alignment wrapText="1"/>
    </xf>
    <xf numFmtId="167" fontId="131" fillId="0" borderId="149" xfId="30" applyFont="1" applyFill="1" applyBorder="1" applyAlignment="1">
      <alignment horizontal="left"/>
    </xf>
    <xf numFmtId="165" fontId="131" fillId="0" borderId="93" xfId="136" applyFont="1" applyFill="1" applyBorder="1" applyAlignment="1">
      <alignment horizontal="center"/>
    </xf>
    <xf numFmtId="0" fontId="131" fillId="0" borderId="148" xfId="136" applyNumberFormat="1" applyFont="1" applyFill="1" applyBorder="1" applyAlignment="1">
      <alignment horizontal="center"/>
    </xf>
    <xf numFmtId="167" fontId="131" fillId="0" borderId="55" xfId="30" applyFont="1" applyFill="1" applyBorder="1" applyAlignment="1">
      <alignment horizontal="left"/>
    </xf>
    <xf numFmtId="167" fontId="74" fillId="0" borderId="33" xfId="30" applyFont="1" applyFill="1" applyBorder="1" applyAlignment="1">
      <alignment horizontal="left"/>
    </xf>
    <xf numFmtId="0" fontId="131" fillId="0" borderId="72" xfId="136" applyNumberFormat="1" applyFont="1" applyFill="1" applyBorder="1" applyAlignment="1">
      <alignment horizontal="center"/>
    </xf>
    <xf numFmtId="167" fontId="131" fillId="0" borderId="1" xfId="30" applyFont="1" applyFill="1" applyBorder="1" applyAlignment="1">
      <alignment horizontal="left"/>
    </xf>
    <xf numFmtId="167" fontId="78" fillId="0" borderId="42" xfId="30" applyFont="1" applyFill="1" applyBorder="1" applyAlignment="1">
      <alignment horizontal="left"/>
    </xf>
    <xf numFmtId="0" fontId="131" fillId="0" borderId="42" xfId="136" applyNumberFormat="1" applyFont="1" applyFill="1" applyBorder="1" applyAlignment="1">
      <alignment horizontal="center"/>
    </xf>
    <xf numFmtId="167" fontId="131" fillId="0" borderId="100" xfId="30" applyFont="1" applyFill="1" applyBorder="1" applyAlignment="1">
      <alignment horizontal="left"/>
    </xf>
    <xf numFmtId="167" fontId="74" fillId="0" borderId="42" xfId="30" applyFont="1" applyFill="1" applyBorder="1" applyAlignment="1">
      <alignment horizontal="left"/>
    </xf>
    <xf numFmtId="4" fontId="202" fillId="27" borderId="42" xfId="46" applyNumberFormat="1" applyFont="1" applyFill="1" applyBorder="1" applyAlignment="1">
      <alignment vertical="center"/>
    </xf>
    <xf numFmtId="167" fontId="131" fillId="0" borderId="22" xfId="30" applyFont="1" applyFill="1" applyBorder="1" applyAlignment="1">
      <alignment horizontal="left"/>
    </xf>
    <xf numFmtId="4" fontId="78" fillId="0" borderId="42" xfId="136" applyNumberFormat="1" applyFont="1" applyFill="1" applyBorder="1" applyAlignment="1" applyProtection="1"/>
    <xf numFmtId="167" fontId="78" fillId="0" borderId="42" xfId="30" applyFont="1" applyFill="1" applyBorder="1" applyAlignment="1">
      <alignment horizontal="right"/>
    </xf>
    <xf numFmtId="167" fontId="74" fillId="0" borderId="70" xfId="30" applyFont="1" applyFill="1" applyBorder="1" applyAlignment="1">
      <alignment horizontal="left"/>
    </xf>
    <xf numFmtId="4" fontId="78" fillId="0" borderId="49" xfId="136" applyNumberFormat="1" applyFont="1" applyFill="1" applyBorder="1" applyAlignment="1" applyProtection="1"/>
    <xf numFmtId="167" fontId="78" fillId="0" borderId="70" xfId="30" applyFont="1" applyFill="1" applyBorder="1" applyAlignment="1">
      <alignment horizontal="right"/>
    </xf>
    <xf numFmtId="167" fontId="74" fillId="0" borderId="42" xfId="0" applyFont="1" applyBorder="1"/>
    <xf numFmtId="167" fontId="78" fillId="0" borderId="3" xfId="30" applyFont="1" applyFill="1" applyBorder="1" applyAlignment="1">
      <alignment horizontal="right"/>
    </xf>
    <xf numFmtId="4" fontId="78" fillId="0" borderId="71" xfId="136" applyNumberFormat="1" applyFont="1" applyFill="1" applyBorder="1" applyAlignment="1" applyProtection="1"/>
    <xf numFmtId="167" fontId="81" fillId="0" borderId="82" xfId="30" applyFont="1" applyFill="1" applyBorder="1" applyAlignment="1"/>
    <xf numFmtId="167" fontId="78" fillId="0" borderId="27" xfId="30" applyFont="1" applyFill="1" applyBorder="1" applyAlignment="1">
      <alignment horizontal="right"/>
    </xf>
    <xf numFmtId="4" fontId="78" fillId="0" borderId="27" xfId="136" applyNumberFormat="1" applyFont="1" applyFill="1" applyBorder="1" applyAlignment="1" applyProtection="1"/>
    <xf numFmtId="167" fontId="131" fillId="0" borderId="42" xfId="30" applyFont="1" applyFill="1" applyBorder="1" applyAlignment="1">
      <alignment horizontal="left"/>
    </xf>
    <xf numFmtId="167" fontId="81" fillId="0" borderId="42" xfId="30" applyFont="1" applyFill="1" applyBorder="1" applyAlignment="1">
      <alignment wrapText="1"/>
    </xf>
    <xf numFmtId="165" fontId="78" fillId="0" borderId="42" xfId="136" applyFont="1" applyFill="1" applyBorder="1" applyAlignment="1">
      <alignment horizontal="left"/>
    </xf>
    <xf numFmtId="167" fontId="131" fillId="0" borderId="9" xfId="30" applyFont="1" applyFill="1" applyBorder="1" applyAlignment="1">
      <alignment horizontal="left"/>
    </xf>
    <xf numFmtId="167" fontId="74" fillId="0" borderId="26" xfId="30" applyFont="1" applyFill="1" applyBorder="1" applyAlignment="1">
      <alignment horizontal="left"/>
    </xf>
    <xf numFmtId="0" fontId="131" fillId="0" borderId="15" xfId="136" applyNumberFormat="1" applyFont="1" applyFill="1" applyBorder="1" applyAlignment="1">
      <alignment horizontal="center"/>
    </xf>
    <xf numFmtId="167" fontId="131" fillId="0" borderId="19" xfId="30" applyFont="1" applyFill="1" applyBorder="1" applyAlignment="1">
      <alignment horizontal="left"/>
    </xf>
    <xf numFmtId="167" fontId="74" fillId="0" borderId="35" xfId="30" applyFont="1" applyFill="1" applyBorder="1" applyAlignment="1">
      <alignment horizontal="left"/>
    </xf>
    <xf numFmtId="0" fontId="131" fillId="0" borderId="34" xfId="136" applyNumberFormat="1" applyFont="1" applyFill="1" applyBorder="1" applyAlignment="1">
      <alignment horizontal="center"/>
    </xf>
    <xf numFmtId="0" fontId="131" fillId="0" borderId="100" xfId="136" applyNumberFormat="1" applyFont="1" applyFill="1" applyBorder="1" applyAlignment="1">
      <alignment horizontal="center"/>
    </xf>
    <xf numFmtId="4" fontId="74" fillId="0" borderId="100" xfId="136" applyNumberFormat="1" applyFont="1" applyFill="1" applyBorder="1" applyAlignment="1" applyProtection="1"/>
    <xf numFmtId="167" fontId="131" fillId="0" borderId="34" xfId="30" applyFont="1" applyFill="1" applyBorder="1" applyAlignment="1">
      <alignment horizontal="left"/>
    </xf>
    <xf numFmtId="165" fontId="78" fillId="0" borderId="1" xfId="136" applyFont="1" applyFill="1" applyBorder="1" applyAlignment="1" applyProtection="1"/>
    <xf numFmtId="0" fontId="131" fillId="0" borderId="150" xfId="136" applyNumberFormat="1" applyFont="1" applyFill="1" applyBorder="1" applyAlignment="1">
      <alignment horizontal="center"/>
    </xf>
    <xf numFmtId="167" fontId="131" fillId="0" borderId="5" xfId="30" applyFont="1" applyFill="1" applyBorder="1" applyAlignment="1">
      <alignment horizontal="left"/>
    </xf>
    <xf numFmtId="0" fontId="131" fillId="0" borderId="151" xfId="136" applyNumberFormat="1" applyFont="1" applyFill="1" applyBorder="1" applyAlignment="1">
      <alignment horizontal="center"/>
    </xf>
    <xf numFmtId="167" fontId="131" fillId="0" borderId="146" xfId="30" applyFont="1" applyFill="1" applyBorder="1" applyAlignment="1">
      <alignment horizontal="left"/>
    </xf>
    <xf numFmtId="167" fontId="74" fillId="0" borderId="146" xfId="30" applyFont="1" applyFill="1" applyBorder="1" applyAlignment="1">
      <alignment horizontal="left"/>
    </xf>
    <xf numFmtId="0" fontId="131" fillId="0" borderId="152" xfId="136" applyNumberFormat="1" applyFont="1" applyFill="1" applyBorder="1" applyAlignment="1">
      <alignment horizontal="center"/>
    </xf>
    <xf numFmtId="167" fontId="78" fillId="0" borderId="28" xfId="30" applyFont="1" applyFill="1" applyBorder="1" applyAlignment="1">
      <alignment horizontal="left"/>
    </xf>
    <xf numFmtId="0" fontId="131" fillId="0" borderId="22" xfId="136" applyNumberFormat="1" applyFont="1" applyFill="1" applyBorder="1" applyAlignment="1">
      <alignment horizontal="center"/>
    </xf>
    <xf numFmtId="4" fontId="78" fillId="0" borderId="1" xfId="136" applyNumberFormat="1" applyFont="1" applyFill="1" applyBorder="1" applyAlignment="1"/>
    <xf numFmtId="4" fontId="74" fillId="0" borderId="100" xfId="136" applyNumberFormat="1" applyFont="1" applyFill="1" applyBorder="1" applyAlignment="1"/>
    <xf numFmtId="0" fontId="131" fillId="0" borderId="41" xfId="136" applyNumberFormat="1" applyFont="1" applyFill="1" applyBorder="1" applyAlignment="1">
      <alignment horizontal="center"/>
    </xf>
    <xf numFmtId="0" fontId="131" fillId="0" borderId="146" xfId="136" applyNumberFormat="1" applyFont="1" applyFill="1" applyBorder="1" applyAlignment="1">
      <alignment horizontal="center"/>
    </xf>
    <xf numFmtId="0" fontId="131" fillId="0" borderId="28" xfId="136" applyNumberFormat="1" applyFont="1" applyFill="1" applyBorder="1" applyAlignment="1">
      <alignment horizontal="center"/>
    </xf>
    <xf numFmtId="4" fontId="74" fillId="0" borderId="42" xfId="136" applyNumberFormat="1" applyFont="1" applyFill="1" applyBorder="1" applyAlignment="1" applyProtection="1"/>
    <xf numFmtId="4" fontId="78" fillId="0" borderId="27" xfId="136" applyNumberFormat="1" applyFont="1" applyFill="1" applyBorder="1" applyAlignment="1"/>
    <xf numFmtId="167" fontId="131" fillId="0" borderId="49" xfId="30" applyFont="1" applyFill="1" applyBorder="1" applyAlignment="1">
      <alignment horizontal="left"/>
    </xf>
    <xf numFmtId="165" fontId="131" fillId="0" borderId="42" xfId="136" applyFont="1" applyFill="1" applyBorder="1" applyAlignment="1">
      <alignment horizontal="center"/>
    </xf>
    <xf numFmtId="166" fontId="78" fillId="0" borderId="42" xfId="138" applyNumberFormat="1" applyFont="1" applyFill="1" applyBorder="1" applyAlignment="1">
      <alignment horizontal="left" vertical="center"/>
    </xf>
    <xf numFmtId="4" fontId="190" fillId="27" borderId="42" xfId="46" applyNumberFormat="1" applyFont="1" applyFill="1" applyBorder="1" applyAlignment="1">
      <alignment horizontal="right" vertical="top"/>
    </xf>
    <xf numFmtId="4" fontId="74" fillId="0" borderId="42" xfId="136" applyNumberFormat="1" applyFont="1" applyFill="1" applyBorder="1" applyAlignment="1">
      <alignment horizontal="right"/>
    </xf>
    <xf numFmtId="4" fontId="190" fillId="27" borderId="42" xfId="46" applyNumberFormat="1" applyFont="1" applyFill="1" applyBorder="1" applyAlignment="1">
      <alignment horizontal="right" vertical="center"/>
    </xf>
    <xf numFmtId="167" fontId="78" fillId="0" borderId="0" xfId="30" applyFont="1" applyFill="1" applyBorder="1" applyAlignment="1">
      <alignment horizontal="right"/>
    </xf>
    <xf numFmtId="4" fontId="78" fillId="0" borderId="0" xfId="136" applyNumberFormat="1" applyFont="1" applyFill="1" applyBorder="1" applyAlignment="1" applyProtection="1"/>
    <xf numFmtId="4" fontId="74" fillId="0" borderId="42" xfId="136" applyNumberFormat="1" applyFont="1" applyFill="1" applyBorder="1" applyAlignment="1"/>
    <xf numFmtId="4" fontId="190" fillId="27" borderId="42" xfId="46" applyNumberFormat="1" applyFont="1" applyFill="1" applyBorder="1" applyAlignment="1">
      <alignment vertical="center"/>
    </xf>
    <xf numFmtId="4" fontId="74" fillId="0" borderId="42" xfId="0" applyNumberFormat="1" applyFont="1" applyBorder="1" applyAlignment="1">
      <alignment horizontal="right"/>
    </xf>
    <xf numFmtId="167" fontId="131" fillId="0" borderId="71" xfId="30" applyFont="1" applyFill="1" applyBorder="1" applyAlignment="1">
      <alignment horizontal="left"/>
    </xf>
    <xf numFmtId="167" fontId="7" fillId="0" borderId="21" xfId="30" applyFont="1" applyFill="1" applyBorder="1" applyAlignment="1">
      <alignment horizontal="center"/>
    </xf>
    <xf numFmtId="167" fontId="7" fillId="0" borderId="0" xfId="30" applyFont="1" applyFill="1" applyBorder="1" applyAlignment="1">
      <alignment horizontal="left" shrinkToFit="1"/>
    </xf>
    <xf numFmtId="167" fontId="7" fillId="0" borderId="0" xfId="30" applyFont="1" applyFill="1" applyBorder="1" applyAlignment="1">
      <alignment horizontal="left"/>
    </xf>
    <xf numFmtId="0" fontId="7" fillId="0" borderId="5" xfId="30" applyNumberFormat="1" applyFont="1" applyFill="1" applyBorder="1" applyAlignment="1">
      <alignment horizontal="center"/>
    </xf>
    <xf numFmtId="167" fontId="7" fillId="0" borderId="19" xfId="30" applyFont="1" applyFill="1" applyBorder="1" applyAlignment="1">
      <alignment horizontal="center"/>
    </xf>
    <xf numFmtId="167" fontId="7" fillId="0" borderId="20" xfId="30" applyFont="1" applyFill="1" applyBorder="1" applyAlignment="1">
      <alignment horizontal="center"/>
    </xf>
    <xf numFmtId="167" fontId="7" fillId="0" borderId="100" xfId="30" applyFont="1" applyFill="1" applyBorder="1" applyAlignment="1">
      <alignment horizontal="left" vertical="center" wrapText="1"/>
    </xf>
    <xf numFmtId="167" fontId="7" fillId="0" borderId="49" xfId="30" applyFont="1" applyFill="1" applyBorder="1" applyAlignment="1">
      <alignment horizontal="left" vertical="center" wrapText="1"/>
    </xf>
    <xf numFmtId="0" fontId="7" fillId="0" borderId="84" xfId="30" applyNumberFormat="1" applyFont="1" applyFill="1" applyBorder="1" applyAlignment="1">
      <alignment horizontal="center"/>
    </xf>
    <xf numFmtId="167" fontId="7" fillId="0" borderId="153" xfId="30" applyFont="1" applyFill="1" applyBorder="1" applyAlignment="1">
      <alignment horizontal="center" wrapText="1"/>
    </xf>
    <xf numFmtId="167" fontId="0" fillId="0" borderId="1" xfId="0" applyFill="1" applyBorder="1" applyAlignment="1">
      <alignment vertical="center" wrapText="1"/>
    </xf>
    <xf numFmtId="167" fontId="0" fillId="0" borderId="71" xfId="0" applyFill="1" applyBorder="1" applyAlignment="1">
      <alignment vertical="center" wrapText="1"/>
    </xf>
    <xf numFmtId="167" fontId="0" fillId="0" borderId="4" xfId="0" applyFill="1" applyBorder="1" applyAlignment="1">
      <alignment vertical="center" wrapText="1"/>
    </xf>
    <xf numFmtId="167" fontId="0" fillId="0" borderId="6" xfId="0" applyFill="1" applyBorder="1" applyAlignment="1">
      <alignment vertical="center" wrapText="1"/>
    </xf>
    <xf numFmtId="167" fontId="0" fillId="0" borderId="22" xfId="0" applyFill="1" applyBorder="1" applyAlignment="1">
      <alignment vertical="center" wrapText="1"/>
    </xf>
    <xf numFmtId="167" fontId="0" fillId="0" borderId="25" xfId="0" applyFill="1" applyBorder="1" applyAlignment="1">
      <alignment vertical="center" wrapText="1"/>
    </xf>
    <xf numFmtId="167" fontId="7" fillId="0" borderId="48" xfId="30" applyFont="1" applyFill="1" applyBorder="1" applyAlignment="1">
      <alignment horizontal="center" wrapText="1"/>
    </xf>
    <xf numFmtId="0" fontId="63" fillId="0" borderId="1" xfId="176" applyFont="1" applyFill="1" applyBorder="1" applyAlignment="1">
      <alignment vertical="center" wrapText="1"/>
    </xf>
    <xf numFmtId="0" fontId="63" fillId="0" borderId="71" xfId="176" applyFont="1" applyFill="1" applyBorder="1" applyAlignment="1">
      <alignment vertical="center" wrapText="1"/>
    </xf>
    <xf numFmtId="0" fontId="63" fillId="0" borderId="4" xfId="176" applyFont="1" applyFill="1" applyBorder="1" applyAlignment="1">
      <alignment vertical="center" wrapText="1"/>
    </xf>
    <xf numFmtId="0" fontId="63" fillId="0" borderId="6" xfId="176" applyFont="1" applyFill="1" applyBorder="1" applyAlignment="1">
      <alignment vertical="center" wrapText="1"/>
    </xf>
    <xf numFmtId="0" fontId="63" fillId="0" borderId="22" xfId="176" applyFont="1" applyFill="1" applyBorder="1" applyAlignment="1">
      <alignment vertical="center" wrapText="1"/>
    </xf>
    <xf numFmtId="0" fontId="63" fillId="0" borderId="25" xfId="176" applyFont="1" applyFill="1" applyBorder="1" applyAlignment="1">
      <alignment vertical="center" wrapText="1"/>
    </xf>
    <xf numFmtId="167" fontId="0" fillId="0" borderId="100" xfId="0" applyFill="1" applyBorder="1" applyAlignment="1">
      <alignment vertical="center" wrapText="1"/>
    </xf>
    <xf numFmtId="167" fontId="0" fillId="0" borderId="49" xfId="0" applyFill="1" applyBorder="1" applyAlignment="1">
      <alignment vertical="center" wrapText="1"/>
    </xf>
    <xf numFmtId="165" fontId="7" fillId="0" borderId="0" xfId="144" applyNumberFormat="1" applyFont="1" applyFill="1" applyBorder="1" applyAlignment="1">
      <alignment horizontal="center"/>
    </xf>
    <xf numFmtId="1" fontId="74" fillId="4" borderId="0" xfId="0" applyNumberFormat="1" applyFont="1" applyFill="1" applyAlignment="1">
      <alignment horizontal="center" vertical="center" wrapText="1"/>
    </xf>
    <xf numFmtId="167" fontId="7" fillId="0" borderId="0" xfId="30" applyFont="1" applyFill="1" applyBorder="1" applyAlignment="1">
      <alignment horizontal="left"/>
    </xf>
    <xf numFmtId="0" fontId="7" fillId="0" borderId="21" xfId="54" applyFont="1" applyFill="1" applyBorder="1" applyAlignment="1">
      <alignment horizontal="center"/>
    </xf>
    <xf numFmtId="0" fontId="7" fillId="0" borderId="0" xfId="54" applyFont="1" applyFill="1" applyBorder="1" applyAlignment="1">
      <alignment horizontal="center"/>
    </xf>
    <xf numFmtId="0" fontId="7" fillId="0" borderId="8" xfId="54" applyFont="1" applyFill="1" applyBorder="1" applyAlignment="1">
      <alignment horizontal="center"/>
    </xf>
    <xf numFmtId="0" fontId="8" fillId="0" borderId="20" xfId="54" applyFont="1" applyFill="1" applyBorder="1" applyAlignment="1">
      <alignment horizontal="center"/>
    </xf>
    <xf numFmtId="0" fontId="8" fillId="0" borderId="16" xfId="54" applyFont="1" applyFill="1" applyBorder="1" applyAlignment="1">
      <alignment horizontal="center"/>
    </xf>
    <xf numFmtId="165" fontId="7" fillId="0" borderId="16" xfId="136" applyFont="1" applyFill="1" applyBorder="1" applyAlignment="1">
      <alignment horizontal="center"/>
    </xf>
    <xf numFmtId="0" fontId="7" fillId="0" borderId="66" xfId="54" applyFont="1" applyFill="1" applyBorder="1" applyAlignment="1">
      <alignment horizontal="center"/>
    </xf>
    <xf numFmtId="167" fontId="71" fillId="0" borderId="21" xfId="30" applyFont="1" applyFill="1" applyBorder="1" applyAlignment="1">
      <alignment horizontal="center"/>
    </xf>
    <xf numFmtId="0" fontId="71" fillId="0" borderId="5" xfId="30" applyNumberFormat="1" applyFont="1" applyFill="1" applyBorder="1" applyAlignment="1">
      <alignment horizontal="center"/>
    </xf>
    <xf numFmtId="167" fontId="71" fillId="0" borderId="20" xfId="30" applyFont="1" applyFill="1" applyBorder="1" applyAlignment="1">
      <alignment horizontal="left"/>
    </xf>
    <xf numFmtId="0" fontId="7" fillId="0" borderId="66" xfId="54" applyFont="1" applyFill="1" applyBorder="1" applyAlignment="1">
      <alignment horizontal="center"/>
    </xf>
    <xf numFmtId="165" fontId="7" fillId="0" borderId="16" xfId="136" applyFont="1" applyFill="1" applyBorder="1" applyAlignment="1">
      <alignment horizontal="center"/>
    </xf>
    <xf numFmtId="165" fontId="7" fillId="0" borderId="68" xfId="136" applyFont="1" applyFill="1" applyBorder="1" applyAlignment="1">
      <alignment horizontal="center"/>
    </xf>
    <xf numFmtId="0" fontId="7" fillId="0" borderId="21" xfId="54" applyFont="1" applyFill="1" applyBorder="1" applyAlignment="1">
      <alignment horizontal="center"/>
    </xf>
    <xf numFmtId="0" fontId="7" fillId="0" borderId="0" xfId="54" applyFont="1" applyFill="1" applyBorder="1" applyAlignment="1">
      <alignment horizontal="center"/>
    </xf>
    <xf numFmtId="0" fontId="8" fillId="0" borderId="20" xfId="54" applyFont="1" applyFill="1" applyBorder="1" applyAlignment="1">
      <alignment horizontal="center"/>
    </xf>
    <xf numFmtId="165" fontId="7" fillId="0" borderId="20" xfId="136" applyFont="1" applyFill="1" applyBorder="1" applyAlignment="1">
      <alignment horizontal="center"/>
    </xf>
    <xf numFmtId="165" fontId="7" fillId="0" borderId="33" xfId="136" applyFont="1" applyFill="1" applyBorder="1" applyAlignment="1">
      <alignment horizontal="center"/>
    </xf>
    <xf numFmtId="0" fontId="7" fillId="0" borderId="20" xfId="144" applyFont="1" applyFill="1" applyBorder="1" applyAlignment="1">
      <alignment horizontal="center"/>
    </xf>
    <xf numFmtId="0" fontId="14" fillId="0" borderId="0" xfId="113" applyFont="1" applyFill="1"/>
    <xf numFmtId="0" fontId="14" fillId="0" borderId="0" xfId="113" applyFont="1" applyFill="1" applyBorder="1" applyAlignment="1">
      <alignment horizontal="center"/>
    </xf>
    <xf numFmtId="0" fontId="14" fillId="0" borderId="0" xfId="113" applyFont="1" applyFill="1" applyAlignment="1">
      <alignment horizontal="left"/>
    </xf>
    <xf numFmtId="0" fontId="7" fillId="0" borderId="33" xfId="54" applyFont="1" applyFill="1" applyBorder="1" applyAlignment="1">
      <alignment horizontal="left"/>
    </xf>
    <xf numFmtId="165" fontId="14" fillId="0" borderId="0" xfId="113" applyNumberFormat="1" applyFont="1" applyFill="1"/>
    <xf numFmtId="0" fontId="7" fillId="0" borderId="16" xfId="54" applyFont="1" applyFill="1" applyBorder="1" applyAlignment="1">
      <alignment horizontal="left" shrinkToFit="1"/>
    </xf>
    <xf numFmtId="43" fontId="14" fillId="0" borderId="0" xfId="113" applyNumberFormat="1" applyFont="1" applyFill="1"/>
    <xf numFmtId="0" fontId="7" fillId="0" borderId="84" xfId="54" applyFont="1" applyFill="1" applyBorder="1" applyAlignment="1">
      <alignment horizontal="left"/>
    </xf>
    <xf numFmtId="0" fontId="7" fillId="0" borderId="13" xfId="54" applyFont="1" applyFill="1" applyBorder="1" applyAlignment="1">
      <alignment horizontal="left" shrinkToFit="1"/>
    </xf>
    <xf numFmtId="0" fontId="7" fillId="0" borderId="15" xfId="54" applyFont="1" applyFill="1" applyBorder="1" applyAlignment="1">
      <alignment horizontal="left" shrinkToFit="1"/>
    </xf>
    <xf numFmtId="0" fontId="7" fillId="0" borderId="16" xfId="96" applyFont="1" applyFill="1" applyBorder="1" applyAlignment="1">
      <alignment horizontal="center"/>
    </xf>
    <xf numFmtId="0" fontId="14" fillId="0" borderId="0" xfId="113" applyFont="1" applyFill="1" applyBorder="1"/>
    <xf numFmtId="0" fontId="14" fillId="0" borderId="71" xfId="113" applyFont="1" applyFill="1" applyBorder="1" applyAlignment="1">
      <alignment horizontal="left"/>
    </xf>
    <xf numFmtId="0" fontId="14" fillId="0" borderId="6" xfId="113" applyFont="1" applyFill="1" applyBorder="1" applyAlignment="1">
      <alignment horizontal="left"/>
    </xf>
    <xf numFmtId="165" fontId="14" fillId="0" borderId="6" xfId="159" applyFont="1" applyFill="1" applyBorder="1" applyAlignment="1">
      <alignment horizontal="left"/>
    </xf>
    <xf numFmtId="0" fontId="7" fillId="0" borderId="4" xfId="54" applyFont="1" applyFill="1" applyBorder="1" applyAlignment="1">
      <alignment horizontal="left"/>
    </xf>
    <xf numFmtId="0" fontId="7" fillId="0" borderId="22" xfId="54" applyFont="1" applyFill="1" applyBorder="1" applyAlignment="1">
      <alignment horizontal="left"/>
    </xf>
    <xf numFmtId="165" fontId="8" fillId="0" borderId="25" xfId="136" applyFont="1" applyFill="1" applyBorder="1" applyAlignment="1">
      <alignment horizontal="left"/>
    </xf>
    <xf numFmtId="43" fontId="7" fillId="0" borderId="34" xfId="1" applyFont="1" applyFill="1" applyBorder="1" applyAlignment="1">
      <alignment horizontal="left"/>
    </xf>
    <xf numFmtId="43" fontId="8" fillId="0" borderId="0" xfId="1" applyFont="1" applyFill="1" applyBorder="1" applyAlignment="1">
      <alignment horizontal="left"/>
    </xf>
    <xf numFmtId="0" fontId="7" fillId="0" borderId="9" xfId="54" applyFont="1" applyFill="1" applyBorder="1" applyAlignment="1">
      <alignment horizontal="left"/>
    </xf>
    <xf numFmtId="165" fontId="7" fillId="0" borderId="13" xfId="136" applyFont="1" applyFill="1" applyBorder="1" applyAlignment="1">
      <alignment horizontal="center"/>
    </xf>
    <xf numFmtId="0" fontId="23" fillId="0" borderId="16" xfId="96" applyFont="1" applyFill="1" applyBorder="1" applyAlignment="1">
      <alignment horizontal="center"/>
    </xf>
    <xf numFmtId="0" fontId="161" fillId="0" borderId="16" xfId="96" applyFont="1" applyFill="1" applyBorder="1" applyAlignment="1">
      <alignment horizontal="center"/>
    </xf>
    <xf numFmtId="0" fontId="14" fillId="0" borderId="0" xfId="115" applyFont="1" applyFill="1"/>
    <xf numFmtId="0" fontId="7" fillId="0" borderId="24" xfId="54" applyFont="1" applyFill="1" applyBorder="1" applyAlignment="1">
      <alignment horizontal="left"/>
    </xf>
    <xf numFmtId="0" fontId="14" fillId="0" borderId="87" xfId="113" applyFont="1" applyFill="1" applyBorder="1"/>
    <xf numFmtId="0" fontId="14" fillId="0" borderId="87" xfId="113" applyFont="1" applyFill="1" applyBorder="1" applyAlignment="1">
      <alignment horizontal="center"/>
    </xf>
    <xf numFmtId="0" fontId="14" fillId="0" borderId="87" xfId="113" applyFont="1" applyFill="1" applyBorder="1" applyAlignment="1">
      <alignment horizontal="left"/>
    </xf>
    <xf numFmtId="165" fontId="7" fillId="0" borderId="15" xfId="136" applyFont="1" applyFill="1" applyBorder="1" applyAlignment="1">
      <alignment horizontal="center"/>
    </xf>
    <xf numFmtId="165" fontId="7" fillId="0" borderId="15" xfId="136" applyFont="1" applyFill="1" applyBorder="1" applyAlignment="1">
      <alignment horizontal="left"/>
    </xf>
    <xf numFmtId="165" fontId="124" fillId="0" borderId="16" xfId="136" applyFont="1" applyFill="1" applyBorder="1" applyAlignment="1">
      <alignment horizontal="center"/>
    </xf>
    <xf numFmtId="0" fontId="7" fillId="0" borderId="13" xfId="54" applyFont="1" applyFill="1" applyBorder="1" applyAlignment="1">
      <alignment horizontal="left"/>
    </xf>
    <xf numFmtId="0" fontId="7" fillId="0" borderId="21" xfId="54" applyFont="1" applyFill="1" applyBorder="1" applyAlignment="1">
      <alignment horizontal="left"/>
    </xf>
    <xf numFmtId="0" fontId="14" fillId="0" borderId="30" xfId="113" applyFont="1" applyFill="1" applyBorder="1"/>
    <xf numFmtId="0" fontId="14" fillId="0" borderId="16" xfId="113" applyFont="1" applyFill="1" applyBorder="1" applyAlignment="1">
      <alignment horizontal="left"/>
    </xf>
    <xf numFmtId="0" fontId="14" fillId="0" borderId="16" xfId="113" applyFont="1" applyFill="1" applyBorder="1"/>
    <xf numFmtId="0" fontId="14" fillId="0" borderId="0" xfId="113" applyFont="1" applyFill="1" applyAlignment="1">
      <alignment horizontal="center"/>
    </xf>
    <xf numFmtId="165" fontId="124" fillId="0" borderId="13" xfId="139" applyFont="1" applyFill="1" applyBorder="1" applyAlignment="1">
      <alignment horizontal="left"/>
    </xf>
    <xf numFmtId="165" fontId="7" fillId="0" borderId="47" xfId="54" applyNumberFormat="1" applyFont="1" applyFill="1" applyBorder="1" applyAlignment="1">
      <alignment horizontal="left"/>
    </xf>
    <xf numFmtId="0" fontId="7" fillId="0" borderId="87" xfId="54" quotePrefix="1" applyFont="1" applyFill="1" applyBorder="1" applyAlignment="1">
      <alignment horizontal="left" wrapText="1"/>
    </xf>
    <xf numFmtId="0" fontId="14" fillId="0" borderId="16" xfId="113" applyFont="1" applyFill="1" applyBorder="1" applyAlignment="1">
      <alignment horizontal="center"/>
    </xf>
    <xf numFmtId="165" fontId="124" fillId="0" borderId="16" xfId="139" applyFont="1" applyFill="1" applyBorder="1" applyAlignment="1">
      <alignment horizontal="center"/>
    </xf>
    <xf numFmtId="165" fontId="18" fillId="0" borderId="16" xfId="139" applyFont="1" applyFill="1" applyBorder="1" applyAlignment="1">
      <alignment horizontal="left"/>
    </xf>
    <xf numFmtId="165" fontId="25" fillId="0" borderId="20" xfId="139" applyFont="1" applyFill="1" applyBorder="1"/>
    <xf numFmtId="165" fontId="132" fillId="0" borderId="62" xfId="136" applyFont="1" applyFill="1" applyBorder="1"/>
    <xf numFmtId="0" fontId="7" fillId="0" borderId="48" xfId="54" quotePrefix="1" applyFont="1" applyFill="1" applyBorder="1" applyAlignment="1">
      <alignment horizontal="centerContinuous" wrapText="1"/>
    </xf>
    <xf numFmtId="165" fontId="7" fillId="0" borderId="64" xfId="136" quotePrefix="1" applyFont="1" applyFill="1" applyBorder="1" applyAlignment="1">
      <alignment horizontal="centerContinuous" wrapText="1"/>
    </xf>
    <xf numFmtId="167" fontId="48" fillId="0" borderId="19" xfId="30" applyFont="1" applyFill="1" applyBorder="1" applyAlignment="1">
      <alignment vertical="center"/>
    </xf>
    <xf numFmtId="167" fontId="48" fillId="0" borderId="20" xfId="30" applyFont="1" applyFill="1" applyBorder="1" applyAlignment="1">
      <alignment vertical="center"/>
    </xf>
    <xf numFmtId="43" fontId="48" fillId="0" borderId="48" xfId="1" applyFont="1" applyFill="1" applyBorder="1" applyAlignment="1">
      <alignment horizontal="center" wrapText="1"/>
    </xf>
    <xf numFmtId="172" fontId="8" fillId="0" borderId="13" xfId="144" applyNumberFormat="1" applyFont="1" applyFill="1" applyBorder="1" applyAlignment="1">
      <alignment horizontal="left"/>
    </xf>
    <xf numFmtId="172" fontId="161" fillId="0" borderId="15" xfId="144" applyNumberFormat="1" applyFont="1" applyFill="1" applyBorder="1" applyAlignment="1">
      <alignment horizontal="left"/>
    </xf>
    <xf numFmtId="172" fontId="7" fillId="0" borderId="0" xfId="144" applyNumberFormat="1" applyFont="1" applyFill="1" applyBorder="1" applyAlignment="1">
      <alignment horizontal="center"/>
    </xf>
    <xf numFmtId="172" fontId="23" fillId="0" borderId="0" xfId="144" applyNumberFormat="1" applyFont="1" applyFill="1" applyBorder="1" applyAlignment="1">
      <alignment horizontal="left"/>
    </xf>
    <xf numFmtId="165" fontId="153" fillId="0" borderId="68" xfId="136" applyFont="1" applyFill="1" applyBorder="1" applyAlignment="1">
      <alignment horizontal="center"/>
    </xf>
    <xf numFmtId="43" fontId="8" fillId="0" borderId="68" xfId="46" applyFont="1" applyFill="1" applyBorder="1" applyAlignment="1">
      <alignment horizontal="left"/>
    </xf>
    <xf numFmtId="43" fontId="7" fillId="0" borderId="68" xfId="46" applyFont="1" applyFill="1" applyBorder="1" applyAlignment="1">
      <alignment horizontal="left"/>
    </xf>
    <xf numFmtId="165" fontId="8" fillId="0" borderId="76" xfId="136" applyFont="1" applyFill="1" applyBorder="1" applyAlignment="1">
      <alignment horizontal="center"/>
    </xf>
    <xf numFmtId="1" fontId="74" fillId="0" borderId="0" xfId="0" applyNumberFormat="1" applyFont="1" applyFill="1" applyAlignment="1">
      <alignment horizontal="left" vertical="center"/>
    </xf>
    <xf numFmtId="1" fontId="74" fillId="4" borderId="0" xfId="0" applyNumberFormat="1" applyFont="1" applyFill="1" applyAlignment="1">
      <alignment horizontal="left" vertical="center"/>
    </xf>
    <xf numFmtId="1" fontId="74" fillId="4" borderId="0" xfId="0" applyNumberFormat="1" applyFont="1" applyFill="1" applyAlignment="1">
      <alignment horizontal="left" vertical="center" wrapText="1"/>
    </xf>
    <xf numFmtId="167" fontId="35" fillId="0" borderId="34" xfId="30" applyFont="1" applyFill="1" applyBorder="1" applyAlignment="1">
      <alignment vertical="top" wrapText="1" shrinkToFit="1"/>
    </xf>
    <xf numFmtId="167" fontId="35" fillId="0" borderId="9" xfId="30" applyFont="1" applyFill="1" applyBorder="1" applyAlignment="1">
      <alignment vertical="top" wrapText="1" shrinkToFit="1"/>
    </xf>
    <xf numFmtId="167" fontId="35" fillId="0" borderId="26" xfId="30" applyFont="1" applyFill="1" applyBorder="1" applyAlignment="1">
      <alignment vertical="top" wrapText="1" shrinkToFit="1"/>
    </xf>
    <xf numFmtId="0" fontId="71" fillId="0" borderId="0" xfId="54" applyFont="1" applyFill="1" applyBorder="1" applyAlignment="1">
      <alignment horizontal="left"/>
    </xf>
    <xf numFmtId="43" fontId="7" fillId="0" borderId="16" xfId="1" applyFont="1" applyFill="1" applyBorder="1" applyAlignment="1">
      <alignment horizontal="center"/>
    </xf>
    <xf numFmtId="0" fontId="67" fillId="0" borderId="16" xfId="54" applyFont="1" applyFill="1" applyBorder="1" applyAlignment="1">
      <alignment horizontal="center"/>
    </xf>
    <xf numFmtId="0" fontId="14" fillId="0" borderId="0" xfId="113" applyFill="1" applyBorder="1"/>
    <xf numFmtId="14" fontId="119" fillId="0" borderId="42" xfId="54" applyNumberFormat="1" applyFont="1" applyBorder="1" applyAlignment="1">
      <alignment horizontal="center" vertical="center" wrapText="1"/>
    </xf>
    <xf numFmtId="43" fontId="119" fillId="0" borderId="42" xfId="46" applyFont="1" applyBorder="1" applyAlignment="1">
      <alignment horizontal="center" vertical="center" wrapText="1"/>
    </xf>
    <xf numFmtId="0" fontId="180" fillId="0" borderId="42" xfId="54" applyNumberFormat="1" applyFont="1" applyBorder="1" applyAlignment="1">
      <alignment horizontal="center" vertical="center" wrapText="1"/>
    </xf>
    <xf numFmtId="0" fontId="58" fillId="0" borderId="143" xfId="54" applyFont="1" applyFill="1" applyBorder="1" applyAlignment="1">
      <alignment wrapText="1"/>
    </xf>
    <xf numFmtId="43" fontId="74" fillId="0" borderId="0" xfId="138" applyNumberFormat="1" applyFont="1" applyFill="1" applyBorder="1" applyAlignment="1">
      <alignment vertical="center"/>
    </xf>
    <xf numFmtId="0" fontId="74" fillId="0" borderId="15" xfId="138" applyNumberFormat="1" applyFont="1" applyFill="1" applyBorder="1" applyAlignment="1">
      <alignment horizontal="center" vertical="center"/>
    </xf>
    <xf numFmtId="0" fontId="14" fillId="0" borderId="61" xfId="113" applyFill="1" applyBorder="1"/>
    <xf numFmtId="0" fontId="14" fillId="0" borderId="48" xfId="113" applyFill="1" applyBorder="1"/>
    <xf numFmtId="43" fontId="74" fillId="0" borderId="0" xfId="1" quotePrefix="1" applyFont="1" applyBorder="1"/>
    <xf numFmtId="0" fontId="14" fillId="0" borderId="0" xfId="113" applyNumberFormat="1" applyFill="1" applyBorder="1"/>
    <xf numFmtId="0" fontId="74" fillId="0" borderId="0" xfId="113" applyFont="1" applyFill="1" applyBorder="1" applyAlignment="1">
      <alignment horizontal="center"/>
    </xf>
    <xf numFmtId="0" fontId="0" fillId="0" borderId="48" xfId="113" applyFont="1" applyFill="1" applyBorder="1"/>
    <xf numFmtId="43" fontId="74" fillId="0" borderId="48" xfId="138" applyNumberFormat="1" applyFont="1" applyFill="1" applyBorder="1" applyAlignment="1">
      <alignment vertical="center"/>
    </xf>
    <xf numFmtId="0" fontId="0" fillId="0" borderId="0" xfId="113" applyFont="1" applyFill="1" applyBorder="1"/>
    <xf numFmtId="0" fontId="14" fillId="0" borderId="65" xfId="113" applyFill="1" applyBorder="1"/>
    <xf numFmtId="0" fontId="71" fillId="0" borderId="84" xfId="54" applyFont="1" applyFill="1" applyBorder="1" applyAlignment="1"/>
    <xf numFmtId="0" fontId="71" fillId="0" borderId="66" xfId="54" applyFont="1" applyFill="1" applyBorder="1" applyAlignment="1">
      <alignment horizontal="left"/>
    </xf>
    <xf numFmtId="0" fontId="71" fillId="0" borderId="66" xfId="54" applyNumberFormat="1" applyFont="1" applyFill="1" applyBorder="1" applyAlignment="1">
      <alignment horizontal="left"/>
    </xf>
    <xf numFmtId="0" fontId="70" fillId="0" borderId="84" xfId="54" applyFont="1" applyFill="1" applyBorder="1" applyAlignment="1">
      <alignment horizontal="center"/>
    </xf>
    <xf numFmtId="43" fontId="71" fillId="0" borderId="98" xfId="1" applyFont="1" applyFill="1" applyBorder="1"/>
    <xf numFmtId="165" fontId="68" fillId="0" borderId="106" xfId="136" applyFont="1" applyFill="1" applyBorder="1" applyAlignment="1"/>
    <xf numFmtId="0" fontId="74" fillId="0" borderId="64" xfId="113" quotePrefix="1" applyFont="1" applyBorder="1"/>
    <xf numFmtId="14" fontId="67" fillId="0" borderId="48" xfId="54" applyNumberFormat="1" applyFont="1" applyFill="1" applyBorder="1" applyAlignment="1">
      <alignment horizontal="center" wrapText="1"/>
    </xf>
    <xf numFmtId="0" fontId="68" fillId="0" borderId="4" xfId="54" applyFont="1" applyFill="1" applyBorder="1" applyAlignment="1">
      <alignment vertical="center" wrapText="1"/>
    </xf>
    <xf numFmtId="167" fontId="7" fillId="0" borderId="20" xfId="30" applyFont="1" applyFill="1" applyBorder="1" applyAlignment="1">
      <alignment horizontal="left" shrinkToFit="1"/>
    </xf>
    <xf numFmtId="165" fontId="81" fillId="0" borderId="19" xfId="139" applyFont="1" applyFill="1" applyBorder="1" applyAlignment="1">
      <alignment horizontal="center"/>
    </xf>
    <xf numFmtId="165" fontId="81" fillId="0" borderId="78" xfId="136" applyFont="1" applyFill="1" applyBorder="1" applyAlignment="1">
      <alignment horizontal="center"/>
    </xf>
    <xf numFmtId="167" fontId="81" fillId="0" borderId="0" xfId="30" applyFont="1" applyFill="1" applyBorder="1" applyAlignment="1">
      <alignment horizontal="left"/>
    </xf>
    <xf numFmtId="167" fontId="203" fillId="0" borderId="61" xfId="30" applyFont="1" applyFill="1" applyBorder="1"/>
    <xf numFmtId="167" fontId="204" fillId="0" borderId="48" xfId="0" applyFont="1" applyBorder="1" applyAlignment="1">
      <alignment vertical="top"/>
    </xf>
    <xf numFmtId="167" fontId="41" fillId="0" borderId="8" xfId="30" applyFont="1" applyFill="1" applyBorder="1"/>
    <xf numFmtId="0" fontId="80" fillId="0" borderId="8" xfId="30" applyNumberFormat="1" applyFont="1" applyFill="1" applyBorder="1" applyAlignment="1">
      <alignment horizontal="center"/>
    </xf>
    <xf numFmtId="0" fontId="80" fillId="0" borderId="13" xfId="30" applyNumberFormat="1" applyFont="1" applyFill="1" applyBorder="1" applyAlignment="1">
      <alignment horizontal="center" shrinkToFit="1"/>
    </xf>
    <xf numFmtId="0" fontId="80" fillId="0" borderId="15" xfId="30" applyNumberFormat="1" applyFont="1" applyFill="1" applyBorder="1" applyAlignment="1">
      <alignment horizontal="center" shrinkToFit="1"/>
    </xf>
    <xf numFmtId="0" fontId="80" fillId="0" borderId="16" xfId="30" applyNumberFormat="1" applyFont="1" applyFill="1" applyBorder="1" applyAlignment="1">
      <alignment horizontal="center"/>
    </xf>
    <xf numFmtId="165" fontId="0" fillId="0" borderId="6" xfId="159" applyFont="1" applyFill="1" applyBorder="1"/>
    <xf numFmtId="167" fontId="152" fillId="0" borderId="19" xfId="30" applyFont="1" applyFill="1" applyBorder="1" applyAlignment="1"/>
    <xf numFmtId="167" fontId="152" fillId="0" borderId="20" xfId="30" applyFont="1" applyFill="1" applyBorder="1" applyAlignment="1"/>
    <xf numFmtId="0" fontId="192" fillId="0" borderId="16" xfId="30" applyNumberFormat="1" applyFont="1" applyFill="1" applyBorder="1" applyAlignment="1">
      <alignment horizontal="center"/>
    </xf>
    <xf numFmtId="167" fontId="41" fillId="0" borderId="19" xfId="30" applyFont="1" applyFill="1" applyBorder="1"/>
    <xf numFmtId="167" fontId="41" fillId="0" borderId="20" xfId="30" applyFont="1" applyFill="1" applyBorder="1"/>
    <xf numFmtId="167" fontId="41" fillId="0" borderId="21" xfId="30" applyFont="1" applyFill="1" applyBorder="1" applyAlignment="1">
      <alignment horizontal="center"/>
    </xf>
    <xf numFmtId="167" fontId="41" fillId="0" borderId="0" xfId="30" applyFont="1" applyFill="1" applyBorder="1" applyAlignment="1"/>
    <xf numFmtId="0" fontId="80" fillId="0" borderId="5" xfId="30" applyNumberFormat="1" applyFont="1" applyFill="1" applyBorder="1" applyAlignment="1">
      <alignment horizontal="left"/>
    </xf>
    <xf numFmtId="167" fontId="41" fillId="0" borderId="0" xfId="30" applyFont="1" applyFill="1" applyBorder="1" applyAlignment="1">
      <alignment horizontal="left"/>
    </xf>
    <xf numFmtId="167" fontId="152" fillId="0" borderId="0" xfId="30" applyFont="1" applyFill="1" applyBorder="1" applyAlignment="1">
      <alignment horizontal="left"/>
    </xf>
    <xf numFmtId="167" fontId="41" fillId="0" borderId="66" xfId="30" applyFont="1" applyFill="1" applyBorder="1"/>
    <xf numFmtId="0" fontId="80" fillId="0" borderId="84" xfId="30" applyNumberFormat="1" applyFont="1" applyFill="1" applyBorder="1" applyAlignment="1">
      <alignment horizontal="center"/>
    </xf>
    <xf numFmtId="165" fontId="0" fillId="0" borderId="86" xfId="159" applyFont="1" applyFill="1" applyBorder="1"/>
    <xf numFmtId="165" fontId="0" fillId="0" borderId="28" xfId="159" applyFont="1" applyFill="1" applyBorder="1"/>
    <xf numFmtId="165" fontId="0" fillId="0" borderId="0" xfId="159" applyFont="1" applyFill="1" applyBorder="1"/>
    <xf numFmtId="165" fontId="14" fillId="0" borderId="86" xfId="159" applyFont="1" applyFill="1" applyBorder="1"/>
    <xf numFmtId="43" fontId="138" fillId="0" borderId="42" xfId="130" applyNumberFormat="1" applyFont="1" applyBorder="1"/>
    <xf numFmtId="165" fontId="138" fillId="0" borderId="16" xfId="159" applyFont="1" applyFill="1" applyBorder="1" applyAlignment="1">
      <alignment vertical="center"/>
    </xf>
    <xf numFmtId="165" fontId="81" fillId="0" borderId="9" xfId="136" applyFont="1" applyFill="1" applyBorder="1" applyAlignment="1">
      <alignment horizontal="center"/>
    </xf>
    <xf numFmtId="165" fontId="138" fillId="0" borderId="19" xfId="159" applyFont="1" applyFill="1" applyBorder="1" applyAlignment="1">
      <alignment vertical="center"/>
    </xf>
    <xf numFmtId="165" fontId="81" fillId="0" borderId="76" xfId="136" applyFont="1" applyFill="1" applyBorder="1" applyAlignment="1">
      <alignment horizontal="center"/>
    </xf>
    <xf numFmtId="165" fontId="81" fillId="0" borderId="127" xfId="139" applyFont="1" applyFill="1" applyBorder="1" applyAlignment="1">
      <alignment horizontal="center"/>
    </xf>
    <xf numFmtId="165" fontId="138" fillId="0" borderId="68" xfId="159" applyNumberFormat="1" applyFont="1" applyBorder="1"/>
    <xf numFmtId="165" fontId="61" fillId="0" borderId="15" xfId="136" applyFont="1" applyFill="1" applyBorder="1" applyAlignment="1">
      <alignment horizontal="center"/>
    </xf>
    <xf numFmtId="165" fontId="138" fillId="0" borderId="19" xfId="159" applyNumberFormat="1" applyFont="1" applyBorder="1"/>
    <xf numFmtId="165" fontId="138" fillId="0" borderId="103" xfId="159" applyNumberFormat="1" applyFont="1" applyBorder="1"/>
    <xf numFmtId="165" fontId="138" fillId="0" borderId="0" xfId="137" applyNumberFormat="1" applyFont="1" applyBorder="1"/>
    <xf numFmtId="165" fontId="138" fillId="0" borderId="68" xfId="137" applyNumberFormat="1" applyFont="1" applyBorder="1"/>
    <xf numFmtId="43" fontId="67" fillId="0" borderId="16" xfId="1" applyFont="1" applyFill="1" applyBorder="1" applyAlignment="1">
      <alignment horizontal="center"/>
    </xf>
    <xf numFmtId="43" fontId="67" fillId="0" borderId="68" xfId="1" applyFont="1" applyFill="1" applyBorder="1" applyAlignment="1">
      <alignment horizontal="center"/>
    </xf>
    <xf numFmtId="167" fontId="67" fillId="0" borderId="0" xfId="30" applyFont="1" applyFill="1" applyBorder="1" applyAlignment="1">
      <alignment horizontal="center"/>
    </xf>
    <xf numFmtId="0" fontId="67" fillId="0" borderId="5" xfId="30" applyNumberFormat="1" applyFont="1" applyFill="1" applyBorder="1" applyAlignment="1">
      <alignment horizontal="center"/>
    </xf>
    <xf numFmtId="0" fontId="67" fillId="0" borderId="0" xfId="30" applyNumberFormat="1" applyFont="1" applyFill="1" applyBorder="1" applyAlignment="1">
      <alignment horizontal="center"/>
    </xf>
    <xf numFmtId="167" fontId="67" fillId="0" borderId="19" xfId="30" applyFont="1" applyFill="1" applyBorder="1" applyAlignment="1">
      <alignment horizontal="center"/>
    </xf>
    <xf numFmtId="167" fontId="67" fillId="0" borderId="30" xfId="30" applyFont="1" applyFill="1" applyBorder="1" applyAlignment="1">
      <alignment horizontal="center"/>
    </xf>
    <xf numFmtId="167" fontId="67" fillId="0" borderId="21" xfId="30" applyFont="1" applyFill="1" applyBorder="1" applyAlignment="1">
      <alignment horizontal="center"/>
    </xf>
    <xf numFmtId="43" fontId="67" fillId="0" borderId="0" xfId="61" applyFont="1" applyFill="1" applyBorder="1" applyAlignment="1">
      <alignment horizontal="center"/>
    </xf>
    <xf numFmtId="43" fontId="67" fillId="0" borderId="64" xfId="61" applyFont="1" applyFill="1" applyBorder="1" applyAlignment="1">
      <alignment horizontal="center"/>
    </xf>
    <xf numFmtId="167" fontId="67" fillId="5" borderId="21" xfId="30" applyFont="1" applyFill="1" applyBorder="1" applyAlignment="1">
      <alignment horizontal="center"/>
    </xf>
    <xf numFmtId="0" fontId="67" fillId="5" borderId="5" xfId="30" applyNumberFormat="1" applyFont="1" applyFill="1" applyBorder="1" applyAlignment="1">
      <alignment horizontal="center"/>
    </xf>
    <xf numFmtId="167" fontId="67" fillId="0" borderId="0" xfId="30" applyFont="1" applyFill="1" applyBorder="1" applyAlignment="1">
      <alignment horizontal="left" shrinkToFit="1"/>
    </xf>
    <xf numFmtId="167" fontId="67" fillId="0" borderId="30" xfId="30" applyFont="1" applyFill="1" applyBorder="1" applyAlignment="1">
      <alignment horizontal="left" shrinkToFit="1"/>
    </xf>
    <xf numFmtId="43" fontId="68" fillId="0" borderId="41" xfId="61" applyFont="1" applyFill="1" applyBorder="1" applyAlignment="1">
      <alignment horizontal="center"/>
    </xf>
    <xf numFmtId="43" fontId="67" fillId="0" borderId="35" xfId="1" applyFont="1" applyFill="1" applyBorder="1" applyAlignment="1">
      <alignment shrinkToFit="1"/>
    </xf>
    <xf numFmtId="167" fontId="67" fillId="0" borderId="0" xfId="30" applyFont="1" applyFill="1" applyBorder="1" applyAlignment="1">
      <alignment wrapText="1" shrinkToFit="1"/>
    </xf>
    <xf numFmtId="167" fontId="67" fillId="0" borderId="33" xfId="30" applyFont="1" applyFill="1" applyBorder="1" applyAlignment="1">
      <alignment wrapText="1" shrinkToFit="1"/>
    </xf>
    <xf numFmtId="167" fontId="67" fillId="0" borderId="8" xfId="30" applyFont="1" applyFill="1" applyBorder="1" applyAlignment="1">
      <alignment wrapText="1" shrinkToFit="1"/>
    </xf>
    <xf numFmtId="167" fontId="67" fillId="0" borderId="26" xfId="30" applyFont="1" applyFill="1" applyBorder="1" applyAlignment="1">
      <alignment wrapText="1" shrinkToFit="1"/>
    </xf>
    <xf numFmtId="167" fontId="67" fillId="0" borderId="20" xfId="30" applyFont="1" applyFill="1" applyBorder="1" applyAlignment="1">
      <alignment horizontal="left" vertical="center" wrapText="1" shrinkToFit="1"/>
    </xf>
    <xf numFmtId="167" fontId="67" fillId="0" borderId="30" xfId="30" applyFont="1" applyFill="1" applyBorder="1" applyAlignment="1">
      <alignment vertical="center" wrapText="1" shrinkToFit="1"/>
    </xf>
    <xf numFmtId="43" fontId="67" fillId="0" borderId="30" xfId="1" applyFont="1" applyFill="1" applyBorder="1" applyAlignment="1">
      <alignment shrinkToFit="1"/>
    </xf>
    <xf numFmtId="167" fontId="68" fillId="0" borderId="30" xfId="30" applyFont="1" applyFill="1" applyBorder="1" applyAlignment="1">
      <alignment shrinkToFit="1"/>
    </xf>
    <xf numFmtId="167" fontId="68" fillId="0" borderId="20" xfId="30" applyFont="1" applyFill="1" applyBorder="1" applyAlignment="1">
      <alignment shrinkToFit="1"/>
    </xf>
    <xf numFmtId="167" fontId="67" fillId="5" borderId="30" xfId="30" applyFont="1" applyFill="1" applyBorder="1" applyAlignment="1">
      <alignment shrinkToFit="1"/>
    </xf>
    <xf numFmtId="167" fontId="67" fillId="5" borderId="20" xfId="30" applyFont="1" applyFill="1" applyBorder="1" applyAlignment="1">
      <alignment shrinkToFit="1"/>
    </xf>
    <xf numFmtId="43" fontId="67" fillId="5" borderId="41" xfId="61" applyFont="1" applyFill="1" applyBorder="1" applyAlignment="1">
      <alignment horizontal="center"/>
    </xf>
    <xf numFmtId="167" fontId="67" fillId="5" borderId="20" xfId="30" applyFont="1" applyFill="1" applyBorder="1" applyAlignment="1">
      <alignment horizontal="left" wrapText="1" shrinkToFit="1"/>
    </xf>
    <xf numFmtId="167" fontId="67" fillId="5" borderId="20" xfId="30" applyFont="1" applyFill="1" applyBorder="1" applyAlignment="1">
      <alignment horizontal="left" shrinkToFit="1"/>
    </xf>
    <xf numFmtId="167" fontId="67" fillId="0" borderId="30" xfId="30" applyFont="1" applyFill="1" applyBorder="1" applyAlignment="1">
      <alignment vertical="top" shrinkToFit="1"/>
    </xf>
    <xf numFmtId="167" fontId="67" fillId="0" borderId="20" xfId="30" applyFont="1" applyFill="1" applyBorder="1" applyAlignment="1">
      <alignment vertical="top" shrinkToFit="1"/>
    </xf>
    <xf numFmtId="43" fontId="67" fillId="0" borderId="20" xfId="1" applyFont="1" applyFill="1" applyBorder="1" applyAlignment="1">
      <alignment shrinkToFit="1"/>
    </xf>
    <xf numFmtId="167" fontId="67" fillId="0" borderId="20" xfId="30" applyFont="1" applyFill="1" applyBorder="1" applyAlignment="1">
      <alignment wrapText="1" shrinkToFit="1"/>
    </xf>
    <xf numFmtId="167" fontId="67" fillId="0" borderId="30" xfId="30" applyFont="1" applyFill="1" applyBorder="1" applyAlignment="1">
      <alignment horizontal="left" wrapText="1" shrinkToFit="1"/>
    </xf>
    <xf numFmtId="167" fontId="67" fillId="5" borderId="30" xfId="30" applyFont="1" applyFill="1" applyBorder="1" applyAlignment="1">
      <alignment horizontal="left" wrapText="1" shrinkToFit="1"/>
    </xf>
    <xf numFmtId="43" fontId="67" fillId="5" borderId="30" xfId="1" applyFont="1" applyFill="1" applyBorder="1" applyAlignment="1">
      <alignment shrinkToFit="1"/>
    </xf>
    <xf numFmtId="43" fontId="67" fillId="5" borderId="20" xfId="1" applyFont="1" applyFill="1" applyBorder="1" applyAlignment="1">
      <alignment shrinkToFit="1"/>
    </xf>
    <xf numFmtId="167" fontId="67" fillId="0" borderId="0" xfId="30" applyFont="1" applyFill="1" applyBorder="1" applyAlignment="1">
      <alignment horizontal="left" wrapText="1" shrinkToFit="1"/>
    </xf>
    <xf numFmtId="167" fontId="67" fillId="0" borderId="0" xfId="30" applyFont="1" applyFill="1" applyBorder="1" applyAlignment="1">
      <alignment shrinkToFit="1"/>
    </xf>
    <xf numFmtId="167" fontId="7" fillId="0" borderId="0" xfId="30" applyFont="1" applyFill="1" applyBorder="1" applyAlignment="1">
      <alignment horizontal="left"/>
    </xf>
    <xf numFmtId="167" fontId="7" fillId="0" borderId="0" xfId="30" applyFont="1" applyFill="1" applyBorder="1" applyAlignment="1">
      <alignment horizontal="left"/>
    </xf>
    <xf numFmtId="167" fontId="67" fillId="0" borderId="20" xfId="30" applyFont="1" applyFill="1" applyBorder="1" applyAlignment="1">
      <alignment horizontal="left" shrinkToFit="1"/>
    </xf>
    <xf numFmtId="43" fontId="67" fillId="0" borderId="68" xfId="1" applyFont="1" applyFill="1" applyBorder="1" applyAlignment="1">
      <alignment horizontal="center"/>
    </xf>
    <xf numFmtId="167" fontId="7" fillId="0" borderId="0" xfId="30" applyFont="1" applyFill="1" applyBorder="1" applyAlignment="1">
      <alignment horizontal="left"/>
    </xf>
    <xf numFmtId="167" fontId="67" fillId="0" borderId="20" xfId="30" applyFont="1" applyFill="1" applyBorder="1" applyAlignment="1">
      <alignment horizontal="left" shrinkToFit="1"/>
    </xf>
    <xf numFmtId="167" fontId="67" fillId="0" borderId="30" xfId="30" applyFont="1" applyFill="1" applyBorder="1" applyAlignment="1">
      <alignment horizontal="left" shrinkToFit="1"/>
    </xf>
    <xf numFmtId="167" fontId="67" fillId="0" borderId="20" xfId="30" applyFont="1" applyFill="1" applyBorder="1" applyAlignment="1">
      <alignment horizontal="left" shrinkToFit="1"/>
    </xf>
    <xf numFmtId="43" fontId="78" fillId="5" borderId="0" xfId="1" applyFont="1" applyFill="1"/>
    <xf numFmtId="167" fontId="67" fillId="0" borderId="20" xfId="30" applyFont="1" applyFill="1" applyBorder="1" applyAlignment="1">
      <alignment horizontal="left" shrinkToFit="1"/>
    </xf>
    <xf numFmtId="0" fontId="71" fillId="0" borderId="5" xfId="30" applyNumberFormat="1" applyFont="1" applyFill="1" applyBorder="1" applyAlignment="1">
      <alignment horizontal="center"/>
    </xf>
    <xf numFmtId="167" fontId="71" fillId="0" borderId="21" xfId="30" applyFont="1" applyFill="1" applyBorder="1" applyAlignment="1">
      <alignment horizontal="center"/>
    </xf>
    <xf numFmtId="167" fontId="71" fillId="0" borderId="21" xfId="30" applyFont="1" applyFill="1" applyBorder="1" applyAlignment="1">
      <alignment horizontal="left"/>
    </xf>
    <xf numFmtId="0" fontId="71" fillId="0" borderId="21" xfId="54" applyFont="1" applyFill="1" applyBorder="1" applyAlignment="1">
      <alignment horizontal="center"/>
    </xf>
    <xf numFmtId="167" fontId="71" fillId="0" borderId="20" xfId="30" applyFont="1" applyFill="1" applyBorder="1" applyAlignment="1">
      <alignment horizontal="left"/>
    </xf>
    <xf numFmtId="167" fontId="72" fillId="0" borderId="81" xfId="30" applyFont="1" applyFill="1" applyBorder="1" applyAlignment="1">
      <alignment horizontal="center" wrapText="1"/>
    </xf>
    <xf numFmtId="167" fontId="7" fillId="0" borderId="0" xfId="30" applyFont="1" applyFill="1" applyBorder="1" applyAlignment="1">
      <alignment horizontal="left" shrinkToFit="1"/>
    </xf>
    <xf numFmtId="167" fontId="7" fillId="0" borderId="0" xfId="30" applyFont="1" applyFill="1" applyBorder="1" applyAlignment="1">
      <alignment horizontal="left"/>
    </xf>
    <xf numFmtId="0" fontId="74" fillId="4" borderId="0" xfId="0" quotePrefix="1" applyNumberFormat="1" applyFont="1" applyFill="1" applyAlignment="1">
      <alignment horizontal="center" vertical="center"/>
    </xf>
    <xf numFmtId="167" fontId="74" fillId="4" borderId="0" xfId="0" applyFont="1" applyFill="1" applyAlignment="1">
      <alignment vertical="center"/>
    </xf>
    <xf numFmtId="167" fontId="74" fillId="4" borderId="0" xfId="0" applyFont="1" applyFill="1" applyAlignment="1">
      <alignment horizontal="center" vertical="center"/>
    </xf>
    <xf numFmtId="167" fontId="74" fillId="4" borderId="0" xfId="0" applyFont="1" applyFill="1" applyAlignment="1">
      <alignment horizontal="left" vertical="center"/>
    </xf>
    <xf numFmtId="167" fontId="94" fillId="5" borderId="61" xfId="30" applyFont="1" applyFill="1" applyBorder="1"/>
    <xf numFmtId="167" fontId="94" fillId="5" borderId="74" xfId="30" applyFont="1" applyFill="1" applyBorder="1"/>
    <xf numFmtId="167" fontId="56" fillId="5" borderId="48" xfId="0" applyFont="1" applyFill="1" applyBorder="1" applyAlignment="1">
      <alignment vertical="center"/>
    </xf>
    <xf numFmtId="167" fontId="94" fillId="5" borderId="5" xfId="30" applyFont="1" applyFill="1" applyBorder="1" applyAlignment="1">
      <alignment vertical="center"/>
    </xf>
    <xf numFmtId="167" fontId="56" fillId="5" borderId="48" xfId="0" applyFont="1" applyFill="1" applyBorder="1" applyAlignment="1">
      <alignment vertical="top"/>
    </xf>
    <xf numFmtId="167" fontId="94" fillId="5" borderId="5" xfId="30" applyFont="1" applyFill="1" applyBorder="1" applyAlignment="1">
      <alignment vertical="top"/>
    </xf>
    <xf numFmtId="165" fontId="94" fillId="5" borderId="0" xfId="139" applyFont="1" applyFill="1" applyBorder="1" applyAlignment="1">
      <alignment vertical="top"/>
    </xf>
    <xf numFmtId="165" fontId="94" fillId="5" borderId="64" xfId="139" applyFont="1" applyFill="1" applyBorder="1" applyAlignment="1">
      <alignment vertical="top"/>
    </xf>
    <xf numFmtId="167" fontId="94" fillId="5" borderId="75" xfId="30" applyFont="1" applyFill="1" applyBorder="1"/>
    <xf numFmtId="167" fontId="94" fillId="5" borderId="8" xfId="30" applyFont="1" applyFill="1" applyBorder="1" applyAlignment="1"/>
    <xf numFmtId="0" fontId="94" fillId="5" borderId="8" xfId="30" applyNumberFormat="1" applyFont="1" applyFill="1" applyBorder="1" applyAlignment="1">
      <alignment horizontal="center"/>
    </xf>
    <xf numFmtId="167" fontId="94" fillId="5" borderId="9" xfId="30" applyFont="1" applyFill="1" applyBorder="1"/>
    <xf numFmtId="165" fontId="94" fillId="5" borderId="8" xfId="139" applyFont="1" applyFill="1" applyBorder="1"/>
    <xf numFmtId="165" fontId="94" fillId="5" borderId="76" xfId="139" applyFont="1" applyFill="1" applyBorder="1"/>
    <xf numFmtId="167" fontId="94" fillId="5" borderId="77" xfId="30" applyFont="1" applyFill="1" applyBorder="1" applyAlignment="1">
      <alignment horizontal="center" shrinkToFit="1"/>
    </xf>
    <xf numFmtId="167" fontId="94" fillId="5" borderId="79" xfId="30" applyFont="1" applyFill="1" applyBorder="1" applyAlignment="1">
      <alignment horizontal="center" shrinkToFit="1"/>
    </xf>
    <xf numFmtId="0" fontId="94" fillId="5" borderId="13" xfId="30" applyNumberFormat="1" applyFont="1" applyFill="1" applyBorder="1" applyAlignment="1">
      <alignment horizontal="center" shrinkToFit="1"/>
    </xf>
    <xf numFmtId="167" fontId="94" fillId="5" borderId="13" xfId="30" applyFont="1" applyFill="1" applyBorder="1" applyAlignment="1">
      <alignment horizontal="center"/>
    </xf>
    <xf numFmtId="167" fontId="94" fillId="5" borderId="80" xfId="30" applyFont="1" applyFill="1" applyBorder="1" applyAlignment="1">
      <alignment horizontal="center" shrinkToFit="1"/>
    </xf>
    <xf numFmtId="0" fontId="94" fillId="5" borderId="15" xfId="30" applyNumberFormat="1" applyFont="1" applyFill="1" applyBorder="1" applyAlignment="1">
      <alignment horizontal="center" shrinkToFit="1"/>
    </xf>
    <xf numFmtId="167" fontId="94" fillId="5" borderId="15" xfId="30" applyFont="1" applyFill="1" applyBorder="1" applyAlignment="1">
      <alignment horizontal="center"/>
    </xf>
    <xf numFmtId="165" fontId="94" fillId="5" borderId="16" xfId="139" applyFont="1" applyFill="1" applyBorder="1" applyAlignment="1">
      <alignment horizontal="center"/>
    </xf>
    <xf numFmtId="165" fontId="94" fillId="5" borderId="68" xfId="139" applyFont="1" applyFill="1" applyBorder="1" applyAlignment="1">
      <alignment horizontal="center"/>
    </xf>
    <xf numFmtId="167" fontId="94" fillId="5" borderId="81" xfId="30" applyFont="1" applyFill="1" applyBorder="1" applyAlignment="1">
      <alignment horizontal="center"/>
    </xf>
    <xf numFmtId="0" fontId="94" fillId="5" borderId="16" xfId="30" applyNumberFormat="1" applyFont="1" applyFill="1" applyBorder="1" applyAlignment="1">
      <alignment horizontal="center"/>
    </xf>
    <xf numFmtId="167" fontId="94" fillId="5" borderId="16" xfId="30" applyFont="1" applyFill="1" applyBorder="1" applyAlignment="1">
      <alignment horizontal="center"/>
    </xf>
    <xf numFmtId="165" fontId="94" fillId="5" borderId="16" xfId="139" applyFont="1" applyFill="1" applyBorder="1" applyAlignment="1">
      <alignment horizontal="center" vertical="center"/>
    </xf>
    <xf numFmtId="167" fontId="94" fillId="5" borderId="19" xfId="30" applyFont="1" applyFill="1" applyBorder="1" applyAlignment="1">
      <alignment horizontal="left"/>
    </xf>
    <xf numFmtId="0" fontId="94" fillId="5" borderId="38" xfId="23" applyNumberFormat="1" applyFont="1" applyFill="1" applyBorder="1" applyAlignment="1">
      <alignment horizontal="center" vertical="center"/>
    </xf>
    <xf numFmtId="165" fontId="94" fillId="5" borderId="68" xfId="139" applyFont="1" applyFill="1" applyBorder="1" applyAlignment="1">
      <alignment horizontal="center" vertical="center"/>
    </xf>
    <xf numFmtId="167" fontId="94" fillId="5" borderId="81" xfId="30" applyFont="1" applyFill="1" applyBorder="1" applyAlignment="1">
      <alignment horizontal="center" vertical="center" wrapText="1"/>
    </xf>
    <xf numFmtId="167" fontId="94" fillId="5" borderId="19" xfId="30" applyFont="1" applyFill="1" applyBorder="1" applyAlignment="1">
      <alignment horizontal="center" vertical="center"/>
    </xf>
    <xf numFmtId="167" fontId="94" fillId="5" borderId="81" xfId="30" applyFont="1" applyFill="1" applyBorder="1" applyAlignment="1">
      <alignment horizontal="center" wrapText="1"/>
    </xf>
    <xf numFmtId="0" fontId="94" fillId="5" borderId="16" xfId="139" applyNumberFormat="1" applyFont="1" applyFill="1" applyBorder="1" applyAlignment="1">
      <alignment horizontal="center"/>
    </xf>
    <xf numFmtId="167" fontId="94" fillId="5" borderId="19" xfId="30" applyFont="1" applyFill="1" applyBorder="1" applyAlignment="1">
      <alignment horizontal="center"/>
    </xf>
    <xf numFmtId="167" fontId="56" fillId="5" borderId="81" xfId="30" applyFont="1" applyFill="1" applyBorder="1"/>
    <xf numFmtId="167" fontId="56" fillId="5" borderId="19" xfId="30" applyFont="1" applyFill="1" applyBorder="1" applyAlignment="1"/>
    <xf numFmtId="167" fontId="56" fillId="5" borderId="20" xfId="30" applyFont="1" applyFill="1" applyBorder="1" applyAlignment="1"/>
    <xf numFmtId="0" fontId="56" fillId="5" borderId="16" xfId="30" applyNumberFormat="1" applyFont="1" applyFill="1" applyBorder="1" applyAlignment="1">
      <alignment horizontal="center"/>
    </xf>
    <xf numFmtId="167" fontId="56" fillId="5" borderId="19" xfId="30" applyFont="1" applyFill="1" applyBorder="1"/>
    <xf numFmtId="165" fontId="56" fillId="5" borderId="16" xfId="139" applyFont="1" applyFill="1" applyBorder="1" applyAlignment="1">
      <alignment horizontal="center"/>
    </xf>
    <xf numFmtId="165" fontId="56" fillId="5" borderId="78" xfId="139" applyFont="1" applyFill="1" applyBorder="1" applyAlignment="1">
      <alignment horizontal="center"/>
    </xf>
    <xf numFmtId="167" fontId="94" fillId="5" borderId="81" xfId="30" applyFont="1" applyFill="1" applyBorder="1"/>
    <xf numFmtId="167" fontId="94" fillId="5" borderId="19" xfId="30" applyFont="1" applyFill="1" applyBorder="1" applyAlignment="1"/>
    <xf numFmtId="167" fontId="94" fillId="5" borderId="20" xfId="30" applyFont="1" applyFill="1" applyBorder="1" applyAlignment="1"/>
    <xf numFmtId="167" fontId="94" fillId="5" borderId="16" xfId="30" applyFont="1" applyFill="1" applyBorder="1"/>
    <xf numFmtId="165" fontId="94" fillId="5" borderId="68" xfId="139" applyFont="1" applyFill="1" applyBorder="1"/>
    <xf numFmtId="167" fontId="94" fillId="5" borderId="48" xfId="30" applyFont="1" applyFill="1" applyBorder="1" applyAlignment="1"/>
    <xf numFmtId="167" fontId="94" fillId="5" borderId="0" xfId="30" applyFont="1" applyFill="1" applyBorder="1" applyAlignment="1"/>
    <xf numFmtId="0" fontId="94" fillId="5" borderId="5" xfId="30" applyNumberFormat="1" applyFont="1" applyFill="1" applyBorder="1" applyAlignment="1">
      <alignment horizontal="left"/>
    </xf>
    <xf numFmtId="167" fontId="94" fillId="5" borderId="0" xfId="30" applyFont="1" applyFill="1" applyBorder="1"/>
    <xf numFmtId="165" fontId="94" fillId="5" borderId="0" xfId="139" applyFont="1" applyFill="1" applyBorder="1"/>
    <xf numFmtId="165" fontId="94" fillId="5" borderId="64" xfId="139" applyFont="1" applyFill="1" applyBorder="1"/>
    <xf numFmtId="167" fontId="94" fillId="5" borderId="48" xfId="30" applyFont="1" applyFill="1" applyBorder="1"/>
    <xf numFmtId="167" fontId="56" fillId="5" borderId="0" xfId="30" applyFont="1" applyFill="1" applyBorder="1" applyAlignment="1">
      <alignment horizontal="left"/>
    </xf>
    <xf numFmtId="0" fontId="94" fillId="5" borderId="5" xfId="30" applyNumberFormat="1" applyFont="1" applyFill="1" applyBorder="1" applyAlignment="1">
      <alignment horizontal="center"/>
    </xf>
    <xf numFmtId="167" fontId="56" fillId="5" borderId="0" xfId="30" applyFont="1" applyFill="1" applyBorder="1"/>
    <xf numFmtId="167" fontId="94" fillId="5" borderId="48" xfId="30" applyFont="1" applyFill="1" applyBorder="1" applyAlignment="1">
      <alignment vertical="top"/>
    </xf>
    <xf numFmtId="167" fontId="94" fillId="5" borderId="0" xfId="30" applyFont="1" applyFill="1" applyBorder="1" applyAlignment="1">
      <alignment horizontal="left" vertical="top"/>
    </xf>
    <xf numFmtId="0" fontId="94" fillId="5" borderId="5" xfId="30" applyNumberFormat="1" applyFont="1" applyFill="1" applyBorder="1" applyAlignment="1">
      <alignment horizontal="center" vertical="top"/>
    </xf>
    <xf numFmtId="165" fontId="94" fillId="5" borderId="0" xfId="139" applyFont="1" applyFill="1" applyBorder="1" applyAlignment="1">
      <alignment horizontal="left" vertical="top"/>
    </xf>
    <xf numFmtId="167" fontId="94" fillId="5" borderId="65" xfId="30" applyFont="1" applyFill="1" applyBorder="1" applyAlignment="1"/>
    <xf numFmtId="167" fontId="94" fillId="5" borderId="66" xfId="30" applyFont="1" applyFill="1" applyBorder="1" applyAlignment="1">
      <alignment horizontal="left"/>
    </xf>
    <xf numFmtId="0" fontId="94" fillId="5" borderId="84" xfId="30" applyNumberFormat="1" applyFont="1" applyFill="1" applyBorder="1" applyAlignment="1">
      <alignment horizontal="center"/>
    </xf>
    <xf numFmtId="165" fontId="94" fillId="5" borderId="66" xfId="139" applyFont="1" applyFill="1" applyBorder="1" applyAlignment="1">
      <alignment horizontal="left"/>
    </xf>
    <xf numFmtId="165" fontId="94" fillId="5" borderId="67" xfId="139" applyFont="1" applyFill="1" applyBorder="1"/>
    <xf numFmtId="167" fontId="94" fillId="5" borderId="81" xfId="30" applyFont="1" applyFill="1" applyBorder="1" applyAlignment="1">
      <alignment horizontal="center" vertical="center"/>
    </xf>
    <xf numFmtId="0" fontId="94" fillId="5" borderId="16" xfId="30" applyNumberFormat="1" applyFont="1" applyFill="1" applyBorder="1" applyAlignment="1">
      <alignment horizontal="center" vertical="center"/>
    </xf>
    <xf numFmtId="167" fontId="94" fillId="5" borderId="16" xfId="30" applyFont="1" applyFill="1" applyBorder="1" applyAlignment="1">
      <alignment horizontal="center" vertical="center"/>
    </xf>
    <xf numFmtId="167" fontId="94" fillId="5" borderId="19" xfId="30" applyFont="1" applyFill="1" applyBorder="1" applyAlignment="1">
      <alignment horizontal="left" vertical="center"/>
    </xf>
    <xf numFmtId="167" fontId="94" fillId="5" borderId="20" xfId="30" applyFont="1" applyFill="1" applyBorder="1" applyAlignment="1">
      <alignment horizontal="left" vertical="center" wrapText="1"/>
    </xf>
    <xf numFmtId="0" fontId="94" fillId="5" borderId="16" xfId="139" applyNumberFormat="1" applyFont="1" applyFill="1" applyBorder="1" applyAlignment="1">
      <alignment horizontal="center" vertical="center"/>
    </xf>
    <xf numFmtId="167" fontId="94" fillId="5" borderId="20" xfId="30" applyFont="1" applyFill="1" applyBorder="1" applyAlignment="1">
      <alignment horizontal="left"/>
    </xf>
    <xf numFmtId="167" fontId="94" fillId="5" borderId="154" xfId="30" applyFont="1" applyFill="1" applyBorder="1" applyAlignment="1"/>
    <xf numFmtId="167" fontId="94" fillId="5" borderId="3" xfId="30" applyFont="1" applyFill="1" applyBorder="1" applyAlignment="1">
      <alignment horizontal="left"/>
    </xf>
    <xf numFmtId="0" fontId="94" fillId="5" borderId="2" xfId="30" applyNumberFormat="1" applyFont="1" applyFill="1" applyBorder="1" applyAlignment="1">
      <alignment horizontal="center"/>
    </xf>
    <xf numFmtId="165" fontId="94" fillId="5" borderId="3" xfId="139" applyFont="1" applyFill="1" applyBorder="1" applyAlignment="1">
      <alignment horizontal="left"/>
    </xf>
    <xf numFmtId="165" fontId="94" fillId="5" borderId="94" xfId="139" applyFont="1" applyFill="1" applyBorder="1"/>
    <xf numFmtId="167" fontId="94" fillId="5" borderId="65" xfId="30" applyFont="1" applyFill="1" applyBorder="1"/>
    <xf numFmtId="167" fontId="94" fillId="5" borderId="66" xfId="30" applyFont="1" applyFill="1" applyBorder="1" applyAlignment="1"/>
    <xf numFmtId="167" fontId="94" fillId="5" borderId="66" xfId="30" applyFont="1" applyFill="1" applyBorder="1"/>
    <xf numFmtId="165" fontId="94" fillId="5" borderId="66" xfId="139" applyFont="1" applyFill="1" applyBorder="1"/>
    <xf numFmtId="167" fontId="56" fillId="5" borderId="48" xfId="0" applyFont="1" applyFill="1" applyBorder="1" applyAlignment="1"/>
    <xf numFmtId="167" fontId="94" fillId="5" borderId="5" xfId="30" applyFont="1" applyFill="1" applyBorder="1" applyAlignment="1"/>
    <xf numFmtId="15" fontId="94" fillId="5" borderId="0" xfId="139" applyNumberFormat="1" applyFont="1" applyFill="1" applyBorder="1" applyAlignment="1">
      <alignment vertical="top"/>
    </xf>
    <xf numFmtId="43" fontId="94" fillId="5" borderId="30" xfId="61" applyFont="1" applyFill="1" applyBorder="1" applyAlignment="1">
      <alignment vertical="center" wrapText="1"/>
    </xf>
    <xf numFmtId="43" fontId="94" fillId="5" borderId="78" xfId="61" applyFont="1" applyFill="1" applyBorder="1" applyAlignment="1">
      <alignment vertical="center" wrapText="1"/>
    </xf>
    <xf numFmtId="167" fontId="94" fillId="5" borderId="30" xfId="30" applyFont="1" applyFill="1" applyBorder="1" applyAlignment="1">
      <alignment vertical="center" wrapText="1"/>
    </xf>
    <xf numFmtId="0" fontId="94" fillId="5" borderId="0" xfId="25" applyNumberFormat="1" applyFont="1" applyFill="1" applyBorder="1" applyAlignment="1">
      <alignment horizontal="center" vertical="center"/>
    </xf>
    <xf numFmtId="180" fontId="94" fillId="5" borderId="30" xfId="30" applyNumberFormat="1" applyFont="1" applyFill="1" applyBorder="1" applyAlignment="1">
      <alignment vertical="center" wrapText="1"/>
    </xf>
    <xf numFmtId="167" fontId="94" fillId="5" borderId="78" xfId="30" applyFont="1" applyFill="1" applyBorder="1" applyAlignment="1">
      <alignment vertical="center" wrapText="1"/>
    </xf>
    <xf numFmtId="165" fontId="94" fillId="5" borderId="0" xfId="139" applyFont="1" applyFill="1" applyBorder="1" applyAlignment="1">
      <alignment horizontal="left"/>
    </xf>
    <xf numFmtId="167" fontId="103" fillId="5" borderId="61" xfId="30" applyFont="1" applyFill="1" applyBorder="1"/>
    <xf numFmtId="167" fontId="103" fillId="5" borderId="74" xfId="30" applyFont="1" applyFill="1" applyBorder="1"/>
    <xf numFmtId="167" fontId="141" fillId="5" borderId="48" xfId="0" applyFont="1" applyFill="1" applyBorder="1" applyAlignment="1">
      <alignment vertical="center"/>
    </xf>
    <xf numFmtId="167" fontId="103" fillId="5" borderId="5" xfId="30" applyFont="1" applyFill="1" applyBorder="1" applyAlignment="1">
      <alignment vertical="center"/>
    </xf>
    <xf numFmtId="167" fontId="141" fillId="5" borderId="48" xfId="0" applyFont="1" applyFill="1" applyBorder="1" applyAlignment="1">
      <alignment vertical="top"/>
    </xf>
    <xf numFmtId="167" fontId="103" fillId="5" borderId="5" xfId="30" applyFont="1" applyFill="1" applyBorder="1" applyAlignment="1">
      <alignment vertical="top"/>
    </xf>
    <xf numFmtId="165" fontId="103" fillId="5" borderId="0" xfId="139" applyFont="1" applyFill="1" applyBorder="1" applyAlignment="1">
      <alignment vertical="top"/>
    </xf>
    <xf numFmtId="165" fontId="103" fillId="5" borderId="64" xfId="139" applyFont="1" applyFill="1" applyBorder="1" applyAlignment="1">
      <alignment vertical="top"/>
    </xf>
    <xf numFmtId="167" fontId="103" fillId="5" borderId="75" xfId="30" applyFont="1" applyFill="1" applyBorder="1"/>
    <xf numFmtId="167" fontId="103" fillId="5" borderId="8" xfId="30" applyFont="1" applyFill="1" applyBorder="1" applyAlignment="1"/>
    <xf numFmtId="0" fontId="103" fillId="5" borderId="8" xfId="30" applyNumberFormat="1" applyFont="1" applyFill="1" applyBorder="1" applyAlignment="1">
      <alignment horizontal="center"/>
    </xf>
    <xf numFmtId="167" fontId="103" fillId="5" borderId="9" xfId="30" applyFont="1" applyFill="1" applyBorder="1"/>
    <xf numFmtId="165" fontId="103" fillId="5" borderId="8" xfId="139" applyFont="1" applyFill="1" applyBorder="1"/>
    <xf numFmtId="165" fontId="103" fillId="5" borderId="76" xfId="139" applyFont="1" applyFill="1" applyBorder="1"/>
    <xf numFmtId="167" fontId="103" fillId="5" borderId="79" xfId="30" applyFont="1" applyFill="1" applyBorder="1" applyAlignment="1">
      <alignment horizontal="center" shrinkToFit="1"/>
    </xf>
    <xf numFmtId="0" fontId="103" fillId="5" borderId="13" xfId="30" applyNumberFormat="1" applyFont="1" applyFill="1" applyBorder="1" applyAlignment="1">
      <alignment horizontal="center" shrinkToFit="1"/>
    </xf>
    <xf numFmtId="167" fontId="103" fillId="5" borderId="13" xfId="30" applyFont="1" applyFill="1" applyBorder="1" applyAlignment="1">
      <alignment horizontal="center"/>
    </xf>
    <xf numFmtId="167" fontId="103" fillId="5" borderId="80" xfId="30" applyFont="1" applyFill="1" applyBorder="1" applyAlignment="1">
      <alignment horizontal="center" shrinkToFit="1"/>
    </xf>
    <xf numFmtId="0" fontId="103" fillId="5" borderId="15" xfId="30" applyNumberFormat="1" applyFont="1" applyFill="1" applyBorder="1" applyAlignment="1">
      <alignment horizontal="center" shrinkToFit="1"/>
    </xf>
    <xf numFmtId="167" fontId="103" fillId="5" borderId="15" xfId="30" applyFont="1" applyFill="1" applyBorder="1" applyAlignment="1">
      <alignment horizontal="center"/>
    </xf>
    <xf numFmtId="165" fontId="103" fillId="5" borderId="16" xfId="139" applyFont="1" applyFill="1" applyBorder="1" applyAlignment="1">
      <alignment horizontal="center"/>
    </xf>
    <xf numFmtId="165" fontId="103" fillId="5" borderId="68" xfId="139" applyFont="1" applyFill="1" applyBorder="1" applyAlignment="1">
      <alignment horizontal="center"/>
    </xf>
    <xf numFmtId="167" fontId="103" fillId="5" borderId="81" xfId="30" applyFont="1" applyFill="1" applyBorder="1" applyAlignment="1">
      <alignment horizontal="center"/>
    </xf>
    <xf numFmtId="0" fontId="103" fillId="5" borderId="16" xfId="30" applyNumberFormat="1" applyFont="1" applyFill="1" applyBorder="1" applyAlignment="1">
      <alignment horizontal="center"/>
    </xf>
    <xf numFmtId="167" fontId="103" fillId="5" borderId="16" xfId="30" applyFont="1" applyFill="1" applyBorder="1" applyAlignment="1">
      <alignment horizontal="center"/>
    </xf>
    <xf numFmtId="165" fontId="103" fillId="5" borderId="16" xfId="139" applyFont="1" applyFill="1" applyBorder="1" applyAlignment="1">
      <alignment horizontal="center" vertical="center"/>
    </xf>
    <xf numFmtId="167" fontId="103" fillId="5" borderId="81" xfId="30" applyFont="1" applyFill="1" applyBorder="1" applyAlignment="1">
      <alignment horizontal="center" vertical="center"/>
    </xf>
    <xf numFmtId="0" fontId="103" fillId="5" borderId="16" xfId="30" applyNumberFormat="1" applyFont="1" applyFill="1" applyBorder="1" applyAlignment="1">
      <alignment horizontal="center" vertical="center"/>
    </xf>
    <xf numFmtId="165" fontId="103" fillId="5" borderId="68" xfId="139" applyFont="1" applyFill="1" applyBorder="1" applyAlignment="1">
      <alignment horizontal="center" vertical="center"/>
    </xf>
    <xf numFmtId="167" fontId="103" fillId="5" borderId="81" xfId="30" applyFont="1" applyFill="1" applyBorder="1" applyAlignment="1">
      <alignment horizontal="center" vertical="center" wrapText="1"/>
    </xf>
    <xf numFmtId="167" fontId="103" fillId="5" borderId="19" xfId="30" applyFont="1" applyFill="1" applyBorder="1" applyAlignment="1">
      <alignment horizontal="left" vertical="center"/>
    </xf>
    <xf numFmtId="167" fontId="103" fillId="5" borderId="20" xfId="30" applyFont="1" applyFill="1" applyBorder="1" applyAlignment="1">
      <alignment horizontal="left" vertical="center" wrapText="1"/>
    </xf>
    <xf numFmtId="0" fontId="103" fillId="5" borderId="16" xfId="139" applyNumberFormat="1" applyFont="1" applyFill="1" applyBorder="1" applyAlignment="1">
      <alignment horizontal="center" vertical="center"/>
    </xf>
    <xf numFmtId="167" fontId="103" fillId="5" borderId="19" xfId="30" applyFont="1" applyFill="1" applyBorder="1" applyAlignment="1">
      <alignment horizontal="center" vertical="center"/>
    </xf>
    <xf numFmtId="167" fontId="103" fillId="5" borderId="19" xfId="30" applyFont="1" applyFill="1" applyBorder="1" applyAlignment="1">
      <alignment horizontal="left"/>
    </xf>
    <xf numFmtId="167" fontId="103" fillId="5" borderId="20" xfId="30" applyFont="1" applyFill="1" applyBorder="1" applyAlignment="1">
      <alignment horizontal="left"/>
    </xf>
    <xf numFmtId="167" fontId="141" fillId="5" borderId="81" xfId="30" applyFont="1" applyFill="1" applyBorder="1"/>
    <xf numFmtId="167" fontId="141" fillId="5" borderId="19" xfId="30" applyFont="1" applyFill="1" applyBorder="1" applyAlignment="1"/>
    <xf numFmtId="167" fontId="141" fillId="5" borderId="20" xfId="30" applyFont="1" applyFill="1" applyBorder="1" applyAlignment="1"/>
    <xf numFmtId="0" fontId="141" fillId="5" borderId="16" xfId="30" applyNumberFormat="1" applyFont="1" applyFill="1" applyBorder="1" applyAlignment="1">
      <alignment horizontal="center"/>
    </xf>
    <xf numFmtId="167" fontId="141" fillId="5" borderId="19" xfId="30" applyFont="1" applyFill="1" applyBorder="1"/>
    <xf numFmtId="165" fontId="141" fillId="5" borderId="16" xfId="139" applyFont="1" applyFill="1" applyBorder="1" applyAlignment="1">
      <alignment horizontal="center"/>
    </xf>
    <xf numFmtId="165" fontId="141" fillId="5" borderId="78" xfId="139" applyFont="1" applyFill="1" applyBorder="1" applyAlignment="1">
      <alignment horizontal="center"/>
    </xf>
    <xf numFmtId="167" fontId="103" fillId="5" borderId="81" xfId="30" applyFont="1" applyFill="1" applyBorder="1"/>
    <xf numFmtId="167" fontId="103" fillId="5" borderId="19" xfId="30" applyFont="1" applyFill="1" applyBorder="1" applyAlignment="1"/>
    <xf numFmtId="167" fontId="103" fillId="5" borderId="20" xfId="30" applyFont="1" applyFill="1" applyBorder="1" applyAlignment="1"/>
    <xf numFmtId="167" fontId="103" fillId="5" borderId="16" xfId="30" applyFont="1" applyFill="1" applyBorder="1"/>
    <xf numFmtId="165" fontId="103" fillId="5" borderId="68" xfId="139" applyFont="1" applyFill="1" applyBorder="1"/>
    <xf numFmtId="167" fontId="103" fillId="5" borderId="48" xfId="30" applyFont="1" applyFill="1" applyBorder="1" applyAlignment="1"/>
    <xf numFmtId="167" fontId="103" fillId="5" borderId="0" xfId="30" applyFont="1" applyFill="1" applyBorder="1" applyAlignment="1"/>
    <xf numFmtId="0" fontId="103" fillId="5" borderId="5" xfId="30" applyNumberFormat="1" applyFont="1" applyFill="1" applyBorder="1" applyAlignment="1">
      <alignment horizontal="left"/>
    </xf>
    <xf numFmtId="167" fontId="103" fillId="5" borderId="0" xfId="30" applyFont="1" applyFill="1" applyBorder="1"/>
    <xf numFmtId="165" fontId="103" fillId="5" borderId="0" xfId="139" applyFont="1" applyFill="1" applyBorder="1"/>
    <xf numFmtId="165" fontId="103" fillId="5" borderId="64" xfId="139" applyFont="1" applyFill="1" applyBorder="1"/>
    <xf numFmtId="167" fontId="103" fillId="5" borderId="48" xfId="30" applyFont="1" applyFill="1" applyBorder="1"/>
    <xf numFmtId="167" fontId="141" fillId="5" borderId="0" xfId="30" applyFont="1" applyFill="1" applyBorder="1" applyAlignment="1">
      <alignment horizontal="left"/>
    </xf>
    <xf numFmtId="0" fontId="103" fillId="5" borderId="5" xfId="30" applyNumberFormat="1" applyFont="1" applyFill="1" applyBorder="1" applyAlignment="1">
      <alignment horizontal="center"/>
    </xf>
    <xf numFmtId="167" fontId="141" fillId="5" borderId="0" xfId="30" applyFont="1" applyFill="1" applyBorder="1"/>
    <xf numFmtId="167" fontId="103" fillId="5" borderId="154" xfId="30" applyFont="1" applyFill="1" applyBorder="1" applyAlignment="1"/>
    <xf numFmtId="167" fontId="103" fillId="5" borderId="3" xfId="30" applyFont="1" applyFill="1" applyBorder="1" applyAlignment="1">
      <alignment horizontal="left"/>
    </xf>
    <xf numFmtId="0" fontId="103" fillId="5" borderId="2" xfId="30" applyNumberFormat="1" applyFont="1" applyFill="1" applyBorder="1" applyAlignment="1">
      <alignment horizontal="center"/>
    </xf>
    <xf numFmtId="165" fontId="103" fillId="5" borderId="3" xfId="139" applyFont="1" applyFill="1" applyBorder="1" applyAlignment="1">
      <alignment horizontal="left"/>
    </xf>
    <xf numFmtId="165" fontId="103" fillId="5" borderId="94" xfId="139" applyFont="1" applyFill="1" applyBorder="1"/>
    <xf numFmtId="167" fontId="103" fillId="5" borderId="65" xfId="30" applyFont="1" applyFill="1" applyBorder="1"/>
    <xf numFmtId="167" fontId="103" fillId="5" borderId="66" xfId="30" applyFont="1" applyFill="1" applyBorder="1" applyAlignment="1"/>
    <xf numFmtId="0" fontId="103" fillId="5" borderId="84" xfId="30" applyNumberFormat="1" applyFont="1" applyFill="1" applyBorder="1" applyAlignment="1">
      <alignment horizontal="center"/>
    </xf>
    <xf numFmtId="167" fontId="103" fillId="5" borderId="66" xfId="30" applyFont="1" applyFill="1" applyBorder="1"/>
    <xf numFmtId="165" fontId="103" fillId="5" borderId="66" xfId="139" applyFont="1" applyFill="1" applyBorder="1"/>
    <xf numFmtId="165" fontId="103" fillId="5" borderId="67" xfId="139" applyFont="1" applyFill="1" applyBorder="1"/>
    <xf numFmtId="167" fontId="103" fillId="5" borderId="62" xfId="30" applyFont="1" applyFill="1" applyBorder="1" applyAlignment="1"/>
    <xf numFmtId="0" fontId="103" fillId="5" borderId="62" xfId="30" applyNumberFormat="1" applyFont="1" applyFill="1" applyBorder="1" applyAlignment="1">
      <alignment horizontal="center"/>
    </xf>
    <xf numFmtId="167" fontId="103" fillId="5" borderId="62" xfId="30" applyFont="1" applyFill="1" applyBorder="1"/>
    <xf numFmtId="165" fontId="103" fillId="5" borderId="62" xfId="139" applyFont="1" applyFill="1" applyBorder="1"/>
    <xf numFmtId="165" fontId="103" fillId="5" borderId="63" xfId="139" applyFont="1" applyFill="1" applyBorder="1"/>
    <xf numFmtId="167" fontId="103" fillId="5" borderId="5" xfId="30" applyFont="1" applyFill="1" applyBorder="1"/>
    <xf numFmtId="167" fontId="141" fillId="5" borderId="48" xfId="0" applyFont="1" applyFill="1" applyBorder="1" applyAlignment="1"/>
    <xf numFmtId="167" fontId="103" fillId="5" borderId="5" xfId="30" applyFont="1" applyFill="1" applyBorder="1" applyAlignment="1"/>
    <xf numFmtId="167" fontId="103" fillId="5" borderId="77" xfId="30" applyFont="1" applyFill="1" applyBorder="1" applyAlignment="1">
      <alignment horizontal="center" shrinkToFit="1"/>
    </xf>
    <xf numFmtId="0" fontId="103" fillId="5" borderId="38" xfId="23" applyNumberFormat="1" applyFont="1" applyFill="1" applyBorder="1" applyAlignment="1">
      <alignment horizontal="center" vertical="center"/>
    </xf>
    <xf numFmtId="167" fontId="103" fillId="5" borderId="81" xfId="30" applyFont="1" applyFill="1" applyBorder="1" applyAlignment="1">
      <alignment horizontal="center" wrapText="1"/>
    </xf>
    <xf numFmtId="0" fontId="103" fillId="5" borderId="16" xfId="139" applyNumberFormat="1" applyFont="1" applyFill="1" applyBorder="1" applyAlignment="1">
      <alignment horizontal="center"/>
    </xf>
    <xf numFmtId="167" fontId="103" fillId="5" borderId="19" xfId="30" applyFont="1" applyFill="1" applyBorder="1" applyAlignment="1">
      <alignment horizontal="center"/>
    </xf>
    <xf numFmtId="165" fontId="103" fillId="5" borderId="0" xfId="139" applyFont="1" applyFill="1" applyBorder="1" applyAlignment="1">
      <alignment horizontal="left"/>
    </xf>
    <xf numFmtId="0" fontId="103" fillId="5" borderId="38" xfId="23" applyNumberFormat="1" applyFont="1" applyFill="1" applyBorder="1" applyAlignment="1">
      <alignment horizontal="center"/>
    </xf>
    <xf numFmtId="167" fontId="103" fillId="5" borderId="16" xfId="30" applyFont="1" applyFill="1" applyBorder="1" applyAlignment="1">
      <alignment horizontal="center" vertical="center"/>
    </xf>
    <xf numFmtId="167" fontId="94" fillId="5" borderId="5" xfId="30" applyFont="1" applyFill="1" applyBorder="1"/>
    <xf numFmtId="0" fontId="94" fillId="5" borderId="38" xfId="23" applyNumberFormat="1" applyFont="1" applyFill="1" applyBorder="1" applyAlignment="1">
      <alignment horizontal="center"/>
    </xf>
    <xf numFmtId="167" fontId="103" fillId="5" borderId="48" xfId="30" applyFont="1" applyFill="1" applyBorder="1" applyAlignment="1">
      <alignment vertical="top"/>
    </xf>
    <xf numFmtId="167" fontId="103" fillId="5" borderId="0" xfId="30" applyFont="1" applyFill="1" applyBorder="1" applyAlignment="1">
      <alignment horizontal="left" vertical="top"/>
    </xf>
    <xf numFmtId="0" fontId="103" fillId="5" borderId="5" xfId="30" applyNumberFormat="1" applyFont="1" applyFill="1" applyBorder="1" applyAlignment="1">
      <alignment horizontal="center" vertical="top"/>
    </xf>
    <xf numFmtId="165" fontId="103" fillId="5" borderId="0" xfId="139" applyFont="1" applyFill="1" applyBorder="1" applyAlignment="1">
      <alignment horizontal="left" vertical="top"/>
    </xf>
    <xf numFmtId="167" fontId="103" fillId="5" borderId="65" xfId="30" applyFont="1" applyFill="1" applyBorder="1" applyAlignment="1"/>
    <xf numFmtId="167" fontId="103" fillId="5" borderId="66" xfId="30" applyFont="1" applyFill="1" applyBorder="1" applyAlignment="1">
      <alignment horizontal="left"/>
    </xf>
    <xf numFmtId="165" fontId="103" fillId="5" borderId="66" xfId="139" applyFont="1" applyFill="1" applyBorder="1" applyAlignment="1">
      <alignment horizontal="left"/>
    </xf>
    <xf numFmtId="43" fontId="48" fillId="0" borderId="82" xfId="1" applyFont="1" applyFill="1" applyBorder="1" applyAlignment="1">
      <alignment horizontal="center" wrapText="1"/>
    </xf>
    <xf numFmtId="167" fontId="48" fillId="0" borderId="48" xfId="30" applyFont="1" applyFill="1" applyBorder="1" applyAlignment="1">
      <alignment horizontal="center" wrapText="1"/>
    </xf>
    <xf numFmtId="43" fontId="46" fillId="0" borderId="155" xfId="1" applyFont="1" applyFill="1" applyBorder="1" applyAlignment="1">
      <alignment horizontal="center" wrapText="1"/>
    </xf>
    <xf numFmtId="170" fontId="205" fillId="0" borderId="16" xfId="54" applyNumberFormat="1" applyFont="1" applyFill="1" applyBorder="1" applyAlignment="1">
      <alignment horizontal="center"/>
    </xf>
    <xf numFmtId="166" fontId="205" fillId="0" borderId="16" xfId="54" applyNumberFormat="1" applyFont="1" applyFill="1" applyBorder="1" applyAlignment="1">
      <alignment horizontal="center"/>
    </xf>
    <xf numFmtId="0" fontId="205" fillId="0" borderId="16" xfId="54" applyFont="1" applyFill="1" applyBorder="1" applyAlignment="1">
      <alignment horizontal="left"/>
    </xf>
    <xf numFmtId="0" fontId="71" fillId="0" borderId="81" xfId="54" applyFont="1" applyFill="1" applyBorder="1" applyAlignment="1">
      <alignment vertical="center" wrapText="1"/>
    </xf>
    <xf numFmtId="0" fontId="71" fillId="0" borderId="16" xfId="54" applyFont="1" applyFill="1" applyBorder="1" applyAlignment="1">
      <alignment vertical="center" wrapText="1"/>
    </xf>
    <xf numFmtId="0" fontId="71" fillId="0" borderId="15" xfId="54" applyFont="1" applyFill="1" applyBorder="1" applyAlignment="1">
      <alignment vertical="center" wrapText="1"/>
    </xf>
    <xf numFmtId="0" fontId="71" fillId="0" borderId="105" xfId="54" applyFont="1" applyFill="1" applyBorder="1" applyAlignment="1">
      <alignment vertical="center" wrapText="1"/>
    </xf>
    <xf numFmtId="0" fontId="71" fillId="0" borderId="68" xfId="54" applyFont="1" applyFill="1" applyBorder="1" applyAlignment="1">
      <alignment vertical="center" wrapText="1"/>
    </xf>
    <xf numFmtId="0" fontId="71" fillId="0" borderId="77" xfId="54" applyFont="1" applyFill="1" applyBorder="1" applyAlignment="1">
      <alignment vertical="center" wrapText="1"/>
    </xf>
    <xf numFmtId="0" fontId="71" fillId="0" borderId="13" xfId="54" applyFont="1" applyFill="1" applyBorder="1" applyAlignment="1">
      <alignment vertical="center" wrapText="1"/>
    </xf>
    <xf numFmtId="0" fontId="71" fillId="0" borderId="20" xfId="54" applyFont="1" applyFill="1" applyBorder="1" applyAlignment="1">
      <alignment vertical="center" wrapText="1"/>
    </xf>
    <xf numFmtId="167" fontId="7" fillId="0" borderId="20" xfId="30" applyFont="1" applyFill="1" applyBorder="1" applyAlignment="1">
      <alignment horizontal="left" shrinkToFit="1"/>
    </xf>
    <xf numFmtId="167" fontId="103" fillId="5" borderId="21" xfId="30" applyFont="1" applyFill="1" applyBorder="1" applyAlignment="1">
      <alignment horizontal="center"/>
    </xf>
    <xf numFmtId="167" fontId="94" fillId="5" borderId="21" xfId="30" applyFont="1" applyFill="1" applyBorder="1" applyAlignment="1">
      <alignment horizontal="center"/>
    </xf>
    <xf numFmtId="167" fontId="94" fillId="5" borderId="0" xfId="30" applyFont="1" applyFill="1" applyBorder="1" applyAlignment="1">
      <alignment horizontal="left"/>
    </xf>
    <xf numFmtId="167" fontId="103" fillId="5" borderId="0" xfId="30" applyFont="1" applyFill="1" applyBorder="1" applyAlignment="1">
      <alignment horizontal="left"/>
    </xf>
    <xf numFmtId="167" fontId="81" fillId="0" borderId="0" xfId="30" applyFont="1" applyFill="1" applyBorder="1" applyAlignment="1">
      <alignment horizontal="left"/>
    </xf>
    <xf numFmtId="0" fontId="67" fillId="0" borderId="16" xfId="54" applyFont="1" applyFill="1" applyBorder="1" applyAlignment="1">
      <alignment horizontal="center"/>
    </xf>
    <xf numFmtId="43" fontId="67" fillId="0" borderId="16" xfId="1" applyFont="1" applyFill="1" applyBorder="1" applyAlignment="1">
      <alignment horizontal="center"/>
    </xf>
    <xf numFmtId="43" fontId="67" fillId="0" borderId="68" xfId="1" applyFont="1" applyFill="1" applyBorder="1" applyAlignment="1">
      <alignment horizontal="center"/>
    </xf>
    <xf numFmtId="0" fontId="115" fillId="0" borderId="97" xfId="54" applyFont="1" applyFill="1" applyBorder="1" applyAlignment="1">
      <alignment horizontal="center"/>
    </xf>
    <xf numFmtId="0" fontId="12" fillId="0" borderId="16" xfId="54" applyFont="1" applyFill="1" applyBorder="1" applyAlignment="1">
      <alignment horizontal="center" vertical="center"/>
    </xf>
    <xf numFmtId="43" fontId="12" fillId="0" borderId="16" xfId="1" applyFont="1" applyFill="1" applyBorder="1" applyAlignment="1">
      <alignment horizontal="center"/>
    </xf>
    <xf numFmtId="43" fontId="12" fillId="0" borderId="68" xfId="1" applyFont="1" applyFill="1" applyBorder="1" applyAlignment="1">
      <alignment horizontal="center"/>
    </xf>
    <xf numFmtId="0" fontId="67" fillId="0" borderId="15" xfId="54" applyFont="1" applyFill="1" applyBorder="1" applyAlignment="1">
      <alignment horizontal="center"/>
    </xf>
    <xf numFmtId="0" fontId="67" fillId="0" borderId="0" xfId="54" applyFont="1" applyFill="1" applyBorder="1" applyAlignment="1">
      <alignment horizontal="center" vertical="center" wrapText="1"/>
    </xf>
    <xf numFmtId="0" fontId="67" fillId="0" borderId="64" xfId="54" applyFont="1" applyFill="1" applyBorder="1" applyAlignment="1">
      <alignment horizontal="center" vertical="center" wrapText="1"/>
    </xf>
    <xf numFmtId="0" fontId="117" fillId="0" borderId="42" xfId="54" applyNumberFormat="1" applyFont="1" applyBorder="1" applyAlignment="1">
      <alignment horizontal="center" vertical="center" wrapText="1"/>
    </xf>
    <xf numFmtId="0" fontId="12" fillId="0" borderId="15" xfId="54" applyFont="1" applyFill="1" applyBorder="1"/>
    <xf numFmtId="43" fontId="115" fillId="0" borderId="15" xfId="1" applyFont="1" applyFill="1" applyBorder="1" applyAlignment="1">
      <alignment horizontal="center"/>
    </xf>
    <xf numFmtId="43" fontId="68" fillId="0" borderId="15" xfId="1" applyFont="1" applyFill="1" applyBorder="1" applyAlignment="1"/>
    <xf numFmtId="166" fontId="74" fillId="0" borderId="105" xfId="138" applyNumberFormat="1" applyFont="1" applyFill="1" applyBorder="1" applyAlignment="1">
      <alignment vertical="center"/>
    </xf>
    <xf numFmtId="166" fontId="74" fillId="0" borderId="106" xfId="138" applyNumberFormat="1" applyFont="1" applyFill="1" applyBorder="1" applyAlignment="1">
      <alignment vertical="center"/>
    </xf>
    <xf numFmtId="166" fontId="74" fillId="0" borderId="111" xfId="138" applyNumberFormat="1" applyFont="1" applyFill="1" applyBorder="1" applyAlignment="1">
      <alignment vertical="center"/>
    </xf>
    <xf numFmtId="166" fontId="74" fillId="0" borderId="26" xfId="138" applyNumberFormat="1" applyFont="1" applyFill="1" applyBorder="1" applyAlignment="1">
      <alignment vertical="center"/>
    </xf>
    <xf numFmtId="166" fontId="74" fillId="0" borderId="35" xfId="138" applyNumberFormat="1" applyFont="1" applyFill="1" applyBorder="1" applyAlignment="1">
      <alignment vertical="center"/>
    </xf>
    <xf numFmtId="0" fontId="12" fillId="0" borderId="41" xfId="54" applyFont="1" applyFill="1" applyBorder="1" applyAlignment="1">
      <alignment horizontal="center" wrapText="1"/>
    </xf>
    <xf numFmtId="43" fontId="69" fillId="0" borderId="33" xfId="1" applyFont="1" applyFill="1" applyBorder="1" applyAlignment="1">
      <alignment horizontal="center" wrapText="1"/>
    </xf>
    <xf numFmtId="43" fontId="68" fillId="0" borderId="106" xfId="1" applyFont="1" applyFill="1" applyBorder="1" applyAlignment="1"/>
    <xf numFmtId="43" fontId="67" fillId="0" borderId="68" xfId="1" quotePrefix="1" applyFont="1" applyFill="1" applyBorder="1"/>
    <xf numFmtId="0" fontId="119" fillId="0" borderId="153" xfId="54" applyFont="1" applyBorder="1" applyAlignment="1">
      <alignment horizontal="center" vertical="center" wrapText="1"/>
    </xf>
    <xf numFmtId="14" fontId="69" fillId="0" borderId="153" xfId="54" applyNumberFormat="1" applyFont="1" applyBorder="1" applyAlignment="1">
      <alignment horizontal="center" vertical="center" wrapText="1"/>
    </xf>
    <xf numFmtId="14" fontId="67" fillId="0" borderId="153" xfId="0" applyNumberFormat="1" applyFont="1" applyBorder="1" applyAlignment="1">
      <alignment horizontal="center"/>
    </xf>
    <xf numFmtId="167" fontId="8" fillId="0" borderId="0" xfId="0" applyFont="1" applyFill="1" applyAlignment="1">
      <alignment horizontal="center" vertical="center"/>
    </xf>
    <xf numFmtId="167" fontId="7" fillId="0" borderId="0" xfId="0" applyFont="1" applyFill="1" applyAlignment="1">
      <alignment horizontal="left" vertical="center"/>
    </xf>
    <xf numFmtId="167" fontId="36" fillId="0" borderId="20" xfId="30" applyFont="1" applyFill="1" applyBorder="1" applyAlignment="1">
      <alignment horizontal="center" vertical="center" shrinkToFit="1"/>
    </xf>
    <xf numFmtId="167" fontId="7" fillId="0" borderId="20" xfId="30" applyFont="1" applyFill="1" applyBorder="1" applyAlignment="1">
      <alignment vertical="center" shrinkToFit="1"/>
    </xf>
    <xf numFmtId="167" fontId="7" fillId="0" borderId="20" xfId="30" applyFont="1" applyFill="1" applyBorder="1" applyAlignment="1">
      <alignment horizontal="left" vertical="center"/>
    </xf>
    <xf numFmtId="43" fontId="81" fillId="0" borderId="16" xfId="61" applyFont="1" applyFill="1" applyBorder="1" applyAlignment="1">
      <alignment horizontal="center" vertical="center"/>
    </xf>
    <xf numFmtId="43" fontId="81" fillId="0" borderId="17" xfId="61" applyFont="1" applyFill="1" applyBorder="1" applyAlignment="1">
      <alignment horizontal="center" vertical="center"/>
    </xf>
    <xf numFmtId="167" fontId="81" fillId="0" borderId="0" xfId="0" applyFont="1" applyAlignment="1">
      <alignment vertical="center"/>
    </xf>
    <xf numFmtId="0" fontId="172" fillId="0" borderId="0" xfId="61" applyNumberFormat="1" applyFont="1" applyAlignment="1">
      <alignment vertical="center"/>
    </xf>
    <xf numFmtId="43" fontId="81" fillId="0" borderId="0" xfId="61" applyFont="1" applyAlignment="1">
      <alignment vertical="center"/>
    </xf>
    <xf numFmtId="167" fontId="67" fillId="0" borderId="20" xfId="30" applyFont="1" applyFill="1" applyBorder="1" applyAlignment="1">
      <alignment horizontal="left" shrinkToFit="1"/>
    </xf>
    <xf numFmtId="0" fontId="78" fillId="4" borderId="0" xfId="0" quotePrefix="1" applyNumberFormat="1" applyFont="1" applyFill="1" applyAlignment="1">
      <alignment horizontal="center" vertical="center"/>
    </xf>
    <xf numFmtId="167" fontId="78" fillId="4" borderId="0" xfId="0" applyFont="1" applyFill="1" applyAlignment="1">
      <alignment horizontal="center" vertical="center"/>
    </xf>
    <xf numFmtId="167" fontId="74" fillId="4" borderId="0" xfId="0" applyFont="1" applyFill="1" applyAlignment="1">
      <alignment vertical="center" wrapText="1"/>
    </xf>
    <xf numFmtId="167" fontId="34" fillId="0" borderId="30" xfId="30" applyFont="1" applyFill="1" applyBorder="1" applyAlignment="1">
      <alignment wrapText="1" shrinkToFit="1"/>
    </xf>
    <xf numFmtId="49" fontId="34" fillId="0" borderId="26" xfId="30" quotePrefix="1" applyNumberFormat="1" applyFont="1" applyFill="1" applyBorder="1" applyAlignment="1">
      <alignment horizontal="left" shrinkToFit="1"/>
    </xf>
    <xf numFmtId="167" fontId="78" fillId="4" borderId="0" xfId="0" applyFont="1" applyFill="1" applyAlignment="1">
      <alignment vertical="center"/>
    </xf>
    <xf numFmtId="0" fontId="74" fillId="4" borderId="0" xfId="0" applyNumberFormat="1" applyFont="1" applyFill="1" applyAlignment="1">
      <alignment horizontal="center" vertical="center"/>
    </xf>
    <xf numFmtId="167" fontId="203" fillId="0" borderId="48" xfId="30" applyFont="1" applyFill="1" applyBorder="1"/>
    <xf numFmtId="167" fontId="192" fillId="0" borderId="20" xfId="30" applyFont="1" applyFill="1" applyBorder="1" applyAlignment="1">
      <alignment horizontal="left"/>
    </xf>
    <xf numFmtId="166" fontId="122" fillId="0" borderId="42" xfId="138" applyNumberFormat="1" applyFont="1" applyFill="1" applyBorder="1" applyAlignment="1">
      <alignment horizontal="left" vertical="center"/>
    </xf>
    <xf numFmtId="165" fontId="187" fillId="0" borderId="42" xfId="136" applyFont="1" applyFill="1" applyBorder="1" applyAlignment="1" applyProtection="1"/>
    <xf numFmtId="43" fontId="206" fillId="0" borderId="42" xfId="17" applyFont="1" applyBorder="1" applyAlignment="1">
      <alignment horizontal="center" vertical="center"/>
    </xf>
    <xf numFmtId="43" fontId="187" fillId="0" borderId="42" xfId="17" applyFont="1" applyBorder="1" applyAlignment="1">
      <alignment horizontal="center" vertical="center"/>
    </xf>
    <xf numFmtId="43" fontId="207" fillId="0" borderId="42" xfId="17" applyFont="1" applyBorder="1" applyAlignment="1">
      <alignment horizontal="center" vertical="center"/>
    </xf>
    <xf numFmtId="167" fontId="152" fillId="0" borderId="26" xfId="30" applyFont="1" applyFill="1" applyBorder="1" applyAlignment="1"/>
    <xf numFmtId="0" fontId="192" fillId="0" borderId="15" xfId="30" applyNumberFormat="1" applyFont="1" applyFill="1" applyBorder="1" applyAlignment="1">
      <alignment horizontal="center"/>
    </xf>
    <xf numFmtId="0" fontId="192" fillId="0" borderId="5" xfId="30" applyNumberFormat="1" applyFont="1" applyFill="1" applyBorder="1" applyAlignment="1">
      <alignment horizontal="center"/>
    </xf>
    <xf numFmtId="167" fontId="203" fillId="0" borderId="154" xfId="30" applyFont="1" applyFill="1" applyBorder="1"/>
    <xf numFmtId="167" fontId="81" fillId="0" borderId="2" xfId="30" applyFont="1" applyFill="1" applyBorder="1"/>
    <xf numFmtId="43" fontId="187" fillId="0" borderId="42" xfId="14" applyFont="1" applyBorder="1" applyAlignment="1">
      <alignment horizontal="center" vertical="center"/>
    </xf>
    <xf numFmtId="43" fontId="208" fillId="0" borderId="42" xfId="14" applyFont="1" applyBorder="1" applyAlignment="1">
      <alignment horizontal="center" vertical="center"/>
    </xf>
    <xf numFmtId="166" fontId="38" fillId="0" borderId="42" xfId="138" applyNumberFormat="1" applyFont="1" applyFill="1" applyBorder="1" applyAlignment="1">
      <alignment horizontal="left" vertical="center"/>
    </xf>
    <xf numFmtId="167" fontId="80" fillId="0" borderId="30" xfId="30" applyFont="1" applyFill="1" applyBorder="1" applyAlignment="1">
      <alignment horizontal="left"/>
    </xf>
    <xf numFmtId="4" fontId="81" fillId="0" borderId="16" xfId="136" applyNumberFormat="1" applyFont="1" applyFill="1" applyBorder="1" applyAlignment="1">
      <alignment horizontal="center"/>
    </xf>
    <xf numFmtId="43" fontId="187" fillId="0" borderId="42" xfId="136" applyNumberFormat="1" applyFont="1" applyFill="1" applyBorder="1" applyAlignment="1" applyProtection="1"/>
    <xf numFmtId="165" fontId="187" fillId="0" borderId="42" xfId="136" applyNumberFormat="1" applyFont="1" applyFill="1" applyBorder="1" applyAlignment="1" applyProtection="1"/>
    <xf numFmtId="167" fontId="41" fillId="0" borderId="0" xfId="30" applyFont="1" applyFill="1" applyBorder="1"/>
    <xf numFmtId="165" fontId="188" fillId="0" borderId="0" xfId="136" applyFont="1" applyFill="1" applyBorder="1" applyAlignment="1" applyProtection="1"/>
    <xf numFmtId="167" fontId="7" fillId="0" borderId="20" xfId="30" applyFont="1" applyFill="1" applyBorder="1" applyAlignment="1">
      <alignment horizontal="left" shrinkToFit="1"/>
    </xf>
    <xf numFmtId="167" fontId="35" fillId="0" borderId="20" xfId="30" applyFont="1" applyFill="1" applyBorder="1" applyAlignment="1">
      <alignment horizontal="left"/>
    </xf>
    <xf numFmtId="165" fontId="81" fillId="0" borderId="78" xfId="136" applyFont="1" applyFill="1" applyBorder="1" applyAlignment="1">
      <alignment horizontal="center"/>
    </xf>
    <xf numFmtId="165" fontId="81" fillId="0" borderId="78" xfId="139" applyFont="1" applyFill="1" applyBorder="1" applyAlignment="1">
      <alignment horizontal="center"/>
    </xf>
    <xf numFmtId="167" fontId="81" fillId="0" borderId="0" xfId="30" applyFont="1" applyFill="1" applyBorder="1" applyAlignment="1">
      <alignment horizontal="left"/>
    </xf>
    <xf numFmtId="167" fontId="67" fillId="0" borderId="30" xfId="30" applyFont="1" applyFill="1" applyBorder="1" applyAlignment="1">
      <alignment horizontal="left" shrinkToFit="1"/>
    </xf>
    <xf numFmtId="167" fontId="67" fillId="0" borderId="20" xfId="30" applyFont="1" applyFill="1" applyBorder="1" applyAlignment="1">
      <alignment horizontal="left" shrinkToFit="1"/>
    </xf>
    <xf numFmtId="0" fontId="67" fillId="0" borderId="0" xfId="30" applyNumberFormat="1" applyFont="1" applyFill="1" applyBorder="1" applyAlignment="1">
      <alignment horizontal="center"/>
    </xf>
    <xf numFmtId="167" fontId="67" fillId="0" borderId="20" xfId="30" applyFont="1" applyFill="1" applyBorder="1" applyAlignment="1">
      <alignment horizontal="left" shrinkToFit="1"/>
    </xf>
    <xf numFmtId="43" fontId="68" fillId="0" borderId="47" xfId="1" applyFont="1" applyFill="1" applyBorder="1"/>
    <xf numFmtId="43" fontId="68" fillId="0" borderId="104" xfId="1" applyFont="1" applyFill="1" applyBorder="1"/>
    <xf numFmtId="167" fontId="7" fillId="0" borderId="0" xfId="30" applyFont="1" applyFill="1" applyBorder="1" applyAlignment="1">
      <alignment horizontal="left" shrinkToFit="1"/>
    </xf>
    <xf numFmtId="167" fontId="7" fillId="0" borderId="0" xfId="30" applyFont="1" applyFill="1" applyBorder="1" applyAlignment="1">
      <alignment horizontal="left"/>
    </xf>
    <xf numFmtId="167" fontId="7" fillId="0" borderId="20" xfId="30" applyFont="1" applyFill="1" applyBorder="1" applyAlignment="1">
      <alignment horizontal="center"/>
    </xf>
    <xf numFmtId="43" fontId="8" fillId="0" borderId="42" xfId="1" applyFont="1" applyFill="1" applyBorder="1" applyAlignment="1">
      <alignment horizontal="right" vertical="center" wrapText="1"/>
    </xf>
    <xf numFmtId="167" fontId="7" fillId="0" borderId="19" xfId="30" applyFont="1" applyFill="1" applyBorder="1" applyAlignment="1">
      <alignment horizontal="left" wrapText="1"/>
    </xf>
    <xf numFmtId="167" fontId="7" fillId="0" borderId="20" xfId="30" applyFont="1" applyFill="1" applyBorder="1" applyAlignment="1">
      <alignment horizontal="left" shrinkToFit="1"/>
    </xf>
    <xf numFmtId="167" fontId="35" fillId="0" borderId="20" xfId="30" applyFont="1" applyFill="1" applyBorder="1" applyAlignment="1">
      <alignment horizontal="left"/>
    </xf>
    <xf numFmtId="165" fontId="81" fillId="0" borderId="78" xfId="136" applyFont="1" applyFill="1" applyBorder="1" applyAlignment="1">
      <alignment horizontal="center"/>
    </xf>
    <xf numFmtId="167" fontId="81" fillId="0" borderId="0" xfId="30" applyFont="1" applyFill="1" applyBorder="1" applyAlignment="1">
      <alignment horizontal="left"/>
    </xf>
    <xf numFmtId="165" fontId="81" fillId="0" borderId="78" xfId="139" applyFont="1" applyFill="1" applyBorder="1" applyAlignment="1">
      <alignment horizontal="center"/>
    </xf>
    <xf numFmtId="167" fontId="94" fillId="0" borderId="0" xfId="30" applyFont="1" applyFill="1" applyBorder="1" applyAlignment="1">
      <alignment horizontal="center"/>
    </xf>
    <xf numFmtId="167" fontId="94" fillId="0" borderId="0" xfId="30" applyFont="1" applyFill="1" applyBorder="1" applyAlignment="1">
      <alignment horizontal="left" shrinkToFit="1"/>
    </xf>
    <xf numFmtId="167" fontId="94" fillId="0" borderId="0" xfId="30" applyFont="1" applyFill="1" applyBorder="1" applyAlignment="1">
      <alignment horizontal="left"/>
    </xf>
    <xf numFmtId="166" fontId="8" fillId="0" borderId="42" xfId="54" applyNumberFormat="1" applyFont="1" applyFill="1" applyBorder="1" applyAlignment="1">
      <alignment horizontal="right"/>
    </xf>
    <xf numFmtId="167" fontId="152" fillId="0" borderId="30" xfId="30" applyFont="1" applyFill="1" applyBorder="1" applyAlignment="1"/>
    <xf numFmtId="167" fontId="41" fillId="0" borderId="0" xfId="30" applyFont="1" applyFill="1" applyBorder="1" applyAlignment="1">
      <alignment horizontal="center"/>
    </xf>
    <xf numFmtId="0" fontId="192" fillId="0" borderId="0" xfId="30" applyNumberFormat="1" applyFont="1" applyFill="1" applyBorder="1" applyAlignment="1">
      <alignment horizontal="center"/>
    </xf>
    <xf numFmtId="167" fontId="41" fillId="0" borderId="66" xfId="30" applyFont="1" applyFill="1" applyBorder="1" applyAlignment="1">
      <alignment horizontal="center"/>
    </xf>
    <xf numFmtId="167" fontId="152" fillId="0" borderId="30" xfId="30" applyFont="1" applyFill="1" applyBorder="1" applyAlignment="1">
      <alignment horizontal="center"/>
    </xf>
    <xf numFmtId="167" fontId="152" fillId="0" borderId="20" xfId="30" applyFont="1" applyFill="1" applyBorder="1" applyAlignment="1">
      <alignment horizontal="center"/>
    </xf>
    <xf numFmtId="167" fontId="152" fillId="0" borderId="42" xfId="30" applyFont="1" applyFill="1" applyBorder="1" applyAlignment="1">
      <alignment horizontal="right"/>
    </xf>
    <xf numFmtId="4" fontId="191" fillId="0" borderId="42" xfId="30" applyNumberFormat="1" applyFont="1" applyFill="1" applyBorder="1" applyAlignment="1">
      <alignment horizontal="right"/>
    </xf>
    <xf numFmtId="165" fontId="132" fillId="0" borderId="42" xfId="136" applyFont="1" applyFill="1" applyBorder="1" applyAlignment="1">
      <alignment horizontal="right"/>
    </xf>
    <xf numFmtId="165" fontId="186" fillId="0" borderId="42" xfId="136" applyNumberFormat="1" applyFont="1" applyFill="1" applyBorder="1" applyAlignment="1">
      <alignment horizontal="center"/>
    </xf>
    <xf numFmtId="165" fontId="61" fillId="0" borderId="0" xfId="136" applyFont="1" applyFill="1" applyBorder="1" applyAlignment="1">
      <alignment horizontal="center"/>
    </xf>
    <xf numFmtId="0" fontId="80" fillId="0" borderId="0" xfId="136" applyNumberFormat="1" applyFont="1" applyFill="1" applyBorder="1" applyAlignment="1">
      <alignment horizontal="center"/>
    </xf>
    <xf numFmtId="165" fontId="41" fillId="0" borderId="42" xfId="136" applyFont="1" applyFill="1" applyBorder="1" applyAlignment="1" applyProtection="1"/>
    <xf numFmtId="167" fontId="41" fillId="0" borderId="130" xfId="30" applyFont="1" applyFill="1" applyBorder="1" applyAlignment="1"/>
    <xf numFmtId="167" fontId="41" fillId="0" borderId="145" xfId="30" applyFont="1" applyFill="1" applyBorder="1" applyAlignment="1"/>
    <xf numFmtId="167" fontId="209" fillId="0" borderId="34" xfId="30" applyFont="1" applyFill="1" applyBorder="1" applyAlignment="1">
      <alignment horizontal="left" vertical="center"/>
    </xf>
    <xf numFmtId="167" fontId="209" fillId="0" borderId="21" xfId="30" applyFont="1" applyFill="1" applyBorder="1" applyAlignment="1">
      <alignment horizontal="left" vertical="center"/>
    </xf>
    <xf numFmtId="167" fontId="209" fillId="0" borderId="35" xfId="30" applyFont="1" applyFill="1" applyBorder="1" applyAlignment="1">
      <alignment horizontal="left" vertical="center"/>
    </xf>
    <xf numFmtId="167" fontId="194" fillId="0" borderId="30" xfId="30" applyFont="1" applyFill="1" applyBorder="1" applyAlignment="1">
      <alignment horizontal="left"/>
    </xf>
    <xf numFmtId="167" fontId="9" fillId="0" borderId="30" xfId="30" applyFont="1" applyFill="1" applyBorder="1" applyAlignment="1">
      <alignment horizontal="left"/>
    </xf>
    <xf numFmtId="167" fontId="81" fillId="0" borderId="20" xfId="30" applyFont="1" applyFill="1" applyBorder="1" applyAlignment="1">
      <alignment horizontal="center"/>
    </xf>
    <xf numFmtId="167" fontId="90" fillId="5" borderId="0" xfId="30" applyFont="1" applyFill="1" applyBorder="1" applyAlignment="1">
      <alignment horizontal="left"/>
    </xf>
    <xf numFmtId="165" fontId="81" fillId="0" borderId="81" xfId="30" applyNumberFormat="1" applyFont="1" applyFill="1" applyBorder="1" applyAlignment="1">
      <alignment horizontal="center"/>
    </xf>
    <xf numFmtId="167" fontId="194" fillId="0" borderId="20" xfId="30" applyFont="1" applyFill="1" applyBorder="1" applyAlignment="1">
      <alignment horizontal="left"/>
    </xf>
    <xf numFmtId="167" fontId="210" fillId="0" borderId="20" xfId="30" applyFont="1" applyFill="1" applyBorder="1" applyAlignment="1">
      <alignment horizontal="left"/>
    </xf>
    <xf numFmtId="0" fontId="61" fillId="0" borderId="30" xfId="136" applyNumberFormat="1" applyFont="1" applyFill="1" applyBorder="1" applyAlignment="1">
      <alignment horizontal="center"/>
    </xf>
    <xf numFmtId="167" fontId="194" fillId="0" borderId="19" xfId="30" applyFont="1" applyFill="1" applyBorder="1" applyAlignment="1">
      <alignment horizontal="left"/>
    </xf>
    <xf numFmtId="167" fontId="187" fillId="0" borderId="34" xfId="30" applyFont="1" applyFill="1" applyBorder="1" applyAlignment="1">
      <alignment horizontal="left" vertical="center"/>
    </xf>
    <xf numFmtId="167" fontId="187" fillId="0" borderId="21" xfId="30" applyFont="1" applyFill="1" applyBorder="1" applyAlignment="1">
      <alignment horizontal="left" vertical="center"/>
    </xf>
    <xf numFmtId="167" fontId="194" fillId="0" borderId="34" xfId="30" applyFont="1" applyFill="1" applyBorder="1" applyAlignment="1">
      <alignment horizontal="left" vertical="center"/>
    </xf>
    <xf numFmtId="167" fontId="194" fillId="0" borderId="21" xfId="30" applyFont="1" applyFill="1" applyBorder="1" applyAlignment="1">
      <alignment horizontal="left" vertical="center"/>
    </xf>
    <xf numFmtId="167" fontId="194" fillId="0" borderId="35" xfId="30" applyFont="1" applyFill="1" applyBorder="1" applyAlignment="1">
      <alignment horizontal="left" vertical="center"/>
    </xf>
    <xf numFmtId="167" fontId="81" fillId="0" borderId="82" xfId="30" applyFont="1" applyFill="1" applyBorder="1" applyAlignment="1">
      <alignment horizontal="center" wrapText="1"/>
    </xf>
    <xf numFmtId="4" fontId="90" fillId="0" borderId="19" xfId="30" applyNumberFormat="1" applyFont="1" applyFill="1" applyBorder="1" applyAlignment="1">
      <alignment horizontal="right"/>
    </xf>
    <xf numFmtId="4" fontId="90" fillId="0" borderId="81" xfId="30" applyNumberFormat="1" applyFont="1" applyFill="1" applyBorder="1" applyAlignment="1">
      <alignment horizontal="right"/>
    </xf>
    <xf numFmtId="49" fontId="81" fillId="0" borderId="16" xfId="136" applyNumberFormat="1" applyFont="1" applyFill="1" applyBorder="1" applyAlignment="1">
      <alignment horizontal="center"/>
    </xf>
    <xf numFmtId="0" fontId="80" fillId="0" borderId="20" xfId="136" applyNumberFormat="1" applyFont="1" applyFill="1" applyBorder="1" applyAlignment="1">
      <alignment horizontal="center"/>
    </xf>
    <xf numFmtId="165" fontId="90" fillId="0" borderId="19" xfId="30" applyNumberFormat="1" applyFont="1" applyFill="1" applyBorder="1" applyAlignment="1">
      <alignment horizontal="left"/>
    </xf>
    <xf numFmtId="0" fontId="41" fillId="0" borderId="16" xfId="136" applyNumberFormat="1" applyFont="1" applyFill="1" applyBorder="1" applyAlignment="1">
      <alignment horizontal="center"/>
    </xf>
    <xf numFmtId="0" fontId="187" fillId="0" borderId="16" xfId="136" applyNumberFormat="1" applyFont="1" applyFill="1" applyBorder="1" applyAlignment="1">
      <alignment horizontal="center"/>
    </xf>
    <xf numFmtId="167" fontId="206" fillId="0" borderId="20" xfId="30" applyFont="1" applyFill="1" applyBorder="1" applyAlignment="1">
      <alignment horizontal="left"/>
    </xf>
    <xf numFmtId="167" fontId="211" fillId="0" borderId="20" xfId="30" applyFont="1" applyFill="1" applyBorder="1" applyAlignment="1">
      <alignment horizontal="left"/>
    </xf>
    <xf numFmtId="167" fontId="212" fillId="5" borderId="61" xfId="30" applyFont="1" applyFill="1" applyBorder="1"/>
    <xf numFmtId="167" fontId="212" fillId="5" borderId="158" xfId="30" applyFont="1" applyFill="1" applyBorder="1"/>
    <xf numFmtId="167" fontId="214" fillId="5" borderId="48" xfId="0" applyFont="1" applyFill="1" applyBorder="1" applyAlignment="1">
      <alignment vertical="center"/>
    </xf>
    <xf numFmtId="167" fontId="212" fillId="5" borderId="4" xfId="30" applyFont="1" applyFill="1" applyBorder="1" applyAlignment="1">
      <alignment vertical="center"/>
    </xf>
    <xf numFmtId="167" fontId="214" fillId="5" borderId="48" xfId="0" applyFont="1" applyFill="1" applyBorder="1" applyAlignment="1">
      <alignment vertical="top"/>
    </xf>
    <xf numFmtId="167" fontId="212" fillId="5" borderId="4" xfId="30" applyFont="1" applyFill="1" applyBorder="1" applyAlignment="1">
      <alignment vertical="top"/>
    </xf>
    <xf numFmtId="165" fontId="212" fillId="5" borderId="0" xfId="139" applyFont="1" applyFill="1" applyBorder="1" applyAlignment="1">
      <alignment vertical="top"/>
    </xf>
    <xf numFmtId="165" fontId="212" fillId="5" borderId="64" xfId="139" applyFont="1" applyFill="1" applyBorder="1" applyAlignment="1">
      <alignment vertical="top"/>
    </xf>
    <xf numFmtId="167" fontId="212" fillId="5" borderId="95" xfId="30" applyFont="1" applyFill="1" applyBorder="1"/>
    <xf numFmtId="167" fontId="212" fillId="5" borderId="23" xfId="30" applyFont="1" applyFill="1" applyBorder="1" applyAlignment="1"/>
    <xf numFmtId="0" fontId="212" fillId="5" borderId="25" xfId="30" applyNumberFormat="1" applyFont="1" applyFill="1" applyBorder="1" applyAlignment="1">
      <alignment horizontal="center"/>
    </xf>
    <xf numFmtId="167" fontId="212" fillId="5" borderId="22" xfId="30" applyFont="1" applyFill="1" applyBorder="1"/>
    <xf numFmtId="165" fontId="212" fillId="5" borderId="23" xfId="139" applyFont="1" applyFill="1" applyBorder="1"/>
    <xf numFmtId="165" fontId="212" fillId="5" borderId="96" xfId="139" applyFont="1" applyFill="1" applyBorder="1"/>
    <xf numFmtId="167" fontId="212" fillId="5" borderId="80" xfId="30" applyFont="1" applyFill="1" applyBorder="1" applyAlignment="1">
      <alignment horizontal="center" shrinkToFit="1"/>
    </xf>
    <xf numFmtId="167" fontId="212" fillId="5" borderId="81" xfId="30" applyFont="1" applyFill="1" applyBorder="1" applyAlignment="1">
      <alignment horizontal="center" shrinkToFit="1"/>
    </xf>
    <xf numFmtId="0" fontId="212" fillId="5" borderId="16" xfId="30" applyNumberFormat="1" applyFont="1" applyFill="1" applyBorder="1" applyAlignment="1">
      <alignment horizontal="center" shrinkToFit="1"/>
    </xf>
    <xf numFmtId="167" fontId="212" fillId="5" borderId="16" xfId="30" applyFont="1" applyFill="1" applyBorder="1" applyAlignment="1">
      <alignment horizontal="center"/>
    </xf>
    <xf numFmtId="165" fontId="212" fillId="5" borderId="16" xfId="139" applyFont="1" applyFill="1" applyBorder="1" applyAlignment="1">
      <alignment horizontal="center"/>
    </xf>
    <xf numFmtId="165" fontId="212" fillId="5" borderId="68" xfId="139" applyFont="1" applyFill="1" applyBorder="1" applyAlignment="1">
      <alignment horizontal="center"/>
    </xf>
    <xf numFmtId="167" fontId="212" fillId="5" borderId="81" xfId="30" applyFont="1" applyFill="1" applyBorder="1" applyAlignment="1">
      <alignment horizontal="center"/>
    </xf>
    <xf numFmtId="0" fontId="212" fillId="5" borderId="16" xfId="23" applyNumberFormat="1" applyFont="1" applyFill="1" applyBorder="1" applyAlignment="1">
      <alignment horizontal="center"/>
    </xf>
    <xf numFmtId="165" fontId="212" fillId="5" borderId="16" xfId="183" applyFont="1" applyFill="1" applyBorder="1" applyAlignment="1">
      <alignment horizontal="center" wrapText="1"/>
    </xf>
    <xf numFmtId="167" fontId="212" fillId="5" borderId="16" xfId="30" applyFont="1" applyFill="1" applyBorder="1" applyAlignment="1">
      <alignment horizontal="left"/>
    </xf>
    <xf numFmtId="0" fontId="212" fillId="5" borderId="16" xfId="30" applyNumberFormat="1" applyFont="1" applyFill="1" applyBorder="1" applyAlignment="1">
      <alignment horizontal="center" vertical="center"/>
    </xf>
    <xf numFmtId="167" fontId="212" fillId="5" borderId="16" xfId="30" applyFont="1" applyFill="1" applyBorder="1" applyAlignment="1">
      <alignment horizontal="center" vertical="center"/>
    </xf>
    <xf numFmtId="165" fontId="212" fillId="5" borderId="16" xfId="139" applyFont="1" applyFill="1" applyBorder="1" applyAlignment="1">
      <alignment horizontal="center" vertical="center"/>
    </xf>
    <xf numFmtId="165" fontId="212" fillId="5" borderId="68" xfId="139" applyFont="1" applyFill="1" applyBorder="1" applyAlignment="1">
      <alignment horizontal="center" vertical="center"/>
    </xf>
    <xf numFmtId="167" fontId="212" fillId="5" borderId="81" xfId="30" applyFont="1" applyFill="1" applyBorder="1" applyAlignment="1">
      <alignment horizontal="center" vertical="center" wrapText="1"/>
    </xf>
    <xf numFmtId="167" fontId="212" fillId="5" borderId="16" xfId="30" applyFont="1" applyFill="1" applyBorder="1" applyAlignment="1">
      <alignment vertical="center" wrapText="1"/>
    </xf>
    <xf numFmtId="0" fontId="212" fillId="5" borderId="16" xfId="30" applyNumberFormat="1" applyFont="1" applyFill="1" applyBorder="1" applyAlignment="1">
      <alignment horizontal="center"/>
    </xf>
    <xf numFmtId="167" fontId="212" fillId="5" borderId="81" xfId="30" applyFont="1" applyFill="1" applyBorder="1" applyAlignment="1">
      <alignment horizontal="center" wrapText="1"/>
    </xf>
    <xf numFmtId="0" fontId="212" fillId="5" borderId="16" xfId="139" applyNumberFormat="1" applyFont="1" applyFill="1" applyBorder="1" applyAlignment="1">
      <alignment horizontal="center"/>
    </xf>
    <xf numFmtId="167" fontId="214" fillId="5" borderId="81" xfId="30" applyFont="1" applyFill="1" applyBorder="1"/>
    <xf numFmtId="167" fontId="214" fillId="5" borderId="16" xfId="30" applyFont="1" applyFill="1" applyBorder="1" applyAlignment="1"/>
    <xf numFmtId="0" fontId="214" fillId="5" borderId="16" xfId="30" applyNumberFormat="1" applyFont="1" applyFill="1" applyBorder="1" applyAlignment="1">
      <alignment horizontal="center"/>
    </xf>
    <xf numFmtId="167" fontId="214" fillId="5" borderId="16" xfId="30" applyFont="1" applyFill="1" applyBorder="1"/>
    <xf numFmtId="165" fontId="214" fillId="5" borderId="16" xfId="139" applyFont="1" applyFill="1" applyBorder="1" applyAlignment="1">
      <alignment horizontal="center"/>
    </xf>
    <xf numFmtId="165" fontId="214" fillId="5" borderId="68" xfId="139" applyFont="1" applyFill="1" applyBorder="1" applyAlignment="1">
      <alignment horizontal="center"/>
    </xf>
    <xf numFmtId="167" fontId="212" fillId="5" borderId="77" xfId="30" applyFont="1" applyFill="1" applyBorder="1"/>
    <xf numFmtId="167" fontId="212" fillId="5" borderId="13" xfId="30" applyFont="1" applyFill="1" applyBorder="1" applyAlignment="1"/>
    <xf numFmtId="0" fontId="212" fillId="5" borderId="13" xfId="30" applyNumberFormat="1" applyFont="1" applyFill="1" applyBorder="1" applyAlignment="1">
      <alignment horizontal="center"/>
    </xf>
    <xf numFmtId="167" fontId="212" fillId="5" borderId="13" xfId="30" applyFont="1" applyFill="1" applyBorder="1"/>
    <xf numFmtId="165" fontId="212" fillId="5" borderId="13" xfId="139" applyFont="1" applyFill="1" applyBorder="1" applyAlignment="1">
      <alignment horizontal="center"/>
    </xf>
    <xf numFmtId="165" fontId="212" fillId="5" borderId="127" xfId="139" applyFont="1" applyFill="1" applyBorder="1"/>
    <xf numFmtId="167" fontId="212" fillId="5" borderId="71" xfId="30" applyFont="1" applyFill="1" applyBorder="1" applyAlignment="1">
      <alignment horizontal="center"/>
    </xf>
    <xf numFmtId="167" fontId="212" fillId="5" borderId="48" xfId="30" applyFont="1" applyFill="1" applyBorder="1" applyAlignment="1"/>
    <xf numFmtId="167" fontId="212" fillId="5" borderId="0" xfId="30" applyFont="1" applyFill="1" applyBorder="1" applyAlignment="1"/>
    <xf numFmtId="167" fontId="212" fillId="5" borderId="6" xfId="30" applyFont="1" applyFill="1" applyBorder="1" applyAlignment="1"/>
    <xf numFmtId="0" fontId="212" fillId="5" borderId="4" xfId="30" applyNumberFormat="1" applyFont="1" applyFill="1" applyBorder="1" applyAlignment="1">
      <alignment horizontal="left"/>
    </xf>
    <xf numFmtId="167" fontId="212" fillId="5" borderId="0" xfId="30" applyFont="1" applyFill="1" applyBorder="1"/>
    <xf numFmtId="165" fontId="212" fillId="5" borderId="0" xfId="139" applyFont="1" applyFill="1" applyBorder="1"/>
    <xf numFmtId="165" fontId="212" fillId="5" borderId="64" xfId="139" applyFont="1" applyFill="1" applyBorder="1"/>
    <xf numFmtId="167" fontId="212" fillId="5" borderId="48" xfId="30" applyFont="1" applyFill="1" applyBorder="1"/>
    <xf numFmtId="167" fontId="212" fillId="5" borderId="0" xfId="30" applyFont="1" applyFill="1" applyBorder="1" applyAlignment="1">
      <alignment horizontal="left"/>
    </xf>
    <xf numFmtId="167" fontId="214" fillId="5" borderId="6" xfId="30" applyFont="1" applyFill="1" applyBorder="1" applyAlignment="1">
      <alignment horizontal="left"/>
    </xf>
    <xf numFmtId="0" fontId="212" fillId="5" borderId="4" xfId="30" applyNumberFormat="1" applyFont="1" applyFill="1" applyBorder="1" applyAlignment="1">
      <alignment horizontal="center"/>
    </xf>
    <xf numFmtId="167" fontId="214" fillId="5" borderId="0" xfId="30" applyFont="1" applyFill="1" applyBorder="1"/>
    <xf numFmtId="167" fontId="212" fillId="5" borderId="48" xfId="30" applyFont="1" applyFill="1" applyBorder="1" applyAlignment="1">
      <alignment vertical="top"/>
    </xf>
    <xf numFmtId="167" fontId="212" fillId="5" borderId="0" xfId="30" applyFont="1" applyFill="1" applyBorder="1" applyAlignment="1">
      <alignment horizontal="left" vertical="top"/>
    </xf>
    <xf numFmtId="167" fontId="212" fillId="5" borderId="6" xfId="30" applyFont="1" applyFill="1" applyBorder="1" applyAlignment="1">
      <alignment horizontal="left" vertical="top"/>
    </xf>
    <xf numFmtId="0" fontId="212" fillId="5" borderId="4" xfId="30" applyNumberFormat="1" applyFont="1" applyFill="1" applyBorder="1" applyAlignment="1">
      <alignment horizontal="center" vertical="top"/>
    </xf>
    <xf numFmtId="165" fontId="212" fillId="5" borderId="0" xfId="139" applyFont="1" applyFill="1" applyBorder="1" applyAlignment="1">
      <alignment horizontal="left" vertical="top"/>
    </xf>
    <xf numFmtId="167" fontId="212" fillId="5" borderId="65" xfId="30" applyFont="1" applyFill="1" applyBorder="1" applyAlignment="1"/>
    <xf numFmtId="167" fontId="212" fillId="5" borderId="66" xfId="30" applyFont="1" applyFill="1" applyBorder="1" applyAlignment="1">
      <alignment horizontal="left"/>
    </xf>
    <xf numFmtId="167" fontId="212" fillId="5" borderId="159" xfId="30" applyFont="1" applyFill="1" applyBorder="1" applyAlignment="1">
      <alignment horizontal="left"/>
    </xf>
    <xf numFmtId="0" fontId="212" fillId="5" borderId="160" xfId="30" applyNumberFormat="1" applyFont="1" applyFill="1" applyBorder="1" applyAlignment="1">
      <alignment horizontal="center"/>
    </xf>
    <xf numFmtId="165" fontId="212" fillId="5" borderId="66" xfId="139" applyFont="1" applyFill="1" applyBorder="1" applyAlignment="1">
      <alignment horizontal="left"/>
    </xf>
    <xf numFmtId="165" fontId="212" fillId="5" borderId="67" xfId="139" applyFont="1" applyFill="1" applyBorder="1"/>
    <xf numFmtId="167" fontId="212" fillId="5" borderId="0" xfId="30" applyFont="1" applyFill="1" applyBorder="1" applyAlignment="1">
      <alignment vertical="center"/>
    </xf>
    <xf numFmtId="167" fontId="212" fillId="5" borderId="6" xfId="30" applyFont="1" applyFill="1" applyBorder="1" applyAlignment="1">
      <alignment vertical="center"/>
    </xf>
    <xf numFmtId="0" fontId="212" fillId="5" borderId="0" xfId="30" applyNumberFormat="1" applyFont="1" applyFill="1" applyBorder="1" applyAlignment="1">
      <alignment vertical="top"/>
    </xf>
    <xf numFmtId="0" fontId="212" fillId="5" borderId="6" xfId="30" applyNumberFormat="1" applyFont="1" applyFill="1" applyBorder="1" applyAlignment="1">
      <alignment vertical="top"/>
    </xf>
    <xf numFmtId="0" fontId="212" fillId="5" borderId="15" xfId="30" applyNumberFormat="1" applyFont="1" applyFill="1" applyBorder="1" applyAlignment="1">
      <alignment horizontal="center" shrinkToFit="1"/>
    </xf>
    <xf numFmtId="167" fontId="212" fillId="5" borderId="15" xfId="30" applyFont="1" applyFill="1" applyBorder="1" applyAlignment="1">
      <alignment horizontal="center"/>
    </xf>
    <xf numFmtId="0" fontId="212" fillId="5" borderId="16" xfId="23" applyNumberFormat="1" applyFont="1" applyFill="1" applyBorder="1" applyAlignment="1">
      <alignment horizontal="center" vertical="center"/>
    </xf>
    <xf numFmtId="165" fontId="212" fillId="5" borderId="16" xfId="138" applyFont="1" applyFill="1" applyBorder="1" applyAlignment="1">
      <alignment vertical="center"/>
    </xf>
    <xf numFmtId="167" fontId="212" fillId="5" borderId="81" xfId="30" applyFont="1" applyFill="1" applyBorder="1" applyAlignment="1">
      <alignment horizontal="center" vertical="center"/>
    </xf>
    <xf numFmtId="165" fontId="212" fillId="5" borderId="68" xfId="138" applyFont="1" applyFill="1" applyBorder="1" applyAlignment="1">
      <alignment vertical="center"/>
    </xf>
    <xf numFmtId="167" fontId="212" fillId="5" borderId="16" xfId="30" applyFont="1" applyFill="1" applyBorder="1" applyAlignment="1">
      <alignment horizontal="left" vertical="center"/>
    </xf>
    <xf numFmtId="167" fontId="214" fillId="5" borderId="16" xfId="30" applyFont="1" applyFill="1" applyBorder="1" applyAlignment="1">
      <alignment vertical="center" wrapText="1"/>
    </xf>
    <xf numFmtId="0" fontId="212" fillId="5" borderId="16" xfId="139" applyNumberFormat="1" applyFont="1" applyFill="1" applyBorder="1" applyAlignment="1">
      <alignment horizontal="center" vertical="center"/>
    </xf>
    <xf numFmtId="167" fontId="214" fillId="5" borderId="48" xfId="0" applyFont="1" applyFill="1" applyBorder="1" applyAlignment="1"/>
    <xf numFmtId="167" fontId="212" fillId="5" borderId="4" xfId="30" applyFont="1" applyFill="1" applyBorder="1" applyAlignment="1"/>
    <xf numFmtId="15" fontId="212" fillId="5" borderId="0" xfId="139" applyNumberFormat="1" applyFont="1" applyFill="1" applyBorder="1" applyAlignment="1">
      <alignment vertical="top"/>
    </xf>
    <xf numFmtId="167" fontId="212" fillId="5" borderId="131" xfId="30" applyFont="1" applyFill="1" applyBorder="1" applyAlignment="1">
      <alignment horizontal="center" shrinkToFit="1"/>
    </xf>
    <xf numFmtId="167" fontId="215" fillId="5" borderId="3" xfId="30" applyFont="1" applyFill="1" applyBorder="1" applyAlignment="1">
      <alignment horizontal="center"/>
    </xf>
    <xf numFmtId="167" fontId="215" fillId="5" borderId="48" xfId="30" applyFont="1" applyFill="1" applyBorder="1" applyAlignment="1">
      <alignment horizontal="center"/>
    </xf>
    <xf numFmtId="167" fontId="215" fillId="5" borderId="0" xfId="30" applyFont="1" applyFill="1" applyBorder="1" applyAlignment="1">
      <alignment horizontal="center"/>
    </xf>
    <xf numFmtId="167" fontId="212" fillId="5" borderId="4" xfId="30" applyFont="1" applyFill="1" applyBorder="1" applyAlignment="1">
      <alignment horizontal="center"/>
    </xf>
    <xf numFmtId="167" fontId="212" fillId="5" borderId="0" xfId="30" applyFont="1" applyFill="1" applyBorder="1" applyAlignment="1">
      <alignment horizontal="center"/>
    </xf>
    <xf numFmtId="165" fontId="212" fillId="5" borderId="0" xfId="139" applyFont="1" applyFill="1" applyBorder="1" applyAlignment="1">
      <alignment horizontal="center"/>
    </xf>
    <xf numFmtId="165" fontId="212" fillId="5" borderId="64" xfId="139" applyFont="1" applyFill="1" applyBorder="1" applyAlignment="1">
      <alignment horizontal="center"/>
    </xf>
    <xf numFmtId="167" fontId="215" fillId="5" borderId="48" xfId="30" applyFont="1" applyFill="1" applyBorder="1" applyAlignment="1"/>
    <xf numFmtId="167" fontId="215" fillId="5" borderId="0" xfId="30" applyFont="1" applyFill="1" applyBorder="1" applyAlignment="1"/>
    <xf numFmtId="167" fontId="215" fillId="5" borderId="48" xfId="30" applyFont="1" applyFill="1" applyBorder="1"/>
    <xf numFmtId="167" fontId="215" fillId="5" borderId="0" xfId="30" applyFont="1" applyFill="1" applyBorder="1" applyAlignment="1">
      <alignment horizontal="left"/>
    </xf>
    <xf numFmtId="167" fontId="214" fillId="5" borderId="0" xfId="30" applyFont="1" applyFill="1" applyBorder="1" applyAlignment="1">
      <alignment horizontal="left"/>
    </xf>
    <xf numFmtId="165" fontId="212" fillId="5" borderId="0" xfId="139" applyFont="1" applyFill="1" applyBorder="1" applyAlignment="1">
      <alignment horizontal="left"/>
    </xf>
    <xf numFmtId="167" fontId="215" fillId="5" borderId="65" xfId="30" applyFont="1" applyFill="1" applyBorder="1" applyAlignment="1"/>
    <xf numFmtId="167" fontId="215" fillId="5" borderId="66" xfId="30" applyFont="1" applyFill="1" applyBorder="1" applyAlignment="1">
      <alignment horizontal="left"/>
    </xf>
    <xf numFmtId="165" fontId="212" fillId="5" borderId="16" xfId="183" applyFont="1" applyFill="1" applyBorder="1" applyAlignment="1">
      <alignment horizontal="center" vertical="center" wrapText="1"/>
    </xf>
    <xf numFmtId="167" fontId="214" fillId="5" borderId="95" xfId="0" applyFont="1" applyFill="1" applyBorder="1" applyAlignment="1">
      <alignment vertical="top"/>
    </xf>
    <xf numFmtId="167" fontId="212" fillId="5" borderId="22" xfId="30" applyFont="1" applyFill="1" applyBorder="1" applyAlignment="1">
      <alignment vertical="top"/>
    </xf>
    <xf numFmtId="165" fontId="212" fillId="5" borderId="23" xfId="139" applyFont="1" applyFill="1" applyBorder="1" applyAlignment="1">
      <alignment vertical="top"/>
    </xf>
    <xf numFmtId="165" fontId="212" fillId="5" borderId="96" xfId="139" applyFont="1" applyFill="1" applyBorder="1" applyAlignment="1">
      <alignment vertical="top"/>
    </xf>
    <xf numFmtId="167" fontId="212" fillId="5" borderId="48" xfId="30" applyFont="1" applyFill="1" applyBorder="1" applyAlignment="1">
      <alignment horizontal="center"/>
    </xf>
    <xf numFmtId="167" fontId="212" fillId="5" borderId="6" xfId="30" applyFont="1" applyFill="1" applyBorder="1" applyAlignment="1">
      <alignment horizontal="center"/>
    </xf>
    <xf numFmtId="167" fontId="212" fillId="5" borderId="6" xfId="30" applyFont="1" applyFill="1" applyBorder="1" applyAlignment="1">
      <alignment horizontal="left"/>
    </xf>
    <xf numFmtId="167" fontId="214" fillId="5" borderId="77" xfId="30" applyFont="1" applyFill="1" applyBorder="1"/>
    <xf numFmtId="167" fontId="214" fillId="5" borderId="13" xfId="30" applyFont="1" applyFill="1" applyBorder="1" applyAlignment="1"/>
    <xf numFmtId="0" fontId="214" fillId="5" borderId="13" xfId="30" applyNumberFormat="1" applyFont="1" applyFill="1" applyBorder="1" applyAlignment="1">
      <alignment horizontal="center"/>
    </xf>
    <xf numFmtId="167" fontId="214" fillId="5" borderId="13" xfId="30" applyFont="1" applyFill="1" applyBorder="1"/>
    <xf numFmtId="165" fontId="214" fillId="5" borderId="13" xfId="139" applyFont="1" applyFill="1" applyBorder="1" applyAlignment="1">
      <alignment horizontal="center"/>
    </xf>
    <xf numFmtId="165" fontId="214" fillId="5" borderId="127" xfId="139" applyFont="1" applyFill="1" applyBorder="1" applyAlignment="1">
      <alignment horizontal="center"/>
    </xf>
    <xf numFmtId="0" fontId="34" fillId="0" borderId="5" xfId="30" applyNumberFormat="1" applyFont="1" applyFill="1" applyBorder="1" applyAlignment="1">
      <alignment horizontal="center"/>
    </xf>
    <xf numFmtId="167" fontId="7" fillId="0" borderId="20" xfId="30" applyFont="1" applyFill="1" applyBorder="1" applyAlignment="1">
      <alignment horizontal="left" shrinkToFit="1"/>
    </xf>
    <xf numFmtId="1" fontId="34" fillId="0" borderId="5" xfId="30" applyNumberFormat="1" applyFont="1" applyFill="1" applyBorder="1" applyAlignment="1">
      <alignment horizontal="left" vertical="center" wrapText="1"/>
    </xf>
    <xf numFmtId="1" fontId="34" fillId="0" borderId="33" xfId="30" applyNumberFormat="1" applyFont="1" applyFill="1" applyBorder="1" applyAlignment="1">
      <alignment horizontal="left" vertical="center" wrapText="1"/>
    </xf>
    <xf numFmtId="49" fontId="34" fillId="0" borderId="20" xfId="30" quotePrefix="1" applyNumberFormat="1" applyFont="1" applyFill="1" applyBorder="1" applyAlignment="1">
      <alignment horizontal="left"/>
    </xf>
    <xf numFmtId="167" fontId="35" fillId="0" borderId="20" xfId="30" applyFont="1" applyFill="1" applyBorder="1" applyAlignment="1">
      <alignment horizontal="left" shrinkToFit="1"/>
    </xf>
    <xf numFmtId="167" fontId="35" fillId="0" borderId="19" xfId="30" applyFont="1" applyFill="1" applyBorder="1" applyAlignment="1">
      <alignment horizontal="left"/>
    </xf>
    <xf numFmtId="167" fontId="35" fillId="0" borderId="20" xfId="30" applyFont="1" applyFill="1" applyBorder="1" applyAlignment="1">
      <alignment horizontal="left"/>
    </xf>
    <xf numFmtId="165" fontId="7" fillId="0" borderId="16" xfId="136" applyFont="1" applyFill="1" applyBorder="1" applyAlignment="1">
      <alignment horizontal="center"/>
    </xf>
    <xf numFmtId="167" fontId="35" fillId="0" borderId="30" xfId="30" applyFont="1" applyFill="1" applyBorder="1" applyAlignment="1">
      <alignment horizontal="left" shrinkToFit="1"/>
    </xf>
    <xf numFmtId="167" fontId="81" fillId="0" borderId="0" xfId="30" applyFont="1" applyFill="1" applyBorder="1" applyAlignment="1">
      <alignment horizontal="left"/>
    </xf>
    <xf numFmtId="167" fontId="7" fillId="0" borderId="33" xfId="30" applyFont="1" applyFill="1" applyBorder="1" applyAlignment="1">
      <alignment horizontal="left"/>
    </xf>
    <xf numFmtId="167" fontId="7" fillId="0" borderId="20" xfId="30" applyFont="1" applyFill="1" applyBorder="1" applyAlignment="1">
      <alignment horizontal="center"/>
    </xf>
    <xf numFmtId="165" fontId="7" fillId="0" borderId="78" xfId="139" applyFont="1" applyFill="1" applyBorder="1" applyAlignment="1">
      <alignment horizontal="center"/>
    </xf>
    <xf numFmtId="167" fontId="34" fillId="0" borderId="21" xfId="30" applyFont="1" applyFill="1" applyBorder="1" applyAlignment="1">
      <alignment horizontal="center"/>
    </xf>
    <xf numFmtId="43" fontId="71" fillId="0" borderId="81" xfId="61" applyFont="1" applyFill="1" applyBorder="1" applyAlignment="1">
      <alignment horizontal="center"/>
    </xf>
    <xf numFmtId="43" fontId="71" fillId="0" borderId="16" xfId="71" applyFont="1" applyFill="1" applyBorder="1" applyAlignment="1"/>
    <xf numFmtId="43" fontId="71" fillId="0" borderId="16" xfId="71" quotePrefix="1" applyFont="1" applyFill="1" applyBorder="1" applyAlignment="1">
      <alignment horizontal="center"/>
    </xf>
    <xf numFmtId="0" fontId="71" fillId="0" borderId="16" xfId="30" quotePrefix="1" applyNumberFormat="1" applyFont="1" applyFill="1" applyBorder="1" applyAlignment="1">
      <alignment horizontal="center"/>
    </xf>
    <xf numFmtId="43" fontId="136" fillId="10" borderId="0" xfId="1" applyFont="1" applyFill="1" applyAlignment="1">
      <alignment vertical="center"/>
    </xf>
    <xf numFmtId="165" fontId="108" fillId="10" borderId="0" xfId="139" applyFont="1" applyFill="1" applyAlignment="1">
      <alignment vertical="center"/>
    </xf>
    <xf numFmtId="167" fontId="71" fillId="0" borderId="20" xfId="30" applyFont="1" applyFill="1" applyBorder="1" applyAlignment="1">
      <alignment horizontal="left"/>
    </xf>
    <xf numFmtId="43" fontId="0" fillId="0" borderId="0" xfId="46" applyFont="1" applyFill="1"/>
    <xf numFmtId="167" fontId="18" fillId="0" borderId="0" xfId="34" applyFont="1" applyBorder="1"/>
    <xf numFmtId="0" fontId="41" fillId="0" borderId="0" xfId="34" applyNumberFormat="1" applyFont="1" applyFill="1" applyBorder="1" applyAlignment="1">
      <alignment horizontal="center"/>
    </xf>
    <xf numFmtId="1" fontId="36" fillId="0" borderId="19" xfId="30" applyNumberFormat="1" applyFont="1" applyFill="1" applyBorder="1" applyAlignment="1">
      <alignment horizontal="left"/>
    </xf>
    <xf numFmtId="43" fontId="216" fillId="0" borderId="16" xfId="61" applyFont="1" applyFill="1" applyBorder="1" applyAlignment="1"/>
    <xf numFmtId="43" fontId="216" fillId="0" borderId="15" xfId="61" applyFont="1" applyFill="1" applyBorder="1" applyAlignment="1"/>
    <xf numFmtId="165" fontId="35" fillId="0" borderId="16" xfId="139" applyFont="1" applyFill="1" applyBorder="1" applyAlignment="1">
      <alignment horizontal="center"/>
    </xf>
    <xf numFmtId="165" fontId="35" fillId="0" borderId="92" xfId="139" applyFont="1" applyFill="1" applyBorder="1" applyAlignment="1">
      <alignment horizontal="center"/>
    </xf>
    <xf numFmtId="165" fontId="36" fillId="0" borderId="15" xfId="139" applyNumberFormat="1" applyFont="1" applyFill="1" applyBorder="1" applyAlignment="1">
      <alignment horizontal="center"/>
    </xf>
    <xf numFmtId="43" fontId="9" fillId="0" borderId="92" xfId="61" applyFont="1" applyFill="1" applyBorder="1" applyAlignment="1"/>
    <xf numFmtId="43" fontId="9" fillId="0" borderId="135" xfId="61" applyFont="1" applyFill="1" applyBorder="1" applyAlignment="1"/>
    <xf numFmtId="0" fontId="34" fillId="0" borderId="0" xfId="34" applyNumberFormat="1" applyFont="1" applyFill="1" applyBorder="1" applyAlignment="1">
      <alignment horizontal="center"/>
    </xf>
    <xf numFmtId="1" fontId="34" fillId="0" borderId="16" xfId="30" applyNumberFormat="1" applyFont="1" applyFill="1" applyBorder="1" applyAlignment="1">
      <alignment vertical="center" wrapText="1"/>
    </xf>
    <xf numFmtId="167" fontId="5" fillId="0" borderId="45" xfId="34" applyFill="1" applyBorder="1" applyAlignment="1">
      <alignment horizontal="left"/>
    </xf>
    <xf numFmtId="43" fontId="7" fillId="0" borderId="103" xfId="61" applyFont="1" applyFill="1" applyBorder="1" applyAlignment="1">
      <alignment horizontal="center"/>
    </xf>
    <xf numFmtId="43" fontId="9" fillId="0" borderId="16" xfId="61" applyFont="1" applyFill="1" applyBorder="1" applyAlignment="1">
      <alignment horizontal="center"/>
    </xf>
    <xf numFmtId="43" fontId="9" fillId="0" borderId="92" xfId="61" applyFont="1" applyFill="1" applyBorder="1" applyAlignment="1">
      <alignment horizontal="center"/>
    </xf>
    <xf numFmtId="43" fontId="7" fillId="0" borderId="135" xfId="61" applyFont="1" applyFill="1" applyBorder="1" applyAlignment="1">
      <alignment horizontal="center"/>
    </xf>
    <xf numFmtId="165" fontId="33" fillId="0" borderId="142" xfId="139" applyNumberFormat="1" applyFont="1" applyFill="1" applyBorder="1" applyAlignment="1">
      <alignment horizontal="center"/>
    </xf>
    <xf numFmtId="43" fontId="7" fillId="0" borderId="15" xfId="61" applyFont="1" applyFill="1" applyBorder="1" applyAlignment="1"/>
    <xf numFmtId="43" fontId="9" fillId="0" borderId="68" xfId="61" applyFont="1" applyFill="1" applyBorder="1" applyAlignment="1">
      <alignment horizontal="left"/>
    </xf>
    <xf numFmtId="0" fontId="9" fillId="0" borderId="68" xfId="54" applyFont="1" applyFill="1" applyBorder="1" applyAlignment="1">
      <alignment vertical="top" wrapText="1"/>
    </xf>
    <xf numFmtId="49" fontId="34" fillId="0" borderId="35" xfId="30" quotePrefix="1" applyNumberFormat="1" applyFont="1" applyFill="1" applyBorder="1" applyAlignment="1">
      <alignment horizontal="left"/>
    </xf>
    <xf numFmtId="167" fontId="35" fillId="0" borderId="21" xfId="30" applyFont="1" applyFill="1" applyBorder="1" applyAlignment="1">
      <alignment horizontal="left" shrinkToFit="1"/>
    </xf>
    <xf numFmtId="0" fontId="9" fillId="0" borderId="64" xfId="54" applyFont="1" applyFill="1" applyBorder="1" applyAlignment="1">
      <alignment vertical="top" wrapText="1"/>
    </xf>
    <xf numFmtId="43" fontId="9" fillId="0" borderId="127" xfId="61" applyFont="1" applyFill="1" applyBorder="1" applyAlignment="1">
      <alignment horizontal="center"/>
    </xf>
    <xf numFmtId="43" fontId="9" fillId="0" borderId="81" xfId="61" applyFont="1" applyFill="1" applyBorder="1" applyAlignment="1">
      <alignment horizontal="right" wrapText="1"/>
    </xf>
    <xf numFmtId="167" fontId="18" fillId="0" borderId="0" xfId="36" applyFont="1" applyBorder="1"/>
    <xf numFmtId="0" fontId="41" fillId="0" borderId="0" xfId="36" applyNumberFormat="1" applyFont="1" applyFill="1" applyBorder="1" applyAlignment="1">
      <alignment horizontal="center"/>
    </xf>
    <xf numFmtId="43" fontId="7" fillId="0" borderId="16" xfId="53" applyFont="1" applyFill="1" applyBorder="1" applyAlignment="1"/>
    <xf numFmtId="43" fontId="7" fillId="0" borderId="15" xfId="53" applyFont="1" applyFill="1" applyBorder="1" applyAlignment="1"/>
    <xf numFmtId="0" fontId="34" fillId="0" borderId="0" xfId="36" applyNumberFormat="1" applyFont="1" applyFill="1" applyBorder="1" applyAlignment="1">
      <alignment horizontal="center"/>
    </xf>
    <xf numFmtId="43" fontId="7" fillId="0" borderId="16" xfId="53" applyFont="1" applyFill="1" applyBorder="1" applyAlignment="1">
      <alignment horizontal="center" wrapText="1"/>
    </xf>
    <xf numFmtId="43" fontId="7" fillId="0" borderId="20" xfId="53" applyFont="1" applyFill="1" applyBorder="1" applyAlignment="1">
      <alignment horizontal="center" wrapText="1"/>
    </xf>
    <xf numFmtId="43" fontId="34" fillId="0" borderId="16" xfId="53" applyFont="1" applyFill="1" applyBorder="1" applyAlignment="1">
      <alignment horizontal="center"/>
    </xf>
    <xf numFmtId="43" fontId="34" fillId="0" borderId="16" xfId="53" quotePrefix="1" applyFont="1" applyFill="1" applyBorder="1" applyAlignment="1">
      <alignment horizontal="left"/>
    </xf>
    <xf numFmtId="43" fontId="7" fillId="0" borderId="81" xfId="53" applyFont="1" applyFill="1" applyBorder="1" applyAlignment="1">
      <alignment horizontal="center" wrapText="1"/>
    </xf>
    <xf numFmtId="167" fontId="5" fillId="0" borderId="45" xfId="36" applyFill="1" applyBorder="1" applyAlignment="1">
      <alignment horizontal="left"/>
    </xf>
    <xf numFmtId="43" fontId="34" fillId="0" borderId="41" xfId="53" applyFont="1" applyFill="1" applyBorder="1" applyAlignment="1">
      <alignment horizontal="center"/>
    </xf>
    <xf numFmtId="43" fontId="124" fillId="0" borderId="81" xfId="53" applyFont="1" applyFill="1" applyBorder="1" applyAlignment="1">
      <alignment horizontal="center" wrapText="1"/>
    </xf>
    <xf numFmtId="43" fontId="7" fillId="0" borderId="81" xfId="53" applyFont="1" applyFill="1" applyBorder="1"/>
    <xf numFmtId="43" fontId="60" fillId="0" borderId="16" xfId="53" applyFont="1" applyFill="1" applyBorder="1" applyAlignment="1">
      <alignment horizontal="left" vertical="center"/>
    </xf>
    <xf numFmtId="43" fontId="9" fillId="0" borderId="81" xfId="53" applyFont="1" applyFill="1" applyBorder="1" applyAlignment="1">
      <alignment horizontal="left" wrapText="1"/>
    </xf>
    <xf numFmtId="167" fontId="18" fillId="0" borderId="16" xfId="36" applyFont="1" applyBorder="1" applyAlignment="1"/>
    <xf numFmtId="43" fontId="34" fillId="0" borderId="16" xfId="53" quotePrefix="1" applyFont="1" applyFill="1" applyBorder="1" applyAlignment="1">
      <alignment horizontal="center"/>
    </xf>
    <xf numFmtId="167" fontId="64" fillId="0" borderId="0" xfId="36" applyFont="1" applyAlignment="1">
      <alignment horizontal="left"/>
    </xf>
    <xf numFmtId="165" fontId="42" fillId="0" borderId="0" xfId="136" applyFont="1" applyFill="1" applyBorder="1"/>
    <xf numFmtId="1" fontId="34" fillId="0" borderId="16" xfId="30" applyNumberFormat="1" applyFont="1" applyFill="1" applyBorder="1" applyAlignment="1">
      <alignment horizontal="center" vertical="center" wrapText="1"/>
    </xf>
    <xf numFmtId="49" fontId="34" fillId="0" borderId="0" xfId="30" quotePrefix="1" applyNumberFormat="1" applyFont="1" applyFill="1" applyBorder="1" applyAlignment="1">
      <alignment horizontal="left"/>
    </xf>
    <xf numFmtId="0" fontId="34" fillId="0" borderId="41" xfId="30" applyNumberFormat="1" applyFont="1" applyFill="1" applyBorder="1" applyAlignment="1">
      <alignment horizontal="center"/>
    </xf>
    <xf numFmtId="167" fontId="18" fillId="0" borderId="0" xfId="36" applyFont="1" applyBorder="1" applyAlignment="1">
      <alignment horizontal="center"/>
    </xf>
    <xf numFmtId="43" fontId="8" fillId="0" borderId="41" xfId="61" applyFont="1" applyFill="1" applyBorder="1"/>
    <xf numFmtId="43" fontId="8" fillId="0" borderId="103" xfId="61" applyFont="1" applyFill="1" applyBorder="1"/>
    <xf numFmtId="167" fontId="18" fillId="0" borderId="19" xfId="36" quotePrefix="1" applyFont="1" applyBorder="1" applyAlignment="1">
      <alignment horizontal="center"/>
    </xf>
    <xf numFmtId="167" fontId="18" fillId="0" borderId="19" xfId="36" applyFont="1" applyBorder="1" applyAlignment="1">
      <alignment horizontal="center"/>
    </xf>
    <xf numFmtId="43" fontId="7" fillId="0" borderId="30" xfId="53" applyFont="1" applyFill="1" applyBorder="1" applyAlignment="1">
      <alignment horizontal="center"/>
    </xf>
    <xf numFmtId="43" fontId="8" fillId="0" borderId="30" xfId="61" applyFont="1" applyFill="1" applyBorder="1"/>
    <xf numFmtId="43" fontId="23" fillId="0" borderId="68" xfId="61" applyFont="1" applyFill="1" applyBorder="1"/>
    <xf numFmtId="166" fontId="38" fillId="0" borderId="19" xfId="138" applyNumberFormat="1" applyFont="1" applyFill="1" applyBorder="1" applyAlignment="1">
      <alignment horizontal="center" vertical="center"/>
    </xf>
    <xf numFmtId="165" fontId="123" fillId="0" borderId="30" xfId="139" applyFont="1" applyFill="1" applyBorder="1"/>
    <xf numFmtId="0" fontId="34" fillId="0" borderId="30" xfId="36" applyNumberFormat="1" applyFont="1" applyFill="1" applyBorder="1" applyAlignment="1">
      <alignment horizontal="center"/>
    </xf>
    <xf numFmtId="43" fontId="23" fillId="0" borderId="78" xfId="61" applyFont="1" applyFill="1" applyBorder="1"/>
    <xf numFmtId="165" fontId="61" fillId="0" borderId="30" xfId="139" applyFont="1" applyFill="1" applyBorder="1"/>
    <xf numFmtId="43" fontId="122" fillId="0" borderId="77" xfId="1" applyFont="1" applyFill="1" applyBorder="1" applyAlignment="1">
      <alignment horizontal="center"/>
    </xf>
    <xf numFmtId="43" fontId="38" fillId="0" borderId="77" xfId="1" applyFont="1" applyFill="1" applyBorder="1" applyAlignment="1">
      <alignment horizontal="left"/>
    </xf>
    <xf numFmtId="167" fontId="35" fillId="0" borderId="16" xfId="30" applyFont="1" applyFill="1" applyBorder="1" applyAlignment="1">
      <alignment horizontal="left"/>
    </xf>
    <xf numFmtId="167" fontId="18" fillId="0" borderId="16" xfId="36" applyFont="1" applyBorder="1"/>
    <xf numFmtId="0" fontId="38" fillId="0" borderId="77" xfId="96" applyFont="1" applyFill="1" applyBorder="1" applyAlignment="1">
      <alignment horizontal="center"/>
    </xf>
    <xf numFmtId="43" fontId="38" fillId="0" borderId="77" xfId="1" applyFont="1" applyFill="1" applyBorder="1" applyAlignment="1">
      <alignment horizontal="center"/>
    </xf>
    <xf numFmtId="167" fontId="35" fillId="0" borderId="20" xfId="30" applyFont="1" applyFill="1" applyBorder="1" applyAlignment="1">
      <alignment horizontal="left" wrapText="1" shrinkToFit="1"/>
    </xf>
    <xf numFmtId="43" fontId="38" fillId="0" borderId="77" xfId="46" applyFont="1" applyFill="1" applyBorder="1" applyAlignment="1">
      <alignment horizontal="center"/>
    </xf>
    <xf numFmtId="0" fontId="34" fillId="0" borderId="20" xfId="30" applyNumberFormat="1" applyFont="1" applyFill="1" applyBorder="1" applyAlignment="1">
      <alignment horizontal="center"/>
    </xf>
    <xf numFmtId="167" fontId="7" fillId="0" borderId="13" xfId="30" applyFont="1" applyFill="1" applyBorder="1" applyAlignment="1">
      <alignment horizontal="left"/>
    </xf>
    <xf numFmtId="43" fontId="9" fillId="0" borderId="81" xfId="1" applyFont="1" applyFill="1" applyBorder="1" applyAlignment="1">
      <alignment horizontal="right" wrapText="1"/>
    </xf>
    <xf numFmtId="1" fontId="34" fillId="0" borderId="5" xfId="30" applyNumberFormat="1" applyFont="1" applyFill="1" applyBorder="1" applyAlignment="1">
      <alignment vertical="center" wrapText="1"/>
    </xf>
    <xf numFmtId="1" fontId="34" fillId="0" borderId="33" xfId="30" applyNumberFormat="1" applyFont="1" applyFill="1" applyBorder="1" applyAlignment="1">
      <alignment vertical="center" wrapText="1"/>
    </xf>
    <xf numFmtId="1" fontId="34" fillId="0" borderId="9" xfId="30" applyNumberFormat="1" applyFont="1" applyFill="1" applyBorder="1" applyAlignment="1">
      <alignment vertical="center" wrapText="1"/>
    </xf>
    <xf numFmtId="1" fontId="34" fillId="0" borderId="26" xfId="30" applyNumberFormat="1" applyFont="1" applyFill="1" applyBorder="1" applyAlignment="1">
      <alignment vertical="center" wrapText="1"/>
    </xf>
    <xf numFmtId="166" fontId="38" fillId="0" borderId="16" xfId="138" applyNumberFormat="1" applyFont="1" applyFill="1" applyBorder="1" applyAlignment="1">
      <alignment vertical="center" wrapText="1"/>
    </xf>
    <xf numFmtId="165" fontId="109" fillId="0" borderId="16" xfId="139" applyFont="1" applyFill="1" applyBorder="1" applyAlignment="1" applyProtection="1"/>
    <xf numFmtId="43" fontId="33" fillId="0" borderId="16" xfId="30" applyNumberFormat="1" applyFont="1" applyFill="1" applyBorder="1" applyAlignment="1">
      <alignment horizontal="center"/>
    </xf>
    <xf numFmtId="43" fontId="38" fillId="0" borderId="77" xfId="53" applyFont="1" applyFill="1" applyBorder="1" applyAlignment="1">
      <alignment horizontal="center"/>
    </xf>
    <xf numFmtId="167" fontId="18" fillId="0" borderId="0" xfId="36" applyFont="1"/>
    <xf numFmtId="0" fontId="38" fillId="0" borderId="19" xfId="96" applyFont="1" applyFill="1" applyBorder="1" applyAlignment="1">
      <alignment horizontal="left"/>
    </xf>
    <xf numFmtId="0" fontId="34" fillId="0" borderId="19" xfId="30" applyNumberFormat="1" applyFont="1" applyFill="1" applyBorder="1" applyAlignment="1">
      <alignment horizontal="center"/>
    </xf>
    <xf numFmtId="43" fontId="9" fillId="0" borderId="81" xfId="46" applyFont="1" applyFill="1" applyBorder="1" applyAlignment="1">
      <alignment horizontal="right" wrapText="1"/>
    </xf>
    <xf numFmtId="4" fontId="71" fillId="0" borderId="81" xfId="30" applyNumberFormat="1" applyFont="1" applyFill="1" applyBorder="1" applyAlignment="1">
      <alignment horizontal="right" vertical="center" wrapText="1"/>
    </xf>
    <xf numFmtId="43" fontId="72" fillId="0" borderId="81" xfId="1" applyFont="1" applyFill="1" applyBorder="1" applyAlignment="1">
      <alignment horizontal="center" wrapText="1"/>
    </xf>
    <xf numFmtId="167" fontId="7" fillId="0" borderId="20" xfId="30" applyFont="1" applyFill="1" applyBorder="1" applyAlignment="1">
      <alignment horizontal="left" shrinkToFit="1"/>
    </xf>
    <xf numFmtId="167" fontId="7" fillId="0" borderId="0" xfId="30" applyFont="1" applyFill="1" applyBorder="1" applyAlignment="1">
      <alignment horizontal="center" wrapText="1" shrinkToFit="1"/>
    </xf>
    <xf numFmtId="167" fontId="7" fillId="0" borderId="20" xfId="30" applyFont="1" applyFill="1" applyBorder="1" applyAlignment="1">
      <alignment horizontal="center"/>
    </xf>
    <xf numFmtId="167" fontId="7" fillId="0" borderId="9" xfId="30" applyFont="1" applyFill="1" applyBorder="1" applyAlignment="1">
      <alignment horizontal="center" wrapText="1" shrinkToFit="1"/>
    </xf>
    <xf numFmtId="167" fontId="7" fillId="0" borderId="8" xfId="30" applyFont="1" applyFill="1" applyBorder="1" applyAlignment="1">
      <alignment horizontal="center" wrapText="1" shrinkToFit="1"/>
    </xf>
    <xf numFmtId="165" fontId="81" fillId="0" borderId="78" xfId="139" applyFont="1" applyFill="1" applyBorder="1" applyAlignment="1">
      <alignment horizontal="center"/>
    </xf>
    <xf numFmtId="167" fontId="7" fillId="0" borderId="19" xfId="30" applyFont="1" applyFill="1" applyBorder="1" applyAlignment="1">
      <alignment horizontal="center"/>
    </xf>
    <xf numFmtId="165" fontId="7" fillId="0" borderId="16" xfId="136" applyFont="1" applyFill="1" applyBorder="1" applyAlignment="1">
      <alignment horizontal="center"/>
    </xf>
    <xf numFmtId="165" fontId="7" fillId="0" borderId="68" xfId="136" applyFont="1" applyFill="1" applyBorder="1" applyAlignment="1">
      <alignment horizontal="center"/>
    </xf>
    <xf numFmtId="1" fontId="34" fillId="0" borderId="35" xfId="30" applyNumberFormat="1" applyFont="1" applyFill="1" applyBorder="1" applyAlignment="1">
      <alignment vertical="center" wrapText="1"/>
    </xf>
    <xf numFmtId="167" fontId="7" fillId="0" borderId="21" xfId="30" applyFont="1" applyFill="1" applyBorder="1" applyAlignment="1">
      <alignment wrapText="1" shrinkToFit="1"/>
    </xf>
    <xf numFmtId="167" fontId="7" fillId="0" borderId="8" xfId="30" applyFont="1" applyFill="1" applyBorder="1" applyAlignment="1">
      <alignment wrapText="1" shrinkToFit="1"/>
    </xf>
    <xf numFmtId="0" fontId="81" fillId="0" borderId="30" xfId="30" applyNumberFormat="1" applyFont="1" applyFill="1" applyBorder="1" applyAlignment="1">
      <alignment horizontal="center"/>
    </xf>
    <xf numFmtId="165" fontId="81" fillId="0" borderId="30" xfId="136" applyFont="1" applyFill="1" applyBorder="1" applyAlignment="1">
      <alignment horizontal="center"/>
    </xf>
    <xf numFmtId="0" fontId="15" fillId="0" borderId="0" xfId="58" applyFont="1"/>
    <xf numFmtId="167" fontId="94" fillId="0" borderId="0" xfId="30" applyFont="1" applyFill="1" applyBorder="1" applyAlignment="1">
      <alignment horizontal="center"/>
    </xf>
    <xf numFmtId="0" fontId="94" fillId="0" borderId="5" xfId="30" applyNumberFormat="1" applyFont="1" applyFill="1" applyBorder="1" applyAlignment="1">
      <alignment horizontal="center"/>
    </xf>
    <xf numFmtId="167" fontId="94" fillId="0" borderId="21" xfId="30" applyFont="1" applyFill="1" applyBorder="1" applyAlignment="1">
      <alignment horizontal="center"/>
    </xf>
    <xf numFmtId="167" fontId="94" fillId="0" borderId="0" xfId="30" applyFont="1" applyFill="1" applyBorder="1" applyAlignment="1">
      <alignment horizontal="left" shrinkToFit="1"/>
    </xf>
    <xf numFmtId="167" fontId="94" fillId="0" borderId="0" xfId="30" applyFont="1" applyFill="1" applyBorder="1" applyAlignment="1">
      <alignment horizontal="left"/>
    </xf>
    <xf numFmtId="165" fontId="7" fillId="0" borderId="68" xfId="136" applyFont="1" applyFill="1" applyBorder="1" applyAlignment="1">
      <alignment horizontal="center"/>
    </xf>
    <xf numFmtId="0" fontId="12" fillId="0" borderId="16" xfId="54" applyFont="1" applyFill="1" applyBorder="1" applyAlignment="1">
      <alignment horizontal="center" vertical="center"/>
    </xf>
    <xf numFmtId="43" fontId="12" fillId="0" borderId="16" xfId="1" applyFont="1" applyFill="1" applyBorder="1" applyAlignment="1">
      <alignment horizontal="center"/>
    </xf>
    <xf numFmtId="43" fontId="12" fillId="0" borderId="68" xfId="1" applyFont="1" applyFill="1" applyBorder="1" applyAlignment="1">
      <alignment horizontal="center"/>
    </xf>
    <xf numFmtId="0" fontId="67" fillId="0" borderId="0" xfId="54" applyFont="1" applyFill="1" applyBorder="1" applyAlignment="1">
      <alignment horizontal="center"/>
    </xf>
    <xf numFmtId="0" fontId="67" fillId="0" borderId="16" xfId="54" applyFont="1" applyFill="1" applyBorder="1" applyAlignment="1">
      <alignment horizontal="center"/>
    </xf>
    <xf numFmtId="43" fontId="67" fillId="0" borderId="16" xfId="1" applyFont="1" applyFill="1" applyBorder="1" applyAlignment="1">
      <alignment horizontal="center"/>
    </xf>
    <xf numFmtId="43" fontId="67" fillId="0" borderId="68" xfId="1" applyFont="1" applyFill="1" applyBorder="1" applyAlignment="1">
      <alignment horizontal="center"/>
    </xf>
    <xf numFmtId="0" fontId="71" fillId="0" borderId="18" xfId="144" applyFont="1" applyFill="1" applyBorder="1" applyAlignment="1">
      <alignment horizontal="center" wrapText="1"/>
    </xf>
    <xf numFmtId="0" fontId="71" fillId="0" borderId="20" xfId="144" applyFont="1" applyFill="1" applyBorder="1" applyAlignment="1">
      <alignment horizontal="left"/>
    </xf>
    <xf numFmtId="0" fontId="71" fillId="0" borderId="19" xfId="144" applyFont="1" applyFill="1" applyBorder="1" applyAlignment="1">
      <alignment horizontal="left"/>
    </xf>
    <xf numFmtId="0" fontId="71" fillId="0" borderId="16" xfId="144" applyFont="1" applyFill="1" applyBorder="1" applyAlignment="1">
      <alignment horizontal="center"/>
    </xf>
    <xf numFmtId="167" fontId="71" fillId="0" borderId="35" xfId="30" applyFont="1" applyFill="1" applyBorder="1" applyAlignment="1">
      <alignment vertical="center" shrinkToFit="1"/>
    </xf>
    <xf numFmtId="0" fontId="71" fillId="0" borderId="16" xfId="96" applyFont="1" applyFill="1" applyBorder="1"/>
    <xf numFmtId="43" fontId="71" fillId="0" borderId="16" xfId="46" applyFont="1" applyFill="1" applyBorder="1" applyAlignment="1">
      <alignment horizontal="center"/>
    </xf>
    <xf numFmtId="43" fontId="217" fillId="0" borderId="16" xfId="46" applyFont="1" applyFill="1" applyBorder="1" applyAlignment="1">
      <alignment horizontal="center"/>
    </xf>
    <xf numFmtId="43" fontId="218" fillId="0" borderId="16" xfId="144" applyNumberFormat="1" applyFont="1" applyFill="1" applyBorder="1" applyAlignment="1">
      <alignment horizontal="center"/>
    </xf>
    <xf numFmtId="0" fontId="71" fillId="0" borderId="81" xfId="144" applyFont="1" applyFill="1" applyBorder="1" applyAlignment="1">
      <alignment horizontal="center" wrapText="1"/>
    </xf>
    <xf numFmtId="165" fontId="7" fillId="0" borderId="68" xfId="136" applyFont="1" applyFill="1" applyBorder="1" applyAlignment="1">
      <alignment horizontal="left"/>
    </xf>
    <xf numFmtId="0" fontId="71" fillId="0" borderId="102" xfId="144" applyFont="1" applyFill="1" applyBorder="1" applyAlignment="1">
      <alignment horizontal="left"/>
    </xf>
    <xf numFmtId="0" fontId="34" fillId="0" borderId="0" xfId="144" applyFont="1" applyFill="1" applyBorder="1" applyAlignment="1">
      <alignment horizontal="left"/>
    </xf>
    <xf numFmtId="0" fontId="72" fillId="0" borderId="0" xfId="144" applyFont="1" applyFill="1" applyBorder="1" applyAlignment="1">
      <alignment horizontal="left"/>
    </xf>
    <xf numFmtId="0" fontId="71" fillId="0" borderId="20" xfId="144" applyFont="1" applyFill="1" applyBorder="1" applyAlignment="1">
      <alignment horizontal="center"/>
    </xf>
    <xf numFmtId="43" fontId="71" fillId="0" borderId="18" xfId="46" applyFont="1" applyFill="1" applyBorder="1" applyAlignment="1">
      <alignment horizontal="center" wrapText="1"/>
    </xf>
    <xf numFmtId="0" fontId="94" fillId="0" borderId="18" xfId="144" applyFont="1" applyFill="1" applyBorder="1" applyAlignment="1">
      <alignment horizontal="center" wrapText="1"/>
    </xf>
    <xf numFmtId="0" fontId="94" fillId="0" borderId="19" xfId="144" applyFont="1" applyFill="1" applyBorder="1" applyAlignment="1">
      <alignment horizontal="left"/>
    </xf>
    <xf numFmtId="0" fontId="94" fillId="0" borderId="20" xfId="144" applyFont="1" applyFill="1" applyBorder="1" applyAlignment="1">
      <alignment horizontal="center"/>
    </xf>
    <xf numFmtId="0" fontId="94" fillId="0" borderId="16" xfId="144" applyFont="1" applyFill="1" applyBorder="1" applyAlignment="1">
      <alignment horizontal="center"/>
    </xf>
    <xf numFmtId="0" fontId="94" fillId="0" borderId="19" xfId="144" applyFont="1" applyFill="1" applyBorder="1" applyAlignment="1">
      <alignment horizontal="center"/>
    </xf>
    <xf numFmtId="43" fontId="94" fillId="0" borderId="16" xfId="46" applyFont="1" applyFill="1" applyBorder="1" applyAlignment="1">
      <alignment horizontal="center"/>
    </xf>
    <xf numFmtId="43" fontId="94" fillId="0" borderId="18" xfId="46" applyFont="1" applyFill="1" applyBorder="1" applyAlignment="1">
      <alignment horizontal="center" wrapText="1"/>
    </xf>
    <xf numFmtId="0" fontId="94" fillId="0" borderId="30" xfId="144" applyFont="1" applyFill="1" applyBorder="1" applyAlignment="1">
      <alignment horizontal="left"/>
    </xf>
    <xf numFmtId="165" fontId="219" fillId="0" borderId="16" xfId="157" applyFont="1" applyFill="1" applyBorder="1" applyAlignment="1">
      <alignment horizontal="center"/>
    </xf>
    <xf numFmtId="0" fontId="117" fillId="0" borderId="42" xfId="54" applyFont="1" applyBorder="1" applyAlignment="1">
      <alignment horizontal="center" vertical="center" wrapText="1"/>
    </xf>
    <xf numFmtId="0" fontId="220" fillId="0" borderId="42" xfId="54" applyFont="1" applyBorder="1" applyAlignment="1">
      <alignment horizontal="center" vertical="center" wrapText="1"/>
    </xf>
    <xf numFmtId="0" fontId="220" fillId="0" borderId="42" xfId="54" applyFont="1" applyBorder="1" applyAlignment="1">
      <alignment vertical="center" wrapText="1"/>
    </xf>
    <xf numFmtId="0" fontId="117" fillId="0" borderId="42" xfId="54" applyFont="1" applyBorder="1" applyAlignment="1">
      <alignment horizontal="left" vertical="center" wrapText="1"/>
    </xf>
    <xf numFmtId="43" fontId="74" fillId="0" borderId="42" xfId="138" applyNumberFormat="1" applyFont="1" applyFill="1" applyBorder="1" applyAlignment="1">
      <alignment vertical="center"/>
    </xf>
    <xf numFmtId="43" fontId="78" fillId="0" borderId="42" xfId="138" applyNumberFormat="1" applyFont="1" applyFill="1" applyBorder="1" applyAlignment="1">
      <alignment horizontal="right" vertical="center"/>
    </xf>
    <xf numFmtId="0" fontId="67" fillId="0" borderId="13" xfId="54" applyFont="1" applyFill="1" applyBorder="1" applyAlignment="1">
      <alignment horizontal="center"/>
    </xf>
    <xf numFmtId="43" fontId="78" fillId="0" borderId="13" xfId="1" applyFont="1" applyFill="1" applyBorder="1"/>
    <xf numFmtId="43" fontId="67" fillId="0" borderId="127" xfId="1" applyFont="1" applyFill="1" applyBorder="1" applyAlignment="1">
      <alignment horizontal="center"/>
    </xf>
    <xf numFmtId="14" fontId="69" fillId="0" borderId="0" xfId="54" applyNumberFormat="1" applyFont="1" applyBorder="1" applyAlignment="1">
      <alignment horizontal="center" vertical="center" wrapText="1"/>
    </xf>
    <xf numFmtId="43" fontId="69" fillId="0" borderId="0" xfId="46" applyFont="1" applyBorder="1" applyAlignment="1">
      <alignment horizontal="center" vertical="center" wrapText="1"/>
    </xf>
    <xf numFmtId="0" fontId="117" fillId="0" borderId="0" xfId="54" applyNumberFormat="1" applyFont="1" applyBorder="1" applyAlignment="1">
      <alignment horizontal="center" vertical="center" wrapText="1"/>
    </xf>
    <xf numFmtId="43" fontId="68" fillId="0" borderId="0" xfId="1" applyFont="1" applyFill="1" applyBorder="1" applyAlignment="1">
      <alignment horizontal="center"/>
    </xf>
    <xf numFmtId="0" fontId="12" fillId="0" borderId="0" xfId="54" applyFont="1" applyFill="1" applyBorder="1" applyAlignment="1">
      <alignment horizontal="center" wrapText="1"/>
    </xf>
    <xf numFmtId="43" fontId="68" fillId="0" borderId="64" xfId="1" applyFont="1" applyFill="1" applyBorder="1" applyAlignment="1">
      <alignment horizontal="center"/>
    </xf>
    <xf numFmtId="43" fontId="68" fillId="0" borderId="42" xfId="46" applyFont="1" applyFill="1" applyBorder="1" applyAlignment="1">
      <alignment wrapText="1"/>
    </xf>
    <xf numFmtId="0" fontId="221" fillId="0" borderId="16" xfId="54" applyFont="1" applyBorder="1" applyAlignment="1">
      <alignment horizontal="center" vertical="center"/>
    </xf>
    <xf numFmtId="0" fontId="67" fillId="0" borderId="13" xfId="54" applyFont="1" applyBorder="1" applyAlignment="1">
      <alignment horizontal="center" vertical="center"/>
    </xf>
    <xf numFmtId="167" fontId="7" fillId="0" borderId="82" xfId="30" applyFont="1" applyFill="1" applyBorder="1" applyAlignment="1">
      <alignment horizontal="center"/>
    </xf>
    <xf numFmtId="167" fontId="7" fillId="0" borderId="21" xfId="30" applyFont="1" applyFill="1" applyBorder="1" applyAlignment="1">
      <alignment horizontal="center"/>
    </xf>
    <xf numFmtId="165" fontId="7" fillId="0" borderId="21" xfId="139" applyFont="1" applyFill="1" applyBorder="1" applyAlignment="1">
      <alignment horizontal="center"/>
    </xf>
    <xf numFmtId="165" fontId="7" fillId="0" borderId="83" xfId="139" applyFont="1" applyFill="1" applyBorder="1" applyAlignment="1">
      <alignment horizontal="center"/>
    </xf>
    <xf numFmtId="167" fontId="7" fillId="0" borderId="91" xfId="30" applyFont="1" applyFill="1" applyBorder="1" applyAlignment="1">
      <alignment horizontal="center" vertical="center"/>
    </xf>
    <xf numFmtId="167" fontId="7" fillId="0" borderId="101" xfId="30" applyFont="1" applyFill="1" applyBorder="1" applyAlignment="1">
      <alignment horizontal="center" vertical="center"/>
    </xf>
    <xf numFmtId="167" fontId="42" fillId="0" borderId="116" xfId="30" applyFont="1" applyFill="1" applyBorder="1" applyAlignment="1">
      <alignment horizontal="center"/>
    </xf>
    <xf numFmtId="165" fontId="42" fillId="0" borderId="86" xfId="136" applyFont="1" applyFill="1" applyBorder="1" applyAlignment="1">
      <alignment horizontal="left"/>
    </xf>
    <xf numFmtId="165" fontId="42" fillId="0" borderId="118" xfId="136" applyFont="1" applyFill="1" applyBorder="1" applyAlignment="1">
      <alignment horizontal="left"/>
    </xf>
    <xf numFmtId="167" fontId="8" fillId="0" borderId="56" xfId="30" applyFont="1" applyFill="1" applyBorder="1" applyAlignment="1">
      <alignment horizontal="center"/>
    </xf>
    <xf numFmtId="167" fontId="8" fillId="0" borderId="124" xfId="30" applyFont="1" applyFill="1" applyBorder="1" applyAlignment="1">
      <alignment horizontal="center"/>
    </xf>
    <xf numFmtId="165" fontId="42" fillId="0" borderId="116" xfId="136" applyFont="1" applyFill="1" applyBorder="1" applyAlignment="1">
      <alignment horizontal="left"/>
    </xf>
    <xf numFmtId="165" fontId="42" fillId="0" borderId="117" xfId="136" applyFont="1" applyFill="1" applyBorder="1" applyAlignment="1">
      <alignment horizontal="left"/>
    </xf>
    <xf numFmtId="167" fontId="43" fillId="0" borderId="86" xfId="30" applyFont="1" applyFill="1" applyBorder="1" applyAlignment="1">
      <alignment horizontal="left"/>
    </xf>
    <xf numFmtId="0" fontId="43" fillId="0" borderId="86" xfId="30" applyNumberFormat="1" applyFont="1" applyFill="1" applyBorder="1" applyAlignment="1">
      <alignment horizontal="left"/>
    </xf>
    <xf numFmtId="165" fontId="7" fillId="0" borderId="56" xfId="139" applyFont="1" applyFill="1" applyBorder="1" applyAlignment="1">
      <alignment horizontal="center" vertical="center"/>
    </xf>
    <xf numFmtId="165" fontId="7" fillId="0" borderId="124" xfId="139" applyFont="1" applyFill="1" applyBorder="1" applyAlignment="1">
      <alignment horizontal="center" vertical="center"/>
    </xf>
    <xf numFmtId="167" fontId="9" fillId="0" borderId="7" xfId="30" applyFont="1" applyFill="1" applyBorder="1" applyAlignment="1">
      <alignment horizontal="left" vertical="center" wrapText="1"/>
    </xf>
    <xf numFmtId="167" fontId="9" fillId="0" borderId="10" xfId="30" applyFont="1" applyFill="1" applyBorder="1" applyAlignment="1">
      <alignment horizontal="left" vertical="center" wrapText="1"/>
    </xf>
    <xf numFmtId="167" fontId="9" fillId="0" borderId="7" xfId="30" applyFont="1" applyFill="1" applyBorder="1" applyAlignment="1">
      <alignment horizontal="center" vertical="center" wrapText="1"/>
    </xf>
    <xf numFmtId="167" fontId="9" fillId="0" borderId="10" xfId="30" applyFont="1" applyFill="1" applyBorder="1" applyAlignment="1">
      <alignment horizontal="center" vertical="center" wrapText="1"/>
    </xf>
    <xf numFmtId="167" fontId="9" fillId="0" borderId="85" xfId="30" applyFont="1" applyFill="1" applyBorder="1" applyAlignment="1">
      <alignment horizontal="center" vertical="center" wrapText="1"/>
    </xf>
    <xf numFmtId="167" fontId="9" fillId="0" borderId="31" xfId="30" applyFont="1" applyFill="1" applyBorder="1" applyAlignment="1">
      <alignment horizontal="center" vertical="center" wrapText="1"/>
    </xf>
    <xf numFmtId="167" fontId="42" fillId="0" borderId="3" xfId="30" applyFont="1" applyFill="1" applyBorder="1" applyAlignment="1">
      <alignment horizontal="center"/>
    </xf>
    <xf numFmtId="167" fontId="42" fillId="0" borderId="32" xfId="30" applyFont="1" applyFill="1" applyBorder="1" applyAlignment="1">
      <alignment horizontal="center"/>
    </xf>
    <xf numFmtId="167" fontId="44" fillId="0" borderId="55" xfId="0" applyFont="1" applyFill="1" applyBorder="1" applyAlignment="1">
      <alignment horizontal="left" vertical="top"/>
    </xf>
    <xf numFmtId="167" fontId="44" fillId="0" borderId="0" xfId="0" applyFont="1" applyFill="1" applyBorder="1" applyAlignment="1">
      <alignment horizontal="left" vertical="top"/>
    </xf>
    <xf numFmtId="167" fontId="44" fillId="0" borderId="33" xfId="0" applyFont="1" applyFill="1" applyBorder="1" applyAlignment="1">
      <alignment horizontal="left" vertical="top"/>
    </xf>
    <xf numFmtId="43" fontId="43" fillId="0" borderId="0" xfId="61" applyFont="1" applyFill="1" applyBorder="1" applyAlignment="1">
      <alignment horizontal="left"/>
    </xf>
    <xf numFmtId="43" fontId="43" fillId="0" borderId="6" xfId="61" applyFont="1" applyFill="1" applyBorder="1" applyAlignment="1">
      <alignment horizontal="left"/>
    </xf>
    <xf numFmtId="167" fontId="8" fillId="0" borderId="19" xfId="30" applyFont="1" applyFill="1" applyBorder="1" applyAlignment="1">
      <alignment horizontal="center"/>
    </xf>
    <xf numFmtId="167" fontId="8" fillId="0" borderId="30" xfId="30" applyFont="1" applyFill="1" applyBorder="1" applyAlignment="1">
      <alignment horizontal="center"/>
    </xf>
    <xf numFmtId="167" fontId="8" fillId="0" borderId="31" xfId="30" applyFont="1" applyFill="1" applyBorder="1" applyAlignment="1">
      <alignment horizontal="center"/>
    </xf>
    <xf numFmtId="167" fontId="34" fillId="0" borderId="34" xfId="30" applyFont="1" applyFill="1" applyBorder="1" applyAlignment="1">
      <alignment horizontal="center" vertical="center"/>
    </xf>
    <xf numFmtId="167" fontId="34" fillId="0" borderId="35" xfId="30" applyFont="1" applyFill="1" applyBorder="1" applyAlignment="1">
      <alignment horizontal="center" vertical="center"/>
    </xf>
    <xf numFmtId="167" fontId="34" fillId="0" borderId="9" xfId="30" applyFont="1" applyFill="1" applyBorder="1" applyAlignment="1">
      <alignment horizontal="center" vertical="center"/>
    </xf>
    <xf numFmtId="167" fontId="34" fillId="0" borderId="26" xfId="30" applyFont="1" applyFill="1" applyBorder="1" applyAlignment="1">
      <alignment horizontal="center" vertical="center"/>
    </xf>
    <xf numFmtId="43" fontId="7" fillId="0" borderId="34" xfId="16" applyFont="1" applyFill="1" applyBorder="1" applyAlignment="1">
      <alignment horizontal="center"/>
    </xf>
    <xf numFmtId="43" fontId="7" fillId="0" borderId="21" xfId="16" applyFont="1" applyFill="1" applyBorder="1" applyAlignment="1">
      <alignment horizontal="center"/>
    </xf>
    <xf numFmtId="43" fontId="7" fillId="0" borderId="37" xfId="16" applyFont="1" applyFill="1" applyBorder="1" applyAlignment="1">
      <alignment horizontal="center"/>
    </xf>
    <xf numFmtId="43" fontId="7" fillId="0" borderId="9" xfId="16" applyFont="1" applyFill="1" applyBorder="1" applyAlignment="1">
      <alignment horizontal="center"/>
    </xf>
    <xf numFmtId="43" fontId="7" fillId="0" borderId="26" xfId="16" applyFont="1" applyFill="1" applyBorder="1" applyAlignment="1">
      <alignment horizontal="center"/>
    </xf>
    <xf numFmtId="167" fontId="35" fillId="0" borderId="34" xfId="30" applyFont="1" applyFill="1" applyBorder="1" applyAlignment="1">
      <alignment horizontal="left" vertical="center" wrapText="1"/>
    </xf>
    <xf numFmtId="167" fontId="35" fillId="0" borderId="21" xfId="30" applyFont="1" applyFill="1" applyBorder="1" applyAlignment="1">
      <alignment horizontal="left" vertical="center" wrapText="1"/>
    </xf>
    <xf numFmtId="167" fontId="35" fillId="0" borderId="35" xfId="30" applyFont="1" applyFill="1" applyBorder="1" applyAlignment="1">
      <alignment horizontal="left" vertical="center" wrapText="1"/>
    </xf>
    <xf numFmtId="167" fontId="35" fillId="0" borderId="0" xfId="30" applyFont="1" applyFill="1" applyBorder="1" applyAlignment="1">
      <alignment horizontal="left" vertical="center" wrapText="1"/>
    </xf>
    <xf numFmtId="167" fontId="34" fillId="0" borderId="55" xfId="30" applyFont="1" applyFill="1" applyBorder="1" applyAlignment="1">
      <alignment horizontal="center"/>
    </xf>
    <xf numFmtId="167" fontId="34" fillId="0" borderId="0" xfId="30" applyFont="1" applyFill="1" applyBorder="1" applyAlignment="1">
      <alignment horizontal="center"/>
    </xf>
    <xf numFmtId="167" fontId="34" fillId="0" borderId="33" xfId="30" applyFont="1" applyFill="1" applyBorder="1" applyAlignment="1">
      <alignment horizontal="center"/>
    </xf>
    <xf numFmtId="0" fontId="34" fillId="0" borderId="5" xfId="30" applyNumberFormat="1" applyFont="1" applyFill="1" applyBorder="1" applyAlignment="1">
      <alignment horizontal="center"/>
    </xf>
    <xf numFmtId="0" fontId="34" fillId="0" borderId="0" xfId="30" applyNumberFormat="1" applyFont="1" applyFill="1" applyBorder="1" applyAlignment="1">
      <alignment horizontal="center"/>
    </xf>
    <xf numFmtId="0" fontId="34" fillId="0" borderId="6" xfId="30" applyNumberFormat="1" applyFont="1" applyFill="1" applyBorder="1" applyAlignment="1">
      <alignment horizontal="center"/>
    </xf>
    <xf numFmtId="167" fontId="7" fillId="0" borderId="36" xfId="30" applyFont="1" applyFill="1" applyBorder="1" applyAlignment="1">
      <alignment horizontal="center"/>
    </xf>
    <xf numFmtId="167" fontId="7" fillId="0" borderId="34" xfId="30" applyFont="1" applyFill="1" applyBorder="1" applyAlignment="1">
      <alignment horizontal="left"/>
    </xf>
    <xf numFmtId="167" fontId="7" fillId="0" borderId="21" xfId="30" applyFont="1" applyFill="1" applyBorder="1" applyAlignment="1">
      <alignment horizontal="left"/>
    </xf>
    <xf numFmtId="43" fontId="7" fillId="0" borderId="21" xfId="61" applyFont="1" applyFill="1" applyBorder="1" applyAlignment="1">
      <alignment horizontal="center"/>
    </xf>
    <xf numFmtId="43" fontId="7" fillId="0" borderId="37" xfId="61" applyFont="1" applyFill="1" applyBorder="1" applyAlignment="1">
      <alignment horizontal="center"/>
    </xf>
    <xf numFmtId="167" fontId="33" fillId="0" borderId="55" xfId="30" applyFont="1" applyFill="1" applyBorder="1" applyAlignment="1">
      <alignment horizontal="center"/>
    </xf>
    <xf numFmtId="167" fontId="33" fillId="0" borderId="0" xfId="30" applyFont="1" applyFill="1" applyBorder="1" applyAlignment="1">
      <alignment horizontal="center"/>
    </xf>
    <xf numFmtId="167" fontId="33" fillId="0" borderId="33" xfId="30" applyFont="1" applyFill="1" applyBorder="1" applyAlignment="1">
      <alignment horizontal="center"/>
    </xf>
    <xf numFmtId="167" fontId="8" fillId="0" borderId="5" xfId="30" applyFont="1" applyFill="1" applyBorder="1" applyAlignment="1">
      <alignment horizontal="center"/>
    </xf>
    <xf numFmtId="167" fontId="8" fillId="0" borderId="0" xfId="30" applyFont="1" applyFill="1" applyBorder="1" applyAlignment="1">
      <alignment horizontal="center"/>
    </xf>
    <xf numFmtId="167" fontId="8" fillId="0" borderId="6" xfId="30" applyFont="1" applyFill="1" applyBorder="1" applyAlignment="1">
      <alignment horizontal="center"/>
    </xf>
    <xf numFmtId="167" fontId="68" fillId="0" borderId="27" xfId="25" applyFont="1" applyFill="1" applyBorder="1" applyAlignment="1">
      <alignment horizontal="center" vertical="center"/>
    </xf>
    <xf numFmtId="167" fontId="68" fillId="0" borderId="28" xfId="25" applyFont="1" applyFill="1" applyBorder="1" applyAlignment="1">
      <alignment horizontal="center" vertical="center"/>
    </xf>
    <xf numFmtId="43" fontId="68" fillId="0" borderId="19" xfId="1" applyFont="1" applyFill="1" applyBorder="1" applyAlignment="1">
      <alignment horizontal="center"/>
    </xf>
    <xf numFmtId="43" fontId="68" fillId="0" borderId="31" xfId="1" applyFont="1" applyFill="1" applyBorder="1" applyAlignment="1">
      <alignment horizontal="center"/>
    </xf>
    <xf numFmtId="167" fontId="33" fillId="0" borderId="48" xfId="30" applyFont="1" applyFill="1" applyBorder="1" applyAlignment="1">
      <alignment horizontal="center"/>
    </xf>
    <xf numFmtId="167" fontId="8" fillId="0" borderId="64" xfId="30" applyFont="1" applyFill="1" applyBorder="1" applyAlignment="1">
      <alignment horizontal="center"/>
    </xf>
    <xf numFmtId="167" fontId="34" fillId="0" borderId="48" xfId="30" applyFont="1" applyFill="1" applyBorder="1" applyAlignment="1">
      <alignment horizontal="center"/>
    </xf>
    <xf numFmtId="0" fontId="34" fillId="0" borderId="64" xfId="30" applyNumberFormat="1" applyFont="1" applyFill="1" applyBorder="1" applyAlignment="1">
      <alignment horizontal="center"/>
    </xf>
    <xf numFmtId="167" fontId="35" fillId="0" borderId="34" xfId="30" applyFont="1" applyFill="1" applyBorder="1" applyAlignment="1">
      <alignment horizontal="left" wrapText="1"/>
    </xf>
    <xf numFmtId="167" fontId="35" fillId="0" borderId="35" xfId="30" applyFont="1" applyFill="1" applyBorder="1" applyAlignment="1">
      <alignment horizontal="left" wrapText="1"/>
    </xf>
    <xf numFmtId="43" fontId="7" fillId="0" borderId="83" xfId="16" applyFont="1" applyFill="1" applyBorder="1" applyAlignment="1">
      <alignment horizontal="center"/>
    </xf>
    <xf numFmtId="167" fontId="35" fillId="0" borderId="19" xfId="30" applyFont="1" applyFill="1" applyBorder="1" applyAlignment="1">
      <alignment horizontal="left" wrapText="1"/>
    </xf>
    <xf numFmtId="167" fontId="35" fillId="0" borderId="20" xfId="30" applyFont="1" applyFill="1" applyBorder="1" applyAlignment="1">
      <alignment horizontal="left" wrapText="1"/>
    </xf>
    <xf numFmtId="43" fontId="7" fillId="0" borderId="83" xfId="61" applyFont="1" applyFill="1" applyBorder="1" applyAlignment="1">
      <alignment horizontal="center"/>
    </xf>
    <xf numFmtId="167" fontId="42" fillId="0" borderId="62" xfId="30" applyFont="1" applyFill="1" applyBorder="1" applyAlignment="1">
      <alignment horizontal="center"/>
    </xf>
    <xf numFmtId="167" fontId="42" fillId="0" borderId="73" xfId="30" applyFont="1" applyFill="1" applyBorder="1" applyAlignment="1">
      <alignment horizontal="center"/>
    </xf>
    <xf numFmtId="167" fontId="44" fillId="0" borderId="48" xfId="0" applyFont="1" applyFill="1" applyBorder="1" applyAlignment="1">
      <alignment horizontal="left" vertical="top"/>
    </xf>
    <xf numFmtId="43" fontId="43" fillId="0" borderId="64" xfId="61" applyFont="1" applyFill="1" applyBorder="1" applyAlignment="1">
      <alignment horizontal="left"/>
    </xf>
    <xf numFmtId="167" fontId="8" fillId="0" borderId="78" xfId="30" applyFont="1" applyFill="1" applyBorder="1" applyAlignment="1">
      <alignment horizontal="center"/>
    </xf>
    <xf numFmtId="167" fontId="67" fillId="0" borderId="27" xfId="25" applyFont="1" applyFill="1" applyBorder="1" applyAlignment="1">
      <alignment horizontal="center" vertical="center"/>
    </xf>
    <xf numFmtId="167" fontId="67" fillId="0" borderId="28" xfId="25" applyFont="1" applyFill="1" applyBorder="1" applyAlignment="1">
      <alignment horizontal="center" vertical="center"/>
    </xf>
    <xf numFmtId="43" fontId="94" fillId="0" borderId="0" xfId="61" applyFont="1" applyFill="1" applyBorder="1" applyAlignment="1">
      <alignment horizontal="left"/>
    </xf>
    <xf numFmtId="43" fontId="94" fillId="0" borderId="6" xfId="61" applyFont="1" applyFill="1" applyBorder="1" applyAlignment="1">
      <alignment horizontal="left"/>
    </xf>
    <xf numFmtId="165" fontId="138" fillId="0" borderId="16" xfId="157" applyFont="1" applyFill="1" applyBorder="1" applyAlignment="1">
      <alignment horizontal="center"/>
    </xf>
    <xf numFmtId="165" fontId="138" fillId="0" borderId="17" xfId="157" applyFont="1" applyFill="1" applyBorder="1" applyAlignment="1">
      <alignment horizontal="center"/>
    </xf>
    <xf numFmtId="167" fontId="94" fillId="0" borderId="5" xfId="30" applyFont="1" applyFill="1" applyBorder="1" applyAlignment="1">
      <alignment horizontal="center"/>
    </xf>
    <xf numFmtId="167" fontId="94" fillId="0" borderId="0" xfId="30" applyFont="1" applyFill="1" applyBorder="1" applyAlignment="1">
      <alignment horizontal="center"/>
    </xf>
    <xf numFmtId="167" fontId="94" fillId="0" borderId="6" xfId="30" applyFont="1" applyFill="1" applyBorder="1" applyAlignment="1">
      <alignment horizontal="center"/>
    </xf>
    <xf numFmtId="0" fontId="94" fillId="0" borderId="5" xfId="30" applyNumberFormat="1" applyFont="1" applyFill="1" applyBorder="1" applyAlignment="1">
      <alignment horizontal="center"/>
    </xf>
    <xf numFmtId="0" fontId="94" fillId="0" borderId="0" xfId="30" applyNumberFormat="1" applyFont="1" applyFill="1" applyBorder="1" applyAlignment="1">
      <alignment horizontal="center"/>
    </xf>
    <xf numFmtId="0" fontId="94" fillId="0" borderId="6" xfId="30" applyNumberFormat="1" applyFont="1" applyFill="1" applyBorder="1" applyAlignment="1">
      <alignment horizontal="center"/>
    </xf>
    <xf numFmtId="167" fontId="56" fillId="0" borderId="19" xfId="30" applyFont="1" applyFill="1" applyBorder="1" applyAlignment="1">
      <alignment horizontal="center"/>
    </xf>
    <xf numFmtId="167" fontId="56" fillId="0" borderId="30" xfId="30" applyFont="1" applyFill="1" applyBorder="1" applyAlignment="1">
      <alignment horizontal="center"/>
    </xf>
    <xf numFmtId="167" fontId="56" fillId="0" borderId="31" xfId="30" applyFont="1" applyFill="1" applyBorder="1" applyAlignment="1">
      <alignment horizontal="center"/>
    </xf>
    <xf numFmtId="167" fontId="94" fillId="0" borderId="34" xfId="30" applyFont="1" applyFill="1" applyBorder="1" applyAlignment="1">
      <alignment horizontal="center" vertical="center"/>
    </xf>
    <xf numFmtId="167" fontId="94" fillId="0" borderId="35" xfId="30" applyFont="1" applyFill="1" applyBorder="1" applyAlignment="1">
      <alignment horizontal="center" vertical="center"/>
    </xf>
    <xf numFmtId="167" fontId="94" fillId="0" borderId="9" xfId="30" applyFont="1" applyFill="1" applyBorder="1" applyAlignment="1">
      <alignment horizontal="center" vertical="center"/>
    </xf>
    <xf numFmtId="167" fontId="94" fillId="0" borderId="26" xfId="30" applyFont="1" applyFill="1" applyBorder="1" applyAlignment="1">
      <alignment horizontal="center" vertical="center"/>
    </xf>
    <xf numFmtId="165" fontId="94" fillId="0" borderId="34" xfId="136" applyFont="1" applyFill="1" applyBorder="1" applyAlignment="1">
      <alignment horizontal="center"/>
    </xf>
    <xf numFmtId="165" fontId="94" fillId="0" borderId="21" xfId="136" applyFont="1" applyFill="1" applyBorder="1" applyAlignment="1">
      <alignment horizontal="center"/>
    </xf>
    <xf numFmtId="165" fontId="94" fillId="0" borderId="37" xfId="136" applyFont="1" applyFill="1" applyBorder="1" applyAlignment="1">
      <alignment horizontal="center"/>
    </xf>
    <xf numFmtId="165" fontId="94" fillId="0" borderId="9" xfId="136" applyFont="1" applyFill="1" applyBorder="1" applyAlignment="1">
      <alignment horizontal="center"/>
    </xf>
    <xf numFmtId="165" fontId="94" fillId="0" borderId="26" xfId="136" applyFont="1" applyFill="1" applyBorder="1" applyAlignment="1">
      <alignment horizontal="center"/>
    </xf>
    <xf numFmtId="167" fontId="94" fillId="0" borderId="36" xfId="30" applyFont="1" applyFill="1" applyBorder="1" applyAlignment="1">
      <alignment horizontal="center"/>
    </xf>
    <xf numFmtId="167" fontId="94" fillId="0" borderId="21" xfId="30" applyFont="1" applyFill="1" applyBorder="1" applyAlignment="1">
      <alignment horizontal="center"/>
    </xf>
    <xf numFmtId="167" fontId="94" fillId="0" borderId="34" xfId="30" applyFont="1" applyFill="1" applyBorder="1" applyAlignment="1">
      <alignment horizontal="left"/>
    </xf>
    <xf numFmtId="167" fontId="94" fillId="0" borderId="21" xfId="30" applyFont="1" applyFill="1" applyBorder="1" applyAlignment="1">
      <alignment horizontal="left"/>
    </xf>
    <xf numFmtId="165" fontId="94" fillId="0" borderId="21" xfId="139" applyFont="1" applyFill="1" applyBorder="1" applyAlignment="1">
      <alignment horizontal="center"/>
    </xf>
    <xf numFmtId="165" fontId="94" fillId="0" borderId="37" xfId="139" applyFont="1" applyFill="1" applyBorder="1" applyAlignment="1">
      <alignment horizontal="center"/>
    </xf>
    <xf numFmtId="167" fontId="56" fillId="10" borderId="3" xfId="30" applyFont="1" applyFill="1" applyBorder="1" applyAlignment="1">
      <alignment horizontal="center"/>
    </xf>
    <xf numFmtId="167" fontId="56" fillId="10" borderId="32" xfId="30" applyFont="1" applyFill="1" applyBorder="1" applyAlignment="1">
      <alignment horizontal="center"/>
    </xf>
    <xf numFmtId="167" fontId="56" fillId="0" borderId="48" xfId="0" applyFont="1" applyFill="1" applyBorder="1" applyAlignment="1">
      <alignment horizontal="left" vertical="top"/>
    </xf>
    <xf numFmtId="167" fontId="56" fillId="0" borderId="0" xfId="0" applyFont="1" applyFill="1" applyBorder="1" applyAlignment="1">
      <alignment horizontal="left" vertical="top"/>
    </xf>
    <xf numFmtId="167" fontId="56" fillId="0" borderId="33" xfId="0" applyFont="1" applyFill="1" applyBorder="1" applyAlignment="1">
      <alignment horizontal="left" vertical="top"/>
    </xf>
    <xf numFmtId="167" fontId="95" fillId="0" borderId="19" xfId="30" applyFont="1" applyFill="1" applyBorder="1" applyAlignment="1">
      <alignment horizontal="left" shrinkToFit="1"/>
    </xf>
    <xf numFmtId="167" fontId="95" fillId="0" borderId="30" xfId="30" applyFont="1" applyFill="1" applyBorder="1" applyAlignment="1">
      <alignment horizontal="left" shrinkToFit="1"/>
    </xf>
    <xf numFmtId="167" fontId="95" fillId="0" borderId="20" xfId="30" applyFont="1" applyFill="1" applyBorder="1" applyAlignment="1">
      <alignment horizontal="left" shrinkToFit="1"/>
    </xf>
    <xf numFmtId="167" fontId="95" fillId="0" borderId="19" xfId="30" applyFont="1" applyFill="1" applyBorder="1" applyAlignment="1">
      <alignment horizontal="left" vertical="center" wrapText="1" shrinkToFit="1"/>
    </xf>
    <xf numFmtId="167" fontId="95" fillId="0" borderId="30" xfId="30" applyFont="1" applyFill="1" applyBorder="1" applyAlignment="1">
      <alignment horizontal="left" vertical="center" wrapText="1" shrinkToFit="1"/>
    </xf>
    <xf numFmtId="167" fontId="95" fillId="0" borderId="20" xfId="30" applyFont="1" applyFill="1" applyBorder="1" applyAlignment="1">
      <alignment horizontal="left" vertical="center" wrapText="1" shrinkToFit="1"/>
    </xf>
    <xf numFmtId="167" fontId="7" fillId="0" borderId="19" xfId="30" applyFont="1" applyFill="1" applyBorder="1" applyAlignment="1">
      <alignment horizontal="center" vertical="center" wrapText="1" shrinkToFit="1"/>
    </xf>
    <xf numFmtId="167" fontId="7" fillId="0" borderId="30" xfId="30" applyFont="1" applyFill="1" applyBorder="1" applyAlignment="1">
      <alignment horizontal="center" vertical="center" wrapText="1" shrinkToFit="1"/>
    </xf>
    <xf numFmtId="167" fontId="7" fillId="0" borderId="20" xfId="30" applyFont="1" applyFill="1" applyBorder="1" applyAlignment="1">
      <alignment horizontal="center" vertical="center" wrapText="1" shrinkToFit="1"/>
    </xf>
    <xf numFmtId="167" fontId="95" fillId="0" borderId="19" xfId="30" applyFont="1" applyFill="1" applyBorder="1" applyAlignment="1">
      <alignment horizontal="center" vertical="center" wrapText="1" shrinkToFit="1"/>
    </xf>
    <xf numFmtId="167" fontId="95" fillId="0" borderId="30" xfId="30" applyFont="1" applyFill="1" applyBorder="1" applyAlignment="1">
      <alignment horizontal="center" vertical="center" wrapText="1" shrinkToFit="1"/>
    </xf>
    <xf numFmtId="167" fontId="95" fillId="0" borderId="20" xfId="30" applyFont="1" applyFill="1" applyBorder="1" applyAlignment="1">
      <alignment horizontal="center" vertical="center" wrapText="1" shrinkToFit="1"/>
    </xf>
    <xf numFmtId="167" fontId="94" fillId="0" borderId="55" xfId="30" applyFont="1" applyFill="1" applyBorder="1" applyAlignment="1">
      <alignment horizontal="center"/>
    </xf>
    <xf numFmtId="167" fontId="94" fillId="0" borderId="33" xfId="30" applyFont="1" applyFill="1" applyBorder="1" applyAlignment="1">
      <alignment horizontal="center"/>
    </xf>
    <xf numFmtId="167" fontId="7" fillId="0" borderId="19" xfId="30" applyFont="1" applyFill="1" applyBorder="1" applyAlignment="1">
      <alignment horizontal="left" shrinkToFit="1"/>
    </xf>
    <xf numFmtId="167" fontId="7" fillId="0" borderId="30" xfId="30" applyFont="1" applyFill="1" applyBorder="1" applyAlignment="1">
      <alignment horizontal="left" shrinkToFit="1"/>
    </xf>
    <xf numFmtId="167" fontId="7" fillId="0" borderId="20" xfId="30" applyFont="1" applyFill="1" applyBorder="1" applyAlignment="1">
      <alignment horizontal="left" shrinkToFit="1"/>
    </xf>
    <xf numFmtId="49" fontId="7" fillId="0" borderId="19" xfId="30" applyNumberFormat="1" applyFont="1" applyFill="1" applyBorder="1" applyAlignment="1">
      <alignment horizontal="left" shrinkToFit="1"/>
    </xf>
    <xf numFmtId="49" fontId="7" fillId="0" borderId="30" xfId="30" applyNumberFormat="1" applyFont="1" applyFill="1" applyBorder="1" applyAlignment="1">
      <alignment horizontal="left" shrinkToFit="1"/>
    </xf>
    <xf numFmtId="49" fontId="7" fillId="0" borderId="20" xfId="30" applyNumberFormat="1" applyFont="1" applyFill="1" applyBorder="1" applyAlignment="1">
      <alignment horizontal="left" shrinkToFit="1"/>
    </xf>
    <xf numFmtId="167" fontId="71" fillId="16" borderId="19" xfId="30" applyFont="1" applyFill="1" applyBorder="1" applyAlignment="1">
      <alignment horizontal="center" vertical="center" wrapText="1" shrinkToFit="1"/>
    </xf>
    <xf numFmtId="167" fontId="71" fillId="16" borderId="20" xfId="30" applyFont="1" applyFill="1" applyBorder="1" applyAlignment="1">
      <alignment horizontal="center" vertical="center" wrapText="1" shrinkToFit="1"/>
    </xf>
    <xf numFmtId="167" fontId="95" fillId="0" borderId="19" xfId="30" applyFont="1" applyFill="1" applyBorder="1" applyAlignment="1">
      <alignment horizontal="center" shrinkToFit="1"/>
    </xf>
    <xf numFmtId="167" fontId="95" fillId="0" borderId="30" xfId="30" applyFont="1" applyFill="1" applyBorder="1" applyAlignment="1">
      <alignment horizontal="center" shrinkToFit="1"/>
    </xf>
    <xf numFmtId="167" fontId="95" fillId="0" borderId="20" xfId="30" applyFont="1" applyFill="1" applyBorder="1" applyAlignment="1">
      <alignment horizontal="center" shrinkToFit="1"/>
    </xf>
    <xf numFmtId="167" fontId="56" fillId="0" borderId="3" xfId="30" applyFont="1" applyFill="1" applyBorder="1" applyAlignment="1">
      <alignment horizontal="center"/>
    </xf>
    <xf numFmtId="167" fontId="56" fillId="0" borderId="32" xfId="30" applyFont="1" applyFill="1" applyBorder="1" applyAlignment="1">
      <alignment horizontal="center"/>
    </xf>
    <xf numFmtId="167" fontId="71" fillId="0" borderId="48" xfId="30" applyFont="1" applyFill="1" applyBorder="1" applyAlignment="1">
      <alignment horizontal="center"/>
    </xf>
    <xf numFmtId="167" fontId="71" fillId="0" borderId="0" xfId="30" applyFont="1" applyFill="1" applyBorder="1" applyAlignment="1">
      <alignment horizontal="center"/>
    </xf>
    <xf numFmtId="167" fontId="71" fillId="0" borderId="33" xfId="30" applyFont="1" applyFill="1" applyBorder="1" applyAlignment="1">
      <alignment horizontal="center"/>
    </xf>
    <xf numFmtId="0" fontId="94" fillId="0" borderId="64" xfId="30" applyNumberFormat="1" applyFont="1" applyFill="1" applyBorder="1" applyAlignment="1">
      <alignment horizontal="center"/>
    </xf>
    <xf numFmtId="167" fontId="56" fillId="0" borderId="0" xfId="30" applyFont="1" applyFill="1" applyBorder="1" applyAlignment="1">
      <alignment horizontal="center"/>
    </xf>
    <xf numFmtId="167" fontId="56" fillId="0" borderId="33" xfId="30" applyFont="1" applyFill="1" applyBorder="1" applyAlignment="1">
      <alignment horizontal="center"/>
    </xf>
    <xf numFmtId="165" fontId="65" fillId="0" borderId="0" xfId="136" applyFont="1" applyFill="1" applyBorder="1" applyAlignment="1">
      <alignment horizontal="left"/>
    </xf>
    <xf numFmtId="165" fontId="65" fillId="0" borderId="64" xfId="136" applyFont="1" applyFill="1" applyBorder="1" applyAlignment="1">
      <alignment horizontal="left"/>
    </xf>
    <xf numFmtId="167" fontId="94" fillId="0" borderId="82" xfId="30" applyFont="1" applyFill="1" applyBorder="1" applyAlignment="1">
      <alignment horizontal="center"/>
    </xf>
    <xf numFmtId="165" fontId="94" fillId="0" borderId="83" xfId="139" applyFont="1" applyFill="1" applyBorder="1" applyAlignment="1">
      <alignment horizontal="center"/>
    </xf>
    <xf numFmtId="167" fontId="94" fillId="0" borderId="64" xfId="30" applyFont="1" applyFill="1" applyBorder="1" applyAlignment="1">
      <alignment horizontal="center"/>
    </xf>
    <xf numFmtId="43" fontId="94" fillId="0" borderId="64" xfId="61" applyFont="1" applyFill="1" applyBorder="1" applyAlignment="1">
      <alignment horizontal="left"/>
    </xf>
    <xf numFmtId="167" fontId="56" fillId="0" borderId="78" xfId="30" applyFont="1" applyFill="1" applyBorder="1" applyAlignment="1">
      <alignment horizontal="center"/>
    </xf>
    <xf numFmtId="165" fontId="94" fillId="0" borderId="83" xfId="136" applyFont="1" applyFill="1" applyBorder="1" applyAlignment="1">
      <alignment horizontal="center"/>
    </xf>
    <xf numFmtId="167" fontId="56" fillId="0" borderId="62" xfId="30" applyFont="1" applyFill="1" applyBorder="1" applyAlignment="1">
      <alignment horizontal="center"/>
    </xf>
    <xf numFmtId="167" fontId="56" fillId="0" borderId="73" xfId="30" applyFont="1" applyFill="1" applyBorder="1" applyAlignment="1">
      <alignment horizontal="center"/>
    </xf>
    <xf numFmtId="165" fontId="72" fillId="0" borderId="62" xfId="136" applyFont="1" applyFill="1" applyBorder="1" applyAlignment="1">
      <alignment horizontal="left"/>
    </xf>
    <xf numFmtId="165" fontId="72" fillId="0" borderId="63" xfId="136" applyFont="1" applyFill="1" applyBorder="1" applyAlignment="1">
      <alignment horizontal="left"/>
    </xf>
    <xf numFmtId="43" fontId="71" fillId="0" borderId="0" xfId="61" applyFont="1" applyFill="1" applyBorder="1" applyAlignment="1">
      <alignment horizontal="left"/>
    </xf>
    <xf numFmtId="43" fontId="71" fillId="0" borderId="64" xfId="61" applyFont="1" applyFill="1" applyBorder="1" applyAlignment="1">
      <alignment horizontal="left"/>
    </xf>
    <xf numFmtId="167" fontId="71" fillId="0" borderId="34" xfId="30" applyFont="1" applyFill="1" applyBorder="1" applyAlignment="1">
      <alignment horizontal="center" vertical="center"/>
    </xf>
    <xf numFmtId="167" fontId="71" fillId="0" borderId="35" xfId="30" applyFont="1" applyFill="1" applyBorder="1" applyAlignment="1">
      <alignment horizontal="center" vertical="center"/>
    </xf>
    <xf numFmtId="167" fontId="71" fillId="0" borderId="9" xfId="30" applyFont="1" applyFill="1" applyBorder="1" applyAlignment="1">
      <alignment horizontal="center" vertical="center"/>
    </xf>
    <xf numFmtId="167" fontId="71" fillId="0" borderId="26" xfId="30" applyFont="1" applyFill="1" applyBorder="1" applyAlignment="1">
      <alignment horizontal="center" vertical="center"/>
    </xf>
    <xf numFmtId="165" fontId="71" fillId="0" borderId="34" xfId="136" applyFont="1" applyFill="1" applyBorder="1" applyAlignment="1">
      <alignment horizontal="center"/>
    </xf>
    <xf numFmtId="165" fontId="71" fillId="0" borderId="21" xfId="136" applyFont="1" applyFill="1" applyBorder="1" applyAlignment="1">
      <alignment horizontal="center"/>
    </xf>
    <xf numFmtId="165" fontId="71" fillId="0" borderId="83" xfId="136" applyFont="1" applyFill="1" applyBorder="1" applyAlignment="1">
      <alignment horizontal="center"/>
    </xf>
    <xf numFmtId="165" fontId="71" fillId="0" borderId="9" xfId="136" applyFont="1" applyFill="1" applyBorder="1" applyAlignment="1">
      <alignment horizontal="center"/>
    </xf>
    <xf numFmtId="165" fontId="71" fillId="0" borderId="26" xfId="136" applyFont="1" applyFill="1" applyBorder="1" applyAlignment="1">
      <alignment horizontal="center"/>
    </xf>
    <xf numFmtId="167" fontId="71" fillId="0" borderId="82" xfId="30" applyFont="1" applyFill="1" applyBorder="1" applyAlignment="1">
      <alignment horizontal="center"/>
    </xf>
    <xf numFmtId="167" fontId="71" fillId="0" borderId="21" xfId="30" applyFont="1" applyFill="1" applyBorder="1" applyAlignment="1">
      <alignment horizontal="center"/>
    </xf>
    <xf numFmtId="167" fontId="71" fillId="0" borderId="34" xfId="30" applyFont="1" applyFill="1" applyBorder="1" applyAlignment="1">
      <alignment horizontal="left"/>
    </xf>
    <xf numFmtId="167" fontId="71" fillId="0" borderId="21" xfId="30" applyFont="1" applyFill="1" applyBorder="1" applyAlignment="1">
      <alignment horizontal="left"/>
    </xf>
    <xf numFmtId="165" fontId="71" fillId="0" borderId="21" xfId="139" applyFont="1" applyFill="1" applyBorder="1" applyAlignment="1">
      <alignment horizontal="center"/>
    </xf>
    <xf numFmtId="165" fontId="71" fillId="0" borderId="83" xfId="139" applyFont="1" applyFill="1" applyBorder="1" applyAlignment="1">
      <alignment horizontal="center"/>
    </xf>
    <xf numFmtId="167" fontId="72" fillId="0" borderId="62" xfId="30" applyFont="1" applyFill="1" applyBorder="1" applyAlignment="1">
      <alignment horizontal="center"/>
    </xf>
    <xf numFmtId="167" fontId="72" fillId="0" borderId="73" xfId="30" applyFont="1" applyFill="1" applyBorder="1" applyAlignment="1">
      <alignment horizontal="center"/>
    </xf>
    <xf numFmtId="167" fontId="72" fillId="0" borderId="48" xfId="0" applyFont="1" applyFill="1" applyBorder="1" applyAlignment="1">
      <alignment horizontal="left" vertical="top"/>
    </xf>
    <xf numFmtId="167" fontId="72" fillId="0" borderId="0" xfId="0" applyFont="1" applyFill="1" applyBorder="1" applyAlignment="1">
      <alignment horizontal="left" vertical="top"/>
    </xf>
    <xf numFmtId="167" fontId="72" fillId="0" borderId="33" xfId="0" applyFont="1" applyFill="1" applyBorder="1" applyAlignment="1">
      <alignment horizontal="left" vertical="top"/>
    </xf>
    <xf numFmtId="167" fontId="72" fillId="0" borderId="19" xfId="30" applyFont="1" applyFill="1" applyBorder="1" applyAlignment="1">
      <alignment horizontal="center"/>
    </xf>
    <xf numFmtId="167" fontId="72" fillId="0" borderId="30" xfId="30" applyFont="1" applyFill="1" applyBorder="1" applyAlignment="1">
      <alignment horizontal="center"/>
    </xf>
    <xf numFmtId="167" fontId="72" fillId="0" borderId="78" xfId="30" applyFont="1" applyFill="1" applyBorder="1" applyAlignment="1">
      <alignment horizontal="center"/>
    </xf>
    <xf numFmtId="167" fontId="71" fillId="0" borderId="5" xfId="30" applyFont="1" applyFill="1" applyBorder="1" applyAlignment="1">
      <alignment horizontal="center"/>
    </xf>
    <xf numFmtId="167" fontId="71" fillId="0" borderId="64" xfId="30" applyFont="1" applyFill="1" applyBorder="1" applyAlignment="1">
      <alignment horizontal="center"/>
    </xf>
    <xf numFmtId="0" fontId="71" fillId="0" borderId="5" xfId="30" applyNumberFormat="1" applyFont="1" applyFill="1" applyBorder="1" applyAlignment="1">
      <alignment horizontal="center"/>
    </xf>
    <xf numFmtId="0" fontId="71" fillId="0" borderId="0" xfId="30" applyNumberFormat="1" applyFont="1" applyFill="1" applyBorder="1" applyAlignment="1">
      <alignment horizontal="center"/>
    </xf>
    <xf numFmtId="0" fontId="71" fillId="0" borderId="64" xfId="30" applyNumberFormat="1" applyFont="1" applyFill="1" applyBorder="1" applyAlignment="1">
      <alignment horizontal="center"/>
    </xf>
    <xf numFmtId="167" fontId="95" fillId="0" borderId="36" xfId="30" applyFont="1" applyFill="1" applyBorder="1" applyAlignment="1">
      <alignment horizontal="center" vertical="center" wrapText="1"/>
    </xf>
    <xf numFmtId="167" fontId="95" fillId="0" borderId="21" xfId="30" applyFont="1" applyFill="1" applyBorder="1" applyAlignment="1">
      <alignment horizontal="center" vertical="center" wrapText="1"/>
    </xf>
    <xf numFmtId="167" fontId="95" fillId="0" borderId="35" xfId="30" applyFont="1" applyFill="1" applyBorder="1" applyAlignment="1">
      <alignment horizontal="center" vertical="center" wrapText="1"/>
    </xf>
    <xf numFmtId="167" fontId="95" fillId="0" borderId="4" xfId="30" applyFont="1" applyFill="1" applyBorder="1" applyAlignment="1">
      <alignment horizontal="center" vertical="center" wrapText="1"/>
    </xf>
    <xf numFmtId="167" fontId="95" fillId="0" borderId="0" xfId="30" applyFont="1" applyFill="1" applyBorder="1" applyAlignment="1">
      <alignment horizontal="center" vertical="center" wrapText="1"/>
    </xf>
    <xf numFmtId="167" fontId="95" fillId="0" borderId="33" xfId="30" applyFont="1" applyFill="1" applyBorder="1" applyAlignment="1">
      <alignment horizontal="center" vertical="center" wrapText="1"/>
    </xf>
    <xf numFmtId="167" fontId="95" fillId="0" borderId="7" xfId="30" applyFont="1" applyFill="1" applyBorder="1" applyAlignment="1">
      <alignment horizontal="center" vertical="center" wrapText="1"/>
    </xf>
    <xf numFmtId="167" fontId="95" fillId="0" borderId="8" xfId="30" applyFont="1" applyFill="1" applyBorder="1" applyAlignment="1">
      <alignment horizontal="center" vertical="center" wrapText="1"/>
    </xf>
    <xf numFmtId="167" fontId="95" fillId="0" borderId="26" xfId="30" applyFont="1" applyFill="1" applyBorder="1" applyAlignment="1">
      <alignment horizontal="center" vertical="center" wrapText="1"/>
    </xf>
    <xf numFmtId="167" fontId="8" fillId="0" borderId="48" xfId="30" applyFont="1" applyFill="1" applyBorder="1" applyAlignment="1">
      <alignment horizontal="center"/>
    </xf>
    <xf numFmtId="167" fontId="8" fillId="0" borderId="33" xfId="30" applyFont="1" applyFill="1" applyBorder="1" applyAlignment="1">
      <alignment horizontal="center"/>
    </xf>
    <xf numFmtId="167" fontId="7" fillId="0" borderId="48" xfId="30" applyFont="1" applyFill="1" applyBorder="1" applyAlignment="1">
      <alignment horizontal="center"/>
    </xf>
    <xf numFmtId="167" fontId="7" fillId="0" borderId="0" xfId="30" applyFont="1" applyFill="1" applyBorder="1" applyAlignment="1">
      <alignment horizontal="center"/>
    </xf>
    <xf numFmtId="167" fontId="7" fillId="0" borderId="33" xfId="30" applyFont="1" applyFill="1" applyBorder="1" applyAlignment="1">
      <alignment horizontal="center"/>
    </xf>
    <xf numFmtId="0" fontId="71" fillId="0" borderId="9" xfId="54" applyFont="1" applyFill="1" applyBorder="1" applyAlignment="1">
      <alignment horizontal="left" vertical="center" wrapText="1"/>
    </xf>
    <xf numFmtId="0" fontId="71" fillId="0" borderId="26" xfId="54" applyFont="1" applyFill="1" applyBorder="1" applyAlignment="1">
      <alignment horizontal="left" vertical="center" wrapText="1"/>
    </xf>
    <xf numFmtId="0" fontId="71" fillId="0" borderId="0" xfId="54" applyFont="1" applyFill="1" applyBorder="1" applyAlignment="1">
      <alignment horizontal="center" vertical="center" wrapText="1"/>
    </xf>
    <xf numFmtId="167" fontId="71" fillId="0" borderId="19" xfId="30" applyFont="1" applyFill="1" applyBorder="1" applyAlignment="1">
      <alignment horizontal="center" vertical="top" wrapText="1" shrinkToFit="1"/>
    </xf>
    <xf numFmtId="167" fontId="71" fillId="0" borderId="20" xfId="30" applyFont="1" applyFill="1" applyBorder="1" applyAlignment="1">
      <alignment horizontal="center" vertical="top" wrapText="1" shrinkToFit="1"/>
    </xf>
    <xf numFmtId="167" fontId="71" fillId="0" borderId="19" xfId="30" applyFont="1" applyFill="1" applyBorder="1" applyAlignment="1">
      <alignment horizontal="left" vertical="center" wrapText="1" shrinkToFit="1"/>
    </xf>
    <xf numFmtId="167" fontId="71" fillId="0" borderId="20" xfId="30" applyFont="1" applyFill="1" applyBorder="1" applyAlignment="1">
      <alignment horizontal="left" vertical="center" wrapText="1" shrinkToFit="1"/>
    </xf>
    <xf numFmtId="167" fontId="56" fillId="0" borderId="100" xfId="30" applyFont="1" applyFill="1" applyBorder="1" applyAlignment="1">
      <alignment horizontal="center" vertical="center" wrapText="1"/>
    </xf>
    <xf numFmtId="167" fontId="56" fillId="0" borderId="49" xfId="30" applyFont="1" applyFill="1" applyBorder="1" applyAlignment="1">
      <alignment horizontal="center" vertical="center" wrapText="1"/>
    </xf>
    <xf numFmtId="167" fontId="95" fillId="0" borderId="34" xfId="30" applyFont="1" applyFill="1" applyBorder="1" applyAlignment="1">
      <alignment horizontal="center" vertical="center" wrapText="1"/>
    </xf>
    <xf numFmtId="167" fontId="95" fillId="0" borderId="5" xfId="30" applyFont="1" applyFill="1" applyBorder="1" applyAlignment="1">
      <alignment horizontal="center" vertical="center" wrapText="1"/>
    </xf>
    <xf numFmtId="167" fontId="95" fillId="0" borderId="9" xfId="30" applyFont="1" applyFill="1" applyBorder="1" applyAlignment="1">
      <alignment horizontal="center" vertical="center" wrapText="1"/>
    </xf>
    <xf numFmtId="167" fontId="95" fillId="0" borderId="19" xfId="30" applyFont="1" applyFill="1" applyBorder="1" applyAlignment="1">
      <alignment horizontal="left" wrapText="1" shrinkToFit="1"/>
    </xf>
    <xf numFmtId="167" fontId="95" fillId="0" borderId="30" xfId="30" applyFont="1" applyFill="1" applyBorder="1" applyAlignment="1">
      <alignment horizontal="left" wrapText="1" shrinkToFit="1"/>
    </xf>
    <xf numFmtId="167" fontId="95" fillId="0" borderId="20" xfId="30" applyFont="1" applyFill="1" applyBorder="1" applyAlignment="1">
      <alignment horizontal="left" wrapText="1" shrinkToFit="1"/>
    </xf>
    <xf numFmtId="167" fontId="94" fillId="0" borderId="34" xfId="30" applyFont="1" applyFill="1" applyBorder="1" applyAlignment="1">
      <alignment horizontal="left" vertical="center" wrapText="1" shrinkToFit="1"/>
    </xf>
    <xf numFmtId="167" fontId="94" fillId="0" borderId="21" xfId="30" applyFont="1" applyFill="1" applyBorder="1" applyAlignment="1">
      <alignment horizontal="left" vertical="center" wrapText="1" shrinkToFit="1"/>
    </xf>
    <xf numFmtId="167" fontId="94" fillId="0" borderId="5" xfId="30" applyFont="1" applyFill="1" applyBorder="1" applyAlignment="1">
      <alignment horizontal="left" vertical="center" wrapText="1" shrinkToFit="1"/>
    </xf>
    <xf numFmtId="167" fontId="94" fillId="0" borderId="0" xfId="30" applyFont="1" applyFill="1" applyBorder="1" applyAlignment="1">
      <alignment horizontal="left" vertical="center" wrapText="1" shrinkToFit="1"/>
    </xf>
    <xf numFmtId="167" fontId="56" fillId="10" borderId="0" xfId="30" applyFont="1" applyFill="1" applyBorder="1" applyAlignment="1">
      <alignment horizontal="center"/>
    </xf>
    <xf numFmtId="167" fontId="56" fillId="10" borderId="33" xfId="30" applyFont="1" applyFill="1" applyBorder="1" applyAlignment="1">
      <alignment horizontal="center"/>
    </xf>
    <xf numFmtId="1" fontId="71" fillId="0" borderId="19" xfId="30" applyNumberFormat="1" applyFont="1" applyFill="1" applyBorder="1" applyAlignment="1">
      <alignment horizontal="left" vertical="center" wrapText="1"/>
    </xf>
    <xf numFmtId="1" fontId="71" fillId="0" borderId="20" xfId="30" applyNumberFormat="1" applyFont="1" applyFill="1" applyBorder="1" applyAlignment="1">
      <alignment horizontal="left" vertical="center" wrapText="1"/>
    </xf>
    <xf numFmtId="167" fontId="71" fillId="0" borderId="19" xfId="30" applyFont="1" applyFill="1" applyBorder="1" applyAlignment="1">
      <alignment horizontal="left"/>
    </xf>
    <xf numFmtId="167" fontId="71" fillId="0" borderId="20" xfId="30" applyFont="1" applyFill="1" applyBorder="1" applyAlignment="1">
      <alignment horizontal="left"/>
    </xf>
    <xf numFmtId="49" fontId="71" fillId="0" borderId="19" xfId="30" quotePrefix="1" applyNumberFormat="1" applyFont="1" applyFill="1" applyBorder="1" applyAlignment="1">
      <alignment horizontal="left"/>
    </xf>
    <xf numFmtId="49" fontId="71" fillId="0" borderId="20" xfId="30" quotePrefix="1" applyNumberFormat="1" applyFont="1" applyFill="1" applyBorder="1" applyAlignment="1">
      <alignment horizontal="left"/>
    </xf>
    <xf numFmtId="167" fontId="71" fillId="0" borderId="19" xfId="30" applyFont="1" applyFill="1" applyBorder="1" applyAlignment="1">
      <alignment horizontal="left" shrinkToFit="1"/>
    </xf>
    <xf numFmtId="167" fontId="71" fillId="0" borderId="20" xfId="30" applyFont="1" applyFill="1" applyBorder="1" applyAlignment="1">
      <alignment horizontal="left" shrinkToFit="1"/>
    </xf>
    <xf numFmtId="167" fontId="94" fillId="0" borderId="48" xfId="30" applyFont="1" applyFill="1" applyBorder="1" applyAlignment="1">
      <alignment horizontal="center"/>
    </xf>
    <xf numFmtId="165" fontId="42" fillId="0" borderId="0" xfId="136" applyFont="1" applyFill="1" applyBorder="1" applyAlignment="1">
      <alignment horizontal="left"/>
    </xf>
    <xf numFmtId="165" fontId="42" fillId="0" borderId="64" xfId="136" applyFont="1" applyFill="1" applyBorder="1" applyAlignment="1">
      <alignment horizontal="left"/>
    </xf>
    <xf numFmtId="165" fontId="65" fillId="0" borderId="62" xfId="136" applyFont="1" applyFill="1" applyBorder="1" applyAlignment="1">
      <alignment horizontal="left"/>
    </xf>
    <xf numFmtId="165" fontId="65" fillId="0" borderId="63" xfId="136" applyFont="1" applyFill="1" applyBorder="1" applyAlignment="1">
      <alignment horizontal="left"/>
    </xf>
    <xf numFmtId="167" fontId="35" fillId="0" borderId="19" xfId="30" applyFont="1" applyFill="1" applyBorder="1" applyAlignment="1">
      <alignment horizontal="left" vertical="top" wrapText="1" shrinkToFit="1"/>
    </xf>
    <xf numFmtId="167" fontId="35" fillId="0" borderId="20" xfId="30" applyFont="1" applyFill="1" applyBorder="1" applyAlignment="1">
      <alignment horizontal="left" vertical="top" wrapText="1" shrinkToFit="1"/>
    </xf>
    <xf numFmtId="167" fontId="35" fillId="0" borderId="19" xfId="30" applyFont="1" applyFill="1" applyBorder="1" applyAlignment="1">
      <alignment horizontal="left" shrinkToFit="1"/>
    </xf>
    <xf numFmtId="167" fontId="35" fillId="0" borderId="20" xfId="30" applyFont="1" applyFill="1" applyBorder="1" applyAlignment="1">
      <alignment horizontal="left" shrinkToFit="1"/>
    </xf>
    <xf numFmtId="167" fontId="56" fillId="0" borderId="5" xfId="30" applyFont="1" applyFill="1" applyBorder="1" applyAlignment="1">
      <alignment horizontal="center"/>
    </xf>
    <xf numFmtId="167" fontId="56" fillId="0" borderId="64" xfId="30" applyFont="1" applyFill="1" applyBorder="1" applyAlignment="1">
      <alignment horizontal="center"/>
    </xf>
    <xf numFmtId="167" fontId="94" fillId="0" borderId="0" xfId="30" applyFont="1" applyFill="1" applyBorder="1" applyAlignment="1">
      <alignment horizontal="center" vertical="center"/>
    </xf>
    <xf numFmtId="165" fontId="94" fillId="0" borderId="0" xfId="136" applyFont="1" applyFill="1" applyBorder="1" applyAlignment="1">
      <alignment horizontal="center"/>
    </xf>
    <xf numFmtId="165" fontId="94" fillId="0" borderId="64" xfId="136" applyFont="1" applyFill="1" applyBorder="1" applyAlignment="1">
      <alignment horizontal="center"/>
    </xf>
    <xf numFmtId="167" fontId="94" fillId="0" borderId="0" xfId="30" applyFont="1" applyFill="1" applyBorder="1" applyAlignment="1">
      <alignment horizontal="left"/>
    </xf>
    <xf numFmtId="165" fontId="94" fillId="0" borderId="0" xfId="139" applyFont="1" applyFill="1" applyBorder="1" applyAlignment="1">
      <alignment horizontal="center"/>
    </xf>
    <xf numFmtId="165" fontId="94" fillId="0" borderId="64" xfId="139" applyFont="1" applyFill="1" applyBorder="1" applyAlignment="1">
      <alignment horizontal="center"/>
    </xf>
    <xf numFmtId="167" fontId="94" fillId="0" borderId="5" xfId="30" applyFont="1" applyFill="1" applyBorder="1" applyAlignment="1">
      <alignment horizontal="left"/>
    </xf>
    <xf numFmtId="167" fontId="56" fillId="0" borderId="0" xfId="30" applyFont="1" applyFill="1" applyBorder="1" applyAlignment="1">
      <alignment horizontal="center" vertical="center" wrapText="1"/>
    </xf>
    <xf numFmtId="167" fontId="7" fillId="0" borderId="34" xfId="30" applyFont="1" applyFill="1" applyBorder="1" applyAlignment="1">
      <alignment horizontal="center" wrapText="1" shrinkToFit="1"/>
    </xf>
    <xf numFmtId="167" fontId="7" fillId="0" borderId="21" xfId="30" applyFont="1" applyFill="1" applyBorder="1" applyAlignment="1">
      <alignment horizontal="center" wrapText="1" shrinkToFit="1"/>
    </xf>
    <xf numFmtId="167" fontId="7" fillId="0" borderId="5" xfId="30" applyFont="1" applyFill="1" applyBorder="1" applyAlignment="1">
      <alignment horizontal="center" wrapText="1" shrinkToFit="1"/>
    </xf>
    <xf numFmtId="167" fontId="7" fillId="0" borderId="0" xfId="30" applyFont="1" applyFill="1" applyBorder="1" applyAlignment="1">
      <alignment horizontal="center" wrapText="1" shrinkToFit="1"/>
    </xf>
    <xf numFmtId="43" fontId="98" fillId="0" borderId="8" xfId="1" applyFont="1" applyFill="1" applyBorder="1" applyAlignment="1">
      <alignment horizontal="center"/>
    </xf>
    <xf numFmtId="165" fontId="159" fillId="0" borderId="0" xfId="139" applyFont="1" applyAlignment="1">
      <alignment horizontal="center"/>
    </xf>
    <xf numFmtId="165" fontId="138" fillId="0" borderId="0" xfId="157" applyFont="1" applyFill="1" applyBorder="1" applyAlignment="1">
      <alignment horizontal="center"/>
    </xf>
    <xf numFmtId="165" fontId="159" fillId="0" borderId="23" xfId="139" applyFont="1" applyBorder="1" applyAlignment="1">
      <alignment horizontal="center"/>
    </xf>
    <xf numFmtId="167" fontId="95" fillId="0" borderId="0" xfId="30" applyFont="1" applyFill="1" applyBorder="1" applyAlignment="1">
      <alignment horizontal="left" shrinkToFit="1"/>
    </xf>
    <xf numFmtId="167" fontId="95" fillId="0" borderId="0" xfId="30" applyFont="1" applyFill="1" applyBorder="1" applyAlignment="1">
      <alignment horizontal="left" vertical="center" wrapText="1" shrinkToFit="1"/>
    </xf>
    <xf numFmtId="167" fontId="7" fillId="0" borderId="0" xfId="30" applyFont="1" applyFill="1" applyBorder="1" applyAlignment="1">
      <alignment horizontal="center" vertical="center" wrapText="1" shrinkToFit="1"/>
    </xf>
    <xf numFmtId="167" fontId="95" fillId="0" borderId="0" xfId="30" applyFont="1" applyFill="1" applyBorder="1" applyAlignment="1">
      <alignment horizontal="center" vertical="center" wrapText="1" shrinkToFit="1"/>
    </xf>
    <xf numFmtId="167" fontId="7" fillId="0" borderId="0" xfId="30" applyFont="1" applyFill="1" applyBorder="1" applyAlignment="1">
      <alignment horizontal="left" shrinkToFit="1"/>
    </xf>
    <xf numFmtId="49" fontId="7" fillId="0" borderId="0" xfId="30" applyNumberFormat="1" applyFont="1" applyFill="1" applyBorder="1" applyAlignment="1">
      <alignment horizontal="left" shrinkToFit="1"/>
    </xf>
    <xf numFmtId="167" fontId="94" fillId="0" borderId="0" xfId="30" applyFont="1" applyFill="1" applyBorder="1" applyAlignment="1">
      <alignment horizontal="center" vertical="center" wrapText="1" shrinkToFit="1"/>
    </xf>
    <xf numFmtId="0" fontId="71" fillId="0" borderId="0" xfId="54" applyFont="1" applyFill="1" applyBorder="1" applyAlignment="1">
      <alignment horizontal="center"/>
    </xf>
    <xf numFmtId="0" fontId="72" fillId="10" borderId="15" xfId="54" applyFont="1" applyFill="1" applyBorder="1" applyAlignment="1">
      <alignment horizontal="center"/>
    </xf>
    <xf numFmtId="165" fontId="72" fillId="0" borderId="0" xfId="136" applyFont="1" applyFill="1" applyBorder="1" applyAlignment="1">
      <alignment horizontal="left"/>
    </xf>
    <xf numFmtId="165" fontId="72" fillId="0" borderId="6" xfId="136" applyFont="1" applyFill="1" applyBorder="1" applyAlignment="1">
      <alignment horizontal="left"/>
    </xf>
    <xf numFmtId="0" fontId="167" fillId="0" borderId="16" xfId="54" applyFont="1" applyFill="1" applyBorder="1" applyAlignment="1"/>
    <xf numFmtId="0" fontId="71" fillId="0" borderId="16" xfId="54" applyFont="1" applyFill="1" applyBorder="1" applyAlignment="1">
      <alignment horizontal="center" vertical="center"/>
    </xf>
    <xf numFmtId="165" fontId="71" fillId="0" borderId="16" xfId="136" applyFont="1" applyFill="1" applyBorder="1" applyAlignment="1">
      <alignment horizontal="center"/>
    </xf>
    <xf numFmtId="165" fontId="71" fillId="0" borderId="17" xfId="136" applyFont="1" applyFill="1" applyBorder="1" applyAlignment="1">
      <alignment horizontal="center"/>
    </xf>
    <xf numFmtId="167" fontId="71" fillId="0" borderId="30" xfId="30" applyFont="1" applyFill="1" applyBorder="1" applyAlignment="1">
      <alignment horizontal="left"/>
    </xf>
    <xf numFmtId="0" fontId="71" fillId="0" borderId="34" xfId="54" applyFont="1" applyFill="1" applyBorder="1" applyAlignment="1">
      <alignment horizontal="center"/>
    </xf>
    <xf numFmtId="0" fontId="71" fillId="0" borderId="21" xfId="54" applyFont="1" applyFill="1" applyBorder="1" applyAlignment="1">
      <alignment horizontal="center"/>
    </xf>
    <xf numFmtId="165" fontId="71" fillId="0" borderId="37" xfId="136" applyFont="1" applyFill="1" applyBorder="1" applyAlignment="1">
      <alignment horizontal="center"/>
    </xf>
    <xf numFmtId="0" fontId="72" fillId="10" borderId="97" xfId="54" applyFont="1" applyFill="1" applyBorder="1" applyAlignment="1">
      <alignment horizontal="center"/>
    </xf>
    <xf numFmtId="165" fontId="71" fillId="0" borderId="68" xfId="136" applyFont="1" applyFill="1" applyBorder="1" applyAlignment="1">
      <alignment horizontal="center"/>
    </xf>
    <xf numFmtId="0" fontId="72" fillId="0" borderId="97" xfId="54" applyFont="1" applyFill="1" applyBorder="1" applyAlignment="1">
      <alignment horizontal="center"/>
    </xf>
    <xf numFmtId="165" fontId="65" fillId="0" borderId="3" xfId="136" applyFont="1" applyFill="1" applyBorder="1" applyAlignment="1">
      <alignment horizontal="left"/>
    </xf>
    <xf numFmtId="165" fontId="65" fillId="0" borderId="94" xfId="136" applyFont="1" applyFill="1" applyBorder="1" applyAlignment="1">
      <alignment horizontal="left"/>
    </xf>
    <xf numFmtId="166" fontId="140" fillId="0" borderId="19" xfId="138" applyNumberFormat="1" applyFont="1" applyFill="1" applyBorder="1" applyAlignment="1">
      <alignment vertical="center"/>
    </xf>
    <xf numFmtId="166" fontId="140" fillId="0" borderId="20" xfId="138" applyNumberFormat="1" applyFont="1" applyFill="1" applyBorder="1" applyAlignment="1">
      <alignment vertical="center"/>
    </xf>
    <xf numFmtId="166" fontId="140" fillId="0" borderId="19" xfId="138" applyNumberFormat="1" applyFont="1" applyFill="1" applyBorder="1" applyAlignment="1">
      <alignment horizontal="left" vertical="center"/>
    </xf>
    <xf numFmtId="166" fontId="140" fillId="0" borderId="20" xfId="138" applyNumberFormat="1" applyFont="1" applyFill="1" applyBorder="1" applyAlignment="1">
      <alignment horizontal="left" vertical="center"/>
    </xf>
    <xf numFmtId="165" fontId="72" fillId="0" borderId="64" xfId="136" applyFont="1" applyFill="1" applyBorder="1" applyAlignment="1">
      <alignment horizontal="left"/>
    </xf>
    <xf numFmtId="167" fontId="71" fillId="0" borderId="34" xfId="30" applyFont="1" applyFill="1" applyBorder="1" applyAlignment="1">
      <alignment horizontal="center"/>
    </xf>
    <xf numFmtId="0" fontId="72" fillId="0" borderId="62" xfId="54" applyFont="1" applyFill="1" applyBorder="1" applyAlignment="1">
      <alignment horizontal="center"/>
    </xf>
    <xf numFmtId="0" fontId="72" fillId="0" borderId="73" xfId="54" applyFont="1" applyFill="1" applyBorder="1" applyAlignment="1">
      <alignment horizontal="center"/>
    </xf>
    <xf numFmtId="0" fontId="71" fillId="0" borderId="0" xfId="54" applyFont="1" applyFill="1" applyBorder="1" applyAlignment="1">
      <alignment horizontal="left"/>
    </xf>
    <xf numFmtId="0" fontId="71" fillId="0" borderId="33" xfId="54" applyFont="1" applyFill="1" applyBorder="1" applyAlignment="1">
      <alignment horizontal="left"/>
    </xf>
    <xf numFmtId="165" fontId="71" fillId="0" borderId="19" xfId="139" applyFont="1" applyFill="1" applyBorder="1" applyAlignment="1">
      <alignment horizontal="center"/>
    </xf>
    <xf numFmtId="165" fontId="71" fillId="0" borderId="78" xfId="139" applyFont="1" applyFill="1" applyBorder="1" applyAlignment="1">
      <alignment horizontal="center"/>
    </xf>
    <xf numFmtId="43" fontId="19" fillId="6" borderId="8" xfId="1" applyFont="1" applyFill="1" applyBorder="1" applyAlignment="1">
      <alignment horizontal="center"/>
    </xf>
    <xf numFmtId="167" fontId="24" fillId="2" borderId="27" xfId="25" applyFont="1" applyFill="1" applyBorder="1" applyAlignment="1">
      <alignment horizontal="center" vertical="center"/>
    </xf>
    <xf numFmtId="167" fontId="16" fillId="2" borderId="28" xfId="25" applyFont="1" applyFill="1" applyBorder="1" applyAlignment="1">
      <alignment horizontal="center" vertical="center"/>
    </xf>
    <xf numFmtId="43" fontId="8" fillId="0" borderId="19" xfId="1" applyFont="1" applyFill="1" applyBorder="1" applyAlignment="1">
      <alignment horizontal="center"/>
    </xf>
    <xf numFmtId="43" fontId="8" fillId="0" borderId="31" xfId="1" applyFont="1" applyFill="1" applyBorder="1" applyAlignment="1">
      <alignment horizontal="center"/>
    </xf>
    <xf numFmtId="0" fontId="67" fillId="0" borderId="16" xfId="54" applyFont="1" applyFill="1" applyBorder="1" applyAlignment="1">
      <alignment horizontal="center"/>
    </xf>
    <xf numFmtId="0" fontId="69" fillId="0" borderId="0" xfId="54" applyFont="1" applyFill="1" applyBorder="1" applyAlignment="1">
      <alignment horizontal="center" vertical="center" wrapText="1"/>
    </xf>
    <xf numFmtId="0" fontId="69" fillId="0" borderId="64" xfId="54" applyFont="1" applyFill="1" applyBorder="1" applyAlignment="1">
      <alignment horizontal="center" vertical="center" wrapText="1"/>
    </xf>
    <xf numFmtId="43" fontId="67" fillId="0" borderId="16" xfId="1" applyFont="1" applyFill="1" applyBorder="1" applyAlignment="1">
      <alignment horizontal="center"/>
    </xf>
    <xf numFmtId="43" fontId="67" fillId="0" borderId="68" xfId="1" applyFont="1" applyFill="1" applyBorder="1" applyAlignment="1">
      <alignment horizontal="center"/>
    </xf>
    <xf numFmtId="0" fontId="68" fillId="0" borderId="156" xfId="54" applyFont="1" applyFill="1" applyBorder="1" applyAlignment="1">
      <alignment horizontal="center" vertical="center" wrapText="1"/>
    </xf>
    <xf numFmtId="0" fontId="68" fillId="0" borderId="143" xfId="54" applyFont="1" applyFill="1" applyBorder="1" applyAlignment="1">
      <alignment horizontal="center" vertical="center" wrapText="1"/>
    </xf>
    <xf numFmtId="0" fontId="68" fillId="0" borderId="0" xfId="54" applyFont="1" applyFill="1" applyBorder="1" applyAlignment="1">
      <alignment horizontal="center" vertical="center" wrapText="1"/>
    </xf>
    <xf numFmtId="0" fontId="115" fillId="0" borderId="97" xfId="54" applyFont="1" applyFill="1" applyBorder="1" applyAlignment="1">
      <alignment horizontal="center"/>
    </xf>
    <xf numFmtId="0" fontId="116" fillId="0" borderId="16" xfId="54" applyFont="1" applyFill="1" applyBorder="1" applyAlignment="1"/>
    <xf numFmtId="0" fontId="12" fillId="0" borderId="16" xfId="54" applyFont="1" applyFill="1" applyBorder="1" applyAlignment="1">
      <alignment horizontal="center" vertical="center"/>
    </xf>
    <xf numFmtId="43" fontId="12" fillId="0" borderId="16" xfId="1" applyFont="1" applyFill="1" applyBorder="1" applyAlignment="1">
      <alignment horizontal="center"/>
    </xf>
    <xf numFmtId="43" fontId="12" fillId="0" borderId="68" xfId="1" applyFont="1" applyFill="1" applyBorder="1" applyAlignment="1">
      <alignment horizontal="center"/>
    </xf>
    <xf numFmtId="0" fontId="69" fillId="0" borderId="48" xfId="54" applyFont="1" applyFill="1" applyBorder="1" applyAlignment="1">
      <alignment horizontal="center"/>
    </xf>
    <xf numFmtId="0" fontId="69" fillId="0" borderId="0" xfId="54" applyFont="1" applyFill="1" applyBorder="1" applyAlignment="1">
      <alignment horizontal="center"/>
    </xf>
    <xf numFmtId="0" fontId="69" fillId="0" borderId="64" xfId="54" applyFont="1" applyFill="1" applyBorder="1" applyAlignment="1">
      <alignment horizontal="center"/>
    </xf>
    <xf numFmtId="0" fontId="67" fillId="0" borderId="5" xfId="54" applyFont="1" applyFill="1" applyBorder="1" applyAlignment="1">
      <alignment horizontal="center" vertical="center" wrapText="1"/>
    </xf>
    <xf numFmtId="0" fontId="67" fillId="0" borderId="0" xfId="54" applyFont="1" applyFill="1" applyBorder="1" applyAlignment="1">
      <alignment horizontal="center" vertical="center" wrapText="1"/>
    </xf>
    <xf numFmtId="0" fontId="67" fillId="0" borderId="64" xfId="54" applyFont="1" applyFill="1" applyBorder="1" applyAlignment="1">
      <alignment horizontal="center" vertical="center" wrapText="1"/>
    </xf>
    <xf numFmtId="0" fontId="68" fillId="0" borderId="48" xfId="54" applyFont="1" applyFill="1" applyBorder="1" applyAlignment="1">
      <alignment horizontal="center" wrapText="1"/>
    </xf>
    <xf numFmtId="0" fontId="68" fillId="0" borderId="0" xfId="54" applyFont="1" applyFill="1" applyBorder="1" applyAlignment="1">
      <alignment horizontal="center" wrapText="1"/>
    </xf>
    <xf numFmtId="0" fontId="58" fillId="0" borderId="0" xfId="54" applyFont="1" applyFill="1" applyBorder="1" applyAlignment="1">
      <alignment horizontal="center" wrapText="1"/>
    </xf>
    <xf numFmtId="0" fontId="67" fillId="0" borderId="0" xfId="54" applyFont="1" applyFill="1" applyBorder="1" applyAlignment="1">
      <alignment horizontal="center"/>
    </xf>
    <xf numFmtId="0" fontId="67" fillId="0" borderId="19" xfId="54" applyFont="1" applyFill="1" applyBorder="1" applyAlignment="1">
      <alignment horizontal="left"/>
    </xf>
    <xf numFmtId="0" fontId="67" fillId="0" borderId="20" xfId="54" applyFont="1" applyFill="1" applyBorder="1" applyAlignment="1">
      <alignment horizontal="left"/>
    </xf>
    <xf numFmtId="0" fontId="67" fillId="0" borderId="34" xfId="54" applyFont="1" applyFill="1" applyBorder="1" applyAlignment="1">
      <alignment horizontal="center"/>
    </xf>
    <xf numFmtId="0" fontId="67" fillId="0" borderId="21" xfId="54" applyFont="1" applyFill="1" applyBorder="1" applyAlignment="1">
      <alignment horizontal="center"/>
    </xf>
    <xf numFmtId="43" fontId="67" fillId="0" borderId="21" xfId="1" applyFont="1" applyFill="1" applyBorder="1" applyAlignment="1">
      <alignment horizontal="center"/>
    </xf>
    <xf numFmtId="43" fontId="67" fillId="0" borderId="35" xfId="1" applyFont="1" applyFill="1" applyBorder="1" applyAlignment="1">
      <alignment horizontal="center"/>
    </xf>
    <xf numFmtId="0" fontId="116" fillId="0" borderId="19" xfId="54" applyFont="1" applyFill="1" applyBorder="1" applyAlignment="1"/>
    <xf numFmtId="0" fontId="116" fillId="0" borderId="30" xfId="54" applyFont="1" applyFill="1" applyBorder="1" applyAlignment="1"/>
    <xf numFmtId="0" fontId="116" fillId="0" borderId="20" xfId="54" applyFont="1" applyFill="1" applyBorder="1" applyAlignment="1"/>
    <xf numFmtId="0" fontId="12" fillId="0" borderId="34" xfId="54" applyFont="1" applyFill="1" applyBorder="1" applyAlignment="1">
      <alignment horizontal="center" vertical="center"/>
    </xf>
    <xf numFmtId="0" fontId="12" fillId="0" borderId="21" xfId="54" applyFont="1" applyFill="1" applyBorder="1" applyAlignment="1">
      <alignment horizontal="center" vertical="center"/>
    </xf>
    <xf numFmtId="0" fontId="12" fillId="0" borderId="35" xfId="54" applyFont="1" applyFill="1" applyBorder="1" applyAlignment="1">
      <alignment horizontal="center" vertical="center"/>
    </xf>
    <xf numFmtId="0" fontId="12" fillId="0" borderId="9" xfId="54" applyFont="1" applyFill="1" applyBorder="1" applyAlignment="1">
      <alignment horizontal="center" vertical="center"/>
    </xf>
    <xf numFmtId="0" fontId="12" fillId="0" borderId="8" xfId="54" applyFont="1" applyFill="1" applyBorder="1" applyAlignment="1">
      <alignment horizontal="center" vertical="center"/>
    </xf>
    <xf numFmtId="0" fontId="12" fillId="0" borderId="26" xfId="54" applyFont="1" applyFill="1" applyBorder="1" applyAlignment="1">
      <alignment horizontal="center" vertical="center"/>
    </xf>
    <xf numFmtId="43" fontId="12" fillId="0" borderId="19" xfId="1" applyFont="1" applyFill="1" applyBorder="1" applyAlignment="1">
      <alignment horizontal="center"/>
    </xf>
    <xf numFmtId="43" fontId="12" fillId="0" borderId="78" xfId="1" applyFont="1" applyFill="1" applyBorder="1" applyAlignment="1">
      <alignment horizontal="center"/>
    </xf>
    <xf numFmtId="0" fontId="67" fillId="0" borderId="48" xfId="54" applyFont="1" applyFill="1" applyBorder="1" applyAlignment="1">
      <alignment horizontal="left" vertical="center" wrapText="1"/>
    </xf>
    <xf numFmtId="0" fontId="67" fillId="0" borderId="0" xfId="54" applyFont="1" applyFill="1" applyBorder="1" applyAlignment="1">
      <alignment horizontal="left" vertical="center" wrapText="1"/>
    </xf>
    <xf numFmtId="0" fontId="67" fillId="0" borderId="64" xfId="54" applyFont="1" applyFill="1" applyBorder="1" applyAlignment="1">
      <alignment horizontal="left" vertical="center" wrapText="1"/>
    </xf>
    <xf numFmtId="0" fontId="69" fillId="0" borderId="34" xfId="54" applyFont="1" applyFill="1" applyBorder="1" applyAlignment="1">
      <alignment horizontal="center" vertical="center" wrapText="1"/>
    </xf>
    <xf numFmtId="0" fontId="69" fillId="0" borderId="21" xfId="54" applyFont="1" applyFill="1" applyBorder="1" applyAlignment="1">
      <alignment horizontal="center" vertical="center" wrapText="1"/>
    </xf>
    <xf numFmtId="0" fontId="69" fillId="0" borderId="83" xfId="54" applyFont="1" applyFill="1" applyBorder="1" applyAlignment="1">
      <alignment horizontal="center" vertical="center" wrapText="1"/>
    </xf>
    <xf numFmtId="0" fontId="69" fillId="0" borderId="5" xfId="54" applyFont="1" applyFill="1" applyBorder="1" applyAlignment="1">
      <alignment horizontal="center" vertical="center" wrapText="1"/>
    </xf>
    <xf numFmtId="0" fontId="69" fillId="0" borderId="9" xfId="54" applyFont="1" applyFill="1" applyBorder="1" applyAlignment="1">
      <alignment horizontal="center" vertical="center" wrapText="1"/>
    </xf>
    <xf numFmtId="0" fontId="69" fillId="0" borderId="8" xfId="54" applyFont="1" applyFill="1" applyBorder="1" applyAlignment="1">
      <alignment horizontal="center" vertical="center" wrapText="1"/>
    </xf>
    <xf numFmtId="0" fontId="69" fillId="0" borderId="76" xfId="54" applyFont="1" applyFill="1" applyBorder="1" applyAlignment="1">
      <alignment horizontal="center" vertical="center" wrapText="1"/>
    </xf>
    <xf numFmtId="0" fontId="67" fillId="0" borderId="19" xfId="54" applyFont="1" applyFill="1" applyBorder="1" applyAlignment="1">
      <alignment horizontal="center"/>
    </xf>
    <xf numFmtId="0" fontId="67" fillId="0" borderId="20" xfId="54" applyFont="1" applyFill="1" applyBorder="1" applyAlignment="1">
      <alignment horizontal="center"/>
    </xf>
    <xf numFmtId="43" fontId="67" fillId="0" borderId="19" xfId="1" applyFont="1" applyFill="1" applyBorder="1" applyAlignment="1">
      <alignment horizontal="center"/>
    </xf>
    <xf numFmtId="43" fontId="67" fillId="0" borderId="78" xfId="1" applyFont="1" applyFill="1" applyBorder="1" applyAlignment="1">
      <alignment horizontal="center"/>
    </xf>
    <xf numFmtId="0" fontId="115" fillId="0" borderId="9" xfId="54" applyFont="1" applyFill="1" applyBorder="1" applyAlignment="1">
      <alignment horizontal="center"/>
    </xf>
    <xf numFmtId="0" fontId="115" fillId="0" borderId="8" xfId="54" applyFont="1" applyFill="1" applyBorder="1" applyAlignment="1">
      <alignment horizontal="center"/>
    </xf>
    <xf numFmtId="0" fontId="115" fillId="0" borderId="26" xfId="54" applyFont="1" applyFill="1" applyBorder="1" applyAlignment="1">
      <alignment horizontal="center"/>
    </xf>
    <xf numFmtId="0" fontId="56" fillId="0" borderId="62" xfId="54" applyFont="1" applyFill="1" applyBorder="1" applyAlignment="1">
      <alignment horizontal="center"/>
    </xf>
    <xf numFmtId="0" fontId="56" fillId="0" borderId="73" xfId="54" applyFont="1" applyFill="1" applyBorder="1" applyAlignment="1">
      <alignment horizontal="center"/>
    </xf>
    <xf numFmtId="0" fontId="57" fillId="0" borderId="0" xfId="54" applyFont="1" applyFill="1" applyBorder="1" applyAlignment="1"/>
    <xf numFmtId="0" fontId="57" fillId="0" borderId="33" xfId="54" applyFont="1" applyFill="1" applyBorder="1" applyAlignment="1"/>
    <xf numFmtId="0" fontId="7" fillId="0" borderId="16" xfId="54" applyFont="1" applyFill="1" applyBorder="1" applyAlignment="1">
      <alignment horizontal="center" vertical="center"/>
    </xf>
    <xf numFmtId="0" fontId="7" fillId="0" borderId="15" xfId="54" applyFont="1" applyFill="1" applyBorder="1" applyAlignment="1">
      <alignment horizontal="center" vertical="center"/>
    </xf>
    <xf numFmtId="43" fontId="7" fillId="0" borderId="16" xfId="1" applyFont="1" applyFill="1" applyBorder="1" applyAlignment="1">
      <alignment horizontal="center"/>
    </xf>
    <xf numFmtId="0" fontId="117" fillId="0" borderId="48" xfId="54" applyFont="1" applyBorder="1" applyAlignment="1">
      <alignment horizontal="center" vertical="center" wrapText="1"/>
    </xf>
    <xf numFmtId="0" fontId="117" fillId="0" borderId="0" xfId="54" applyFont="1" applyBorder="1" applyAlignment="1">
      <alignment horizontal="center" vertical="center" wrapText="1"/>
    </xf>
    <xf numFmtId="0" fontId="117" fillId="0" borderId="64" xfId="54" applyFont="1" applyBorder="1" applyAlignment="1">
      <alignment horizontal="center" vertical="center" wrapText="1"/>
    </xf>
    <xf numFmtId="0" fontId="68" fillId="0" borderId="143" xfId="54" applyFont="1" applyFill="1" applyBorder="1" applyAlignment="1">
      <alignment horizontal="center" wrapText="1"/>
    </xf>
    <xf numFmtId="0" fontId="69" fillId="0" borderId="27" xfId="54" applyFont="1" applyBorder="1" applyAlignment="1">
      <alignment horizontal="center" vertical="center" wrapText="1"/>
    </xf>
    <xf numFmtId="0" fontId="69" fillId="0" borderId="28" xfId="54" applyFont="1" applyBorder="1" applyAlignment="1">
      <alignment horizontal="center" vertical="center" wrapText="1"/>
    </xf>
    <xf numFmtId="0" fontId="71" fillId="0" borderId="5" xfId="54" applyFont="1" applyFill="1" applyBorder="1" applyAlignment="1">
      <alignment horizontal="center"/>
    </xf>
    <xf numFmtId="43" fontId="71" fillId="0" borderId="21" xfId="1" applyFont="1" applyFill="1" applyBorder="1" applyAlignment="1">
      <alignment horizontal="center"/>
    </xf>
    <xf numFmtId="43" fontId="71" fillId="0" borderId="35" xfId="1" applyFont="1" applyFill="1" applyBorder="1" applyAlignment="1">
      <alignment horizontal="center"/>
    </xf>
    <xf numFmtId="0" fontId="71" fillId="0" borderId="66" xfId="54" applyFont="1" applyFill="1" applyBorder="1" applyAlignment="1">
      <alignment horizontal="center"/>
    </xf>
    <xf numFmtId="0" fontId="68" fillId="0" borderId="42" xfId="54" applyFont="1" applyFill="1" applyBorder="1" applyAlignment="1">
      <alignment horizontal="center" wrapText="1"/>
    </xf>
    <xf numFmtId="0" fontId="58" fillId="0" borderId="42" xfId="54" applyFont="1" applyFill="1" applyBorder="1" applyAlignment="1">
      <alignment horizontal="center" wrapText="1"/>
    </xf>
    <xf numFmtId="0" fontId="67" fillId="0" borderId="48" xfId="54" applyFont="1" applyFill="1" applyBorder="1" applyAlignment="1">
      <alignment horizontal="center" vertical="center" wrapText="1"/>
    </xf>
    <xf numFmtId="0" fontId="68" fillId="0" borderId="42" xfId="54" applyFont="1" applyFill="1" applyBorder="1" applyAlignment="1">
      <alignment horizontal="center" vertical="center" wrapText="1"/>
    </xf>
    <xf numFmtId="0" fontId="67" fillId="0" borderId="15" xfId="54" applyFont="1" applyFill="1" applyBorder="1" applyAlignment="1">
      <alignment horizontal="center"/>
    </xf>
    <xf numFmtId="43" fontId="67" fillId="0" borderId="15" xfId="1" applyFont="1" applyFill="1" applyBorder="1" applyAlignment="1">
      <alignment horizontal="center"/>
    </xf>
    <xf numFmtId="43" fontId="67" fillId="0" borderId="105" xfId="1" applyFont="1" applyFill="1" applyBorder="1" applyAlignment="1">
      <alignment horizontal="center"/>
    </xf>
    <xf numFmtId="0" fontId="7" fillId="0" borderId="66" xfId="54" applyFont="1" applyFill="1" applyBorder="1" applyAlignment="1">
      <alignment horizontal="center"/>
    </xf>
    <xf numFmtId="0" fontId="8" fillId="0" borderId="19" xfId="54" applyFont="1" applyFill="1" applyBorder="1" applyAlignment="1">
      <alignment horizontal="center"/>
    </xf>
    <xf numFmtId="0" fontId="8" fillId="0" borderId="30" xfId="54" applyFont="1" applyFill="1" applyBorder="1" applyAlignment="1">
      <alignment horizontal="center"/>
    </xf>
    <xf numFmtId="0" fontId="8" fillId="0" borderId="78" xfId="54" applyFont="1" applyFill="1" applyBorder="1" applyAlignment="1">
      <alignment horizontal="center"/>
    </xf>
    <xf numFmtId="0" fontId="7" fillId="0" borderId="34" xfId="54" applyFont="1" applyFill="1" applyBorder="1" applyAlignment="1">
      <alignment horizontal="center" vertical="center"/>
    </xf>
    <xf numFmtId="0" fontId="7" fillId="0" borderId="21" xfId="54" applyFont="1" applyFill="1" applyBorder="1" applyAlignment="1">
      <alignment horizontal="center" vertical="center"/>
    </xf>
    <xf numFmtId="0" fontId="7" fillId="0" borderId="35" xfId="54" applyFont="1" applyFill="1" applyBorder="1" applyAlignment="1">
      <alignment horizontal="center" vertical="center"/>
    </xf>
    <xf numFmtId="0" fontId="7" fillId="0" borderId="9" xfId="54" applyFont="1" applyFill="1" applyBorder="1" applyAlignment="1">
      <alignment horizontal="center" vertical="center"/>
    </xf>
    <xf numFmtId="0" fontId="7" fillId="0" borderId="8" xfId="54" applyFont="1" applyFill="1" applyBorder="1" applyAlignment="1">
      <alignment horizontal="center" vertical="center"/>
    </xf>
    <xf numFmtId="0" fontId="7" fillId="0" borderId="26" xfId="54" applyFont="1" applyFill="1" applyBorder="1" applyAlignment="1">
      <alignment horizontal="center" vertical="center"/>
    </xf>
    <xf numFmtId="165" fontId="7" fillId="0" borderId="19" xfId="136" applyFont="1" applyFill="1" applyBorder="1" applyAlignment="1">
      <alignment horizontal="center"/>
    </xf>
    <xf numFmtId="165" fontId="7" fillId="0" borderId="78" xfId="136" applyFont="1" applyFill="1" applyBorder="1" applyAlignment="1">
      <alignment horizontal="center"/>
    </xf>
    <xf numFmtId="165" fontId="7" fillId="0" borderId="16" xfId="136" applyFont="1" applyFill="1" applyBorder="1" applyAlignment="1">
      <alignment horizontal="center"/>
    </xf>
    <xf numFmtId="165" fontId="7" fillId="0" borderId="68" xfId="136" applyFont="1" applyFill="1" applyBorder="1" applyAlignment="1">
      <alignment horizontal="center"/>
    </xf>
    <xf numFmtId="0" fontId="7" fillId="0" borderId="82" xfId="54" applyFont="1" applyFill="1" applyBorder="1" applyAlignment="1">
      <alignment horizontal="center"/>
    </xf>
    <xf numFmtId="0" fontId="7" fillId="0" borderId="21" xfId="54" applyFont="1" applyFill="1" applyBorder="1" applyAlignment="1">
      <alignment horizontal="center"/>
    </xf>
    <xf numFmtId="0" fontId="7" fillId="0" borderId="34" xfId="54" applyFont="1" applyFill="1" applyBorder="1" applyAlignment="1">
      <alignment horizontal="center"/>
    </xf>
    <xf numFmtId="165" fontId="7" fillId="0" borderId="21" xfId="136" applyFont="1" applyFill="1" applyBorder="1" applyAlignment="1">
      <alignment horizontal="center"/>
    </xf>
    <xf numFmtId="165" fontId="7" fillId="0" borderId="83" xfId="136" applyFont="1" applyFill="1" applyBorder="1" applyAlignment="1">
      <alignment horizontal="center"/>
    </xf>
    <xf numFmtId="0" fontId="7" fillId="0" borderId="0" xfId="54" applyFont="1" applyFill="1" applyBorder="1" applyAlignment="1">
      <alignment horizontal="center"/>
    </xf>
    <xf numFmtId="0" fontId="7" fillId="0" borderId="8" xfId="54" applyFont="1" applyFill="1" applyBorder="1" applyAlignment="1">
      <alignment horizontal="center"/>
    </xf>
    <xf numFmtId="0" fontId="56" fillId="0" borderId="21" xfId="54" applyFont="1" applyFill="1" applyBorder="1" applyAlignment="1">
      <alignment horizontal="center"/>
    </xf>
    <xf numFmtId="0" fontId="56" fillId="0" borderId="35" xfId="54" applyFont="1" applyFill="1" applyBorder="1" applyAlignment="1">
      <alignment horizontal="center"/>
    </xf>
    <xf numFmtId="0" fontId="8" fillId="0" borderId="20" xfId="54" applyFont="1" applyFill="1" applyBorder="1" applyAlignment="1">
      <alignment horizontal="center"/>
    </xf>
    <xf numFmtId="165" fontId="7" fillId="0" borderId="20" xfId="136" applyFont="1" applyFill="1" applyBorder="1" applyAlignment="1">
      <alignment horizontal="center"/>
    </xf>
    <xf numFmtId="165" fontId="7" fillId="0" borderId="35" xfId="136" applyFont="1" applyFill="1" applyBorder="1" applyAlignment="1">
      <alignment horizontal="center"/>
    </xf>
    <xf numFmtId="0" fontId="56" fillId="0" borderId="3" xfId="54" applyFont="1" applyFill="1" applyBorder="1" applyAlignment="1">
      <alignment horizontal="center"/>
    </xf>
    <xf numFmtId="0" fontId="56" fillId="0" borderId="32" xfId="54" applyFont="1" applyFill="1" applyBorder="1" applyAlignment="1">
      <alignment horizontal="center"/>
    </xf>
    <xf numFmtId="0" fontId="8" fillId="0" borderId="31" xfId="54" applyFont="1" applyFill="1" applyBorder="1" applyAlignment="1">
      <alignment horizontal="center"/>
    </xf>
    <xf numFmtId="165" fontId="7" fillId="0" borderId="31" xfId="136" applyFont="1" applyFill="1" applyBorder="1" applyAlignment="1">
      <alignment horizontal="center"/>
    </xf>
    <xf numFmtId="0" fontId="7" fillId="0" borderId="36" xfId="54" applyFont="1" applyFill="1" applyBorder="1" applyAlignment="1">
      <alignment horizontal="center"/>
    </xf>
    <xf numFmtId="165" fontId="7" fillId="0" borderId="37" xfId="136" applyFont="1" applyFill="1" applyBorder="1" applyAlignment="1">
      <alignment horizontal="center"/>
    </xf>
    <xf numFmtId="0" fontId="56" fillId="0" borderId="0" xfId="54" applyFont="1" applyFill="1" applyBorder="1" applyAlignment="1">
      <alignment horizontal="center"/>
    </xf>
    <xf numFmtId="0" fontId="56" fillId="0" borderId="33" xfId="54" applyFont="1" applyFill="1" applyBorder="1" applyAlignment="1">
      <alignment horizontal="center"/>
    </xf>
    <xf numFmtId="0" fontId="57" fillId="0" borderId="16" xfId="54" applyFont="1" applyFill="1" applyBorder="1" applyAlignment="1"/>
    <xf numFmtId="0" fontId="8" fillId="0" borderId="16" xfId="54" applyFont="1" applyFill="1" applyBorder="1" applyAlignment="1">
      <alignment horizontal="center"/>
    </xf>
    <xf numFmtId="0" fontId="7" fillId="0" borderId="5" xfId="54" applyFont="1" applyFill="1" applyBorder="1" applyAlignment="1">
      <alignment horizontal="center"/>
    </xf>
    <xf numFmtId="165" fontId="7" fillId="0" borderId="0" xfId="136" applyFont="1" applyFill="1" applyBorder="1" applyAlignment="1">
      <alignment horizontal="center"/>
    </xf>
    <xf numFmtId="165" fontId="7" fillId="0" borderId="33" xfId="136" applyFont="1" applyFill="1" applyBorder="1" applyAlignment="1">
      <alignment horizontal="center"/>
    </xf>
    <xf numFmtId="0" fontId="56" fillId="0" borderId="16" xfId="54" applyFont="1" applyFill="1" applyBorder="1" applyAlignment="1">
      <alignment horizontal="center"/>
    </xf>
    <xf numFmtId="0" fontId="57" fillId="0" borderId="8" xfId="54" applyFont="1" applyFill="1" applyBorder="1" applyAlignment="1"/>
    <xf numFmtId="0" fontId="7" fillId="0" borderId="6" xfId="54" applyFont="1" applyFill="1" applyBorder="1" applyAlignment="1">
      <alignment horizontal="center"/>
    </xf>
    <xf numFmtId="0" fontId="8" fillId="0" borderId="3" xfId="54" applyFont="1" applyFill="1" applyBorder="1" applyAlignment="1">
      <alignment horizontal="center"/>
    </xf>
    <xf numFmtId="0" fontId="8" fillId="0" borderId="32" xfId="54" applyFont="1" applyFill="1" applyBorder="1" applyAlignment="1">
      <alignment horizontal="center"/>
    </xf>
    <xf numFmtId="0" fontId="57" fillId="0" borderId="0" xfId="54" applyFont="1" applyFill="1" applyBorder="1" applyAlignment="1">
      <alignment horizontal="center"/>
    </xf>
    <xf numFmtId="0" fontId="57" fillId="0" borderId="33" xfId="54" applyFont="1" applyFill="1" applyBorder="1" applyAlignment="1">
      <alignment horizontal="center"/>
    </xf>
    <xf numFmtId="0" fontId="7" fillId="0" borderId="33" xfId="54" applyFont="1" applyFill="1" applyBorder="1" applyAlignment="1">
      <alignment horizontal="center"/>
    </xf>
    <xf numFmtId="170" fontId="7" fillId="0" borderId="34" xfId="54" applyNumberFormat="1" applyFont="1" applyFill="1" applyBorder="1" applyAlignment="1">
      <alignment horizontal="center" vertical="center" wrapText="1"/>
    </xf>
    <xf numFmtId="167" fontId="25" fillId="0" borderId="21" xfId="0" applyFont="1" applyBorder="1" applyAlignment="1">
      <alignment vertical="center" wrapText="1"/>
    </xf>
    <xf numFmtId="167" fontId="25" fillId="0" borderId="5" xfId="0" applyFont="1" applyBorder="1" applyAlignment="1">
      <alignment vertical="center" wrapText="1"/>
    </xf>
    <xf numFmtId="167" fontId="25" fillId="0" borderId="0" xfId="0" applyFont="1" applyBorder="1" applyAlignment="1">
      <alignment vertical="center" wrapText="1"/>
    </xf>
    <xf numFmtId="167" fontId="25" fillId="0" borderId="35" xfId="0" applyFont="1" applyBorder="1" applyAlignment="1">
      <alignment vertical="center" wrapText="1"/>
    </xf>
    <xf numFmtId="167" fontId="25" fillId="0" borderId="33" xfId="0" applyFont="1" applyBorder="1" applyAlignment="1">
      <alignment vertical="center" wrapText="1"/>
    </xf>
    <xf numFmtId="167" fontId="25" fillId="0" borderId="9" xfId="0" applyFont="1" applyBorder="1" applyAlignment="1">
      <alignment vertical="center" wrapText="1"/>
    </xf>
    <xf numFmtId="167" fontId="25" fillId="0" borderId="8" xfId="0" applyFont="1" applyBorder="1" applyAlignment="1">
      <alignment vertical="center" wrapText="1"/>
    </xf>
    <xf numFmtId="167" fontId="25" fillId="0" borderId="26" xfId="0" applyFont="1" applyBorder="1" applyAlignment="1">
      <alignment vertical="center" wrapText="1"/>
    </xf>
    <xf numFmtId="43" fontId="19" fillId="0" borderId="8" xfId="1" applyFont="1" applyFill="1" applyBorder="1" applyAlignment="1">
      <alignment horizontal="center"/>
    </xf>
    <xf numFmtId="167" fontId="24" fillId="0" borderId="27" xfId="25" applyFont="1" applyFill="1" applyBorder="1" applyAlignment="1">
      <alignment horizontal="center" vertical="center"/>
    </xf>
    <xf numFmtId="167" fontId="16" fillId="0" borderId="28" xfId="25" applyFont="1" applyFill="1" applyBorder="1" applyAlignment="1">
      <alignment horizontal="center" vertical="center"/>
    </xf>
    <xf numFmtId="0" fontId="71" fillId="0" borderId="6" xfId="30" applyNumberFormat="1" applyFont="1" applyFill="1" applyBorder="1" applyAlignment="1">
      <alignment horizontal="center"/>
    </xf>
    <xf numFmtId="167" fontId="71" fillId="0" borderId="36" xfId="30" applyFont="1" applyFill="1" applyBorder="1" applyAlignment="1">
      <alignment horizontal="center"/>
    </xf>
    <xf numFmtId="43" fontId="71" fillId="0" borderId="21" xfId="61" applyFont="1" applyFill="1" applyBorder="1" applyAlignment="1">
      <alignment horizontal="center"/>
    </xf>
    <xf numFmtId="43" fontId="71" fillId="0" borderId="37" xfId="61" applyFont="1" applyFill="1" applyBorder="1" applyAlignment="1">
      <alignment horizontal="center"/>
    </xf>
    <xf numFmtId="167" fontId="71" fillId="0" borderId="6" xfId="30" applyFont="1" applyFill="1" applyBorder="1" applyAlignment="1">
      <alignment horizontal="center"/>
    </xf>
    <xf numFmtId="167" fontId="72" fillId="0" borderId="3" xfId="30" applyFont="1" applyFill="1" applyBorder="1" applyAlignment="1">
      <alignment horizontal="center"/>
    </xf>
    <xf numFmtId="167" fontId="72" fillId="0" borderId="32" xfId="30" applyFont="1" applyFill="1" applyBorder="1" applyAlignment="1">
      <alignment horizontal="center"/>
    </xf>
    <xf numFmtId="167" fontId="93" fillId="0" borderId="48" xfId="0" applyFont="1" applyFill="1" applyBorder="1" applyAlignment="1">
      <alignment horizontal="left" vertical="top"/>
    </xf>
    <xf numFmtId="167" fontId="93" fillId="0" borderId="0" xfId="0" applyFont="1" applyFill="1" applyBorder="1" applyAlignment="1">
      <alignment horizontal="left" vertical="top"/>
    </xf>
    <xf numFmtId="167" fontId="93" fillId="0" borderId="33" xfId="0" applyFont="1" applyFill="1" applyBorder="1" applyAlignment="1">
      <alignment horizontal="left" vertical="top"/>
    </xf>
    <xf numFmtId="167" fontId="72" fillId="0" borderId="31" xfId="30" applyFont="1" applyFill="1" applyBorder="1" applyAlignment="1">
      <alignment horizontal="center"/>
    </xf>
    <xf numFmtId="43" fontId="71" fillId="0" borderId="34" xfId="16" applyFont="1" applyFill="1" applyBorder="1" applyAlignment="1">
      <alignment horizontal="center"/>
    </xf>
    <xf numFmtId="43" fontId="71" fillId="0" borderId="21" xfId="16" applyFont="1" applyFill="1" applyBorder="1" applyAlignment="1">
      <alignment horizontal="center"/>
    </xf>
    <xf numFmtId="43" fontId="71" fillId="0" borderId="37" xfId="16" applyFont="1" applyFill="1" applyBorder="1" applyAlignment="1">
      <alignment horizontal="center"/>
    </xf>
    <xf numFmtId="43" fontId="71" fillId="0" borderId="9" xfId="16" applyFont="1" applyFill="1" applyBorder="1" applyAlignment="1">
      <alignment horizontal="center"/>
    </xf>
    <xf numFmtId="43" fontId="71" fillId="0" borderId="26" xfId="16" applyFont="1" applyFill="1" applyBorder="1" applyAlignment="1">
      <alignment horizontal="center"/>
    </xf>
    <xf numFmtId="43" fontId="71" fillId="0" borderId="83" xfId="16" applyFont="1" applyFill="1" applyBorder="1" applyAlignment="1">
      <alignment horizontal="center"/>
    </xf>
    <xf numFmtId="43" fontId="71" fillId="0" borderId="83" xfId="61" applyFont="1" applyFill="1" applyBorder="1" applyAlignment="1">
      <alignment horizontal="center"/>
    </xf>
    <xf numFmtId="167" fontId="41" fillId="0" borderId="34" xfId="30" applyFont="1" applyFill="1" applyBorder="1" applyAlignment="1">
      <alignment horizontal="center" vertical="center"/>
    </xf>
    <xf numFmtId="167" fontId="41" fillId="0" borderId="35" xfId="30" applyFont="1" applyFill="1" applyBorder="1" applyAlignment="1">
      <alignment horizontal="center" vertical="center"/>
    </xf>
    <xf numFmtId="167" fontId="41" fillId="0" borderId="9" xfId="30" applyFont="1" applyFill="1" applyBorder="1" applyAlignment="1">
      <alignment horizontal="center" vertical="center"/>
    </xf>
    <xf numFmtId="167" fontId="41" fillId="0" borderId="26" xfId="30" applyFont="1" applyFill="1" applyBorder="1" applyAlignment="1">
      <alignment horizontal="center" vertical="center"/>
    </xf>
    <xf numFmtId="165" fontId="81" fillId="0" borderId="19" xfId="136" applyFont="1" applyFill="1" applyBorder="1" applyAlignment="1">
      <alignment horizontal="center"/>
    </xf>
    <xf numFmtId="165" fontId="81" fillId="0" borderId="78" xfId="136" applyFont="1" applyFill="1" applyBorder="1" applyAlignment="1">
      <alignment horizontal="center"/>
    </xf>
    <xf numFmtId="167" fontId="81" fillId="0" borderId="82" xfId="30" applyFont="1" applyFill="1" applyBorder="1" applyAlignment="1">
      <alignment horizontal="center"/>
    </xf>
    <xf numFmtId="167" fontId="81" fillId="0" borderId="21" xfId="30" applyFont="1" applyFill="1" applyBorder="1" applyAlignment="1">
      <alignment horizontal="center"/>
    </xf>
    <xf numFmtId="167" fontId="81" fillId="0" borderId="34" xfId="30" applyFont="1" applyFill="1" applyBorder="1" applyAlignment="1">
      <alignment horizontal="center"/>
    </xf>
    <xf numFmtId="165" fontId="81" fillId="0" borderId="21" xfId="136" applyFont="1" applyFill="1" applyBorder="1" applyAlignment="1">
      <alignment horizontal="center"/>
    </xf>
    <xf numFmtId="165" fontId="81" fillId="0" borderId="83" xfId="136" applyFont="1" applyFill="1" applyBorder="1" applyAlignment="1">
      <alignment horizontal="center"/>
    </xf>
    <xf numFmtId="167" fontId="189" fillId="0" borderId="3" xfId="30" applyFont="1" applyFill="1" applyBorder="1" applyAlignment="1">
      <alignment horizontal="center"/>
    </xf>
    <xf numFmtId="167" fontId="189" fillId="0" borderId="32" xfId="30" applyFont="1" applyFill="1" applyBorder="1" applyAlignment="1">
      <alignment horizontal="center"/>
    </xf>
    <xf numFmtId="165" fontId="189" fillId="5" borderId="62" xfId="136" applyFont="1" applyFill="1" applyBorder="1" applyAlignment="1">
      <alignment horizontal="left"/>
    </xf>
    <xf numFmtId="165" fontId="189" fillId="5" borderId="63" xfId="136" applyFont="1" applyFill="1" applyBorder="1" applyAlignment="1">
      <alignment horizontal="left"/>
    </xf>
    <xf numFmtId="167" fontId="203" fillId="0" borderId="0" xfId="30" applyFont="1" applyFill="1" applyBorder="1" applyAlignment="1">
      <alignment horizontal="left"/>
    </xf>
    <xf numFmtId="167" fontId="203" fillId="0" borderId="33" xfId="30" applyFont="1" applyFill="1" applyBorder="1" applyAlignment="1">
      <alignment horizontal="left"/>
    </xf>
    <xf numFmtId="165" fontId="189" fillId="5" borderId="0" xfId="136" applyFont="1" applyFill="1" applyBorder="1" applyAlignment="1">
      <alignment horizontal="left"/>
    </xf>
    <xf numFmtId="165" fontId="189" fillId="5" borderId="64" xfId="136" applyFont="1" applyFill="1" applyBorder="1" applyAlignment="1">
      <alignment horizontal="left"/>
    </xf>
    <xf numFmtId="0" fontId="203" fillId="0" borderId="0" xfId="30" applyNumberFormat="1" applyFont="1" applyFill="1" applyBorder="1" applyAlignment="1">
      <alignment horizontal="left"/>
    </xf>
    <xf numFmtId="0" fontId="203" fillId="0" borderId="33" xfId="30" applyNumberFormat="1" applyFont="1" applyFill="1" applyBorder="1" applyAlignment="1">
      <alignment horizontal="left"/>
    </xf>
    <xf numFmtId="167" fontId="132" fillId="0" borderId="19" xfId="30" applyFont="1" applyFill="1" applyBorder="1" applyAlignment="1">
      <alignment horizontal="center"/>
    </xf>
    <xf numFmtId="167" fontId="132" fillId="0" borderId="30" xfId="30" applyFont="1" applyFill="1" applyBorder="1" applyAlignment="1">
      <alignment horizontal="center"/>
    </xf>
    <xf numFmtId="167" fontId="132" fillId="0" borderId="78" xfId="30" applyFont="1" applyFill="1" applyBorder="1" applyAlignment="1">
      <alignment horizontal="center"/>
    </xf>
    <xf numFmtId="167" fontId="141" fillId="5" borderId="19" xfId="30" applyFont="1" applyFill="1" applyBorder="1" applyAlignment="1">
      <alignment horizontal="center"/>
    </xf>
    <xf numFmtId="167" fontId="141" fillId="5" borderId="30" xfId="30" applyFont="1" applyFill="1" applyBorder="1" applyAlignment="1">
      <alignment horizontal="center"/>
    </xf>
    <xf numFmtId="167" fontId="141" fillId="5" borderId="78" xfId="30" applyFont="1" applyFill="1" applyBorder="1" applyAlignment="1">
      <alignment horizontal="center"/>
    </xf>
    <xf numFmtId="167" fontId="189" fillId="0" borderId="62" xfId="30" applyFont="1" applyFill="1" applyBorder="1" applyAlignment="1">
      <alignment horizontal="center"/>
    </xf>
    <xf numFmtId="167" fontId="189" fillId="0" borderId="73" xfId="30" applyFont="1" applyFill="1" applyBorder="1" applyAlignment="1">
      <alignment horizontal="center"/>
    </xf>
    <xf numFmtId="165" fontId="189" fillId="0" borderId="0" xfId="136" applyFont="1" applyFill="1" applyBorder="1" applyAlignment="1">
      <alignment horizontal="left"/>
    </xf>
    <xf numFmtId="165" fontId="189" fillId="0" borderId="64" xfId="136" applyFont="1" applyFill="1" applyBorder="1" applyAlignment="1">
      <alignment horizontal="left"/>
    </xf>
    <xf numFmtId="167" fontId="80" fillId="0" borderId="34" xfId="30" applyFont="1" applyFill="1" applyBorder="1" applyAlignment="1">
      <alignment horizontal="center" wrapText="1"/>
    </xf>
    <xf numFmtId="167" fontId="80" fillId="0" borderId="21" xfId="30" applyFont="1" applyFill="1" applyBorder="1" applyAlignment="1">
      <alignment horizontal="center" wrapText="1"/>
    </xf>
    <xf numFmtId="167" fontId="80" fillId="0" borderId="35" xfId="30" applyFont="1" applyFill="1" applyBorder="1" applyAlignment="1">
      <alignment horizontal="center" wrapText="1"/>
    </xf>
    <xf numFmtId="167" fontId="80" fillId="0" borderId="9" xfId="30" applyFont="1" applyFill="1" applyBorder="1" applyAlignment="1">
      <alignment horizontal="center" wrapText="1"/>
    </xf>
    <xf numFmtId="167" fontId="80" fillId="0" borderId="8" xfId="30" applyFont="1" applyFill="1" applyBorder="1" applyAlignment="1">
      <alignment horizontal="center" wrapText="1"/>
    </xf>
    <xf numFmtId="167" fontId="80" fillId="0" borderId="26" xfId="30" applyFont="1" applyFill="1" applyBorder="1" applyAlignment="1">
      <alignment horizontal="center" wrapText="1"/>
    </xf>
    <xf numFmtId="167" fontId="189" fillId="0" borderId="0" xfId="30" applyFont="1" applyFill="1" applyBorder="1" applyAlignment="1">
      <alignment horizontal="center"/>
    </xf>
    <xf numFmtId="167" fontId="189" fillId="0" borderId="33" xfId="30" applyFont="1" applyFill="1" applyBorder="1" applyAlignment="1">
      <alignment horizontal="center"/>
    </xf>
    <xf numFmtId="165" fontId="189" fillId="5" borderId="3" xfId="136" applyFont="1" applyFill="1" applyBorder="1" applyAlignment="1">
      <alignment horizontal="left"/>
    </xf>
    <xf numFmtId="165" fontId="189" fillId="5" borderId="94" xfId="136" applyFont="1" applyFill="1" applyBorder="1" applyAlignment="1">
      <alignment horizontal="left"/>
    </xf>
    <xf numFmtId="167" fontId="141" fillId="5" borderId="62" xfId="30" applyFont="1" applyFill="1" applyBorder="1" applyAlignment="1">
      <alignment horizontal="center"/>
    </xf>
    <xf numFmtId="167" fontId="141" fillId="5" borderId="73" xfId="30" applyFont="1" applyFill="1" applyBorder="1" applyAlignment="1">
      <alignment horizontal="center"/>
    </xf>
    <xf numFmtId="165" fontId="141" fillId="5" borderId="62" xfId="136" applyFont="1" applyFill="1" applyBorder="1" applyAlignment="1">
      <alignment horizontal="left"/>
    </xf>
    <xf numFmtId="165" fontId="141" fillId="5" borderId="63" xfId="136" applyFont="1" applyFill="1" applyBorder="1" applyAlignment="1">
      <alignment horizontal="left"/>
    </xf>
    <xf numFmtId="167" fontId="103" fillId="5" borderId="0" xfId="30" applyFont="1" applyFill="1" applyBorder="1" applyAlignment="1">
      <alignment horizontal="left" vertical="center"/>
    </xf>
    <xf numFmtId="167" fontId="103" fillId="5" borderId="33" xfId="30" applyFont="1" applyFill="1" applyBorder="1" applyAlignment="1">
      <alignment horizontal="left" vertical="center"/>
    </xf>
    <xf numFmtId="165" fontId="141" fillId="5" borderId="0" xfId="136" applyFont="1" applyFill="1" applyBorder="1" applyAlignment="1">
      <alignment horizontal="left" vertical="top"/>
    </xf>
    <xf numFmtId="165" fontId="141" fillId="5" borderId="64" xfId="136" applyFont="1" applyFill="1" applyBorder="1" applyAlignment="1">
      <alignment horizontal="left" vertical="top"/>
    </xf>
    <xf numFmtId="0" fontId="103" fillId="5" borderId="0" xfId="30" applyNumberFormat="1" applyFont="1" applyFill="1" applyBorder="1" applyAlignment="1">
      <alignment horizontal="left" vertical="top"/>
    </xf>
    <xf numFmtId="0" fontId="103" fillId="5" borderId="33" xfId="30" applyNumberFormat="1" applyFont="1" applyFill="1" applyBorder="1" applyAlignment="1">
      <alignment horizontal="left" vertical="top"/>
    </xf>
    <xf numFmtId="167" fontId="103" fillId="5" borderId="34" xfId="30" applyFont="1" applyFill="1" applyBorder="1" applyAlignment="1">
      <alignment horizontal="center" vertical="center"/>
    </xf>
    <xf numFmtId="167" fontId="103" fillId="5" borderId="35" xfId="30" applyFont="1" applyFill="1" applyBorder="1" applyAlignment="1">
      <alignment horizontal="center" vertical="center"/>
    </xf>
    <xf numFmtId="167" fontId="103" fillId="5" borderId="9" xfId="30" applyFont="1" applyFill="1" applyBorder="1" applyAlignment="1">
      <alignment horizontal="center" vertical="center"/>
    </xf>
    <xf numFmtId="167" fontId="103" fillId="5" borderId="26" xfId="30" applyFont="1" applyFill="1" applyBorder="1" applyAlignment="1">
      <alignment horizontal="center" vertical="center"/>
    </xf>
    <xf numFmtId="165" fontId="103" fillId="5" borderId="19" xfId="139" applyFont="1" applyFill="1" applyBorder="1" applyAlignment="1">
      <alignment horizontal="center"/>
    </xf>
    <xf numFmtId="165" fontId="103" fillId="5" borderId="78" xfId="139" applyFont="1" applyFill="1" applyBorder="1" applyAlignment="1">
      <alignment horizontal="center"/>
    </xf>
    <xf numFmtId="167" fontId="103" fillId="5" borderId="82" xfId="30" applyFont="1" applyFill="1" applyBorder="1" applyAlignment="1">
      <alignment horizontal="center"/>
    </xf>
    <xf numFmtId="167" fontId="103" fillId="5" borderId="21" xfId="30" applyFont="1" applyFill="1" applyBorder="1" applyAlignment="1">
      <alignment horizontal="center"/>
    </xf>
    <xf numFmtId="167" fontId="103" fillId="5" borderId="34" xfId="30" applyFont="1" applyFill="1" applyBorder="1" applyAlignment="1">
      <alignment horizontal="center"/>
    </xf>
    <xf numFmtId="165" fontId="103" fillId="5" borderId="21" xfId="139" applyFont="1" applyFill="1" applyBorder="1" applyAlignment="1">
      <alignment horizontal="center"/>
    </xf>
    <xf numFmtId="165" fontId="103" fillId="5" borderId="83" xfId="139" applyFont="1" applyFill="1" applyBorder="1" applyAlignment="1">
      <alignment horizontal="center"/>
    </xf>
    <xf numFmtId="167" fontId="56" fillId="5" borderId="19" xfId="30" applyFont="1" applyFill="1" applyBorder="1" applyAlignment="1">
      <alignment horizontal="center"/>
    </xf>
    <xf numFmtId="167" fontId="56" fillId="5" borderId="30" xfId="30" applyFont="1" applyFill="1" applyBorder="1" applyAlignment="1">
      <alignment horizontal="center"/>
    </xf>
    <xf numFmtId="167" fontId="56" fillId="5" borderId="78" xfId="30" applyFont="1" applyFill="1" applyBorder="1" applyAlignment="1">
      <alignment horizontal="center"/>
    </xf>
    <xf numFmtId="167" fontId="94" fillId="5" borderId="34" xfId="30" applyFont="1" applyFill="1" applyBorder="1" applyAlignment="1">
      <alignment horizontal="center" vertical="center"/>
    </xf>
    <xf numFmtId="167" fontId="94" fillId="5" borderId="35" xfId="30" applyFont="1" applyFill="1" applyBorder="1" applyAlignment="1">
      <alignment horizontal="center" vertical="center"/>
    </xf>
    <xf numFmtId="167" fontId="94" fillId="5" borderId="9" xfId="30" applyFont="1" applyFill="1" applyBorder="1" applyAlignment="1">
      <alignment horizontal="center" vertical="center"/>
    </xf>
    <xf numFmtId="167" fontId="94" fillId="5" borderId="26" xfId="30" applyFont="1" applyFill="1" applyBorder="1" applyAlignment="1">
      <alignment horizontal="center" vertical="center"/>
    </xf>
    <xf numFmtId="165" fontId="94" fillId="5" borderId="19" xfId="139" applyFont="1" applyFill="1" applyBorder="1" applyAlignment="1">
      <alignment horizontal="center"/>
    </xf>
    <xf numFmtId="165" fontId="94" fillId="5" borderId="78" xfId="139" applyFont="1" applyFill="1" applyBorder="1" applyAlignment="1">
      <alignment horizontal="center"/>
    </xf>
    <xf numFmtId="167" fontId="94" fillId="5" borderId="82" xfId="30" applyFont="1" applyFill="1" applyBorder="1" applyAlignment="1">
      <alignment horizontal="center"/>
    </xf>
    <xf numFmtId="167" fontId="94" fillId="5" borderId="21" xfId="30" applyFont="1" applyFill="1" applyBorder="1" applyAlignment="1">
      <alignment horizontal="center"/>
    </xf>
    <xf numFmtId="167" fontId="94" fillId="5" borderId="34" xfId="30" applyFont="1" applyFill="1" applyBorder="1" applyAlignment="1">
      <alignment horizontal="center"/>
    </xf>
    <xf numFmtId="165" fontId="94" fillId="5" borderId="21" xfId="139" applyFont="1" applyFill="1" applyBorder="1" applyAlignment="1">
      <alignment horizontal="center"/>
    </xf>
    <xf numFmtId="165" fontId="94" fillId="5" borderId="83" xfId="139" applyFont="1" applyFill="1" applyBorder="1" applyAlignment="1">
      <alignment horizontal="center"/>
    </xf>
    <xf numFmtId="167" fontId="56" fillId="5" borderId="62" xfId="30" applyFont="1" applyFill="1" applyBorder="1" applyAlignment="1">
      <alignment horizontal="center"/>
    </xf>
    <xf numFmtId="167" fontId="56" fillId="5" borderId="73" xfId="30" applyFont="1" applyFill="1" applyBorder="1" applyAlignment="1">
      <alignment horizontal="center"/>
    </xf>
    <xf numFmtId="165" fontId="56" fillId="5" borderId="62" xfId="136" applyFont="1" applyFill="1" applyBorder="1" applyAlignment="1">
      <alignment horizontal="left"/>
    </xf>
    <xf numFmtId="165" fontId="56" fillId="5" borderId="63" xfId="136" applyFont="1" applyFill="1" applyBorder="1" applyAlignment="1">
      <alignment horizontal="left"/>
    </xf>
    <xf numFmtId="167" fontId="94" fillId="5" borderId="0" xfId="30" applyFont="1" applyFill="1" applyBorder="1" applyAlignment="1">
      <alignment horizontal="left"/>
    </xf>
    <xf numFmtId="167" fontId="94" fillId="5" borderId="33" xfId="30" applyFont="1" applyFill="1" applyBorder="1" applyAlignment="1">
      <alignment horizontal="left"/>
    </xf>
    <xf numFmtId="165" fontId="56" fillId="5" borderId="0" xfId="136" applyFont="1" applyFill="1" applyBorder="1" applyAlignment="1">
      <alignment horizontal="left" vertical="top"/>
    </xf>
    <xf numFmtId="165" fontId="56" fillId="5" borderId="64" xfId="136" applyFont="1" applyFill="1" applyBorder="1" applyAlignment="1">
      <alignment horizontal="left" vertical="top"/>
    </xf>
    <xf numFmtId="0" fontId="94" fillId="5" borderId="0" xfId="30" applyNumberFormat="1" applyFont="1" applyFill="1" applyBorder="1" applyAlignment="1">
      <alignment horizontal="left"/>
    </xf>
    <xf numFmtId="0" fontId="94" fillId="5" borderId="33" xfId="30" applyNumberFormat="1" applyFont="1" applyFill="1" applyBorder="1" applyAlignment="1">
      <alignment horizontal="left"/>
    </xf>
    <xf numFmtId="167" fontId="103" fillId="5" borderId="0" xfId="30" applyFont="1" applyFill="1" applyBorder="1" applyAlignment="1">
      <alignment horizontal="left"/>
    </xf>
    <xf numFmtId="167" fontId="103" fillId="5" borderId="33" xfId="30" applyFont="1" applyFill="1" applyBorder="1" applyAlignment="1">
      <alignment horizontal="left"/>
    </xf>
    <xf numFmtId="0" fontId="103" fillId="5" borderId="0" xfId="30" applyNumberFormat="1" applyFont="1" applyFill="1" applyBorder="1" applyAlignment="1">
      <alignment horizontal="left"/>
    </xf>
    <xf numFmtId="0" fontId="103" fillId="5" borderId="33" xfId="30" applyNumberFormat="1" applyFont="1" applyFill="1" applyBorder="1" applyAlignment="1">
      <alignment horizontal="left"/>
    </xf>
    <xf numFmtId="167" fontId="141" fillId="5" borderId="0" xfId="30" applyFont="1" applyFill="1" applyBorder="1" applyAlignment="1">
      <alignment horizontal="center"/>
    </xf>
    <xf numFmtId="167" fontId="141" fillId="5" borderId="33" xfId="30" applyFont="1" applyFill="1" applyBorder="1" applyAlignment="1">
      <alignment horizontal="center"/>
    </xf>
    <xf numFmtId="165" fontId="141" fillId="5" borderId="0" xfId="136" applyFont="1" applyFill="1" applyBorder="1" applyAlignment="1">
      <alignment horizontal="left"/>
    </xf>
    <xf numFmtId="165" fontId="141" fillId="5" borderId="64" xfId="136" applyFont="1" applyFill="1" applyBorder="1" applyAlignment="1">
      <alignment horizontal="left"/>
    </xf>
    <xf numFmtId="0" fontId="94" fillId="5" borderId="0" xfId="30" applyNumberFormat="1" applyFont="1" applyFill="1" applyBorder="1" applyAlignment="1">
      <alignment horizontal="left" vertical="top"/>
    </xf>
    <xf numFmtId="0" fontId="94" fillId="5" borderId="33" xfId="30" applyNumberFormat="1" applyFont="1" applyFill="1" applyBorder="1" applyAlignment="1">
      <alignment horizontal="left" vertical="top"/>
    </xf>
    <xf numFmtId="167" fontId="94" fillId="5" borderId="0" xfId="30" applyFont="1" applyFill="1" applyBorder="1" applyAlignment="1">
      <alignment horizontal="left" vertical="center"/>
    </xf>
    <xf numFmtId="167" fontId="94" fillId="5" borderId="33" xfId="30" applyFont="1" applyFill="1" applyBorder="1" applyAlignment="1">
      <alignment horizontal="left" vertical="center"/>
    </xf>
    <xf numFmtId="167" fontId="94" fillId="5" borderId="27" xfId="30" applyFont="1" applyFill="1" applyBorder="1" applyAlignment="1">
      <alignment vertical="center" wrapText="1"/>
    </xf>
    <xf numFmtId="167" fontId="94" fillId="5" borderId="28" xfId="30" applyFont="1" applyFill="1" applyBorder="1" applyAlignment="1">
      <alignment vertical="center" wrapText="1"/>
    </xf>
    <xf numFmtId="165" fontId="189" fillId="0" borderId="62" xfId="136" applyFont="1" applyFill="1" applyBorder="1" applyAlignment="1">
      <alignment horizontal="left"/>
    </xf>
    <xf numFmtId="165" fontId="189" fillId="0" borderId="63" xfId="136" applyFont="1" applyFill="1" applyBorder="1" applyAlignment="1">
      <alignment horizontal="left"/>
    </xf>
    <xf numFmtId="165" fontId="81" fillId="0" borderId="0" xfId="136" applyFont="1" applyFill="1" applyBorder="1" applyAlignment="1">
      <alignment horizontal="center"/>
    </xf>
    <xf numFmtId="165" fontId="81" fillId="0" borderId="64" xfId="136" applyFont="1" applyFill="1" applyBorder="1" applyAlignment="1">
      <alignment horizontal="center"/>
    </xf>
    <xf numFmtId="167" fontId="81" fillId="0" borderId="5" xfId="30" applyFont="1" applyFill="1" applyBorder="1" applyAlignment="1">
      <alignment horizontal="center"/>
    </xf>
    <xf numFmtId="167" fontId="81" fillId="0" borderId="0" xfId="30" applyFont="1" applyFill="1" applyBorder="1" applyAlignment="1">
      <alignment horizontal="center"/>
    </xf>
    <xf numFmtId="167" fontId="81" fillId="0" borderId="48" xfId="30" applyFont="1" applyFill="1" applyBorder="1" applyAlignment="1">
      <alignment horizontal="center"/>
    </xf>
    <xf numFmtId="165" fontId="132" fillId="0" borderId="62" xfId="136" applyFont="1" applyFill="1" applyBorder="1" applyAlignment="1">
      <alignment horizontal="left"/>
    </xf>
    <xf numFmtId="165" fontId="132" fillId="0" borderId="63" xfId="136" applyFont="1" applyFill="1" applyBorder="1" applyAlignment="1">
      <alignment horizontal="left"/>
    </xf>
    <xf numFmtId="167" fontId="7" fillId="0" borderId="19" xfId="30" applyFont="1" applyFill="1" applyBorder="1" applyAlignment="1">
      <alignment horizontal="left" wrapText="1"/>
    </xf>
    <xf numFmtId="167" fontId="7" fillId="0" borderId="20" xfId="30" applyFont="1" applyFill="1" applyBorder="1" applyAlignment="1">
      <alignment horizontal="left" wrapText="1"/>
    </xf>
    <xf numFmtId="165" fontId="81" fillId="0" borderId="19" xfId="157" applyFont="1" applyFill="1" applyBorder="1" applyAlignment="1">
      <alignment horizontal="center"/>
    </xf>
    <xf numFmtId="165" fontId="81" fillId="0" borderId="78" xfId="157" applyFont="1" applyFill="1" applyBorder="1" applyAlignment="1">
      <alignment horizontal="center"/>
    </xf>
    <xf numFmtId="167" fontId="8" fillId="0" borderId="62" xfId="30" applyFont="1" applyFill="1" applyBorder="1" applyAlignment="1">
      <alignment horizontal="center"/>
    </xf>
    <xf numFmtId="167" fontId="8" fillId="0" borderId="73" xfId="30" applyFont="1" applyFill="1" applyBorder="1" applyAlignment="1">
      <alignment horizontal="center"/>
    </xf>
    <xf numFmtId="167" fontId="7" fillId="0" borderId="0" xfId="30" applyFont="1" applyFill="1" applyBorder="1" applyAlignment="1">
      <alignment horizontal="left"/>
    </xf>
    <xf numFmtId="167" fontId="7" fillId="0" borderId="33" xfId="30" applyFont="1" applyFill="1" applyBorder="1" applyAlignment="1">
      <alignment horizontal="left"/>
    </xf>
    <xf numFmtId="165" fontId="132" fillId="0" borderId="0" xfId="136" applyFont="1" applyFill="1" applyBorder="1" applyAlignment="1">
      <alignment horizontal="left"/>
    </xf>
    <xf numFmtId="165" fontId="132" fillId="0" borderId="64" xfId="136" applyFont="1" applyFill="1" applyBorder="1" applyAlignment="1">
      <alignment horizontal="left"/>
    </xf>
    <xf numFmtId="0" fontId="7" fillId="0" borderId="0" xfId="30" applyNumberFormat="1" applyFont="1" applyFill="1" applyBorder="1" applyAlignment="1">
      <alignment horizontal="left"/>
    </xf>
    <xf numFmtId="0" fontId="7" fillId="0" borderId="33" xfId="30" applyNumberFormat="1" applyFont="1" applyFill="1" applyBorder="1" applyAlignment="1">
      <alignment horizontal="left"/>
    </xf>
    <xf numFmtId="167" fontId="7" fillId="0" borderId="34" xfId="30" applyFont="1" applyFill="1" applyBorder="1" applyAlignment="1">
      <alignment horizontal="center" vertical="center"/>
    </xf>
    <xf numFmtId="167" fontId="7" fillId="0" borderId="35" xfId="30" applyFont="1" applyFill="1" applyBorder="1" applyAlignment="1">
      <alignment horizontal="center" vertical="center"/>
    </xf>
    <xf numFmtId="167" fontId="7" fillId="0" borderId="9" xfId="30" applyFont="1" applyFill="1" applyBorder="1" applyAlignment="1">
      <alignment horizontal="center" vertical="center"/>
    </xf>
    <xf numFmtId="167" fontId="7" fillId="0" borderId="26" xfId="30" applyFont="1" applyFill="1" applyBorder="1" applyAlignment="1">
      <alignment horizontal="center" vertical="center"/>
    </xf>
    <xf numFmtId="165" fontId="81" fillId="0" borderId="19" xfId="139" applyFont="1" applyFill="1" applyBorder="1" applyAlignment="1">
      <alignment horizontal="center"/>
    </xf>
    <xf numFmtId="165" fontId="81" fillId="0" borderId="78" xfId="139" applyFont="1" applyFill="1" applyBorder="1" applyAlignment="1">
      <alignment horizontal="center"/>
    </xf>
    <xf numFmtId="167" fontId="7" fillId="0" borderId="34" xfId="30" applyFont="1" applyFill="1" applyBorder="1" applyAlignment="1">
      <alignment horizontal="center"/>
    </xf>
    <xf numFmtId="167" fontId="132" fillId="0" borderId="62" xfId="30" applyFont="1" applyFill="1" applyBorder="1" applyAlignment="1">
      <alignment horizontal="center"/>
    </xf>
    <xf numFmtId="167" fontId="132" fillId="0" borderId="73" xfId="30" applyFont="1" applyFill="1" applyBorder="1" applyAlignment="1">
      <alignment horizontal="center"/>
    </xf>
    <xf numFmtId="165" fontId="81" fillId="0" borderId="21" xfId="139" applyFont="1" applyFill="1" applyBorder="1" applyAlignment="1">
      <alignment horizontal="center"/>
    </xf>
    <xf numFmtId="165" fontId="81" fillId="0" borderId="83" xfId="139" applyFont="1" applyFill="1" applyBorder="1" applyAlignment="1">
      <alignment horizontal="center"/>
    </xf>
    <xf numFmtId="0" fontId="81" fillId="0" borderId="0" xfId="30" applyNumberFormat="1" applyFont="1" applyFill="1" applyBorder="1" applyAlignment="1">
      <alignment horizontal="left"/>
    </xf>
    <xf numFmtId="167" fontId="132" fillId="0" borderId="0" xfId="30" applyFont="1" applyFill="1" applyBorder="1" applyAlignment="1">
      <alignment horizontal="center"/>
    </xf>
    <xf numFmtId="167" fontId="81" fillId="0" borderId="0" xfId="30" applyFont="1" applyFill="1" applyBorder="1" applyAlignment="1">
      <alignment horizontal="center" vertical="center"/>
    </xf>
    <xf numFmtId="167" fontId="0" fillId="0" borderId="100" xfId="0" applyFill="1" applyBorder="1" applyAlignment="1">
      <alignment horizontal="left" vertical="center" wrapText="1"/>
    </xf>
    <xf numFmtId="167" fontId="0" fillId="0" borderId="49" xfId="0" applyFill="1" applyBorder="1" applyAlignment="1">
      <alignment horizontal="left" vertical="center" wrapText="1"/>
    </xf>
    <xf numFmtId="167" fontId="7" fillId="0" borderId="100" xfId="30" applyFont="1" applyFill="1" applyBorder="1" applyAlignment="1">
      <alignment horizontal="left" vertical="center" wrapText="1"/>
    </xf>
    <xf numFmtId="167" fontId="7" fillId="0" borderId="49" xfId="30" applyFont="1" applyFill="1" applyBorder="1" applyAlignment="1">
      <alignment horizontal="left" vertical="center" wrapText="1"/>
    </xf>
    <xf numFmtId="167" fontId="81" fillId="0" borderId="0" xfId="30" applyFont="1" applyFill="1" applyBorder="1" applyAlignment="1">
      <alignment horizontal="left"/>
    </xf>
    <xf numFmtId="167" fontId="81" fillId="0" borderId="33" xfId="30" applyFont="1" applyFill="1" applyBorder="1" applyAlignment="1">
      <alignment horizontal="left"/>
    </xf>
    <xf numFmtId="167" fontId="81" fillId="0" borderId="113" xfId="30" applyFont="1" applyFill="1" applyBorder="1" applyAlignment="1">
      <alignment horizontal="center"/>
    </xf>
    <xf numFmtId="167" fontId="81" fillId="0" borderId="110" xfId="30" applyFont="1" applyFill="1" applyBorder="1" applyAlignment="1">
      <alignment horizontal="center"/>
    </xf>
    <xf numFmtId="167" fontId="7" fillId="0" borderId="9" xfId="30" applyFont="1" applyFill="1" applyBorder="1" applyAlignment="1">
      <alignment horizontal="center" wrapText="1" shrinkToFit="1"/>
    </xf>
    <xf numFmtId="167" fontId="7" fillId="0" borderId="8" xfId="30" applyFont="1" applyFill="1" applyBorder="1" applyAlignment="1">
      <alignment horizontal="center" wrapText="1" shrinkToFit="1"/>
    </xf>
    <xf numFmtId="0" fontId="81" fillId="0" borderId="33" xfId="30" applyNumberFormat="1" applyFont="1" applyFill="1" applyBorder="1" applyAlignment="1">
      <alignment horizontal="left"/>
    </xf>
    <xf numFmtId="167" fontId="81" fillId="0" borderId="34" xfId="30" applyFont="1" applyFill="1" applyBorder="1" applyAlignment="1">
      <alignment horizontal="center" vertical="center"/>
    </xf>
    <xf numFmtId="167" fontId="81" fillId="0" borderId="35" xfId="30" applyFont="1" applyFill="1" applyBorder="1" applyAlignment="1">
      <alignment horizontal="center" vertical="center"/>
    </xf>
    <xf numFmtId="167" fontId="81" fillId="0" borderId="9" xfId="30" applyFont="1" applyFill="1" applyBorder="1" applyAlignment="1">
      <alignment horizontal="center" vertical="center"/>
    </xf>
    <xf numFmtId="167" fontId="81" fillId="0" borderId="26" xfId="30" applyFont="1" applyFill="1" applyBorder="1" applyAlignment="1">
      <alignment horizontal="center" vertical="center"/>
    </xf>
    <xf numFmtId="0" fontId="7" fillId="0" borderId="5" xfId="30" applyNumberFormat="1" applyFont="1" applyFill="1" applyBorder="1" applyAlignment="1">
      <alignment horizontal="center"/>
    </xf>
    <xf numFmtId="0" fontId="7" fillId="0" borderId="0" xfId="30" applyNumberFormat="1" applyFont="1" applyFill="1" applyBorder="1" applyAlignment="1">
      <alignment horizontal="center"/>
    </xf>
    <xf numFmtId="0" fontId="7" fillId="0" borderId="64" xfId="30" applyNumberFormat="1" applyFont="1" applyFill="1" applyBorder="1" applyAlignment="1">
      <alignment horizontal="center"/>
    </xf>
    <xf numFmtId="167" fontId="183" fillId="0" borderId="48" xfId="0" applyFont="1" applyFill="1" applyBorder="1" applyAlignment="1">
      <alignment horizontal="left" vertical="top"/>
    </xf>
    <xf numFmtId="167" fontId="183" fillId="0" borderId="0" xfId="0" applyFont="1" applyFill="1" applyBorder="1" applyAlignment="1">
      <alignment horizontal="left" vertical="top"/>
    </xf>
    <xf numFmtId="167" fontId="183" fillId="0" borderId="33" xfId="0" applyFont="1" applyFill="1" applyBorder="1" applyAlignment="1">
      <alignment horizontal="left" vertical="top"/>
    </xf>
    <xf numFmtId="1" fontId="7" fillId="0" borderId="34" xfId="30" applyNumberFormat="1" applyFont="1" applyFill="1" applyBorder="1" applyAlignment="1">
      <alignment horizontal="center" vertical="center" wrapText="1"/>
    </xf>
    <xf numFmtId="1" fontId="7" fillId="0" borderId="35" xfId="30" applyNumberFormat="1" applyFont="1" applyFill="1" applyBorder="1" applyAlignment="1">
      <alignment horizontal="center" vertical="center" wrapText="1"/>
    </xf>
    <xf numFmtId="1" fontId="7" fillId="0" borderId="5" xfId="30" applyNumberFormat="1" applyFont="1" applyFill="1" applyBorder="1" applyAlignment="1">
      <alignment horizontal="center" vertical="center" wrapText="1"/>
    </xf>
    <xf numFmtId="1" fontId="7" fillId="0" borderId="33" xfId="30" applyNumberFormat="1" applyFont="1" applyFill="1" applyBorder="1" applyAlignment="1">
      <alignment horizontal="center" vertical="center" wrapText="1"/>
    </xf>
    <xf numFmtId="43" fontId="81" fillId="0" borderId="21" xfId="61" applyFont="1" applyFill="1" applyBorder="1" applyAlignment="1">
      <alignment horizontal="center"/>
    </xf>
    <xf numFmtId="43" fontId="81" fillId="0" borderId="83" xfId="61" applyFont="1" applyFill="1" applyBorder="1" applyAlignment="1">
      <alignment horizontal="center"/>
    </xf>
    <xf numFmtId="167" fontId="7" fillId="0" borderId="5" xfId="30" applyFont="1" applyFill="1" applyBorder="1" applyAlignment="1">
      <alignment horizontal="center"/>
    </xf>
    <xf numFmtId="167" fontId="7" fillId="0" borderId="64" xfId="30" applyFont="1" applyFill="1" applyBorder="1" applyAlignment="1">
      <alignment horizontal="center"/>
    </xf>
    <xf numFmtId="167" fontId="7" fillId="0" borderId="65" xfId="30" applyFont="1" applyFill="1" applyBorder="1" applyAlignment="1">
      <alignment horizontal="center"/>
    </xf>
    <xf numFmtId="167" fontId="7" fillId="0" borderId="66" xfId="30" applyFont="1" applyFill="1" applyBorder="1" applyAlignment="1">
      <alignment horizontal="center"/>
    </xf>
    <xf numFmtId="167" fontId="7" fillId="0" borderId="98" xfId="30" applyFont="1" applyFill="1" applyBorder="1" applyAlignment="1">
      <alignment horizontal="center"/>
    </xf>
    <xf numFmtId="0" fontId="7" fillId="0" borderId="84" xfId="30" applyNumberFormat="1" applyFont="1" applyFill="1" applyBorder="1" applyAlignment="1">
      <alignment horizontal="center"/>
    </xf>
    <xf numFmtId="0" fontId="7" fillId="0" borderId="66" xfId="30" applyNumberFormat="1" applyFont="1" applyFill="1" applyBorder="1" applyAlignment="1">
      <alignment horizontal="center"/>
    </xf>
    <xf numFmtId="0" fontId="7" fillId="0" borderId="67" xfId="30" applyNumberFormat="1" applyFont="1" applyFill="1" applyBorder="1" applyAlignment="1">
      <alignment horizontal="center"/>
    </xf>
    <xf numFmtId="1" fontId="7" fillId="0" borderId="34" xfId="30" applyNumberFormat="1" applyFont="1" applyFill="1" applyBorder="1" applyAlignment="1">
      <alignment horizontal="left" vertical="center" wrapText="1"/>
    </xf>
    <xf numFmtId="1" fontId="7" fillId="0" borderId="35" xfId="30" applyNumberFormat="1" applyFont="1" applyFill="1" applyBorder="1" applyAlignment="1">
      <alignment horizontal="left" vertical="center" wrapText="1"/>
    </xf>
    <xf numFmtId="1" fontId="7" fillId="0" borderId="5" xfId="30" applyNumberFormat="1" applyFont="1" applyFill="1" applyBorder="1" applyAlignment="1">
      <alignment horizontal="left" vertical="center" wrapText="1"/>
    </xf>
    <xf numFmtId="1" fontId="7" fillId="0" borderId="33" xfId="30" applyNumberFormat="1" applyFont="1" applyFill="1" applyBorder="1" applyAlignment="1">
      <alignment horizontal="left" vertical="center" wrapText="1"/>
    </xf>
    <xf numFmtId="167" fontId="9" fillId="0" borderId="19" xfId="30" applyFont="1" applyFill="1" applyBorder="1" applyAlignment="1">
      <alignment horizontal="left" shrinkToFit="1"/>
    </xf>
    <xf numFmtId="167" fontId="9" fillId="0" borderId="20" xfId="30" applyFont="1" applyFill="1" applyBorder="1" applyAlignment="1">
      <alignment horizontal="left" shrinkToFit="1"/>
    </xf>
    <xf numFmtId="1" fontId="7" fillId="0" borderId="9" xfId="30" applyNumberFormat="1" applyFont="1" applyFill="1" applyBorder="1" applyAlignment="1">
      <alignment horizontal="left" vertical="center" wrapText="1"/>
    </xf>
    <xf numFmtId="1" fontId="7" fillId="0" borderId="26" xfId="30" applyNumberFormat="1" applyFont="1" applyFill="1" applyBorder="1" applyAlignment="1">
      <alignment horizontal="left" vertical="center" wrapText="1"/>
    </xf>
    <xf numFmtId="43" fontId="81" fillId="0" borderId="0" xfId="61" applyFont="1" applyFill="1" applyBorder="1" applyAlignment="1">
      <alignment horizontal="left"/>
    </xf>
    <xf numFmtId="43" fontId="81" fillId="0" borderId="64" xfId="61" applyFont="1" applyFill="1" applyBorder="1" applyAlignment="1">
      <alignment horizontal="left"/>
    </xf>
    <xf numFmtId="167" fontId="9" fillId="0" borderId="19" xfId="30" applyFont="1" applyFill="1" applyBorder="1" applyAlignment="1">
      <alignment horizontal="left" vertical="center" wrapText="1"/>
    </xf>
    <xf numFmtId="167" fontId="9" fillId="0" borderId="20" xfId="30" applyFont="1" applyFill="1" applyBorder="1" applyAlignment="1">
      <alignment horizontal="left" vertical="center" wrapText="1"/>
    </xf>
    <xf numFmtId="167" fontId="9" fillId="0" borderId="19" xfId="30" applyFont="1" applyFill="1" applyBorder="1" applyAlignment="1">
      <alignment horizontal="center"/>
    </xf>
    <xf numFmtId="167" fontId="9" fillId="0" borderId="20" xfId="30" applyFont="1" applyFill="1" applyBorder="1" applyAlignment="1">
      <alignment horizontal="center"/>
    </xf>
    <xf numFmtId="49" fontId="9" fillId="0" borderId="19" xfId="30" applyNumberFormat="1" applyFont="1" applyFill="1" applyBorder="1" applyAlignment="1">
      <alignment horizontal="center" wrapText="1"/>
    </xf>
    <xf numFmtId="49" fontId="9" fillId="0" borderId="20" xfId="30" applyNumberFormat="1" applyFont="1" applyFill="1" applyBorder="1" applyAlignment="1">
      <alignment horizontal="center" wrapText="1"/>
    </xf>
    <xf numFmtId="167" fontId="7" fillId="0" borderId="4" xfId="30" applyFont="1" applyFill="1" applyBorder="1" applyAlignment="1">
      <alignment horizontal="center"/>
    </xf>
    <xf numFmtId="167" fontId="7" fillId="0" borderId="6" xfId="30" applyFont="1" applyFill="1" applyBorder="1" applyAlignment="1">
      <alignment horizontal="center"/>
    </xf>
    <xf numFmtId="167" fontId="8" fillId="0" borderId="4" xfId="0" applyFont="1" applyFill="1" applyBorder="1" applyAlignment="1">
      <alignment horizontal="left" vertical="top"/>
    </xf>
    <xf numFmtId="167" fontId="8" fillId="0" borderId="0" xfId="0" applyFont="1" applyFill="1" applyBorder="1" applyAlignment="1">
      <alignment horizontal="left" vertical="top"/>
    </xf>
    <xf numFmtId="167" fontId="8" fillId="0" borderId="33" xfId="0" applyFont="1" applyFill="1" applyBorder="1" applyAlignment="1">
      <alignment horizontal="left" vertical="top"/>
    </xf>
    <xf numFmtId="0" fontId="7" fillId="0" borderId="6" xfId="30" applyNumberFormat="1" applyFont="1" applyFill="1" applyBorder="1" applyAlignment="1">
      <alignment horizontal="center"/>
    </xf>
    <xf numFmtId="165" fontId="132" fillId="0" borderId="3" xfId="136" applyFont="1" applyFill="1" applyBorder="1" applyAlignment="1">
      <alignment horizontal="left"/>
    </xf>
    <xf numFmtId="165" fontId="132" fillId="0" borderId="71" xfId="136" applyFont="1" applyFill="1" applyBorder="1" applyAlignment="1">
      <alignment horizontal="left"/>
    </xf>
    <xf numFmtId="167" fontId="8" fillId="0" borderId="3" xfId="30" applyFont="1" applyFill="1" applyBorder="1" applyAlignment="1">
      <alignment horizontal="center"/>
    </xf>
    <xf numFmtId="167" fontId="8" fillId="0" borderId="32" xfId="30" applyFont="1" applyFill="1" applyBorder="1" applyAlignment="1">
      <alignment horizontal="center"/>
    </xf>
    <xf numFmtId="43" fontId="81" fillId="0" borderId="37" xfId="61" applyFont="1" applyFill="1" applyBorder="1" applyAlignment="1">
      <alignment horizontal="center"/>
    </xf>
    <xf numFmtId="165" fontId="81" fillId="0" borderId="0" xfId="139" applyFont="1" applyFill="1" applyBorder="1" applyAlignment="1">
      <alignment horizontal="center"/>
    </xf>
    <xf numFmtId="167" fontId="81" fillId="0" borderId="100" xfId="30" applyFont="1" applyFill="1" applyBorder="1" applyAlignment="1">
      <alignment horizontal="left" vertical="center" wrapText="1"/>
    </xf>
    <xf numFmtId="167" fontId="81" fillId="0" borderId="70" xfId="30" applyFont="1" applyFill="1" applyBorder="1" applyAlignment="1">
      <alignment horizontal="left" vertical="center" wrapText="1"/>
    </xf>
    <xf numFmtId="167" fontId="81" fillId="0" borderId="49" xfId="30" applyFont="1" applyFill="1" applyBorder="1" applyAlignment="1">
      <alignment horizontal="left" vertical="center" wrapText="1"/>
    </xf>
    <xf numFmtId="167" fontId="81" fillId="0" borderId="5" xfId="30" applyFont="1" applyFill="1" applyBorder="1" applyAlignment="1">
      <alignment horizontal="center" vertical="center"/>
    </xf>
    <xf numFmtId="167" fontId="81" fillId="0" borderId="33" xfId="30" applyFont="1" applyFill="1" applyBorder="1" applyAlignment="1">
      <alignment horizontal="center" vertical="center"/>
    </xf>
    <xf numFmtId="167" fontId="7" fillId="0" borderId="30" xfId="30" applyFont="1" applyFill="1" applyBorder="1" applyAlignment="1">
      <alignment horizontal="left" vertical="center" wrapText="1"/>
    </xf>
    <xf numFmtId="167" fontId="7" fillId="0" borderId="78" xfId="30" applyFont="1" applyFill="1" applyBorder="1" applyAlignment="1">
      <alignment horizontal="left" vertical="center" wrapText="1"/>
    </xf>
    <xf numFmtId="167" fontId="81" fillId="0" borderId="30" xfId="30" applyFont="1" applyFill="1" applyBorder="1" applyAlignment="1">
      <alignment vertical="center" wrapText="1"/>
    </xf>
    <xf numFmtId="167" fontId="81" fillId="0" borderId="78" xfId="30" applyFont="1" applyFill="1" applyBorder="1" applyAlignment="1">
      <alignment vertical="center" wrapText="1"/>
    </xf>
    <xf numFmtId="167" fontId="81" fillId="0" borderId="112" xfId="30" applyFont="1" applyFill="1" applyBorder="1" applyAlignment="1">
      <alignment horizontal="center"/>
    </xf>
    <xf numFmtId="165" fontId="81" fillId="0" borderId="110" xfId="136" applyFont="1" applyFill="1" applyBorder="1" applyAlignment="1">
      <alignment horizontal="center"/>
    </xf>
    <xf numFmtId="165" fontId="81" fillId="0" borderId="111" xfId="136" applyFont="1" applyFill="1" applyBorder="1" applyAlignment="1">
      <alignment horizontal="center"/>
    </xf>
    <xf numFmtId="167" fontId="8" fillId="0" borderId="55" xfId="0" applyFont="1" applyFill="1" applyBorder="1" applyAlignment="1">
      <alignment horizontal="left" vertical="top"/>
    </xf>
    <xf numFmtId="165" fontId="81" fillId="0" borderId="16" xfId="157" applyFont="1" applyFill="1" applyBorder="1" applyAlignment="1">
      <alignment horizontal="center"/>
    </xf>
    <xf numFmtId="43" fontId="81" fillId="0" borderId="6" xfId="61" applyFont="1" applyFill="1" applyBorder="1" applyAlignment="1">
      <alignment horizontal="left"/>
    </xf>
    <xf numFmtId="167" fontId="7" fillId="0" borderId="55" xfId="30" applyFont="1" applyFill="1" applyBorder="1" applyAlignment="1">
      <alignment horizontal="center"/>
    </xf>
    <xf numFmtId="167" fontId="35" fillId="0" borderId="30" xfId="30" applyFont="1" applyFill="1" applyBorder="1" applyAlignment="1">
      <alignment horizontal="left" shrinkToFit="1"/>
    </xf>
    <xf numFmtId="0" fontId="34" fillId="0" borderId="85" xfId="30" quotePrefix="1" applyNumberFormat="1" applyFont="1" applyFill="1" applyBorder="1" applyAlignment="1">
      <alignment horizontal="center" wrapText="1"/>
    </xf>
    <xf numFmtId="0" fontId="34" fillId="0" borderId="20" xfId="30" quotePrefix="1" applyNumberFormat="1" applyFont="1" applyFill="1" applyBorder="1" applyAlignment="1">
      <alignment horizontal="center" wrapText="1"/>
    </xf>
    <xf numFmtId="167" fontId="34" fillId="0" borderId="85" xfId="30" applyFont="1" applyFill="1" applyBorder="1" applyAlignment="1">
      <alignment horizontal="center" wrapText="1" shrinkToFit="1"/>
    </xf>
    <xf numFmtId="167" fontId="34" fillId="0" borderId="20" xfId="30" applyFont="1" applyFill="1" applyBorder="1" applyAlignment="1">
      <alignment horizontal="center" wrapText="1" shrinkToFit="1"/>
    </xf>
    <xf numFmtId="167" fontId="36" fillId="0" borderId="85" xfId="30" applyFont="1" applyFill="1" applyBorder="1" applyAlignment="1">
      <alignment horizontal="center" vertical="center" shrinkToFit="1"/>
    </xf>
    <xf numFmtId="167" fontId="36" fillId="0" borderId="30" xfId="30" applyFont="1" applyFill="1" applyBorder="1" applyAlignment="1">
      <alignment horizontal="center" vertical="center" shrinkToFit="1"/>
    </xf>
    <xf numFmtId="167" fontId="8" fillId="0" borderId="55" xfId="30" applyFont="1" applyFill="1" applyBorder="1" applyAlignment="1">
      <alignment horizontal="center"/>
    </xf>
    <xf numFmtId="167" fontId="7" fillId="0" borderId="19" xfId="30" applyFont="1" applyFill="1" applyBorder="1" applyAlignment="1">
      <alignment horizontal="left" vertical="center" wrapText="1"/>
    </xf>
    <xf numFmtId="167" fontId="7" fillId="0" borderId="20" xfId="30" applyFont="1" applyFill="1" applyBorder="1" applyAlignment="1">
      <alignment horizontal="left" vertical="center" wrapText="1"/>
    </xf>
    <xf numFmtId="165" fontId="189" fillId="0" borderId="42" xfId="136" applyFont="1" applyFill="1" applyBorder="1" applyAlignment="1">
      <alignment horizontal="left"/>
    </xf>
    <xf numFmtId="0" fontId="7" fillId="0" borderId="30" xfId="30" applyNumberFormat="1" applyFont="1" applyFill="1" applyBorder="1" applyAlignment="1">
      <alignment vertical="center" wrapText="1" shrinkToFit="1"/>
    </xf>
    <xf numFmtId="0" fontId="7" fillId="0" borderId="78" xfId="30" applyNumberFormat="1" applyFont="1" applyFill="1" applyBorder="1" applyAlignment="1">
      <alignment vertical="center" wrapText="1" shrinkToFit="1"/>
    </xf>
    <xf numFmtId="167" fontId="8" fillId="0" borderId="48" xfId="0" applyFont="1" applyFill="1" applyBorder="1" applyAlignment="1">
      <alignment horizontal="left" vertical="top"/>
    </xf>
    <xf numFmtId="165" fontId="8" fillId="0" borderId="0" xfId="136" applyFont="1" applyFill="1" applyBorder="1" applyAlignment="1">
      <alignment horizontal="left"/>
    </xf>
    <xf numFmtId="165" fontId="8" fillId="0" borderId="64" xfId="136" applyFont="1" applyFill="1" applyBorder="1" applyAlignment="1">
      <alignment horizontal="left"/>
    </xf>
    <xf numFmtId="167" fontId="62" fillId="0" borderId="19" xfId="30" applyFont="1" applyFill="1" applyBorder="1" applyAlignment="1">
      <alignment horizontal="left" vertical="top" wrapText="1"/>
    </xf>
    <xf numFmtId="167" fontId="62" fillId="0" borderId="30" xfId="30" applyFont="1" applyFill="1" applyBorder="1" applyAlignment="1">
      <alignment horizontal="left" vertical="top" wrapText="1"/>
    </xf>
    <xf numFmtId="0" fontId="63" fillId="0" borderId="100" xfId="176" applyFont="1" applyFill="1" applyBorder="1" applyAlignment="1">
      <alignment horizontal="left" vertical="center" wrapText="1"/>
    </xf>
    <xf numFmtId="0" fontId="63" fillId="0" borderId="49" xfId="176" applyFont="1" applyFill="1" applyBorder="1" applyAlignment="1">
      <alignment horizontal="left" vertical="center" wrapText="1"/>
    </xf>
    <xf numFmtId="166" fontId="81" fillId="0" borderId="34" xfId="138" applyNumberFormat="1" applyFont="1" applyFill="1" applyBorder="1" applyAlignment="1">
      <alignment horizontal="center" vertical="center" wrapText="1"/>
    </xf>
    <xf numFmtId="166" fontId="81" fillId="0" borderId="35" xfId="138" applyNumberFormat="1" applyFont="1" applyFill="1" applyBorder="1" applyAlignment="1">
      <alignment horizontal="center" vertical="center" wrapText="1"/>
    </xf>
    <xf numFmtId="166" fontId="81" fillId="0" borderId="5" xfId="138" applyNumberFormat="1" applyFont="1" applyFill="1" applyBorder="1" applyAlignment="1">
      <alignment horizontal="center" vertical="center" wrapText="1"/>
    </xf>
    <xf numFmtId="166" fontId="81" fillId="0" borderId="0" xfId="138" applyNumberFormat="1" applyFont="1" applyFill="1" applyBorder="1" applyAlignment="1">
      <alignment horizontal="center" vertical="center" wrapText="1"/>
    </xf>
    <xf numFmtId="166" fontId="81" fillId="0" borderId="9" xfId="138" applyNumberFormat="1" applyFont="1" applyFill="1" applyBorder="1" applyAlignment="1">
      <alignment horizontal="center" vertical="center" wrapText="1"/>
    </xf>
    <xf numFmtId="166" fontId="81" fillId="0" borderId="8" xfId="138" applyNumberFormat="1" applyFont="1" applyFill="1" applyBorder="1" applyAlignment="1">
      <alignment horizontal="center" vertical="center" wrapText="1"/>
    </xf>
    <xf numFmtId="43" fontId="132" fillId="0" borderId="0" xfId="61" applyFont="1" applyFill="1" applyBorder="1" applyAlignment="1">
      <alignment horizontal="left"/>
    </xf>
    <xf numFmtId="43" fontId="132" fillId="0" borderId="6" xfId="61" applyFont="1" applyFill="1" applyBorder="1" applyAlignment="1">
      <alignment horizontal="left"/>
    </xf>
    <xf numFmtId="0" fontId="7" fillId="0" borderId="19" xfId="54" applyFont="1" applyFill="1" applyBorder="1" applyAlignment="1">
      <alignment horizontal="left" wrapText="1"/>
    </xf>
    <xf numFmtId="0" fontId="7" fillId="0" borderId="20" xfId="54" applyFont="1" applyFill="1" applyBorder="1" applyAlignment="1">
      <alignment horizontal="left" wrapText="1"/>
    </xf>
    <xf numFmtId="167" fontId="7" fillId="0" borderId="5" xfId="30" applyFont="1" applyFill="1" applyBorder="1" applyAlignment="1">
      <alignment horizontal="left"/>
    </xf>
    <xf numFmtId="167" fontId="7" fillId="0" borderId="30" xfId="30" applyFont="1" applyFill="1" applyBorder="1" applyAlignment="1">
      <alignment horizontal="left" vertical="center" wrapText="1" shrinkToFit="1"/>
    </xf>
    <xf numFmtId="167" fontId="7" fillId="0" borderId="31" xfId="30" applyFont="1" applyFill="1" applyBorder="1" applyAlignment="1">
      <alignment horizontal="left" vertical="center" wrapText="1" shrinkToFit="1"/>
    </xf>
    <xf numFmtId="165" fontId="8" fillId="0" borderId="62" xfId="136" applyFont="1" applyFill="1" applyBorder="1" applyAlignment="1">
      <alignment horizontal="left"/>
    </xf>
    <xf numFmtId="165" fontId="8" fillId="0" borderId="63" xfId="136" applyFont="1" applyFill="1" applyBorder="1" applyAlignment="1">
      <alignment horizontal="left"/>
    </xf>
    <xf numFmtId="1" fontId="9" fillId="0" borderId="19" xfId="30" applyNumberFormat="1" applyFont="1" applyFill="1" applyBorder="1" applyAlignment="1">
      <alignment horizontal="center" vertical="center" wrapText="1"/>
    </xf>
    <xf numFmtId="1" fontId="9" fillId="0" borderId="20" xfId="30" applyNumberFormat="1" applyFont="1" applyFill="1" applyBorder="1" applyAlignment="1">
      <alignment horizontal="center" vertical="center" wrapText="1"/>
    </xf>
    <xf numFmtId="49" fontId="7" fillId="0" borderId="19" xfId="30" quotePrefix="1" applyNumberFormat="1" applyFont="1" applyFill="1" applyBorder="1" applyAlignment="1">
      <alignment horizontal="center"/>
    </xf>
    <xf numFmtId="49" fontId="7" fillId="0" borderId="20" xfId="30" quotePrefix="1" applyNumberFormat="1" applyFont="1" applyFill="1" applyBorder="1" applyAlignment="1">
      <alignment horizontal="center"/>
    </xf>
    <xf numFmtId="49" fontId="8" fillId="0" borderId="19" xfId="30" quotePrefix="1" applyNumberFormat="1" applyFont="1" applyFill="1" applyBorder="1" applyAlignment="1">
      <alignment horizontal="left"/>
    </xf>
    <xf numFmtId="49" fontId="8" fillId="0" borderId="20" xfId="30" quotePrefix="1" applyNumberFormat="1" applyFont="1" applyFill="1" applyBorder="1" applyAlignment="1">
      <alignment horizontal="left"/>
    </xf>
    <xf numFmtId="49" fontId="7" fillId="0" borderId="19" xfId="30" quotePrefix="1" applyNumberFormat="1" applyFont="1" applyFill="1" applyBorder="1" applyAlignment="1">
      <alignment horizontal="left"/>
    </xf>
    <xf numFmtId="49" fontId="7" fillId="0" borderId="20" xfId="30" quotePrefix="1" applyNumberFormat="1" applyFont="1" applyFill="1" applyBorder="1" applyAlignment="1">
      <alignment horizontal="left"/>
    </xf>
    <xf numFmtId="49" fontId="62" fillId="0" borderId="19" xfId="30" applyNumberFormat="1" applyFont="1" applyFill="1" applyBorder="1" applyAlignment="1">
      <alignment horizontal="left"/>
    </xf>
    <xf numFmtId="49" fontId="62" fillId="0" borderId="20" xfId="30" applyNumberFormat="1" applyFont="1" applyFill="1" applyBorder="1" applyAlignment="1">
      <alignment horizontal="left"/>
    </xf>
    <xf numFmtId="49" fontId="9" fillId="0" borderId="19" xfId="30" applyNumberFormat="1" applyFont="1" applyFill="1" applyBorder="1" applyAlignment="1">
      <alignment horizontal="left" wrapText="1"/>
    </xf>
    <xf numFmtId="49" fontId="9" fillId="0" borderId="20" xfId="30" applyNumberFormat="1" applyFont="1" applyFill="1" applyBorder="1" applyAlignment="1">
      <alignment horizontal="left" wrapText="1"/>
    </xf>
    <xf numFmtId="49" fontId="7" fillId="0" borderId="19" xfId="30" applyNumberFormat="1" applyFont="1" applyFill="1" applyBorder="1" applyAlignment="1">
      <alignment horizontal="center" wrapText="1"/>
    </xf>
    <xf numFmtId="49" fontId="7" fillId="0" borderId="20" xfId="30" applyNumberFormat="1" applyFont="1" applyFill="1" applyBorder="1" applyAlignment="1">
      <alignment horizontal="center" wrapText="1"/>
    </xf>
    <xf numFmtId="165" fontId="81" fillId="0" borderId="31" xfId="139" applyFont="1" applyFill="1" applyBorder="1" applyAlignment="1">
      <alignment horizontal="center"/>
    </xf>
    <xf numFmtId="49" fontId="7" fillId="0" borderId="19" xfId="30" applyNumberFormat="1" applyFont="1" applyFill="1" applyBorder="1" applyAlignment="1">
      <alignment horizontal="left" wrapText="1"/>
    </xf>
    <xf numFmtId="49" fontId="7" fillId="0" borderId="20" xfId="30" applyNumberFormat="1" applyFont="1" applyFill="1" applyBorder="1" applyAlignment="1">
      <alignment horizontal="left" wrapText="1"/>
    </xf>
    <xf numFmtId="165" fontId="81" fillId="0" borderId="37" xfId="139" applyFont="1" applyFill="1" applyBorder="1" applyAlignment="1">
      <alignment horizontal="center"/>
    </xf>
    <xf numFmtId="165" fontId="132" fillId="0" borderId="6" xfId="136" applyFont="1" applyFill="1" applyBorder="1" applyAlignment="1">
      <alignment horizontal="left"/>
    </xf>
    <xf numFmtId="49" fontId="7" fillId="0" borderId="19" xfId="30" applyNumberFormat="1" applyFont="1" applyFill="1" applyBorder="1" applyAlignment="1">
      <alignment horizontal="left"/>
    </xf>
    <xf numFmtId="49" fontId="7" fillId="0" borderId="20" xfId="30" applyNumberFormat="1" applyFont="1" applyFill="1" applyBorder="1" applyAlignment="1">
      <alignment horizontal="left"/>
    </xf>
    <xf numFmtId="167" fontId="7" fillId="0" borderId="30" xfId="30" applyFont="1" applyFill="1" applyBorder="1" applyAlignment="1">
      <alignment horizontal="left" wrapText="1"/>
    </xf>
    <xf numFmtId="167" fontId="7" fillId="0" borderId="78" xfId="30" applyFont="1" applyFill="1" applyBorder="1" applyAlignment="1">
      <alignment horizontal="left" wrapText="1"/>
    </xf>
    <xf numFmtId="165" fontId="81" fillId="0" borderId="31" xfId="157" applyFont="1" applyFill="1" applyBorder="1" applyAlignment="1">
      <alignment horizontal="center"/>
    </xf>
    <xf numFmtId="0" fontId="7" fillId="0" borderId="30" xfId="144" applyFont="1" applyFill="1" applyBorder="1" applyAlignment="1">
      <alignment horizontal="left" wrapText="1"/>
    </xf>
    <xf numFmtId="0" fontId="7" fillId="0" borderId="31" xfId="144" applyFont="1" applyFill="1" applyBorder="1" applyAlignment="1">
      <alignment horizontal="left" wrapText="1"/>
    </xf>
    <xf numFmtId="0" fontId="7" fillId="0" borderId="30" xfId="144" applyFont="1" applyFill="1" applyBorder="1" applyAlignment="1">
      <alignment horizontal="center" vertical="center" wrapText="1"/>
    </xf>
    <xf numFmtId="0" fontId="7" fillId="0" borderId="31" xfId="144" applyFont="1" applyFill="1" applyBorder="1" applyAlignment="1">
      <alignment horizontal="center" vertical="center" wrapText="1"/>
    </xf>
    <xf numFmtId="0" fontId="8" fillId="0" borderId="19" xfId="144" applyFont="1" applyFill="1" applyBorder="1" applyAlignment="1">
      <alignment horizontal="left" wrapText="1"/>
    </xf>
    <xf numFmtId="0" fontId="8" fillId="0" borderId="30" xfId="144" applyFont="1" applyFill="1" applyBorder="1" applyAlignment="1">
      <alignment horizontal="left" wrapText="1"/>
    </xf>
    <xf numFmtId="0" fontId="8" fillId="0" borderId="31" xfId="144" applyFont="1" applyFill="1" applyBorder="1" applyAlignment="1">
      <alignment horizontal="left" wrapText="1"/>
    </xf>
    <xf numFmtId="0" fontId="7" fillId="0" borderId="19" xfId="144" applyFont="1" applyFill="1" applyBorder="1" applyAlignment="1">
      <alignment horizontal="center"/>
    </xf>
    <xf numFmtId="0" fontId="7" fillId="0" borderId="20" xfId="144" applyFont="1" applyFill="1" applyBorder="1" applyAlignment="1">
      <alignment horizontal="center"/>
    </xf>
    <xf numFmtId="0" fontId="8" fillId="0" borderId="19" xfId="144" applyFont="1" applyFill="1" applyBorder="1" applyAlignment="1">
      <alignment horizontal="center"/>
    </xf>
    <xf numFmtId="0" fontId="8" fillId="0" borderId="30" xfId="144" applyFont="1" applyFill="1" applyBorder="1" applyAlignment="1">
      <alignment horizontal="center"/>
    </xf>
    <xf numFmtId="0" fontId="8" fillId="0" borderId="20" xfId="144" applyFont="1" applyFill="1" applyBorder="1" applyAlignment="1">
      <alignment horizontal="center"/>
    </xf>
    <xf numFmtId="1" fontId="34" fillId="0" borderId="34" xfId="30" applyNumberFormat="1" applyFont="1" applyFill="1" applyBorder="1" applyAlignment="1">
      <alignment horizontal="left" vertical="center" wrapText="1"/>
    </xf>
    <xf numFmtId="1" fontId="34" fillId="0" borderId="35" xfId="30" applyNumberFormat="1" applyFont="1" applyFill="1" applyBorder="1" applyAlignment="1">
      <alignment horizontal="left" vertical="center" wrapText="1"/>
    </xf>
    <xf numFmtId="1" fontId="34" fillId="0" borderId="5" xfId="30" applyNumberFormat="1" applyFont="1" applyFill="1" applyBorder="1" applyAlignment="1">
      <alignment horizontal="left" vertical="center" wrapText="1"/>
    </xf>
    <xf numFmtId="1" fontId="34" fillId="0" borderId="33" xfId="30" applyNumberFormat="1" applyFont="1" applyFill="1" applyBorder="1" applyAlignment="1">
      <alignment horizontal="left" vertical="center" wrapText="1"/>
    </xf>
    <xf numFmtId="1" fontId="34" fillId="0" borderId="9" xfId="30" applyNumberFormat="1" applyFont="1" applyFill="1" applyBorder="1" applyAlignment="1">
      <alignment horizontal="left" vertical="center" wrapText="1"/>
    </xf>
    <xf numFmtId="1" fontId="34" fillId="0" borderId="26" xfId="30" applyNumberFormat="1" applyFont="1" applyFill="1" applyBorder="1" applyAlignment="1">
      <alignment horizontal="left" vertical="center" wrapText="1"/>
    </xf>
    <xf numFmtId="43" fontId="81" fillId="0" borderId="86" xfId="61" applyFont="1" applyFill="1" applyBorder="1" applyAlignment="1">
      <alignment horizontal="left"/>
    </xf>
    <xf numFmtId="43" fontId="81" fillId="0" borderId="118" xfId="61" applyFont="1" applyFill="1" applyBorder="1" applyAlignment="1">
      <alignment horizontal="left"/>
    </xf>
    <xf numFmtId="167" fontId="7" fillId="0" borderId="0" xfId="31" applyFont="1" applyFill="1" applyBorder="1" applyAlignment="1">
      <alignment horizontal="left" wrapText="1"/>
    </xf>
    <xf numFmtId="167" fontId="132" fillId="0" borderId="33" xfId="30" applyFont="1" applyFill="1" applyBorder="1" applyAlignment="1">
      <alignment horizontal="center"/>
    </xf>
    <xf numFmtId="165" fontId="78" fillId="0" borderId="42" xfId="136" applyFont="1" applyFill="1" applyBorder="1" applyAlignment="1">
      <alignment horizontal="left"/>
    </xf>
    <xf numFmtId="167" fontId="194" fillId="0" borderId="100" xfId="30" applyFont="1" applyFill="1" applyBorder="1" applyAlignment="1">
      <alignment horizontal="left"/>
    </xf>
    <xf numFmtId="167" fontId="194" fillId="0" borderId="49" xfId="30" applyFont="1" applyFill="1" applyBorder="1" applyAlignment="1">
      <alignment horizontal="left"/>
    </xf>
    <xf numFmtId="167" fontId="80" fillId="0" borderId="100" xfId="30" applyFont="1" applyFill="1" applyBorder="1" applyAlignment="1">
      <alignment horizontal="left"/>
    </xf>
    <xf numFmtId="167" fontId="80" fillId="0" borderId="70" xfId="30" applyFont="1" applyFill="1" applyBorder="1" applyAlignment="1">
      <alignment horizontal="left"/>
    </xf>
    <xf numFmtId="167" fontId="80" fillId="0" borderId="49" xfId="30" applyFont="1" applyFill="1" applyBorder="1" applyAlignment="1">
      <alignment horizontal="left"/>
    </xf>
    <xf numFmtId="167" fontId="81" fillId="0" borderId="62" xfId="30" applyFont="1" applyFill="1" applyBorder="1" applyAlignment="1">
      <alignment horizontal="center"/>
    </xf>
    <xf numFmtId="165" fontId="81" fillId="0" borderId="62" xfId="139" applyFont="1" applyFill="1" applyBorder="1" applyAlignment="1">
      <alignment horizontal="center"/>
    </xf>
    <xf numFmtId="167" fontId="81" fillId="0" borderId="30" xfId="30" applyFont="1" applyFill="1" applyBorder="1" applyAlignment="1">
      <alignment horizontal="left" wrapText="1"/>
    </xf>
    <xf numFmtId="167" fontId="81" fillId="0" borderId="78" xfId="30" applyFont="1" applyFill="1" applyBorder="1" applyAlignment="1">
      <alignment horizontal="left" wrapText="1"/>
    </xf>
    <xf numFmtId="167" fontId="7" fillId="0" borderId="19" xfId="30" applyFont="1" applyFill="1" applyBorder="1" applyAlignment="1">
      <alignment horizontal="center"/>
    </xf>
    <xf numFmtId="167" fontId="7" fillId="0" borderId="20" xfId="30" applyFont="1" applyFill="1" applyBorder="1" applyAlignment="1">
      <alignment horizontal="center"/>
    </xf>
    <xf numFmtId="165" fontId="132" fillId="0" borderId="94" xfId="136" applyFont="1" applyFill="1" applyBorder="1" applyAlignment="1">
      <alignment horizontal="left"/>
    </xf>
    <xf numFmtId="167" fontId="7" fillId="0" borderId="42" xfId="30" applyFont="1" applyFill="1" applyBorder="1" applyAlignment="1">
      <alignment horizontal="left" wrapText="1"/>
    </xf>
    <xf numFmtId="1" fontId="9" fillId="0" borderId="19" xfId="30" applyNumberFormat="1" applyFont="1" applyFill="1" applyBorder="1" applyAlignment="1">
      <alignment horizontal="center"/>
    </xf>
    <xf numFmtId="1" fontId="9" fillId="0" borderId="20" xfId="30" applyNumberFormat="1" applyFont="1" applyFill="1" applyBorder="1" applyAlignment="1">
      <alignment horizontal="center"/>
    </xf>
    <xf numFmtId="167" fontId="81" fillId="0" borderId="19" xfId="30" applyFont="1" applyFill="1" applyBorder="1" applyAlignment="1">
      <alignment horizontal="left" wrapText="1"/>
    </xf>
    <xf numFmtId="167" fontId="81" fillId="0" borderId="20" xfId="30" applyFont="1" applyFill="1" applyBorder="1" applyAlignment="1">
      <alignment horizontal="left" wrapText="1"/>
    </xf>
    <xf numFmtId="167" fontId="81" fillId="0" borderId="0" xfId="30" applyFont="1" applyFill="1" applyBorder="1" applyAlignment="1">
      <alignment horizontal="left" wrapText="1"/>
    </xf>
    <xf numFmtId="167" fontId="131" fillId="0" borderId="70" xfId="30" applyFont="1" applyFill="1" applyBorder="1" applyAlignment="1">
      <alignment horizontal="left"/>
    </xf>
    <xf numFmtId="167" fontId="131" fillId="0" borderId="49" xfId="30" applyFont="1" applyFill="1" applyBorder="1" applyAlignment="1">
      <alignment horizontal="left"/>
    </xf>
    <xf numFmtId="167" fontId="7" fillId="0" borderId="19" xfId="30" applyFont="1" applyBorder="1" applyAlignment="1">
      <alignment horizontal="left" vertical="center" wrapText="1"/>
    </xf>
    <xf numFmtId="167" fontId="7" fillId="0" borderId="30" xfId="30" applyFont="1" applyBorder="1" applyAlignment="1">
      <alignment horizontal="left" vertical="center" wrapText="1"/>
    </xf>
    <xf numFmtId="167" fontId="7" fillId="0" borderId="78" xfId="30" applyFont="1" applyBorder="1" applyAlignment="1">
      <alignment horizontal="left" vertical="center" wrapText="1"/>
    </xf>
    <xf numFmtId="167" fontId="152" fillId="0" borderId="30" xfId="30" applyFont="1" applyFill="1" applyBorder="1" applyAlignment="1">
      <alignment horizontal="center"/>
    </xf>
    <xf numFmtId="167" fontId="214" fillId="5" borderId="15" xfId="30" applyFont="1" applyFill="1" applyBorder="1" applyAlignment="1">
      <alignment horizontal="center" vertical="center"/>
    </xf>
    <xf numFmtId="167" fontId="214" fillId="5" borderId="105" xfId="30" applyFont="1" applyFill="1" applyBorder="1" applyAlignment="1">
      <alignment horizontal="center" vertical="center"/>
    </xf>
    <xf numFmtId="167" fontId="80" fillId="0" borderId="19" xfId="30" applyFont="1" applyFill="1" applyBorder="1" applyAlignment="1">
      <alignment horizontal="center"/>
    </xf>
    <xf numFmtId="167" fontId="80" fillId="0" borderId="20" xfId="30" applyFont="1" applyFill="1" applyBorder="1" applyAlignment="1">
      <alignment horizontal="center"/>
    </xf>
    <xf numFmtId="165" fontId="212" fillId="5" borderId="16" xfId="139" applyFont="1" applyFill="1" applyBorder="1" applyAlignment="1">
      <alignment horizontal="center"/>
    </xf>
    <xf numFmtId="165" fontId="212" fillId="5" borderId="68" xfId="139" applyFont="1" applyFill="1" applyBorder="1" applyAlignment="1">
      <alignment horizontal="center"/>
    </xf>
    <xf numFmtId="167" fontId="212" fillId="5" borderId="16" xfId="30" applyFont="1" applyFill="1" applyBorder="1" applyAlignment="1">
      <alignment horizontal="center" vertical="center"/>
    </xf>
    <xf numFmtId="167" fontId="212" fillId="5" borderId="154" xfId="30" applyFont="1" applyFill="1" applyBorder="1" applyAlignment="1">
      <alignment horizontal="center"/>
    </xf>
    <xf numFmtId="167" fontId="212" fillId="5" borderId="3" xfId="30" applyFont="1" applyFill="1" applyBorder="1" applyAlignment="1">
      <alignment horizontal="center"/>
    </xf>
    <xf numFmtId="167" fontId="212" fillId="5" borderId="1" xfId="30" applyFont="1" applyFill="1" applyBorder="1" applyAlignment="1">
      <alignment horizontal="center"/>
    </xf>
    <xf numFmtId="165" fontId="212" fillId="5" borderId="3" xfId="139" applyFont="1" applyFill="1" applyBorder="1" applyAlignment="1">
      <alignment horizontal="center"/>
    </xf>
    <xf numFmtId="165" fontId="212" fillId="5" borderId="94" xfId="139" applyFont="1" applyFill="1" applyBorder="1" applyAlignment="1">
      <alignment horizontal="center"/>
    </xf>
    <xf numFmtId="167" fontId="213" fillId="5" borderId="62" xfId="30" applyFont="1" applyFill="1" applyBorder="1" applyAlignment="1">
      <alignment horizontal="center" vertical="center"/>
    </xf>
    <xf numFmtId="167" fontId="213" fillId="5" borderId="157" xfId="30" applyFont="1" applyFill="1" applyBorder="1" applyAlignment="1">
      <alignment horizontal="center" vertical="center"/>
    </xf>
    <xf numFmtId="165" fontId="214" fillId="5" borderId="62" xfId="136" applyFont="1" applyFill="1" applyBorder="1" applyAlignment="1">
      <alignment horizontal="left"/>
    </xf>
    <xf numFmtId="165" fontId="214" fillId="5" borderId="63" xfId="136" applyFont="1" applyFill="1" applyBorder="1" applyAlignment="1">
      <alignment horizontal="left"/>
    </xf>
    <xf numFmtId="165" fontId="214" fillId="5" borderId="0" xfId="136" applyFont="1" applyFill="1" applyBorder="1" applyAlignment="1">
      <alignment horizontal="left" vertical="top"/>
    </xf>
    <xf numFmtId="165" fontId="214" fillId="5" borderId="64" xfId="136" applyFont="1" applyFill="1" applyBorder="1" applyAlignment="1">
      <alignment horizontal="left" vertical="top"/>
    </xf>
    <xf numFmtId="167" fontId="212" fillId="5" borderId="15" xfId="30" applyFont="1" applyFill="1" applyBorder="1" applyAlignment="1">
      <alignment horizontal="center" vertical="center"/>
    </xf>
    <xf numFmtId="165" fontId="212" fillId="5" borderId="15" xfId="139" applyFont="1" applyFill="1" applyBorder="1" applyAlignment="1">
      <alignment horizontal="center"/>
    </xf>
    <xf numFmtId="165" fontId="212" fillId="5" borderId="105" xfId="139" applyFont="1" applyFill="1" applyBorder="1" applyAlignment="1">
      <alignment horizontal="center"/>
    </xf>
    <xf numFmtId="167" fontId="187" fillId="0" borderId="19" xfId="30" applyFont="1" applyFill="1" applyBorder="1" applyAlignment="1">
      <alignment horizontal="left"/>
    </xf>
    <xf numFmtId="167" fontId="187" fillId="0" borderId="30" xfId="30" applyFont="1" applyFill="1" applyBorder="1" applyAlignment="1">
      <alignment horizontal="left"/>
    </xf>
    <xf numFmtId="167" fontId="187" fillId="0" borderId="20" xfId="30" applyFont="1" applyFill="1" applyBorder="1" applyAlignment="1">
      <alignment horizontal="left"/>
    </xf>
    <xf numFmtId="167" fontId="206" fillId="0" borderId="30" xfId="30" applyFont="1" applyFill="1" applyBorder="1" applyAlignment="1">
      <alignment horizontal="center"/>
    </xf>
    <xf numFmtId="167" fontId="206" fillId="0" borderId="20" xfId="30" applyFont="1" applyFill="1" applyBorder="1" applyAlignment="1">
      <alignment horizontal="center"/>
    </xf>
    <xf numFmtId="167" fontId="213" fillId="5" borderId="62" xfId="30" applyFont="1" applyFill="1" applyBorder="1" applyAlignment="1">
      <alignment horizontal="center"/>
    </xf>
    <xf numFmtId="167" fontId="213" fillId="5" borderId="157" xfId="30" applyFont="1" applyFill="1" applyBorder="1" applyAlignment="1">
      <alignment horizontal="center"/>
    </xf>
    <xf numFmtId="167" fontId="212" fillId="5" borderId="0" xfId="30" applyFont="1" applyFill="1" applyBorder="1" applyAlignment="1">
      <alignment horizontal="left" vertical="center"/>
    </xf>
    <xf numFmtId="167" fontId="212" fillId="5" borderId="6" xfId="30" applyFont="1" applyFill="1" applyBorder="1" applyAlignment="1">
      <alignment horizontal="left" vertical="center"/>
    </xf>
    <xf numFmtId="0" fontId="212" fillId="5" borderId="0" xfId="30" applyNumberFormat="1" applyFont="1" applyFill="1" applyBorder="1" applyAlignment="1">
      <alignment horizontal="left" vertical="top"/>
    </xf>
    <xf numFmtId="0" fontId="212" fillId="5" borderId="6" xfId="30" applyNumberFormat="1" applyFont="1" applyFill="1" applyBorder="1" applyAlignment="1">
      <alignment horizontal="left" vertical="top"/>
    </xf>
    <xf numFmtId="0" fontId="212" fillId="5" borderId="23" xfId="30" applyNumberFormat="1" applyFont="1" applyFill="1" applyBorder="1" applyAlignment="1">
      <alignment horizontal="left" vertical="top"/>
    </xf>
    <xf numFmtId="0" fontId="212" fillId="5" borderId="25" xfId="30" applyNumberFormat="1" applyFont="1" applyFill="1" applyBorder="1" applyAlignment="1">
      <alignment horizontal="left" vertical="top"/>
    </xf>
    <xf numFmtId="167" fontId="212" fillId="5" borderId="0" xfId="30" applyFont="1" applyFill="1" applyBorder="1" applyAlignment="1">
      <alignment horizontal="left"/>
    </xf>
    <xf numFmtId="167" fontId="212" fillId="5" borderId="6" xfId="30" applyFont="1" applyFill="1" applyBorder="1" applyAlignment="1">
      <alignment horizontal="left"/>
    </xf>
    <xf numFmtId="167" fontId="214" fillId="5" borderId="97" xfId="30" applyFont="1" applyFill="1" applyBorder="1" applyAlignment="1">
      <alignment horizontal="center" vertical="center"/>
    </xf>
    <xf numFmtId="167" fontId="214" fillId="5" borderId="106" xfId="30" applyFont="1" applyFill="1" applyBorder="1" applyAlignment="1">
      <alignment horizontal="center" vertical="center"/>
    </xf>
    <xf numFmtId="167" fontId="215" fillId="5" borderId="154" xfId="30" applyFont="1" applyFill="1" applyBorder="1" applyAlignment="1">
      <alignment horizontal="center"/>
    </xf>
    <xf numFmtId="167" fontId="215" fillId="5" borderId="3" xfId="30" applyFont="1" applyFill="1" applyBorder="1" applyAlignment="1">
      <alignment horizontal="center"/>
    </xf>
    <xf numFmtId="167" fontId="212" fillId="5" borderId="64" xfId="30" applyFont="1" applyFill="1" applyBorder="1" applyAlignment="1">
      <alignment horizontal="left"/>
    </xf>
    <xf numFmtId="167" fontId="214" fillId="5" borderId="15" xfId="30" applyFont="1" applyFill="1" applyBorder="1" applyAlignment="1">
      <alignment horizontal="center"/>
    </xf>
    <xf numFmtId="167" fontId="214" fillId="5" borderId="105" xfId="30" applyFont="1" applyFill="1" applyBorder="1" applyAlignment="1">
      <alignment horizontal="center"/>
    </xf>
    <xf numFmtId="165" fontId="42" fillId="0" borderId="62" xfId="136" applyFont="1" applyFill="1" applyBorder="1" applyAlignment="1">
      <alignment horizontal="left"/>
    </xf>
    <xf numFmtId="165" fontId="42" fillId="0" borderId="63" xfId="136" applyFont="1" applyFill="1" applyBorder="1" applyAlignment="1">
      <alignment horizontal="left"/>
    </xf>
    <xf numFmtId="167" fontId="44" fillId="0" borderId="48" xfId="34" applyFont="1" applyFill="1" applyBorder="1" applyAlignment="1">
      <alignment horizontal="left" vertical="top"/>
    </xf>
    <xf numFmtId="167" fontId="44" fillId="0" borderId="0" xfId="34" applyFont="1" applyFill="1" applyBorder="1" applyAlignment="1">
      <alignment horizontal="left" vertical="top"/>
    </xf>
    <xf numFmtId="167" fontId="44" fillId="0" borderId="33" xfId="34" applyFont="1" applyFill="1" applyBorder="1" applyAlignment="1">
      <alignment horizontal="left" vertical="top"/>
    </xf>
    <xf numFmtId="167" fontId="35" fillId="0" borderId="19" xfId="30" applyFont="1" applyFill="1" applyBorder="1" applyAlignment="1">
      <alignment horizontal="center" vertical="top" wrapText="1" shrinkToFit="1"/>
    </xf>
    <xf numFmtId="167" fontId="35" fillId="0" borderId="20" xfId="30" applyFont="1" applyFill="1" applyBorder="1" applyAlignment="1">
      <alignment horizontal="center" vertical="top" wrapText="1" shrinkToFit="1"/>
    </xf>
    <xf numFmtId="167" fontId="35" fillId="0" borderId="19" xfId="30" applyFont="1" applyFill="1" applyBorder="1" applyAlignment="1">
      <alignment horizontal="center" shrinkToFit="1"/>
    </xf>
    <xf numFmtId="167" fontId="35" fillId="0" borderId="20" xfId="30" applyFont="1" applyFill="1" applyBorder="1" applyAlignment="1">
      <alignment horizontal="center" shrinkToFit="1"/>
    </xf>
    <xf numFmtId="167" fontId="35" fillId="0" borderId="19" xfId="30" applyFont="1" applyFill="1" applyBorder="1" applyAlignment="1">
      <alignment horizontal="left"/>
    </xf>
    <xf numFmtId="167" fontId="35" fillId="0" borderId="20" xfId="30" applyFont="1" applyFill="1" applyBorder="1" applyAlignment="1">
      <alignment horizontal="left"/>
    </xf>
    <xf numFmtId="49" fontId="34" fillId="0" borderId="19" xfId="30" quotePrefix="1" applyNumberFormat="1" applyFont="1" applyFill="1" applyBorder="1" applyAlignment="1">
      <alignment horizontal="center"/>
    </xf>
    <xf numFmtId="49" fontId="34" fillId="0" borderId="20" xfId="30" quotePrefix="1" applyNumberFormat="1" applyFont="1" applyFill="1" applyBorder="1" applyAlignment="1">
      <alignment horizontal="center"/>
    </xf>
    <xf numFmtId="49" fontId="35" fillId="0" borderId="19" xfId="30" applyNumberFormat="1" applyFont="1" applyFill="1" applyBorder="1" applyAlignment="1">
      <alignment horizontal="center" wrapText="1"/>
    </xf>
    <xf numFmtId="49" fontId="35" fillId="0" borderId="20" xfId="30" applyNumberFormat="1" applyFont="1" applyFill="1" applyBorder="1" applyAlignment="1">
      <alignment horizontal="center" wrapText="1"/>
    </xf>
    <xf numFmtId="167" fontId="35" fillId="0" borderId="19" xfId="30" applyFont="1" applyFill="1" applyBorder="1" applyAlignment="1">
      <alignment horizontal="left" vertical="center" wrapText="1"/>
    </xf>
    <xf numFmtId="167" fontId="35" fillId="0" borderId="20" xfId="30" applyFont="1" applyFill="1" applyBorder="1" applyAlignment="1">
      <alignment horizontal="left" vertical="center" wrapText="1"/>
    </xf>
    <xf numFmtId="1" fontId="34" fillId="0" borderId="34" xfId="30" applyNumberFormat="1" applyFont="1" applyFill="1" applyBorder="1" applyAlignment="1">
      <alignment horizontal="center" vertical="center" wrapText="1"/>
    </xf>
    <xf numFmtId="1" fontId="34" fillId="0" borderId="35" xfId="30" applyNumberFormat="1" applyFont="1" applyFill="1" applyBorder="1" applyAlignment="1">
      <alignment horizontal="center" vertical="center" wrapText="1"/>
    </xf>
    <xf numFmtId="49" fontId="34" fillId="0" borderId="19" xfId="30" quotePrefix="1" applyNumberFormat="1" applyFont="1" applyFill="1" applyBorder="1" applyAlignment="1">
      <alignment horizontal="left"/>
    </xf>
    <xf numFmtId="49" fontId="34" fillId="0" borderId="20" xfId="30" quotePrefix="1" applyNumberFormat="1" applyFont="1" applyFill="1" applyBorder="1" applyAlignment="1">
      <alignment horizontal="left"/>
    </xf>
    <xf numFmtId="1" fontId="34" fillId="0" borderId="5" xfId="30" applyNumberFormat="1" applyFont="1" applyFill="1" applyBorder="1" applyAlignment="1">
      <alignment horizontal="center" vertical="center" wrapText="1"/>
    </xf>
    <xf numFmtId="1" fontId="34" fillId="0" borderId="33" xfId="30" applyNumberFormat="1" applyFont="1" applyFill="1" applyBorder="1" applyAlignment="1">
      <alignment horizontal="center" vertical="center" wrapText="1"/>
    </xf>
    <xf numFmtId="167" fontId="44" fillId="0" borderId="48" xfId="36" applyFont="1" applyFill="1" applyBorder="1" applyAlignment="1">
      <alignment horizontal="left" vertical="top"/>
    </xf>
    <xf numFmtId="167" fontId="44" fillId="0" borderId="0" xfId="36" applyFont="1" applyFill="1" applyBorder="1" applyAlignment="1">
      <alignment horizontal="left" vertical="top"/>
    </xf>
    <xf numFmtId="167" fontId="44" fillId="0" borderId="33" xfId="36" applyFont="1" applyFill="1" applyBorder="1" applyAlignment="1">
      <alignment horizontal="left" vertical="top"/>
    </xf>
    <xf numFmtId="167" fontId="35" fillId="0" borderId="19" xfId="30" applyFont="1" applyFill="1" applyBorder="1" applyAlignment="1">
      <alignment horizontal="center"/>
    </xf>
    <xf numFmtId="167" fontId="35" fillId="0" borderId="20" xfId="30" applyFont="1" applyFill="1" applyBorder="1" applyAlignment="1">
      <alignment horizontal="center"/>
    </xf>
    <xf numFmtId="167" fontId="34" fillId="0" borderId="65" xfId="30" applyFont="1" applyFill="1" applyBorder="1" applyAlignment="1">
      <alignment horizontal="center"/>
    </xf>
    <xf numFmtId="167" fontId="34" fillId="0" borderId="66" xfId="30" applyFont="1" applyFill="1" applyBorder="1" applyAlignment="1">
      <alignment horizontal="center"/>
    </xf>
    <xf numFmtId="167" fontId="34" fillId="0" borderId="98" xfId="30" applyFont="1" applyFill="1" applyBorder="1" applyAlignment="1">
      <alignment horizontal="center"/>
    </xf>
    <xf numFmtId="0" fontId="34" fillId="0" borderId="84" xfId="30" applyNumberFormat="1" applyFont="1" applyFill="1" applyBorder="1" applyAlignment="1">
      <alignment horizontal="center"/>
    </xf>
    <xf numFmtId="0" fontId="34" fillId="0" borderId="66" xfId="30" applyNumberFormat="1" applyFont="1" applyFill="1" applyBorder="1" applyAlignment="1">
      <alignment horizontal="center"/>
    </xf>
    <xf numFmtId="0" fontId="34" fillId="0" borderId="67" xfId="30" applyNumberFormat="1" applyFont="1" applyFill="1" applyBorder="1" applyAlignment="1">
      <alignment horizontal="center"/>
    </xf>
    <xf numFmtId="0" fontId="43" fillId="0" borderId="0" xfId="30" applyNumberFormat="1" applyFont="1" applyFill="1" applyBorder="1" applyAlignment="1">
      <alignment horizontal="left"/>
    </xf>
    <xf numFmtId="0" fontId="43" fillId="0" borderId="33" xfId="30" applyNumberFormat="1" applyFont="1" applyFill="1" applyBorder="1" applyAlignment="1">
      <alignment horizontal="left"/>
    </xf>
    <xf numFmtId="167" fontId="43" fillId="0" borderId="0" xfId="30" applyFont="1" applyFill="1" applyBorder="1" applyAlignment="1">
      <alignment horizontal="left"/>
    </xf>
    <xf numFmtId="167" fontId="43" fillId="0" borderId="33" xfId="30" applyFont="1" applyFill="1" applyBorder="1" applyAlignment="1">
      <alignment horizontal="left"/>
    </xf>
    <xf numFmtId="165" fontId="7" fillId="0" borderId="19" xfId="139" applyFont="1" applyFill="1" applyBorder="1" applyAlignment="1">
      <alignment horizontal="center"/>
    </xf>
    <xf numFmtId="165" fontId="7" fillId="0" borderId="31" xfId="139" applyFont="1" applyFill="1" applyBorder="1" applyAlignment="1">
      <alignment horizontal="center"/>
    </xf>
    <xf numFmtId="165" fontId="7" fillId="0" borderId="37" xfId="139" applyFont="1" applyFill="1" applyBorder="1" applyAlignment="1">
      <alignment horizontal="center"/>
    </xf>
    <xf numFmtId="165" fontId="7" fillId="0" borderId="78" xfId="139" applyFont="1" applyFill="1" applyBorder="1" applyAlignment="1">
      <alignment horizontal="center"/>
    </xf>
    <xf numFmtId="167" fontId="34" fillId="0" borderId="19" xfId="30" applyFont="1" applyFill="1" applyBorder="1" applyAlignment="1">
      <alignment horizontal="left" vertical="center" wrapText="1"/>
    </xf>
    <xf numFmtId="167" fontId="34" fillId="0" borderId="20" xfId="30" applyFont="1" applyFill="1" applyBorder="1" applyAlignment="1">
      <alignment horizontal="left" vertical="center" wrapText="1"/>
    </xf>
    <xf numFmtId="166" fontId="38" fillId="0" borderId="34" xfId="138" applyNumberFormat="1" applyFont="1" applyFill="1" applyBorder="1" applyAlignment="1">
      <alignment horizontal="center" vertical="center" wrapText="1"/>
    </xf>
    <xf numFmtId="166" fontId="38" fillId="0" borderId="35" xfId="138" applyNumberFormat="1" applyFont="1" applyFill="1" applyBorder="1" applyAlignment="1">
      <alignment horizontal="center" vertical="center" wrapText="1"/>
    </xf>
    <xf numFmtId="166" fontId="38" fillId="0" borderId="5" xfId="138" applyNumberFormat="1" applyFont="1" applyFill="1" applyBorder="1" applyAlignment="1">
      <alignment horizontal="center" vertical="center" wrapText="1"/>
    </xf>
    <xf numFmtId="166" fontId="38" fillId="0" borderId="0" xfId="138" applyNumberFormat="1" applyFont="1" applyFill="1" applyBorder="1" applyAlignment="1">
      <alignment horizontal="center" vertical="center" wrapText="1"/>
    </xf>
    <xf numFmtId="166" fontId="38" fillId="0" borderId="9" xfId="138" applyNumberFormat="1" applyFont="1" applyFill="1" applyBorder="1" applyAlignment="1">
      <alignment horizontal="center" vertical="center" wrapText="1"/>
    </xf>
    <xf numFmtId="166" fontId="38" fillId="0" borderId="8" xfId="138" applyNumberFormat="1" applyFont="1" applyFill="1" applyBorder="1" applyAlignment="1">
      <alignment horizontal="center" vertical="center" wrapText="1"/>
    </xf>
    <xf numFmtId="167" fontId="35" fillId="0" borderId="19" xfId="30" applyFont="1" applyFill="1" applyBorder="1" applyAlignment="1">
      <alignment horizontal="left" vertical="top" wrapText="1"/>
    </xf>
    <xf numFmtId="167" fontId="35" fillId="0" borderId="20" xfId="30" applyFont="1" applyFill="1" applyBorder="1" applyAlignment="1">
      <alignment horizontal="left" vertical="top" wrapText="1"/>
    </xf>
    <xf numFmtId="167" fontId="35" fillId="0" borderId="34" xfId="30" applyFont="1" applyFill="1" applyBorder="1" applyAlignment="1">
      <alignment horizontal="left" vertical="top" wrapText="1"/>
    </xf>
    <xf numFmtId="167" fontId="35" fillId="0" borderId="21" xfId="30" applyFont="1" applyFill="1" applyBorder="1" applyAlignment="1">
      <alignment horizontal="left" vertical="top" wrapText="1"/>
    </xf>
    <xf numFmtId="167" fontId="35" fillId="0" borderId="19" xfId="30" applyFont="1" applyFill="1" applyBorder="1" applyAlignment="1">
      <alignment horizontal="center" wrapText="1"/>
    </xf>
    <xf numFmtId="167" fontId="35" fillId="0" borderId="20" xfId="30" applyFont="1" applyFill="1" applyBorder="1" applyAlignment="1">
      <alignment horizontal="center" wrapText="1"/>
    </xf>
    <xf numFmtId="167" fontId="35" fillId="0" borderId="19" xfId="30" applyFont="1" applyFill="1" applyBorder="1" applyAlignment="1">
      <alignment horizontal="center" vertical="center" wrapText="1"/>
    </xf>
    <xf numFmtId="167" fontId="35" fillId="0" borderId="20" xfId="30" applyFont="1" applyFill="1" applyBorder="1" applyAlignment="1">
      <alignment horizontal="center" vertical="center" wrapText="1"/>
    </xf>
    <xf numFmtId="165" fontId="144" fillId="0" borderId="16" xfId="157" applyFont="1" applyFill="1" applyBorder="1" applyAlignment="1">
      <alignment horizontal="center"/>
    </xf>
    <xf numFmtId="167" fontId="68" fillId="0" borderId="0" xfId="0" applyFont="1" applyBorder="1" applyAlignment="1">
      <alignment horizontal="center"/>
    </xf>
    <xf numFmtId="167" fontId="67" fillId="0" borderId="0" xfId="0" applyFont="1" applyBorder="1" applyAlignment="1">
      <alignment horizontal="center"/>
    </xf>
    <xf numFmtId="43" fontId="67" fillId="0" borderId="21" xfId="61" applyFont="1" applyFill="1" applyBorder="1" applyAlignment="1">
      <alignment horizontal="center"/>
    </xf>
    <xf numFmtId="43" fontId="67" fillId="0" borderId="83" xfId="61" applyFont="1" applyFill="1" applyBorder="1" applyAlignment="1">
      <alignment horizontal="center"/>
    </xf>
    <xf numFmtId="167" fontId="67" fillId="0" borderId="48" xfId="30" applyFont="1" applyFill="1" applyBorder="1" applyAlignment="1">
      <alignment horizontal="center"/>
    </xf>
    <xf numFmtId="167" fontId="67" fillId="0" borderId="0" xfId="30" applyFont="1" applyFill="1" applyBorder="1" applyAlignment="1">
      <alignment horizontal="center"/>
    </xf>
    <xf numFmtId="167" fontId="67" fillId="0" borderId="33" xfId="30" applyFont="1" applyFill="1" applyBorder="1" applyAlignment="1">
      <alignment horizontal="center"/>
    </xf>
    <xf numFmtId="167" fontId="67" fillId="0" borderId="5" xfId="30" applyFont="1" applyFill="1" applyBorder="1" applyAlignment="1">
      <alignment horizontal="center"/>
    </xf>
    <xf numFmtId="167" fontId="67" fillId="0" borderId="64" xfId="30" applyFont="1" applyFill="1" applyBorder="1" applyAlignment="1">
      <alignment horizontal="center"/>
    </xf>
    <xf numFmtId="0" fontId="67" fillId="0" borderId="5" xfId="30" applyNumberFormat="1" applyFont="1" applyFill="1" applyBorder="1" applyAlignment="1">
      <alignment horizontal="center"/>
    </xf>
    <xf numFmtId="0" fontId="67" fillId="0" borderId="0" xfId="30" applyNumberFormat="1" applyFont="1" applyFill="1" applyBorder="1" applyAlignment="1">
      <alignment horizontal="center"/>
    </xf>
    <xf numFmtId="0" fontId="67" fillId="0" borderId="64" xfId="30" applyNumberFormat="1" applyFont="1" applyFill="1" applyBorder="1" applyAlignment="1">
      <alignment horizontal="center"/>
    </xf>
    <xf numFmtId="167" fontId="67" fillId="0" borderId="82" xfId="30" applyFont="1" applyFill="1" applyBorder="1" applyAlignment="1">
      <alignment horizontal="center"/>
    </xf>
    <xf numFmtId="167" fontId="67" fillId="0" borderId="21" xfId="30" applyFont="1" applyFill="1" applyBorder="1" applyAlignment="1">
      <alignment horizontal="center"/>
    </xf>
    <xf numFmtId="167" fontId="68" fillId="0" borderId="62" xfId="30" applyFont="1" applyFill="1" applyBorder="1" applyAlignment="1">
      <alignment horizontal="center"/>
    </xf>
    <xf numFmtId="167" fontId="68" fillId="0" borderId="73" xfId="30" applyFont="1" applyFill="1" applyBorder="1" applyAlignment="1">
      <alignment horizontal="center"/>
    </xf>
    <xf numFmtId="167" fontId="68" fillId="0" borderId="48" xfId="0" applyFont="1" applyFill="1" applyBorder="1" applyAlignment="1">
      <alignment horizontal="left" vertical="top"/>
    </xf>
    <xf numFmtId="167" fontId="68" fillId="0" borderId="0" xfId="0" applyFont="1" applyFill="1" applyBorder="1" applyAlignment="1">
      <alignment horizontal="left" vertical="top"/>
    </xf>
    <xf numFmtId="167" fontId="68" fillId="0" borderId="33" xfId="0" applyFont="1" applyFill="1" applyBorder="1" applyAlignment="1">
      <alignment horizontal="left" vertical="top"/>
    </xf>
    <xf numFmtId="43" fontId="68" fillId="0" borderId="0" xfId="61" applyFont="1" applyFill="1" applyBorder="1" applyAlignment="1">
      <alignment horizontal="left"/>
    </xf>
    <xf numFmtId="43" fontId="68" fillId="0" borderId="64" xfId="61" applyFont="1" applyFill="1" applyBorder="1" applyAlignment="1">
      <alignment horizontal="left"/>
    </xf>
    <xf numFmtId="167" fontId="68" fillId="0" borderId="19" xfId="30" applyFont="1" applyFill="1" applyBorder="1" applyAlignment="1">
      <alignment horizontal="center"/>
    </xf>
    <xf numFmtId="167" fontId="68" fillId="0" borderId="30" xfId="30" applyFont="1" applyFill="1" applyBorder="1" applyAlignment="1">
      <alignment horizontal="center"/>
    </xf>
    <xf numFmtId="167" fontId="68" fillId="0" borderId="78" xfId="30" applyFont="1" applyFill="1" applyBorder="1" applyAlignment="1">
      <alignment horizontal="center"/>
    </xf>
    <xf numFmtId="167" fontId="67" fillId="0" borderId="34" xfId="30" applyFont="1" applyFill="1" applyBorder="1" applyAlignment="1">
      <alignment horizontal="center" vertical="center"/>
    </xf>
    <xf numFmtId="167" fontId="67" fillId="0" borderId="35" xfId="30" applyFont="1" applyFill="1" applyBorder="1" applyAlignment="1">
      <alignment horizontal="center" vertical="center"/>
    </xf>
    <xf numFmtId="167" fontId="67" fillId="0" borderId="9" xfId="30" applyFont="1" applyFill="1" applyBorder="1" applyAlignment="1">
      <alignment horizontal="center" vertical="center"/>
    </xf>
    <xf numFmtId="167" fontId="67" fillId="0" borderId="26" xfId="30" applyFont="1" applyFill="1" applyBorder="1" applyAlignment="1">
      <alignment horizontal="center" vertical="center"/>
    </xf>
    <xf numFmtId="43" fontId="67" fillId="0" borderId="34" xfId="16" applyFont="1" applyFill="1" applyBorder="1" applyAlignment="1">
      <alignment horizontal="center"/>
    </xf>
    <xf numFmtId="43" fontId="67" fillId="0" borderId="21" xfId="16" applyFont="1" applyFill="1" applyBorder="1" applyAlignment="1">
      <alignment horizontal="center"/>
    </xf>
    <xf numFmtId="43" fontId="67" fillId="0" borderId="83" xfId="16" applyFont="1" applyFill="1" applyBorder="1" applyAlignment="1">
      <alignment horizontal="center"/>
    </xf>
    <xf numFmtId="43" fontId="67" fillId="0" borderId="9" xfId="16" applyFont="1" applyFill="1" applyBorder="1" applyAlignment="1">
      <alignment horizontal="center"/>
    </xf>
    <xf numFmtId="43" fontId="67" fillId="0" borderId="26" xfId="16" applyFont="1" applyFill="1" applyBorder="1" applyAlignment="1">
      <alignment horizontal="center"/>
    </xf>
    <xf numFmtId="167" fontId="67" fillId="0" borderId="30" xfId="30" applyFont="1" applyFill="1" applyBorder="1" applyAlignment="1">
      <alignment horizontal="left" shrinkToFit="1"/>
    </xf>
    <xf numFmtId="167" fontId="67" fillId="0" borderId="20" xfId="30" applyFont="1" applyFill="1" applyBorder="1" applyAlignment="1">
      <alignment horizontal="left" shrinkToFit="1"/>
    </xf>
    <xf numFmtId="167" fontId="67" fillId="0" borderId="48" xfId="0" applyFont="1" applyFill="1" applyBorder="1" applyAlignment="1">
      <alignment horizontal="left" vertical="top"/>
    </xf>
    <xf numFmtId="167" fontId="67" fillId="0" borderId="0" xfId="0" applyFont="1" applyFill="1" applyBorder="1" applyAlignment="1">
      <alignment horizontal="left" vertical="top"/>
    </xf>
    <xf numFmtId="167" fontId="67" fillId="0" borderId="33" xfId="0" applyFont="1" applyFill="1" applyBorder="1" applyAlignment="1">
      <alignment horizontal="left" vertical="top"/>
    </xf>
    <xf numFmtId="167" fontId="67" fillId="0" borderId="19" xfId="30" applyFont="1" applyFill="1" applyBorder="1" applyAlignment="1">
      <alignment horizontal="center"/>
    </xf>
    <xf numFmtId="167" fontId="67" fillId="0" borderId="30" xfId="30" applyFont="1" applyFill="1" applyBorder="1" applyAlignment="1">
      <alignment horizontal="center"/>
    </xf>
    <xf numFmtId="167" fontId="67" fillId="0" borderId="78" xfId="30" applyFont="1" applyFill="1" applyBorder="1" applyAlignment="1">
      <alignment horizontal="center"/>
    </xf>
    <xf numFmtId="43" fontId="67" fillId="0" borderId="0" xfId="61" applyFont="1" applyFill="1" applyBorder="1" applyAlignment="1">
      <alignment horizontal="center"/>
    </xf>
    <xf numFmtId="43" fontId="67" fillId="0" borderId="64" xfId="61" applyFont="1" applyFill="1" applyBorder="1" applyAlignment="1">
      <alignment horizontal="center"/>
    </xf>
    <xf numFmtId="167" fontId="67" fillId="0" borderId="62" xfId="30" applyFont="1" applyFill="1" applyBorder="1" applyAlignment="1">
      <alignment horizontal="center"/>
    </xf>
    <xf numFmtId="167" fontId="67" fillId="0" borderId="73" xfId="30" applyFont="1" applyFill="1" applyBorder="1" applyAlignment="1">
      <alignment horizontal="center"/>
    </xf>
    <xf numFmtId="43" fontId="67" fillId="0" borderId="0" xfId="61" applyFont="1" applyFill="1" applyBorder="1" applyAlignment="1">
      <alignment horizontal="left"/>
    </xf>
    <xf numFmtId="43" fontId="67" fillId="0" borderId="64" xfId="61" applyFont="1" applyFill="1" applyBorder="1" applyAlignment="1">
      <alignment horizontal="left"/>
    </xf>
    <xf numFmtId="167" fontId="68" fillId="0" borderId="0" xfId="30" applyFont="1" applyFill="1" applyBorder="1" applyAlignment="1">
      <alignment horizontal="center"/>
    </xf>
    <xf numFmtId="167" fontId="68" fillId="0" borderId="33" xfId="30" applyFont="1" applyFill="1" applyBorder="1" applyAlignment="1">
      <alignment horizontal="center"/>
    </xf>
    <xf numFmtId="167" fontId="68" fillId="5" borderId="62" xfId="30" applyFont="1" applyFill="1" applyBorder="1" applyAlignment="1">
      <alignment horizontal="center"/>
    </xf>
    <xf numFmtId="167" fontId="68" fillId="5" borderId="73" xfId="30" applyFont="1" applyFill="1" applyBorder="1" applyAlignment="1">
      <alignment horizontal="center"/>
    </xf>
    <xf numFmtId="167" fontId="68" fillId="5" borderId="48" xfId="0" applyFont="1" applyFill="1" applyBorder="1" applyAlignment="1">
      <alignment horizontal="left" vertical="top"/>
    </xf>
    <xf numFmtId="167" fontId="68" fillId="5" borderId="0" xfId="0" applyFont="1" applyFill="1" applyBorder="1" applyAlignment="1">
      <alignment horizontal="left" vertical="top"/>
    </xf>
    <xf numFmtId="167" fontId="68" fillId="5" borderId="33" xfId="0" applyFont="1" applyFill="1" applyBorder="1" applyAlignment="1">
      <alignment horizontal="left" vertical="top"/>
    </xf>
    <xf numFmtId="43" fontId="68" fillId="5" borderId="0" xfId="61" applyFont="1" applyFill="1" applyBorder="1" applyAlignment="1">
      <alignment horizontal="left"/>
    </xf>
    <xf numFmtId="43" fontId="68" fillId="5" borderId="64" xfId="61" applyFont="1" applyFill="1" applyBorder="1" applyAlignment="1">
      <alignment horizontal="left"/>
    </xf>
    <xf numFmtId="167" fontId="68" fillId="5" borderId="19" xfId="30" applyFont="1" applyFill="1" applyBorder="1" applyAlignment="1">
      <alignment horizontal="center"/>
    </xf>
    <xf numFmtId="167" fontId="68" fillId="5" borderId="30" xfId="30" applyFont="1" applyFill="1" applyBorder="1" applyAlignment="1">
      <alignment horizontal="center"/>
    </xf>
    <xf numFmtId="167" fontId="68" fillId="5" borderId="78" xfId="30" applyFont="1" applyFill="1" applyBorder="1" applyAlignment="1">
      <alignment horizontal="center"/>
    </xf>
    <xf numFmtId="167" fontId="67" fillId="5" borderId="34" xfId="30" applyFont="1" applyFill="1" applyBorder="1" applyAlignment="1">
      <alignment horizontal="center" vertical="center"/>
    </xf>
    <xf numFmtId="167" fontId="67" fillId="5" borderId="35" xfId="30" applyFont="1" applyFill="1" applyBorder="1" applyAlignment="1">
      <alignment horizontal="center" vertical="center"/>
    </xf>
    <xf numFmtId="167" fontId="67" fillId="5" borderId="9" xfId="30" applyFont="1" applyFill="1" applyBorder="1" applyAlignment="1">
      <alignment horizontal="center" vertical="center"/>
    </xf>
    <xf numFmtId="167" fontId="67" fillId="5" borderId="26" xfId="30" applyFont="1" applyFill="1" applyBorder="1" applyAlignment="1">
      <alignment horizontal="center" vertical="center"/>
    </xf>
    <xf numFmtId="43" fontId="67" fillId="5" borderId="34" xfId="16" applyFont="1" applyFill="1" applyBorder="1" applyAlignment="1">
      <alignment horizontal="center"/>
    </xf>
    <xf numFmtId="43" fontId="67" fillId="5" borderId="21" xfId="16" applyFont="1" applyFill="1" applyBorder="1" applyAlignment="1">
      <alignment horizontal="center"/>
    </xf>
    <xf numFmtId="43" fontId="67" fillId="5" borderId="83" xfId="16" applyFont="1" applyFill="1" applyBorder="1" applyAlignment="1">
      <alignment horizontal="center"/>
    </xf>
    <xf numFmtId="43" fontId="67" fillId="5" borderId="9" xfId="16" applyFont="1" applyFill="1" applyBorder="1" applyAlignment="1">
      <alignment horizontal="center"/>
    </xf>
    <xf numFmtId="43" fontId="67" fillId="5" borderId="26" xfId="16" applyFont="1" applyFill="1" applyBorder="1" applyAlignment="1">
      <alignment horizontal="center"/>
    </xf>
    <xf numFmtId="167" fontId="67" fillId="5" borderId="82" xfId="30" applyFont="1" applyFill="1" applyBorder="1" applyAlignment="1">
      <alignment horizontal="center"/>
    </xf>
    <xf numFmtId="167" fontId="67" fillId="5" borderId="21" xfId="30" applyFont="1" applyFill="1" applyBorder="1" applyAlignment="1">
      <alignment horizontal="center"/>
    </xf>
    <xf numFmtId="43" fontId="67" fillId="5" borderId="21" xfId="61" applyFont="1" applyFill="1" applyBorder="1" applyAlignment="1">
      <alignment horizontal="center"/>
    </xf>
    <xf numFmtId="43" fontId="67" fillId="5" borderId="83" xfId="61" applyFont="1" applyFill="1" applyBorder="1" applyAlignment="1">
      <alignment horizontal="center"/>
    </xf>
    <xf numFmtId="167" fontId="67" fillId="5" borderId="48" xfId="30" applyFont="1" applyFill="1" applyBorder="1" applyAlignment="1">
      <alignment horizontal="center"/>
    </xf>
    <xf numFmtId="167" fontId="67" fillId="5" borderId="0" xfId="30" applyFont="1" applyFill="1" applyBorder="1" applyAlignment="1">
      <alignment horizontal="center"/>
    </xf>
    <xf numFmtId="167" fontId="67" fillId="5" borderId="33" xfId="30" applyFont="1" applyFill="1" applyBorder="1" applyAlignment="1">
      <alignment horizontal="center"/>
    </xf>
    <xf numFmtId="167" fontId="67" fillId="5" borderId="5" xfId="30" applyFont="1" applyFill="1" applyBorder="1" applyAlignment="1">
      <alignment horizontal="center"/>
    </xf>
    <xf numFmtId="167" fontId="67" fillId="5" borderId="64" xfId="30" applyFont="1" applyFill="1" applyBorder="1" applyAlignment="1">
      <alignment horizontal="center"/>
    </xf>
    <xf numFmtId="0" fontId="67" fillId="5" borderId="5" xfId="30" applyNumberFormat="1" applyFont="1" applyFill="1" applyBorder="1" applyAlignment="1">
      <alignment horizontal="center"/>
    </xf>
    <xf numFmtId="0" fontId="67" fillId="5" borderId="0" xfId="30" applyNumberFormat="1" applyFont="1" applyFill="1" applyBorder="1" applyAlignment="1">
      <alignment horizontal="center"/>
    </xf>
    <xf numFmtId="0" fontId="67" fillId="5" borderId="64" xfId="30" applyNumberFormat="1" applyFont="1" applyFill="1" applyBorder="1" applyAlignment="1">
      <alignment horizontal="center"/>
    </xf>
    <xf numFmtId="167" fontId="68" fillId="0" borderId="30" xfId="30" applyFont="1" applyFill="1" applyBorder="1" applyAlignment="1">
      <alignment horizontal="right" shrinkToFit="1"/>
    </xf>
    <xf numFmtId="167" fontId="68" fillId="0" borderId="20" xfId="30" applyFont="1" applyFill="1" applyBorder="1" applyAlignment="1">
      <alignment horizontal="right" shrinkToFit="1"/>
    </xf>
    <xf numFmtId="43" fontId="99" fillId="0" borderId="21" xfId="61" applyFont="1" applyFill="1" applyBorder="1" applyAlignment="1">
      <alignment horizontal="center"/>
    </xf>
    <xf numFmtId="43" fontId="99" fillId="0" borderId="83" xfId="61" applyFont="1" applyFill="1" applyBorder="1" applyAlignment="1">
      <alignment horizontal="center"/>
    </xf>
    <xf numFmtId="167" fontId="67" fillId="0" borderId="0" xfId="30" applyFont="1" applyFill="1" applyBorder="1" applyAlignment="1">
      <alignment horizontal="center" vertical="center"/>
    </xf>
    <xf numFmtId="43" fontId="67" fillId="0" borderId="0" xfId="16" applyFont="1" applyFill="1" applyBorder="1" applyAlignment="1">
      <alignment horizontal="center"/>
    </xf>
    <xf numFmtId="43" fontId="67" fillId="0" borderId="64" xfId="16" applyFont="1" applyFill="1" applyBorder="1" applyAlignment="1">
      <alignment horizontal="center"/>
    </xf>
    <xf numFmtId="43" fontId="67" fillId="0" borderId="37" xfId="16" applyFont="1" applyFill="1" applyBorder="1" applyAlignment="1">
      <alignment horizontal="center"/>
    </xf>
    <xf numFmtId="167" fontId="67" fillId="0" borderId="36" xfId="30" applyFont="1" applyFill="1" applyBorder="1" applyAlignment="1">
      <alignment horizontal="center"/>
    </xf>
    <xf numFmtId="43" fontId="67" fillId="0" borderId="37" xfId="61" applyFont="1" applyFill="1" applyBorder="1" applyAlignment="1">
      <alignment horizontal="center"/>
    </xf>
    <xf numFmtId="167" fontId="67" fillId="0" borderId="55" xfId="30" applyFont="1" applyFill="1" applyBorder="1" applyAlignment="1">
      <alignment horizontal="center"/>
    </xf>
    <xf numFmtId="167" fontId="67" fillId="0" borderId="6" xfId="30" applyFont="1" applyFill="1" applyBorder="1" applyAlignment="1">
      <alignment horizontal="center"/>
    </xf>
    <xf numFmtId="0" fontId="67" fillId="0" borderId="6" xfId="30" applyNumberFormat="1" applyFont="1" applyFill="1" applyBorder="1" applyAlignment="1">
      <alignment horizontal="center"/>
    </xf>
    <xf numFmtId="167" fontId="67" fillId="0" borderId="3" xfId="30" applyFont="1" applyFill="1" applyBorder="1" applyAlignment="1">
      <alignment horizontal="center"/>
    </xf>
    <xf numFmtId="167" fontId="67" fillId="0" borderId="32" xfId="30" applyFont="1" applyFill="1" applyBorder="1" applyAlignment="1">
      <alignment horizontal="center"/>
    </xf>
    <xf numFmtId="167" fontId="67" fillId="0" borderId="55" xfId="0" applyFont="1" applyFill="1" applyBorder="1" applyAlignment="1">
      <alignment horizontal="left" vertical="top"/>
    </xf>
    <xf numFmtId="43" fontId="67" fillId="0" borderId="6" xfId="61" applyFont="1" applyFill="1" applyBorder="1" applyAlignment="1">
      <alignment horizontal="left"/>
    </xf>
    <xf numFmtId="167" fontId="67" fillId="0" borderId="31" xfId="30" applyFont="1" applyFill="1" applyBorder="1" applyAlignment="1">
      <alignment horizontal="center"/>
    </xf>
    <xf numFmtId="167" fontId="68" fillId="0" borderId="27" xfId="25" applyFont="1" applyFill="1" applyBorder="1" applyAlignment="1">
      <alignment horizontal="center" vertical="center" wrapText="1"/>
    </xf>
    <xf numFmtId="167" fontId="67" fillId="0" borderId="28" xfId="25" applyFont="1" applyFill="1" applyBorder="1" applyAlignment="1">
      <alignment horizontal="center" vertical="center" wrapText="1"/>
    </xf>
    <xf numFmtId="167" fontId="33" fillId="0" borderId="19" xfId="30" applyFont="1" applyFill="1" applyBorder="1" applyAlignment="1">
      <alignment horizontal="center"/>
    </xf>
    <xf numFmtId="167" fontId="33" fillId="0" borderId="30" xfId="30" applyFont="1" applyFill="1" applyBorder="1" applyAlignment="1">
      <alignment horizontal="center"/>
    </xf>
    <xf numFmtId="167" fontId="33" fillId="0" borderId="78" xfId="30" applyFont="1" applyFill="1" applyBorder="1" applyAlignment="1">
      <alignment horizontal="center"/>
    </xf>
    <xf numFmtId="165" fontId="34" fillId="0" borderId="19" xfId="139" applyFont="1" applyFill="1" applyBorder="1" applyAlignment="1">
      <alignment horizontal="center"/>
    </xf>
    <xf numFmtId="165" fontId="34" fillId="0" borderId="78" xfId="139" applyFont="1" applyFill="1" applyBorder="1" applyAlignment="1">
      <alignment horizontal="center"/>
    </xf>
    <xf numFmtId="167" fontId="34" fillId="0" borderId="82" xfId="30" applyFont="1" applyFill="1" applyBorder="1" applyAlignment="1">
      <alignment horizontal="center"/>
    </xf>
    <xf numFmtId="167" fontId="34" fillId="0" borderId="21" xfId="30" applyFont="1" applyFill="1" applyBorder="1" applyAlignment="1">
      <alignment horizontal="center"/>
    </xf>
    <xf numFmtId="167" fontId="34" fillId="0" borderId="34" xfId="30" applyFont="1" applyFill="1" applyBorder="1" applyAlignment="1">
      <alignment horizontal="center"/>
    </xf>
    <xf numFmtId="165" fontId="34" fillId="0" borderId="21" xfId="139" applyFont="1" applyFill="1" applyBorder="1" applyAlignment="1">
      <alignment horizontal="center"/>
    </xf>
    <xf numFmtId="165" fontId="34" fillId="0" borderId="83" xfId="139" applyFont="1" applyFill="1" applyBorder="1" applyAlignment="1">
      <alignment horizontal="center"/>
    </xf>
    <xf numFmtId="167" fontId="33" fillId="0" borderId="62" xfId="30" applyFont="1" applyFill="1" applyBorder="1" applyAlignment="1">
      <alignment horizontal="center"/>
    </xf>
    <xf numFmtId="167" fontId="33" fillId="0" borderId="73" xfId="30" applyFont="1" applyFill="1" applyBorder="1" applyAlignment="1">
      <alignment horizontal="center"/>
    </xf>
    <xf numFmtId="165" fontId="33" fillId="0" borderId="62" xfId="136" applyFont="1" applyFill="1" applyBorder="1" applyAlignment="1">
      <alignment horizontal="left"/>
    </xf>
    <xf numFmtId="165" fontId="33" fillId="0" borderId="63" xfId="136" applyFont="1" applyFill="1" applyBorder="1" applyAlignment="1">
      <alignment horizontal="left"/>
    </xf>
    <xf numFmtId="167" fontId="34" fillId="0" borderId="0" xfId="30" applyFont="1" applyFill="1" applyBorder="1" applyAlignment="1">
      <alignment horizontal="left"/>
    </xf>
    <xf numFmtId="167" fontId="34" fillId="0" borderId="33" xfId="30" applyFont="1" applyFill="1" applyBorder="1" applyAlignment="1">
      <alignment horizontal="left"/>
    </xf>
    <xf numFmtId="165" fontId="33" fillId="0" borderId="0" xfId="136" applyFont="1" applyFill="1" applyBorder="1" applyAlignment="1">
      <alignment horizontal="left"/>
    </xf>
    <xf numFmtId="165" fontId="33" fillId="0" borderId="64" xfId="136" applyFont="1" applyFill="1" applyBorder="1" applyAlignment="1">
      <alignment horizontal="left"/>
    </xf>
    <xf numFmtId="0" fontId="34" fillId="0" borderId="0" xfId="30" applyNumberFormat="1" applyFont="1" applyFill="1" applyBorder="1" applyAlignment="1">
      <alignment horizontal="left"/>
    </xf>
    <xf numFmtId="0" fontId="34" fillId="0" borderId="33" xfId="30" applyNumberFormat="1" applyFont="1" applyFill="1" applyBorder="1" applyAlignment="1">
      <alignment horizontal="left"/>
    </xf>
    <xf numFmtId="167" fontId="33" fillId="0" borderId="31" xfId="30" applyFont="1" applyFill="1" applyBorder="1" applyAlignment="1">
      <alignment horizontal="center"/>
    </xf>
    <xf numFmtId="165" fontId="34" fillId="0" borderId="31" xfId="139" applyFont="1" applyFill="1" applyBorder="1" applyAlignment="1">
      <alignment horizontal="center"/>
    </xf>
    <xf numFmtId="167" fontId="34" fillId="0" borderId="36" xfId="30" applyFont="1" applyFill="1" applyBorder="1" applyAlignment="1">
      <alignment horizontal="center"/>
    </xf>
    <xf numFmtId="165" fontId="34" fillId="0" borderId="37" xfId="139" applyFont="1" applyFill="1" applyBorder="1" applyAlignment="1">
      <alignment horizontal="center"/>
    </xf>
    <xf numFmtId="167" fontId="33" fillId="0" borderId="3" xfId="30" applyFont="1" applyFill="1" applyBorder="1" applyAlignment="1">
      <alignment horizontal="center"/>
    </xf>
    <xf numFmtId="167" fontId="33" fillId="0" borderId="32" xfId="30" applyFont="1" applyFill="1" applyBorder="1" applyAlignment="1">
      <alignment horizontal="center"/>
    </xf>
    <xf numFmtId="0" fontId="40" fillId="0" borderId="0" xfId="131" applyFont="1" applyFill="1" applyAlignment="1">
      <alignment horizontal="center"/>
    </xf>
    <xf numFmtId="0" fontId="39" fillId="0" borderId="0" xfId="131" applyFont="1" applyFill="1" applyAlignment="1">
      <alignment horizontal="center"/>
    </xf>
    <xf numFmtId="176" fontId="78" fillId="0" borderId="0" xfId="0" applyNumberFormat="1" applyFont="1" applyFill="1" applyAlignment="1">
      <alignment horizontal="center" vertical="center" wrapText="1"/>
    </xf>
    <xf numFmtId="167" fontId="78" fillId="0" borderId="0" xfId="0" applyFont="1" applyFill="1" applyAlignment="1">
      <alignment horizontal="center" vertical="center"/>
    </xf>
    <xf numFmtId="167" fontId="85" fillId="0" borderId="0" xfId="0" applyFont="1" applyFill="1" applyAlignment="1">
      <alignment horizontal="center" vertical="center"/>
    </xf>
    <xf numFmtId="0" fontId="78" fillId="0" borderId="0" xfId="0" applyNumberFormat="1" applyFont="1" applyFill="1" applyAlignment="1">
      <alignment horizontal="center" vertical="center"/>
    </xf>
    <xf numFmtId="167" fontId="78" fillId="0" borderId="0" xfId="0" applyFont="1" applyFill="1" applyAlignment="1">
      <alignment horizontal="center" vertical="center" wrapText="1"/>
    </xf>
    <xf numFmtId="167" fontId="85" fillId="0" borderId="0" xfId="0" applyFont="1" applyFill="1" applyAlignment="1">
      <alignment horizontal="center"/>
    </xf>
  </cellXfs>
  <cellStyles count="184">
    <cellStyle name="Comma" xfId="1" builtinId="3"/>
    <cellStyle name="Comma 10" xfId="2"/>
    <cellStyle name="Comma 11" xfId="3"/>
    <cellStyle name="Comma 12" xfId="4"/>
    <cellStyle name="Comma 13" xfId="5"/>
    <cellStyle name="Comma 13 2" xfId="61"/>
    <cellStyle name="Comma 13 2 2" xfId="139"/>
    <cellStyle name="Comma 14" xfId="6"/>
    <cellStyle name="Comma 15" xfId="7"/>
    <cellStyle name="Comma 15 2" xfId="62"/>
    <cellStyle name="Comma 16" xfId="8"/>
    <cellStyle name="Comma 17" xfId="9"/>
    <cellStyle name="Comma 17 2" xfId="10"/>
    <cellStyle name="Comma 18" xfId="44"/>
    <cellStyle name="Comma 18 2" xfId="63"/>
    <cellStyle name="Comma 18 2 2" xfId="64"/>
    <cellStyle name="Comma 18 2 2 2" xfId="65"/>
    <cellStyle name="Comma 18 2 2 3" xfId="66"/>
    <cellStyle name="Comma 18 2 2 4" xfId="67"/>
    <cellStyle name="Comma 18 2 2 5" xfId="68"/>
    <cellStyle name="Comma 18 2 2 6" xfId="69"/>
    <cellStyle name="Comma 18 2 2 7" xfId="70"/>
    <cellStyle name="Comma 18 3" xfId="180"/>
    <cellStyle name="Comma 19" xfId="46"/>
    <cellStyle name="Comma 19 2" xfId="159"/>
    <cellStyle name="Comma 19 2 2" xfId="183"/>
    <cellStyle name="Comma 2" xfId="11"/>
    <cellStyle name="Comma 2 2" xfId="12"/>
    <cellStyle name="Comma 2 2 2" xfId="13"/>
    <cellStyle name="Comma 2 2 2 2" xfId="71"/>
    <cellStyle name="Comma 2 2 2 2 2" xfId="72"/>
    <cellStyle name="Comma 2 2 2 2 2 2" xfId="73"/>
    <cellStyle name="Comma 2 2 2 2 3" xfId="137"/>
    <cellStyle name="Comma 2 3" xfId="42"/>
    <cellStyle name="Comma 2 3 2" xfId="157"/>
    <cellStyle name="Comma 2 4" xfId="158"/>
    <cellStyle name="Comma 20" xfId="74"/>
    <cellStyle name="Comma 20 2" xfId="75"/>
    <cellStyle name="Comma 20 3" xfId="76"/>
    <cellStyle name="Comma 21" xfId="77"/>
    <cellStyle name="Comma 22" xfId="78"/>
    <cellStyle name="Comma 23" xfId="79"/>
    <cellStyle name="Comma 24" xfId="80"/>
    <cellStyle name="Comma 25" xfId="130"/>
    <cellStyle name="Comma 26" xfId="164"/>
    <cellStyle name="Comma 3" xfId="14"/>
    <cellStyle name="Comma 3 2" xfId="15"/>
    <cellStyle name="Comma 3 3" xfId="16"/>
    <cellStyle name="Comma 3 3 2" xfId="136"/>
    <cellStyle name="Comma 3 4" xfId="126"/>
    <cellStyle name="Comma 4" xfId="17"/>
    <cellStyle name="Comma 4 2" xfId="53"/>
    <cellStyle name="Comma 5" xfId="18"/>
    <cellStyle name="Comma 5 2" xfId="48"/>
    <cellStyle name="Comma 6" xfId="19"/>
    <cellStyle name="Comma 6 2" xfId="138"/>
    <cellStyle name="Comma 7" xfId="20"/>
    <cellStyle name="Comma 8" xfId="21"/>
    <cellStyle name="Comma 9" xfId="22"/>
    <cellStyle name="Currency 2" xfId="81"/>
    <cellStyle name="Neutral" xfId="176" builtinId="28"/>
    <cellStyle name="Normal" xfId="0" builtinId="0"/>
    <cellStyle name="Normal 10" xfId="23"/>
    <cellStyle name="Normal 10 2" xfId="120"/>
    <cellStyle name="Normal 11" xfId="24"/>
    <cellStyle name="Normal 11 2" xfId="140"/>
    <cellStyle name="Normal 11_1. FUND 101 Financial Reports 2011" xfId="25"/>
    <cellStyle name="Normal 11_1. FUND 101 Financial Reports 2011 2" xfId="153"/>
    <cellStyle name="Normal 12" xfId="26"/>
    <cellStyle name="Normal 12 2" xfId="141"/>
    <cellStyle name="Normal 13" xfId="27"/>
    <cellStyle name="Normal 13 2" xfId="142"/>
    <cellStyle name="Normal 14" xfId="28"/>
    <cellStyle name="Normal 14 2" xfId="131"/>
    <cellStyle name="Normal 15" xfId="29"/>
    <cellStyle name="Normal 15 2" xfId="143"/>
    <cellStyle name="Normal 16" xfId="30"/>
    <cellStyle name="Normal 16 2" xfId="31"/>
    <cellStyle name="Normal 16 2 2" xfId="144"/>
    <cellStyle name="Normal 16 3" xfId="54"/>
    <cellStyle name="Normal 16_GJ - 2011" xfId="32"/>
    <cellStyle name="Normal 17" xfId="43"/>
    <cellStyle name="Normal 17 2" xfId="47"/>
    <cellStyle name="Normal 17 2 2" xfId="82"/>
    <cellStyle name="Normal 17 2 2 2" xfId="179"/>
    <cellStyle name="Normal 18" xfId="55"/>
    <cellStyle name="Normal 18 10" xfId="83"/>
    <cellStyle name="Normal 18 11" xfId="84"/>
    <cellStyle name="Normal 18 12" xfId="85"/>
    <cellStyle name="Normal 18 13" xfId="86"/>
    <cellStyle name="Normal 18 19" xfId="117"/>
    <cellStyle name="Normal 18 2" xfId="87"/>
    <cellStyle name="Normal 18 2 2" xfId="88"/>
    <cellStyle name="Normal 18 3" xfId="89"/>
    <cellStyle name="Normal 18 4" xfId="90"/>
    <cellStyle name="Normal 18 5" xfId="91"/>
    <cellStyle name="Normal 18 6" xfId="92"/>
    <cellStyle name="Normal 18 7" xfId="93"/>
    <cellStyle name="Normal 18 8" xfId="94"/>
    <cellStyle name="Normal 18 9" xfId="95"/>
    <cellStyle name="Normal 19" xfId="56"/>
    <cellStyle name="Normal 2" xfId="33"/>
    <cellStyle name="Normal 2 2" xfId="41"/>
    <cellStyle name="Normal 2 2 2" xfId="121"/>
    <cellStyle name="Normal 2 3" xfId="96"/>
    <cellStyle name="Normal 2_6. aging schedules - 2009" xfId="97"/>
    <cellStyle name="Normal 20" xfId="57"/>
    <cellStyle name="Normal 20 2" xfId="98"/>
    <cellStyle name="Normal 21" xfId="58"/>
    <cellStyle name="Normal 22" xfId="59"/>
    <cellStyle name="Normal 23" xfId="60"/>
    <cellStyle name="Normal 24" xfId="113"/>
    <cellStyle name="Normal 25" xfId="114"/>
    <cellStyle name="Normal 26" xfId="115"/>
    <cellStyle name="Normal 27" xfId="116"/>
    <cellStyle name="Normal 28" xfId="118"/>
    <cellStyle name="Normal 29" xfId="125"/>
    <cellStyle name="Normal 3" xfId="34"/>
    <cellStyle name="Normal 3 2" xfId="45"/>
    <cellStyle name="Normal 3 2 2" xfId="122"/>
    <cellStyle name="Normal 3 3" xfId="99"/>
    <cellStyle name="Normal 3 4" xfId="119"/>
    <cellStyle name="Normal 3_Transmittal 2010" xfId="49"/>
    <cellStyle name="Normal 30" xfId="127"/>
    <cellStyle name="Normal 31" xfId="128"/>
    <cellStyle name="Normal 32" xfId="129"/>
    <cellStyle name="Normal 33" xfId="132"/>
    <cellStyle name="Normal 34" xfId="133"/>
    <cellStyle name="Normal 35" xfId="134"/>
    <cellStyle name="Normal 36" xfId="135"/>
    <cellStyle name="Normal 37" xfId="151"/>
    <cellStyle name="Normal 38" xfId="152"/>
    <cellStyle name="Normal 39" xfId="154"/>
    <cellStyle name="Normal 4" xfId="35"/>
    <cellStyle name="Normal 4 2" xfId="123"/>
    <cellStyle name="Normal 4 3" xfId="145"/>
    <cellStyle name="Normal 40" xfId="155"/>
    <cellStyle name="Normal 41" xfId="156"/>
    <cellStyle name="Normal 42" xfId="160"/>
    <cellStyle name="Normal 43" xfId="124"/>
    <cellStyle name="Normal 44" xfId="163"/>
    <cellStyle name="Normal 45" xfId="162"/>
    <cellStyle name="Normal 46" xfId="161"/>
    <cellStyle name="Normal 47" xfId="165"/>
    <cellStyle name="Normal 48" xfId="166"/>
    <cellStyle name="Normal 49" xfId="167"/>
    <cellStyle name="Normal 5" xfId="36"/>
    <cellStyle name="Normal 5 2" xfId="146"/>
    <cellStyle name="Normal 50" xfId="168"/>
    <cellStyle name="Normal 51" xfId="169"/>
    <cellStyle name="Normal 52" xfId="170"/>
    <cellStyle name="Normal 53" xfId="171"/>
    <cellStyle name="Normal 54" xfId="172"/>
    <cellStyle name="Normal 55" xfId="173"/>
    <cellStyle name="Normal 56" xfId="174"/>
    <cellStyle name="Normal 57" xfId="175"/>
    <cellStyle name="Normal 58" xfId="177"/>
    <cellStyle name="Normal 59" xfId="178"/>
    <cellStyle name="Normal 6" xfId="37"/>
    <cellStyle name="Normal 6 2" xfId="147"/>
    <cellStyle name="Normal 60" xfId="181"/>
    <cellStyle name="Normal 61" xfId="182"/>
    <cellStyle name="Normal 7" xfId="38"/>
    <cellStyle name="Normal 7 2" xfId="50"/>
    <cellStyle name="Normal 7 3" xfId="148"/>
    <cellStyle name="Normal 7_1. FUND 101 Financial Reports 2011" xfId="51"/>
    <cellStyle name="Normal 8" xfId="39"/>
    <cellStyle name="Normal 8 2" xfId="149"/>
    <cellStyle name="Normal 9" xfId="40"/>
    <cellStyle name="Normal 9 2" xfId="150"/>
    <cellStyle name="Percent 2" xfId="52"/>
    <cellStyle name="Percent 3" xfId="100"/>
    <cellStyle name="Percent 4" xfId="101"/>
    <cellStyle name="Percent 4 2" xfId="102"/>
    <cellStyle name="Percent 4 2 2" xfId="103"/>
    <cellStyle name="Percent 4 2 2 2" xfId="104"/>
    <cellStyle name="Percent 4 2 2 3" xfId="105"/>
    <cellStyle name="Percent 4 2 2 4" xfId="106"/>
    <cellStyle name="Percent 4 2 2 5" xfId="107"/>
    <cellStyle name="Percent 4 2 2 6" xfId="108"/>
    <cellStyle name="Percent 4 2 2 7" xfId="109"/>
    <cellStyle name="Percent 5" xfId="110"/>
    <cellStyle name="Percent 6" xfId="111"/>
    <cellStyle name="Percent 7" xfId="112"/>
  </cellStyles>
  <dxfs count="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FFFF"/>
      <color rgb="FFFFFF66"/>
      <color rgb="FFFFCCFF"/>
      <color rgb="FFCCFFCC"/>
      <color rgb="FFFF99CC"/>
      <color rgb="FF00FFFF"/>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8.xml"/><Relationship Id="rId21" Type="http://schemas.openxmlformats.org/officeDocument/2006/relationships/worksheet" Target="worksheets/sheet21.xml"/><Relationship Id="rId34" Type="http://schemas.openxmlformats.org/officeDocument/2006/relationships/externalLink" Target="externalLinks/externalLink3.xml"/><Relationship Id="rId42" Type="http://schemas.openxmlformats.org/officeDocument/2006/relationships/externalLink" Target="externalLinks/externalLink11.xml"/><Relationship Id="rId47" Type="http://schemas.openxmlformats.org/officeDocument/2006/relationships/externalLink" Target="externalLinks/externalLink16.xml"/><Relationship Id="rId50" Type="http://schemas.openxmlformats.org/officeDocument/2006/relationships/externalLink" Target="externalLinks/externalLink19.xml"/><Relationship Id="rId55"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37" Type="http://schemas.openxmlformats.org/officeDocument/2006/relationships/externalLink" Target="externalLinks/externalLink6.xml"/><Relationship Id="rId40" Type="http://schemas.openxmlformats.org/officeDocument/2006/relationships/externalLink" Target="externalLinks/externalLink9.xml"/><Relationship Id="rId45" Type="http://schemas.openxmlformats.org/officeDocument/2006/relationships/externalLink" Target="externalLinks/externalLink14.xml"/><Relationship Id="rId53" Type="http://schemas.openxmlformats.org/officeDocument/2006/relationships/externalLink" Target="externalLinks/externalLink22.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4.xml"/><Relationship Id="rId43" Type="http://schemas.openxmlformats.org/officeDocument/2006/relationships/externalLink" Target="externalLinks/externalLink12.xml"/><Relationship Id="rId48" Type="http://schemas.openxmlformats.org/officeDocument/2006/relationships/externalLink" Target="externalLinks/externalLink17.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2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38" Type="http://schemas.openxmlformats.org/officeDocument/2006/relationships/externalLink" Target="externalLinks/externalLink7.xml"/><Relationship Id="rId46" Type="http://schemas.openxmlformats.org/officeDocument/2006/relationships/externalLink" Target="externalLinks/externalLink15.xml"/><Relationship Id="rId20" Type="http://schemas.openxmlformats.org/officeDocument/2006/relationships/worksheet" Target="worksheets/sheet20.xml"/><Relationship Id="rId41" Type="http://schemas.openxmlformats.org/officeDocument/2006/relationships/externalLink" Target="externalLinks/externalLink10.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5.xml"/><Relationship Id="rId49" Type="http://schemas.openxmlformats.org/officeDocument/2006/relationships/externalLink" Target="externalLinks/externalLink18.xml"/><Relationship Id="rId5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13.xml"/><Relationship Id="rId52" Type="http://schemas.openxmlformats.org/officeDocument/2006/relationships/externalLink" Target="externalLinks/externalLink2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2</xdr:col>
      <xdr:colOff>369794</xdr:colOff>
      <xdr:row>203</xdr:row>
      <xdr:rowOff>257736</xdr:rowOff>
    </xdr:from>
    <xdr:to>
      <xdr:col>7</xdr:col>
      <xdr:colOff>885264</xdr:colOff>
      <xdr:row>206</xdr:row>
      <xdr:rowOff>56029</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20588" y="56701765"/>
          <a:ext cx="8460441" cy="11205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458931</xdr:colOff>
      <xdr:row>397</xdr:row>
      <xdr:rowOff>121227</xdr:rowOff>
    </xdr:from>
    <xdr:to>
      <xdr:col>8</xdr:col>
      <xdr:colOff>640773</xdr:colOff>
      <xdr:row>412</xdr:row>
      <xdr:rowOff>60613</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8931" y="48906545"/>
          <a:ext cx="10122478" cy="30653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MIEL'S%203.3.19\2019%204.25.19\FC1%20&amp;%20FC7_ADJUSTING%20ENTRIES_C.Y.%202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fo10_user\Downloads\CDJ_REGULAR\12-from%20USB%20DECEMBER%202020%20FINAL%20-CHCK%20AD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HEILA/CDJ/CDJ/2021/10.%20OCTOBER%2031,%202021.xlsb"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VNG/2023%20FINANCIAL%20REPORTS/JVL/5%20MAY%202023/5%20MAY%20CRJ/JEV%20-%20May%202023.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VNG/2023%20FINANCIAL%20REPORTS/Nikki/2February2023/2%20FO%20X%20FC%201%20JEV_February%202023.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Carlyn\ACCOUNT%20138\ACCOUNT%20138%20-%202020\Status%20of%20Due%20from%20LGUs%20(10303030)%20%20as%20of%20JUNE%20202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Hanilyn\2015\Fund%20101%202015\June%202015\tdd\2014%20as%20of%20Aug\Fund%20101%202014\2014%20November\Tere\JEV-0714%20July%20Tere.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VNG/2022%20FINANCIAL%20REPORTS/FINANCIAL%20STATEMENTS%202022/9%20SEPTEMBER%202022%20FS/Details%20of%20Accounts/9.2%20SUMMARY%20&amp;%20DETAILS%20OF%20CASH%20ADVANCES%20FC%201%20-%20SEPTEMBER%20202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VNG/2023%20FINANCIAL%20REPORTS/LYKA/6%20JUNE%202023/June%20ADJUSTMENT%20JEV.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VNG/2022%20FINANCIAL%20REPORTS/From%20Jade%202022%20(CRJ,%20WELFARE%20GOODS,%20OTHER%20INVENTORY)/7%20July%202022/JEV%20no.%202022-07-3094to3128.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VNG/2022%20FINANCIAL%20REPORTS/From%20Jade%202022%20(CRJ,%20WELFARE%20GOODS,%20OTHER%20INVENTORY)/8%20August%202022/JEV%20nos.%202022-08-3623-3666.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VNG/2022%20FINANCIAL%20REPORTS/From%20Jade%202022%20(CRJ,%20WELFARE%20GOODS,%20OTHER%20INVENTORY)/10%20October%202022/JEV%20nos.%202022-10-4820%20to%204876.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VNG/2023%20FINANCIAL%20REPORTS/JENNY/5%20MAY%202023/JEV%20-May%202023%20-FC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VNG/2023%20FINANCIAL%20REPORTS/KYRA/5%20MAY%202023/5.%20MAY%202023%202%20revised.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LANI\FROM%20CARLYN\JEV%20CRJ.%20JULY%202020.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Users\tere\Downloads\jev%202020.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lyka's%20docs\forms\JEV\jev%202020.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IEL'S%203.3.19\2019%204.25.19\FUND%20CLUSTERS\FC1\JEV\aoiv.12.Journal%20Entry%20Vouchers%20-%20December.2019.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lyka's%20docs/forms/JEV/jev%202020.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VNG/2023%20FINANCIAL%20REPORTS/CHECK%20ADA%20DJ%202023/FC%201%20-%20CHECK%20ADA%20DJ/4%20APRIL%202023/4%20APRIL%202023%20CHECK%20ADA%20DJ%20FC%201%20MDS.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VNG/2023%20FINANCIAL%20REPORTS/VL/6%20JUNE%202023/JUNE%202023%20CRJ/2.%20JEV%20-%20June%202023.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LANI\CHECK-ADA%20DJ\10-OCTOBER%202020%20-CHCK%20AD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s"/>
      <sheetName val="fc4"/>
      <sheetName val="fc6"/>
      <sheetName val="FC7 TF"/>
      <sheetName val="LP"/>
      <sheetName val="CDJ - 138 136 139 (2)"/>
      <sheetName val="FC1 JEV-GJ."/>
      <sheetName val="JEV-GJ.Control"/>
      <sheetName val="CkDJ"/>
      <sheetName val="CDJ Control"/>
      <sheetName val="GOP Control"/>
      <sheetName val="Sheet1"/>
      <sheetName val="Requested Ext"/>
      <sheetName val="Internal sorted (3)"/>
      <sheetName val="Requested Ext Final"/>
      <sheetName val="Internal sortedFinal"/>
      <sheetName val="Sheet2"/>
      <sheetName val="CRJ 2019"/>
      <sheetName val="WGD"/>
      <sheetName val="OP-GP"/>
    </sheetNames>
    <sheetDataSet>
      <sheetData sheetId="0" refreshError="1">
        <row r="1">
          <cell r="B1" t="str">
            <v>UACS</v>
          </cell>
          <cell r="C1" t="str">
            <v>Description</v>
          </cell>
        </row>
        <row r="2">
          <cell r="B2">
            <v>0</v>
          </cell>
          <cell r="C2" t="str">
            <v>TOTAL</v>
          </cell>
        </row>
        <row r="3">
          <cell r="B3">
            <v>0</v>
          </cell>
          <cell r="C3">
            <v>0</v>
          </cell>
        </row>
        <row r="4">
          <cell r="B4">
            <v>10101010</v>
          </cell>
          <cell r="C4" t="str">
            <v>Cash - Collecting Officers</v>
          </cell>
        </row>
        <row r="5">
          <cell r="B5">
            <v>19901030</v>
          </cell>
          <cell r="C5" t="str">
            <v>Advances to Special Disbursing Officer</v>
          </cell>
        </row>
        <row r="6">
          <cell r="B6">
            <v>10101020</v>
          </cell>
          <cell r="C6" t="str">
            <v>Petty Cash Fund</v>
          </cell>
        </row>
        <row r="7">
          <cell r="B7">
            <v>10104040</v>
          </cell>
          <cell r="C7" t="str">
            <v>Cash-National Treasury, Modified Disbursement System, Regular</v>
          </cell>
        </row>
        <row r="8">
          <cell r="B8">
            <v>1010202016</v>
          </cell>
          <cell r="C8" t="str">
            <v>Cash in Bank-Local Currency, Current Account - DBP</v>
          </cell>
        </row>
        <row r="9">
          <cell r="B9">
            <v>1010202024</v>
          </cell>
          <cell r="C9" t="str">
            <v>Cash in Bank-Local Currency, Current Account - LBP</v>
          </cell>
        </row>
        <row r="10">
          <cell r="B10">
            <v>1010202030</v>
          </cell>
          <cell r="C10" t="str">
            <v>Cash in Bank-Local Currency, Current Account - Postal Savings</v>
          </cell>
        </row>
        <row r="11">
          <cell r="B11">
            <v>10301010</v>
          </cell>
          <cell r="C11" t="str">
            <v>Accounts Receivable</v>
          </cell>
        </row>
        <row r="12">
          <cell r="B12">
            <v>10305020</v>
          </cell>
          <cell r="C12" t="str">
            <v>Due from Officers and Employees</v>
          </cell>
        </row>
        <row r="13">
          <cell r="B13">
            <v>10301990</v>
          </cell>
          <cell r="C13" t="str">
            <v>Loan Receivable - Others</v>
          </cell>
        </row>
        <row r="14">
          <cell r="B14">
            <v>10104010</v>
          </cell>
          <cell r="C14" t="str">
            <v>Cash - Treasury/Agency Deposit, Regular</v>
          </cell>
        </row>
        <row r="15">
          <cell r="B15">
            <v>10104020</v>
          </cell>
          <cell r="C15" t="str">
            <v>Cash - Treasury/Agency Deposit, Special Account</v>
          </cell>
        </row>
        <row r="16">
          <cell r="B16">
            <v>10104030</v>
          </cell>
          <cell r="C16" t="str">
            <v>Cash - Treasury/Agency Deposit, Trust</v>
          </cell>
        </row>
        <row r="17">
          <cell r="B17">
            <v>10104060</v>
          </cell>
          <cell r="C17" t="str">
            <v>Cash - MDS, Trust</v>
          </cell>
        </row>
        <row r="18">
          <cell r="B18">
            <v>10104050</v>
          </cell>
          <cell r="C18" t="str">
            <v>Cash - MDS, Special Account</v>
          </cell>
        </row>
        <row r="19">
          <cell r="B19">
            <v>10104070</v>
          </cell>
          <cell r="C19" t="str">
            <v>Cash - Tax Remittance Advice</v>
          </cell>
        </row>
        <row r="20">
          <cell r="B20">
            <v>10303010</v>
          </cell>
          <cell r="C20" t="str">
            <v>Due from NGAs</v>
          </cell>
        </row>
        <row r="21">
          <cell r="B21">
            <v>10303020</v>
          </cell>
          <cell r="C21" t="str">
            <v>Due from GOCCs</v>
          </cell>
        </row>
        <row r="22">
          <cell r="B22">
            <v>10303030</v>
          </cell>
          <cell r="C22" t="str">
            <v>Due from LGUs</v>
          </cell>
        </row>
        <row r="23">
          <cell r="B23">
            <v>10305030</v>
          </cell>
          <cell r="C23" t="str">
            <v>Due from NGOs/POs</v>
          </cell>
        </row>
        <row r="24">
          <cell r="B24">
            <v>10304050</v>
          </cell>
          <cell r="C24" t="str">
            <v>Due from Other Funds</v>
          </cell>
        </row>
        <row r="25">
          <cell r="B25">
            <v>19901040</v>
          </cell>
          <cell r="C25" t="str">
            <v>Advances to Officers and Employees</v>
          </cell>
        </row>
        <row r="26">
          <cell r="B26">
            <v>10305990</v>
          </cell>
          <cell r="C26" t="str">
            <v>Other Receivables</v>
          </cell>
        </row>
        <row r="27">
          <cell r="B27">
            <v>10402020</v>
          </cell>
          <cell r="C27" t="str">
            <v>Welfare Goods for Distribution</v>
          </cell>
        </row>
        <row r="28">
          <cell r="B28">
            <v>10404010</v>
          </cell>
          <cell r="C28" t="str">
            <v>Office Supplies Inventory</v>
          </cell>
        </row>
        <row r="29">
          <cell r="B29">
            <v>10404050</v>
          </cell>
          <cell r="C29" t="str">
            <v>Food Supplies Inventory</v>
          </cell>
        </row>
        <row r="30">
          <cell r="B30">
            <v>10404060</v>
          </cell>
          <cell r="C30" t="str">
            <v>Drugs and Medicines Inventory</v>
          </cell>
        </row>
        <row r="31">
          <cell r="B31">
            <v>10404080</v>
          </cell>
          <cell r="C31" t="str">
            <v>Gasoline, Oil and Lubricants Inventory</v>
          </cell>
        </row>
        <row r="32">
          <cell r="B32">
            <v>10404990</v>
          </cell>
          <cell r="C32" t="str">
            <v>Other Supplies Inventory</v>
          </cell>
        </row>
        <row r="33">
          <cell r="B33">
            <v>10404130</v>
          </cell>
          <cell r="C33" t="str">
            <v>Construction Materials Inventory</v>
          </cell>
        </row>
        <row r="34">
          <cell r="B34">
            <v>10405010</v>
          </cell>
          <cell r="C34" t="str">
            <v>Semi-Expendable Machinery</v>
          </cell>
        </row>
        <row r="35">
          <cell r="B35">
            <v>10405020</v>
          </cell>
          <cell r="C35" t="str">
            <v>Semi-Expendable Office Equipment</v>
          </cell>
        </row>
        <row r="36">
          <cell r="B36">
            <v>10405030</v>
          </cell>
          <cell r="C36" t="str">
            <v>Semi-Expendable Information and Communications Tech. Equipment</v>
          </cell>
        </row>
        <row r="37">
          <cell r="B37">
            <v>10405070</v>
          </cell>
          <cell r="C37" t="str">
            <v>Semi-Expendable Communications Equipment</v>
          </cell>
        </row>
        <row r="38">
          <cell r="B38">
            <v>10405100</v>
          </cell>
          <cell r="C38" t="str">
            <v>Semi-Expendable Medical Equipment</v>
          </cell>
        </row>
        <row r="39">
          <cell r="B39">
            <v>10405120</v>
          </cell>
          <cell r="C39" t="str">
            <v>Semi-Expendable Sports equipment</v>
          </cell>
        </row>
        <row r="40">
          <cell r="B40">
            <v>10405130</v>
          </cell>
          <cell r="C40" t="str">
            <v>Semi-Expendable Technical and Scientific equipment</v>
          </cell>
        </row>
        <row r="41">
          <cell r="B41">
            <v>10405190</v>
          </cell>
          <cell r="C41" t="str">
            <v>Semi-Expendable other machinery and equipment</v>
          </cell>
        </row>
        <row r="42">
          <cell r="B42">
            <v>10406010</v>
          </cell>
          <cell r="C42" t="str">
            <v>Semi-Expendable Furniture and Fixtures</v>
          </cell>
        </row>
        <row r="43">
          <cell r="B43">
            <v>10406020</v>
          </cell>
          <cell r="C43" t="str">
            <v>Semi-Expendable Books</v>
          </cell>
        </row>
        <row r="44">
          <cell r="B44">
            <v>19902990</v>
          </cell>
          <cell r="C44" t="str">
            <v>Other Prepaid Expenses</v>
          </cell>
        </row>
        <row r="45">
          <cell r="B45">
            <v>10203990</v>
          </cell>
          <cell r="C45" t="str">
            <v>Other Investments and Marketable Securities</v>
          </cell>
        </row>
        <row r="46">
          <cell r="B46">
            <v>10601010</v>
          </cell>
          <cell r="C46" t="str">
            <v>Land</v>
          </cell>
        </row>
        <row r="47">
          <cell r="B47">
            <v>10602990</v>
          </cell>
          <cell r="C47" t="str">
            <v>Other Land Improvements</v>
          </cell>
        </row>
        <row r="48">
          <cell r="B48">
            <v>10604010</v>
          </cell>
          <cell r="C48" t="str">
            <v>Office Buildings</v>
          </cell>
        </row>
        <row r="49">
          <cell r="B49">
            <v>10604990</v>
          </cell>
          <cell r="C49" t="str">
            <v>Other Structures</v>
          </cell>
        </row>
        <row r="50">
          <cell r="B50">
            <v>10607010</v>
          </cell>
          <cell r="C50" t="str">
            <v>Furniture and Fixtures</v>
          </cell>
        </row>
        <row r="51">
          <cell r="B51">
            <v>10607020</v>
          </cell>
          <cell r="C51" t="str">
            <v>Books</v>
          </cell>
        </row>
        <row r="52">
          <cell r="B52">
            <v>10605020</v>
          </cell>
          <cell r="C52" t="str">
            <v>Office Equipment</v>
          </cell>
        </row>
        <row r="53">
          <cell r="B53">
            <v>10605030</v>
          </cell>
          <cell r="C53" t="str">
            <v>Information and Communication Technology Equipment</v>
          </cell>
        </row>
        <row r="54">
          <cell r="B54">
            <v>10605070</v>
          </cell>
          <cell r="C54" t="str">
            <v>Communication Equipment</v>
          </cell>
        </row>
        <row r="55">
          <cell r="B55">
            <v>10605090</v>
          </cell>
          <cell r="C55" t="str">
            <v>Disaster Response and Rescue Equipment</v>
          </cell>
        </row>
        <row r="56">
          <cell r="B56">
            <v>10605110</v>
          </cell>
          <cell r="C56" t="str">
            <v>Medical Equipment</v>
          </cell>
        </row>
        <row r="57">
          <cell r="B57">
            <v>10605130</v>
          </cell>
          <cell r="C57" t="str">
            <v>Sports Equipment</v>
          </cell>
        </row>
        <row r="58">
          <cell r="B58">
            <v>10605140</v>
          </cell>
          <cell r="C58" t="str">
            <v>Technical and Scientific Equipment</v>
          </cell>
        </row>
        <row r="59">
          <cell r="B59">
            <v>10605990</v>
          </cell>
          <cell r="C59" t="str">
            <v>Other Machinery &amp; Equipment</v>
          </cell>
        </row>
        <row r="60">
          <cell r="B60">
            <v>10606010</v>
          </cell>
          <cell r="C60" t="str">
            <v>Motor Vehicles</v>
          </cell>
        </row>
        <row r="61">
          <cell r="B61">
            <v>10699990</v>
          </cell>
          <cell r="C61" t="str">
            <v>Other Property, Plant and Equipment</v>
          </cell>
        </row>
        <row r="62">
          <cell r="B62">
            <v>10801020</v>
          </cell>
          <cell r="C62" t="str">
            <v>Computer software</v>
          </cell>
        </row>
        <row r="63">
          <cell r="B63">
            <v>19902010</v>
          </cell>
          <cell r="C63" t="str">
            <v>Advances to Contractors</v>
          </cell>
        </row>
        <row r="64">
          <cell r="B64">
            <v>10602991</v>
          </cell>
          <cell r="C64" t="str">
            <v>Accumulated Depreciation-Other Land Improvements</v>
          </cell>
        </row>
        <row r="65">
          <cell r="B65">
            <v>10604011</v>
          </cell>
          <cell r="C65" t="str">
            <v>Accumulated Depreciation-Office Buildings</v>
          </cell>
        </row>
        <row r="66">
          <cell r="B66">
            <v>10604991</v>
          </cell>
          <cell r="C66" t="str">
            <v>Accumulated Depreciation-Other Structures</v>
          </cell>
        </row>
        <row r="67">
          <cell r="B67">
            <v>10607011</v>
          </cell>
          <cell r="C67" t="str">
            <v>Accumulated Depreciation-Furniture and Fixtures</v>
          </cell>
        </row>
        <row r="68">
          <cell r="B68">
            <v>10607021</v>
          </cell>
          <cell r="C68" t="str">
            <v>Accumulated Depreciation-Books</v>
          </cell>
        </row>
        <row r="69">
          <cell r="B69">
            <v>10605021</v>
          </cell>
          <cell r="C69" t="str">
            <v>Accumulated Depreciation-Office Equipment</v>
          </cell>
        </row>
        <row r="70">
          <cell r="B70">
            <v>10605031</v>
          </cell>
          <cell r="C70" t="str">
            <v>Accumulated Depreciation-IT Equipment</v>
          </cell>
        </row>
        <row r="71">
          <cell r="B71">
            <v>10605071</v>
          </cell>
          <cell r="C71" t="str">
            <v>Accumulated Depreciation-Communication Equipment</v>
          </cell>
        </row>
        <row r="72">
          <cell r="B72">
            <v>10605091</v>
          </cell>
          <cell r="C72" t="str">
            <v>Accumulated Depreciation-Disaster Response and Rescue Equipment</v>
          </cell>
        </row>
        <row r="73">
          <cell r="B73">
            <v>10605111</v>
          </cell>
          <cell r="C73" t="str">
            <v>Accumulated Depreciation-Medical Equipment</v>
          </cell>
        </row>
        <row r="74">
          <cell r="B74">
            <v>10605131</v>
          </cell>
          <cell r="C74" t="str">
            <v>Accumulated Depreciation-Sports Equipment</v>
          </cell>
        </row>
        <row r="75">
          <cell r="B75">
            <v>10605141</v>
          </cell>
          <cell r="C75" t="str">
            <v>Accumulated Depreciation-Technical and Scientific Equipment</v>
          </cell>
        </row>
        <row r="76">
          <cell r="B76">
            <v>10605991</v>
          </cell>
          <cell r="C76" t="str">
            <v>Accumulated Depreciation-Other Machinery &amp; Equipment</v>
          </cell>
        </row>
        <row r="77">
          <cell r="B77">
            <v>10606011</v>
          </cell>
          <cell r="C77" t="str">
            <v>Accumulated Depreciation-Motor Vehicles</v>
          </cell>
        </row>
        <row r="78">
          <cell r="B78">
            <v>10699991</v>
          </cell>
          <cell r="C78" t="str">
            <v>Accumulated Depreciation-Other Property, Plant and Equipment</v>
          </cell>
        </row>
        <row r="79">
          <cell r="B79">
            <v>10801021</v>
          </cell>
          <cell r="C79" t="str">
            <v>Accumulated Amortization-Computer Software</v>
          </cell>
        </row>
        <row r="80">
          <cell r="B80">
            <v>10699030</v>
          </cell>
          <cell r="C80" t="str">
            <v>Construction in Progress - Buildings and Other Structures</v>
          </cell>
        </row>
        <row r="81">
          <cell r="B81">
            <v>20101010</v>
          </cell>
          <cell r="C81" t="str">
            <v>Accounts Payable</v>
          </cell>
        </row>
        <row r="82">
          <cell r="B82">
            <v>20401040</v>
          </cell>
          <cell r="C82" t="str">
            <v>Guaranty/Security Payable</v>
          </cell>
        </row>
        <row r="83">
          <cell r="B83">
            <v>20201010</v>
          </cell>
          <cell r="C83" t="str">
            <v>Due to BIR</v>
          </cell>
        </row>
        <row r="84">
          <cell r="B84">
            <v>20201020</v>
          </cell>
          <cell r="C84" t="str">
            <v>Due to GSIS</v>
          </cell>
        </row>
        <row r="85">
          <cell r="B85">
            <v>20201030</v>
          </cell>
          <cell r="C85" t="str">
            <v>Due to PAG-IBIG</v>
          </cell>
        </row>
        <row r="86">
          <cell r="B86">
            <v>20201040</v>
          </cell>
          <cell r="C86" t="str">
            <v>Due to PHILHEALTH</v>
          </cell>
        </row>
        <row r="87">
          <cell r="B87">
            <v>20201050</v>
          </cell>
          <cell r="C87" t="str">
            <v>Due to Other NGA's</v>
          </cell>
        </row>
        <row r="88">
          <cell r="B88">
            <v>20201060</v>
          </cell>
          <cell r="C88" t="str">
            <v>Due To Other GOCCs</v>
          </cell>
        </row>
        <row r="89">
          <cell r="B89">
            <v>20201070</v>
          </cell>
          <cell r="C89" t="str">
            <v>Due to LGUs</v>
          </cell>
        </row>
        <row r="90">
          <cell r="B90">
            <v>20301010</v>
          </cell>
          <cell r="C90" t="str">
            <v>Due to Central Office</v>
          </cell>
        </row>
        <row r="91">
          <cell r="B91">
            <v>20301030</v>
          </cell>
          <cell r="C91" t="str">
            <v>Due to Regional Offices/Staff Bureaus</v>
          </cell>
        </row>
        <row r="92">
          <cell r="B92">
            <v>20301050</v>
          </cell>
          <cell r="C92" t="str">
            <v>Due to Other Funds</v>
          </cell>
        </row>
        <row r="93">
          <cell r="B93">
            <v>20401020</v>
          </cell>
          <cell r="C93" t="str">
            <v>Trust Liabilities - Disaster Risk Reduction and Management Fund</v>
          </cell>
        </row>
        <row r="94">
          <cell r="B94">
            <v>29999990</v>
          </cell>
          <cell r="C94" t="str">
            <v>Other Payables</v>
          </cell>
        </row>
        <row r="95">
          <cell r="B95">
            <v>30101010</v>
          </cell>
          <cell r="C95" t="str">
            <v>Accumulated Surplus (Deficit)</v>
          </cell>
        </row>
        <row r="96">
          <cell r="B96">
            <v>40201060</v>
          </cell>
          <cell r="C96" t="str">
            <v>Licensing Fees</v>
          </cell>
        </row>
        <row r="97">
          <cell r="B97">
            <v>4020101099</v>
          </cell>
          <cell r="C97" t="str">
            <v>Other Permit Fees</v>
          </cell>
        </row>
        <row r="98">
          <cell r="B98">
            <v>40201020</v>
          </cell>
          <cell r="C98" t="str">
            <v>Registration Fees</v>
          </cell>
        </row>
        <row r="99">
          <cell r="B99">
            <v>4020104001</v>
          </cell>
          <cell r="C99" t="str">
            <v>Clearance Fees</v>
          </cell>
        </row>
        <row r="100">
          <cell r="B100">
            <v>40301010</v>
          </cell>
          <cell r="C100" t="str">
            <v>Subsidy from National Government</v>
          </cell>
        </row>
        <row r="101">
          <cell r="B101">
            <v>40301020</v>
          </cell>
          <cell r="C101" t="str">
            <v>Subsidy from Other NGAs</v>
          </cell>
        </row>
        <row r="102">
          <cell r="B102">
            <v>40301060</v>
          </cell>
          <cell r="C102" t="str">
            <v>Subsidy from Central Office</v>
          </cell>
        </row>
        <row r="103">
          <cell r="B103">
            <v>40402010</v>
          </cell>
          <cell r="C103" t="str">
            <v>Income from Grants and Donations in Cash</v>
          </cell>
        </row>
        <row r="104">
          <cell r="B104">
            <v>40402020</v>
          </cell>
          <cell r="C104" t="str">
            <v>Income from Grants and Donations in Kind</v>
          </cell>
        </row>
        <row r="105">
          <cell r="B105">
            <v>40201140</v>
          </cell>
          <cell r="C105" t="str">
            <v>Fines and Penalties - Service Income</v>
          </cell>
        </row>
        <row r="106">
          <cell r="B106">
            <v>40202020</v>
          </cell>
          <cell r="C106" t="str">
            <v>Affiliation Fees</v>
          </cell>
        </row>
        <row r="107">
          <cell r="B107">
            <v>40202050</v>
          </cell>
          <cell r="C107" t="str">
            <v>Rent/Lease Income</v>
          </cell>
        </row>
        <row r="108">
          <cell r="B108">
            <v>40202130</v>
          </cell>
          <cell r="C108" t="str">
            <v>Income from Hostels/Dormitories and Other Like Facilities</v>
          </cell>
        </row>
        <row r="109">
          <cell r="B109">
            <v>4020221099</v>
          </cell>
          <cell r="C109" t="str">
            <v>Interest Income</v>
          </cell>
        </row>
        <row r="110">
          <cell r="B110">
            <v>40501990</v>
          </cell>
          <cell r="C110" t="str">
            <v>Other Gains</v>
          </cell>
        </row>
        <row r="111">
          <cell r="B111">
            <v>5010101001</v>
          </cell>
          <cell r="C111" t="str">
            <v>Salaries and Wages - Regular Pay (Civilian)</v>
          </cell>
        </row>
        <row r="112">
          <cell r="B112">
            <v>50101020</v>
          </cell>
          <cell r="C112" t="str">
            <v>Salaries and Wages - Casual and Contractual</v>
          </cell>
        </row>
        <row r="113">
          <cell r="B113">
            <v>5010201001</v>
          </cell>
          <cell r="C113" t="str">
            <v>Personnel Economic Relief Allowance (Civilian)</v>
          </cell>
        </row>
        <row r="114">
          <cell r="B114">
            <v>5010210001</v>
          </cell>
          <cell r="C114" t="str">
            <v>Honoraria (Civilian)</v>
          </cell>
        </row>
        <row r="115">
          <cell r="B115">
            <v>5010211001</v>
          </cell>
          <cell r="C115" t="str">
            <v>Hazard Pay (Civilian)</v>
          </cell>
        </row>
        <row r="116">
          <cell r="B116">
            <v>5010212001</v>
          </cell>
          <cell r="C116" t="str">
            <v>Longevity Pay (Civilian)</v>
          </cell>
        </row>
        <row r="117">
          <cell r="B117">
            <v>50102020</v>
          </cell>
          <cell r="C117" t="str">
            <v>Representation Allowance</v>
          </cell>
        </row>
        <row r="118">
          <cell r="B118">
            <v>5010203001</v>
          </cell>
          <cell r="C118" t="str">
            <v>Transportation Allowance</v>
          </cell>
        </row>
        <row r="119">
          <cell r="B119">
            <v>50102040</v>
          </cell>
          <cell r="C119" t="str">
            <v>Clothing/Uniform Allowance</v>
          </cell>
        </row>
        <row r="120">
          <cell r="B120">
            <v>5010205003</v>
          </cell>
          <cell r="C120" t="str">
            <v>Subsistence Allowance - Magna Carta Benefits for Public Health Workers under RA 7305</v>
          </cell>
        </row>
        <row r="121">
          <cell r="B121">
            <v>5010205004</v>
          </cell>
          <cell r="C121" t="str">
            <v>Subsistence Allowance - Magna Carta Benefits for Public Social Workers under RA 9432</v>
          </cell>
        </row>
        <row r="122">
          <cell r="B122">
            <v>5010206004</v>
          </cell>
          <cell r="C122" t="str">
            <v>Laundry Allowance- Magna Carta Benefits for Public Health Workers under RA 7305</v>
          </cell>
        </row>
        <row r="123">
          <cell r="B123">
            <v>5010207004</v>
          </cell>
          <cell r="C123" t="str">
            <v>Quarters Allowance- Magna Carta Benefits for Public Health Workers under RA 7305</v>
          </cell>
        </row>
        <row r="124">
          <cell r="B124">
            <v>5010208001</v>
          </cell>
          <cell r="C124" t="str">
            <v>Productivity Incentive Allowance (Civilian)</v>
          </cell>
        </row>
        <row r="125">
          <cell r="B125">
            <v>5010299011</v>
          </cell>
          <cell r="C125" t="str">
            <v>Collective Negotiation Agreement Incentive (Civilian)</v>
          </cell>
        </row>
        <row r="126">
          <cell r="B126">
            <v>5010299012</v>
          </cell>
          <cell r="C126" t="str">
            <v>Productivity Enhancement Incentive (Civilian)</v>
          </cell>
        </row>
        <row r="127">
          <cell r="B127">
            <v>5010299014</v>
          </cell>
          <cell r="C127" t="str">
            <v>Performance Based Bonus (Civilian)</v>
          </cell>
        </row>
        <row r="128">
          <cell r="B128">
            <v>5010213001</v>
          </cell>
          <cell r="C128" t="str">
            <v>Overtime Pay</v>
          </cell>
        </row>
        <row r="129">
          <cell r="B129">
            <v>5010215001</v>
          </cell>
          <cell r="C129" t="str">
            <v>Cash Gift</v>
          </cell>
        </row>
        <row r="130">
          <cell r="B130">
            <v>5010214001</v>
          </cell>
          <cell r="C130" t="str">
            <v>Year-End Bonus</v>
          </cell>
        </row>
        <row r="131">
          <cell r="B131">
            <v>50103010</v>
          </cell>
          <cell r="C131" t="str">
            <v>Life and Retirement Insurance Premiums</v>
          </cell>
        </row>
        <row r="132">
          <cell r="B132">
            <v>5010302001</v>
          </cell>
          <cell r="C132" t="str">
            <v>PAG-IBIG Contributions (Civilian)</v>
          </cell>
        </row>
        <row r="133">
          <cell r="B133">
            <v>5010303001</v>
          </cell>
          <cell r="C133" t="str">
            <v>PhilHealth Contributions (Civilian)</v>
          </cell>
        </row>
        <row r="134">
          <cell r="B134">
            <v>5010304001</v>
          </cell>
          <cell r="C134" t="str">
            <v>Employees Compensation Insurance Premium (Civilian)</v>
          </cell>
        </row>
        <row r="135">
          <cell r="B135">
            <v>5010401001</v>
          </cell>
          <cell r="C135" t="str">
            <v>Pension Benefits (Civilian)</v>
          </cell>
        </row>
        <row r="136">
          <cell r="B136">
            <v>5010402001</v>
          </cell>
          <cell r="C136" t="str">
            <v>Retirement Gratuity (Civilian)</v>
          </cell>
        </row>
        <row r="137">
          <cell r="B137">
            <v>5010403001</v>
          </cell>
          <cell r="C137" t="str">
            <v>Terminal Leave Benefits (Civilian)</v>
          </cell>
        </row>
        <row r="138">
          <cell r="B138">
            <v>5010499099</v>
          </cell>
          <cell r="C138" t="str">
            <v>Other Personnel Benefits (Civilian)</v>
          </cell>
        </row>
        <row r="139">
          <cell r="B139">
            <v>50201010</v>
          </cell>
          <cell r="C139" t="str">
            <v>Traveling Expense-Local</v>
          </cell>
        </row>
        <row r="140">
          <cell r="B140">
            <v>50202010</v>
          </cell>
          <cell r="C140" t="str">
            <v>Training Expenses</v>
          </cell>
        </row>
        <row r="141">
          <cell r="B141">
            <v>50202020</v>
          </cell>
          <cell r="C141" t="str">
            <v>Scholarship Expenses</v>
          </cell>
        </row>
        <row r="142">
          <cell r="B142">
            <v>50203010</v>
          </cell>
          <cell r="C142" t="str">
            <v>Office Supplies Expenses</v>
          </cell>
        </row>
        <row r="143">
          <cell r="B143">
            <v>50203020</v>
          </cell>
          <cell r="C143" t="str">
            <v>Accountable Forms Expenses</v>
          </cell>
        </row>
        <row r="144">
          <cell r="B144">
            <v>50203050</v>
          </cell>
          <cell r="C144" t="str">
            <v>Food Supplies Expenses</v>
          </cell>
        </row>
        <row r="145">
          <cell r="B145">
            <v>50203060</v>
          </cell>
          <cell r="C145" t="str">
            <v>Welfare Goods Expenses</v>
          </cell>
        </row>
        <row r="146">
          <cell r="B146">
            <v>50203070</v>
          </cell>
          <cell r="C146" t="str">
            <v>Drugs and Medicines Expenses</v>
          </cell>
        </row>
        <row r="147">
          <cell r="B147">
            <v>50203080</v>
          </cell>
          <cell r="C147" t="str">
            <v>Medical,Dental &amp; Laboratory Supplies Expenses</v>
          </cell>
        </row>
        <row r="148">
          <cell r="B148">
            <v>50203090</v>
          </cell>
          <cell r="C148" t="str">
            <v>Fuel, Oil and Lubricants Expenses</v>
          </cell>
        </row>
        <row r="149">
          <cell r="B149">
            <v>5020321001</v>
          </cell>
          <cell r="C149" t="str">
            <v>Semi-expendable Machinery and Equipment Expenses - Machinery</v>
          </cell>
        </row>
        <row r="150">
          <cell r="B150">
            <v>5020321002</v>
          </cell>
          <cell r="C150" t="str">
            <v>Semi-expendable Machinery and Equipment Expenses - Office Equipment</v>
          </cell>
        </row>
        <row r="151">
          <cell r="B151">
            <v>5020321003</v>
          </cell>
          <cell r="C151" t="str">
            <v>Semi-expendable Machinery and Equipment Expenses - Information and Communcations Tech. Equipment</v>
          </cell>
        </row>
        <row r="152">
          <cell r="B152">
            <v>5020321007</v>
          </cell>
          <cell r="C152" t="str">
            <v>Semi-expendable Machinery and Equipment Expenses - Communications Equipment</v>
          </cell>
        </row>
        <row r="153">
          <cell r="B153">
            <v>5020321012</v>
          </cell>
          <cell r="C153" t="str">
            <v>Semi-expendable Machinery and Equipment Expenses - Sports Equipment</v>
          </cell>
        </row>
        <row r="154">
          <cell r="B154">
            <v>5020321099</v>
          </cell>
          <cell r="C154" t="str">
            <v>Semi-expendable Machinery and Equipment Expenses - Other Machinery and Equipment</v>
          </cell>
        </row>
        <row r="155">
          <cell r="B155">
            <v>5020322001</v>
          </cell>
          <cell r="C155" t="str">
            <v>Semi-expendable Furniture and Fixtures Expenses</v>
          </cell>
        </row>
        <row r="156">
          <cell r="B156">
            <v>5020321010</v>
          </cell>
          <cell r="C156" t="str">
            <v>Semi-expendable Machinery and Equipment Expenses - Medical Equipment</v>
          </cell>
        </row>
        <row r="157">
          <cell r="B157">
            <v>50203990</v>
          </cell>
          <cell r="C157" t="str">
            <v>Other Supplies Expenses</v>
          </cell>
        </row>
        <row r="158">
          <cell r="B158">
            <v>50204010</v>
          </cell>
          <cell r="C158" t="str">
            <v>Water Expenses</v>
          </cell>
        </row>
        <row r="159">
          <cell r="B159">
            <v>50204020</v>
          </cell>
          <cell r="C159" t="str">
            <v>Electricity Expenses</v>
          </cell>
        </row>
        <row r="160">
          <cell r="B160">
            <v>50205010</v>
          </cell>
          <cell r="C160" t="str">
            <v>Postage and Deliveries</v>
          </cell>
        </row>
        <row r="161">
          <cell r="B161">
            <v>5020502002</v>
          </cell>
          <cell r="C161" t="str">
            <v>Telephone Expenses-Landline</v>
          </cell>
        </row>
        <row r="162">
          <cell r="B162">
            <v>5020502001</v>
          </cell>
          <cell r="C162" t="str">
            <v>Telephone Expenses-Mobile</v>
          </cell>
        </row>
        <row r="163">
          <cell r="B163">
            <v>50205030</v>
          </cell>
          <cell r="C163" t="str">
            <v>Internet Subscription Expenses</v>
          </cell>
        </row>
        <row r="164">
          <cell r="B164">
            <v>50205040</v>
          </cell>
          <cell r="C164" t="str">
            <v>Cable, Satellite, Telegraph and Radio Expenses</v>
          </cell>
        </row>
        <row r="165">
          <cell r="B165">
            <v>50299060</v>
          </cell>
          <cell r="C165" t="str">
            <v>Membership Dues &amp; Contributions to Organization</v>
          </cell>
        </row>
        <row r="166">
          <cell r="B166">
            <v>50206010</v>
          </cell>
          <cell r="C166" t="str">
            <v>Awards/Rewards Expenses</v>
          </cell>
        </row>
        <row r="167">
          <cell r="B167">
            <v>50206020</v>
          </cell>
          <cell r="C167" t="str">
            <v>Prizes</v>
          </cell>
        </row>
        <row r="168">
          <cell r="B168">
            <v>50299010</v>
          </cell>
          <cell r="C168" t="str">
            <v>Advertising Expenses</v>
          </cell>
        </row>
        <row r="169">
          <cell r="B169">
            <v>50299020</v>
          </cell>
          <cell r="C169" t="str">
            <v>Printing and Publication Expenses</v>
          </cell>
        </row>
        <row r="170">
          <cell r="B170">
            <v>50299030</v>
          </cell>
          <cell r="C170" t="str">
            <v>Representation Expenses</v>
          </cell>
        </row>
        <row r="171">
          <cell r="B171">
            <v>50299040</v>
          </cell>
          <cell r="C171" t="str">
            <v>Transportation and Delivery Expenses</v>
          </cell>
        </row>
        <row r="172">
          <cell r="B172">
            <v>5029905001</v>
          </cell>
          <cell r="C172" t="str">
            <v>Rents - Buildings and Structures</v>
          </cell>
        </row>
        <row r="173">
          <cell r="B173">
            <v>5029905003</v>
          </cell>
          <cell r="C173" t="str">
            <v>Rents - Motor Vehicles</v>
          </cell>
        </row>
        <row r="174">
          <cell r="B174">
            <v>5029905004</v>
          </cell>
          <cell r="C174" t="str">
            <v>Rents - Equipment</v>
          </cell>
        </row>
        <row r="175">
          <cell r="B175">
            <v>5029905005</v>
          </cell>
          <cell r="C175" t="str">
            <v>Rents - Living Quarters</v>
          </cell>
        </row>
        <row r="176">
          <cell r="B176">
            <v>5029905006</v>
          </cell>
          <cell r="C176" t="str">
            <v>Operating Lease</v>
          </cell>
        </row>
        <row r="177">
          <cell r="B177">
            <v>50299070</v>
          </cell>
          <cell r="C177" t="str">
            <v>Subscription Expenses</v>
          </cell>
        </row>
        <row r="178">
          <cell r="B178">
            <v>50211010</v>
          </cell>
          <cell r="C178" t="str">
            <v>Legal Services</v>
          </cell>
        </row>
        <row r="179">
          <cell r="B179">
            <v>50211020</v>
          </cell>
          <cell r="C179" t="str">
            <v>Auditing Services</v>
          </cell>
        </row>
        <row r="180">
          <cell r="B180">
            <v>50211030</v>
          </cell>
          <cell r="C180" t="str">
            <v>Consultancy Services</v>
          </cell>
        </row>
        <row r="181">
          <cell r="B181">
            <v>50212020</v>
          </cell>
          <cell r="C181" t="str">
            <v>Janitorial Services</v>
          </cell>
        </row>
        <row r="182">
          <cell r="B182">
            <v>50212030</v>
          </cell>
          <cell r="C182" t="str">
            <v>Security Services</v>
          </cell>
        </row>
        <row r="183">
          <cell r="B183">
            <v>50211990</v>
          </cell>
          <cell r="C183" t="str">
            <v>Other Professional Services</v>
          </cell>
        </row>
        <row r="184">
          <cell r="B184">
            <v>50212990</v>
          </cell>
          <cell r="C184" t="str">
            <v>Other General Services</v>
          </cell>
        </row>
        <row r="185">
          <cell r="B185">
            <v>5021304001</v>
          </cell>
          <cell r="C185" t="str">
            <v>Repairs and Maintenance - Building and Other Structures - Buildings</v>
          </cell>
        </row>
        <row r="186">
          <cell r="B186">
            <v>5021304006</v>
          </cell>
          <cell r="C186" t="str">
            <v>Repairs and Maintenance - Building and Other Structures - Hostels and Dormitories</v>
          </cell>
        </row>
        <row r="187">
          <cell r="B187">
            <v>5021304099</v>
          </cell>
          <cell r="C187" t="str">
            <v>Repairs and Maintenance - Building and Other Structures - Other Structures</v>
          </cell>
        </row>
        <row r="188">
          <cell r="B188">
            <v>50213090</v>
          </cell>
          <cell r="C188" t="str">
            <v>Repairs and Maintenance - Leased Assets Improvements</v>
          </cell>
        </row>
        <row r="189">
          <cell r="B189">
            <v>50213070</v>
          </cell>
          <cell r="C189" t="str">
            <v>Repairs and Maintenance - Furniture and Fixtures</v>
          </cell>
        </row>
        <row r="190">
          <cell r="B190">
            <v>5021305002</v>
          </cell>
          <cell r="C190" t="str">
            <v>Repairs and Maintenance - Machinery and Equipment - Office Equipment</v>
          </cell>
        </row>
        <row r="191">
          <cell r="B191">
            <v>5021305003</v>
          </cell>
          <cell r="C191" t="str">
            <v>Repairs and Maintenance - Machinery and Equipment - IT Equipment</v>
          </cell>
        </row>
        <row r="192">
          <cell r="B192">
            <v>5021305007</v>
          </cell>
          <cell r="C192" t="str">
            <v>Repairs and Maintenance - Machinery and Equipment - Communication Equipment</v>
          </cell>
        </row>
        <row r="193">
          <cell r="B193">
            <v>5021305099</v>
          </cell>
          <cell r="C193" t="str">
            <v>Repairs and Maintenance - Machinery and Equipment - Other Machinery and Equipment</v>
          </cell>
        </row>
        <row r="194">
          <cell r="B194">
            <v>5021306001</v>
          </cell>
          <cell r="C194" t="str">
            <v>Repairs and Maintenance - Transportation Equipment - Motor Vehicles</v>
          </cell>
        </row>
        <row r="195">
          <cell r="B195">
            <v>5021399099</v>
          </cell>
          <cell r="C195" t="str">
            <v>Repairs and Maintenance - Other PP &amp; E</v>
          </cell>
        </row>
        <row r="196">
          <cell r="B196">
            <v>50299080</v>
          </cell>
          <cell r="C196" t="str">
            <v>Donations</v>
          </cell>
        </row>
        <row r="197">
          <cell r="B197">
            <v>50214020</v>
          </cell>
          <cell r="C197" t="str">
            <v>Financial Assistance to NGAs</v>
          </cell>
        </row>
        <row r="198">
          <cell r="B198">
            <v>50214030</v>
          </cell>
          <cell r="C198" t="str">
            <v>Financial Assistance to LGUs</v>
          </cell>
        </row>
        <row r="199">
          <cell r="B199">
            <v>50214050</v>
          </cell>
          <cell r="C199" t="str">
            <v>Financial Assistance to NGOs/POs</v>
          </cell>
        </row>
        <row r="200">
          <cell r="B200">
            <v>50214990</v>
          </cell>
          <cell r="C200" t="str">
            <v>Subsidies - Others</v>
          </cell>
        </row>
        <row r="201">
          <cell r="B201">
            <v>50301040</v>
          </cell>
          <cell r="C201" t="str">
            <v>Bank Charges</v>
          </cell>
        </row>
        <row r="202">
          <cell r="B202">
            <v>50210030</v>
          </cell>
          <cell r="C202" t="str">
            <v>Extraordinary &amp; Miscellaneous Expenses</v>
          </cell>
        </row>
        <row r="203">
          <cell r="B203">
            <v>50215020</v>
          </cell>
          <cell r="C203" t="str">
            <v>Fidelity Bond Premiums</v>
          </cell>
        </row>
        <row r="204">
          <cell r="B204">
            <v>50215030</v>
          </cell>
          <cell r="C204" t="str">
            <v>Insurance Expenses</v>
          </cell>
        </row>
        <row r="205">
          <cell r="B205">
            <v>50216010</v>
          </cell>
          <cell r="C205" t="str">
            <v>Labor and Wages</v>
          </cell>
        </row>
        <row r="206">
          <cell r="B206">
            <v>50502010</v>
          </cell>
          <cell r="C206" t="str">
            <v>Amortization Expense-Computer Software</v>
          </cell>
        </row>
        <row r="207">
          <cell r="B207">
            <v>5050102003</v>
          </cell>
          <cell r="C207" t="str">
            <v>Depreciation - Other Land Improvements</v>
          </cell>
        </row>
        <row r="208">
          <cell r="B208">
            <v>5050104001</v>
          </cell>
          <cell r="C208" t="str">
            <v>Depreciation - Building</v>
          </cell>
        </row>
        <row r="209">
          <cell r="B209">
            <v>5050104099</v>
          </cell>
          <cell r="C209" t="str">
            <v>Depreciation - Other Structures</v>
          </cell>
        </row>
        <row r="210">
          <cell r="B210">
            <v>5050107001</v>
          </cell>
          <cell r="C210" t="str">
            <v>Depreciation - Furniture &amp; Fixtures</v>
          </cell>
        </row>
        <row r="211">
          <cell r="B211">
            <v>5050107002</v>
          </cell>
          <cell r="C211" t="str">
            <v>Depreciation - Books</v>
          </cell>
        </row>
        <row r="212">
          <cell r="B212">
            <v>5050105002</v>
          </cell>
          <cell r="C212" t="str">
            <v>Depreciation - Office Equipment</v>
          </cell>
        </row>
        <row r="213">
          <cell r="B213">
            <v>5050105003</v>
          </cell>
          <cell r="C213" t="str">
            <v>Depreciation - IT Equipment</v>
          </cell>
        </row>
        <row r="214">
          <cell r="B214">
            <v>5050105007</v>
          </cell>
          <cell r="C214" t="str">
            <v>Depreciation - Communication Equipment</v>
          </cell>
        </row>
        <row r="215">
          <cell r="B215">
            <v>5050105009</v>
          </cell>
          <cell r="C215" t="str">
            <v>Depreciation - Disaster Response and Rescue Equipment</v>
          </cell>
        </row>
        <row r="216">
          <cell r="B216">
            <v>5050105011</v>
          </cell>
          <cell r="C216" t="str">
            <v>Depreciation - Medical Equipment</v>
          </cell>
        </row>
        <row r="217">
          <cell r="B217">
            <v>5050105013</v>
          </cell>
          <cell r="C217" t="str">
            <v>Depreciation - Sports Equipment</v>
          </cell>
        </row>
        <row r="218">
          <cell r="B218">
            <v>5050105014</v>
          </cell>
          <cell r="C218" t="str">
            <v>Depreciation - Technical and Scientific Equipment</v>
          </cell>
        </row>
        <row r="219">
          <cell r="B219">
            <v>5050105099</v>
          </cell>
          <cell r="C219" t="str">
            <v>Depreciation - Other Machinery &amp; Equipment</v>
          </cell>
        </row>
        <row r="220">
          <cell r="B220">
            <v>5050106001</v>
          </cell>
          <cell r="C220" t="str">
            <v>Depreciation - Motor Vehicles</v>
          </cell>
        </row>
        <row r="221">
          <cell r="B221">
            <v>5050199099</v>
          </cell>
          <cell r="C221" t="str">
            <v>Depreciation - Other Property, Plant &amp; Equipment</v>
          </cell>
        </row>
        <row r="222">
          <cell r="B222">
            <v>50299990</v>
          </cell>
          <cell r="C222" t="str">
            <v>Other Maintenance and Operating Expenses</v>
          </cell>
        </row>
        <row r="223">
          <cell r="B223">
            <v>50504090</v>
          </cell>
          <cell r="C223" t="str">
            <v>Loss of Assets</v>
          </cell>
        </row>
        <row r="224">
          <cell r="B224">
            <v>50504990</v>
          </cell>
          <cell r="C224" t="str">
            <v>Other Losses</v>
          </cell>
        </row>
        <row r="225">
          <cell r="B225">
            <v>111</v>
          </cell>
          <cell r="C225" t="str">
            <v>Cash in Bank-Local Currency, Current Account</v>
          </cell>
        </row>
        <row r="226">
          <cell r="B226">
            <v>102</v>
          </cell>
          <cell r="C226" t="str">
            <v>Cash - Collecting Officers</v>
          </cell>
        </row>
        <row r="227">
          <cell r="B227">
            <v>103</v>
          </cell>
          <cell r="C227" t="str">
            <v>Cash - Disbursing Officers</v>
          </cell>
        </row>
        <row r="228">
          <cell r="B228">
            <v>104</v>
          </cell>
          <cell r="C228" t="str">
            <v>Petty Cash Fund</v>
          </cell>
        </row>
        <row r="229">
          <cell r="B229">
            <v>108</v>
          </cell>
          <cell r="C229" t="str">
            <v>Cash-National Treasury, Modified Disbursement System</v>
          </cell>
        </row>
        <row r="230">
          <cell r="B230">
            <v>111</v>
          </cell>
          <cell r="C230" t="str">
            <v>Cash in Bank-Local Currency, Current Account</v>
          </cell>
        </row>
        <row r="231">
          <cell r="B231">
            <v>121</v>
          </cell>
          <cell r="C231" t="str">
            <v>Accounts Receivable</v>
          </cell>
        </row>
        <row r="232">
          <cell r="B232">
            <v>123</v>
          </cell>
          <cell r="C232" t="str">
            <v>Due from Officers and Employees</v>
          </cell>
        </row>
        <row r="233">
          <cell r="B233">
            <v>126</v>
          </cell>
          <cell r="C233" t="str">
            <v>Loan Receivable - Others</v>
          </cell>
        </row>
        <row r="234">
          <cell r="B234">
            <v>131</v>
          </cell>
          <cell r="C234" t="str">
            <v>Due from National Treasury</v>
          </cell>
        </row>
        <row r="235">
          <cell r="B235">
            <v>136</v>
          </cell>
          <cell r="C235" t="str">
            <v>Due from NGAs</v>
          </cell>
        </row>
        <row r="236">
          <cell r="B236">
            <v>137</v>
          </cell>
          <cell r="C236" t="str">
            <v>Due from GOCCs</v>
          </cell>
        </row>
        <row r="237">
          <cell r="B237">
            <v>138</v>
          </cell>
          <cell r="C237" t="str">
            <v>Due from LGUs</v>
          </cell>
        </row>
        <row r="238">
          <cell r="B238">
            <v>139</v>
          </cell>
          <cell r="C238" t="str">
            <v>Due from NGOs/POs</v>
          </cell>
        </row>
        <row r="239">
          <cell r="B239">
            <v>144</v>
          </cell>
          <cell r="C239" t="str">
            <v>Due from Other Funds</v>
          </cell>
        </row>
        <row r="240">
          <cell r="B240">
            <v>148</v>
          </cell>
          <cell r="C240" t="str">
            <v>Advances to Officers and Employees</v>
          </cell>
        </row>
        <row r="241">
          <cell r="B241">
            <v>149</v>
          </cell>
          <cell r="C241" t="str">
            <v>Other Receivables</v>
          </cell>
        </row>
        <row r="242">
          <cell r="B242">
            <v>155</v>
          </cell>
          <cell r="C242" t="str">
            <v>Office Supplies Inventory</v>
          </cell>
        </row>
        <row r="243">
          <cell r="B243">
            <v>158</v>
          </cell>
          <cell r="C243" t="str">
            <v>Food Supplies Inventory</v>
          </cell>
        </row>
        <row r="244">
          <cell r="B244">
            <v>159</v>
          </cell>
          <cell r="C244" t="str">
            <v>Drugs and Medicines Inventory</v>
          </cell>
        </row>
        <row r="245">
          <cell r="B245">
            <v>161</v>
          </cell>
          <cell r="C245" t="str">
            <v>Gasoline, Oil and Lubricants Inventory</v>
          </cell>
        </row>
        <row r="246">
          <cell r="B246">
            <v>165</v>
          </cell>
          <cell r="C246" t="str">
            <v>Other Supplies Inventory</v>
          </cell>
        </row>
        <row r="247">
          <cell r="B247">
            <v>168</v>
          </cell>
          <cell r="C247" t="str">
            <v>Construction Materials Inventory</v>
          </cell>
        </row>
        <row r="248">
          <cell r="B248">
            <v>185</v>
          </cell>
          <cell r="C248" t="str">
            <v>Other Prepaid Expenses</v>
          </cell>
        </row>
        <row r="249">
          <cell r="B249">
            <v>197</v>
          </cell>
          <cell r="C249" t="str">
            <v>Other Investments and Marketable Securities</v>
          </cell>
        </row>
        <row r="250">
          <cell r="B250">
            <v>201</v>
          </cell>
          <cell r="C250" t="str">
            <v>Land</v>
          </cell>
        </row>
        <row r="251">
          <cell r="B251">
            <v>202</v>
          </cell>
          <cell r="C251" t="str">
            <v>Land Improvements</v>
          </cell>
        </row>
        <row r="252">
          <cell r="B252">
            <v>211</v>
          </cell>
          <cell r="C252" t="str">
            <v>Office Buildings</v>
          </cell>
        </row>
        <row r="253">
          <cell r="B253">
            <v>215</v>
          </cell>
          <cell r="C253" t="str">
            <v>Other Structures</v>
          </cell>
        </row>
        <row r="254">
          <cell r="B254">
            <v>221</v>
          </cell>
          <cell r="C254" t="str">
            <v>Office Equipment</v>
          </cell>
        </row>
        <row r="255">
          <cell r="B255">
            <v>222</v>
          </cell>
          <cell r="C255" t="str">
            <v>Furniture and Fixtures</v>
          </cell>
        </row>
        <row r="256">
          <cell r="B256">
            <v>223</v>
          </cell>
          <cell r="C256" t="str">
            <v>IT-Equipment and Software</v>
          </cell>
        </row>
        <row r="257">
          <cell r="B257">
            <v>224</v>
          </cell>
          <cell r="C257" t="str">
            <v>Library Books</v>
          </cell>
        </row>
        <row r="258">
          <cell r="B258">
            <v>229</v>
          </cell>
          <cell r="C258" t="str">
            <v>Communication Equipment</v>
          </cell>
        </row>
        <row r="259">
          <cell r="B259">
            <v>231</v>
          </cell>
          <cell r="C259" t="str">
            <v>Firefighting Equipment and Accessories</v>
          </cell>
        </row>
        <row r="260">
          <cell r="B260">
            <v>232</v>
          </cell>
          <cell r="C260" t="str">
            <v>Hospital Equipment</v>
          </cell>
        </row>
        <row r="261">
          <cell r="B261">
            <v>235</v>
          </cell>
          <cell r="C261" t="str">
            <v>Sports Equipment</v>
          </cell>
        </row>
        <row r="262">
          <cell r="B262">
            <v>240</v>
          </cell>
          <cell r="C262" t="str">
            <v>Other Machineries &amp; equipment</v>
          </cell>
        </row>
        <row r="263">
          <cell r="B263">
            <v>241</v>
          </cell>
          <cell r="C263" t="str">
            <v>Motor Vehicles</v>
          </cell>
        </row>
        <row r="264">
          <cell r="B264">
            <v>250</v>
          </cell>
          <cell r="C264" t="str">
            <v>Other Property, Plant and Equipment</v>
          </cell>
        </row>
        <row r="265">
          <cell r="B265">
            <v>311</v>
          </cell>
          <cell r="C265" t="str">
            <v>Accumulated Depreciation-Office Buildings</v>
          </cell>
        </row>
        <row r="266">
          <cell r="B266">
            <v>321</v>
          </cell>
          <cell r="C266" t="str">
            <v>Accumulated Depreciation-Office Equipment</v>
          </cell>
        </row>
        <row r="267">
          <cell r="B267">
            <v>322</v>
          </cell>
          <cell r="C267" t="str">
            <v>Accumulated Depreciation-Furniture and Fixtures</v>
          </cell>
        </row>
        <row r="268">
          <cell r="B268">
            <v>323</v>
          </cell>
          <cell r="C268" t="str">
            <v>Accumulated Depreciation-IT Equipment</v>
          </cell>
        </row>
        <row r="269">
          <cell r="B269">
            <v>324</v>
          </cell>
          <cell r="C269" t="str">
            <v>Accumulated Depreciation-Library Books</v>
          </cell>
        </row>
        <row r="270">
          <cell r="B270">
            <v>329</v>
          </cell>
          <cell r="C270" t="str">
            <v>Accumulated Depreciation-Communication Equipment</v>
          </cell>
        </row>
        <row r="271">
          <cell r="B271">
            <v>331</v>
          </cell>
          <cell r="C271" t="str">
            <v>Accumulated Depreciation-Firefighting Equipment &amp; Accessories</v>
          </cell>
        </row>
        <row r="272">
          <cell r="B272">
            <v>332</v>
          </cell>
          <cell r="C272" t="str">
            <v>Accumulated Depreciation-Hospital Equipment</v>
          </cell>
        </row>
        <row r="273">
          <cell r="B273">
            <v>335</v>
          </cell>
          <cell r="C273" t="str">
            <v>Accumulated Depreciation-Sports Equipment</v>
          </cell>
        </row>
        <row r="274">
          <cell r="B274">
            <v>341</v>
          </cell>
          <cell r="C274" t="str">
            <v>Accumulated Depreciation-Motor Vehicles</v>
          </cell>
        </row>
        <row r="275">
          <cell r="B275">
            <v>350</v>
          </cell>
          <cell r="C275" t="str">
            <v>Accumulated Depreciation-Other Property, Plant and Equipment</v>
          </cell>
        </row>
        <row r="276">
          <cell r="B276">
            <v>401</v>
          </cell>
          <cell r="C276" t="str">
            <v>Accounts Payable</v>
          </cell>
        </row>
        <row r="277">
          <cell r="B277">
            <v>412</v>
          </cell>
          <cell r="C277" t="str">
            <v>Due to BIR</v>
          </cell>
        </row>
        <row r="278">
          <cell r="B278">
            <v>413</v>
          </cell>
          <cell r="C278" t="str">
            <v>Due to GSIS</v>
          </cell>
        </row>
        <row r="279">
          <cell r="B279">
            <v>414</v>
          </cell>
          <cell r="C279" t="str">
            <v>Due to PAG-IBIG</v>
          </cell>
        </row>
        <row r="280">
          <cell r="B280">
            <v>415</v>
          </cell>
          <cell r="C280" t="str">
            <v>Due to PHILHEALTH</v>
          </cell>
        </row>
        <row r="281">
          <cell r="B281">
            <v>416</v>
          </cell>
          <cell r="C281" t="str">
            <v>Due to Other NGA's</v>
          </cell>
        </row>
        <row r="282">
          <cell r="B282">
            <v>417</v>
          </cell>
          <cell r="C282" t="str">
            <v>Due To Other GOCCs</v>
          </cell>
        </row>
        <row r="283">
          <cell r="B283">
            <v>418</v>
          </cell>
          <cell r="C283" t="str">
            <v>Due to LGUs</v>
          </cell>
        </row>
        <row r="284">
          <cell r="B284">
            <v>421</v>
          </cell>
          <cell r="C284" t="str">
            <v>Due to Central Office</v>
          </cell>
        </row>
        <row r="285">
          <cell r="B285">
            <v>422</v>
          </cell>
          <cell r="C285" t="str">
            <v>Due to Regional Offices/Staff Bureaus</v>
          </cell>
        </row>
        <row r="286">
          <cell r="B286">
            <v>439</v>
          </cell>
          <cell r="C286" t="str">
            <v>Other Payables</v>
          </cell>
        </row>
        <row r="287">
          <cell r="B287">
            <v>501</v>
          </cell>
          <cell r="C287" t="str">
            <v>Government Equity</v>
          </cell>
        </row>
        <row r="288">
          <cell r="B288">
            <v>651</v>
          </cell>
          <cell r="C288" t="str">
            <v>Subsidy Income from National Government</v>
          </cell>
        </row>
        <row r="289">
          <cell r="B289">
            <v>653</v>
          </cell>
          <cell r="C289" t="str">
            <v>Subsidy from Central Office</v>
          </cell>
        </row>
        <row r="290">
          <cell r="B290">
            <v>662</v>
          </cell>
          <cell r="C290" t="str">
            <v>Income from Grants and Donations</v>
          </cell>
        </row>
        <row r="291">
          <cell r="B291">
            <v>678</v>
          </cell>
          <cell r="C291" t="str">
            <v>Miscellaneous Income</v>
          </cell>
        </row>
        <row r="292">
          <cell r="B292">
            <v>684</v>
          </cell>
          <cell r="C292" t="str">
            <v>Prior Years' Adjustment</v>
          </cell>
        </row>
        <row r="293">
          <cell r="B293">
            <v>701</v>
          </cell>
          <cell r="C293" t="str">
            <v>Salaries and Wages - Regular Pay</v>
          </cell>
        </row>
        <row r="294">
          <cell r="B294">
            <v>705</v>
          </cell>
          <cell r="C294" t="str">
            <v>Salaries and Wages - Casual</v>
          </cell>
        </row>
        <row r="295">
          <cell r="B295">
            <v>706</v>
          </cell>
          <cell r="C295" t="str">
            <v>Salaries and Wages - Contractual</v>
          </cell>
        </row>
        <row r="296">
          <cell r="B296">
            <v>711</v>
          </cell>
          <cell r="C296" t="str">
            <v>Personnel Economic Relief Allowance</v>
          </cell>
        </row>
        <row r="297">
          <cell r="B297">
            <v>712</v>
          </cell>
          <cell r="C297" t="str">
            <v>Additional Compensation</v>
          </cell>
        </row>
        <row r="298">
          <cell r="B298">
            <v>713</v>
          </cell>
          <cell r="C298" t="str">
            <v>Representation Allowance</v>
          </cell>
        </row>
        <row r="299">
          <cell r="B299">
            <v>714</v>
          </cell>
          <cell r="C299" t="str">
            <v>Transportation Allowance</v>
          </cell>
        </row>
        <row r="300">
          <cell r="B300">
            <v>715</v>
          </cell>
          <cell r="C300" t="str">
            <v>Clothing/Uniform Allowance</v>
          </cell>
        </row>
        <row r="301">
          <cell r="B301">
            <v>716</v>
          </cell>
          <cell r="C301" t="str">
            <v>Subsistence, Laundry and Quarter Allowances</v>
          </cell>
        </row>
        <row r="302">
          <cell r="B302">
            <v>717</v>
          </cell>
          <cell r="C302" t="str">
            <v>Productivity Incentive bonus</v>
          </cell>
        </row>
        <row r="303">
          <cell r="B303">
            <v>719</v>
          </cell>
          <cell r="C303" t="str">
            <v>Other Bonuses and Allowances</v>
          </cell>
        </row>
        <row r="304">
          <cell r="B304">
            <v>723</v>
          </cell>
          <cell r="C304" t="str">
            <v>Overtime and Night pay</v>
          </cell>
        </row>
        <row r="305">
          <cell r="B305">
            <v>724</v>
          </cell>
          <cell r="C305" t="str">
            <v>Cash Gift</v>
          </cell>
        </row>
        <row r="306">
          <cell r="B306">
            <v>725</v>
          </cell>
          <cell r="C306" t="str">
            <v>Year-end Bonus</v>
          </cell>
        </row>
        <row r="307">
          <cell r="B307">
            <v>724</v>
          </cell>
          <cell r="C307" t="str">
            <v>Cash Gift</v>
          </cell>
        </row>
        <row r="308">
          <cell r="B308">
            <v>725</v>
          </cell>
          <cell r="C308" t="str">
            <v>Year-End Bonus</v>
          </cell>
        </row>
        <row r="309">
          <cell r="B309">
            <v>731</v>
          </cell>
          <cell r="C309" t="str">
            <v>Life and Retirement Insurance Contributions</v>
          </cell>
        </row>
        <row r="310">
          <cell r="B310">
            <v>732</v>
          </cell>
          <cell r="C310" t="str">
            <v>PAG-IBIG Contributions</v>
          </cell>
        </row>
        <row r="311">
          <cell r="B311">
            <v>733</v>
          </cell>
          <cell r="C311" t="str">
            <v>PHILHEALTH Contributions</v>
          </cell>
        </row>
        <row r="312">
          <cell r="B312">
            <v>734</v>
          </cell>
          <cell r="C312" t="str">
            <v>ECC Contributions</v>
          </cell>
        </row>
        <row r="313">
          <cell r="B313">
            <v>749</v>
          </cell>
          <cell r="C313" t="str">
            <v>Other Personnel Benefits</v>
          </cell>
        </row>
        <row r="314">
          <cell r="B314">
            <v>751</v>
          </cell>
          <cell r="C314" t="str">
            <v>Traveling Expense-Local</v>
          </cell>
        </row>
        <row r="315">
          <cell r="B315">
            <v>753</v>
          </cell>
          <cell r="C315" t="str">
            <v>Training Expenses</v>
          </cell>
        </row>
        <row r="316">
          <cell r="B316">
            <v>754</v>
          </cell>
          <cell r="C316" t="str">
            <v>Scholarship Expenses</v>
          </cell>
        </row>
        <row r="317">
          <cell r="B317">
            <v>755</v>
          </cell>
          <cell r="C317" t="str">
            <v>Office Supplies Expenses</v>
          </cell>
        </row>
        <row r="318">
          <cell r="B318">
            <v>756</v>
          </cell>
          <cell r="C318" t="str">
            <v>Accountable Forms Expenses</v>
          </cell>
        </row>
        <row r="319">
          <cell r="B319">
            <v>758</v>
          </cell>
          <cell r="C319" t="str">
            <v>Food Supplies Expenses</v>
          </cell>
        </row>
        <row r="320">
          <cell r="B320">
            <v>759</v>
          </cell>
          <cell r="C320" t="str">
            <v>Drugs and Medicines Expenses</v>
          </cell>
        </row>
        <row r="321">
          <cell r="B321">
            <v>760</v>
          </cell>
          <cell r="C321" t="str">
            <v>Medical,Dental &amp; Laboratory Supplies Expenses</v>
          </cell>
        </row>
        <row r="322">
          <cell r="B322">
            <v>761</v>
          </cell>
          <cell r="C322" t="str">
            <v>Gasoline, Oil and Lubricants Expenses</v>
          </cell>
        </row>
        <row r="323">
          <cell r="B323">
            <v>765</v>
          </cell>
          <cell r="C323" t="str">
            <v>Other Supplies Expenses</v>
          </cell>
        </row>
        <row r="324">
          <cell r="B324">
            <v>766</v>
          </cell>
          <cell r="C324" t="str">
            <v>Water Expenses</v>
          </cell>
        </row>
        <row r="325">
          <cell r="B325">
            <v>767</v>
          </cell>
          <cell r="C325" t="str">
            <v>Electricity Expenses</v>
          </cell>
        </row>
        <row r="326">
          <cell r="B326">
            <v>768</v>
          </cell>
          <cell r="C326" t="str">
            <v>Cooking Gas Expenses</v>
          </cell>
        </row>
        <row r="327">
          <cell r="B327">
            <v>771</v>
          </cell>
          <cell r="C327" t="str">
            <v>Postage and Deliveries</v>
          </cell>
        </row>
        <row r="328">
          <cell r="B328">
            <v>772</v>
          </cell>
          <cell r="C328" t="str">
            <v>Telephone Expenses-Landline</v>
          </cell>
        </row>
        <row r="329">
          <cell r="B329">
            <v>773</v>
          </cell>
          <cell r="C329" t="str">
            <v>Telephone Expenses-Mobile</v>
          </cell>
        </row>
        <row r="330">
          <cell r="B330">
            <v>774</v>
          </cell>
          <cell r="C330" t="str">
            <v>Internet Expenses</v>
          </cell>
        </row>
        <row r="331">
          <cell r="B331">
            <v>775</v>
          </cell>
          <cell r="C331" t="str">
            <v>Cable, Satellite, Telegraph and Radio Expenses</v>
          </cell>
        </row>
        <row r="332">
          <cell r="B332">
            <v>778</v>
          </cell>
          <cell r="C332" t="str">
            <v>Membership Dues &amp; Contributions to Organization</v>
          </cell>
        </row>
        <row r="333">
          <cell r="B333">
            <v>779</v>
          </cell>
          <cell r="C333" t="str">
            <v>Awards and Indemnities</v>
          </cell>
        </row>
        <row r="334">
          <cell r="B334">
            <v>780</v>
          </cell>
          <cell r="C334" t="str">
            <v>Advertising Expenses</v>
          </cell>
        </row>
        <row r="335">
          <cell r="B335">
            <v>781</v>
          </cell>
          <cell r="C335" t="str">
            <v>Printing and Binding Expenses</v>
          </cell>
        </row>
        <row r="336">
          <cell r="B336">
            <v>782</v>
          </cell>
          <cell r="C336" t="str">
            <v>Rent Expenses</v>
          </cell>
        </row>
        <row r="337">
          <cell r="B337">
            <v>783</v>
          </cell>
          <cell r="C337" t="str">
            <v>Representation Expenses</v>
          </cell>
        </row>
        <row r="338">
          <cell r="B338">
            <v>784</v>
          </cell>
          <cell r="C338" t="str">
            <v>Transportation and Delivery Expenses</v>
          </cell>
        </row>
        <row r="339">
          <cell r="B339">
            <v>786</v>
          </cell>
          <cell r="C339" t="str">
            <v>Subscription Expenses</v>
          </cell>
        </row>
        <row r="340">
          <cell r="B340">
            <v>792</v>
          </cell>
          <cell r="C340" t="str">
            <v>Auditing Services</v>
          </cell>
        </row>
        <row r="341">
          <cell r="B341">
            <v>793</v>
          </cell>
          <cell r="C341" t="str">
            <v>Consultancy Services</v>
          </cell>
        </row>
        <row r="342">
          <cell r="B342">
            <v>796</v>
          </cell>
          <cell r="C342" t="str">
            <v>Janitorial Services</v>
          </cell>
        </row>
        <row r="343">
          <cell r="B343">
            <v>797</v>
          </cell>
          <cell r="C343" t="str">
            <v>Security Services</v>
          </cell>
        </row>
        <row r="344">
          <cell r="B344">
            <v>799</v>
          </cell>
          <cell r="C344" t="str">
            <v>Other Professional Services</v>
          </cell>
        </row>
        <row r="345">
          <cell r="B345">
            <v>811</v>
          </cell>
          <cell r="C345" t="str">
            <v>Repairs and Maintenance - Office Bldg.</v>
          </cell>
        </row>
        <row r="346">
          <cell r="B346">
            <v>815</v>
          </cell>
          <cell r="C346" t="str">
            <v>Repairs and Maintenance - Other Structures</v>
          </cell>
        </row>
        <row r="347">
          <cell r="B347">
            <v>819</v>
          </cell>
          <cell r="C347" t="str">
            <v>Repairs and maintenance - Leasehold improvements, Buildings</v>
          </cell>
        </row>
        <row r="348">
          <cell r="B348">
            <v>821</v>
          </cell>
          <cell r="C348" t="str">
            <v>Repairs and Maintenance - Office Equipment</v>
          </cell>
        </row>
        <row r="349">
          <cell r="B349">
            <v>822</v>
          </cell>
          <cell r="C349" t="str">
            <v>Repairs and Maintenance - Furniture and Fixtures</v>
          </cell>
        </row>
        <row r="350">
          <cell r="B350">
            <v>823</v>
          </cell>
          <cell r="C350" t="str">
            <v>Repairs and Maintenance - I.T. Equipment &amp; Software</v>
          </cell>
        </row>
        <row r="351">
          <cell r="B351">
            <v>829</v>
          </cell>
          <cell r="C351" t="str">
            <v>Repairs and Maintenance - Communication Equipment</v>
          </cell>
        </row>
        <row r="352">
          <cell r="B352">
            <v>840</v>
          </cell>
          <cell r="C352" t="str">
            <v>Repairs and Maintenance - Other Machineries and Equipment</v>
          </cell>
        </row>
        <row r="353">
          <cell r="B353">
            <v>841</v>
          </cell>
          <cell r="C353" t="str">
            <v>Repairs and Maintenance - Motor Vehicles</v>
          </cell>
        </row>
        <row r="354">
          <cell r="B354">
            <v>850</v>
          </cell>
          <cell r="C354" t="str">
            <v>Repairs and Maintenance - Other PP &amp; E</v>
          </cell>
        </row>
        <row r="355">
          <cell r="B355">
            <v>878</v>
          </cell>
          <cell r="C355" t="str">
            <v>Donations</v>
          </cell>
        </row>
        <row r="356">
          <cell r="B356">
            <v>883</v>
          </cell>
          <cell r="C356" t="str">
            <v>Extraordinary Expenses</v>
          </cell>
        </row>
        <row r="357">
          <cell r="B357">
            <v>884</v>
          </cell>
          <cell r="C357" t="str">
            <v>Miscellaneous Expenses</v>
          </cell>
        </row>
        <row r="358">
          <cell r="B358">
            <v>892</v>
          </cell>
          <cell r="C358" t="str">
            <v>Fidelity Bond Premiums</v>
          </cell>
        </row>
        <row r="359">
          <cell r="B359">
            <v>893</v>
          </cell>
          <cell r="C359" t="str">
            <v>Insurance Expenses</v>
          </cell>
        </row>
        <row r="360">
          <cell r="B360">
            <v>911</v>
          </cell>
          <cell r="C360" t="str">
            <v>Depreciation - Building</v>
          </cell>
        </row>
        <row r="361">
          <cell r="B361">
            <v>921</v>
          </cell>
          <cell r="C361" t="str">
            <v>Depreciation - Office Equipment</v>
          </cell>
        </row>
        <row r="362">
          <cell r="B362">
            <v>922</v>
          </cell>
          <cell r="C362" t="str">
            <v>Depreciation - Furniture &amp; Fixtures</v>
          </cell>
        </row>
        <row r="363">
          <cell r="B363">
            <v>923</v>
          </cell>
          <cell r="C363" t="str">
            <v>Depreciation - IT Equipment</v>
          </cell>
        </row>
        <row r="364">
          <cell r="B364">
            <v>924</v>
          </cell>
          <cell r="C364" t="str">
            <v>Depreciation - Library Books</v>
          </cell>
        </row>
        <row r="365">
          <cell r="B365">
            <v>929</v>
          </cell>
          <cell r="C365" t="str">
            <v>Depreciation - Communication Equipment</v>
          </cell>
        </row>
        <row r="366">
          <cell r="B366">
            <v>931</v>
          </cell>
          <cell r="C366" t="str">
            <v>Depreciation - Firefighting Equipment &amp; Accessories</v>
          </cell>
        </row>
        <row r="367">
          <cell r="B367">
            <v>932</v>
          </cell>
          <cell r="C367" t="str">
            <v>Depreciation - Hospital Equipment</v>
          </cell>
        </row>
        <row r="368">
          <cell r="B368">
            <v>935</v>
          </cell>
          <cell r="C368" t="str">
            <v>Depreciation - Sports Equipment</v>
          </cell>
        </row>
        <row r="369">
          <cell r="B369">
            <v>941</v>
          </cell>
          <cell r="C369" t="str">
            <v>Depreciation - Motor Vehicles</v>
          </cell>
        </row>
        <row r="370">
          <cell r="B370">
            <v>950</v>
          </cell>
          <cell r="C370" t="str">
            <v>Depreciation - Other Property, Plant &amp; Equipment</v>
          </cell>
        </row>
        <row r="371">
          <cell r="B371">
            <v>969</v>
          </cell>
          <cell r="C371" t="str">
            <v>Other Maintenance and Operating Expenses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_FC 1"/>
      <sheetName val="Control"/>
      <sheetName val="SCF reference"/>
      <sheetName val="Pantawid"/>
      <sheetName val="Control Pantawid"/>
      <sheetName val="SCF reference pantawid"/>
    </sheetNames>
    <sheetDataSet>
      <sheetData sheetId="0" refreshError="1"/>
      <sheetData sheetId="1" refreshError="1">
        <row r="7">
          <cell r="A7">
            <v>10101010</v>
          </cell>
          <cell r="B7" t="str">
            <v>Cash - Collecting Officers</v>
          </cell>
        </row>
        <row r="8">
          <cell r="A8">
            <v>10101020</v>
          </cell>
          <cell r="B8" t="str">
            <v>Petty Cash Fund</v>
          </cell>
        </row>
        <row r="9">
          <cell r="A9">
            <v>10104010</v>
          </cell>
          <cell r="B9" t="str">
            <v>Cash - Treasury/Agency Deposit, Regular</v>
          </cell>
        </row>
        <row r="10">
          <cell r="A10">
            <v>10104030</v>
          </cell>
          <cell r="B10" t="str">
            <v>Cash - Treasury/Agency Deposit, Trust</v>
          </cell>
        </row>
        <row r="11">
          <cell r="A11">
            <v>10104040</v>
          </cell>
          <cell r="B11" t="str">
            <v>Cash-National Treasury, Modified Disbursement System, Regular</v>
          </cell>
        </row>
        <row r="12">
          <cell r="A12">
            <v>10104060</v>
          </cell>
          <cell r="B12" t="str">
            <v>Cash - MDS, Trust</v>
          </cell>
        </row>
        <row r="13">
          <cell r="A13">
            <v>10104070</v>
          </cell>
          <cell r="B13" t="str">
            <v>Cash - Tax Remittance Advice</v>
          </cell>
        </row>
        <row r="14">
          <cell r="A14">
            <v>10203990</v>
          </cell>
          <cell r="B14" t="str">
            <v>Other Investments and Marketable Securities</v>
          </cell>
        </row>
        <row r="15">
          <cell r="A15">
            <v>10301010</v>
          </cell>
          <cell r="B15" t="str">
            <v>Accounts Receivable</v>
          </cell>
        </row>
        <row r="16">
          <cell r="A16">
            <v>10301990</v>
          </cell>
          <cell r="B16" t="str">
            <v>Loan Receivable - Others</v>
          </cell>
        </row>
        <row r="17">
          <cell r="A17">
            <v>10303010</v>
          </cell>
          <cell r="B17" t="str">
            <v>Due from NGAs</v>
          </cell>
        </row>
        <row r="18">
          <cell r="A18">
            <v>10303020</v>
          </cell>
          <cell r="B18" t="str">
            <v>Due from GOCCs</v>
          </cell>
        </row>
        <row r="19">
          <cell r="A19">
            <v>10303030</v>
          </cell>
          <cell r="B19" t="str">
            <v>Due from LGUs</v>
          </cell>
        </row>
        <row r="20">
          <cell r="A20">
            <v>10304050</v>
          </cell>
          <cell r="B20" t="str">
            <v>Due from Other Funds</v>
          </cell>
        </row>
        <row r="21">
          <cell r="A21">
            <v>10305010</v>
          </cell>
          <cell r="B21" t="str">
            <v>Receivables-Disallowances/Charges</v>
          </cell>
        </row>
        <row r="22">
          <cell r="A22">
            <v>10305020</v>
          </cell>
          <cell r="B22" t="str">
            <v>Due from Officers and Employees</v>
          </cell>
        </row>
        <row r="23">
          <cell r="A23">
            <v>10305030</v>
          </cell>
          <cell r="B23" t="str">
            <v>Due from NGOs/POs</v>
          </cell>
        </row>
        <row r="24">
          <cell r="A24">
            <v>10305990</v>
          </cell>
          <cell r="B24" t="str">
            <v>Other Receivables</v>
          </cell>
        </row>
        <row r="25">
          <cell r="A25">
            <v>10402020</v>
          </cell>
          <cell r="B25" t="str">
            <v>Welfare Goods for Distribution</v>
          </cell>
        </row>
        <row r="26">
          <cell r="A26">
            <v>10404010</v>
          </cell>
          <cell r="B26" t="str">
            <v>Office Supplies Inventory</v>
          </cell>
        </row>
        <row r="27">
          <cell r="A27">
            <v>10404050</v>
          </cell>
          <cell r="B27" t="str">
            <v>Food Supplies Inventory</v>
          </cell>
        </row>
        <row r="28">
          <cell r="A28">
            <v>10404060</v>
          </cell>
          <cell r="B28" t="str">
            <v>Drugs and Medicines Inventory</v>
          </cell>
        </row>
        <row r="29">
          <cell r="A29">
            <v>10404080</v>
          </cell>
          <cell r="B29" t="str">
            <v>Gasoline, Oil and Lubricants Inventory</v>
          </cell>
        </row>
        <row r="30">
          <cell r="A30">
            <v>10404130</v>
          </cell>
          <cell r="B30" t="str">
            <v>Construction Materials Inventory</v>
          </cell>
        </row>
        <row r="31">
          <cell r="A31">
            <v>10404990</v>
          </cell>
          <cell r="B31" t="str">
            <v>Other Supplies Inventory</v>
          </cell>
        </row>
        <row r="32">
          <cell r="A32">
            <v>10405010</v>
          </cell>
          <cell r="B32" t="str">
            <v>Semi-Expendable Machinery</v>
          </cell>
        </row>
        <row r="33">
          <cell r="A33">
            <v>10405020</v>
          </cell>
          <cell r="B33" t="str">
            <v>Semi-Expendable Office Equipment</v>
          </cell>
        </row>
        <row r="34">
          <cell r="A34">
            <v>10405030</v>
          </cell>
          <cell r="B34" t="str">
            <v>Semi-Expendable Information and Communications Tech. Equipment</v>
          </cell>
        </row>
        <row r="35">
          <cell r="A35">
            <v>10405070</v>
          </cell>
          <cell r="B35" t="str">
            <v xml:space="preserve">Semi-Expendable Communication Equipment </v>
          </cell>
        </row>
        <row r="36">
          <cell r="A36">
            <v>10405100</v>
          </cell>
          <cell r="B36" t="str">
            <v>Semi-Expendable Medical Equipment</v>
          </cell>
        </row>
        <row r="37">
          <cell r="A37">
            <v>10405120</v>
          </cell>
          <cell r="B37" t="str">
            <v>Semi-Expendable Sports equipment</v>
          </cell>
        </row>
        <row r="38">
          <cell r="A38">
            <v>10405130</v>
          </cell>
          <cell r="B38" t="str">
            <v>Semi-Expendable Technical and Scientific equipment</v>
          </cell>
        </row>
        <row r="39">
          <cell r="A39">
            <v>10405190</v>
          </cell>
          <cell r="B39" t="str">
            <v>Semi-Expendable other machinery and equipment</v>
          </cell>
        </row>
        <row r="40">
          <cell r="A40">
            <v>10406010</v>
          </cell>
          <cell r="B40" t="str">
            <v>Semi-Expendable Furniture and Fixtures</v>
          </cell>
        </row>
        <row r="41">
          <cell r="A41">
            <v>10406020</v>
          </cell>
          <cell r="B41" t="str">
            <v>Semi-Expendable Books</v>
          </cell>
        </row>
        <row r="42">
          <cell r="A42">
            <v>10601010</v>
          </cell>
          <cell r="B42" t="str">
            <v>Land</v>
          </cell>
        </row>
        <row r="43">
          <cell r="A43">
            <v>10602990</v>
          </cell>
          <cell r="B43" t="str">
            <v>Land Improvements</v>
          </cell>
        </row>
        <row r="44">
          <cell r="A44">
            <v>10604010</v>
          </cell>
          <cell r="B44" t="str">
            <v>Office Buildings</v>
          </cell>
        </row>
        <row r="45">
          <cell r="A45">
            <v>10604011</v>
          </cell>
          <cell r="B45" t="str">
            <v>Accumulated Depreciation-Office Buildings</v>
          </cell>
        </row>
        <row r="46">
          <cell r="A46">
            <v>10604990</v>
          </cell>
          <cell r="B46" t="str">
            <v>Other Structures</v>
          </cell>
        </row>
        <row r="47">
          <cell r="A47">
            <v>10604991</v>
          </cell>
          <cell r="B47" t="str">
            <v>Accumulated Depreciation-Other Structures</v>
          </cell>
        </row>
        <row r="48">
          <cell r="A48">
            <v>10605020</v>
          </cell>
          <cell r="B48" t="str">
            <v>Office Equipment</v>
          </cell>
        </row>
        <row r="49">
          <cell r="A49">
            <v>10605021</v>
          </cell>
          <cell r="B49" t="str">
            <v>Accumulated Depreciation-Office Equipment</v>
          </cell>
        </row>
        <row r="50">
          <cell r="A50">
            <v>10605030</v>
          </cell>
          <cell r="B50" t="str">
            <v>Information and Communication Technology Equipment</v>
          </cell>
        </row>
        <row r="51">
          <cell r="A51">
            <v>10605031</v>
          </cell>
          <cell r="B51" t="str">
            <v>Accumulated Depreciation-IT Equipment</v>
          </cell>
        </row>
        <row r="52">
          <cell r="A52">
            <v>10605070</v>
          </cell>
          <cell r="B52" t="str">
            <v>Communication Equipment</v>
          </cell>
        </row>
        <row r="53">
          <cell r="A53">
            <v>10605071</v>
          </cell>
          <cell r="B53" t="str">
            <v>Accumulated Depreciation-Communication Equipment</v>
          </cell>
        </row>
        <row r="54">
          <cell r="A54">
            <v>10605090</v>
          </cell>
          <cell r="B54" t="str">
            <v>Disaster Response and Rescue Equipment</v>
          </cell>
        </row>
        <row r="55">
          <cell r="A55">
            <v>10605091</v>
          </cell>
          <cell r="B55" t="str">
            <v>Accumulated Depreciation-Disaster Response and Rescue Equipment</v>
          </cell>
        </row>
        <row r="56">
          <cell r="A56">
            <v>10605110</v>
          </cell>
          <cell r="B56" t="str">
            <v>Medical Equipment</v>
          </cell>
        </row>
        <row r="57">
          <cell r="A57">
            <v>10605111</v>
          </cell>
          <cell r="B57" t="str">
            <v>Accumulated Depreciation-Medical Equipment</v>
          </cell>
        </row>
        <row r="58">
          <cell r="A58">
            <v>10605130</v>
          </cell>
          <cell r="B58" t="str">
            <v>Sports Equipment</v>
          </cell>
        </row>
        <row r="59">
          <cell r="A59">
            <v>10605131</v>
          </cell>
          <cell r="B59" t="str">
            <v>Accumulated Depreciation-Sports Equipment</v>
          </cell>
        </row>
        <row r="60">
          <cell r="A60">
            <v>10605140</v>
          </cell>
          <cell r="B60" t="str">
            <v>Technical and Scientific Equipment</v>
          </cell>
        </row>
        <row r="61">
          <cell r="A61">
            <v>10605141</v>
          </cell>
          <cell r="B61" t="str">
            <v>Accumulated Depreciation-Technical and Scientific Equipment</v>
          </cell>
        </row>
        <row r="62">
          <cell r="A62">
            <v>10605990</v>
          </cell>
          <cell r="B62" t="str">
            <v>Other Machinery &amp; Equipment</v>
          </cell>
        </row>
        <row r="63">
          <cell r="A63">
            <v>10605991</v>
          </cell>
          <cell r="B63" t="str">
            <v>Accumulated Depreciation-Other Machinery &amp; Equipment</v>
          </cell>
        </row>
        <row r="64">
          <cell r="A64">
            <v>10606010</v>
          </cell>
          <cell r="B64" t="str">
            <v>Motor Vehicles</v>
          </cell>
        </row>
        <row r="65">
          <cell r="A65">
            <v>10606011</v>
          </cell>
          <cell r="B65" t="str">
            <v>Accumulated Depreciation-Motor Vehicles</v>
          </cell>
        </row>
        <row r="66">
          <cell r="A66">
            <v>10607010</v>
          </cell>
          <cell r="B66" t="str">
            <v>Furniture and Fixtures</v>
          </cell>
        </row>
        <row r="67">
          <cell r="A67">
            <v>10607011</v>
          </cell>
          <cell r="B67" t="str">
            <v>Accumulated Depreciation-Furniture and Fixtures</v>
          </cell>
        </row>
        <row r="68">
          <cell r="A68">
            <v>10607020</v>
          </cell>
          <cell r="B68" t="str">
            <v>Books</v>
          </cell>
        </row>
        <row r="69">
          <cell r="A69">
            <v>10607021</v>
          </cell>
          <cell r="B69" t="str">
            <v>Accumulated Depreciation-Books</v>
          </cell>
        </row>
        <row r="70">
          <cell r="A70">
            <v>10699030</v>
          </cell>
          <cell r="B70" t="str">
            <v>Construction in Progress - Buildings and Other Structures</v>
          </cell>
        </row>
        <row r="71">
          <cell r="A71">
            <v>10699990</v>
          </cell>
          <cell r="B71" t="str">
            <v>Other Property, Plant and Equipment</v>
          </cell>
        </row>
        <row r="72">
          <cell r="A72">
            <v>10699991</v>
          </cell>
          <cell r="B72" t="str">
            <v>Accumulated Depreciation-Other Property, Plant and Equipment</v>
          </cell>
        </row>
        <row r="73">
          <cell r="A73">
            <v>10801020</v>
          </cell>
          <cell r="B73" t="str">
            <v>Computer software</v>
          </cell>
        </row>
        <row r="74">
          <cell r="A74">
            <v>10801021</v>
          </cell>
          <cell r="B74" t="str">
            <v>Accumulated Amortization-Computer Software</v>
          </cell>
        </row>
        <row r="75">
          <cell r="A75">
            <v>19901020</v>
          </cell>
          <cell r="B75" t="str">
            <v>Advances for Payroll</v>
          </cell>
        </row>
        <row r="76">
          <cell r="A76">
            <v>19901030</v>
          </cell>
          <cell r="B76" t="str">
            <v>Advances to Special Disbursing Officers</v>
          </cell>
        </row>
        <row r="77">
          <cell r="A77">
            <v>19901040</v>
          </cell>
          <cell r="B77" t="str">
            <v>Advances to Officers and Employees</v>
          </cell>
        </row>
        <row r="78">
          <cell r="A78">
            <v>19902010</v>
          </cell>
          <cell r="B78" t="str">
            <v>Advances to Contractors</v>
          </cell>
        </row>
        <row r="79">
          <cell r="A79">
            <v>19902020</v>
          </cell>
          <cell r="B79" t="str">
            <v>Prepaid Rent</v>
          </cell>
        </row>
        <row r="80">
          <cell r="A80">
            <v>19902050</v>
          </cell>
          <cell r="B80" t="str">
            <v>Prepaid Insurance</v>
          </cell>
        </row>
        <row r="81">
          <cell r="A81">
            <v>19902990</v>
          </cell>
          <cell r="B81" t="str">
            <v>Other Prepaid Expenses</v>
          </cell>
        </row>
        <row r="82">
          <cell r="A82">
            <v>20101010</v>
          </cell>
          <cell r="B82" t="str">
            <v>Accounts Payable</v>
          </cell>
        </row>
        <row r="83">
          <cell r="A83">
            <v>20201010</v>
          </cell>
          <cell r="B83" t="str">
            <v>Due to BIR</v>
          </cell>
        </row>
        <row r="84">
          <cell r="A84">
            <v>20201020</v>
          </cell>
          <cell r="B84" t="str">
            <v>Due to GSIS</v>
          </cell>
        </row>
        <row r="85">
          <cell r="A85">
            <v>20201030</v>
          </cell>
          <cell r="B85" t="str">
            <v>Due to PAG-IBIG</v>
          </cell>
        </row>
        <row r="86">
          <cell r="A86">
            <v>20201040</v>
          </cell>
          <cell r="B86" t="str">
            <v>Due to PHILHEALTH</v>
          </cell>
        </row>
        <row r="87">
          <cell r="A87">
            <v>20201050</v>
          </cell>
          <cell r="B87" t="str">
            <v>Due to Other NGA's</v>
          </cell>
        </row>
        <row r="88">
          <cell r="A88">
            <v>20201060</v>
          </cell>
          <cell r="B88" t="str">
            <v>Due To Other GOCCs</v>
          </cell>
        </row>
        <row r="89">
          <cell r="A89">
            <v>20201070</v>
          </cell>
          <cell r="B89" t="str">
            <v>Due to LGUs</v>
          </cell>
        </row>
        <row r="90">
          <cell r="A90">
            <v>20301010</v>
          </cell>
          <cell r="B90" t="str">
            <v>Due to Central Office</v>
          </cell>
        </row>
        <row r="91">
          <cell r="A91">
            <v>20301030</v>
          </cell>
          <cell r="B91" t="str">
            <v>Due to Regional Offices/Staff Bureaus</v>
          </cell>
        </row>
        <row r="92">
          <cell r="A92">
            <v>20301050</v>
          </cell>
          <cell r="B92" t="str">
            <v>Due to Other Funds</v>
          </cell>
        </row>
        <row r="93">
          <cell r="A93">
            <v>20401020</v>
          </cell>
          <cell r="B93" t="str">
            <v>Trust Liabilities - Disaster Risk Reduction and Management Fund</v>
          </cell>
        </row>
        <row r="94">
          <cell r="A94">
            <v>20401040</v>
          </cell>
          <cell r="B94" t="str">
            <v>Guaranty/Security  Deposit Payable</v>
          </cell>
        </row>
        <row r="95">
          <cell r="A95">
            <v>29999990</v>
          </cell>
          <cell r="B95" t="str">
            <v>Other Payables</v>
          </cell>
        </row>
        <row r="96">
          <cell r="A96">
            <v>30101010</v>
          </cell>
          <cell r="B96" t="str">
            <v>Government Equity</v>
          </cell>
        </row>
        <row r="97">
          <cell r="A97">
            <v>40201020</v>
          </cell>
          <cell r="B97" t="str">
            <v>Registration Fees</v>
          </cell>
        </row>
        <row r="98">
          <cell r="A98">
            <v>40201060</v>
          </cell>
          <cell r="B98" t="str">
            <v>Licensing Fees</v>
          </cell>
        </row>
        <row r="99">
          <cell r="A99">
            <v>40201140</v>
          </cell>
          <cell r="B99" t="str">
            <v>Fines and Penalties - Service Income</v>
          </cell>
        </row>
        <row r="100">
          <cell r="A100">
            <v>40202020</v>
          </cell>
          <cell r="B100" t="str">
            <v>Affiliation Fees</v>
          </cell>
        </row>
        <row r="101">
          <cell r="A101">
            <v>40202050</v>
          </cell>
          <cell r="B101" t="str">
            <v>Rent/Lease Income</v>
          </cell>
        </row>
        <row r="102">
          <cell r="A102">
            <v>40202130</v>
          </cell>
          <cell r="B102" t="str">
            <v>Income from Hostels/Dormitories and Other Like Facilities</v>
          </cell>
        </row>
        <row r="103">
          <cell r="A103">
            <v>40301010</v>
          </cell>
          <cell r="B103" t="str">
            <v>Subsidy Income from National Government</v>
          </cell>
        </row>
        <row r="104">
          <cell r="A104">
            <v>40301020</v>
          </cell>
          <cell r="B104" t="str">
            <v>Subsidy from Other NGAs</v>
          </cell>
        </row>
        <row r="105">
          <cell r="A105">
            <v>40402010</v>
          </cell>
          <cell r="B105" t="str">
            <v>Income from Grants and Donations in Cash</v>
          </cell>
        </row>
        <row r="106">
          <cell r="A106">
            <v>40609990</v>
          </cell>
          <cell r="B106" t="str">
            <v>Miscellaneos Income</v>
          </cell>
        </row>
        <row r="107">
          <cell r="A107">
            <v>5010101001</v>
          </cell>
          <cell r="B107" t="str">
            <v>Salaries and Wages - Regular</v>
          </cell>
        </row>
        <row r="108">
          <cell r="A108">
            <v>50101020</v>
          </cell>
          <cell r="B108" t="str">
            <v>Salaries and Wages - Casual and Contracutal</v>
          </cell>
        </row>
        <row r="109">
          <cell r="A109">
            <v>5010201001</v>
          </cell>
          <cell r="B109" t="str">
            <v>Personnel Economic Relief Allowance (Civilian)</v>
          </cell>
        </row>
        <row r="110">
          <cell r="A110">
            <v>50102020</v>
          </cell>
          <cell r="B110" t="str">
            <v>Representation Allowance</v>
          </cell>
        </row>
        <row r="111">
          <cell r="A111">
            <v>5010203001</v>
          </cell>
          <cell r="B111" t="str">
            <v>Transportation Allowance</v>
          </cell>
        </row>
        <row r="112">
          <cell r="A112">
            <v>5010204001</v>
          </cell>
          <cell r="B112" t="str">
            <v>Clothing/Uniform Allowance</v>
          </cell>
        </row>
        <row r="113">
          <cell r="A113">
            <v>50103010</v>
          </cell>
          <cell r="B113" t="str">
            <v>Life and Retirement Insurance Premiums</v>
          </cell>
        </row>
        <row r="114">
          <cell r="A114">
            <v>5010499010</v>
          </cell>
          <cell r="B114" t="str">
            <v>Lump-sum for Step Increments-Length of Service</v>
          </cell>
        </row>
        <row r="115">
          <cell r="A115">
            <v>50201010</v>
          </cell>
          <cell r="B115" t="str">
            <v>Traveling Expense-Local</v>
          </cell>
        </row>
        <row r="116">
          <cell r="A116">
            <v>50202010</v>
          </cell>
          <cell r="B116" t="str">
            <v>Training Expenses</v>
          </cell>
        </row>
        <row r="117">
          <cell r="A117">
            <v>50202020</v>
          </cell>
          <cell r="B117" t="str">
            <v>Scholarship Expenses</v>
          </cell>
        </row>
        <row r="118">
          <cell r="A118">
            <v>50203010</v>
          </cell>
          <cell r="B118" t="str">
            <v>Office Supplies Expenses</v>
          </cell>
        </row>
        <row r="119">
          <cell r="A119">
            <v>50203020</v>
          </cell>
          <cell r="B119" t="str">
            <v>Accountable Forms Expenses</v>
          </cell>
        </row>
        <row r="120">
          <cell r="A120">
            <v>50203050</v>
          </cell>
          <cell r="B120" t="str">
            <v>Food Supplies Expenses</v>
          </cell>
        </row>
        <row r="121">
          <cell r="A121">
            <v>50203060</v>
          </cell>
          <cell r="B121" t="str">
            <v>Welfare Goods Expenses</v>
          </cell>
        </row>
        <row r="122">
          <cell r="A122">
            <v>50203070</v>
          </cell>
          <cell r="B122" t="str">
            <v>Drugs and Medicines Expenses</v>
          </cell>
        </row>
        <row r="123">
          <cell r="A123">
            <v>50203080</v>
          </cell>
          <cell r="B123" t="str">
            <v>Medical,Dental &amp; Laboratory Supplies Expenses</v>
          </cell>
        </row>
        <row r="124">
          <cell r="A124">
            <v>50203090</v>
          </cell>
          <cell r="B124" t="str">
            <v>Fuel, Oil and Lubricants Expenses</v>
          </cell>
        </row>
        <row r="125">
          <cell r="A125">
            <v>50203990</v>
          </cell>
          <cell r="B125" t="str">
            <v>Other Supplies Expenses</v>
          </cell>
        </row>
        <row r="126">
          <cell r="A126">
            <v>50204010</v>
          </cell>
          <cell r="B126" t="str">
            <v>Water Expenses</v>
          </cell>
        </row>
        <row r="127">
          <cell r="A127">
            <v>50204020</v>
          </cell>
          <cell r="B127" t="str">
            <v>Electricity Expenses</v>
          </cell>
        </row>
        <row r="128">
          <cell r="A128">
            <v>50205010</v>
          </cell>
          <cell r="B128" t="str">
            <v>Postage and Deliveries</v>
          </cell>
        </row>
        <row r="129">
          <cell r="A129">
            <v>50205030</v>
          </cell>
          <cell r="B129" t="str">
            <v>Internet Subscription Expenses</v>
          </cell>
        </row>
        <row r="130">
          <cell r="A130">
            <v>50205040</v>
          </cell>
          <cell r="B130" t="str">
            <v>Cable, Satellite, Telegraph and Radio Expenses</v>
          </cell>
        </row>
        <row r="131">
          <cell r="A131">
            <v>50206010</v>
          </cell>
          <cell r="B131" t="str">
            <v>Awards/Rewards Expenses</v>
          </cell>
        </row>
        <row r="132">
          <cell r="A132">
            <v>50206020</v>
          </cell>
          <cell r="B132" t="str">
            <v>Prizes</v>
          </cell>
        </row>
        <row r="133">
          <cell r="A133">
            <v>50210030</v>
          </cell>
          <cell r="B133" t="str">
            <v>Extraordinary &amp; Miscellaneous Expenses</v>
          </cell>
        </row>
        <row r="134">
          <cell r="A134">
            <v>50211010</v>
          </cell>
          <cell r="B134" t="str">
            <v>Legal Services</v>
          </cell>
        </row>
        <row r="135">
          <cell r="A135">
            <v>50211020</v>
          </cell>
          <cell r="B135" t="str">
            <v>Auditing Services</v>
          </cell>
        </row>
        <row r="136">
          <cell r="A136">
            <v>50211030</v>
          </cell>
          <cell r="B136" t="str">
            <v>Consultancy Services</v>
          </cell>
        </row>
        <row r="137">
          <cell r="A137">
            <v>50211990</v>
          </cell>
          <cell r="B137" t="str">
            <v>Other Professional Services</v>
          </cell>
        </row>
        <row r="138">
          <cell r="A138">
            <v>50212020</v>
          </cell>
          <cell r="B138" t="str">
            <v>Janitorial Services</v>
          </cell>
        </row>
        <row r="139">
          <cell r="A139">
            <v>50212030</v>
          </cell>
          <cell r="B139" t="str">
            <v>Security Services</v>
          </cell>
        </row>
        <row r="140">
          <cell r="A140">
            <v>50212990</v>
          </cell>
          <cell r="B140" t="str">
            <v>Other General Services</v>
          </cell>
        </row>
        <row r="141">
          <cell r="A141">
            <v>50213070</v>
          </cell>
          <cell r="B141" t="str">
            <v>Repairs and Maintenance - Furniture and Fixtures</v>
          </cell>
        </row>
        <row r="142">
          <cell r="A142">
            <v>50213090</v>
          </cell>
          <cell r="B142" t="str">
            <v>Repairs and Maintenance - Leased Assets Improvements</v>
          </cell>
        </row>
        <row r="143">
          <cell r="A143">
            <v>50214020</v>
          </cell>
          <cell r="B143" t="str">
            <v>Financial Assistance to NGAs</v>
          </cell>
        </row>
        <row r="144">
          <cell r="A144">
            <v>50214030</v>
          </cell>
          <cell r="B144" t="str">
            <v>Financial Assistance to LGUs</v>
          </cell>
        </row>
        <row r="145">
          <cell r="A145">
            <v>50214050</v>
          </cell>
          <cell r="B145" t="str">
            <v>Financial Assistance to NGOs/POs</v>
          </cell>
        </row>
        <row r="146">
          <cell r="A146">
            <v>50214990</v>
          </cell>
          <cell r="B146" t="str">
            <v>Subsidies - Others</v>
          </cell>
        </row>
        <row r="147">
          <cell r="A147">
            <v>50215020</v>
          </cell>
          <cell r="B147" t="str">
            <v>Fidelity Bond Premiums</v>
          </cell>
        </row>
        <row r="148">
          <cell r="A148">
            <v>50215030</v>
          </cell>
          <cell r="B148" t="str">
            <v>Insurance Expenses</v>
          </cell>
        </row>
        <row r="149">
          <cell r="A149">
            <v>50216010</v>
          </cell>
          <cell r="B149" t="str">
            <v>Labor and Wages</v>
          </cell>
        </row>
        <row r="150">
          <cell r="A150">
            <v>50299010</v>
          </cell>
          <cell r="B150" t="str">
            <v>Advertising Expenses</v>
          </cell>
        </row>
        <row r="151">
          <cell r="A151">
            <v>50299020</v>
          </cell>
          <cell r="B151" t="str">
            <v>Printing and Publication Expenses</v>
          </cell>
        </row>
        <row r="152">
          <cell r="A152">
            <v>50299030</v>
          </cell>
          <cell r="B152" t="str">
            <v>Representation Expenses</v>
          </cell>
        </row>
        <row r="153">
          <cell r="A153">
            <v>50299040</v>
          </cell>
          <cell r="B153" t="str">
            <v>Transportation and Delivery Expenses</v>
          </cell>
        </row>
        <row r="154">
          <cell r="A154">
            <v>50299060</v>
          </cell>
          <cell r="B154" t="str">
            <v>Membership Dues &amp; Contributions to Organization</v>
          </cell>
        </row>
        <row r="155">
          <cell r="A155">
            <v>50299070</v>
          </cell>
          <cell r="B155" t="str">
            <v>Subscription Expenses</v>
          </cell>
        </row>
        <row r="156">
          <cell r="A156">
            <v>50299080</v>
          </cell>
          <cell r="B156" t="str">
            <v>Donations</v>
          </cell>
        </row>
        <row r="157">
          <cell r="A157">
            <v>50299990</v>
          </cell>
          <cell r="B157" t="str">
            <v>Other Maintenance and Operating Expenses</v>
          </cell>
        </row>
        <row r="158">
          <cell r="A158">
            <v>50301040</v>
          </cell>
          <cell r="B158" t="str">
            <v>Bank Charges</v>
          </cell>
        </row>
        <row r="159">
          <cell r="A159">
            <v>50502010</v>
          </cell>
          <cell r="B159" t="str">
            <v>Amortization Expense-Computer Software</v>
          </cell>
        </row>
        <row r="160">
          <cell r="A160">
            <v>50504090</v>
          </cell>
          <cell r="B160" t="str">
            <v>Loss of Assets</v>
          </cell>
        </row>
        <row r="161">
          <cell r="A161">
            <v>50504990</v>
          </cell>
          <cell r="B161" t="str">
            <v>Other Losses</v>
          </cell>
        </row>
        <row r="162">
          <cell r="A162">
            <v>1010202016</v>
          </cell>
          <cell r="B162" t="str">
            <v>Cash in Bank-Local Currency, Current Account - DBP</v>
          </cell>
        </row>
        <row r="163">
          <cell r="A163">
            <v>1010202024</v>
          </cell>
          <cell r="B163" t="str">
            <v>Cash in Bank-Local Currency, Current Account - LBP</v>
          </cell>
        </row>
        <row r="164">
          <cell r="A164">
            <v>1010202030</v>
          </cell>
          <cell r="B164" t="str">
            <v>Cash in Bank-Local Currency, Current Account - Postal Savings</v>
          </cell>
        </row>
        <row r="165">
          <cell r="A165">
            <v>4020101099</v>
          </cell>
          <cell r="B165" t="str">
            <v>Other Permit Fees</v>
          </cell>
        </row>
        <row r="166">
          <cell r="A166">
            <v>4020104001</v>
          </cell>
          <cell r="B166" t="str">
            <v>Clearance Fees</v>
          </cell>
        </row>
        <row r="167">
          <cell r="A167">
            <v>4020221099</v>
          </cell>
          <cell r="B167" t="str">
            <v>Interest Income</v>
          </cell>
        </row>
        <row r="168">
          <cell r="A168">
            <v>5010205004</v>
          </cell>
          <cell r="B168" t="str">
            <v>Subsistence Allowance - Magna Carta Benefits for Social Workers under RA 9432</v>
          </cell>
        </row>
        <row r="169">
          <cell r="A169">
            <v>5010205003</v>
          </cell>
          <cell r="B169" t="str">
            <v>Subsistence Allowance - Magna Carta Benefits for Public Health Workers under RA 7305</v>
          </cell>
        </row>
        <row r="170">
          <cell r="A170">
            <v>5010211006</v>
          </cell>
          <cell r="B170" t="str">
            <v>Hazard Pay - Magna Carta Benefits for Public Social Workers under RA 9432</v>
          </cell>
        </row>
        <row r="171">
          <cell r="A171">
            <v>5010206004</v>
          </cell>
          <cell r="B171" t="str">
            <v>Laundry Allowance- Magna Carta Benefits for Public Health Workers under RA 7305</v>
          </cell>
        </row>
        <row r="172">
          <cell r="A172">
            <v>5010207004</v>
          </cell>
          <cell r="B172" t="str">
            <v>Quarters Allowance- Magna Carta Benefits for Public Health Workers under RA 7305</v>
          </cell>
        </row>
        <row r="173">
          <cell r="A173">
            <v>5010208001</v>
          </cell>
          <cell r="B173" t="str">
            <v>Productivity Incentive Allowance (Civilian)</v>
          </cell>
        </row>
        <row r="174">
          <cell r="A174">
            <v>5010210001</v>
          </cell>
          <cell r="B174" t="str">
            <v>Honoraria (Civilian)</v>
          </cell>
        </row>
        <row r="175">
          <cell r="A175">
            <v>5010211002</v>
          </cell>
          <cell r="B175" t="str">
            <v>Hazard Pay (Civilian)</v>
          </cell>
        </row>
        <row r="176">
          <cell r="A176">
            <v>5010212001</v>
          </cell>
          <cell r="B176" t="str">
            <v>Longevity Pay (Civilian)</v>
          </cell>
        </row>
        <row r="177">
          <cell r="A177">
            <v>5010213001</v>
          </cell>
          <cell r="B177" t="str">
            <v>Overtime Pay</v>
          </cell>
        </row>
        <row r="178">
          <cell r="A178">
            <v>5010214001</v>
          </cell>
          <cell r="B178" t="str">
            <v>Year-End Bonus</v>
          </cell>
        </row>
        <row r="179">
          <cell r="A179">
            <v>5010215001</v>
          </cell>
          <cell r="B179" t="str">
            <v>Cash Gift</v>
          </cell>
        </row>
        <row r="180">
          <cell r="A180">
            <v>5010299011</v>
          </cell>
          <cell r="B180" t="str">
            <v>Collective Negotiation Agreement Incentive (Civilian)</v>
          </cell>
        </row>
        <row r="181">
          <cell r="A181">
            <v>5010299012</v>
          </cell>
          <cell r="B181" t="str">
            <v>Productivity Enhancement Incentive (Civilian)</v>
          </cell>
        </row>
        <row r="182">
          <cell r="A182">
            <v>5010299014</v>
          </cell>
          <cell r="B182" t="str">
            <v>Performance Based Bonus (Civilian)</v>
          </cell>
        </row>
        <row r="183">
          <cell r="A183">
            <v>5010299036</v>
          </cell>
          <cell r="B183" t="str">
            <v>MID YEAR BONUS</v>
          </cell>
        </row>
        <row r="184">
          <cell r="A184">
            <v>5010302001</v>
          </cell>
          <cell r="B184" t="str">
            <v>PAG-IBIG Contributions (Civilian)</v>
          </cell>
        </row>
        <row r="185">
          <cell r="A185">
            <v>5010303001</v>
          </cell>
          <cell r="B185" t="str">
            <v>PhilHealth Contributions (Civilian)</v>
          </cell>
        </row>
        <row r="186">
          <cell r="A186">
            <v>5010304001</v>
          </cell>
          <cell r="B186" t="str">
            <v>Employees Compensation Insurance Premium (Civilian)</v>
          </cell>
        </row>
        <row r="187">
          <cell r="A187">
            <v>5010401001</v>
          </cell>
          <cell r="B187" t="str">
            <v>Pension Benefits (Civilian)</v>
          </cell>
        </row>
        <row r="188">
          <cell r="A188">
            <v>5010402001</v>
          </cell>
          <cell r="B188" t="str">
            <v>Retirement Gratuity (Civilian)</v>
          </cell>
        </row>
        <row r="189">
          <cell r="A189">
            <v>5010403001</v>
          </cell>
          <cell r="B189" t="str">
            <v>Terminal Leave Benefits (Civilian)</v>
          </cell>
        </row>
        <row r="190">
          <cell r="A190">
            <v>5010499015</v>
          </cell>
          <cell r="B190" t="str">
            <v>Loyalty Award (Civilian)</v>
          </cell>
        </row>
        <row r="191">
          <cell r="A191">
            <v>5020321002</v>
          </cell>
          <cell r="B191" t="str">
            <v>Semi-Expendable Machinery and Equipment Expenses - Office Equipment</v>
          </cell>
        </row>
        <row r="192">
          <cell r="A192">
            <v>5020321003</v>
          </cell>
          <cell r="B192" t="str">
            <v>Semi-Expendable Machinery and Equipment Expenses - ICT Equipment</v>
          </cell>
        </row>
        <row r="193">
          <cell r="A193">
            <v>5020321099</v>
          </cell>
          <cell r="B193" t="str">
            <v>Semi-Expendable Machinery and Equipment Expenses - Other Machinery and  Equipment</v>
          </cell>
        </row>
        <row r="194">
          <cell r="A194">
            <v>5020502001</v>
          </cell>
          <cell r="B194" t="str">
            <v>Telephone Expenses-Mobile</v>
          </cell>
        </row>
        <row r="195">
          <cell r="A195">
            <v>5020502002</v>
          </cell>
          <cell r="B195" t="str">
            <v>Telephone Expenses-Landline</v>
          </cell>
        </row>
        <row r="196">
          <cell r="A196">
            <v>5021304001</v>
          </cell>
          <cell r="B196" t="str">
            <v>Repairs and Maintenance - Building and Other Structures - Buildings</v>
          </cell>
        </row>
        <row r="197">
          <cell r="A197">
            <v>5021304006</v>
          </cell>
          <cell r="B197" t="str">
            <v>Repairs and Maintenance - Building and Other Structures - Hostels and Dormitories</v>
          </cell>
        </row>
        <row r="198">
          <cell r="A198">
            <v>5021304099</v>
          </cell>
          <cell r="B198" t="str">
            <v>Repairs and Maintenance - Building and Other Structures - Other Structures</v>
          </cell>
        </row>
        <row r="199">
          <cell r="A199">
            <v>5021305002</v>
          </cell>
          <cell r="B199" t="str">
            <v>Repairs and Maintenance - Machinery and Equipment - Office Equipment</v>
          </cell>
        </row>
        <row r="200">
          <cell r="A200">
            <v>5021305003</v>
          </cell>
          <cell r="B200" t="str">
            <v>Repairs and Maintenance - Machinery and Equipment - IT Equipment</v>
          </cell>
        </row>
        <row r="201">
          <cell r="A201">
            <v>5021305007</v>
          </cell>
          <cell r="B201" t="str">
            <v>Repairs and Maintenance - Machinery and Equipment - Communication Equipment</v>
          </cell>
        </row>
        <row r="202">
          <cell r="A202">
            <v>5021305099</v>
          </cell>
          <cell r="B202" t="str">
            <v>Repairs and Maintenance - Machinery and Equipment - Other Machinery and Equipment</v>
          </cell>
        </row>
        <row r="203">
          <cell r="A203">
            <v>5021306001</v>
          </cell>
          <cell r="B203" t="str">
            <v>Repairs and Maintenance - Transportation Equipment - Motor Vehicles</v>
          </cell>
        </row>
        <row r="204">
          <cell r="A204">
            <v>5021399099</v>
          </cell>
          <cell r="B204" t="str">
            <v>Repairs and Maintenance - Other PP &amp; E</v>
          </cell>
        </row>
        <row r="205">
          <cell r="A205">
            <v>5029905001</v>
          </cell>
          <cell r="B205" t="str">
            <v>Rents - Buildings and Structures</v>
          </cell>
        </row>
        <row r="206">
          <cell r="A206">
            <v>5029905003</v>
          </cell>
          <cell r="B206" t="str">
            <v>Rents - Motor Vehicles</v>
          </cell>
        </row>
        <row r="207">
          <cell r="A207">
            <v>5029905004</v>
          </cell>
          <cell r="B207" t="str">
            <v>Rents - Equipment</v>
          </cell>
        </row>
        <row r="208">
          <cell r="A208">
            <v>5029905005</v>
          </cell>
          <cell r="B208" t="str">
            <v>Rents - Living Quarters</v>
          </cell>
        </row>
        <row r="209">
          <cell r="A209">
            <v>5029905006</v>
          </cell>
          <cell r="B209" t="str">
            <v>Operating Lease</v>
          </cell>
        </row>
        <row r="210">
          <cell r="A210">
            <v>5050104001</v>
          </cell>
          <cell r="B210" t="str">
            <v>Depreciation - Building</v>
          </cell>
        </row>
        <row r="211">
          <cell r="A211">
            <v>5050104099</v>
          </cell>
          <cell r="B211" t="str">
            <v>Depreciation - Other Structures</v>
          </cell>
        </row>
        <row r="212">
          <cell r="A212">
            <v>5050105002</v>
          </cell>
          <cell r="B212" t="str">
            <v>Depreciation - Office Equipment</v>
          </cell>
        </row>
        <row r="213">
          <cell r="A213">
            <v>5050105003</v>
          </cell>
          <cell r="B213" t="str">
            <v>Depreciation - IT Equipment</v>
          </cell>
        </row>
        <row r="214">
          <cell r="A214">
            <v>5050105007</v>
          </cell>
          <cell r="B214" t="str">
            <v>Depreciation - Communication Equipment</v>
          </cell>
        </row>
        <row r="215">
          <cell r="A215">
            <v>5050105009</v>
          </cell>
          <cell r="B215" t="str">
            <v>Depreciation - Disaster Response and Rescue Equipment</v>
          </cell>
        </row>
        <row r="216">
          <cell r="A216">
            <v>5050105011</v>
          </cell>
          <cell r="B216" t="str">
            <v>Depreciation - Medical Equipment</v>
          </cell>
        </row>
        <row r="217">
          <cell r="A217">
            <v>5050105013</v>
          </cell>
          <cell r="B217" t="str">
            <v>Depreciation - Sports Equipment</v>
          </cell>
        </row>
        <row r="218">
          <cell r="A218">
            <v>5050105014</v>
          </cell>
          <cell r="B218" t="str">
            <v>Depreciation - Technical and Scientific Equipment</v>
          </cell>
        </row>
        <row r="219">
          <cell r="A219">
            <v>5050105099</v>
          </cell>
          <cell r="B219" t="str">
            <v>Depreciation - Other Machinery &amp; Equipment</v>
          </cell>
        </row>
        <row r="220">
          <cell r="A220">
            <v>5050106001</v>
          </cell>
          <cell r="B220" t="str">
            <v>Depreciation - Motor Vehicles</v>
          </cell>
        </row>
        <row r="221">
          <cell r="A221">
            <v>5050107001</v>
          </cell>
          <cell r="B221" t="str">
            <v>Depreciation - Furniture &amp; Fixtures</v>
          </cell>
        </row>
        <row r="222">
          <cell r="A222">
            <v>5050107002</v>
          </cell>
          <cell r="B222" t="str">
            <v>Depreciation - Books</v>
          </cell>
        </row>
        <row r="223">
          <cell r="A223">
            <v>5050199099</v>
          </cell>
          <cell r="B223" t="str">
            <v>Depreciation - Other Property, Plant &amp; Equipment</v>
          </cell>
        </row>
      </sheetData>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Adj-APRGOP"/>
      <sheetName val="TB"/>
      <sheetName val="CF"/>
      <sheetName val="JEV"/>
      <sheetName val="JEV_TB"/>
      <sheetName val="4PS"/>
      <sheetName val="4PS CF"/>
      <sheetName val="4PS TB"/>
      <sheetName val="4PS JEV"/>
      <sheetName val="4PS JEV TB"/>
      <sheetName val="ADJ ENTRY"/>
      <sheetName val="TB_ADJ"/>
      <sheetName val="LIST OF REVETED AP (JEV# 2072)"/>
    </sheetNames>
    <sheetDataSet>
      <sheetData sheetId="0" refreshError="1"/>
      <sheetData sheetId="1" refreshError="1"/>
      <sheetData sheetId="2" refreshError="1"/>
      <sheetData sheetId="3" refreshError="1"/>
      <sheetData sheetId="4" refreshError="1">
        <row r="6">
          <cell r="C6">
            <v>1010101000</v>
          </cell>
          <cell r="D6" t="str">
            <v>Cash-Collecting Officers</v>
          </cell>
        </row>
        <row r="7">
          <cell r="C7">
            <v>1990103000</v>
          </cell>
          <cell r="D7" t="str">
            <v>Advances to Special Disbursing Officer</v>
          </cell>
        </row>
        <row r="8">
          <cell r="C8">
            <v>1990102000</v>
          </cell>
          <cell r="D8" t="str">
            <v>Advances for Payroll</v>
          </cell>
        </row>
        <row r="9">
          <cell r="C9">
            <v>1010102000</v>
          </cell>
          <cell r="D9" t="str">
            <v>Petty Cash</v>
          </cell>
        </row>
        <row r="10">
          <cell r="C10">
            <v>1010404000</v>
          </cell>
          <cell r="D10" t="str">
            <v>Cash-Modified Disbursement System (MDS), Regular</v>
          </cell>
        </row>
        <row r="11">
          <cell r="C11">
            <v>1010408000</v>
          </cell>
          <cell r="D11" t="str">
            <v>Cash-Constructive Income and Other Remittances</v>
          </cell>
        </row>
        <row r="12">
          <cell r="C12">
            <v>1010409000</v>
          </cell>
          <cell r="D12" t="str">
            <v>Cash-Constructive Disbursements</v>
          </cell>
        </row>
        <row r="13">
          <cell r="C13">
            <v>1010202016</v>
          </cell>
          <cell r="D13" t="str">
            <v>Cash in Bank-Local Currency, Current Account- Development Bank of the Philippines (DBP)</v>
          </cell>
        </row>
        <row r="14">
          <cell r="C14">
            <v>1010202024</v>
          </cell>
          <cell r="D14" t="str">
            <v>Cash in Bank-Local Currency, Current Account-Land Bank of the Philippines ( LBP)</v>
          </cell>
        </row>
        <row r="15">
          <cell r="C15">
            <v>1010202030</v>
          </cell>
          <cell r="D15" t="str">
            <v>Cash in Bank-Local Currency, Current Account- Philippine Postal Savings Bank (PPSB)</v>
          </cell>
        </row>
        <row r="16">
          <cell r="C16">
            <v>1030101000</v>
          </cell>
          <cell r="D16" t="str">
            <v>Accounts Receivable</v>
          </cell>
        </row>
        <row r="17">
          <cell r="C17">
            <v>1039902000</v>
          </cell>
          <cell r="D17" t="str">
            <v>Due from Officers and Employees</v>
          </cell>
        </row>
        <row r="18">
          <cell r="C18">
            <v>1030199000</v>
          </cell>
          <cell r="D18" t="str">
            <v>Loans Receivable-Others</v>
          </cell>
        </row>
        <row r="19">
          <cell r="C19">
            <v>1010401000</v>
          </cell>
          <cell r="D19" t="str">
            <v>Cash-Treasury/Agency Deposit, Regular</v>
          </cell>
        </row>
        <row r="20">
          <cell r="C20">
            <v>1010403000</v>
          </cell>
          <cell r="D20" t="str">
            <v>Cash-Treasury/Agency Deposit, Trust</v>
          </cell>
        </row>
        <row r="21">
          <cell r="C21">
            <v>1010406000</v>
          </cell>
          <cell r="D21" t="str">
            <v>Cash-Modified Disbursement System (MDS), Trust</v>
          </cell>
        </row>
        <row r="22">
          <cell r="C22">
            <v>1010407000</v>
          </cell>
          <cell r="D22" t="str">
            <v>Cash-Tax Remittance Advice</v>
          </cell>
        </row>
        <row r="23">
          <cell r="C23">
            <v>1030301000</v>
          </cell>
          <cell r="D23" t="str">
            <v>Due from National Government Agencies</v>
          </cell>
        </row>
        <row r="24">
          <cell r="C24">
            <v>1030302000</v>
          </cell>
          <cell r="D24" t="str">
            <v>Due from Government-Owned or Controlled Corporations</v>
          </cell>
        </row>
        <row r="25">
          <cell r="C25">
            <v>1030303000</v>
          </cell>
          <cell r="D25" t="str">
            <v>Due from Local Government Units</v>
          </cell>
        </row>
        <row r="26">
          <cell r="C26">
            <v>1039903000</v>
          </cell>
          <cell r="D26" t="str">
            <v>Due from Non-Government Organizations/Civil Society Organizations</v>
          </cell>
        </row>
        <row r="27">
          <cell r="C27">
            <v>1030402000</v>
          </cell>
          <cell r="D27" t="str">
            <v>Due from Bureaus</v>
          </cell>
        </row>
        <row r="28">
          <cell r="C28">
            <v>1990104000</v>
          </cell>
          <cell r="D28" t="str">
            <v>Advances to Officers and Employees</v>
          </cell>
        </row>
        <row r="29">
          <cell r="C29">
            <v>1039900000</v>
          </cell>
          <cell r="D29" t="str">
            <v>Other Receivables</v>
          </cell>
        </row>
        <row r="30">
          <cell r="C30">
            <v>1040202000</v>
          </cell>
          <cell r="D30" t="str">
            <v>Welfare Goods for Distribution</v>
          </cell>
        </row>
        <row r="31">
          <cell r="C31">
            <v>1040401000</v>
          </cell>
          <cell r="D31" t="str">
            <v>Office Supplies Inventory</v>
          </cell>
        </row>
        <row r="32">
          <cell r="C32">
            <v>1040405000</v>
          </cell>
          <cell r="D32" t="str">
            <v>Food Supplies Inventory</v>
          </cell>
        </row>
        <row r="33">
          <cell r="C33">
            <v>1040406000</v>
          </cell>
          <cell r="D33" t="str">
            <v>Drugs and Medicines Inventory</v>
          </cell>
        </row>
        <row r="34">
          <cell r="C34">
            <v>1040408000</v>
          </cell>
          <cell r="D34" t="str">
            <v>Fuel, Oil and Lubricants Inventory</v>
          </cell>
        </row>
        <row r="35">
          <cell r="C35">
            <v>1040499000</v>
          </cell>
          <cell r="D35" t="str">
            <v>Other Supplies and Materials Inventory</v>
          </cell>
        </row>
        <row r="36">
          <cell r="C36">
            <v>1040413000</v>
          </cell>
          <cell r="D36" t="str">
            <v>Construction Materials Inventory</v>
          </cell>
        </row>
        <row r="37">
          <cell r="C37">
            <v>1040501000</v>
          </cell>
          <cell r="D37" t="str">
            <v>Semi-Expendable Machinery</v>
          </cell>
        </row>
        <row r="38">
          <cell r="C38">
            <v>1040502000</v>
          </cell>
          <cell r="D38" t="str">
            <v>Semi-Expendable Office Equipment</v>
          </cell>
        </row>
        <row r="39">
          <cell r="C39">
            <v>1040503000</v>
          </cell>
          <cell r="D39" t="str">
            <v>Semi-Expendable Information and Communications Technology Equipment</v>
          </cell>
        </row>
        <row r="40">
          <cell r="C40">
            <v>1040507000</v>
          </cell>
          <cell r="D40" t="str">
            <v>Semi-Expendable Communications Equipment</v>
          </cell>
        </row>
        <row r="41">
          <cell r="C41">
            <v>1040510000</v>
          </cell>
          <cell r="D41" t="str">
            <v>Semi-Expendable Medical Equipment</v>
          </cell>
        </row>
        <row r="42">
          <cell r="C42">
            <v>1040512000</v>
          </cell>
          <cell r="D42" t="str">
            <v>Semi-Expendable Sports Equipment</v>
          </cell>
        </row>
        <row r="43">
          <cell r="C43">
            <v>1040513000</v>
          </cell>
          <cell r="D43" t="str">
            <v>Semi-Expendable Technical and Scientific Equipment</v>
          </cell>
        </row>
        <row r="44">
          <cell r="C44">
            <v>1040599000</v>
          </cell>
          <cell r="D44" t="str">
            <v>Semi-Expendable Other Equipment</v>
          </cell>
        </row>
        <row r="45">
          <cell r="C45">
            <v>1040601000</v>
          </cell>
          <cell r="D45" t="str">
            <v>Semi-Expendable Furniture and Fixtures</v>
          </cell>
        </row>
        <row r="46">
          <cell r="C46">
            <v>1040602000</v>
          </cell>
          <cell r="D46" t="str">
            <v>Semi-Expendable Books</v>
          </cell>
        </row>
        <row r="47">
          <cell r="C47">
            <v>1990205000</v>
          </cell>
          <cell r="D47" t="str">
            <v>Prepaid Insurance</v>
          </cell>
        </row>
        <row r="48">
          <cell r="C48">
            <v>1990299000</v>
          </cell>
          <cell r="D48" t="str">
            <v>Other Prepayments</v>
          </cell>
        </row>
        <row r="49">
          <cell r="C49">
            <v>1020399000</v>
          </cell>
          <cell r="D49" t="str">
            <v>Other Investments</v>
          </cell>
        </row>
        <row r="50">
          <cell r="C50">
            <v>1060101000</v>
          </cell>
          <cell r="D50" t="str">
            <v>Land</v>
          </cell>
        </row>
        <row r="51">
          <cell r="C51">
            <v>1060299000</v>
          </cell>
          <cell r="D51" t="str">
            <v>Other Land Improvements</v>
          </cell>
        </row>
        <row r="52">
          <cell r="C52">
            <v>1060401000</v>
          </cell>
          <cell r="D52" t="str">
            <v>Buildings</v>
          </cell>
        </row>
        <row r="53">
          <cell r="C53">
            <v>1060499000</v>
          </cell>
          <cell r="D53" t="str">
            <v>Other Structures</v>
          </cell>
        </row>
        <row r="54">
          <cell r="C54">
            <v>1060701000</v>
          </cell>
          <cell r="D54" t="str">
            <v>Furniture and Fixtures</v>
          </cell>
        </row>
        <row r="55">
          <cell r="C55">
            <v>1060702000</v>
          </cell>
          <cell r="D55" t="str">
            <v>Books</v>
          </cell>
        </row>
        <row r="56">
          <cell r="C56">
            <v>1060502000</v>
          </cell>
          <cell r="D56" t="str">
            <v>Office Equipment</v>
          </cell>
        </row>
        <row r="57">
          <cell r="C57">
            <v>1060503000</v>
          </cell>
          <cell r="D57" t="str">
            <v>Information and Communications Technology  Equipment</v>
          </cell>
        </row>
        <row r="58">
          <cell r="C58">
            <v>1060507000</v>
          </cell>
          <cell r="D58" t="str">
            <v>Communications Equipment</v>
          </cell>
        </row>
        <row r="59">
          <cell r="C59">
            <v>1060509000</v>
          </cell>
          <cell r="D59" t="str">
            <v>Disaster Response and Rescue Equipment</v>
          </cell>
        </row>
        <row r="60">
          <cell r="C60">
            <v>1060511000</v>
          </cell>
          <cell r="D60" t="str">
            <v>Medical Equipment</v>
          </cell>
        </row>
        <row r="61">
          <cell r="C61">
            <v>1060513000</v>
          </cell>
          <cell r="D61" t="str">
            <v>Sports Equipment</v>
          </cell>
        </row>
        <row r="62">
          <cell r="C62">
            <v>1060514000</v>
          </cell>
          <cell r="D62" t="str">
            <v>Technical and Scientific  Equipment</v>
          </cell>
        </row>
        <row r="63">
          <cell r="C63">
            <v>1060599000</v>
          </cell>
          <cell r="D63" t="str">
            <v>Other Equipment</v>
          </cell>
        </row>
        <row r="64">
          <cell r="C64">
            <v>1060601000</v>
          </cell>
          <cell r="D64" t="str">
            <v>Motor Vehicles</v>
          </cell>
        </row>
        <row r="65">
          <cell r="C65">
            <v>1069999000</v>
          </cell>
          <cell r="D65" t="str">
            <v>Other Property, Plant and Equipment</v>
          </cell>
        </row>
        <row r="66">
          <cell r="C66">
            <v>1080102000</v>
          </cell>
          <cell r="D66" t="str">
            <v>Computer Software</v>
          </cell>
        </row>
        <row r="67">
          <cell r="C67">
            <v>1990201000</v>
          </cell>
          <cell r="D67" t="str">
            <v>Advances to Contractors</v>
          </cell>
        </row>
        <row r="68">
          <cell r="C68">
            <v>1060401100</v>
          </cell>
          <cell r="D68" t="str">
            <v>Accumulated Depreciation-Buildings</v>
          </cell>
        </row>
        <row r="69">
          <cell r="C69">
            <v>1060499100</v>
          </cell>
          <cell r="D69" t="str">
            <v>Accumulated Depreciation-Other Structures</v>
          </cell>
        </row>
        <row r="70">
          <cell r="C70">
            <v>1060701100</v>
          </cell>
          <cell r="D70" t="str">
            <v>Accumulated Depreciation-Furniture and Fixtures</v>
          </cell>
        </row>
        <row r="71">
          <cell r="C71">
            <v>1060702100</v>
          </cell>
          <cell r="D71" t="str">
            <v>Accumulated Depreciation-Books</v>
          </cell>
        </row>
        <row r="72">
          <cell r="C72">
            <v>1060502100</v>
          </cell>
          <cell r="D72" t="str">
            <v>Accumulated Depreciation-Office Equipment</v>
          </cell>
        </row>
        <row r="73">
          <cell r="C73">
            <v>1060503100</v>
          </cell>
          <cell r="D73" t="str">
            <v>Accumulated Depreciation-Information and Communications Technology  Equipment</v>
          </cell>
        </row>
        <row r="74">
          <cell r="C74">
            <v>1060507100</v>
          </cell>
          <cell r="D74" t="str">
            <v>Accumulated Depreciation-Communications Equipment</v>
          </cell>
        </row>
        <row r="75">
          <cell r="C75">
            <v>1060509100</v>
          </cell>
          <cell r="D75" t="str">
            <v>Accumulated Depreciation-Disaster Response and Rescue Equipment</v>
          </cell>
        </row>
        <row r="76">
          <cell r="C76">
            <v>1060511100</v>
          </cell>
          <cell r="D76" t="str">
            <v>Accumulated Depreciation-Medical Equipment</v>
          </cell>
        </row>
        <row r="77">
          <cell r="C77">
            <v>1060513100</v>
          </cell>
          <cell r="D77" t="str">
            <v>Accumulated Depreciation-Sports Equipment</v>
          </cell>
        </row>
        <row r="78">
          <cell r="C78">
            <v>1060514100</v>
          </cell>
          <cell r="D78" t="str">
            <v>Accumulated Depreciation-Technical and Scientific Equipment</v>
          </cell>
        </row>
        <row r="79">
          <cell r="C79">
            <v>1060599100</v>
          </cell>
          <cell r="D79" t="str">
            <v>Accumulated Depreciation-Other Equipment</v>
          </cell>
        </row>
        <row r="80">
          <cell r="C80">
            <v>1060601100</v>
          </cell>
          <cell r="D80" t="str">
            <v>Accumulated Depreciation-Motor Vehicles</v>
          </cell>
        </row>
        <row r="81">
          <cell r="C81">
            <v>1069999100</v>
          </cell>
          <cell r="D81" t="str">
            <v>Accumulated Depreciation-Other Property, Plant and Equipment</v>
          </cell>
        </row>
        <row r="82">
          <cell r="C82">
            <v>1080102100</v>
          </cell>
          <cell r="D82" t="str">
            <v>Accumulated Amortization-Computer Software</v>
          </cell>
        </row>
        <row r="83">
          <cell r="C83">
            <v>1069803000</v>
          </cell>
          <cell r="D83" t="str">
            <v>Construction in Progress-Buildings and Other Structures</v>
          </cell>
        </row>
        <row r="84">
          <cell r="C84">
            <v>2010101000</v>
          </cell>
          <cell r="D84" t="str">
            <v>Accounts Payable</v>
          </cell>
        </row>
        <row r="85">
          <cell r="C85">
            <v>2020101000</v>
          </cell>
          <cell r="D85" t="str">
            <v>Due to BIR</v>
          </cell>
        </row>
        <row r="86">
          <cell r="C86">
            <v>2020102000</v>
          </cell>
          <cell r="D86" t="str">
            <v>Due to GSIS</v>
          </cell>
        </row>
        <row r="87">
          <cell r="C87">
            <v>2020102001</v>
          </cell>
          <cell r="D87" t="str">
            <v>Life and Retirement Premium</v>
          </cell>
        </row>
        <row r="88">
          <cell r="C88">
            <v>2020102002</v>
          </cell>
          <cell r="D88" t="str">
            <v>ECC</v>
          </cell>
        </row>
        <row r="89">
          <cell r="C89">
            <v>2020102003</v>
          </cell>
          <cell r="D89" t="str">
            <v>Salary Loan</v>
          </cell>
        </row>
        <row r="90">
          <cell r="C90">
            <v>2020102004</v>
          </cell>
          <cell r="D90" t="str">
            <v>Policy Loan</v>
          </cell>
        </row>
        <row r="91">
          <cell r="C91">
            <v>2020103000</v>
          </cell>
          <cell r="D91" t="str">
            <v>Due to Pag-IBIG</v>
          </cell>
        </row>
        <row r="92">
          <cell r="C92">
            <v>2020103001</v>
          </cell>
          <cell r="D92" t="str">
            <v>Pag-IBIG Premium</v>
          </cell>
        </row>
        <row r="93">
          <cell r="C93">
            <v>2020103002</v>
          </cell>
          <cell r="D93" t="str">
            <v>Pag-IBIG Multi-Purpose Loan</v>
          </cell>
        </row>
        <row r="94">
          <cell r="C94">
            <v>2020103003</v>
          </cell>
          <cell r="D94" t="str">
            <v>Pag-IBIG Housing Loan</v>
          </cell>
        </row>
        <row r="95">
          <cell r="C95">
            <v>2020104000</v>
          </cell>
          <cell r="D95" t="str">
            <v>Due to PhilHealth</v>
          </cell>
        </row>
        <row r="96">
          <cell r="C96">
            <v>2020105000</v>
          </cell>
          <cell r="D96" t="str">
            <v>Due to NGAs</v>
          </cell>
        </row>
        <row r="97">
          <cell r="C97">
            <v>2020106000</v>
          </cell>
          <cell r="D97" t="str">
            <v>Due to GOCCs</v>
          </cell>
        </row>
        <row r="98">
          <cell r="C98">
            <v>2020107000</v>
          </cell>
          <cell r="D98" t="str">
            <v>Due to LGUs</v>
          </cell>
        </row>
        <row r="99">
          <cell r="C99">
            <v>2030101000</v>
          </cell>
          <cell r="D99" t="str">
            <v>Due to Central Office</v>
          </cell>
        </row>
        <row r="100">
          <cell r="C100">
            <v>2030103000</v>
          </cell>
          <cell r="D100" t="str">
            <v>Due to Regional Offices</v>
          </cell>
        </row>
        <row r="101">
          <cell r="C101">
            <v>2030105000</v>
          </cell>
          <cell r="D101" t="str">
            <v>Due to Other Funds</v>
          </cell>
        </row>
        <row r="102">
          <cell r="C102">
            <v>2040102000</v>
          </cell>
          <cell r="D102" t="str">
            <v>Trust Liabilities-Disaster Risk Reduction and Management Fund</v>
          </cell>
        </row>
        <row r="103">
          <cell r="C103">
            <v>2999999000</v>
          </cell>
          <cell r="D103" t="str">
            <v>Other Payables</v>
          </cell>
        </row>
        <row r="104">
          <cell r="C104">
            <v>3010101000</v>
          </cell>
          <cell r="D104" t="str">
            <v>Accumulated Surplus/(Deficit)</v>
          </cell>
        </row>
        <row r="105">
          <cell r="C105">
            <v>4020106000</v>
          </cell>
          <cell r="D105" t="str">
            <v>Licensing Fees</v>
          </cell>
        </row>
        <row r="106">
          <cell r="C106">
            <v>4020101099</v>
          </cell>
          <cell r="D106" t="str">
            <v>Other Permit Fees</v>
          </cell>
        </row>
        <row r="107">
          <cell r="C107">
            <v>4020102000</v>
          </cell>
          <cell r="D107" t="str">
            <v>Registration Fees</v>
          </cell>
        </row>
        <row r="108">
          <cell r="C108">
            <v>4020104001</v>
          </cell>
          <cell r="D108" t="str">
            <v>Clearance Fees</v>
          </cell>
        </row>
        <row r="109">
          <cell r="C109">
            <v>4030101000</v>
          </cell>
          <cell r="D109" t="str">
            <v>Subsidy from National Government</v>
          </cell>
        </row>
        <row r="110">
          <cell r="C110">
            <v>4030102000</v>
          </cell>
          <cell r="D110" t="str">
            <v>Assistance from Other National Government Agencies</v>
          </cell>
        </row>
        <row r="111">
          <cell r="C111">
            <v>4040201000</v>
          </cell>
          <cell r="D111" t="str">
            <v>Donations in Cash</v>
          </cell>
        </row>
        <row r="112">
          <cell r="C112">
            <v>4040202000</v>
          </cell>
          <cell r="D112" t="str">
            <v>Donations in Kind</v>
          </cell>
        </row>
        <row r="113">
          <cell r="C113">
            <v>4020114000</v>
          </cell>
          <cell r="D113" t="str">
            <v>Fines and Penalties-Service Income</v>
          </cell>
        </row>
        <row r="114">
          <cell r="C114">
            <v>4020202000</v>
          </cell>
          <cell r="D114" t="str">
            <v>Affiliation Fees</v>
          </cell>
        </row>
        <row r="115">
          <cell r="C115">
            <v>4020205000</v>
          </cell>
          <cell r="D115" t="str">
            <v>Rent/Lease Income</v>
          </cell>
        </row>
        <row r="116">
          <cell r="C116">
            <v>4020213000</v>
          </cell>
          <cell r="D116" t="str">
            <v>Income from Hostels/Dormitories and Other Like Facilities</v>
          </cell>
        </row>
        <row r="117">
          <cell r="C117">
            <v>4020221000</v>
          </cell>
          <cell r="D117" t="str">
            <v>Interest Income</v>
          </cell>
        </row>
        <row r="118">
          <cell r="C118">
            <v>4050199000</v>
          </cell>
          <cell r="D118" t="str">
            <v>Other Gains</v>
          </cell>
        </row>
        <row r="119">
          <cell r="C119">
            <v>4069999000</v>
          </cell>
          <cell r="D119" t="str">
            <v>Miscellaneous Income</v>
          </cell>
        </row>
        <row r="120">
          <cell r="C120">
            <v>5010101001</v>
          </cell>
          <cell r="D120" t="str">
            <v>Basic Salary-Civilian</v>
          </cell>
        </row>
        <row r="121">
          <cell r="C121">
            <v>5010102000</v>
          </cell>
          <cell r="D121" t="str">
            <v>Salaries and Wages-Casual/Contractual</v>
          </cell>
        </row>
        <row r="122">
          <cell r="C122">
            <v>5010201001</v>
          </cell>
          <cell r="D122" t="str">
            <v>PERA-Civilian</v>
          </cell>
        </row>
        <row r="123">
          <cell r="C123">
            <v>5010210001</v>
          </cell>
          <cell r="D123" t="str">
            <v>Honoraria-Civilian</v>
          </cell>
        </row>
        <row r="124">
          <cell r="C124">
            <v>5010211001</v>
          </cell>
          <cell r="D124" t="str">
            <v>Hazard Pay</v>
          </cell>
        </row>
        <row r="125">
          <cell r="C125">
            <v>5010212001</v>
          </cell>
          <cell r="D125" t="str">
            <v>Longevity Pay-Civilian</v>
          </cell>
        </row>
        <row r="126">
          <cell r="C126">
            <v>5010202000</v>
          </cell>
          <cell r="D126" t="str">
            <v>Representation Allowance (RA)</v>
          </cell>
        </row>
        <row r="127">
          <cell r="C127">
            <v>5010203001</v>
          </cell>
          <cell r="D127" t="str">
            <v>Transportation Allowance</v>
          </cell>
        </row>
        <row r="128">
          <cell r="C128">
            <v>5010204000</v>
          </cell>
          <cell r="D128" t="str">
            <v>Clothing/Uniform Allowance</v>
          </cell>
        </row>
        <row r="129">
          <cell r="C129">
            <v>5010205003</v>
          </cell>
          <cell r="D129" t="str">
            <v>Subsistence Allowance-Magna Carta Benefits for Public Health Workers under R.A. 7305</v>
          </cell>
        </row>
        <row r="130">
          <cell r="C130">
            <v>5010205004</v>
          </cell>
          <cell r="D130" t="str">
            <v>Subsistence Allowance-Magna Carta Benefits for Public Social Workers under R.A. 9432</v>
          </cell>
        </row>
        <row r="131">
          <cell r="C131">
            <v>5010206004</v>
          </cell>
          <cell r="D131" t="str">
            <v>Laundry Allowance-Magna Carta Benefits for Public Health Workers under R.A. 7305</v>
          </cell>
        </row>
        <row r="132">
          <cell r="C132">
            <v>5010207004</v>
          </cell>
          <cell r="D132" t="str">
            <v>Quarters Allowance-Magna Carta Benefits for Public Health Workers under R.A. 7305</v>
          </cell>
        </row>
        <row r="133">
          <cell r="C133">
            <v>5010208001</v>
          </cell>
          <cell r="D133" t="str">
            <v>Productivity Incentive Allowance - Civilian</v>
          </cell>
        </row>
        <row r="134">
          <cell r="C134">
            <v>5010299011</v>
          </cell>
          <cell r="D134" t="str">
            <v>Collective Negotiation Agreement Incentive-Civilian</v>
          </cell>
        </row>
        <row r="135">
          <cell r="C135">
            <v>5010299012</v>
          </cell>
          <cell r="D135" t="str">
            <v>Productivity Enhancement Incentive-Civilian</v>
          </cell>
        </row>
        <row r="136">
          <cell r="C136">
            <v>5010299014</v>
          </cell>
          <cell r="D136" t="str">
            <v>Performance Based Bonus-Civilian</v>
          </cell>
        </row>
        <row r="137">
          <cell r="C137">
            <v>5010213001</v>
          </cell>
          <cell r="D137" t="str">
            <v>Overtime Pay</v>
          </cell>
        </row>
        <row r="138">
          <cell r="C138">
            <v>5010215001</v>
          </cell>
          <cell r="D138" t="str">
            <v>Cash Gift-Civilian</v>
          </cell>
        </row>
        <row r="139">
          <cell r="C139">
            <v>5010214001</v>
          </cell>
          <cell r="D139" t="str">
            <v>Year-End Bonus-Civilian</v>
          </cell>
        </row>
        <row r="140">
          <cell r="C140">
            <v>5010299038</v>
          </cell>
          <cell r="D140" t="str">
            <v>Anniversary Bonus–Civilian</v>
          </cell>
        </row>
        <row r="141">
          <cell r="C141">
            <v>5010301000</v>
          </cell>
          <cell r="D141" t="str">
            <v>Retirement and Life Insurance Premiums</v>
          </cell>
        </row>
        <row r="142">
          <cell r="C142">
            <v>5010302001</v>
          </cell>
          <cell r="D142" t="str">
            <v>Pag-IBIG-Civilian</v>
          </cell>
        </row>
        <row r="143">
          <cell r="C143">
            <v>5010303001</v>
          </cell>
          <cell r="D143" t="str">
            <v>PhilHealth-Civilian</v>
          </cell>
        </row>
        <row r="144">
          <cell r="C144">
            <v>5010304001</v>
          </cell>
          <cell r="D144" t="str">
            <v>ECIP-Civilian</v>
          </cell>
        </row>
        <row r="145">
          <cell r="C145">
            <v>5010401001</v>
          </cell>
          <cell r="D145" t="str">
            <v>Pension Benefits-Civilian</v>
          </cell>
        </row>
        <row r="146">
          <cell r="C146">
            <v>5010402001</v>
          </cell>
          <cell r="D146" t="str">
            <v>Retirement Gratuity-Civilian</v>
          </cell>
        </row>
        <row r="147">
          <cell r="C147">
            <v>5010403001</v>
          </cell>
          <cell r="D147" t="str">
            <v>Terminal Leave Benefits-Civilian</v>
          </cell>
        </row>
        <row r="148">
          <cell r="C148">
            <v>5010499099</v>
          </cell>
          <cell r="D148" t="str">
            <v>Other Personnel Benefits</v>
          </cell>
        </row>
        <row r="149">
          <cell r="C149">
            <v>5020101000</v>
          </cell>
          <cell r="D149" t="str">
            <v>Traveling Expenses-Local</v>
          </cell>
        </row>
        <row r="150">
          <cell r="C150">
            <v>5020201002</v>
          </cell>
          <cell r="D150" t="str">
            <v>Training Expenses</v>
          </cell>
        </row>
        <row r="151">
          <cell r="C151">
            <v>5020202000</v>
          </cell>
          <cell r="D151" t="str">
            <v>Scholarship Grants/Expenses</v>
          </cell>
        </row>
        <row r="152">
          <cell r="C152">
            <v>5020301001</v>
          </cell>
          <cell r="D152" t="str">
            <v>ICT Office Supplies Expenses</v>
          </cell>
        </row>
        <row r="153">
          <cell r="C153">
            <v>5020301002</v>
          </cell>
          <cell r="D153" t="str">
            <v>Office Supplies Expenses</v>
          </cell>
        </row>
        <row r="154">
          <cell r="C154">
            <v>5020302000</v>
          </cell>
          <cell r="D154" t="str">
            <v>Accountable Forms Expenses</v>
          </cell>
        </row>
        <row r="155">
          <cell r="C155">
            <v>5020305000</v>
          </cell>
          <cell r="D155" t="str">
            <v>Food Supplies Expenses</v>
          </cell>
        </row>
        <row r="156">
          <cell r="C156">
            <v>5020306000</v>
          </cell>
          <cell r="D156" t="str">
            <v>Welfare Goods Expenses</v>
          </cell>
        </row>
        <row r="157">
          <cell r="C157">
            <v>5020307000</v>
          </cell>
          <cell r="D157" t="str">
            <v>Drugs and Medicines Expenses</v>
          </cell>
        </row>
        <row r="158">
          <cell r="C158">
            <v>5020308000</v>
          </cell>
          <cell r="D158" t="str">
            <v>Medical, Dental and Laboratory Supplies Expenses</v>
          </cell>
        </row>
        <row r="159">
          <cell r="C159">
            <v>5020309000</v>
          </cell>
          <cell r="D159" t="str">
            <v>Fuel, Oil and Lubricants Expenses</v>
          </cell>
        </row>
        <row r="160">
          <cell r="C160">
            <v>5020399000</v>
          </cell>
          <cell r="D160" t="str">
            <v>Other Supplies and Materials Expenses</v>
          </cell>
        </row>
        <row r="161">
          <cell r="C161">
            <v>5020401000</v>
          </cell>
          <cell r="D161" t="str">
            <v>Water Expenses</v>
          </cell>
        </row>
        <row r="162">
          <cell r="C162">
            <v>5020402000</v>
          </cell>
          <cell r="D162" t="str">
            <v>Electricity Expenses</v>
          </cell>
        </row>
        <row r="163">
          <cell r="C163">
            <v>5020501000</v>
          </cell>
          <cell r="D163" t="str">
            <v>Postage and Courier Expenses</v>
          </cell>
        </row>
        <row r="164">
          <cell r="C164">
            <v>5020502002</v>
          </cell>
          <cell r="D164" t="str">
            <v>Landline</v>
          </cell>
        </row>
        <row r="165">
          <cell r="C165">
            <v>5020502001</v>
          </cell>
          <cell r="D165" t="str">
            <v>Mobile</v>
          </cell>
        </row>
        <row r="166">
          <cell r="C166">
            <v>5020503000</v>
          </cell>
          <cell r="D166" t="str">
            <v>Internet Subscription Expenses</v>
          </cell>
        </row>
        <row r="167">
          <cell r="C167">
            <v>5020504000</v>
          </cell>
          <cell r="D167" t="str">
            <v>Cable, Satellite, Telegraph and Radio Expenses</v>
          </cell>
        </row>
        <row r="168">
          <cell r="C168">
            <v>5029906000</v>
          </cell>
          <cell r="D168" t="str">
            <v>Membership Dues and Contributions to Organizations</v>
          </cell>
        </row>
        <row r="169">
          <cell r="C169">
            <v>5020601000</v>
          </cell>
          <cell r="D169" t="str">
            <v>Awards/Rewards Expenses</v>
          </cell>
        </row>
        <row r="170">
          <cell r="C170">
            <v>5020602000</v>
          </cell>
          <cell r="D170" t="str">
            <v>Prizes</v>
          </cell>
        </row>
        <row r="171">
          <cell r="C171">
            <v>5020901000</v>
          </cell>
          <cell r="D171" t="str">
            <v>Generation, Transmission and Distribution Expenses</v>
          </cell>
        </row>
        <row r="172">
          <cell r="C172">
            <v>5029901000</v>
          </cell>
          <cell r="D172" t="str">
            <v>Advertising, Promotional and Marketing Expenses</v>
          </cell>
        </row>
        <row r="173">
          <cell r="C173">
            <v>5029902000</v>
          </cell>
          <cell r="D173" t="str">
            <v>Printing and Publication Expenses</v>
          </cell>
        </row>
        <row r="174">
          <cell r="C174">
            <v>5029903000</v>
          </cell>
          <cell r="D174" t="str">
            <v>Representation Expenses</v>
          </cell>
        </row>
        <row r="175">
          <cell r="C175">
            <v>5029904000</v>
          </cell>
          <cell r="D175" t="str">
            <v>Transportation and Delivery Expenses</v>
          </cell>
        </row>
        <row r="176">
          <cell r="C176">
            <v>5029905001</v>
          </cell>
          <cell r="D176" t="str">
            <v>Rents-Buildings and Structures</v>
          </cell>
        </row>
        <row r="177">
          <cell r="C177">
            <v>5029905003</v>
          </cell>
          <cell r="D177" t="str">
            <v>Rents-Motor Vehicles</v>
          </cell>
        </row>
        <row r="178">
          <cell r="C178">
            <v>5029905004</v>
          </cell>
          <cell r="D178" t="str">
            <v>Rents-Equipment</v>
          </cell>
        </row>
        <row r="179">
          <cell r="C179">
            <v>5029905005</v>
          </cell>
          <cell r="D179" t="str">
            <v>Rents-Living Quarters</v>
          </cell>
        </row>
        <row r="180">
          <cell r="C180">
            <v>5029905006</v>
          </cell>
          <cell r="D180" t="str">
            <v>Operating Lease</v>
          </cell>
        </row>
        <row r="181">
          <cell r="C181">
            <v>5029907000</v>
          </cell>
          <cell r="D181" t="str">
            <v>Subscription Expenses</v>
          </cell>
        </row>
        <row r="182">
          <cell r="C182">
            <v>5021101000</v>
          </cell>
          <cell r="D182" t="str">
            <v>Legal Services</v>
          </cell>
        </row>
        <row r="183">
          <cell r="C183">
            <v>5021102000</v>
          </cell>
          <cell r="D183" t="str">
            <v>Auditing Services</v>
          </cell>
        </row>
        <row r="184">
          <cell r="C184">
            <v>5021103000</v>
          </cell>
          <cell r="D184" t="str">
            <v>Consultancy Services</v>
          </cell>
        </row>
        <row r="185">
          <cell r="C185">
            <v>5021202000</v>
          </cell>
          <cell r="D185" t="str">
            <v>Janitorial Services</v>
          </cell>
        </row>
        <row r="186">
          <cell r="C186">
            <v>5021203000</v>
          </cell>
          <cell r="D186" t="str">
            <v>Security Services</v>
          </cell>
        </row>
        <row r="187">
          <cell r="C187">
            <v>5021199000</v>
          </cell>
          <cell r="D187" t="str">
            <v>Other Professional Services</v>
          </cell>
        </row>
        <row r="188">
          <cell r="C188">
            <v>5021304001</v>
          </cell>
          <cell r="D188" t="str">
            <v>Repairs and Maintenance - Building and Other Structures - Buildings</v>
          </cell>
        </row>
        <row r="189">
          <cell r="C189">
            <v>5021304006</v>
          </cell>
          <cell r="D189" t="str">
            <v>Repairs and Maintenance - Building and Other Structures - Hostels and Dormitories</v>
          </cell>
        </row>
        <row r="190">
          <cell r="C190">
            <v>5021304099</v>
          </cell>
          <cell r="D190" t="str">
            <v>Repairs and Maintenance - Building and Other Structures - Other Structures</v>
          </cell>
        </row>
        <row r="191">
          <cell r="C191">
            <v>5021309000</v>
          </cell>
          <cell r="D191" t="str">
            <v>Repairs and Maintenance-Leased Assets Improvements</v>
          </cell>
        </row>
        <row r="192">
          <cell r="C192">
            <v>5021307000</v>
          </cell>
          <cell r="D192" t="str">
            <v>Repairs and Maintenance-Furniture and  Fixtures</v>
          </cell>
        </row>
        <row r="193">
          <cell r="C193">
            <v>5021305002</v>
          </cell>
          <cell r="D193" t="str">
            <v>Repairs and Maintenance - Machinery and Equipment - Office Equipment</v>
          </cell>
        </row>
        <row r="194">
          <cell r="C194">
            <v>5021305003</v>
          </cell>
          <cell r="D194" t="str">
            <v>Repairs and Maintenance - Machinery and Equipment - IT Equipment</v>
          </cell>
        </row>
        <row r="195">
          <cell r="C195">
            <v>5021305007</v>
          </cell>
          <cell r="D195" t="str">
            <v>Repairs and Maintenance - Machinery and Equipment - Communication Equipment</v>
          </cell>
        </row>
        <row r="196">
          <cell r="C196">
            <v>5021305099</v>
          </cell>
          <cell r="D196" t="str">
            <v>Repairs and Maintenance - Machinery and Equipment-Other Equipment</v>
          </cell>
        </row>
        <row r="197">
          <cell r="C197">
            <v>5021306001</v>
          </cell>
          <cell r="D197" t="str">
            <v>Repairs and Maintenance - Transportation Equipment - Motor Vehicles</v>
          </cell>
        </row>
        <row r="198">
          <cell r="C198">
            <v>5021399099</v>
          </cell>
          <cell r="D198" t="str">
            <v>Other Property, Plant and Equipment</v>
          </cell>
        </row>
        <row r="199">
          <cell r="C199">
            <v>5029908000</v>
          </cell>
          <cell r="D199" t="str">
            <v>Donations</v>
          </cell>
        </row>
        <row r="200">
          <cell r="C200">
            <v>5021402000</v>
          </cell>
          <cell r="D200" t="str">
            <v>Assistance to Other National Government Agencies</v>
          </cell>
        </row>
        <row r="201">
          <cell r="C201">
            <v>5021403000</v>
          </cell>
          <cell r="D201" t="str">
            <v>Assistance to Local Government Units</v>
          </cell>
        </row>
        <row r="202">
          <cell r="C202">
            <v>5021405000</v>
          </cell>
          <cell r="D202" t="str">
            <v>Assistance to Non-Government Organizations/Civil Society Organizations</v>
          </cell>
        </row>
        <row r="203">
          <cell r="C203">
            <v>5021499000</v>
          </cell>
          <cell r="D203" t="str">
            <v>Subsidies-Others</v>
          </cell>
        </row>
        <row r="204">
          <cell r="C204">
            <v>5030104000</v>
          </cell>
          <cell r="D204" t="str">
            <v>Bank Charges-Loans/Borrowings</v>
          </cell>
        </row>
        <row r="205">
          <cell r="C205">
            <v>5021003000</v>
          </cell>
          <cell r="D205" t="str">
            <v>Extraordinary and Miscellaneous Expenses</v>
          </cell>
        </row>
        <row r="206">
          <cell r="C206">
            <v>5021502000</v>
          </cell>
          <cell r="D206" t="str">
            <v>Fidelity Bond Premiums</v>
          </cell>
        </row>
        <row r="207">
          <cell r="C207">
            <v>5021503000</v>
          </cell>
          <cell r="D207" t="str">
            <v>Insurance Expenses</v>
          </cell>
        </row>
        <row r="208">
          <cell r="C208">
            <v>5021601000</v>
          </cell>
          <cell r="D208" t="str">
            <v>Labor and Wages</v>
          </cell>
        </row>
        <row r="209">
          <cell r="C209">
            <v>5020321099</v>
          </cell>
          <cell r="D209" t="str">
            <v>Semi-expendable Machinery and Equipment Expenses - Other Equipment</v>
          </cell>
        </row>
        <row r="210">
          <cell r="C210">
            <v>5020322001</v>
          </cell>
          <cell r="D210" t="str">
            <v>Semi-Expandable  Furniture &amp; Fixture</v>
          </cell>
        </row>
        <row r="211">
          <cell r="C211">
            <v>5029999099</v>
          </cell>
          <cell r="D211" t="str">
            <v>Other Maintenance and Operating Expenses</v>
          </cell>
        </row>
        <row r="212">
          <cell r="C212">
            <v>5050104001</v>
          </cell>
          <cell r="D212" t="str">
            <v>Depreciation - Building</v>
          </cell>
        </row>
        <row r="213">
          <cell r="C213">
            <v>5050104099</v>
          </cell>
          <cell r="D213" t="str">
            <v>Depreciation - Other Structures</v>
          </cell>
        </row>
        <row r="214">
          <cell r="C214">
            <v>5050107001</v>
          </cell>
          <cell r="D214" t="str">
            <v>Depreciation - Furniture &amp; Fixtures</v>
          </cell>
        </row>
        <row r="215">
          <cell r="C215">
            <v>5050107002</v>
          </cell>
          <cell r="D215" t="str">
            <v>Depreciation - Books</v>
          </cell>
        </row>
        <row r="216">
          <cell r="C216">
            <v>5050105002</v>
          </cell>
          <cell r="D216" t="str">
            <v>Depreciation - Office Equipment</v>
          </cell>
        </row>
        <row r="217">
          <cell r="C217">
            <v>5050105003</v>
          </cell>
          <cell r="D217" t="str">
            <v>Depreciation - IT Equipment</v>
          </cell>
        </row>
        <row r="218">
          <cell r="C218">
            <v>5050105007</v>
          </cell>
          <cell r="D218" t="str">
            <v>Depreciation - Communication Equipment</v>
          </cell>
        </row>
        <row r="219">
          <cell r="C219">
            <v>5050105009</v>
          </cell>
          <cell r="D219" t="str">
            <v>Depreciation - Disaster Response and Rescue Equipment</v>
          </cell>
        </row>
        <row r="220">
          <cell r="C220">
            <v>5050105011</v>
          </cell>
          <cell r="D220" t="str">
            <v>Depreciation - Medical Equipment</v>
          </cell>
        </row>
        <row r="221">
          <cell r="C221">
            <v>5050105013</v>
          </cell>
          <cell r="D221" t="str">
            <v>Depreciation - Sports Equipment</v>
          </cell>
        </row>
        <row r="222">
          <cell r="C222">
            <v>5050105014</v>
          </cell>
          <cell r="D222" t="str">
            <v>Depreciation - Technical and Scientific Equipment</v>
          </cell>
        </row>
        <row r="223">
          <cell r="C223">
            <v>5050105099</v>
          </cell>
          <cell r="D223" t="str">
            <v>Depreciation - Other Equipment</v>
          </cell>
        </row>
        <row r="224">
          <cell r="C224">
            <v>5050106001</v>
          </cell>
          <cell r="D224" t="str">
            <v>Depreciation - Motor Vehicles</v>
          </cell>
        </row>
        <row r="225">
          <cell r="C225">
            <v>5050199099</v>
          </cell>
          <cell r="D225" t="str">
            <v>Depreciation - Other Property, Plant &amp; Equipment</v>
          </cell>
        </row>
        <row r="226">
          <cell r="C226">
            <v>5029999000</v>
          </cell>
          <cell r="D226" t="str">
            <v>Other Maintenance and Operating Expenses</v>
          </cell>
        </row>
        <row r="227">
          <cell r="C227">
            <v>5050409000</v>
          </cell>
          <cell r="D227" t="str">
            <v>Loss of Assets</v>
          </cell>
        </row>
        <row r="228">
          <cell r="C228">
            <v>5050499000</v>
          </cell>
          <cell r="D228" t="str">
            <v>Other Losses</v>
          </cell>
        </row>
      </sheetData>
      <sheetData sheetId="5" refreshError="1"/>
      <sheetData sheetId="6" refreshError="1"/>
      <sheetData sheetId="7" refreshError="1"/>
      <sheetData sheetId="8" refreshError="1"/>
      <sheetData sheetId="9" refreshError="1"/>
      <sheetData sheetId="10" refreshError="1"/>
      <sheetData sheetId="11" refreshError="1">
        <row r="6">
          <cell r="C6">
            <v>1010101000</v>
          </cell>
          <cell r="D6" t="str">
            <v>Cash-Collecting Officers</v>
          </cell>
        </row>
        <row r="7">
          <cell r="C7">
            <v>1990103000</v>
          </cell>
          <cell r="D7" t="str">
            <v>Advances to Special Disbursing Officer</v>
          </cell>
        </row>
        <row r="8">
          <cell r="C8">
            <v>1990102000</v>
          </cell>
          <cell r="D8" t="str">
            <v>Advances for Payroll</v>
          </cell>
        </row>
        <row r="9">
          <cell r="C9">
            <v>1010102000</v>
          </cell>
          <cell r="D9" t="str">
            <v>Petty Cash</v>
          </cell>
        </row>
        <row r="10">
          <cell r="C10">
            <v>1010404000</v>
          </cell>
          <cell r="D10" t="str">
            <v>Cash-Modified Disbursement System (MDS), Regular</v>
          </cell>
        </row>
        <row r="11">
          <cell r="C11">
            <v>1010202016</v>
          </cell>
          <cell r="D11" t="str">
            <v>Cash in Bank-Local Currency, Current Account- Development Bank of the Philippines (DBP)</v>
          </cell>
        </row>
        <row r="12">
          <cell r="C12">
            <v>1010202024</v>
          </cell>
          <cell r="D12" t="str">
            <v>Cash in Bank-Local Currency, Current Account-Land Bank of the Philippines ( LBP)</v>
          </cell>
        </row>
        <row r="13">
          <cell r="C13">
            <v>1010202030</v>
          </cell>
          <cell r="D13" t="str">
            <v>Cash in Bank-Local Currency, Current Account- Philippine Postal Savings Bank (PPSB)</v>
          </cell>
        </row>
        <row r="14">
          <cell r="C14">
            <v>1030101000</v>
          </cell>
          <cell r="D14" t="str">
            <v>Accounts Receivable</v>
          </cell>
        </row>
        <row r="15">
          <cell r="C15">
            <v>1039902000</v>
          </cell>
          <cell r="D15" t="str">
            <v>Due from Officers and Employees</v>
          </cell>
        </row>
        <row r="16">
          <cell r="C16">
            <v>1030199000</v>
          </cell>
          <cell r="D16" t="str">
            <v>Loans Receivable-Others</v>
          </cell>
        </row>
        <row r="17">
          <cell r="C17">
            <v>1010401000</v>
          </cell>
          <cell r="D17" t="str">
            <v>Cash-Treasury/Agency Deposit, Regular</v>
          </cell>
        </row>
        <row r="18">
          <cell r="C18">
            <v>1010403000</v>
          </cell>
          <cell r="D18" t="str">
            <v>Cash-Treasury/Agency Deposit, Trust</v>
          </cell>
        </row>
        <row r="19">
          <cell r="C19">
            <v>1010406000</v>
          </cell>
          <cell r="D19" t="str">
            <v>Cash-Modified Disbursement System (MDS), Trust</v>
          </cell>
        </row>
        <row r="20">
          <cell r="C20">
            <v>1010407000</v>
          </cell>
          <cell r="D20" t="str">
            <v>Cash-Tax Remittance Advice</v>
          </cell>
        </row>
        <row r="21">
          <cell r="C21">
            <v>1030301000</v>
          </cell>
          <cell r="D21" t="str">
            <v>Due from National Government Agencies</v>
          </cell>
        </row>
        <row r="22">
          <cell r="C22">
            <v>1030302000</v>
          </cell>
          <cell r="D22" t="str">
            <v>Due from Government-Owned or Controlled Corporations</v>
          </cell>
        </row>
        <row r="23">
          <cell r="C23">
            <v>1030303000</v>
          </cell>
          <cell r="D23" t="str">
            <v>Due from Local Government Units</v>
          </cell>
        </row>
        <row r="24">
          <cell r="C24">
            <v>1039903000</v>
          </cell>
          <cell r="D24" t="str">
            <v>Due from Non-Government Organizations/Civil Society Organizations</v>
          </cell>
        </row>
        <row r="25">
          <cell r="C25">
            <v>1030402000</v>
          </cell>
          <cell r="D25" t="str">
            <v>Due from Bureaus</v>
          </cell>
        </row>
        <row r="26">
          <cell r="C26">
            <v>1990104000</v>
          </cell>
          <cell r="D26" t="str">
            <v>Advances to Officers and Employees</v>
          </cell>
        </row>
        <row r="27">
          <cell r="C27">
            <v>1039900000</v>
          </cell>
          <cell r="D27" t="str">
            <v>Other Receivables</v>
          </cell>
        </row>
        <row r="28">
          <cell r="C28">
            <v>1040202000</v>
          </cell>
          <cell r="D28" t="str">
            <v>Welfare Goods for Distribution</v>
          </cell>
        </row>
        <row r="29">
          <cell r="C29">
            <v>1040401000</v>
          </cell>
          <cell r="D29" t="str">
            <v>Office Supplies Inventory</v>
          </cell>
        </row>
        <row r="30">
          <cell r="C30">
            <v>1040405000</v>
          </cell>
          <cell r="D30" t="str">
            <v>Food Supplies Inventory</v>
          </cell>
        </row>
        <row r="31">
          <cell r="C31">
            <v>1040406000</v>
          </cell>
          <cell r="D31" t="str">
            <v>Drugs and Medicines Inventory</v>
          </cell>
        </row>
        <row r="32">
          <cell r="C32">
            <v>1040408000</v>
          </cell>
          <cell r="D32" t="str">
            <v>Fuel, Oil and Lubricants Inventory</v>
          </cell>
        </row>
        <row r="33">
          <cell r="C33">
            <v>1040499000</v>
          </cell>
          <cell r="D33" t="str">
            <v>Other Supplies and Materials Inventory</v>
          </cell>
        </row>
        <row r="34">
          <cell r="C34">
            <v>1040413000</v>
          </cell>
          <cell r="D34" t="str">
            <v>Construction Materials Inventory</v>
          </cell>
        </row>
        <row r="35">
          <cell r="C35">
            <v>1040501000</v>
          </cell>
          <cell r="D35" t="str">
            <v>Semi-Expendable Machinery</v>
          </cell>
        </row>
        <row r="36">
          <cell r="C36">
            <v>1040502000</v>
          </cell>
          <cell r="D36" t="str">
            <v>Semi-Expendable Office Equipment</v>
          </cell>
        </row>
        <row r="37">
          <cell r="C37">
            <v>1040503000</v>
          </cell>
          <cell r="D37" t="str">
            <v>Semi-Expendable Information and Communications Technology Equipment</v>
          </cell>
        </row>
        <row r="38">
          <cell r="C38">
            <v>1040507000</v>
          </cell>
          <cell r="D38" t="str">
            <v>Semi-Expendable Communications Equipment</v>
          </cell>
        </row>
        <row r="39">
          <cell r="C39">
            <v>1040510000</v>
          </cell>
          <cell r="D39" t="str">
            <v>Semi-Expendable Medical Equipment</v>
          </cell>
        </row>
        <row r="40">
          <cell r="C40">
            <v>1040512000</v>
          </cell>
          <cell r="D40" t="str">
            <v>Semi-Expendable Sports Equipment</v>
          </cell>
        </row>
        <row r="41">
          <cell r="C41">
            <v>1040513000</v>
          </cell>
          <cell r="D41" t="str">
            <v>Semi-Expendable Technical and Scientific Equipment</v>
          </cell>
        </row>
        <row r="42">
          <cell r="C42">
            <v>1040599000</v>
          </cell>
          <cell r="D42" t="str">
            <v>Semi-Expendable Other Equipment</v>
          </cell>
        </row>
        <row r="43">
          <cell r="C43">
            <v>1040601000</v>
          </cell>
          <cell r="D43" t="str">
            <v>Semi-Expendable Furniture and Fixtures</v>
          </cell>
        </row>
        <row r="44">
          <cell r="C44">
            <v>1040602000</v>
          </cell>
          <cell r="D44" t="str">
            <v>Semi-Expendable Books</v>
          </cell>
        </row>
        <row r="45">
          <cell r="C45">
            <v>1990205000</v>
          </cell>
          <cell r="D45" t="str">
            <v>Prepaid Insurance</v>
          </cell>
        </row>
        <row r="46">
          <cell r="C46">
            <v>1990299000</v>
          </cell>
          <cell r="D46" t="str">
            <v>Other Prepayments</v>
          </cell>
        </row>
        <row r="47">
          <cell r="C47">
            <v>1020399000</v>
          </cell>
          <cell r="D47" t="str">
            <v>Other Investments</v>
          </cell>
        </row>
        <row r="48">
          <cell r="C48">
            <v>1060101000</v>
          </cell>
          <cell r="D48" t="str">
            <v>Land</v>
          </cell>
        </row>
        <row r="49">
          <cell r="C49">
            <v>1060299000</v>
          </cell>
          <cell r="D49" t="str">
            <v>Other Land Improvements</v>
          </cell>
        </row>
        <row r="50">
          <cell r="C50">
            <v>1060401000</v>
          </cell>
          <cell r="D50" t="str">
            <v>Buildings</v>
          </cell>
        </row>
        <row r="51">
          <cell r="C51">
            <v>1060499000</v>
          </cell>
          <cell r="D51" t="str">
            <v>Other Structures</v>
          </cell>
        </row>
        <row r="52">
          <cell r="C52">
            <v>1060701000</v>
          </cell>
          <cell r="D52" t="str">
            <v>Furniture and Fixtures</v>
          </cell>
        </row>
        <row r="53">
          <cell r="C53">
            <v>1060702000</v>
          </cell>
          <cell r="D53" t="str">
            <v>Books</v>
          </cell>
        </row>
        <row r="54">
          <cell r="C54">
            <v>1060502000</v>
          </cell>
          <cell r="D54" t="str">
            <v>Office Equipment</v>
          </cell>
        </row>
        <row r="55">
          <cell r="C55">
            <v>1060503000</v>
          </cell>
          <cell r="D55" t="str">
            <v>Information and Communications Technology  Equipment</v>
          </cell>
        </row>
        <row r="56">
          <cell r="C56">
            <v>1060507000</v>
          </cell>
          <cell r="D56" t="str">
            <v>Communications Equipment</v>
          </cell>
        </row>
        <row r="57">
          <cell r="C57">
            <v>1060509000</v>
          </cell>
          <cell r="D57" t="str">
            <v>Disaster Response and Rescue Equipment</v>
          </cell>
        </row>
        <row r="58">
          <cell r="C58">
            <v>1060511000</v>
          </cell>
          <cell r="D58" t="str">
            <v>Medical Equipment</v>
          </cell>
        </row>
        <row r="59">
          <cell r="C59">
            <v>1060513000</v>
          </cell>
          <cell r="D59" t="str">
            <v>Sports Equipment</v>
          </cell>
        </row>
        <row r="60">
          <cell r="C60">
            <v>1060514000</v>
          </cell>
          <cell r="D60" t="str">
            <v>Technical and Scientific  Equipment</v>
          </cell>
        </row>
        <row r="61">
          <cell r="C61">
            <v>1060599000</v>
          </cell>
          <cell r="D61" t="str">
            <v>Other Equipment</v>
          </cell>
        </row>
        <row r="62">
          <cell r="C62">
            <v>1060601000</v>
          </cell>
          <cell r="D62" t="str">
            <v>Motor Vehicles</v>
          </cell>
        </row>
        <row r="63">
          <cell r="C63">
            <v>1069999000</v>
          </cell>
          <cell r="D63" t="str">
            <v>Other Property, Plant and Equipment</v>
          </cell>
        </row>
        <row r="64">
          <cell r="C64">
            <v>1080102000</v>
          </cell>
          <cell r="D64" t="str">
            <v>Computer Software</v>
          </cell>
        </row>
        <row r="65">
          <cell r="C65">
            <v>1990201000</v>
          </cell>
          <cell r="D65" t="str">
            <v>Advances to Contractors</v>
          </cell>
        </row>
        <row r="66">
          <cell r="C66">
            <v>1060401100</v>
          </cell>
          <cell r="D66" t="str">
            <v>Accumulated Depreciation-Buildings</v>
          </cell>
        </row>
        <row r="67">
          <cell r="C67">
            <v>1060499100</v>
          </cell>
          <cell r="D67" t="str">
            <v>Accumulated Depreciation-Other Structures</v>
          </cell>
        </row>
        <row r="68">
          <cell r="C68">
            <v>1060701100</v>
          </cell>
          <cell r="D68" t="str">
            <v>Accumulated Depreciation-Furniture and Fixtures</v>
          </cell>
        </row>
        <row r="69">
          <cell r="C69">
            <v>1060702100</v>
          </cell>
          <cell r="D69" t="str">
            <v>Accumulated Depreciation-Books</v>
          </cell>
        </row>
        <row r="70">
          <cell r="C70">
            <v>1060502100</v>
          </cell>
          <cell r="D70" t="str">
            <v>Accumulated Depreciation-Office Equipment</v>
          </cell>
        </row>
        <row r="71">
          <cell r="C71">
            <v>1060503100</v>
          </cell>
          <cell r="D71" t="str">
            <v>Accumulated Depreciation-Information and Communications Technology  Equipment</v>
          </cell>
        </row>
        <row r="72">
          <cell r="C72">
            <v>1060507100</v>
          </cell>
          <cell r="D72" t="str">
            <v>Accumulated Depreciation-Communications Equipment</v>
          </cell>
        </row>
        <row r="73">
          <cell r="C73">
            <v>1060509100</v>
          </cell>
          <cell r="D73" t="str">
            <v>Accumulated Depreciation-Disaster Response and Rescue Equipment</v>
          </cell>
        </row>
        <row r="74">
          <cell r="C74">
            <v>1060511100</v>
          </cell>
          <cell r="D74" t="str">
            <v>Accumulated Depreciation-Medical Equipment</v>
          </cell>
        </row>
        <row r="75">
          <cell r="C75">
            <v>1060513100</v>
          </cell>
          <cell r="D75" t="str">
            <v>Accumulated Depreciation-Sports Equipment</v>
          </cell>
        </row>
        <row r="76">
          <cell r="C76">
            <v>1060514100</v>
          </cell>
          <cell r="D76" t="str">
            <v>Accumulated Depreciation-Technical and Scientific Equipment</v>
          </cell>
        </row>
        <row r="77">
          <cell r="C77">
            <v>1060599100</v>
          </cell>
          <cell r="D77" t="str">
            <v>Accumulated Depreciation-Other Equipment</v>
          </cell>
        </row>
        <row r="78">
          <cell r="C78">
            <v>1060601100</v>
          </cell>
          <cell r="D78" t="str">
            <v>Accumulated Depreciation-Motor Vehicles</v>
          </cell>
        </row>
        <row r="79">
          <cell r="C79">
            <v>1069999100</v>
          </cell>
          <cell r="D79" t="str">
            <v>Accumulated Depreciation-Other Property, Plant and Equipment</v>
          </cell>
        </row>
        <row r="80">
          <cell r="C80">
            <v>1080102100</v>
          </cell>
          <cell r="D80" t="str">
            <v>Accumulated Amortization-Computer Software</v>
          </cell>
        </row>
        <row r="81">
          <cell r="C81">
            <v>1069803000</v>
          </cell>
          <cell r="D81" t="str">
            <v>Construction in Progress-Buildings and Other Structures</v>
          </cell>
        </row>
        <row r="82">
          <cell r="C82">
            <v>2010101000</v>
          </cell>
          <cell r="D82" t="str">
            <v>Accounts Payable</v>
          </cell>
        </row>
        <row r="83">
          <cell r="C83">
            <v>2020101000</v>
          </cell>
          <cell r="D83" t="str">
            <v>Due to BIR</v>
          </cell>
        </row>
        <row r="84">
          <cell r="C84">
            <v>2020102000</v>
          </cell>
          <cell r="D84" t="str">
            <v>Due to GSIS</v>
          </cell>
        </row>
        <row r="85">
          <cell r="C85">
            <v>2020102001</v>
          </cell>
          <cell r="D85" t="str">
            <v>Life and Retirement Premium</v>
          </cell>
        </row>
        <row r="86">
          <cell r="C86">
            <v>2020102002</v>
          </cell>
          <cell r="D86" t="str">
            <v>ECC</v>
          </cell>
        </row>
        <row r="87">
          <cell r="C87">
            <v>2020102003</v>
          </cell>
          <cell r="D87" t="str">
            <v>Salary Loan</v>
          </cell>
        </row>
        <row r="88">
          <cell r="C88">
            <v>2020102004</v>
          </cell>
          <cell r="D88" t="str">
            <v>Policy Loan</v>
          </cell>
        </row>
        <row r="89">
          <cell r="C89">
            <v>2020103000</v>
          </cell>
          <cell r="D89" t="str">
            <v>Due to Pag-IBIG</v>
          </cell>
        </row>
        <row r="90">
          <cell r="C90">
            <v>2020103001</v>
          </cell>
          <cell r="D90" t="str">
            <v>Pag-IBIG Premium</v>
          </cell>
        </row>
        <row r="91">
          <cell r="C91">
            <v>2020103002</v>
          </cell>
          <cell r="D91" t="str">
            <v>Pag-IBIG Multi-Purpose Loan</v>
          </cell>
        </row>
        <row r="92">
          <cell r="C92">
            <v>2020103003</v>
          </cell>
          <cell r="D92" t="str">
            <v>Pag-IBIG Housing Loan</v>
          </cell>
        </row>
        <row r="93">
          <cell r="C93">
            <v>2020104000</v>
          </cell>
          <cell r="D93" t="str">
            <v>Due to PhilHealth</v>
          </cell>
        </row>
        <row r="94">
          <cell r="C94">
            <v>2020105000</v>
          </cell>
          <cell r="D94" t="str">
            <v>Due to NGAs</v>
          </cell>
        </row>
        <row r="95">
          <cell r="C95">
            <v>2020106000</v>
          </cell>
          <cell r="D95" t="str">
            <v>Due to GOCCs</v>
          </cell>
        </row>
        <row r="96">
          <cell r="C96">
            <v>2020107000</v>
          </cell>
          <cell r="D96" t="str">
            <v>Due to LGUs</v>
          </cell>
        </row>
        <row r="97">
          <cell r="C97">
            <v>2030101000</v>
          </cell>
          <cell r="D97" t="str">
            <v>Due to Central Office</v>
          </cell>
        </row>
        <row r="98">
          <cell r="C98">
            <v>2030103000</v>
          </cell>
          <cell r="D98" t="str">
            <v>Due to Regional Offices</v>
          </cell>
        </row>
        <row r="99">
          <cell r="C99">
            <v>2030105000</v>
          </cell>
          <cell r="D99" t="str">
            <v>Due to Other Funds</v>
          </cell>
        </row>
        <row r="100">
          <cell r="C100">
            <v>2040102000</v>
          </cell>
          <cell r="D100" t="str">
            <v>Trust Liabilities-Disaster Risk Reduction and Management Fund</v>
          </cell>
        </row>
        <row r="101">
          <cell r="C101">
            <v>2999999000</v>
          </cell>
          <cell r="D101" t="str">
            <v>Other Payables</v>
          </cell>
        </row>
        <row r="102">
          <cell r="C102">
            <v>3010101000</v>
          </cell>
          <cell r="D102" t="str">
            <v>Accumulated Surplus/(Deficit)</v>
          </cell>
        </row>
        <row r="103">
          <cell r="C103">
            <v>4020106000</v>
          </cell>
          <cell r="D103" t="str">
            <v>Licensing Fees</v>
          </cell>
        </row>
        <row r="104">
          <cell r="C104">
            <v>4020101099</v>
          </cell>
          <cell r="D104" t="str">
            <v>Other Permit Fees</v>
          </cell>
        </row>
        <row r="105">
          <cell r="C105">
            <v>4020102000</v>
          </cell>
          <cell r="D105" t="str">
            <v>Registration Fees</v>
          </cell>
        </row>
        <row r="106">
          <cell r="C106">
            <v>4020104001</v>
          </cell>
          <cell r="D106" t="str">
            <v>Clearance Fees</v>
          </cell>
        </row>
        <row r="107">
          <cell r="C107">
            <v>4030101000</v>
          </cell>
          <cell r="D107" t="str">
            <v>Subsidy from National Government</v>
          </cell>
        </row>
        <row r="108">
          <cell r="C108">
            <v>4030102000</v>
          </cell>
          <cell r="D108" t="str">
            <v>Assistance from Other National Government Agencies</v>
          </cell>
        </row>
        <row r="109">
          <cell r="C109">
            <v>4040201000</v>
          </cell>
          <cell r="D109" t="str">
            <v>Donations in Cash</v>
          </cell>
        </row>
        <row r="110">
          <cell r="C110">
            <v>4040202000</v>
          </cell>
          <cell r="D110" t="str">
            <v>Donations in Kind</v>
          </cell>
        </row>
        <row r="111">
          <cell r="C111">
            <v>4020114000</v>
          </cell>
          <cell r="D111" t="str">
            <v>Fines and Penalties-Service Income</v>
          </cell>
        </row>
        <row r="112">
          <cell r="C112">
            <v>4020202000</v>
          </cell>
          <cell r="D112" t="str">
            <v>Affiliation Fees</v>
          </cell>
        </row>
        <row r="113">
          <cell r="C113">
            <v>4020205000</v>
          </cell>
          <cell r="D113" t="str">
            <v>Rent/Lease Income</v>
          </cell>
        </row>
        <row r="114">
          <cell r="C114">
            <v>4020213000</v>
          </cell>
          <cell r="D114" t="str">
            <v>Income from Hostels/Dormitories and Other Like Facilities</v>
          </cell>
        </row>
        <row r="115">
          <cell r="C115">
            <v>4020221000</v>
          </cell>
          <cell r="D115" t="str">
            <v>Interest Income</v>
          </cell>
        </row>
        <row r="116">
          <cell r="C116">
            <v>4050199000</v>
          </cell>
          <cell r="D116" t="str">
            <v>Other Gains</v>
          </cell>
        </row>
        <row r="117">
          <cell r="C117">
            <v>4069999000</v>
          </cell>
          <cell r="D117" t="str">
            <v>Miscellaneous Income</v>
          </cell>
        </row>
        <row r="118">
          <cell r="C118">
            <v>5010101001</v>
          </cell>
          <cell r="D118" t="str">
            <v>Basic Salary-Civilian</v>
          </cell>
        </row>
        <row r="119">
          <cell r="C119">
            <v>5010102000</v>
          </cell>
          <cell r="D119" t="str">
            <v>Salaries and Wages-Casual/Contractual</v>
          </cell>
        </row>
        <row r="120">
          <cell r="C120">
            <v>5010201001</v>
          </cell>
          <cell r="D120" t="str">
            <v>PERA-Civilian</v>
          </cell>
        </row>
        <row r="121">
          <cell r="C121">
            <v>5010210001</v>
          </cell>
          <cell r="D121" t="str">
            <v>Honoraria-Civilian</v>
          </cell>
        </row>
        <row r="122">
          <cell r="C122">
            <v>5010211001</v>
          </cell>
          <cell r="D122" t="str">
            <v>Hazard Pay</v>
          </cell>
        </row>
        <row r="123">
          <cell r="C123">
            <v>5010212001</v>
          </cell>
          <cell r="D123" t="str">
            <v>Longevity Pay-Civilian</v>
          </cell>
        </row>
        <row r="124">
          <cell r="C124">
            <v>5010202000</v>
          </cell>
          <cell r="D124" t="str">
            <v>Representation Allowance (RA)</v>
          </cell>
        </row>
        <row r="125">
          <cell r="C125">
            <v>5010203001</v>
          </cell>
          <cell r="D125" t="str">
            <v>Transportation Allowance</v>
          </cell>
        </row>
        <row r="126">
          <cell r="C126">
            <v>5010204000</v>
          </cell>
          <cell r="D126" t="str">
            <v>Clothing/Uniform Allowance</v>
          </cell>
        </row>
        <row r="127">
          <cell r="C127">
            <v>5010205003</v>
          </cell>
          <cell r="D127" t="str">
            <v>Subsistence Allowance-Magna Carta Benefits for Public Health Workers under R.A. 7305</v>
          </cell>
        </row>
        <row r="128">
          <cell r="C128">
            <v>5010205004</v>
          </cell>
          <cell r="D128" t="str">
            <v>Subsistence Allowance-Magna Carta Benefits for Public Social Workers under R.A. 9432</v>
          </cell>
        </row>
        <row r="129">
          <cell r="C129">
            <v>5010206004</v>
          </cell>
          <cell r="D129" t="str">
            <v>Laundry Allowance-Magna Carta Benefits for Public Health Workers under R.A. 7305</v>
          </cell>
        </row>
        <row r="130">
          <cell r="C130">
            <v>5010207004</v>
          </cell>
          <cell r="D130" t="str">
            <v>Quarters Allowance-Magna Carta Benefits for Public Health Workers under R.A. 7305</v>
          </cell>
        </row>
        <row r="131">
          <cell r="C131">
            <v>5010208001</v>
          </cell>
          <cell r="D131" t="str">
            <v>Productivity Incentive Allowance - Civilian</v>
          </cell>
        </row>
        <row r="132">
          <cell r="C132">
            <v>5010299011</v>
          </cell>
          <cell r="D132" t="str">
            <v>Collective Negotiation Agreement Incentive-Civilian</v>
          </cell>
        </row>
        <row r="133">
          <cell r="C133">
            <v>5010299012</v>
          </cell>
          <cell r="D133" t="str">
            <v>Productivity Enhancement Incentive-Civilian</v>
          </cell>
        </row>
        <row r="134">
          <cell r="C134">
            <v>5010299014</v>
          </cell>
          <cell r="D134" t="str">
            <v>Performance Based Bonus-Civilian</v>
          </cell>
        </row>
        <row r="135">
          <cell r="C135">
            <v>5010213001</v>
          </cell>
          <cell r="D135" t="str">
            <v>Overtime Pay</v>
          </cell>
        </row>
        <row r="136">
          <cell r="C136">
            <v>5010215001</v>
          </cell>
          <cell r="D136" t="str">
            <v>Cash Gift-Civilian</v>
          </cell>
        </row>
        <row r="137">
          <cell r="C137">
            <v>5010214001</v>
          </cell>
          <cell r="D137" t="str">
            <v>Year-End Bonus-Civilian</v>
          </cell>
        </row>
        <row r="138">
          <cell r="C138">
            <v>5010299038</v>
          </cell>
          <cell r="D138" t="str">
            <v>Anniversary Bonus–Civilian</v>
          </cell>
        </row>
        <row r="139">
          <cell r="C139">
            <v>5010301000</v>
          </cell>
          <cell r="D139" t="str">
            <v>Retirement and Life Insurance Premiums</v>
          </cell>
        </row>
        <row r="140">
          <cell r="C140">
            <v>5010302001</v>
          </cell>
          <cell r="D140" t="str">
            <v>Pag-IBIG-Civilian</v>
          </cell>
        </row>
        <row r="141">
          <cell r="C141">
            <v>5010303001</v>
          </cell>
          <cell r="D141" t="str">
            <v>PhilHealth-Civilian</v>
          </cell>
        </row>
        <row r="142">
          <cell r="C142">
            <v>5010304001</v>
          </cell>
          <cell r="D142" t="str">
            <v>ECIP-Civilian</v>
          </cell>
        </row>
        <row r="143">
          <cell r="C143">
            <v>5010401001</v>
          </cell>
          <cell r="D143" t="str">
            <v>Pension Benefits-Civilian</v>
          </cell>
        </row>
        <row r="144">
          <cell r="C144">
            <v>5010402001</v>
          </cell>
          <cell r="D144" t="str">
            <v>Retirement Gratuity-Civilian</v>
          </cell>
        </row>
        <row r="145">
          <cell r="C145">
            <v>5010403001</v>
          </cell>
          <cell r="D145" t="str">
            <v>Terminal Leave Benefits-Civilian</v>
          </cell>
        </row>
        <row r="146">
          <cell r="C146">
            <v>5010499099</v>
          </cell>
          <cell r="D146" t="str">
            <v>Other Personnel Benefits</v>
          </cell>
        </row>
        <row r="147">
          <cell r="C147">
            <v>5020101000</v>
          </cell>
          <cell r="D147" t="str">
            <v>Traveling Expenses-Local</v>
          </cell>
        </row>
        <row r="148">
          <cell r="C148">
            <v>5020201000</v>
          </cell>
          <cell r="D148" t="str">
            <v>Training Expenses</v>
          </cell>
        </row>
        <row r="149">
          <cell r="C149">
            <v>5020202000</v>
          </cell>
          <cell r="D149" t="str">
            <v>Scholarship Grants/Expenses</v>
          </cell>
        </row>
        <row r="150">
          <cell r="C150">
            <v>5020301000</v>
          </cell>
          <cell r="D150" t="str">
            <v>Office Supplies Expenses</v>
          </cell>
        </row>
        <row r="151">
          <cell r="C151">
            <v>5020302000</v>
          </cell>
          <cell r="D151" t="str">
            <v>Accountable Forms Expenses</v>
          </cell>
        </row>
        <row r="152">
          <cell r="C152">
            <v>5020305000</v>
          </cell>
          <cell r="D152" t="str">
            <v>Food Supplies Expenses</v>
          </cell>
        </row>
        <row r="153">
          <cell r="C153">
            <v>5020306000</v>
          </cell>
          <cell r="D153" t="str">
            <v>Welfare Goods Expenses</v>
          </cell>
        </row>
        <row r="154">
          <cell r="C154">
            <v>5020307000</v>
          </cell>
          <cell r="D154" t="str">
            <v>Drugs and Medicines Expenses</v>
          </cell>
        </row>
        <row r="155">
          <cell r="C155">
            <v>5020308000</v>
          </cell>
          <cell r="D155" t="str">
            <v>Medical, Dental and Laboratory Supplies Expenses</v>
          </cell>
        </row>
        <row r="156">
          <cell r="C156">
            <v>5020309000</v>
          </cell>
          <cell r="D156" t="str">
            <v>Fuel, Oil and Lubricants Expenses</v>
          </cell>
        </row>
        <row r="157">
          <cell r="C157">
            <v>5020399000</v>
          </cell>
          <cell r="D157" t="str">
            <v>Other Supplies and Materials Expenses</v>
          </cell>
        </row>
        <row r="158">
          <cell r="C158">
            <v>5020401000</v>
          </cell>
          <cell r="D158" t="str">
            <v>Water Expenses</v>
          </cell>
        </row>
        <row r="159">
          <cell r="C159">
            <v>5020402000</v>
          </cell>
          <cell r="D159" t="str">
            <v>Electricity Expenses</v>
          </cell>
        </row>
        <row r="160">
          <cell r="C160">
            <v>5020501000</v>
          </cell>
          <cell r="D160" t="str">
            <v>Postage and Courier Expenses</v>
          </cell>
        </row>
        <row r="161">
          <cell r="C161">
            <v>5020502002</v>
          </cell>
          <cell r="D161" t="str">
            <v>Landline</v>
          </cell>
        </row>
        <row r="162">
          <cell r="C162">
            <v>5020502001</v>
          </cell>
          <cell r="D162" t="str">
            <v>Mobile</v>
          </cell>
        </row>
        <row r="163">
          <cell r="C163">
            <v>5020503000</v>
          </cell>
          <cell r="D163" t="str">
            <v>Internet Subscription Expenses</v>
          </cell>
        </row>
        <row r="164">
          <cell r="C164">
            <v>5020504000</v>
          </cell>
          <cell r="D164" t="str">
            <v>Cable, Satellite, Telegraph and Radio Expenses</v>
          </cell>
        </row>
        <row r="165">
          <cell r="C165">
            <v>5029906000</v>
          </cell>
          <cell r="D165" t="str">
            <v>Membership Dues and Contributions to Organizations</v>
          </cell>
        </row>
        <row r="166">
          <cell r="C166">
            <v>5020601000</v>
          </cell>
          <cell r="D166" t="str">
            <v>Awards/Rewards Expenses</v>
          </cell>
        </row>
        <row r="167">
          <cell r="C167">
            <v>5020602000</v>
          </cell>
          <cell r="D167" t="str">
            <v>Prizes</v>
          </cell>
        </row>
        <row r="168">
          <cell r="C168">
            <v>5020901000</v>
          </cell>
          <cell r="D168" t="str">
            <v>Generation, Transmission and Distribution Expenses</v>
          </cell>
        </row>
        <row r="169">
          <cell r="C169">
            <v>5029901000</v>
          </cell>
          <cell r="D169" t="str">
            <v>Advertising, Promotional and Marketing Expenses</v>
          </cell>
        </row>
        <row r="170">
          <cell r="C170">
            <v>5029902000</v>
          </cell>
          <cell r="D170" t="str">
            <v>Printing and Publication Expenses</v>
          </cell>
        </row>
        <row r="171">
          <cell r="C171">
            <v>5029903000</v>
          </cell>
          <cell r="D171" t="str">
            <v>Representation Expenses</v>
          </cell>
        </row>
        <row r="172">
          <cell r="C172">
            <v>5029904000</v>
          </cell>
          <cell r="D172" t="str">
            <v>Transportation and Delivery Expenses</v>
          </cell>
        </row>
        <row r="173">
          <cell r="C173">
            <v>5029905001</v>
          </cell>
          <cell r="D173" t="str">
            <v>Rents-Buildings and Structures</v>
          </cell>
        </row>
        <row r="174">
          <cell r="C174">
            <v>5029905003</v>
          </cell>
          <cell r="D174" t="str">
            <v>Rents-Motor Vehicles</v>
          </cell>
        </row>
        <row r="175">
          <cell r="C175">
            <v>5029905004</v>
          </cell>
          <cell r="D175" t="str">
            <v>Rents-Equipment</v>
          </cell>
        </row>
        <row r="176">
          <cell r="C176">
            <v>5029905005</v>
          </cell>
          <cell r="D176" t="str">
            <v>Rents-Living Quarters</v>
          </cell>
        </row>
        <row r="177">
          <cell r="C177">
            <v>5029905006</v>
          </cell>
          <cell r="D177" t="str">
            <v>Operating Lease</v>
          </cell>
        </row>
        <row r="178">
          <cell r="C178">
            <v>5029907000</v>
          </cell>
          <cell r="D178" t="str">
            <v>Subscription Expenses</v>
          </cell>
        </row>
        <row r="179">
          <cell r="C179">
            <v>5021101000</v>
          </cell>
          <cell r="D179" t="str">
            <v>Legal Services</v>
          </cell>
        </row>
        <row r="180">
          <cell r="C180">
            <v>5021102000</v>
          </cell>
          <cell r="D180" t="str">
            <v>Auditing Services</v>
          </cell>
        </row>
        <row r="181">
          <cell r="C181">
            <v>5021103000</v>
          </cell>
          <cell r="D181" t="str">
            <v>Consultancy Services</v>
          </cell>
        </row>
        <row r="182">
          <cell r="C182">
            <v>5021202000</v>
          </cell>
          <cell r="D182" t="str">
            <v>Janitorial Services</v>
          </cell>
        </row>
        <row r="183">
          <cell r="C183">
            <v>5021203000</v>
          </cell>
          <cell r="D183" t="str">
            <v>Security Services</v>
          </cell>
        </row>
        <row r="184">
          <cell r="C184">
            <v>5021199000</v>
          </cell>
          <cell r="D184" t="str">
            <v>Other Professional Services</v>
          </cell>
        </row>
        <row r="185">
          <cell r="C185">
            <v>5021304001</v>
          </cell>
          <cell r="D185" t="str">
            <v>Repairs and Maintenance - Building and Other Structures - Buildings</v>
          </cell>
        </row>
        <row r="186">
          <cell r="C186">
            <v>5021304006</v>
          </cell>
          <cell r="D186" t="str">
            <v>Repairs and Maintenance - Building and Other Structures - Hostels and Dormitories</v>
          </cell>
        </row>
        <row r="187">
          <cell r="C187">
            <v>5021304099</v>
          </cell>
          <cell r="D187" t="str">
            <v>Repairs and Maintenance - Building and Other Structures - Other Structures</v>
          </cell>
        </row>
        <row r="188">
          <cell r="C188">
            <v>5021309000</v>
          </cell>
          <cell r="D188" t="str">
            <v>Repairs and Maintenance-Leased Assets Improvements</v>
          </cell>
        </row>
        <row r="189">
          <cell r="C189">
            <v>5021307000</v>
          </cell>
          <cell r="D189" t="str">
            <v>Repairs and Maintenance-Furniture and  Fixtures</v>
          </cell>
        </row>
        <row r="190">
          <cell r="C190">
            <v>5021305002</v>
          </cell>
          <cell r="D190" t="str">
            <v>Repairs and Maintenance - Machinery and Equipment - Office Equipment</v>
          </cell>
        </row>
        <row r="191">
          <cell r="C191">
            <v>5021305003</v>
          </cell>
          <cell r="D191" t="str">
            <v>Repairs and Maintenance - Machinery and Equipment - IT Equipment</v>
          </cell>
        </row>
        <row r="192">
          <cell r="C192">
            <v>5021305007</v>
          </cell>
          <cell r="D192" t="str">
            <v>Repairs and Maintenance - Machinery and Equipment - Communication Equipment</v>
          </cell>
        </row>
        <row r="193">
          <cell r="C193">
            <v>5021305099</v>
          </cell>
          <cell r="D193" t="str">
            <v>Repairs and Maintenance - Machinery and Equipment-Other Equipment</v>
          </cell>
        </row>
        <row r="194">
          <cell r="C194">
            <v>5021306001</v>
          </cell>
          <cell r="D194" t="str">
            <v>Repairs and Maintenance - Transportation Equipment - Motor Vehicles</v>
          </cell>
        </row>
        <row r="195">
          <cell r="C195">
            <v>5021399099</v>
          </cell>
          <cell r="D195" t="str">
            <v>Other Property, Plant and Equipment</v>
          </cell>
        </row>
        <row r="196">
          <cell r="C196">
            <v>5029908000</v>
          </cell>
          <cell r="D196" t="str">
            <v>Donations</v>
          </cell>
        </row>
        <row r="197">
          <cell r="C197">
            <v>5021402000</v>
          </cell>
          <cell r="D197" t="str">
            <v>Assistance to Other National Government Agencies</v>
          </cell>
        </row>
        <row r="198">
          <cell r="C198">
            <v>5021403000</v>
          </cell>
          <cell r="D198" t="str">
            <v>Assistance to Local Government Units</v>
          </cell>
        </row>
        <row r="199">
          <cell r="C199">
            <v>5021405000</v>
          </cell>
          <cell r="D199" t="str">
            <v>Assistance to Non-Government Organizations/Civil Society Organizations</v>
          </cell>
        </row>
        <row r="200">
          <cell r="C200">
            <v>5021499000</v>
          </cell>
          <cell r="D200" t="str">
            <v>Subsidies-Others</v>
          </cell>
        </row>
        <row r="201">
          <cell r="C201">
            <v>5030104000</v>
          </cell>
          <cell r="D201" t="str">
            <v>Bank Charges-Loans/Borrowings</v>
          </cell>
        </row>
        <row r="202">
          <cell r="C202">
            <v>5021003000</v>
          </cell>
          <cell r="D202" t="str">
            <v>Extraordinary and Miscellaneous Expenses</v>
          </cell>
        </row>
        <row r="203">
          <cell r="C203">
            <v>5021502000</v>
          </cell>
          <cell r="D203" t="str">
            <v>Fidelity Bond Premiums</v>
          </cell>
        </row>
        <row r="204">
          <cell r="C204">
            <v>5021503000</v>
          </cell>
          <cell r="D204" t="str">
            <v>Insurance Expenses</v>
          </cell>
        </row>
        <row r="205">
          <cell r="C205">
            <v>5021601000</v>
          </cell>
          <cell r="D205" t="str">
            <v>Labor and Wages</v>
          </cell>
        </row>
        <row r="206">
          <cell r="C206">
            <v>5020321099</v>
          </cell>
          <cell r="D206" t="str">
            <v>Semi-expendable Machinery and Equipment Expenses - Other Equipment</v>
          </cell>
        </row>
        <row r="207">
          <cell r="C207">
            <v>5020322001</v>
          </cell>
          <cell r="D207" t="str">
            <v>Semi-Expandable  Furniture &amp; Fixture</v>
          </cell>
        </row>
        <row r="208">
          <cell r="C208">
            <v>5029999099</v>
          </cell>
          <cell r="D208" t="str">
            <v>Other Maintenance and Operating Expenses</v>
          </cell>
        </row>
        <row r="209">
          <cell r="C209">
            <v>5050104001</v>
          </cell>
          <cell r="D209" t="str">
            <v>Depreciation - Building</v>
          </cell>
        </row>
        <row r="210">
          <cell r="C210">
            <v>5050104099</v>
          </cell>
          <cell r="D210" t="str">
            <v>Depreciation - Other Structures</v>
          </cell>
        </row>
        <row r="211">
          <cell r="C211">
            <v>5050107001</v>
          </cell>
          <cell r="D211" t="str">
            <v>Depreciation - Furniture &amp; Fixtures</v>
          </cell>
        </row>
        <row r="212">
          <cell r="C212">
            <v>5050107002</v>
          </cell>
          <cell r="D212" t="str">
            <v>Depreciation - Books</v>
          </cell>
        </row>
        <row r="213">
          <cell r="C213">
            <v>5050105002</v>
          </cell>
          <cell r="D213" t="str">
            <v>Depreciation - Office Equipment</v>
          </cell>
        </row>
        <row r="214">
          <cell r="C214">
            <v>5050105003</v>
          </cell>
          <cell r="D214" t="str">
            <v>Depreciation - IT Equipment</v>
          </cell>
        </row>
        <row r="215">
          <cell r="C215">
            <v>5050105007</v>
          </cell>
          <cell r="D215" t="str">
            <v>Depreciation - Communication Equipment</v>
          </cell>
        </row>
        <row r="216">
          <cell r="C216">
            <v>5050105009</v>
          </cell>
          <cell r="D216" t="str">
            <v>Depreciation - Disaster Response and Rescue Equipment</v>
          </cell>
        </row>
        <row r="217">
          <cell r="C217">
            <v>5050105011</v>
          </cell>
          <cell r="D217" t="str">
            <v>Depreciation - Medical Equipment</v>
          </cell>
        </row>
        <row r="218">
          <cell r="C218">
            <v>5050105013</v>
          </cell>
          <cell r="D218" t="str">
            <v>Depreciation - Sports Equipment</v>
          </cell>
        </row>
        <row r="219">
          <cell r="C219">
            <v>5050105014</v>
          </cell>
          <cell r="D219" t="str">
            <v>Depreciation - Technical and Scientific Equipment</v>
          </cell>
        </row>
        <row r="220">
          <cell r="C220">
            <v>5050105099</v>
          </cell>
          <cell r="D220" t="str">
            <v>Depreciation - Other Equipment</v>
          </cell>
        </row>
        <row r="221">
          <cell r="C221">
            <v>5050106001</v>
          </cell>
          <cell r="D221" t="str">
            <v>Depreciation - Motor Vehicles</v>
          </cell>
        </row>
        <row r="222">
          <cell r="C222">
            <v>5050199099</v>
          </cell>
          <cell r="D222" t="str">
            <v>Depreciation - Other Property, Plant &amp; Equipment</v>
          </cell>
        </row>
        <row r="223">
          <cell r="C223">
            <v>5029999000</v>
          </cell>
          <cell r="D223" t="str">
            <v>Other Maintenance and Operating Expenses</v>
          </cell>
        </row>
        <row r="224">
          <cell r="C224">
            <v>5050409000</v>
          </cell>
          <cell r="D224" t="str">
            <v>Loss of Assets</v>
          </cell>
        </row>
        <row r="225">
          <cell r="C225">
            <v>5050499000</v>
          </cell>
          <cell r="D225" t="str">
            <v>Other Losses</v>
          </cell>
        </row>
      </sheetData>
      <sheetData sheetId="1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C7 TF"/>
      <sheetName val="CRJ FC1"/>
    </sheetNames>
    <sheetDataSet>
      <sheetData sheetId="0">
        <row r="319">
          <cell r="E319">
            <v>20000</v>
          </cell>
        </row>
      </sheetData>
      <sheetData sheetId="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w Code"/>
      <sheetName val="Account Code"/>
      <sheetName val="sdoFC1 adjustment"/>
      <sheetName val="PettyCash"/>
      <sheetName val="JEV (FEB)"/>
      <sheetName val="Sheet1"/>
      <sheetName val="OVERBOOKED ADJUSTMENT"/>
      <sheetName val="UNDERBOOKED ADJUSTMENT"/>
      <sheetName val="sdoFC7 refund"/>
      <sheetName val="petty cash"/>
      <sheetName val="Pettycash fc1adjustment "/>
    </sheetNames>
    <sheetDataSet>
      <sheetData sheetId="0"/>
      <sheetData sheetId="1"/>
      <sheetData sheetId="2"/>
      <sheetData sheetId="3"/>
      <sheetData sheetId="4">
        <row r="108">
          <cell r="H108">
            <v>168146.43</v>
          </cell>
        </row>
      </sheetData>
      <sheetData sheetId="5"/>
      <sheetData sheetId="6"/>
      <sheetData sheetId="7"/>
      <sheetData sheetId="8"/>
      <sheetData sheetId="9"/>
      <sheetData sheetId="1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ING-FC1"/>
      <sheetName val="AGING-FC4"/>
      <sheetName val="cashdj FC 1"/>
      <sheetName val="cashdj FC 4"/>
      <sheetName val="bukidnon"/>
      <sheetName val="camiguin"/>
      <sheetName val="ldn"/>
      <sheetName val="mis.or."/>
      <sheetName val="mis.occ."/>
      <sheetName val="Sheet1"/>
    </sheetNames>
    <sheetDataSet>
      <sheetData sheetId="0">
        <row r="459">
          <cell r="AA459">
            <v>1230752508.25</v>
          </cell>
        </row>
      </sheetData>
      <sheetData sheetId="1"/>
      <sheetData sheetId="2"/>
      <sheetData sheetId="3"/>
      <sheetData sheetId="4"/>
      <sheetData sheetId="5"/>
      <sheetData sheetId="6"/>
      <sheetData sheetId="7"/>
      <sheetData sheetId="8"/>
      <sheetData sheetId="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s"/>
      <sheetName val="CkDJ TF"/>
      <sheetName val="CkDJ"/>
      <sheetName val="LP"/>
      <sheetName val="CDJ - 103 148"/>
      <sheetName val="CDJ - 136 138"/>
      <sheetName val="CRJ"/>
      <sheetName val="JEV-GJ"/>
      <sheetName val="stale MDS"/>
      <sheetName val="External2013"/>
      <sheetName val="INTERNAL2013"/>
      <sheetName val="JEV Control"/>
      <sheetName val="GOP Control"/>
      <sheetName val="CDJ Control"/>
    </sheetNames>
    <sheetDataSet>
      <sheetData sheetId="0" refreshError="1">
        <row r="4">
          <cell r="B4">
            <v>10101010</v>
          </cell>
          <cell r="C4" t="str">
            <v>Cash - Collecting Officers</v>
          </cell>
        </row>
        <row r="5">
          <cell r="B5">
            <v>19901030</v>
          </cell>
          <cell r="C5" t="str">
            <v>Cash - Disbursing Officers</v>
          </cell>
        </row>
        <row r="6">
          <cell r="B6">
            <v>10101020</v>
          </cell>
          <cell r="C6" t="str">
            <v>Petty Cash Fund</v>
          </cell>
        </row>
        <row r="7">
          <cell r="B7">
            <v>10104040</v>
          </cell>
          <cell r="C7" t="str">
            <v>Cash-National Treasury, Modified Disbursement System, Regular</v>
          </cell>
        </row>
        <row r="8">
          <cell r="B8">
            <v>1010202016</v>
          </cell>
          <cell r="C8" t="str">
            <v>Cash in Bank-Local Currency, Current Account - DBP</v>
          </cell>
        </row>
        <row r="9">
          <cell r="B9">
            <v>1010202024</v>
          </cell>
          <cell r="C9" t="str">
            <v>Cash in Bank-Local Currency, Current Account - LBP</v>
          </cell>
        </row>
        <row r="10">
          <cell r="B10">
            <v>1010202030</v>
          </cell>
          <cell r="C10" t="str">
            <v>Cash in Bank-Local Currency, Current Account - Postal Savings</v>
          </cell>
        </row>
        <row r="11">
          <cell r="B11">
            <v>10301010</v>
          </cell>
          <cell r="C11" t="str">
            <v>Accounts Receivable</v>
          </cell>
        </row>
        <row r="12">
          <cell r="B12">
            <v>10305020</v>
          </cell>
          <cell r="C12" t="str">
            <v>Due from Officers and Employees</v>
          </cell>
        </row>
        <row r="13">
          <cell r="B13">
            <v>10301990</v>
          </cell>
          <cell r="C13" t="str">
            <v>Loan Receivable - Others</v>
          </cell>
        </row>
        <row r="14">
          <cell r="B14">
            <v>10104010</v>
          </cell>
          <cell r="C14" t="str">
            <v>Cash - Treasury/Agency Deposit, Regular</v>
          </cell>
        </row>
        <row r="15">
          <cell r="B15">
            <v>10104030</v>
          </cell>
          <cell r="C15" t="str">
            <v>Cash - Treasury/Agency Deposit, Trust</v>
          </cell>
        </row>
        <row r="16">
          <cell r="B16">
            <v>10104060</v>
          </cell>
          <cell r="C16" t="str">
            <v>Cash - MDS, Trust</v>
          </cell>
        </row>
        <row r="17">
          <cell r="B17">
            <v>10303010</v>
          </cell>
          <cell r="C17" t="str">
            <v>Due from NGAs</v>
          </cell>
        </row>
        <row r="18">
          <cell r="B18">
            <v>10303020</v>
          </cell>
          <cell r="C18" t="str">
            <v>Due from GOCCs</v>
          </cell>
        </row>
        <row r="19">
          <cell r="B19">
            <v>10303030</v>
          </cell>
          <cell r="C19" t="str">
            <v>Due from LGUs</v>
          </cell>
        </row>
        <row r="20">
          <cell r="B20">
            <v>10305030</v>
          </cell>
          <cell r="C20" t="str">
            <v>Due from NGOs/POs</v>
          </cell>
        </row>
        <row r="21">
          <cell r="B21">
            <v>10304020</v>
          </cell>
          <cell r="C21" t="str">
            <v>Due from Other Funds</v>
          </cell>
        </row>
        <row r="22">
          <cell r="B22">
            <v>19901040</v>
          </cell>
          <cell r="C22" t="str">
            <v>Advances to Officers and Employees</v>
          </cell>
        </row>
        <row r="23">
          <cell r="B23">
            <v>10305990</v>
          </cell>
          <cell r="C23" t="str">
            <v>Other Receivables</v>
          </cell>
        </row>
        <row r="24">
          <cell r="B24">
            <v>10402020</v>
          </cell>
          <cell r="C24" t="str">
            <v>Welfare Goods for Distribution</v>
          </cell>
        </row>
        <row r="25">
          <cell r="B25">
            <v>10404010</v>
          </cell>
          <cell r="C25" t="str">
            <v>Office Supplies Inventory</v>
          </cell>
        </row>
        <row r="26">
          <cell r="B26">
            <v>10404050</v>
          </cell>
          <cell r="C26" t="str">
            <v>Food Supplies Inventory</v>
          </cell>
        </row>
        <row r="27">
          <cell r="B27">
            <v>10404060</v>
          </cell>
          <cell r="C27" t="str">
            <v>Drugs and Medicines Inventory</v>
          </cell>
        </row>
        <row r="28">
          <cell r="B28">
            <v>10404080</v>
          </cell>
          <cell r="C28" t="str">
            <v>Gasoline, Oil and Lubricants Inventory</v>
          </cell>
        </row>
        <row r="29">
          <cell r="B29">
            <v>10404990</v>
          </cell>
          <cell r="C29" t="str">
            <v>Other Supplies Inventory</v>
          </cell>
        </row>
        <row r="30">
          <cell r="B30">
            <v>10404130</v>
          </cell>
          <cell r="C30" t="str">
            <v>Construction Materials Inventory</v>
          </cell>
        </row>
        <row r="31">
          <cell r="B31">
            <v>19902990</v>
          </cell>
          <cell r="C31" t="str">
            <v>Other Prepaid Expenses</v>
          </cell>
        </row>
        <row r="32">
          <cell r="B32">
            <v>10203990</v>
          </cell>
          <cell r="C32" t="str">
            <v>Other Investments and Marketable Securities</v>
          </cell>
        </row>
        <row r="33">
          <cell r="B33">
            <v>10601010</v>
          </cell>
          <cell r="C33" t="str">
            <v>Land</v>
          </cell>
        </row>
        <row r="34">
          <cell r="B34">
            <v>10602990</v>
          </cell>
          <cell r="C34" t="str">
            <v>Land Improvements</v>
          </cell>
        </row>
        <row r="35">
          <cell r="B35">
            <v>10604010</v>
          </cell>
          <cell r="C35" t="str">
            <v>Office Buildings</v>
          </cell>
        </row>
        <row r="36">
          <cell r="B36">
            <v>10604990</v>
          </cell>
          <cell r="C36" t="str">
            <v>Other Structures</v>
          </cell>
        </row>
        <row r="37">
          <cell r="B37">
            <v>10607010</v>
          </cell>
          <cell r="C37" t="str">
            <v>Furniture and Fixtures</v>
          </cell>
        </row>
        <row r="38">
          <cell r="B38">
            <v>10607020</v>
          </cell>
          <cell r="C38" t="str">
            <v>Books</v>
          </cell>
        </row>
        <row r="39">
          <cell r="B39">
            <v>10605020</v>
          </cell>
          <cell r="C39" t="str">
            <v>Office Equipment</v>
          </cell>
        </row>
        <row r="40">
          <cell r="B40">
            <v>10605030</v>
          </cell>
          <cell r="C40" t="str">
            <v>Information and Communication Technology Equipment</v>
          </cell>
        </row>
        <row r="41">
          <cell r="B41">
            <v>10605070</v>
          </cell>
          <cell r="C41" t="str">
            <v>Communication Equipment</v>
          </cell>
        </row>
        <row r="42">
          <cell r="B42">
            <v>10605090</v>
          </cell>
          <cell r="C42" t="str">
            <v>Disaster Response and Rescue Equipment</v>
          </cell>
        </row>
        <row r="43">
          <cell r="B43">
            <v>10605110</v>
          </cell>
          <cell r="C43" t="str">
            <v>Medical Equipment</v>
          </cell>
        </row>
        <row r="44">
          <cell r="B44">
            <v>10605130</v>
          </cell>
          <cell r="C44" t="str">
            <v>Sports Equipment</v>
          </cell>
        </row>
        <row r="45">
          <cell r="B45">
            <v>10605990</v>
          </cell>
          <cell r="C45" t="str">
            <v>Other Machinery &amp; Equipment</v>
          </cell>
        </row>
        <row r="46">
          <cell r="B46">
            <v>10606010</v>
          </cell>
          <cell r="C46" t="str">
            <v>Motor Vehicles</v>
          </cell>
        </row>
        <row r="47">
          <cell r="B47">
            <v>10699990</v>
          </cell>
          <cell r="C47" t="str">
            <v>Other Property, Plant and Equipment</v>
          </cell>
        </row>
        <row r="48">
          <cell r="B48">
            <v>10604011</v>
          </cell>
          <cell r="C48" t="str">
            <v>Accumulated Depreciation-Office Buildings</v>
          </cell>
        </row>
        <row r="49">
          <cell r="B49">
            <v>10604991</v>
          </cell>
          <cell r="C49" t="str">
            <v>Accumulated Depreciation-Other Structures</v>
          </cell>
        </row>
        <row r="50">
          <cell r="B50">
            <v>10607011</v>
          </cell>
          <cell r="C50" t="str">
            <v>Accumulated Depreciation-Furniture and Fixtures</v>
          </cell>
        </row>
        <row r="51">
          <cell r="B51">
            <v>10607021</v>
          </cell>
          <cell r="C51" t="str">
            <v>Accumulated Depreciation-Books</v>
          </cell>
        </row>
        <row r="52">
          <cell r="B52">
            <v>10605021</v>
          </cell>
          <cell r="C52" t="str">
            <v>Accumulated Depreciation-Office Equipment</v>
          </cell>
        </row>
        <row r="53">
          <cell r="B53">
            <v>10605031</v>
          </cell>
          <cell r="C53" t="str">
            <v>Accumulated Depreciation-IT Equipment</v>
          </cell>
        </row>
        <row r="54">
          <cell r="B54">
            <v>10605071</v>
          </cell>
          <cell r="C54" t="str">
            <v>Accumulated Depreciation-Communication Equipment</v>
          </cell>
        </row>
        <row r="55">
          <cell r="B55">
            <v>10605091</v>
          </cell>
          <cell r="C55" t="str">
            <v>Accumulated Depreciation-Disaster Response and Rescue Equipment</v>
          </cell>
        </row>
        <row r="56">
          <cell r="B56">
            <v>10605111</v>
          </cell>
          <cell r="C56" t="str">
            <v>Accumulated Depreciation-Medical Equipment</v>
          </cell>
        </row>
        <row r="57">
          <cell r="B57">
            <v>10605131</v>
          </cell>
          <cell r="C57" t="str">
            <v>Accumulated Depreciation-Sports Equipment</v>
          </cell>
        </row>
        <row r="58">
          <cell r="B58">
            <v>10605991</v>
          </cell>
          <cell r="C58" t="str">
            <v>Accumulated Depreciation-Other Machinery &amp; Equipment</v>
          </cell>
        </row>
        <row r="59">
          <cell r="B59">
            <v>10606011</v>
          </cell>
          <cell r="C59" t="str">
            <v>Accumulated Depreciation-Motor Vehicles</v>
          </cell>
        </row>
        <row r="60">
          <cell r="B60">
            <v>10699991</v>
          </cell>
          <cell r="C60" t="str">
            <v>Accumulated Depreciation-Other Property, Plant and Equipment</v>
          </cell>
        </row>
        <row r="61">
          <cell r="B61">
            <v>20101010</v>
          </cell>
          <cell r="C61" t="str">
            <v>Accounts Payable</v>
          </cell>
        </row>
        <row r="62">
          <cell r="B62">
            <v>20201010</v>
          </cell>
          <cell r="C62" t="str">
            <v>Due to BIR</v>
          </cell>
        </row>
        <row r="63">
          <cell r="B63">
            <v>20201020</v>
          </cell>
          <cell r="C63" t="str">
            <v>Due to GSIS</v>
          </cell>
        </row>
        <row r="64">
          <cell r="B64">
            <v>20201030</v>
          </cell>
          <cell r="C64" t="str">
            <v>Due to PAG-IBIG</v>
          </cell>
        </row>
        <row r="65">
          <cell r="B65">
            <v>20201040</v>
          </cell>
          <cell r="C65" t="str">
            <v>Due to PHILHEALTH</v>
          </cell>
        </row>
        <row r="66">
          <cell r="B66">
            <v>20201050</v>
          </cell>
          <cell r="C66" t="str">
            <v>Due to Other NGA's</v>
          </cell>
        </row>
        <row r="67">
          <cell r="B67">
            <v>20201060</v>
          </cell>
          <cell r="C67" t="str">
            <v>Due To Other GOCCs</v>
          </cell>
        </row>
        <row r="68">
          <cell r="B68">
            <v>20201070</v>
          </cell>
          <cell r="C68" t="str">
            <v>Due to LGUs</v>
          </cell>
        </row>
        <row r="69">
          <cell r="B69">
            <v>20301010</v>
          </cell>
          <cell r="C69" t="str">
            <v>Due to Central Office</v>
          </cell>
        </row>
        <row r="70">
          <cell r="B70">
            <v>20301030</v>
          </cell>
          <cell r="C70" t="str">
            <v>Due to Regional Offices/Staff Bureaus</v>
          </cell>
        </row>
        <row r="71">
          <cell r="B71">
            <v>20401020</v>
          </cell>
          <cell r="C71" t="str">
            <v>Trust Liabilities - Disaster Risk Reduction and Management Fund</v>
          </cell>
        </row>
        <row r="72">
          <cell r="B72">
            <v>29999990</v>
          </cell>
          <cell r="C72" t="str">
            <v>Other Payables</v>
          </cell>
        </row>
        <row r="73">
          <cell r="B73">
            <v>30101010</v>
          </cell>
          <cell r="C73" t="str">
            <v>Accumulated Surplus (Deficit)</v>
          </cell>
        </row>
        <row r="74">
          <cell r="B74">
            <v>40201060</v>
          </cell>
          <cell r="C74" t="str">
            <v>Licensing Fees</v>
          </cell>
        </row>
        <row r="75">
          <cell r="B75">
            <v>4020101099</v>
          </cell>
          <cell r="C75" t="str">
            <v>Other Permit Fees</v>
          </cell>
        </row>
        <row r="76">
          <cell r="B76">
            <v>40201020</v>
          </cell>
          <cell r="C76" t="str">
            <v>Registration Fees</v>
          </cell>
        </row>
        <row r="77">
          <cell r="B77">
            <v>4020104001</v>
          </cell>
          <cell r="C77" t="str">
            <v>Clearance Fees</v>
          </cell>
        </row>
        <row r="78">
          <cell r="B78">
            <v>40301010</v>
          </cell>
          <cell r="C78" t="str">
            <v>Subsidy Income from National Government</v>
          </cell>
        </row>
        <row r="79">
          <cell r="B79">
            <v>40301020</v>
          </cell>
          <cell r="C79" t="str">
            <v>Subsidy from Other NGAs</v>
          </cell>
        </row>
        <row r="80">
          <cell r="B80">
            <v>40402010</v>
          </cell>
          <cell r="C80" t="str">
            <v>Income from Grants and Donations in Cash</v>
          </cell>
        </row>
        <row r="81">
          <cell r="B81">
            <v>40402020</v>
          </cell>
          <cell r="C81" t="str">
            <v>Income from Grants and Donations in Kind</v>
          </cell>
        </row>
        <row r="82">
          <cell r="B82">
            <v>40201140</v>
          </cell>
          <cell r="C82" t="str">
            <v>Fines and Penalties - Service Income</v>
          </cell>
        </row>
        <row r="83">
          <cell r="B83">
            <v>40202020</v>
          </cell>
          <cell r="C83" t="str">
            <v>Affiliation Fees</v>
          </cell>
        </row>
        <row r="84">
          <cell r="B84">
            <v>40202050</v>
          </cell>
          <cell r="C84" t="str">
            <v>Rent/Lease Income</v>
          </cell>
        </row>
        <row r="85">
          <cell r="B85">
            <v>40202130</v>
          </cell>
          <cell r="C85" t="str">
            <v>Income from Hostels/Dormitories and Other Like Facilities</v>
          </cell>
        </row>
        <row r="86">
          <cell r="B86">
            <v>4020221099</v>
          </cell>
          <cell r="C86" t="str">
            <v>Interest Income</v>
          </cell>
        </row>
        <row r="87">
          <cell r="B87">
            <v>40501990</v>
          </cell>
          <cell r="C87" t="str">
            <v>Other Gains</v>
          </cell>
        </row>
        <row r="88">
          <cell r="B88">
            <v>5010101001</v>
          </cell>
          <cell r="C88" t="str">
            <v>Salaries and Wages - Regular Pay (Civilian)</v>
          </cell>
        </row>
        <row r="89">
          <cell r="B89">
            <v>50101020</v>
          </cell>
          <cell r="C89" t="str">
            <v>Salaries and Wages - Casual and Contracutal</v>
          </cell>
        </row>
        <row r="90">
          <cell r="B90">
            <v>5010201001</v>
          </cell>
          <cell r="C90" t="str">
            <v>Personnel Economic Relief Allowance (Civilian)</v>
          </cell>
        </row>
        <row r="91">
          <cell r="B91">
            <v>5010210001</v>
          </cell>
          <cell r="C91" t="str">
            <v>Honoraria (Civilian)</v>
          </cell>
        </row>
        <row r="92">
          <cell r="B92">
            <v>5010211001</v>
          </cell>
          <cell r="C92" t="str">
            <v>Hazard Pay (Civilian)</v>
          </cell>
        </row>
        <row r="93">
          <cell r="B93">
            <v>5010212001</v>
          </cell>
          <cell r="C93" t="str">
            <v>Longevity Pay (Civilian)</v>
          </cell>
        </row>
        <row r="94">
          <cell r="B94">
            <v>50102020</v>
          </cell>
          <cell r="C94" t="str">
            <v>Representation Allowance</v>
          </cell>
        </row>
        <row r="95">
          <cell r="B95">
            <v>5010203001</v>
          </cell>
          <cell r="C95" t="str">
            <v>Transportation Allowance</v>
          </cell>
        </row>
        <row r="96">
          <cell r="B96">
            <v>50102040</v>
          </cell>
          <cell r="C96" t="str">
            <v>Clothing/Uniform Allowance</v>
          </cell>
        </row>
        <row r="97">
          <cell r="B97">
            <v>5010205003</v>
          </cell>
          <cell r="C97" t="str">
            <v>Subsistence Allowance - Magna Carta Benefits for Public Health Workers under RA 7305</v>
          </cell>
        </row>
        <row r="98">
          <cell r="B98">
            <v>5010205004</v>
          </cell>
          <cell r="C98" t="str">
            <v>Subsistence Allowance - Magna Carta Benefits for Public Social Workers under RA 9432</v>
          </cell>
        </row>
        <row r="99">
          <cell r="B99">
            <v>5010206004</v>
          </cell>
          <cell r="C99" t="str">
            <v>Laundry Allowance- Magna Carta Benefits for Public Health Workers under RA 7305</v>
          </cell>
        </row>
        <row r="100">
          <cell r="B100">
            <v>5010207004</v>
          </cell>
          <cell r="C100" t="str">
            <v>Quarters Allowance- Magna Carta Benefits for Public Health Workers under RA 7305</v>
          </cell>
        </row>
        <row r="101">
          <cell r="B101">
            <v>5010208001</v>
          </cell>
          <cell r="C101" t="str">
            <v>Productivity Incentive Allowance (Civilian)</v>
          </cell>
        </row>
        <row r="102">
          <cell r="B102">
            <v>5010299011</v>
          </cell>
          <cell r="C102" t="str">
            <v>Collective Negotiation Agreement Incentive (Civilian)</v>
          </cell>
        </row>
        <row r="103">
          <cell r="B103">
            <v>5010299012</v>
          </cell>
          <cell r="C103" t="str">
            <v>Productivity Enhancement Incentive (Civilian)</v>
          </cell>
        </row>
        <row r="104">
          <cell r="B104">
            <v>5010299014</v>
          </cell>
          <cell r="C104" t="str">
            <v>Performance Based Bonus (Civilian)</v>
          </cell>
        </row>
        <row r="105">
          <cell r="B105">
            <v>5010213001</v>
          </cell>
          <cell r="C105" t="str">
            <v>Overtime Pay</v>
          </cell>
        </row>
        <row r="106">
          <cell r="B106">
            <v>5010215001</v>
          </cell>
          <cell r="C106" t="str">
            <v>Cash Gift</v>
          </cell>
        </row>
        <row r="107">
          <cell r="B107">
            <v>5010214001</v>
          </cell>
          <cell r="C107" t="str">
            <v>Year-End Bonus</v>
          </cell>
        </row>
        <row r="108">
          <cell r="B108">
            <v>50103010</v>
          </cell>
          <cell r="C108" t="str">
            <v>Life and Retirement Insurance Premiums</v>
          </cell>
        </row>
        <row r="109">
          <cell r="B109">
            <v>5010302001</v>
          </cell>
          <cell r="C109" t="str">
            <v>PAG-IBIG Contributions (Civilian)</v>
          </cell>
        </row>
        <row r="110">
          <cell r="B110">
            <v>5010303001</v>
          </cell>
          <cell r="C110" t="str">
            <v>PhilHealth Contributions (Civilian)</v>
          </cell>
        </row>
        <row r="111">
          <cell r="B111">
            <v>5010304001</v>
          </cell>
          <cell r="C111" t="str">
            <v>Employees Compensation Insurance Premium (Civilian)</v>
          </cell>
        </row>
        <row r="112">
          <cell r="B112">
            <v>5010401001</v>
          </cell>
          <cell r="C112" t="str">
            <v>Pension Benefits (Civilian)</v>
          </cell>
        </row>
        <row r="113">
          <cell r="B113">
            <v>5010402001</v>
          </cell>
          <cell r="C113" t="str">
            <v>Retirement Gratuity (Civilian)</v>
          </cell>
        </row>
        <row r="114">
          <cell r="B114">
            <v>5010403001</v>
          </cell>
          <cell r="C114" t="str">
            <v>Terminal Leave Benefits (Civilian)</v>
          </cell>
        </row>
        <row r="115">
          <cell r="B115">
            <v>5010499099</v>
          </cell>
          <cell r="C115" t="str">
            <v>Other Personnel Benefits (Civilian)</v>
          </cell>
        </row>
        <row r="116">
          <cell r="B116">
            <v>50201010</v>
          </cell>
          <cell r="C116" t="str">
            <v>Traveling Expense-Local</v>
          </cell>
        </row>
        <row r="117">
          <cell r="B117">
            <v>50202010</v>
          </cell>
          <cell r="C117" t="str">
            <v>Training Expenses</v>
          </cell>
        </row>
        <row r="118">
          <cell r="B118">
            <v>50202020</v>
          </cell>
          <cell r="C118" t="str">
            <v>Scholarship Expenses</v>
          </cell>
        </row>
        <row r="119">
          <cell r="B119">
            <v>50203010</v>
          </cell>
          <cell r="C119" t="str">
            <v>Office Supplies Expenses</v>
          </cell>
        </row>
        <row r="120">
          <cell r="B120">
            <v>50203020</v>
          </cell>
          <cell r="C120" t="str">
            <v>Accountable Forms Expenses</v>
          </cell>
        </row>
        <row r="121">
          <cell r="B121">
            <v>50203050</v>
          </cell>
          <cell r="C121" t="str">
            <v>Food Supplies Expenses</v>
          </cell>
        </row>
        <row r="122">
          <cell r="B122">
            <v>50203060</v>
          </cell>
          <cell r="C122" t="str">
            <v>Welfare Goods Expenses</v>
          </cell>
        </row>
        <row r="123">
          <cell r="B123">
            <v>50203070</v>
          </cell>
          <cell r="C123" t="str">
            <v>Drugs and Medicines Expenses</v>
          </cell>
        </row>
        <row r="124">
          <cell r="B124">
            <v>50203080</v>
          </cell>
          <cell r="C124" t="str">
            <v>Medical,Dental &amp; Laboratory Supplies Expenses</v>
          </cell>
        </row>
        <row r="125">
          <cell r="B125">
            <v>50203090</v>
          </cell>
          <cell r="C125" t="str">
            <v>Fuel, Oil and Lubricants Expenses</v>
          </cell>
        </row>
        <row r="126">
          <cell r="B126">
            <v>50203990</v>
          </cell>
          <cell r="C126" t="str">
            <v>Other Supplies Expenses</v>
          </cell>
        </row>
        <row r="127">
          <cell r="B127">
            <v>50204010</v>
          </cell>
          <cell r="C127" t="str">
            <v>Water Expenses</v>
          </cell>
        </row>
        <row r="128">
          <cell r="B128">
            <v>50204020</v>
          </cell>
          <cell r="C128" t="str">
            <v>Electricity Expenses</v>
          </cell>
        </row>
        <row r="129">
          <cell r="B129">
            <v>50205010</v>
          </cell>
          <cell r="C129" t="str">
            <v>Postage and Deliveries</v>
          </cell>
        </row>
        <row r="130">
          <cell r="B130">
            <v>5020502002</v>
          </cell>
          <cell r="C130" t="str">
            <v>Telephone Expenses-Landline</v>
          </cell>
        </row>
        <row r="131">
          <cell r="B131">
            <v>5020502001</v>
          </cell>
          <cell r="C131" t="str">
            <v>Telephone Expenses-Mobile</v>
          </cell>
        </row>
        <row r="132">
          <cell r="B132">
            <v>50205030</v>
          </cell>
          <cell r="C132" t="str">
            <v>Internet Subscription Expenses</v>
          </cell>
        </row>
        <row r="133">
          <cell r="B133">
            <v>50205040</v>
          </cell>
          <cell r="C133" t="str">
            <v>Cable, Satellite, Telegraph and Radio Expenses</v>
          </cell>
        </row>
        <row r="134">
          <cell r="B134">
            <v>50299060</v>
          </cell>
          <cell r="C134" t="str">
            <v>Membership Dues &amp; Contributions to Organization</v>
          </cell>
        </row>
        <row r="135">
          <cell r="B135">
            <v>50206010</v>
          </cell>
          <cell r="C135" t="str">
            <v>Awards/Rewards Expenses</v>
          </cell>
        </row>
        <row r="136">
          <cell r="B136">
            <v>50299010</v>
          </cell>
          <cell r="C136" t="str">
            <v>Advertising Expenses</v>
          </cell>
        </row>
        <row r="137">
          <cell r="B137">
            <v>50299020</v>
          </cell>
          <cell r="C137" t="str">
            <v>Printing and Publication Expenses</v>
          </cell>
        </row>
        <row r="138">
          <cell r="B138">
            <v>50299030</v>
          </cell>
          <cell r="C138" t="str">
            <v>Representation Expenses</v>
          </cell>
        </row>
        <row r="139">
          <cell r="B139">
            <v>50299040</v>
          </cell>
          <cell r="C139" t="str">
            <v>Transportation and Delivery Expenses</v>
          </cell>
        </row>
        <row r="140">
          <cell r="B140">
            <v>5029905001</v>
          </cell>
          <cell r="C140" t="str">
            <v>Rents - Buildings and Structures</v>
          </cell>
        </row>
        <row r="141">
          <cell r="B141">
            <v>5029905003</v>
          </cell>
          <cell r="C141" t="str">
            <v>Rents - Motor Vehicles</v>
          </cell>
        </row>
        <row r="142">
          <cell r="B142">
            <v>5029905004</v>
          </cell>
          <cell r="C142" t="str">
            <v>Rents - Equipment</v>
          </cell>
        </row>
        <row r="143">
          <cell r="B143">
            <v>5029905005</v>
          </cell>
          <cell r="C143" t="str">
            <v>Rents - Living Quarters</v>
          </cell>
        </row>
        <row r="144">
          <cell r="B144">
            <v>5029905006</v>
          </cell>
          <cell r="C144" t="str">
            <v>Operating Lease</v>
          </cell>
        </row>
        <row r="145">
          <cell r="B145">
            <v>50299070</v>
          </cell>
          <cell r="C145" t="str">
            <v>Subscription Expenses</v>
          </cell>
        </row>
        <row r="146">
          <cell r="B146">
            <v>50211010</v>
          </cell>
          <cell r="C146" t="str">
            <v>Legal Services</v>
          </cell>
        </row>
        <row r="147">
          <cell r="B147">
            <v>50211020</v>
          </cell>
          <cell r="C147" t="str">
            <v>Auditing Services</v>
          </cell>
        </row>
        <row r="148">
          <cell r="B148">
            <v>50211030</v>
          </cell>
          <cell r="C148" t="str">
            <v>Consultancy Services</v>
          </cell>
        </row>
        <row r="149">
          <cell r="B149">
            <v>50212020</v>
          </cell>
          <cell r="C149" t="str">
            <v>Janitorial Services</v>
          </cell>
        </row>
        <row r="150">
          <cell r="B150">
            <v>50212030</v>
          </cell>
          <cell r="C150" t="str">
            <v>Security Services</v>
          </cell>
        </row>
        <row r="151">
          <cell r="B151">
            <v>50211990</v>
          </cell>
          <cell r="C151" t="str">
            <v>Other Professional Services</v>
          </cell>
        </row>
        <row r="152">
          <cell r="B152">
            <v>5021304001</v>
          </cell>
          <cell r="C152" t="str">
            <v>Repairs and Maintenance - Building and Other Structures - Buildings</v>
          </cell>
        </row>
        <row r="153">
          <cell r="B153">
            <v>5021304006</v>
          </cell>
          <cell r="C153" t="str">
            <v>Repairs and Maintenance - Building and Other Structures - Hostels and Dormitories</v>
          </cell>
        </row>
        <row r="154">
          <cell r="B154">
            <v>5021304099</v>
          </cell>
          <cell r="C154" t="str">
            <v>Repairs and Maintenance - Building and Other Structures - Other Structures</v>
          </cell>
        </row>
        <row r="155">
          <cell r="B155">
            <v>50213090</v>
          </cell>
          <cell r="C155" t="str">
            <v>Repairs and Maintenance - Leased Assets Improvements</v>
          </cell>
        </row>
        <row r="156">
          <cell r="B156">
            <v>50213070</v>
          </cell>
          <cell r="C156" t="str">
            <v>Repairs and Maintenance - Furniture and Fixtures</v>
          </cell>
        </row>
        <row r="157">
          <cell r="B157">
            <v>5021305002</v>
          </cell>
          <cell r="C157" t="str">
            <v>Repairs and Maintenance - Machinery and Equipment - Office Equipment</v>
          </cell>
        </row>
        <row r="158">
          <cell r="B158">
            <v>5021305003</v>
          </cell>
          <cell r="C158" t="str">
            <v>Repairs and Maintenance - Machinery and Equipment - IT Equipment</v>
          </cell>
        </row>
        <row r="159">
          <cell r="B159">
            <v>5021305007</v>
          </cell>
          <cell r="C159" t="str">
            <v>Repairs and Maintenance - Machinery and Equipment - Communication Equipment</v>
          </cell>
        </row>
        <row r="160">
          <cell r="B160">
            <v>5021305099</v>
          </cell>
          <cell r="C160" t="str">
            <v>Repairs and Maintenance - Machinery and Equipment - Other Machinery and Equipment</v>
          </cell>
        </row>
        <row r="161">
          <cell r="B161">
            <v>5021306001</v>
          </cell>
          <cell r="C161" t="str">
            <v>Repairs and Maintenance - Transportation Equipment - Motor Vehicles</v>
          </cell>
        </row>
        <row r="162">
          <cell r="B162">
            <v>5021399099</v>
          </cell>
          <cell r="C162" t="str">
            <v>Repairs and Maintenance - Other PP &amp; E</v>
          </cell>
        </row>
        <row r="163">
          <cell r="B163">
            <v>50299080</v>
          </cell>
          <cell r="C163" t="str">
            <v>Donations</v>
          </cell>
        </row>
        <row r="164">
          <cell r="B164">
            <v>50214020</v>
          </cell>
          <cell r="C164" t="str">
            <v>Financial Assistance to NGAs</v>
          </cell>
        </row>
        <row r="165">
          <cell r="B165">
            <v>50214030</v>
          </cell>
          <cell r="C165" t="str">
            <v>Financial Assistance to LGUs</v>
          </cell>
        </row>
        <row r="166">
          <cell r="B166">
            <v>50214050</v>
          </cell>
          <cell r="C166" t="str">
            <v>Financial Assistance to NGOs/POs</v>
          </cell>
        </row>
        <row r="167">
          <cell r="B167">
            <v>50214990</v>
          </cell>
          <cell r="C167" t="str">
            <v>Subsidies - Others</v>
          </cell>
        </row>
        <row r="168">
          <cell r="B168">
            <v>50301040</v>
          </cell>
          <cell r="C168" t="str">
            <v>Bank Charges</v>
          </cell>
        </row>
        <row r="169">
          <cell r="B169">
            <v>50210030</v>
          </cell>
          <cell r="C169" t="str">
            <v>Extraordinary &amp; Miscellaneous Expenses</v>
          </cell>
        </row>
        <row r="170">
          <cell r="B170">
            <v>50215020</v>
          </cell>
          <cell r="C170" t="str">
            <v>Fidelity Bond Premiums</v>
          </cell>
        </row>
        <row r="171">
          <cell r="B171">
            <v>50215030</v>
          </cell>
          <cell r="C171" t="str">
            <v>Insurance Expenses</v>
          </cell>
        </row>
        <row r="172">
          <cell r="B172">
            <v>50216010</v>
          </cell>
          <cell r="C172" t="str">
            <v>Labor and Wages</v>
          </cell>
        </row>
        <row r="173">
          <cell r="B173">
            <v>5050104001</v>
          </cell>
          <cell r="C173" t="str">
            <v>Depreciation - Building</v>
          </cell>
        </row>
        <row r="174">
          <cell r="B174">
            <v>5050104099</v>
          </cell>
          <cell r="C174" t="str">
            <v>Depreciation - Other Structures</v>
          </cell>
        </row>
        <row r="175">
          <cell r="B175">
            <v>5050107001</v>
          </cell>
          <cell r="C175" t="str">
            <v>Depreciation - Furniture &amp; Fixtures</v>
          </cell>
        </row>
        <row r="176">
          <cell r="B176">
            <v>5050107002</v>
          </cell>
          <cell r="C176" t="str">
            <v>Depreciation - Books</v>
          </cell>
        </row>
        <row r="177">
          <cell r="B177">
            <v>5050105002</v>
          </cell>
          <cell r="C177" t="str">
            <v>Depreciation - Office Equipment</v>
          </cell>
        </row>
        <row r="178">
          <cell r="B178">
            <v>5050105003</v>
          </cell>
          <cell r="C178" t="str">
            <v>Depreciation - IT Equipment</v>
          </cell>
        </row>
        <row r="179">
          <cell r="B179">
            <v>5050105007</v>
          </cell>
          <cell r="C179" t="str">
            <v>Depreciation - Communication Equipment</v>
          </cell>
        </row>
        <row r="180">
          <cell r="B180">
            <v>5050105009</v>
          </cell>
          <cell r="C180" t="str">
            <v>Depreciation - Disaster Response and Rescue Equipment</v>
          </cell>
        </row>
        <row r="181">
          <cell r="B181">
            <v>5050105011</v>
          </cell>
          <cell r="C181" t="str">
            <v>Depreciation - Medical Equipment</v>
          </cell>
        </row>
        <row r="182">
          <cell r="B182">
            <v>5050105013</v>
          </cell>
          <cell r="C182" t="str">
            <v>Depreciation - Sports Equipment</v>
          </cell>
        </row>
        <row r="183">
          <cell r="B183">
            <v>5050105099</v>
          </cell>
          <cell r="C183" t="str">
            <v>Depreciation - Other Machinery &amp; Equipment</v>
          </cell>
        </row>
        <row r="184">
          <cell r="B184">
            <v>5050106001</v>
          </cell>
          <cell r="C184" t="str">
            <v>Depreciation - Motor Vehicles</v>
          </cell>
        </row>
        <row r="185">
          <cell r="B185">
            <v>5050199099</v>
          </cell>
          <cell r="C185" t="str">
            <v>Depreciation - Other Property, Plant &amp; Equipment</v>
          </cell>
        </row>
        <row r="186">
          <cell r="B186">
            <v>50299990</v>
          </cell>
          <cell r="C186" t="str">
            <v>Other Maintenance and Operating Expenses</v>
          </cell>
        </row>
        <row r="187">
          <cell r="B187">
            <v>50504090</v>
          </cell>
          <cell r="C187" t="str">
            <v>Loss of Assets</v>
          </cell>
        </row>
        <row r="188">
          <cell r="B188">
            <v>50504990</v>
          </cell>
          <cell r="C188" t="str">
            <v>Other Losses</v>
          </cell>
        </row>
        <row r="190">
          <cell r="B190">
            <v>102</v>
          </cell>
          <cell r="C190" t="str">
            <v>Cash - Collecting Officers</v>
          </cell>
        </row>
        <row r="191">
          <cell r="B191">
            <v>103</v>
          </cell>
          <cell r="C191" t="str">
            <v>Cash - Disbursing Officers</v>
          </cell>
        </row>
        <row r="192">
          <cell r="B192">
            <v>104</v>
          </cell>
          <cell r="C192" t="str">
            <v>Petty Cash Fund</v>
          </cell>
        </row>
        <row r="193">
          <cell r="B193">
            <v>108</v>
          </cell>
          <cell r="C193" t="str">
            <v>Cash-National Treasury, Modified Disbursement System</v>
          </cell>
        </row>
        <row r="194">
          <cell r="B194">
            <v>111</v>
          </cell>
          <cell r="C194" t="str">
            <v>Cash in Bank-Local Currency, Current Account</v>
          </cell>
        </row>
        <row r="195">
          <cell r="B195">
            <v>121</v>
          </cell>
          <cell r="C195" t="str">
            <v>Accounts Receivable</v>
          </cell>
        </row>
        <row r="196">
          <cell r="B196">
            <v>123</v>
          </cell>
          <cell r="C196" t="str">
            <v>Due from Officers and Employees</v>
          </cell>
        </row>
        <row r="197">
          <cell r="B197">
            <v>126</v>
          </cell>
          <cell r="C197" t="str">
            <v>Loan Receivable - Others</v>
          </cell>
        </row>
        <row r="198">
          <cell r="B198">
            <v>131</v>
          </cell>
          <cell r="C198" t="str">
            <v>Due from National Treasury</v>
          </cell>
        </row>
        <row r="199">
          <cell r="B199">
            <v>136</v>
          </cell>
          <cell r="C199" t="str">
            <v>Due from NGAs</v>
          </cell>
        </row>
        <row r="200">
          <cell r="B200">
            <v>137</v>
          </cell>
          <cell r="C200" t="str">
            <v>Due from GOCCs</v>
          </cell>
        </row>
        <row r="201">
          <cell r="B201">
            <v>138</v>
          </cell>
          <cell r="C201" t="str">
            <v>Due from LGUs</v>
          </cell>
        </row>
        <row r="202">
          <cell r="B202">
            <v>139</v>
          </cell>
          <cell r="C202" t="str">
            <v>Due from NGOs/POs</v>
          </cell>
        </row>
        <row r="203">
          <cell r="B203">
            <v>144</v>
          </cell>
          <cell r="C203" t="str">
            <v>Due from Other Funds</v>
          </cell>
        </row>
        <row r="204">
          <cell r="B204">
            <v>148</v>
          </cell>
          <cell r="C204" t="str">
            <v>Advances to Officers and Employees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SL-Q2"/>
      <sheetName val="JLSC-01"/>
      <sheetName val="123-Mar"/>
      <sheetName val="Sheet5"/>
      <sheetName val="Summary-2"/>
      <sheetName val="SEP-19901030"/>
      <sheetName val="OCT 19901030"/>
      <sheetName val="DEC 19901030"/>
      <sheetName val="SEP 1990120"/>
      <sheetName val="OCT 19901020"/>
      <sheetName val="NOV 19901020"/>
      <sheetName val="Summary"/>
      <sheetName val="1990103000"/>
      <sheetName val="1990103000 PANTAWID"/>
      <sheetName val="1990102000"/>
      <sheetName val="1030303000"/>
      <sheetName val="Sheet9"/>
      <sheetName val="Sheet8"/>
      <sheetName val="Sheet11"/>
      <sheetName val="1030301000"/>
      <sheetName val="SEPT 10303030 "/>
      <sheetName val="OCT 10303030"/>
      <sheetName val="NOV-10303030"/>
      <sheetName val="10303030-Dec"/>
      <sheetName val="137 Oct"/>
      <sheetName val="NOV-10305030"/>
      <sheetName val="139-PDAF"/>
      <sheetName val="Safer"/>
      <sheetName val="Paglaum"/>
      <sheetName val="SLRanao"/>
      <sheetName val="SLHabitat"/>
      <sheetName val="Sheet1"/>
      <sheetName val="Sheet2"/>
      <sheetName val="Sheet3"/>
      <sheetName val="Sheet4"/>
      <sheetName val="det 103 June FC1"/>
      <sheetName val="Sheet7"/>
      <sheetName val="det 103 Jul FC1"/>
      <sheetName val="Sheet6"/>
      <sheetName val="1039903000"/>
      <sheetName val="1990104000"/>
      <sheetName val="PCF"/>
      <sheetName val="19901040-Dec"/>
      <sheetName val="NOV-19901040"/>
      <sheetName val="OCT 19901040"/>
      <sheetName val="19901040-JUL 2020"/>
      <sheetName val="19901040.AUGUST"/>
      <sheetName val="AUG.19901030"/>
      <sheetName val="AUG.19901020"/>
      <sheetName val="10303030.AUGUST"/>
      <sheetName val="19901040 SEP 2020"/>
      <sheetName val="Sheet1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165">
          <cell r="AN165">
            <v>259714.59</v>
          </cell>
        </row>
      </sheetData>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s"/>
      <sheetName val="FC7 TF CLOSING ENTRY"/>
      <sheetName val="JEV-June FC1"/>
      <sheetName val="FC7"/>
      <sheetName val="JEV-GJ.Control"/>
      <sheetName val="FC 1 CLOSING ENTRY"/>
      <sheetName val="Post Closing Entry"/>
      <sheetName val="details.906"/>
      <sheetName val="AP.2017"/>
      <sheetName val="Kalahi Tax For Adj."/>
    </sheetNames>
    <sheetDataSet>
      <sheetData sheetId="0">
        <row r="1">
          <cell r="B1" t="str">
            <v>UACS</v>
          </cell>
          <cell r="C1" t="str">
            <v>Description</v>
          </cell>
        </row>
        <row r="2">
          <cell r="B2"/>
          <cell r="C2" t="str">
            <v>TOTAL</v>
          </cell>
        </row>
        <row r="3">
          <cell r="B3"/>
          <cell r="C3"/>
        </row>
        <row r="4">
          <cell r="B4">
            <v>1010101000</v>
          </cell>
          <cell r="C4" t="str">
            <v>Cash - Collecting Officers</v>
          </cell>
        </row>
        <row r="5">
          <cell r="B5">
            <v>1990102000</v>
          </cell>
          <cell r="C5" t="str">
            <v>Advances for Payroll</v>
          </cell>
        </row>
        <row r="6">
          <cell r="B6">
            <v>1990103000</v>
          </cell>
          <cell r="C6" t="str">
            <v xml:space="preserve">Advances to Special Disbursing Officer </v>
          </cell>
        </row>
        <row r="7">
          <cell r="B7">
            <v>1010102000</v>
          </cell>
          <cell r="C7" t="str">
            <v>Petty Cash Fund</v>
          </cell>
        </row>
        <row r="8">
          <cell r="B8">
            <v>1010404000</v>
          </cell>
          <cell r="C8" t="str">
            <v>Cash-National Treasury, Modified Disbursement System, Regular</v>
          </cell>
        </row>
        <row r="9">
          <cell r="B9">
            <v>1010202016</v>
          </cell>
          <cell r="C9" t="str">
            <v>Cash in Bank-Local Currency, Current Account - DBP</v>
          </cell>
        </row>
        <row r="10">
          <cell r="B10">
            <v>1010202024</v>
          </cell>
          <cell r="C10" t="str">
            <v>Cash in Bank-Local Currency, Current Account - LBP</v>
          </cell>
        </row>
        <row r="11">
          <cell r="B11">
            <v>1010202030</v>
          </cell>
          <cell r="C11" t="str">
            <v>Cash in Bank-Local Currency, Current Account - Postal Savings</v>
          </cell>
        </row>
        <row r="12">
          <cell r="B12">
            <v>1010409000</v>
          </cell>
          <cell r="C12" t="str">
            <v xml:space="preserve">Cash-Constructive Disbursements </v>
          </cell>
        </row>
        <row r="13">
          <cell r="B13">
            <v>1010408000</v>
          </cell>
          <cell r="C13" t="str">
            <v>Cash-Constructive Income and Other Remittance</v>
          </cell>
        </row>
        <row r="14">
          <cell r="B14">
            <v>1030101000</v>
          </cell>
          <cell r="C14" t="str">
            <v>Accounts Receivable</v>
          </cell>
        </row>
        <row r="15">
          <cell r="B15">
            <v>1039902000</v>
          </cell>
          <cell r="C15" t="str">
            <v>Due from Officers and Employees</v>
          </cell>
        </row>
        <row r="16">
          <cell r="B16">
            <v>1030199000</v>
          </cell>
          <cell r="C16" t="str">
            <v>Loan Receivable - Others</v>
          </cell>
        </row>
        <row r="17">
          <cell r="B17">
            <v>1010401000</v>
          </cell>
          <cell r="C17" t="str">
            <v>Cash - Treasury/Agency Deposit, Regular</v>
          </cell>
        </row>
        <row r="18">
          <cell r="B18">
            <v>1010403000</v>
          </cell>
          <cell r="C18" t="str">
            <v>Cash - Treasury/Agency Deposit, Trust</v>
          </cell>
        </row>
        <row r="19">
          <cell r="B19">
            <v>1010405000</v>
          </cell>
          <cell r="C19" t="str">
            <v xml:space="preserve">Cash - MDS, Special Account </v>
          </cell>
        </row>
        <row r="20">
          <cell r="B20">
            <v>1010406000</v>
          </cell>
          <cell r="C20" t="str">
            <v>Cash - MDS, Trust</v>
          </cell>
        </row>
        <row r="21">
          <cell r="B21">
            <v>1010407000</v>
          </cell>
          <cell r="C21" t="str">
            <v>Cash - Tax Remittance Advice</v>
          </cell>
        </row>
        <row r="22">
          <cell r="B22">
            <v>1030301000</v>
          </cell>
          <cell r="C22" t="str">
            <v>Due from NGAs</v>
          </cell>
        </row>
        <row r="23">
          <cell r="B23">
            <v>1030302000</v>
          </cell>
          <cell r="C23" t="str">
            <v>Due from GOCCs</v>
          </cell>
        </row>
        <row r="24">
          <cell r="B24">
            <v>1030303000</v>
          </cell>
          <cell r="C24" t="str">
            <v>Due from LGUs</v>
          </cell>
        </row>
        <row r="25">
          <cell r="B25">
            <v>1039903000</v>
          </cell>
          <cell r="C25" t="str">
            <v>Due from NGOs/POs</v>
          </cell>
        </row>
        <row r="26">
          <cell r="B26">
            <v>1030405000</v>
          </cell>
          <cell r="C26" t="str">
            <v>Due from Other Funds</v>
          </cell>
        </row>
        <row r="27">
          <cell r="B27">
            <v>1990104000</v>
          </cell>
          <cell r="C27" t="str">
            <v>Advances to Officers and Employees</v>
          </cell>
        </row>
        <row r="28">
          <cell r="B28">
            <v>1039999000</v>
          </cell>
          <cell r="C28" t="str">
            <v>Other Receivables</v>
          </cell>
        </row>
        <row r="29">
          <cell r="B29">
            <v>1040202000</v>
          </cell>
          <cell r="C29" t="str">
            <v>Welfare Goods for Distribution</v>
          </cell>
        </row>
        <row r="30">
          <cell r="B30">
            <v>1040299000</v>
          </cell>
          <cell r="C30" t="str">
            <v>Other Supplies and Materials for Distribution</v>
          </cell>
        </row>
        <row r="31">
          <cell r="B31">
            <v>1040401000</v>
          </cell>
          <cell r="C31" t="str">
            <v>Office Supplies Inventory</v>
          </cell>
        </row>
        <row r="32">
          <cell r="B32">
            <v>1040405000</v>
          </cell>
          <cell r="C32" t="str">
            <v>Food Supplies Inventory</v>
          </cell>
        </row>
        <row r="33">
          <cell r="B33">
            <v>1040406000</v>
          </cell>
          <cell r="C33" t="str">
            <v>Drugs and Medicines Inventory</v>
          </cell>
        </row>
        <row r="34">
          <cell r="B34">
            <v>1040407000</v>
          </cell>
          <cell r="C34" t="str">
            <v xml:space="preserve">Medical, Dental and Laboratory Supplies Inventory </v>
          </cell>
        </row>
        <row r="35">
          <cell r="B35">
            <v>1040408000</v>
          </cell>
          <cell r="C35" t="str">
            <v>Gasoline, Oil and Lubricants Inventory</v>
          </cell>
        </row>
        <row r="36">
          <cell r="B36">
            <v>1040499000</v>
          </cell>
          <cell r="C36" t="str">
            <v>Other Supplies Inventory</v>
          </cell>
        </row>
        <row r="37">
          <cell r="B37">
            <v>1040413000</v>
          </cell>
          <cell r="C37" t="str">
            <v>Construction Materials Inventory</v>
          </cell>
        </row>
        <row r="38">
          <cell r="B38">
            <v>1040501000</v>
          </cell>
          <cell r="C38" t="str">
            <v>Semi-Expendable Machinery</v>
          </cell>
        </row>
        <row r="39">
          <cell r="B39">
            <v>1040502000</v>
          </cell>
          <cell r="C39" t="str">
            <v>Semi-Expendable Office Equipment</v>
          </cell>
        </row>
        <row r="40">
          <cell r="B40">
            <v>1040503000</v>
          </cell>
          <cell r="C40" t="str">
            <v>Semi-Expendable Information and Communications Tech. Equipment</v>
          </cell>
        </row>
        <row r="41">
          <cell r="B41">
            <v>1040507000</v>
          </cell>
          <cell r="C41" t="str">
            <v xml:space="preserve">Semi-Expendable Communication Equipment </v>
          </cell>
        </row>
        <row r="42">
          <cell r="B42">
            <v>1040510000</v>
          </cell>
          <cell r="C42" t="str">
            <v>Semi-Expendable Medical Equipment</v>
          </cell>
        </row>
        <row r="43">
          <cell r="B43">
            <v>1040512000</v>
          </cell>
          <cell r="C43" t="str">
            <v>Semi-Expendable Sports equipment</v>
          </cell>
        </row>
        <row r="44">
          <cell r="B44">
            <v>1040513000</v>
          </cell>
          <cell r="C44" t="str">
            <v>Semi-Expendable Technical and Scientific equipment</v>
          </cell>
        </row>
        <row r="45">
          <cell r="B45">
            <v>1040599000</v>
          </cell>
          <cell r="C45" t="str">
            <v>Semi-Expendable other machinery and equipment</v>
          </cell>
        </row>
        <row r="46">
          <cell r="B46">
            <v>1040601000</v>
          </cell>
          <cell r="C46" t="str">
            <v>Semi-Expendable Furniture and Fixtures</v>
          </cell>
        </row>
        <row r="47">
          <cell r="B47">
            <v>1040602000</v>
          </cell>
          <cell r="C47" t="str">
            <v>Semi-Expendable Books</v>
          </cell>
        </row>
        <row r="48">
          <cell r="B48">
            <v>1990202000</v>
          </cell>
          <cell r="C48" t="str">
            <v>Prepaid Rent</v>
          </cell>
        </row>
        <row r="49">
          <cell r="B49">
            <v>1990210001</v>
          </cell>
          <cell r="C49" t="str">
            <v>Prepaid Subscription-ICT Software Subscription</v>
          </cell>
        </row>
        <row r="50">
          <cell r="B50">
            <v>1020399000</v>
          </cell>
          <cell r="C50" t="str">
            <v>Other Investments and Marketable Securities</v>
          </cell>
        </row>
        <row r="51">
          <cell r="B51">
            <v>1060101000</v>
          </cell>
          <cell r="C51" t="str">
            <v>Land</v>
          </cell>
        </row>
        <row r="52">
          <cell r="B52">
            <v>1060299000</v>
          </cell>
          <cell r="C52" t="str">
            <v>Other Land Improvements</v>
          </cell>
        </row>
        <row r="53">
          <cell r="B53">
            <v>1060401000</v>
          </cell>
          <cell r="C53" t="str">
            <v>Buildings</v>
          </cell>
        </row>
        <row r="54">
          <cell r="B54">
            <v>1060499000</v>
          </cell>
          <cell r="C54" t="str">
            <v>Other Structures</v>
          </cell>
        </row>
        <row r="55">
          <cell r="B55">
            <v>1060501000</v>
          </cell>
          <cell r="C55" t="str">
            <v>Machinery</v>
          </cell>
        </row>
        <row r="56">
          <cell r="B56">
            <v>1060701000</v>
          </cell>
          <cell r="C56" t="str">
            <v>Furniture and Fixtures</v>
          </cell>
        </row>
        <row r="57">
          <cell r="B57">
            <v>1060702000</v>
          </cell>
          <cell r="C57" t="str">
            <v>Books</v>
          </cell>
        </row>
        <row r="58">
          <cell r="B58">
            <v>1060502000</v>
          </cell>
          <cell r="C58" t="str">
            <v>Office Equipment</v>
          </cell>
        </row>
        <row r="59">
          <cell r="B59">
            <v>1060503000</v>
          </cell>
          <cell r="C59" t="str">
            <v>Information and Communication Technology Equipment</v>
          </cell>
        </row>
        <row r="60">
          <cell r="B60">
            <v>1060507000</v>
          </cell>
          <cell r="C60" t="str">
            <v>Communication Equipment</v>
          </cell>
        </row>
        <row r="61">
          <cell r="B61">
            <v>1060509000</v>
          </cell>
          <cell r="C61" t="str">
            <v>Disaster Response and Rescue Equipment</v>
          </cell>
        </row>
        <row r="62">
          <cell r="B62">
            <v>1060511000</v>
          </cell>
          <cell r="C62" t="str">
            <v>Medical Equipment</v>
          </cell>
        </row>
        <row r="63">
          <cell r="B63">
            <v>1060513000</v>
          </cell>
          <cell r="C63" t="str">
            <v>Sports Equipment</v>
          </cell>
        </row>
        <row r="64">
          <cell r="B64">
            <v>1060514000</v>
          </cell>
          <cell r="C64" t="str">
            <v>Technical and Scientific Equipment</v>
          </cell>
        </row>
        <row r="65">
          <cell r="B65">
            <v>1060599000</v>
          </cell>
          <cell r="C65" t="str">
            <v>Other Machinery &amp; Equipment</v>
          </cell>
        </row>
        <row r="66">
          <cell r="B66">
            <v>1060601000</v>
          </cell>
          <cell r="C66" t="str">
            <v>Motor Vehicles</v>
          </cell>
        </row>
        <row r="67">
          <cell r="B67">
            <v>1069999000</v>
          </cell>
          <cell r="C67" t="str">
            <v>Other Property, Plant and Equipment</v>
          </cell>
        </row>
        <row r="68">
          <cell r="B68">
            <v>1080102000</v>
          </cell>
          <cell r="C68" t="str">
            <v>Computer software</v>
          </cell>
        </row>
        <row r="69">
          <cell r="B69">
            <v>1990201000</v>
          </cell>
          <cell r="C69" t="str">
            <v>Advances to Contractors</v>
          </cell>
        </row>
        <row r="70">
          <cell r="B70">
            <v>1990205000</v>
          </cell>
          <cell r="C70" t="str">
            <v>Prepaid Insurance</v>
          </cell>
        </row>
        <row r="71">
          <cell r="B71">
            <v>1060401100</v>
          </cell>
          <cell r="C71" t="str">
            <v>Accumulated Depreciation-Buildings</v>
          </cell>
        </row>
        <row r="72">
          <cell r="B72">
            <v>1060299100</v>
          </cell>
          <cell r="C72" t="str">
            <v>Accumulated Depreciation-Other Land Improvements</v>
          </cell>
        </row>
        <row r="73">
          <cell r="B73">
            <v>1060499100</v>
          </cell>
          <cell r="C73" t="str">
            <v>Accumulated Depreciation-Other Structures</v>
          </cell>
        </row>
        <row r="75">
          <cell r="B75">
            <v>1060701100</v>
          </cell>
          <cell r="C75" t="str">
            <v>Accumulated Depreciation-Furniture and Fixtures</v>
          </cell>
        </row>
        <row r="76">
          <cell r="B76">
            <v>1060702100</v>
          </cell>
          <cell r="C76" t="str">
            <v>Accumulated Depreciation-Books</v>
          </cell>
        </row>
        <row r="77">
          <cell r="B77">
            <v>1060502100</v>
          </cell>
          <cell r="C77" t="str">
            <v>Accumulated Depreciation-Office Equipment</v>
          </cell>
        </row>
        <row r="78">
          <cell r="B78">
            <v>1060503100</v>
          </cell>
          <cell r="C78" t="str">
            <v>Accumulated Depreciation-Information and Communication Technology Equipment</v>
          </cell>
        </row>
        <row r="79">
          <cell r="B79">
            <v>1060507100</v>
          </cell>
          <cell r="C79" t="str">
            <v>Accumulated Depreciation-Communication Equipment</v>
          </cell>
        </row>
        <row r="80">
          <cell r="B80">
            <v>1060509100</v>
          </cell>
          <cell r="C80" t="str">
            <v>Accumulated Depreciation-Disaster Response and Rescue Equipment</v>
          </cell>
        </row>
        <row r="81">
          <cell r="B81">
            <v>1060511100</v>
          </cell>
          <cell r="C81" t="str">
            <v>Accumulated Depreciation-Medical Equipment</v>
          </cell>
        </row>
        <row r="82">
          <cell r="B82">
            <v>1060513100</v>
          </cell>
          <cell r="C82" t="str">
            <v>Accumulated Depreciation-Sports Equipment</v>
          </cell>
        </row>
        <row r="83">
          <cell r="B83">
            <v>1060514100</v>
          </cell>
          <cell r="C83" t="str">
            <v>Accumulated Depreciation-Technical and Scientific Equipment</v>
          </cell>
        </row>
        <row r="84">
          <cell r="B84">
            <v>1060599100</v>
          </cell>
          <cell r="C84" t="str">
            <v>Accumulated Depreciation-Other Machinery &amp; Equipment</v>
          </cell>
        </row>
        <row r="85">
          <cell r="B85">
            <v>1060601100</v>
          </cell>
          <cell r="C85" t="str">
            <v>Accumulated Depreciation-Motor Vehicles</v>
          </cell>
        </row>
        <row r="86">
          <cell r="B86">
            <v>1069999100</v>
          </cell>
          <cell r="C86" t="str">
            <v>Accumulated Depreciation-Other Property, Plant and Equipment</v>
          </cell>
        </row>
        <row r="87">
          <cell r="B87">
            <v>1080102100</v>
          </cell>
          <cell r="C87" t="str">
            <v>Accumulated Amortization-Computer Software</v>
          </cell>
        </row>
        <row r="88">
          <cell r="B88">
            <v>1069803000</v>
          </cell>
          <cell r="C88" t="str">
            <v>Construction in Progress - Buildings and Other Structures</v>
          </cell>
        </row>
        <row r="89">
          <cell r="B89">
            <v>2010101000</v>
          </cell>
          <cell r="C89" t="str">
            <v>Accounts Payable</v>
          </cell>
        </row>
        <row r="90">
          <cell r="B90">
            <v>2040104000</v>
          </cell>
          <cell r="C90" t="str">
            <v>Guaranty/Security Payable</v>
          </cell>
        </row>
        <row r="91">
          <cell r="B91">
            <v>2020101000</v>
          </cell>
          <cell r="C91" t="str">
            <v>Due to BIR</v>
          </cell>
        </row>
        <row r="92">
          <cell r="B92">
            <v>2020102000</v>
          </cell>
          <cell r="C92" t="str">
            <v>Due to GSIS</v>
          </cell>
        </row>
        <row r="93">
          <cell r="B93">
            <v>2020102001</v>
          </cell>
          <cell r="C93" t="str">
            <v xml:space="preserve">Due to GSIS - Life and Retirement Premium </v>
          </cell>
        </row>
        <row r="94">
          <cell r="B94">
            <v>2020102002</v>
          </cell>
          <cell r="C94" t="str">
            <v>Due to GSIS - ECC</v>
          </cell>
        </row>
        <row r="95">
          <cell r="B95">
            <v>2020102003</v>
          </cell>
          <cell r="C95" t="str">
            <v>Due to GSIS - Salary Loan</v>
          </cell>
        </row>
        <row r="96">
          <cell r="B96">
            <v>2020102004</v>
          </cell>
          <cell r="C96" t="str">
            <v>Due to GSIS - Policy Loan</v>
          </cell>
        </row>
        <row r="97">
          <cell r="B97">
            <v>2020103000</v>
          </cell>
          <cell r="C97" t="str">
            <v>Due to PAG-IBIG</v>
          </cell>
        </row>
        <row r="98">
          <cell r="B98">
            <v>2020103001</v>
          </cell>
          <cell r="C98" t="str">
            <v>Due to PAG-IBIG - Premium</v>
          </cell>
        </row>
        <row r="99">
          <cell r="B99">
            <v>2020103002</v>
          </cell>
          <cell r="C99" t="str">
            <v>Due to PAG-IBIG Multi Purpose Loan</v>
          </cell>
        </row>
        <row r="100">
          <cell r="B100">
            <v>2020103003</v>
          </cell>
          <cell r="C100" t="str">
            <v>Due to PAG-IBIG Housing Loan</v>
          </cell>
        </row>
        <row r="101">
          <cell r="B101">
            <v>2020104000</v>
          </cell>
          <cell r="C101" t="str">
            <v>Due to PHILHEALTH</v>
          </cell>
        </row>
        <row r="102">
          <cell r="B102">
            <v>2020105000</v>
          </cell>
          <cell r="C102" t="str">
            <v>Due to NGA's</v>
          </cell>
        </row>
        <row r="103">
          <cell r="B103">
            <v>2020106000</v>
          </cell>
          <cell r="C103" t="str">
            <v>Due To GOCCs</v>
          </cell>
        </row>
        <row r="104">
          <cell r="B104">
            <v>2020107000</v>
          </cell>
          <cell r="C104" t="str">
            <v>Due to LGUs</v>
          </cell>
        </row>
        <row r="105">
          <cell r="B105">
            <v>2030101000</v>
          </cell>
          <cell r="C105" t="str">
            <v>Due to Central Office</v>
          </cell>
        </row>
        <row r="106">
          <cell r="B106">
            <v>2030103000</v>
          </cell>
          <cell r="C106" t="str">
            <v>Due to Regional Offices</v>
          </cell>
        </row>
        <row r="107">
          <cell r="B107">
            <v>2030105000</v>
          </cell>
          <cell r="C107" t="str">
            <v>Due to Other Funds</v>
          </cell>
        </row>
        <row r="108">
          <cell r="B108">
            <v>2040101000</v>
          </cell>
          <cell r="C108" t="str">
            <v xml:space="preserve">Trust Liabilities   </v>
          </cell>
        </row>
        <row r="109">
          <cell r="B109">
            <v>2040102000</v>
          </cell>
          <cell r="C109" t="str">
            <v>Trust Liabilities - Disaster Risk Reduction and Management Fund</v>
          </cell>
        </row>
        <row r="110">
          <cell r="B110">
            <v>2999999000</v>
          </cell>
          <cell r="C110" t="str">
            <v>Other Payables</v>
          </cell>
        </row>
        <row r="111">
          <cell r="B111">
            <v>3010101000</v>
          </cell>
          <cell r="C111" t="str">
            <v>Accumulated Surplus (Deficit)</v>
          </cell>
        </row>
        <row r="112">
          <cell r="B112">
            <v>4020106000</v>
          </cell>
          <cell r="C112" t="str">
            <v>Licensing Fees</v>
          </cell>
        </row>
        <row r="113">
          <cell r="B113">
            <v>4020101099</v>
          </cell>
          <cell r="C113" t="str">
            <v>Other Permit Fees</v>
          </cell>
        </row>
        <row r="114">
          <cell r="B114">
            <v>4020102000</v>
          </cell>
          <cell r="C114" t="str">
            <v>Registration Fees</v>
          </cell>
        </row>
        <row r="115">
          <cell r="B115">
            <v>4020104001</v>
          </cell>
          <cell r="C115" t="str">
            <v>Clearance and Certification Fees</v>
          </cell>
        </row>
        <row r="116">
          <cell r="B116">
            <v>4030101000</v>
          </cell>
          <cell r="C116" t="str">
            <v>Subsidy from National Government</v>
          </cell>
        </row>
        <row r="117">
          <cell r="B117">
            <v>4030102000</v>
          </cell>
          <cell r="C117" t="str">
            <v>Assistance from Other National Government Agencies</v>
          </cell>
        </row>
        <row r="118">
          <cell r="B118">
            <v>4030106000</v>
          </cell>
          <cell r="C118" t="str">
            <v>Subsidy from Central Office</v>
          </cell>
        </row>
        <row r="119">
          <cell r="B119">
            <v>4040201000</v>
          </cell>
          <cell r="C119" t="str">
            <v>Income from Grants and Donations in Cash</v>
          </cell>
        </row>
        <row r="120">
          <cell r="B120">
            <v>4040202000</v>
          </cell>
          <cell r="C120" t="str">
            <v>Income from Grants and Donations in Kind</v>
          </cell>
        </row>
        <row r="121">
          <cell r="B121">
            <v>4020114000</v>
          </cell>
          <cell r="C121" t="str">
            <v>Fines and Penalties - Service Income</v>
          </cell>
        </row>
        <row r="122">
          <cell r="B122">
            <v>4020202000</v>
          </cell>
          <cell r="C122" t="str">
            <v>Affiliation Fees</v>
          </cell>
        </row>
        <row r="123">
          <cell r="B123">
            <v>4020205000</v>
          </cell>
          <cell r="C123" t="str">
            <v>Rent/Lease Income</v>
          </cell>
        </row>
        <row r="124">
          <cell r="B124">
            <v>4020213000</v>
          </cell>
          <cell r="C124" t="str">
            <v>Income from Hostels/Dormitories and Other Like Facilities</v>
          </cell>
        </row>
        <row r="125">
          <cell r="B125">
            <v>4020221099</v>
          </cell>
          <cell r="C125" t="str">
            <v>Interest Income</v>
          </cell>
        </row>
        <row r="126">
          <cell r="B126">
            <v>4050199000</v>
          </cell>
          <cell r="C126" t="str">
            <v>Other Gains</v>
          </cell>
        </row>
        <row r="127">
          <cell r="B127">
            <v>4060999000</v>
          </cell>
          <cell r="C127" t="str">
            <v xml:space="preserve">Miscellaneous Income </v>
          </cell>
        </row>
        <row r="128">
          <cell r="B128">
            <v>5010101001</v>
          </cell>
          <cell r="C128" t="str">
            <v>Salaries and Wages - Regular</v>
          </cell>
        </row>
        <row r="129">
          <cell r="B129">
            <v>5010102000</v>
          </cell>
          <cell r="C129" t="str">
            <v>Salaries and Wages - Casual/Contracutal</v>
          </cell>
        </row>
        <row r="130">
          <cell r="B130">
            <v>5010201001</v>
          </cell>
          <cell r="C130" t="str">
            <v>Personnel Economic Relief Allowance (Civilian)</v>
          </cell>
        </row>
        <row r="131">
          <cell r="B131">
            <v>5010210001</v>
          </cell>
          <cell r="C131" t="str">
            <v>Honoraria (Civilian)</v>
          </cell>
        </row>
        <row r="132">
          <cell r="B132">
            <v>5010211002</v>
          </cell>
          <cell r="C132" t="str">
            <v>Hazard Pay (Civilian)</v>
          </cell>
        </row>
        <row r="133">
          <cell r="B133">
            <v>5010212001</v>
          </cell>
          <cell r="C133" t="str">
            <v>Longevity Pay (Civilian)</v>
          </cell>
        </row>
        <row r="134">
          <cell r="B134">
            <v>5010202000</v>
          </cell>
          <cell r="C134" t="str">
            <v>Representation Allowance</v>
          </cell>
        </row>
        <row r="135">
          <cell r="B135">
            <v>5010203001</v>
          </cell>
          <cell r="C135" t="str">
            <v>Transportation Allowance</v>
          </cell>
        </row>
        <row r="136">
          <cell r="B136">
            <v>5010204001</v>
          </cell>
          <cell r="C136" t="str">
            <v>Clothing/Uniform Allowance</v>
          </cell>
        </row>
        <row r="137">
          <cell r="B137">
            <v>5010205003</v>
          </cell>
          <cell r="C137" t="str">
            <v>Subsistence Allowance - Magna Carta Benefits for Public Health Workers under RA 7305</v>
          </cell>
        </row>
        <row r="138">
          <cell r="B138">
            <v>5010205004</v>
          </cell>
          <cell r="C138" t="str">
            <v>Subsistence Allowance - Magna Carta Benefits for Public Social Workers under RA 9432</v>
          </cell>
        </row>
        <row r="139">
          <cell r="B139">
            <v>5010211006</v>
          </cell>
          <cell r="C139" t="str">
            <v>Hazard Pay - Magna Carta Benefits for Public Social Workers under RA 9432</v>
          </cell>
        </row>
        <row r="140">
          <cell r="B140">
            <v>5010206004</v>
          </cell>
          <cell r="C140" t="str">
            <v>Laundry Allowance- Magna Carta Benefits for Public Health Workers under RA 7305</v>
          </cell>
        </row>
        <row r="141">
          <cell r="B141">
            <v>5010207004</v>
          </cell>
          <cell r="C141" t="str">
            <v>Quarters Allowance- Magna Carta Benefits for Public Health Workers under RA 7305</v>
          </cell>
        </row>
        <row r="142">
          <cell r="B142">
            <v>5010208001</v>
          </cell>
          <cell r="C142" t="str">
            <v>Productivity Incentive Allowance (Civilian)</v>
          </cell>
        </row>
        <row r="143">
          <cell r="B143">
            <v>5010299011</v>
          </cell>
          <cell r="C143" t="str">
            <v>Collective Negotiation Agreement Incentive (Civilian)</v>
          </cell>
        </row>
        <row r="144">
          <cell r="B144">
            <v>5010299012</v>
          </cell>
          <cell r="C144" t="str">
            <v>Productivity Enhancement Incentive (Civilian)</v>
          </cell>
        </row>
        <row r="145">
          <cell r="B145">
            <v>5010299014</v>
          </cell>
          <cell r="C145" t="str">
            <v>Performance Based Bonus (Civilian)</v>
          </cell>
        </row>
        <row r="146">
          <cell r="B146">
            <v>5010299036</v>
          </cell>
          <cell r="C146" t="str">
            <v>MID YEAR BONUS</v>
          </cell>
        </row>
        <row r="147">
          <cell r="B147">
            <v>5010213001</v>
          </cell>
          <cell r="C147" t="str">
            <v>Overtime and Night Pay</v>
          </cell>
        </row>
        <row r="148">
          <cell r="B148">
            <v>5010215001</v>
          </cell>
          <cell r="C148" t="str">
            <v>Cash Gift</v>
          </cell>
        </row>
        <row r="149">
          <cell r="B149">
            <v>5010214001</v>
          </cell>
          <cell r="C149" t="str">
            <v>Year-End Bonus</v>
          </cell>
        </row>
        <row r="150">
          <cell r="B150">
            <v>5010301000</v>
          </cell>
          <cell r="C150" t="str">
            <v>Retirement and Life Insurance Premiums</v>
          </cell>
        </row>
        <row r="151">
          <cell r="B151">
            <v>5010302001</v>
          </cell>
          <cell r="C151" t="str">
            <v>PAG-IBIG Contributions (Civilian)</v>
          </cell>
        </row>
        <row r="152">
          <cell r="B152">
            <v>5010303001</v>
          </cell>
          <cell r="C152" t="str">
            <v>PhilHealth Contributions (Civilian)</v>
          </cell>
        </row>
        <row r="153">
          <cell r="B153">
            <v>5010304001</v>
          </cell>
          <cell r="C153" t="str">
            <v>Employees Compensation Insurance Premium (Civilian)</v>
          </cell>
        </row>
        <row r="154">
          <cell r="B154">
            <v>5010401001</v>
          </cell>
          <cell r="C154" t="str">
            <v>Pension Benefits (Civilian)</v>
          </cell>
        </row>
        <row r="155">
          <cell r="B155">
            <v>2010107000</v>
          </cell>
          <cell r="C155" t="str">
            <v>Finance Lease Payable</v>
          </cell>
        </row>
        <row r="156">
          <cell r="B156">
            <v>1060803000</v>
          </cell>
          <cell r="C156" t="str">
            <v>Lease Assets, Machinery &amp; Equipment</v>
          </cell>
        </row>
        <row r="157">
          <cell r="B157">
            <v>1060803100</v>
          </cell>
          <cell r="C157" t="str">
            <v>Accumulated Depreciation Lease Assets, Machinery &amp; Equipment</v>
          </cell>
        </row>
        <row r="158">
          <cell r="B158">
            <v>5050108002</v>
          </cell>
          <cell r="C158" t="str">
            <v>Depreciation Lease Assets, Machinery &amp; Equipment</v>
          </cell>
        </row>
        <row r="159">
          <cell r="B159">
            <v>5010402001</v>
          </cell>
          <cell r="C159" t="str">
            <v>Retirement Gratuity (Civilian)</v>
          </cell>
        </row>
        <row r="160">
          <cell r="B160">
            <v>5010403001</v>
          </cell>
          <cell r="C160" t="str">
            <v>Terminal Leave Benefits (Civilian)</v>
          </cell>
        </row>
        <row r="161">
          <cell r="B161">
            <v>5010499010</v>
          </cell>
          <cell r="C161" t="str">
            <v xml:space="preserve">Lump -sum for Step Increments-Length of Service </v>
          </cell>
        </row>
        <row r="162">
          <cell r="B162">
            <v>5010499011</v>
          </cell>
          <cell r="C162" t="str">
            <v xml:space="preserve">Lump-sum for Step Increments-Meritorious Performance </v>
          </cell>
        </row>
        <row r="163">
          <cell r="B163">
            <v>5010499015</v>
          </cell>
          <cell r="C163" t="str">
            <v>Loyalty Award (Civilian)</v>
          </cell>
        </row>
        <row r="164">
          <cell r="B164">
            <v>5020101000</v>
          </cell>
          <cell r="C164" t="str">
            <v>Traveling Expense-Local</v>
          </cell>
        </row>
        <row r="165">
          <cell r="B165">
            <v>5020201002</v>
          </cell>
          <cell r="C165" t="str">
            <v>Training Expenses</v>
          </cell>
        </row>
        <row r="166">
          <cell r="B166">
            <v>5020202000</v>
          </cell>
          <cell r="C166" t="str">
            <v>Scholarship Expenses</v>
          </cell>
        </row>
        <row r="167">
          <cell r="B167">
            <v>5020301002</v>
          </cell>
          <cell r="C167" t="str">
            <v>Office Supplies Expenses</v>
          </cell>
        </row>
        <row r="168">
          <cell r="B168">
            <v>5020302000</v>
          </cell>
          <cell r="C168" t="str">
            <v>Accountable Forms Expenses</v>
          </cell>
        </row>
        <row r="169">
          <cell r="B169">
            <v>5020305000</v>
          </cell>
          <cell r="C169" t="str">
            <v>Food Supplies Expenses</v>
          </cell>
        </row>
        <row r="170">
          <cell r="B170">
            <v>5020306000</v>
          </cell>
          <cell r="C170" t="str">
            <v>Welfare Goods Expenses</v>
          </cell>
        </row>
        <row r="171">
          <cell r="B171">
            <v>5020307000</v>
          </cell>
          <cell r="C171" t="str">
            <v>Drugs and Medicines Expenses</v>
          </cell>
        </row>
        <row r="172">
          <cell r="B172">
            <v>5020308000</v>
          </cell>
          <cell r="C172" t="str">
            <v>Medical,Dental &amp; Laboratory Supplies Expenses</v>
          </cell>
        </row>
        <row r="173">
          <cell r="B173">
            <v>5020309000</v>
          </cell>
          <cell r="C173" t="str">
            <v>Fuel, Oil and Lubricants Expenses</v>
          </cell>
        </row>
        <row r="174">
          <cell r="B174">
            <v>5020321001</v>
          </cell>
          <cell r="C174" t="str">
            <v>Semi-expendable Machinery and Equipment Expenses - Machinery</v>
          </cell>
        </row>
        <row r="175">
          <cell r="B175">
            <v>5020321002</v>
          </cell>
          <cell r="C175" t="str">
            <v>Semi-expendable Machinery and Equipment Expenses - Office Equipment</v>
          </cell>
        </row>
        <row r="176">
          <cell r="B176">
            <v>5020321003</v>
          </cell>
          <cell r="C176" t="str">
            <v>Semi-Expendable - M &amp; E Expenses-ICT Equipment</v>
          </cell>
        </row>
        <row r="177">
          <cell r="B177">
            <v>5020321007</v>
          </cell>
          <cell r="C177" t="str">
            <v>Semi-expendable Machinery and Equipment Expenses - Communications Equipment</v>
          </cell>
        </row>
        <row r="178">
          <cell r="B178">
            <v>5020321010</v>
          </cell>
          <cell r="C178" t="str">
            <v>Semi-expendable Machinery and Equipment Expenses - Medical Equipment</v>
          </cell>
        </row>
        <row r="179">
          <cell r="B179">
            <v>5020321099</v>
          </cell>
          <cell r="C179" t="str">
            <v>Semi-Expendable - Other Machinery and Equipment Expenses</v>
          </cell>
        </row>
        <row r="180">
          <cell r="B180">
            <v>5020322001</v>
          </cell>
          <cell r="C180" t="str">
            <v>Semi-expendable Furniture and Fixtures Expenses</v>
          </cell>
        </row>
        <row r="181">
          <cell r="B181">
            <v>5020399000</v>
          </cell>
          <cell r="C181" t="str">
            <v>Other Supplies and Materials Expenses</v>
          </cell>
        </row>
        <row r="182">
          <cell r="B182">
            <v>5020401000</v>
          </cell>
          <cell r="C182" t="str">
            <v>Water Expenses</v>
          </cell>
        </row>
        <row r="183">
          <cell r="B183">
            <v>5020402000</v>
          </cell>
          <cell r="C183" t="str">
            <v>Electricity Expenses</v>
          </cell>
        </row>
        <row r="184">
          <cell r="B184">
            <v>5020501000</v>
          </cell>
          <cell r="C184" t="str">
            <v>Postage and Courier Services</v>
          </cell>
        </row>
        <row r="185">
          <cell r="B185">
            <v>5020502002</v>
          </cell>
          <cell r="C185" t="str">
            <v>Telephone Expenses-Landline</v>
          </cell>
        </row>
        <row r="186">
          <cell r="B186">
            <v>5020502001</v>
          </cell>
          <cell r="C186" t="str">
            <v>Telephone Expenses-Mobile</v>
          </cell>
        </row>
        <row r="187">
          <cell r="B187">
            <v>5020503000</v>
          </cell>
          <cell r="C187" t="str">
            <v>Internet Subscription Expenses</v>
          </cell>
        </row>
        <row r="188">
          <cell r="B188">
            <v>5020504000</v>
          </cell>
          <cell r="C188" t="str">
            <v>Cable, Satellite, Telegraph and Radio Expenses</v>
          </cell>
        </row>
        <row r="189">
          <cell r="B189">
            <v>5029906000</v>
          </cell>
          <cell r="C189" t="str">
            <v>Membership Dues &amp; Contributions to Organization</v>
          </cell>
        </row>
        <row r="190">
          <cell r="B190">
            <v>5029907001</v>
          </cell>
          <cell r="C190" t="str">
            <v>Subscription Expenses-ICT Software Subscription</v>
          </cell>
        </row>
        <row r="191">
          <cell r="B191">
            <v>5020601000</v>
          </cell>
          <cell r="C191" t="str">
            <v>Awards/Rewards Expenses</v>
          </cell>
        </row>
        <row r="192">
          <cell r="B192">
            <v>5020602000</v>
          </cell>
          <cell r="C192" t="str">
            <v>Prizes</v>
          </cell>
        </row>
        <row r="193">
          <cell r="B193">
            <v>5029901000</v>
          </cell>
          <cell r="C193" t="str">
            <v>Advertising Expenses</v>
          </cell>
        </row>
        <row r="194">
          <cell r="B194">
            <v>5029902000</v>
          </cell>
          <cell r="C194" t="str">
            <v>Printing and Publication Expenses</v>
          </cell>
        </row>
        <row r="195">
          <cell r="B195">
            <v>5029903000</v>
          </cell>
          <cell r="C195" t="str">
            <v>Representation Expenses</v>
          </cell>
        </row>
        <row r="196">
          <cell r="B196">
            <v>5029904000</v>
          </cell>
          <cell r="C196" t="str">
            <v>Transportation and Delivery Expenses</v>
          </cell>
        </row>
        <row r="197">
          <cell r="B197">
            <v>5029905001</v>
          </cell>
          <cell r="C197" t="str">
            <v>Rent/Lease Expenses - Buildings and Structures</v>
          </cell>
        </row>
        <row r="198">
          <cell r="B198">
            <v>5029905003</v>
          </cell>
          <cell r="C198" t="str">
            <v>Rent/Lease Expenses - Motor Vehicles</v>
          </cell>
        </row>
        <row r="199">
          <cell r="B199">
            <v>5029905004</v>
          </cell>
          <cell r="C199" t="str">
            <v>Rent/Lease Expenses - Equipment</v>
          </cell>
        </row>
        <row r="200">
          <cell r="B200">
            <v>5029905005</v>
          </cell>
          <cell r="C200" t="str">
            <v>Rent/Lease Expenses - Living Quarters</v>
          </cell>
        </row>
        <row r="201">
          <cell r="B201">
            <v>5029905006</v>
          </cell>
          <cell r="C201" t="str">
            <v>Operating Lease</v>
          </cell>
        </row>
        <row r="202">
          <cell r="B202">
            <v>5029905008</v>
          </cell>
          <cell r="C202" t="str">
            <v>Rents–ICT Machinery and Equipment</v>
          </cell>
        </row>
        <row r="203">
          <cell r="B203">
            <v>5029907000</v>
          </cell>
          <cell r="C203" t="str">
            <v>Subscription Expenses</v>
          </cell>
        </row>
        <row r="204">
          <cell r="B204">
            <v>5021101000</v>
          </cell>
          <cell r="C204" t="str">
            <v>Legal Services</v>
          </cell>
        </row>
        <row r="205">
          <cell r="B205">
            <v>5021102000</v>
          </cell>
          <cell r="C205" t="str">
            <v>Auditing Services</v>
          </cell>
        </row>
        <row r="206">
          <cell r="B206">
            <v>5021103002</v>
          </cell>
          <cell r="C206" t="str">
            <v>Consultancy Services</v>
          </cell>
        </row>
        <row r="207">
          <cell r="B207">
            <v>5021202000</v>
          </cell>
          <cell r="C207" t="str">
            <v>Janitorial Services</v>
          </cell>
        </row>
        <row r="208">
          <cell r="B208">
            <v>5021203000</v>
          </cell>
          <cell r="C208" t="str">
            <v>Security Services</v>
          </cell>
        </row>
        <row r="209">
          <cell r="B209">
            <v>5021199000</v>
          </cell>
          <cell r="C209" t="str">
            <v>Other Professional Services</v>
          </cell>
        </row>
        <row r="210">
          <cell r="B210">
            <v>5021407000</v>
          </cell>
          <cell r="C210" t="str">
            <v>Subsidy to Regional Offices/Staff Bureaus</v>
          </cell>
        </row>
        <row r="211">
          <cell r="B211">
            <v>5021299000</v>
          </cell>
          <cell r="C211" t="str">
            <v>Other General Services</v>
          </cell>
        </row>
        <row r="212">
          <cell r="B212">
            <v>5021304001</v>
          </cell>
          <cell r="C212" t="str">
            <v>Repairs and Maintenance - Building and Other Structures - Buildings</v>
          </cell>
        </row>
        <row r="213">
          <cell r="B213">
            <v>5021304006</v>
          </cell>
          <cell r="C213" t="str">
            <v>Repairs and Maintenance - Building and Other Structures - Hostels and Dormitories</v>
          </cell>
        </row>
        <row r="214">
          <cell r="B214">
            <v>5021304099</v>
          </cell>
          <cell r="C214" t="str">
            <v>Repairs and Maintenance - Building and Other Structures - Other Structures</v>
          </cell>
        </row>
        <row r="215">
          <cell r="B215">
            <v>5021309000</v>
          </cell>
          <cell r="C215" t="str">
            <v>Repairs and Maintenance - Leased Assets Improvements</v>
          </cell>
        </row>
        <row r="216">
          <cell r="B216">
            <v>5021307000</v>
          </cell>
          <cell r="C216" t="str">
            <v>Repairs and Maintenance - Furniture and Fixtures</v>
          </cell>
        </row>
        <row r="217">
          <cell r="B217">
            <v>5021305002</v>
          </cell>
          <cell r="C217" t="str">
            <v>Repairs and Maintenance - Machinery and Equipment - Office Equipment</v>
          </cell>
        </row>
        <row r="218">
          <cell r="B218">
            <v>5021305003</v>
          </cell>
          <cell r="C218" t="str">
            <v>Repairs and Maintenance - Machinery and Equipment - IT Equipment</v>
          </cell>
        </row>
        <row r="219">
          <cell r="B219">
            <v>5021305007</v>
          </cell>
          <cell r="C219" t="str">
            <v>Repairs and Maintenance - Machinery and Equipment - Communication Equipment</v>
          </cell>
        </row>
        <row r="220">
          <cell r="B220">
            <v>5021305099</v>
          </cell>
          <cell r="C220" t="str">
            <v>Repairs and Maintenance - Machinery and Equipment - Other Machinery and Equipment</v>
          </cell>
        </row>
        <row r="221">
          <cell r="B221">
            <v>5021306001</v>
          </cell>
          <cell r="C221" t="str">
            <v>Repairs and Maintenance - Transportation Equipment - Motor Vehicles</v>
          </cell>
        </row>
        <row r="222">
          <cell r="B222">
            <v>5021399099</v>
          </cell>
          <cell r="C222" t="str">
            <v>Repairs and Maintenance - Other PP &amp; E</v>
          </cell>
        </row>
        <row r="223">
          <cell r="B223">
            <v>5029908000</v>
          </cell>
          <cell r="C223" t="str">
            <v>Donations</v>
          </cell>
        </row>
        <row r="224">
          <cell r="B224">
            <v>5021402000</v>
          </cell>
          <cell r="C224" t="str">
            <v>Financial Assistance to NGAs</v>
          </cell>
        </row>
        <row r="225">
          <cell r="B225">
            <v>5021403000</v>
          </cell>
          <cell r="C225" t="str">
            <v>Financial Assistance to LGUs</v>
          </cell>
        </row>
        <row r="226">
          <cell r="B226">
            <v>5021405000</v>
          </cell>
          <cell r="C226" t="str">
            <v>Financial Assistance to NGOs/POs</v>
          </cell>
        </row>
        <row r="227">
          <cell r="B227">
            <v>5021499000</v>
          </cell>
          <cell r="C227" t="str">
            <v>Subsidies - Others</v>
          </cell>
        </row>
        <row r="228">
          <cell r="B228">
            <v>5030104000</v>
          </cell>
          <cell r="C228" t="str">
            <v>Bank Charges</v>
          </cell>
        </row>
        <row r="229">
          <cell r="B229">
            <v>5021003000</v>
          </cell>
          <cell r="C229" t="str">
            <v>Extraordinary &amp; Miscellaneous Expenses</v>
          </cell>
        </row>
        <row r="230">
          <cell r="B230">
            <v>5021502000</v>
          </cell>
          <cell r="C230" t="str">
            <v>Fidelity Bond Premiums</v>
          </cell>
        </row>
        <row r="231">
          <cell r="B231">
            <v>5021503000</v>
          </cell>
          <cell r="C231" t="str">
            <v>Insurance Expenses</v>
          </cell>
        </row>
        <row r="232">
          <cell r="B232">
            <v>4030107000</v>
          </cell>
          <cell r="C232" t="str">
            <v>Subsidy from Regional Office/Staff Bureau</v>
          </cell>
        </row>
        <row r="233">
          <cell r="B233">
            <v>5021601000</v>
          </cell>
          <cell r="C233" t="str">
            <v>Labor and Wages</v>
          </cell>
        </row>
        <row r="234">
          <cell r="B234">
            <v>5050201000</v>
          </cell>
          <cell r="C234" t="str">
            <v>Amortization Expense-Computer Software</v>
          </cell>
        </row>
        <row r="235">
          <cell r="B235">
            <v>5050425000</v>
          </cell>
          <cell r="C235" t="str">
            <v>Loss on Sale of Unserviceable Property</v>
          </cell>
        </row>
        <row r="236">
          <cell r="B236">
            <v>5050102003</v>
          </cell>
          <cell r="C236" t="str">
            <v>Depreciation- Other Land Improvements</v>
          </cell>
        </row>
        <row r="237">
          <cell r="B237">
            <v>5050104001</v>
          </cell>
          <cell r="C237" t="str">
            <v>Depreciation - Building</v>
          </cell>
        </row>
        <row r="238">
          <cell r="B238">
            <v>5050104099</v>
          </cell>
          <cell r="C238" t="str">
            <v>Depreciation - Other Structures</v>
          </cell>
        </row>
        <row r="239">
          <cell r="B239">
            <v>5050107001</v>
          </cell>
          <cell r="C239" t="str">
            <v>Depreciation - Furniture &amp; Fixtures</v>
          </cell>
        </row>
        <row r="240">
          <cell r="B240">
            <v>5050107002</v>
          </cell>
          <cell r="C240" t="str">
            <v>Depreciation - Books</v>
          </cell>
        </row>
        <row r="241">
          <cell r="B241">
            <v>5050105002</v>
          </cell>
          <cell r="C241" t="str">
            <v>Depreciation - Office Equipment</v>
          </cell>
        </row>
        <row r="242">
          <cell r="B242">
            <v>5050105003</v>
          </cell>
          <cell r="C242" t="str">
            <v>Depreciation - IT Equipment</v>
          </cell>
        </row>
        <row r="243">
          <cell r="B243">
            <v>5050105007</v>
          </cell>
          <cell r="C243" t="str">
            <v>Depreciation - Communication Equipment</v>
          </cell>
        </row>
        <row r="244">
          <cell r="B244">
            <v>5050105009</v>
          </cell>
          <cell r="C244" t="str">
            <v>Depreciation - Disaster Response and Rescue Equipment</v>
          </cell>
        </row>
        <row r="245">
          <cell r="B245">
            <v>5050105011</v>
          </cell>
          <cell r="C245" t="str">
            <v>Depreciation - Medical Equipment</v>
          </cell>
        </row>
        <row r="246">
          <cell r="B246">
            <v>5050105013</v>
          </cell>
          <cell r="C246" t="str">
            <v>Depreciation - Sports Equipment</v>
          </cell>
        </row>
        <row r="247">
          <cell r="B247">
            <v>5050105014</v>
          </cell>
          <cell r="C247" t="str">
            <v>Depreciation - Technical and Scientific Equipment</v>
          </cell>
        </row>
        <row r="248">
          <cell r="B248">
            <v>5050105099</v>
          </cell>
          <cell r="C248" t="str">
            <v>Depreciation - Other Machinery &amp; Equipment</v>
          </cell>
        </row>
        <row r="249">
          <cell r="B249">
            <v>5050106001</v>
          </cell>
          <cell r="C249" t="str">
            <v>Depreciation - Motor Vehicles</v>
          </cell>
        </row>
        <row r="250">
          <cell r="B250">
            <v>5050199099</v>
          </cell>
          <cell r="C250" t="str">
            <v>Depreciation - Other Property, Plant &amp; Equipment</v>
          </cell>
        </row>
        <row r="251">
          <cell r="B251">
            <v>5029999099</v>
          </cell>
          <cell r="C251" t="str">
            <v>Other Maintenance and Operating Expenses</v>
          </cell>
        </row>
        <row r="252">
          <cell r="B252">
            <v>5050409000</v>
          </cell>
          <cell r="C252" t="str">
            <v>Loss of Assets</v>
          </cell>
        </row>
        <row r="253">
          <cell r="B253">
            <v>5050499000</v>
          </cell>
          <cell r="C253" t="str">
            <v>Other Losses</v>
          </cell>
        </row>
        <row r="255">
          <cell r="B255">
            <v>102</v>
          </cell>
          <cell r="C255" t="str">
            <v>Cash - Collecting Officers</v>
          </cell>
        </row>
        <row r="256">
          <cell r="B256">
            <v>103</v>
          </cell>
          <cell r="C256" t="str">
            <v>Cash - Disbursing Officers</v>
          </cell>
        </row>
        <row r="257">
          <cell r="B257">
            <v>104</v>
          </cell>
          <cell r="C257" t="str">
            <v>Petty Cash Fund</v>
          </cell>
        </row>
        <row r="258">
          <cell r="B258">
            <v>108</v>
          </cell>
          <cell r="C258" t="str">
            <v>Cash-National Treasury, Modified Disbursement System</v>
          </cell>
        </row>
        <row r="259">
          <cell r="B259">
            <v>111</v>
          </cell>
          <cell r="C259" t="str">
            <v>Cash in Bank-Local Currency, Current Account</v>
          </cell>
        </row>
        <row r="260">
          <cell r="B260">
            <v>121</v>
          </cell>
          <cell r="C260" t="str">
            <v>Accounts Receivable</v>
          </cell>
        </row>
        <row r="261">
          <cell r="B261">
            <v>123</v>
          </cell>
          <cell r="C261" t="str">
            <v>Due from Officers and Employees</v>
          </cell>
        </row>
        <row r="262">
          <cell r="B262">
            <v>126</v>
          </cell>
          <cell r="C262" t="str">
            <v>Loan Receivable - Others</v>
          </cell>
        </row>
        <row r="263">
          <cell r="B263">
            <v>131</v>
          </cell>
          <cell r="C263" t="str">
            <v>Due from National Treasury</v>
          </cell>
        </row>
        <row r="264">
          <cell r="B264">
            <v>136</v>
          </cell>
          <cell r="C264" t="str">
            <v>Due from NGAs</v>
          </cell>
        </row>
        <row r="265">
          <cell r="B265">
            <v>137</v>
          </cell>
          <cell r="C265" t="str">
            <v>Due from GOCCs</v>
          </cell>
        </row>
        <row r="266">
          <cell r="B266">
            <v>138</v>
          </cell>
          <cell r="C266" t="str">
            <v>Due from LGUs</v>
          </cell>
        </row>
        <row r="267">
          <cell r="B267">
            <v>139</v>
          </cell>
          <cell r="C267" t="str">
            <v>Due from NGOs/POs</v>
          </cell>
        </row>
        <row r="268">
          <cell r="B268">
            <v>144</v>
          </cell>
          <cell r="C268" t="str">
            <v>Due from Other Funds</v>
          </cell>
        </row>
        <row r="269">
          <cell r="B269">
            <v>148</v>
          </cell>
          <cell r="C269" t="str">
            <v>Advances to Officers and Employees</v>
          </cell>
        </row>
        <row r="270">
          <cell r="B270">
            <v>149</v>
          </cell>
          <cell r="C270" t="str">
            <v>Other Receivables</v>
          </cell>
        </row>
        <row r="271">
          <cell r="B271">
            <v>155</v>
          </cell>
          <cell r="C271" t="str">
            <v>Office Supplies Inventory</v>
          </cell>
        </row>
        <row r="272">
          <cell r="B272">
            <v>158</v>
          </cell>
          <cell r="C272" t="str">
            <v>Food Supplies Inventory</v>
          </cell>
        </row>
        <row r="273">
          <cell r="B273">
            <v>159</v>
          </cell>
          <cell r="C273" t="str">
            <v>Drugs and Medicines Inventory</v>
          </cell>
        </row>
        <row r="274">
          <cell r="B274">
            <v>161</v>
          </cell>
          <cell r="C274" t="str">
            <v>Gasoline, Oil and Lubricants Inventory</v>
          </cell>
        </row>
        <row r="275">
          <cell r="B275">
            <v>165</v>
          </cell>
          <cell r="C275" t="str">
            <v>Other Supplies Inventory</v>
          </cell>
        </row>
        <row r="276">
          <cell r="B276">
            <v>168</v>
          </cell>
          <cell r="C276" t="str">
            <v>Construction Materials Inventory</v>
          </cell>
        </row>
        <row r="277">
          <cell r="B277">
            <v>185</v>
          </cell>
          <cell r="C277" t="str">
            <v>Other Prepaid Expenses</v>
          </cell>
        </row>
        <row r="278">
          <cell r="B278">
            <v>197</v>
          </cell>
          <cell r="C278" t="str">
            <v>Other Investments and Marketable Securities</v>
          </cell>
        </row>
        <row r="279">
          <cell r="B279">
            <v>201</v>
          </cell>
          <cell r="C279" t="str">
            <v>Land</v>
          </cell>
        </row>
        <row r="280">
          <cell r="B280">
            <v>202</v>
          </cell>
          <cell r="C280" t="str">
            <v>Land Improvements</v>
          </cell>
        </row>
        <row r="281">
          <cell r="B281">
            <v>211</v>
          </cell>
          <cell r="C281" t="str">
            <v>Office Buildings</v>
          </cell>
        </row>
        <row r="282">
          <cell r="B282">
            <v>215</v>
          </cell>
          <cell r="C282" t="str">
            <v>Other Structures</v>
          </cell>
        </row>
        <row r="283">
          <cell r="B283">
            <v>221</v>
          </cell>
          <cell r="C283" t="str">
            <v>Office Equipment</v>
          </cell>
        </row>
        <row r="284">
          <cell r="B284">
            <v>222</v>
          </cell>
          <cell r="C284" t="str">
            <v>Furniture and Fixtures</v>
          </cell>
        </row>
        <row r="285">
          <cell r="B285">
            <v>223</v>
          </cell>
          <cell r="C285" t="str">
            <v>IT-Equipment and Software</v>
          </cell>
        </row>
        <row r="286">
          <cell r="B286">
            <v>224</v>
          </cell>
          <cell r="C286" t="str">
            <v>Library Books</v>
          </cell>
        </row>
        <row r="287">
          <cell r="B287">
            <v>229</v>
          </cell>
          <cell r="C287" t="str">
            <v>Communication Equipment</v>
          </cell>
        </row>
        <row r="288">
          <cell r="B288">
            <v>231</v>
          </cell>
          <cell r="C288" t="str">
            <v>Firefighting Equipment and Accessories</v>
          </cell>
        </row>
        <row r="289">
          <cell r="B289">
            <v>232</v>
          </cell>
          <cell r="C289" t="str">
            <v>Hospital Equipment</v>
          </cell>
        </row>
        <row r="290">
          <cell r="B290">
            <v>235</v>
          </cell>
          <cell r="C290" t="str">
            <v>Sports Equipment</v>
          </cell>
        </row>
        <row r="291">
          <cell r="B291">
            <v>240</v>
          </cell>
          <cell r="C291" t="str">
            <v>Other Machineries &amp; equipment</v>
          </cell>
        </row>
        <row r="292">
          <cell r="B292">
            <v>241</v>
          </cell>
          <cell r="C292" t="str">
            <v>Motor Vehicles</v>
          </cell>
        </row>
        <row r="293">
          <cell r="B293">
            <v>250</v>
          </cell>
          <cell r="C293" t="str">
            <v>Other Property, Plant and Equipment</v>
          </cell>
        </row>
        <row r="294">
          <cell r="B294">
            <v>311</v>
          </cell>
          <cell r="C294" t="str">
            <v>Accumulated Depreciation-Office Buildings</v>
          </cell>
        </row>
        <row r="295">
          <cell r="B295">
            <v>321</v>
          </cell>
          <cell r="C295" t="str">
            <v>Accumulated Depreciation-Office Equipment</v>
          </cell>
        </row>
        <row r="296">
          <cell r="B296">
            <v>322</v>
          </cell>
          <cell r="C296" t="str">
            <v>Accumulated Depreciation-Furniture and Fixtures</v>
          </cell>
        </row>
        <row r="297">
          <cell r="B297">
            <v>323</v>
          </cell>
          <cell r="C297" t="str">
            <v>Accumulated Depreciation-IT Equipment</v>
          </cell>
        </row>
        <row r="298">
          <cell r="B298">
            <v>324</v>
          </cell>
          <cell r="C298" t="str">
            <v>Accumulated Depreciation-Library Books</v>
          </cell>
        </row>
        <row r="299">
          <cell r="B299">
            <v>329</v>
          </cell>
          <cell r="C299" t="str">
            <v>Accumulated Depreciation-Communication Equipment</v>
          </cell>
        </row>
        <row r="300">
          <cell r="B300">
            <v>331</v>
          </cell>
          <cell r="C300" t="str">
            <v>Accumulated Depreciation-Firefighting Equipment &amp; Accessories</v>
          </cell>
        </row>
        <row r="301">
          <cell r="B301">
            <v>332</v>
          </cell>
          <cell r="C301" t="str">
            <v>Accumulated Depreciation-Hospital Equipment</v>
          </cell>
        </row>
        <row r="302">
          <cell r="B302">
            <v>335</v>
          </cell>
          <cell r="C302" t="str">
            <v>Accumulated Depreciation-Sports Equipment</v>
          </cell>
        </row>
        <row r="303">
          <cell r="B303">
            <v>341</v>
          </cell>
          <cell r="C303" t="str">
            <v>Accumulated Depreciation-Motor Vehicles</v>
          </cell>
        </row>
        <row r="304">
          <cell r="B304">
            <v>350</v>
          </cell>
          <cell r="C304" t="str">
            <v>Accumulated Depreciation-Other Property, Plant and Equipment</v>
          </cell>
        </row>
        <row r="305">
          <cell r="B305">
            <v>401</v>
          </cell>
          <cell r="C305" t="str">
            <v>Accounts Payable</v>
          </cell>
        </row>
        <row r="306">
          <cell r="B306">
            <v>412</v>
          </cell>
          <cell r="C306" t="str">
            <v>Due to BIR</v>
          </cell>
        </row>
        <row r="307">
          <cell r="B307">
            <v>413</v>
          </cell>
          <cell r="C307" t="str">
            <v>Due to GSIS</v>
          </cell>
        </row>
        <row r="308">
          <cell r="B308">
            <v>414</v>
          </cell>
          <cell r="C308" t="str">
            <v>Due to PAG-IBIG</v>
          </cell>
        </row>
        <row r="309">
          <cell r="B309">
            <v>415</v>
          </cell>
          <cell r="C309" t="str">
            <v>Due to PHILHEALTH</v>
          </cell>
        </row>
        <row r="310">
          <cell r="B310">
            <v>416</v>
          </cell>
          <cell r="C310" t="str">
            <v>Due to Other NGA's</v>
          </cell>
        </row>
        <row r="311">
          <cell r="B311">
            <v>417</v>
          </cell>
          <cell r="C311" t="str">
            <v>Due To Other GOCCs</v>
          </cell>
        </row>
        <row r="312">
          <cell r="B312">
            <v>418</v>
          </cell>
          <cell r="C312" t="str">
            <v>Due to LGUs</v>
          </cell>
        </row>
        <row r="313">
          <cell r="B313">
            <v>421</v>
          </cell>
          <cell r="C313" t="str">
            <v>Due to Central Office</v>
          </cell>
        </row>
        <row r="314">
          <cell r="B314">
            <v>422</v>
          </cell>
          <cell r="C314" t="str">
            <v>Due to Regional Offices/Staff Bureaus</v>
          </cell>
        </row>
        <row r="315">
          <cell r="B315">
            <v>439</v>
          </cell>
          <cell r="C315" t="str">
            <v>Other Payables</v>
          </cell>
        </row>
        <row r="316">
          <cell r="B316">
            <v>501</v>
          </cell>
          <cell r="C316" t="str">
            <v>Government Equity</v>
          </cell>
        </row>
        <row r="317">
          <cell r="B317">
            <v>651</v>
          </cell>
          <cell r="C317" t="str">
            <v>Subsidy Income from National Government</v>
          </cell>
        </row>
        <row r="318">
          <cell r="B318">
            <v>653</v>
          </cell>
          <cell r="C318" t="str">
            <v>Subsidy from Central Office</v>
          </cell>
        </row>
        <row r="319">
          <cell r="B319">
            <v>662</v>
          </cell>
          <cell r="C319" t="str">
            <v>Income from Grants and Donations</v>
          </cell>
        </row>
        <row r="320">
          <cell r="B320">
            <v>678</v>
          </cell>
          <cell r="C320" t="str">
            <v>Miscellaneous Income</v>
          </cell>
        </row>
        <row r="321">
          <cell r="B321">
            <v>684</v>
          </cell>
          <cell r="C321" t="str">
            <v>Prior Years' Adjustment</v>
          </cell>
        </row>
        <row r="322">
          <cell r="B322">
            <v>701</v>
          </cell>
          <cell r="C322" t="str">
            <v>Salaries and Wages - Regular Pay</v>
          </cell>
        </row>
        <row r="323">
          <cell r="B323">
            <v>705</v>
          </cell>
          <cell r="C323" t="str">
            <v>Salaries and Wages - Casual</v>
          </cell>
        </row>
        <row r="324">
          <cell r="B324">
            <v>706</v>
          </cell>
          <cell r="C324" t="str">
            <v>Salaries and Wages - Contractual</v>
          </cell>
        </row>
        <row r="325">
          <cell r="B325">
            <v>711</v>
          </cell>
          <cell r="C325" t="str">
            <v>Personnel Economic Relief Allowance</v>
          </cell>
        </row>
        <row r="326">
          <cell r="B326">
            <v>712</v>
          </cell>
          <cell r="C326" t="str">
            <v>Additional Compensation</v>
          </cell>
        </row>
        <row r="327">
          <cell r="B327">
            <v>713</v>
          </cell>
          <cell r="C327" t="str">
            <v>Representation Allowance</v>
          </cell>
        </row>
        <row r="328">
          <cell r="B328">
            <v>714</v>
          </cell>
          <cell r="C328" t="str">
            <v>Transportation Allowance</v>
          </cell>
        </row>
        <row r="329">
          <cell r="B329">
            <v>715</v>
          </cell>
          <cell r="C329" t="str">
            <v>Clothing/Uniform Allowance</v>
          </cell>
        </row>
        <row r="330">
          <cell r="B330">
            <v>716</v>
          </cell>
          <cell r="C330" t="str">
            <v>Subsistence, Laundry and Quarter Allowances</v>
          </cell>
        </row>
        <row r="331">
          <cell r="B331">
            <v>717</v>
          </cell>
          <cell r="C331" t="str">
            <v>Productivity Incentive bonus</v>
          </cell>
        </row>
        <row r="332">
          <cell r="B332">
            <v>719</v>
          </cell>
          <cell r="C332" t="str">
            <v>Other Bonuses and Allowances</v>
          </cell>
        </row>
        <row r="333">
          <cell r="B333">
            <v>723</v>
          </cell>
          <cell r="C333" t="str">
            <v>Overtime and Night pay</v>
          </cell>
        </row>
        <row r="334">
          <cell r="B334">
            <v>724</v>
          </cell>
          <cell r="C334" t="str">
            <v>Cash Gift</v>
          </cell>
        </row>
        <row r="335">
          <cell r="B335">
            <v>725</v>
          </cell>
          <cell r="C335" t="str">
            <v>Year-end Bonus</v>
          </cell>
        </row>
        <row r="336">
          <cell r="B336">
            <v>724</v>
          </cell>
          <cell r="C336" t="str">
            <v>Cash Gift</v>
          </cell>
        </row>
        <row r="337">
          <cell r="B337">
            <v>725</v>
          </cell>
          <cell r="C337" t="str">
            <v>Year-End Bonus</v>
          </cell>
        </row>
        <row r="338">
          <cell r="B338">
            <v>731</v>
          </cell>
          <cell r="C338" t="str">
            <v>Life and Retirement Insurance Contributions</v>
          </cell>
        </row>
        <row r="339">
          <cell r="B339">
            <v>732</v>
          </cell>
          <cell r="C339" t="str">
            <v>PAG-IBIG Contributions</v>
          </cell>
        </row>
        <row r="340">
          <cell r="B340">
            <v>733</v>
          </cell>
          <cell r="C340" t="str">
            <v>PHILHEALTH Contributions</v>
          </cell>
        </row>
        <row r="341">
          <cell r="B341">
            <v>734</v>
          </cell>
          <cell r="C341" t="str">
            <v>ECC Contributions</v>
          </cell>
        </row>
        <row r="342">
          <cell r="B342">
            <v>749</v>
          </cell>
          <cell r="C342" t="str">
            <v>Other Personnel Benefits</v>
          </cell>
        </row>
        <row r="343">
          <cell r="B343">
            <v>751</v>
          </cell>
          <cell r="C343" t="str">
            <v>Traveling Expense-Local</v>
          </cell>
        </row>
        <row r="344">
          <cell r="B344">
            <v>753</v>
          </cell>
          <cell r="C344" t="str">
            <v>Training Expenses</v>
          </cell>
        </row>
        <row r="345">
          <cell r="B345">
            <v>754</v>
          </cell>
          <cell r="C345" t="str">
            <v>Scholarship Expenses</v>
          </cell>
        </row>
        <row r="346">
          <cell r="B346">
            <v>755</v>
          </cell>
          <cell r="C346" t="str">
            <v>Office Supplies Expenses</v>
          </cell>
        </row>
        <row r="347">
          <cell r="B347">
            <v>756</v>
          </cell>
          <cell r="C347" t="str">
            <v>Accountable Forms Expenses</v>
          </cell>
        </row>
        <row r="348">
          <cell r="B348">
            <v>758</v>
          </cell>
          <cell r="C348" t="str">
            <v>Food Supplies Expenses</v>
          </cell>
        </row>
        <row r="349">
          <cell r="B349">
            <v>759</v>
          </cell>
          <cell r="C349" t="str">
            <v>Drugs and Medicines Expenses</v>
          </cell>
        </row>
        <row r="350">
          <cell r="B350">
            <v>760</v>
          </cell>
          <cell r="C350" t="str">
            <v>Medical,Dental &amp; Laboratory Supplies Expenses</v>
          </cell>
        </row>
        <row r="351">
          <cell r="B351">
            <v>761</v>
          </cell>
          <cell r="C351" t="str">
            <v>Gasoline, Oil and Lubricants Expenses</v>
          </cell>
        </row>
        <row r="352">
          <cell r="B352">
            <v>765</v>
          </cell>
          <cell r="C352" t="str">
            <v>Other Supplies Expenses</v>
          </cell>
        </row>
        <row r="353">
          <cell r="B353">
            <v>766</v>
          </cell>
          <cell r="C353" t="str">
            <v>Water Expenses</v>
          </cell>
        </row>
        <row r="354">
          <cell r="B354">
            <v>767</v>
          </cell>
          <cell r="C354" t="str">
            <v>Electricity Expenses</v>
          </cell>
        </row>
        <row r="355">
          <cell r="B355">
            <v>768</v>
          </cell>
          <cell r="C355" t="str">
            <v>Cooking Gas Expenses</v>
          </cell>
        </row>
        <row r="356">
          <cell r="B356">
            <v>771</v>
          </cell>
          <cell r="C356" t="str">
            <v>Postage and Deliveries</v>
          </cell>
        </row>
        <row r="357">
          <cell r="B357">
            <v>772</v>
          </cell>
          <cell r="C357" t="str">
            <v>Telephone Expenses-Landline</v>
          </cell>
        </row>
        <row r="358">
          <cell r="B358">
            <v>773</v>
          </cell>
          <cell r="C358" t="str">
            <v>Telephone Expenses-Mobile</v>
          </cell>
        </row>
        <row r="359">
          <cell r="B359">
            <v>774</v>
          </cell>
          <cell r="C359" t="str">
            <v>Internet Expenses</v>
          </cell>
        </row>
        <row r="360">
          <cell r="B360">
            <v>775</v>
          </cell>
          <cell r="C360" t="str">
            <v>Cable, Satellite, Telegraph and Radio Expenses</v>
          </cell>
        </row>
        <row r="361">
          <cell r="B361">
            <v>778</v>
          </cell>
          <cell r="C361" t="str">
            <v>Membership Dues &amp; Contributions to Organization</v>
          </cell>
        </row>
        <row r="362">
          <cell r="B362">
            <v>779</v>
          </cell>
          <cell r="C362" t="str">
            <v>Awards and Indemnities</v>
          </cell>
        </row>
        <row r="363">
          <cell r="B363">
            <v>780</v>
          </cell>
          <cell r="C363" t="str">
            <v>Advertising Expenses</v>
          </cell>
        </row>
        <row r="364">
          <cell r="B364">
            <v>781</v>
          </cell>
          <cell r="C364" t="str">
            <v>Printing and Binding Expenses</v>
          </cell>
        </row>
        <row r="365">
          <cell r="B365">
            <v>782</v>
          </cell>
          <cell r="C365" t="str">
            <v>Rent Expenses</v>
          </cell>
        </row>
        <row r="366">
          <cell r="B366">
            <v>783</v>
          </cell>
          <cell r="C366" t="str">
            <v>Representation Expenses</v>
          </cell>
        </row>
        <row r="367">
          <cell r="B367">
            <v>784</v>
          </cell>
          <cell r="C367" t="str">
            <v>Transportation and Delivery Expenses</v>
          </cell>
        </row>
        <row r="368">
          <cell r="B368">
            <v>786</v>
          </cell>
          <cell r="C368" t="str">
            <v>Subscription Expenses</v>
          </cell>
        </row>
        <row r="369">
          <cell r="B369">
            <v>792</v>
          </cell>
          <cell r="C369" t="str">
            <v>Auditing Services</v>
          </cell>
        </row>
        <row r="370">
          <cell r="B370">
            <v>793</v>
          </cell>
          <cell r="C370" t="str">
            <v>Consultancy Services</v>
          </cell>
        </row>
        <row r="371">
          <cell r="B371">
            <v>796</v>
          </cell>
          <cell r="C371" t="str">
            <v>Janitorial Services</v>
          </cell>
        </row>
        <row r="372">
          <cell r="B372">
            <v>797</v>
          </cell>
          <cell r="C372" t="str">
            <v>Security Services</v>
          </cell>
        </row>
        <row r="373">
          <cell r="B373">
            <v>799</v>
          </cell>
          <cell r="C373" t="str">
            <v>Other Professional Services</v>
          </cell>
        </row>
        <row r="374">
          <cell r="B374">
            <v>811</v>
          </cell>
          <cell r="C374" t="str">
            <v>Repairs and Maintenance - Office Bldg.</v>
          </cell>
        </row>
        <row r="375">
          <cell r="B375">
            <v>815</v>
          </cell>
          <cell r="C375" t="str">
            <v>Repairs and Maintenance - Other Structures</v>
          </cell>
        </row>
        <row r="376">
          <cell r="B376">
            <v>819</v>
          </cell>
          <cell r="C376" t="str">
            <v>Repairs and maintenance - Leasehold improvements, Buildings</v>
          </cell>
        </row>
        <row r="377">
          <cell r="B377">
            <v>821</v>
          </cell>
          <cell r="C377" t="str">
            <v>Repairs and Maintenance - Office Equipment</v>
          </cell>
        </row>
        <row r="378">
          <cell r="B378">
            <v>822</v>
          </cell>
          <cell r="C378" t="str">
            <v>Repairs and Maintenance - Furniture and Fixtures</v>
          </cell>
        </row>
        <row r="379">
          <cell r="B379">
            <v>823</v>
          </cell>
          <cell r="C379" t="str">
            <v>Repairs and Maintenance - I.T. Equipment &amp; Software</v>
          </cell>
        </row>
        <row r="380">
          <cell r="B380">
            <v>829</v>
          </cell>
          <cell r="C380" t="str">
            <v>Repairs and Maintenance - Communication Equipment</v>
          </cell>
        </row>
        <row r="381">
          <cell r="B381">
            <v>840</v>
          </cell>
          <cell r="C381" t="str">
            <v>Repairs and Maintenance - Other Machineries and Equipment</v>
          </cell>
        </row>
        <row r="382">
          <cell r="B382">
            <v>841</v>
          </cell>
          <cell r="C382" t="str">
            <v>Repairs and Maintenance - Motor Vehicles</v>
          </cell>
        </row>
        <row r="383">
          <cell r="B383">
            <v>850</v>
          </cell>
          <cell r="C383" t="str">
            <v>Repairs and Maintenance - Other PP &amp; E</v>
          </cell>
        </row>
        <row r="384">
          <cell r="B384">
            <v>878</v>
          </cell>
          <cell r="C384" t="str">
            <v>Donations</v>
          </cell>
        </row>
        <row r="385">
          <cell r="B385">
            <v>883</v>
          </cell>
          <cell r="C385" t="str">
            <v>Extraordinary Expenses</v>
          </cell>
        </row>
        <row r="386">
          <cell r="B386">
            <v>884</v>
          </cell>
          <cell r="C386" t="str">
            <v>Miscellaneous Expenses</v>
          </cell>
        </row>
        <row r="387">
          <cell r="B387">
            <v>892</v>
          </cell>
          <cell r="C387" t="str">
            <v>Fidelity Bond Premiums</v>
          </cell>
        </row>
        <row r="388">
          <cell r="B388">
            <v>893</v>
          </cell>
          <cell r="C388" t="str">
            <v>Insurance Expenses</v>
          </cell>
        </row>
        <row r="389">
          <cell r="B389">
            <v>911</v>
          </cell>
          <cell r="C389" t="str">
            <v>Depreciation - Building</v>
          </cell>
        </row>
        <row r="390">
          <cell r="B390">
            <v>921</v>
          </cell>
          <cell r="C390" t="str">
            <v>Depreciation - Office Equipment</v>
          </cell>
        </row>
        <row r="391">
          <cell r="B391">
            <v>922</v>
          </cell>
          <cell r="C391" t="str">
            <v>Depreciation - Furniture &amp; Fixtures</v>
          </cell>
        </row>
        <row r="392">
          <cell r="B392">
            <v>923</v>
          </cell>
          <cell r="C392" t="str">
            <v>Depreciation - IT Equipment</v>
          </cell>
        </row>
        <row r="393">
          <cell r="B393">
            <v>924</v>
          </cell>
          <cell r="C393" t="str">
            <v>Depreciation - Library Books</v>
          </cell>
        </row>
        <row r="394">
          <cell r="B394">
            <v>929</v>
          </cell>
          <cell r="C394" t="str">
            <v>Depreciation - Communication Equipment</v>
          </cell>
        </row>
        <row r="395">
          <cell r="B395">
            <v>931</v>
          </cell>
          <cell r="C395" t="str">
            <v>Depreciation - Firefighting Equipment &amp; Accessories</v>
          </cell>
        </row>
        <row r="396">
          <cell r="B396">
            <v>932</v>
          </cell>
          <cell r="C396" t="str">
            <v>Depreciation - Hospital Equipment</v>
          </cell>
        </row>
        <row r="397">
          <cell r="B397">
            <v>935</v>
          </cell>
          <cell r="C397" t="str">
            <v>Depreciation - Sports Equipment</v>
          </cell>
        </row>
        <row r="398">
          <cell r="B398">
            <v>941</v>
          </cell>
          <cell r="C398" t="str">
            <v>Depreciation - Motor Vehicles</v>
          </cell>
        </row>
        <row r="399">
          <cell r="B399">
            <v>950</v>
          </cell>
          <cell r="C399" t="str">
            <v>Depreciation - Other Property, Plant &amp; Equipment</v>
          </cell>
        </row>
        <row r="400">
          <cell r="B400">
            <v>969</v>
          </cell>
          <cell r="C400" t="str">
            <v>Other Maintenance and Operating Expenses</v>
          </cell>
        </row>
      </sheetData>
      <sheetData sheetId="1"/>
      <sheetData sheetId="2"/>
      <sheetData sheetId="3"/>
      <sheetData sheetId="4"/>
      <sheetData sheetId="5"/>
      <sheetData sheetId="6"/>
      <sheetData sheetId="7"/>
      <sheetData sheetId="8"/>
      <sheetData sheetId="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y"/>
      <sheetName val="Accounts"/>
    </sheetNames>
    <sheetDataSet>
      <sheetData sheetId="0"/>
      <sheetData sheetId="1">
        <row r="4">
          <cell r="B4">
            <v>1010101000</v>
          </cell>
          <cell r="C4" t="str">
            <v>Cash - Collecting Officers</v>
          </cell>
        </row>
        <row r="5">
          <cell r="B5">
            <v>1990102000</v>
          </cell>
          <cell r="C5" t="str">
            <v>Advances for Payroll</v>
          </cell>
        </row>
        <row r="6">
          <cell r="B6">
            <v>1990103000</v>
          </cell>
          <cell r="C6" t="str">
            <v xml:space="preserve">Advances to Special Disbursing Officer </v>
          </cell>
        </row>
        <row r="7">
          <cell r="B7">
            <v>1010102000</v>
          </cell>
          <cell r="C7" t="str">
            <v>Petty Cash Fund</v>
          </cell>
        </row>
        <row r="8">
          <cell r="B8">
            <v>1010404000</v>
          </cell>
          <cell r="C8" t="str">
            <v>Cash-National Treasury, Modified Disbursement System, Regular</v>
          </cell>
        </row>
        <row r="9">
          <cell r="B9">
            <v>1010202016</v>
          </cell>
          <cell r="C9" t="str">
            <v>Cash in Bank-Local Currency, Current Account - DBP</v>
          </cell>
        </row>
        <row r="10">
          <cell r="B10">
            <v>1010202024</v>
          </cell>
          <cell r="C10" t="str">
            <v>Cash in Bank-Local Currency, Current Account - LBP</v>
          </cell>
        </row>
        <row r="11">
          <cell r="B11">
            <v>1010202030</v>
          </cell>
          <cell r="C11" t="str">
            <v>Cash in Bank-Local Currency, Current Account - Postal Savings</v>
          </cell>
        </row>
        <row r="12">
          <cell r="B12">
            <v>1010409000</v>
          </cell>
          <cell r="C12" t="str">
            <v xml:space="preserve">Cash-Constructive Disbursements </v>
          </cell>
        </row>
        <row r="13">
          <cell r="B13">
            <v>1010408000</v>
          </cell>
          <cell r="C13" t="str">
            <v>Cash-Constructive Income and Other Remittance</v>
          </cell>
        </row>
        <row r="14">
          <cell r="B14">
            <v>1030101000</v>
          </cell>
          <cell r="C14" t="str">
            <v>Accounts Receivable</v>
          </cell>
        </row>
        <row r="15">
          <cell r="B15">
            <v>1039902000</v>
          </cell>
          <cell r="C15" t="str">
            <v>Due from Officers and Employees</v>
          </cell>
        </row>
        <row r="16">
          <cell r="B16">
            <v>1030199000</v>
          </cell>
          <cell r="C16" t="str">
            <v>Loan Receivable - Others</v>
          </cell>
        </row>
        <row r="17">
          <cell r="B17">
            <v>1010401000</v>
          </cell>
          <cell r="C17" t="str">
            <v>Cash - Treasury/Agency Deposit, Regular</v>
          </cell>
        </row>
        <row r="18">
          <cell r="B18">
            <v>1010403000</v>
          </cell>
          <cell r="C18" t="str">
            <v>Cash - Treasury/Agency Deposit, Trust</v>
          </cell>
        </row>
        <row r="19">
          <cell r="B19">
            <v>1010405000</v>
          </cell>
          <cell r="C19" t="str">
            <v xml:space="preserve">Cash - MDS, Special Account </v>
          </cell>
        </row>
        <row r="20">
          <cell r="B20">
            <v>1010406000</v>
          </cell>
          <cell r="C20" t="str">
            <v>Cash - MDS, Trust</v>
          </cell>
        </row>
        <row r="21">
          <cell r="B21">
            <v>1010407000</v>
          </cell>
          <cell r="C21" t="str">
            <v>Cash - Tax Remittance Advice</v>
          </cell>
        </row>
        <row r="22">
          <cell r="B22">
            <v>1030301000</v>
          </cell>
          <cell r="C22" t="str">
            <v>Due from NGAs</v>
          </cell>
        </row>
        <row r="23">
          <cell r="B23">
            <v>1030302000</v>
          </cell>
          <cell r="C23" t="str">
            <v>Due from GOCCs</v>
          </cell>
        </row>
        <row r="24">
          <cell r="B24">
            <v>1030303000</v>
          </cell>
          <cell r="C24" t="str">
            <v>Due from LGUs</v>
          </cell>
        </row>
        <row r="25">
          <cell r="B25">
            <v>1039903000</v>
          </cell>
          <cell r="C25" t="str">
            <v>Due from NGOs/POs</v>
          </cell>
        </row>
        <row r="26">
          <cell r="B26">
            <v>1030405000</v>
          </cell>
          <cell r="C26" t="str">
            <v>Due from Other Funds</v>
          </cell>
        </row>
        <row r="27">
          <cell r="B27">
            <v>1990104000</v>
          </cell>
          <cell r="C27" t="str">
            <v>Advances to Officers and Employees</v>
          </cell>
        </row>
        <row r="28">
          <cell r="B28">
            <v>1039999000</v>
          </cell>
          <cell r="C28" t="str">
            <v>Other Receivables</v>
          </cell>
        </row>
        <row r="29">
          <cell r="B29">
            <v>1040202000</v>
          </cell>
          <cell r="C29" t="str">
            <v>Welfare Goods for Distribution</v>
          </cell>
        </row>
        <row r="30">
          <cell r="B30">
            <v>1040299000</v>
          </cell>
          <cell r="C30" t="str">
            <v>Other Supplies and Materials for Distribution</v>
          </cell>
        </row>
        <row r="31">
          <cell r="B31">
            <v>1040401000</v>
          </cell>
          <cell r="C31" t="str">
            <v>Office Supplies Inventory</v>
          </cell>
        </row>
        <row r="32">
          <cell r="B32">
            <v>1040405000</v>
          </cell>
          <cell r="C32" t="str">
            <v>Food Supplies Inventory</v>
          </cell>
        </row>
        <row r="33">
          <cell r="B33">
            <v>1040406000</v>
          </cell>
          <cell r="C33" t="str">
            <v>Drugs and Medicines Inventory</v>
          </cell>
        </row>
        <row r="34">
          <cell r="B34">
            <v>1040407000</v>
          </cell>
          <cell r="C34" t="str">
            <v xml:space="preserve">Medical, Dental and Laboratory Supplies Inventory </v>
          </cell>
        </row>
        <row r="35">
          <cell r="B35">
            <v>1040408000</v>
          </cell>
          <cell r="C35" t="str">
            <v>Gasoline, Oil and Lubricants Inventory</v>
          </cell>
        </row>
        <row r="36">
          <cell r="B36">
            <v>1040499000</v>
          </cell>
          <cell r="C36" t="str">
            <v>Other Supplies Inventory</v>
          </cell>
        </row>
        <row r="37">
          <cell r="B37">
            <v>1040413000</v>
          </cell>
          <cell r="C37" t="str">
            <v>Construction Materials Inventory</v>
          </cell>
        </row>
        <row r="38">
          <cell r="B38">
            <v>1040501000</v>
          </cell>
          <cell r="C38" t="str">
            <v>Semi-Expendable Machinery</v>
          </cell>
        </row>
        <row r="39">
          <cell r="B39">
            <v>1040502000</v>
          </cell>
          <cell r="C39" t="str">
            <v>Semi-Expendable Office Equipment</v>
          </cell>
        </row>
        <row r="40">
          <cell r="B40">
            <v>1040503000</v>
          </cell>
          <cell r="C40" t="str">
            <v>Semi-Expendable Information and Communications Tech. Equipment</v>
          </cell>
        </row>
        <row r="41">
          <cell r="B41">
            <v>1040507000</v>
          </cell>
          <cell r="C41" t="str">
            <v xml:space="preserve">Semi-Expendable Communication Equipment </v>
          </cell>
        </row>
        <row r="42">
          <cell r="B42">
            <v>1040510000</v>
          </cell>
          <cell r="C42" t="str">
            <v>Semi-Expendable Medical Equipment</v>
          </cell>
        </row>
        <row r="43">
          <cell r="B43">
            <v>1040512000</v>
          </cell>
          <cell r="C43" t="str">
            <v>Semi-Expendable Sports equipment</v>
          </cell>
        </row>
        <row r="44">
          <cell r="B44">
            <v>1040513000</v>
          </cell>
          <cell r="C44" t="str">
            <v>Semi-Expendable Technical and Scientific equipment</v>
          </cell>
        </row>
        <row r="45">
          <cell r="B45">
            <v>1040599000</v>
          </cell>
          <cell r="C45" t="str">
            <v>Semi-Expendable other machinery and equipment</v>
          </cell>
        </row>
        <row r="46">
          <cell r="B46">
            <v>1040601000</v>
          </cell>
          <cell r="C46" t="str">
            <v>Semi-Expendable Furniture and Fixtures</v>
          </cell>
        </row>
        <row r="47">
          <cell r="B47">
            <v>1040602000</v>
          </cell>
          <cell r="C47" t="str">
            <v>Semi-Expendable Books</v>
          </cell>
        </row>
        <row r="48">
          <cell r="B48">
            <v>1990202000</v>
          </cell>
          <cell r="C48" t="str">
            <v>Prepaid Rent</v>
          </cell>
        </row>
        <row r="49">
          <cell r="B49">
            <v>1990210001</v>
          </cell>
          <cell r="C49" t="str">
            <v>Prepaid Subscription-ICT Software Subscription</v>
          </cell>
        </row>
        <row r="50">
          <cell r="B50">
            <v>1020399000</v>
          </cell>
          <cell r="C50" t="str">
            <v>Other Investments and Marketable Securities</v>
          </cell>
        </row>
        <row r="51">
          <cell r="B51">
            <v>1060101000</v>
          </cell>
          <cell r="C51" t="str">
            <v>Land</v>
          </cell>
        </row>
        <row r="52">
          <cell r="B52">
            <v>1060299000</v>
          </cell>
          <cell r="C52" t="str">
            <v>Other Land Improvements</v>
          </cell>
        </row>
        <row r="53">
          <cell r="B53">
            <v>1060401000</v>
          </cell>
          <cell r="C53" t="str">
            <v>Buildings</v>
          </cell>
        </row>
        <row r="54">
          <cell r="B54">
            <v>1060499000</v>
          </cell>
          <cell r="C54" t="str">
            <v>Other Structures</v>
          </cell>
        </row>
        <row r="55">
          <cell r="B55">
            <v>1060501000</v>
          </cell>
          <cell r="C55" t="str">
            <v>Machinery</v>
          </cell>
        </row>
        <row r="56">
          <cell r="B56">
            <v>1060701000</v>
          </cell>
          <cell r="C56" t="str">
            <v>Furniture and Fixtures</v>
          </cell>
        </row>
        <row r="57">
          <cell r="B57">
            <v>1060702000</v>
          </cell>
          <cell r="C57" t="str">
            <v>Books</v>
          </cell>
        </row>
        <row r="58">
          <cell r="B58">
            <v>1060502000</v>
          </cell>
          <cell r="C58" t="str">
            <v>Office Equipment</v>
          </cell>
        </row>
        <row r="59">
          <cell r="B59">
            <v>1060503000</v>
          </cell>
          <cell r="C59" t="str">
            <v>Information and Communication Technology Equipment</v>
          </cell>
        </row>
        <row r="60">
          <cell r="B60">
            <v>1060507000</v>
          </cell>
          <cell r="C60" t="str">
            <v>Communication Equipment</v>
          </cell>
        </row>
        <row r="61">
          <cell r="B61">
            <v>1060509000</v>
          </cell>
          <cell r="C61" t="str">
            <v>Disaster Response and Rescue Equipment</v>
          </cell>
        </row>
        <row r="62">
          <cell r="B62">
            <v>1060511000</v>
          </cell>
          <cell r="C62" t="str">
            <v>Medical Equipment</v>
          </cell>
        </row>
        <row r="63">
          <cell r="B63">
            <v>1060513000</v>
          </cell>
          <cell r="C63" t="str">
            <v>Sports Equipment</v>
          </cell>
        </row>
        <row r="64">
          <cell r="B64">
            <v>1060514000</v>
          </cell>
          <cell r="C64" t="str">
            <v>Technical and Scientific Equipment</v>
          </cell>
        </row>
        <row r="65">
          <cell r="B65">
            <v>1060599000</v>
          </cell>
          <cell r="C65" t="str">
            <v>Other Machinery &amp; Equipment</v>
          </cell>
        </row>
        <row r="66">
          <cell r="B66">
            <v>1060601000</v>
          </cell>
          <cell r="C66" t="str">
            <v>Motor Vehicles</v>
          </cell>
        </row>
        <row r="67">
          <cell r="B67">
            <v>1069999000</v>
          </cell>
          <cell r="C67" t="str">
            <v>Other Property, Plant and Equipment</v>
          </cell>
        </row>
        <row r="68">
          <cell r="B68">
            <v>1080102000</v>
          </cell>
          <cell r="C68" t="str">
            <v>Computer software</v>
          </cell>
        </row>
        <row r="69">
          <cell r="B69">
            <v>1990201000</v>
          </cell>
          <cell r="C69" t="str">
            <v>Advances to Contractors</v>
          </cell>
        </row>
        <row r="70">
          <cell r="B70">
            <v>1990205000</v>
          </cell>
          <cell r="C70" t="str">
            <v>Prepaid Insurance</v>
          </cell>
        </row>
        <row r="71">
          <cell r="B71">
            <v>1060401100</v>
          </cell>
          <cell r="C71" t="str">
            <v>Accumulated Depreciation-Buildings</v>
          </cell>
        </row>
        <row r="72">
          <cell r="B72">
            <v>1060499100</v>
          </cell>
          <cell r="C72" t="str">
            <v>Accumulated Depreciation-Other Structures</v>
          </cell>
        </row>
        <row r="73">
          <cell r="B73">
            <v>1060701100</v>
          </cell>
          <cell r="C73" t="str">
            <v>Accumulated Depreciation-Furniture and Fixtures</v>
          </cell>
        </row>
        <row r="74">
          <cell r="B74">
            <v>1060702100</v>
          </cell>
          <cell r="C74" t="str">
            <v>Accumulated Depreciation-Books</v>
          </cell>
        </row>
        <row r="75">
          <cell r="B75">
            <v>1060502100</v>
          </cell>
          <cell r="C75" t="str">
            <v>Accumulated Depreciation-Office Equipment</v>
          </cell>
        </row>
        <row r="76">
          <cell r="B76">
            <v>1060503100</v>
          </cell>
          <cell r="C76" t="str">
            <v>Accumulated Depreciation-Information and Communication Technology Equipment</v>
          </cell>
        </row>
        <row r="77">
          <cell r="B77">
            <v>1060507100</v>
          </cell>
          <cell r="C77" t="str">
            <v>Accumulated Depreciation-Communication Equipment</v>
          </cell>
        </row>
        <row r="78">
          <cell r="B78">
            <v>1060509100</v>
          </cell>
          <cell r="C78" t="str">
            <v>Accumulated Depreciation-Disaster Response and Rescue Equipment</v>
          </cell>
        </row>
        <row r="79">
          <cell r="B79">
            <v>1060511100</v>
          </cell>
          <cell r="C79" t="str">
            <v>Accumulated Depreciation-Medical Equipment</v>
          </cell>
        </row>
        <row r="80">
          <cell r="B80">
            <v>1060513100</v>
          </cell>
          <cell r="C80" t="str">
            <v>Accumulated Depreciation-Sports Equipment</v>
          </cell>
        </row>
        <row r="81">
          <cell r="B81">
            <v>1060514100</v>
          </cell>
          <cell r="C81" t="str">
            <v>Accumulated Depreciation-Technical and Scientific Equipment</v>
          </cell>
        </row>
        <row r="82">
          <cell r="B82">
            <v>1060599100</v>
          </cell>
          <cell r="C82" t="str">
            <v>Accumulated Depreciation-Other Machinery &amp; Equipment</v>
          </cell>
        </row>
        <row r="83">
          <cell r="B83">
            <v>1060601100</v>
          </cell>
          <cell r="C83" t="str">
            <v>Accumulated Depreciation-Motor Vehicles</v>
          </cell>
        </row>
        <row r="84">
          <cell r="B84">
            <v>1069999100</v>
          </cell>
          <cell r="C84" t="str">
            <v>Accumulated Depreciation-Other Property, Plant and Equipment</v>
          </cell>
        </row>
        <row r="85">
          <cell r="B85">
            <v>1080102100</v>
          </cell>
          <cell r="C85" t="str">
            <v>Accumulated Amortization-Computer Software</v>
          </cell>
        </row>
        <row r="86">
          <cell r="B86">
            <v>1069803000</v>
          </cell>
          <cell r="C86" t="str">
            <v>Construction in Progress - Buildings and Other Structures</v>
          </cell>
        </row>
        <row r="87">
          <cell r="B87">
            <v>2010101000</v>
          </cell>
          <cell r="C87" t="str">
            <v>Accounts Payable</v>
          </cell>
        </row>
        <row r="88">
          <cell r="B88">
            <v>2040104000</v>
          </cell>
          <cell r="C88" t="str">
            <v>Guaranty/Security Payable</v>
          </cell>
        </row>
        <row r="89">
          <cell r="B89">
            <v>2020101000</v>
          </cell>
          <cell r="C89" t="str">
            <v>Due to BIR</v>
          </cell>
        </row>
        <row r="90">
          <cell r="B90">
            <v>2020102000</v>
          </cell>
          <cell r="C90" t="str">
            <v>Due to GSIS</v>
          </cell>
        </row>
        <row r="91">
          <cell r="B91">
            <v>2020102001</v>
          </cell>
          <cell r="C91" t="str">
            <v xml:space="preserve">Due to GSIS - Life and Retirement Premium </v>
          </cell>
        </row>
        <row r="92">
          <cell r="B92">
            <v>2020102002</v>
          </cell>
          <cell r="C92" t="str">
            <v>Due to GSIS - ECC</v>
          </cell>
        </row>
        <row r="93">
          <cell r="B93">
            <v>2020102003</v>
          </cell>
          <cell r="C93" t="str">
            <v>Due to GSIS - Salary Loan</v>
          </cell>
        </row>
        <row r="94">
          <cell r="B94">
            <v>2020102004</v>
          </cell>
          <cell r="C94" t="str">
            <v>Due to GSIS - Policy Loan</v>
          </cell>
        </row>
        <row r="95">
          <cell r="B95">
            <v>2020103000</v>
          </cell>
          <cell r="C95" t="str">
            <v>Due to PAG-IBIG</v>
          </cell>
        </row>
        <row r="96">
          <cell r="B96">
            <v>2020103001</v>
          </cell>
          <cell r="C96" t="str">
            <v>Due to PAG-IBIG - Premium</v>
          </cell>
        </row>
        <row r="97">
          <cell r="B97">
            <v>2020103002</v>
          </cell>
          <cell r="C97" t="str">
            <v>Due to PAG-IBIG Multi Purpose Loan</v>
          </cell>
        </row>
        <row r="98">
          <cell r="B98">
            <v>2020103003</v>
          </cell>
          <cell r="C98" t="str">
            <v>Due to PAG-IBIG Housing Loan</v>
          </cell>
        </row>
        <row r="99">
          <cell r="B99">
            <v>2020104000</v>
          </cell>
          <cell r="C99" t="str">
            <v>Due to PHILHEALTH</v>
          </cell>
        </row>
        <row r="100">
          <cell r="B100">
            <v>2020105000</v>
          </cell>
          <cell r="C100" t="str">
            <v>Due to NGA's</v>
          </cell>
        </row>
        <row r="101">
          <cell r="B101">
            <v>2020106000</v>
          </cell>
          <cell r="C101" t="str">
            <v>Due To GOCCs</v>
          </cell>
        </row>
        <row r="102">
          <cell r="B102">
            <v>2020107000</v>
          </cell>
          <cell r="C102" t="str">
            <v>Due to LGUs</v>
          </cell>
        </row>
        <row r="103">
          <cell r="B103">
            <v>2030101000</v>
          </cell>
          <cell r="C103" t="str">
            <v>Due to Central Office</v>
          </cell>
        </row>
        <row r="104">
          <cell r="B104">
            <v>2030103000</v>
          </cell>
          <cell r="C104" t="str">
            <v>Due to Regional Offices</v>
          </cell>
        </row>
        <row r="105">
          <cell r="B105">
            <v>2030105000</v>
          </cell>
          <cell r="C105" t="str">
            <v>Due to Other Funds</v>
          </cell>
        </row>
        <row r="106">
          <cell r="B106">
            <v>2040101000</v>
          </cell>
          <cell r="C106" t="str">
            <v xml:space="preserve">Trust Liabilities   </v>
          </cell>
        </row>
        <row r="107">
          <cell r="B107">
            <v>2040102000</v>
          </cell>
          <cell r="C107" t="str">
            <v>Trust Liabilities - Disaster Risk Reduction and Management Fund</v>
          </cell>
        </row>
        <row r="108">
          <cell r="B108">
            <v>2999999000</v>
          </cell>
          <cell r="C108" t="str">
            <v>Other Payables</v>
          </cell>
        </row>
        <row r="109">
          <cell r="B109">
            <v>3010101000</v>
          </cell>
          <cell r="C109" t="str">
            <v>Accumulated Surplus (Deficit)</v>
          </cell>
        </row>
        <row r="110">
          <cell r="B110">
            <v>4020106000</v>
          </cell>
          <cell r="C110" t="str">
            <v>Licensing Fees</v>
          </cell>
        </row>
        <row r="111">
          <cell r="B111">
            <v>4020101099</v>
          </cell>
          <cell r="C111" t="str">
            <v>Other Permit Fees</v>
          </cell>
        </row>
        <row r="112">
          <cell r="B112">
            <v>4020102000</v>
          </cell>
          <cell r="C112" t="str">
            <v>Registration Fees</v>
          </cell>
        </row>
        <row r="113">
          <cell r="B113">
            <v>4020104001</v>
          </cell>
          <cell r="C113" t="str">
            <v>Clearance and Certification Fees</v>
          </cell>
        </row>
        <row r="114">
          <cell r="B114">
            <v>4030101000</v>
          </cell>
          <cell r="C114" t="str">
            <v>Subsidy from National Government</v>
          </cell>
        </row>
        <row r="115">
          <cell r="B115">
            <v>4030102000</v>
          </cell>
          <cell r="C115" t="str">
            <v>Assistance from Other National Government Agencies</v>
          </cell>
        </row>
        <row r="116">
          <cell r="B116">
            <v>4030106000</v>
          </cell>
          <cell r="C116" t="str">
            <v>Subsidy from Central Office</v>
          </cell>
        </row>
        <row r="117">
          <cell r="B117">
            <v>4040201000</v>
          </cell>
          <cell r="C117" t="str">
            <v>Income from Grants and Donations in Cash</v>
          </cell>
        </row>
        <row r="118">
          <cell r="B118">
            <v>4040202000</v>
          </cell>
          <cell r="C118" t="str">
            <v>Income from Grants and Donations in Kind</v>
          </cell>
        </row>
        <row r="119">
          <cell r="B119">
            <v>4020114000</v>
          </cell>
          <cell r="C119" t="str">
            <v>Fines and Penalties - Service Income</v>
          </cell>
        </row>
        <row r="120">
          <cell r="B120">
            <v>4020202000</v>
          </cell>
          <cell r="C120" t="str">
            <v>Affiliation Fees</v>
          </cell>
        </row>
        <row r="121">
          <cell r="B121">
            <v>4020205000</v>
          </cell>
          <cell r="C121" t="str">
            <v>Rent/Lease Income</v>
          </cell>
        </row>
        <row r="122">
          <cell r="B122">
            <v>4020213000</v>
          </cell>
          <cell r="C122" t="str">
            <v>Income from Hostels/Dormitories and Other Like Facilities</v>
          </cell>
        </row>
        <row r="123">
          <cell r="B123">
            <v>4020221099</v>
          </cell>
          <cell r="C123" t="str">
            <v>Interest Income</v>
          </cell>
        </row>
        <row r="124">
          <cell r="B124">
            <v>4050199000</v>
          </cell>
          <cell r="C124" t="str">
            <v>Other Gains</v>
          </cell>
        </row>
        <row r="125">
          <cell r="B125">
            <v>4060999000</v>
          </cell>
          <cell r="C125" t="str">
            <v xml:space="preserve">Miscellaneous Income </v>
          </cell>
        </row>
        <row r="126">
          <cell r="B126">
            <v>5010101001</v>
          </cell>
          <cell r="C126" t="str">
            <v>Salaries and Wages - Regular</v>
          </cell>
        </row>
        <row r="127">
          <cell r="B127">
            <v>5010102000</v>
          </cell>
          <cell r="C127" t="str">
            <v>Salaries and Wages - Casual/Contracutal</v>
          </cell>
        </row>
        <row r="128">
          <cell r="B128">
            <v>5010201001</v>
          </cell>
          <cell r="C128" t="str">
            <v>Personnel Economic Relief Allowance (Civilian)</v>
          </cell>
        </row>
        <row r="129">
          <cell r="B129">
            <v>5010210001</v>
          </cell>
          <cell r="C129" t="str">
            <v>Honoraria (Civilian)</v>
          </cell>
        </row>
        <row r="130">
          <cell r="B130">
            <v>5010211002</v>
          </cell>
          <cell r="C130" t="str">
            <v>Hazard Pay (Civilian)</v>
          </cell>
        </row>
        <row r="131">
          <cell r="B131">
            <v>5010212001</v>
          </cell>
          <cell r="C131" t="str">
            <v>Longevity Pay (Civilian)</v>
          </cell>
        </row>
        <row r="132">
          <cell r="B132">
            <v>5010202000</v>
          </cell>
          <cell r="C132" t="str">
            <v>Representation Allowance</v>
          </cell>
        </row>
        <row r="133">
          <cell r="B133">
            <v>5010203001</v>
          </cell>
          <cell r="C133" t="str">
            <v>Transportation Allowance</v>
          </cell>
        </row>
        <row r="134">
          <cell r="B134">
            <v>5010204001</v>
          </cell>
          <cell r="C134" t="str">
            <v>Clothing/Uniform Allowance</v>
          </cell>
        </row>
        <row r="135">
          <cell r="B135">
            <v>5010205003</v>
          </cell>
          <cell r="C135" t="str">
            <v>Subsistence Allowance - Magna Carta Benefits for Public Health Workers under RA 7305</v>
          </cell>
        </row>
        <row r="136">
          <cell r="B136">
            <v>5010205004</v>
          </cell>
          <cell r="C136" t="str">
            <v>Subsistence Allowance - Magna Carta Benefits for Public Social Workers under RA 9432</v>
          </cell>
        </row>
        <row r="137">
          <cell r="B137">
            <v>5010211006</v>
          </cell>
          <cell r="C137" t="str">
            <v>Hazard Pay - Magna Carta Benefits for Public Social Workers under RA 9432</v>
          </cell>
        </row>
        <row r="138">
          <cell r="B138">
            <v>5010206004</v>
          </cell>
          <cell r="C138" t="str">
            <v>Laundry Allowance- Magna Carta Benefits for Public Health Workers under RA 7305</v>
          </cell>
        </row>
        <row r="139">
          <cell r="B139">
            <v>5010207004</v>
          </cell>
          <cell r="C139" t="str">
            <v>Quarters Allowance- Magna Carta Benefits for Public Health Workers under RA 7305</v>
          </cell>
        </row>
        <row r="140">
          <cell r="B140">
            <v>5010208001</v>
          </cell>
          <cell r="C140" t="str">
            <v>Productivity Incentive Allowance (Civilian)</v>
          </cell>
        </row>
        <row r="141">
          <cell r="B141">
            <v>5010299011</v>
          </cell>
          <cell r="C141" t="str">
            <v>Collective Negotiation Agreement Incentive (Civilian)</v>
          </cell>
        </row>
        <row r="142">
          <cell r="B142">
            <v>5010299012</v>
          </cell>
          <cell r="C142" t="str">
            <v>Productivity Enhancement Incentive (Civilian)</v>
          </cell>
        </row>
        <row r="143">
          <cell r="B143">
            <v>5010299014</v>
          </cell>
          <cell r="C143" t="str">
            <v>Performance Based Bonus (Civilian)</v>
          </cell>
        </row>
        <row r="144">
          <cell r="B144">
            <v>5010299036</v>
          </cell>
          <cell r="C144" t="str">
            <v>MID YEAR BONUS</v>
          </cell>
        </row>
        <row r="145">
          <cell r="B145">
            <v>5010213001</v>
          </cell>
          <cell r="C145" t="str">
            <v>Overtime and Night Pay</v>
          </cell>
        </row>
        <row r="146">
          <cell r="B146">
            <v>5010215001</v>
          </cell>
          <cell r="C146" t="str">
            <v>Cash Gift</v>
          </cell>
        </row>
        <row r="147">
          <cell r="B147">
            <v>5010214001</v>
          </cell>
          <cell r="C147" t="str">
            <v>Year-End Bonus</v>
          </cell>
        </row>
        <row r="148">
          <cell r="B148">
            <v>5010301000</v>
          </cell>
          <cell r="C148" t="str">
            <v>Retirement and Life Insurance Premiums</v>
          </cell>
        </row>
        <row r="149">
          <cell r="B149">
            <v>5010302001</v>
          </cell>
          <cell r="C149" t="str">
            <v>PAG-IBIG Contributions (Civilian)</v>
          </cell>
        </row>
        <row r="150">
          <cell r="B150">
            <v>5010303001</v>
          </cell>
          <cell r="C150" t="str">
            <v>PhilHealth Contributions (Civilian)</v>
          </cell>
        </row>
        <row r="151">
          <cell r="B151">
            <v>5010304001</v>
          </cell>
          <cell r="C151" t="str">
            <v>Employees Compensation Insurance Premium (Civilian)</v>
          </cell>
        </row>
        <row r="152">
          <cell r="B152">
            <v>5010401001</v>
          </cell>
          <cell r="C152" t="str">
            <v>Pension Benefits (Civilian)</v>
          </cell>
        </row>
        <row r="153">
          <cell r="B153">
            <v>2010107000</v>
          </cell>
          <cell r="C153" t="str">
            <v>Finance Lease Payable</v>
          </cell>
        </row>
        <row r="154">
          <cell r="B154">
            <v>1060803000</v>
          </cell>
          <cell r="C154" t="str">
            <v>Lease Assets, Machinery &amp; Equipment</v>
          </cell>
        </row>
        <row r="155">
          <cell r="B155">
            <v>1060803100</v>
          </cell>
          <cell r="C155" t="str">
            <v>Accumulated Depreciation Lease Assets, Machinery &amp; Equipment</v>
          </cell>
        </row>
        <row r="156">
          <cell r="B156">
            <v>5050108002</v>
          </cell>
          <cell r="C156" t="str">
            <v>Depreciation Lease Assets, Machinery &amp; Equipment</v>
          </cell>
        </row>
        <row r="157">
          <cell r="B157">
            <v>5010402001</v>
          </cell>
          <cell r="C157" t="str">
            <v>Retirement Gratuity (Civilian)</v>
          </cell>
        </row>
        <row r="158">
          <cell r="B158">
            <v>5010403001</v>
          </cell>
          <cell r="C158" t="str">
            <v>Terminal Leave Benefits (Civilian)</v>
          </cell>
        </row>
        <row r="159">
          <cell r="B159">
            <v>5010499010</v>
          </cell>
          <cell r="C159" t="str">
            <v xml:space="preserve">Lump -sum for Step Increments-Length of Service </v>
          </cell>
        </row>
        <row r="160">
          <cell r="B160">
            <v>5010499015</v>
          </cell>
          <cell r="C160" t="str">
            <v>Loyalty Award (Civilian)</v>
          </cell>
        </row>
        <row r="161">
          <cell r="B161">
            <v>5020101000</v>
          </cell>
          <cell r="C161" t="str">
            <v>Traveling Expense-Local</v>
          </cell>
        </row>
        <row r="162">
          <cell r="B162">
            <v>5020201002</v>
          </cell>
          <cell r="C162" t="str">
            <v>Training Expenses</v>
          </cell>
        </row>
        <row r="163">
          <cell r="B163">
            <v>5020202000</v>
          </cell>
          <cell r="C163" t="str">
            <v>Scholarship Expenses</v>
          </cell>
        </row>
        <row r="164">
          <cell r="B164">
            <v>5020301002</v>
          </cell>
          <cell r="C164" t="str">
            <v>Office Supplies Expenses</v>
          </cell>
        </row>
        <row r="165">
          <cell r="B165">
            <v>5020302000</v>
          </cell>
          <cell r="C165" t="str">
            <v>Accountable Forms Expenses</v>
          </cell>
        </row>
        <row r="166">
          <cell r="B166">
            <v>5020305000</v>
          </cell>
          <cell r="C166" t="str">
            <v>Food Supplies Expenses</v>
          </cell>
        </row>
        <row r="167">
          <cell r="B167">
            <v>5020306000</v>
          </cell>
          <cell r="C167" t="str">
            <v>Welfare Goods Expenses</v>
          </cell>
        </row>
        <row r="168">
          <cell r="B168">
            <v>5020307000</v>
          </cell>
          <cell r="C168" t="str">
            <v>Drugs and Medicines Expenses</v>
          </cell>
        </row>
        <row r="169">
          <cell r="B169">
            <v>5020308000</v>
          </cell>
          <cell r="C169" t="str">
            <v>Medical,Dental &amp; Laboratory Supplies Expenses</v>
          </cell>
        </row>
        <row r="170">
          <cell r="B170">
            <v>5020309000</v>
          </cell>
          <cell r="C170" t="str">
            <v>Fuel, Oil and Lubricants Expenses</v>
          </cell>
        </row>
        <row r="171">
          <cell r="B171">
            <v>5020321001</v>
          </cell>
          <cell r="C171" t="str">
            <v>Semi-expendable Machinery and Equipment Expenses - Machinery</v>
          </cell>
        </row>
        <row r="172">
          <cell r="B172">
            <v>5020321002</v>
          </cell>
          <cell r="C172" t="str">
            <v>Semi-expendable Machinery and Equipment Expenses - Office Equipment</v>
          </cell>
        </row>
        <row r="173">
          <cell r="B173">
            <v>5020321003</v>
          </cell>
          <cell r="C173" t="str">
            <v>Semi-Expendable - M &amp; E Expenses-ICT Equipment</v>
          </cell>
        </row>
        <row r="174">
          <cell r="B174">
            <v>5020321007</v>
          </cell>
          <cell r="C174" t="str">
            <v>Semi-expendable Machinery and Equipment Expenses - Communications Equipment</v>
          </cell>
        </row>
        <row r="175">
          <cell r="B175">
            <v>5020321010</v>
          </cell>
          <cell r="C175" t="str">
            <v>Semi-expendable Machinery and Equipment Expenses - Medical Equipment</v>
          </cell>
        </row>
        <row r="176">
          <cell r="B176">
            <v>5020321099</v>
          </cell>
          <cell r="C176" t="str">
            <v>Semi-Expendable - Other Machinery and Equipment Expenses</v>
          </cell>
        </row>
        <row r="177">
          <cell r="B177">
            <v>5020322001</v>
          </cell>
          <cell r="C177" t="str">
            <v>Semi-expendable Furniture and Fixtures Expenses</v>
          </cell>
        </row>
        <row r="178">
          <cell r="B178">
            <v>5020399000</v>
          </cell>
          <cell r="C178" t="str">
            <v>Other Supplies and Materials Expenses</v>
          </cell>
        </row>
        <row r="179">
          <cell r="B179">
            <v>5020401000</v>
          </cell>
          <cell r="C179" t="str">
            <v>Water Expenses</v>
          </cell>
        </row>
        <row r="180">
          <cell r="B180">
            <v>5020402000</v>
          </cell>
          <cell r="C180" t="str">
            <v>Electricity Expenses</v>
          </cell>
        </row>
        <row r="181">
          <cell r="B181">
            <v>5020501000</v>
          </cell>
          <cell r="C181" t="str">
            <v>Postage and Courier Services</v>
          </cell>
        </row>
        <row r="182">
          <cell r="B182">
            <v>5020502002</v>
          </cell>
          <cell r="C182" t="str">
            <v>Telephone Expenses-Landline</v>
          </cell>
        </row>
        <row r="183">
          <cell r="B183">
            <v>5020502001</v>
          </cell>
          <cell r="C183" t="str">
            <v>Telephone Expenses-Mobile</v>
          </cell>
        </row>
        <row r="184">
          <cell r="B184">
            <v>5020503000</v>
          </cell>
          <cell r="C184" t="str">
            <v>Internet Subscription Expenses</v>
          </cell>
        </row>
        <row r="185">
          <cell r="B185">
            <v>5020504000</v>
          </cell>
          <cell r="C185" t="str">
            <v>Cable, Satellite, Telegraph and Radio Expenses</v>
          </cell>
        </row>
        <row r="186">
          <cell r="B186">
            <v>5029906000</v>
          </cell>
          <cell r="C186" t="str">
            <v>Membership Dues &amp; Contributions to Organization</v>
          </cell>
        </row>
        <row r="187">
          <cell r="B187">
            <v>5029907001</v>
          </cell>
          <cell r="C187" t="str">
            <v>Subscription Expenses-ICT Software Subscription</v>
          </cell>
        </row>
        <row r="188">
          <cell r="B188">
            <v>5020601000</v>
          </cell>
          <cell r="C188" t="str">
            <v>Awards/Rewards Expenses</v>
          </cell>
        </row>
        <row r="189">
          <cell r="B189">
            <v>5020602000</v>
          </cell>
          <cell r="C189" t="str">
            <v>Prizes</v>
          </cell>
        </row>
        <row r="190">
          <cell r="B190">
            <v>5029901000</v>
          </cell>
          <cell r="C190" t="str">
            <v>Advertising Expenses</v>
          </cell>
        </row>
        <row r="191">
          <cell r="B191">
            <v>5029902000</v>
          </cell>
          <cell r="C191" t="str">
            <v>Printing and Publication Expenses</v>
          </cell>
        </row>
        <row r="192">
          <cell r="B192">
            <v>5029903000</v>
          </cell>
          <cell r="C192" t="str">
            <v>Representation Expenses</v>
          </cell>
        </row>
        <row r="193">
          <cell r="B193">
            <v>5029904000</v>
          </cell>
          <cell r="C193" t="str">
            <v>Transportation and Delivery Expenses</v>
          </cell>
        </row>
        <row r="194">
          <cell r="B194">
            <v>5029905001</v>
          </cell>
          <cell r="C194" t="str">
            <v>Rent/Lease Expenses - Buildings and Structures</v>
          </cell>
        </row>
        <row r="195">
          <cell r="B195">
            <v>5029905003</v>
          </cell>
          <cell r="C195" t="str">
            <v>Rent/Lease Expenses - Motor Vehicles</v>
          </cell>
        </row>
        <row r="196">
          <cell r="B196">
            <v>5029905004</v>
          </cell>
          <cell r="C196" t="str">
            <v>Rent/Lease Expenses - Equipment</v>
          </cell>
        </row>
        <row r="197">
          <cell r="B197">
            <v>5029905005</v>
          </cell>
          <cell r="C197" t="str">
            <v>Rent/Lease Expenses - Living Quarters</v>
          </cell>
        </row>
        <row r="198">
          <cell r="B198">
            <v>5029905006</v>
          </cell>
          <cell r="C198" t="str">
            <v>Operating Lease</v>
          </cell>
        </row>
        <row r="199">
          <cell r="B199">
            <v>5029905008</v>
          </cell>
          <cell r="C199" t="str">
            <v>Rents–ICT Machinery and Equipment</v>
          </cell>
        </row>
        <row r="200">
          <cell r="B200">
            <v>5029907000</v>
          </cell>
          <cell r="C200" t="str">
            <v>Subscription Expenses</v>
          </cell>
        </row>
        <row r="201">
          <cell r="B201">
            <v>5021101000</v>
          </cell>
          <cell r="C201" t="str">
            <v>Legal Services</v>
          </cell>
        </row>
        <row r="202">
          <cell r="B202">
            <v>5021102000</v>
          </cell>
          <cell r="C202" t="str">
            <v>Auditing Services</v>
          </cell>
        </row>
        <row r="203">
          <cell r="B203">
            <v>5021103002</v>
          </cell>
          <cell r="C203" t="str">
            <v>Consultancy Services</v>
          </cell>
        </row>
        <row r="204">
          <cell r="B204">
            <v>5021202000</v>
          </cell>
          <cell r="C204" t="str">
            <v>Janitorial Services</v>
          </cell>
        </row>
        <row r="205">
          <cell r="B205">
            <v>5021203000</v>
          </cell>
          <cell r="C205" t="str">
            <v>Security Services</v>
          </cell>
        </row>
        <row r="206">
          <cell r="B206">
            <v>5021199000</v>
          </cell>
          <cell r="C206" t="str">
            <v>Other Professional Services</v>
          </cell>
        </row>
        <row r="207">
          <cell r="B207">
            <v>5021407000</v>
          </cell>
          <cell r="C207" t="str">
            <v>Subsidy to Regional Offices/Staff Bureaus</v>
          </cell>
        </row>
        <row r="208">
          <cell r="B208">
            <v>5021299000</v>
          </cell>
          <cell r="C208" t="str">
            <v>Other General Services</v>
          </cell>
        </row>
        <row r="209">
          <cell r="B209">
            <v>5021304001</v>
          </cell>
          <cell r="C209" t="str">
            <v>Repairs and Maintenance - Building and Other Structures - Buildings</v>
          </cell>
        </row>
        <row r="210">
          <cell r="B210">
            <v>5021304006</v>
          </cell>
          <cell r="C210" t="str">
            <v>Repairs and Maintenance - Building and Other Structures - Hostels and Dormitories</v>
          </cell>
        </row>
        <row r="211">
          <cell r="B211">
            <v>5021304099</v>
          </cell>
          <cell r="C211" t="str">
            <v>Repairs and Maintenance - Building and Other Structures - Other Structures</v>
          </cell>
        </row>
        <row r="212">
          <cell r="B212">
            <v>5021309000</v>
          </cell>
          <cell r="C212" t="str">
            <v>Repairs and Maintenance - Leased Assets Improvements</v>
          </cell>
        </row>
        <row r="213">
          <cell r="B213">
            <v>5021307000</v>
          </cell>
          <cell r="C213" t="str">
            <v>Repairs and Maintenance - Furniture and Fixtures</v>
          </cell>
        </row>
        <row r="214">
          <cell r="B214">
            <v>5021305002</v>
          </cell>
          <cell r="C214" t="str">
            <v>Repairs and Maintenance - Machinery and Equipment - Office Equipment</v>
          </cell>
        </row>
        <row r="215">
          <cell r="B215">
            <v>5021305003</v>
          </cell>
          <cell r="C215" t="str">
            <v>Repairs and Maintenance - Machinery and Equipment - IT Equipment</v>
          </cell>
        </row>
        <row r="216">
          <cell r="B216">
            <v>5021305007</v>
          </cell>
          <cell r="C216" t="str">
            <v>Repairs and Maintenance - Machinery and Equipment - Communication Equipment</v>
          </cell>
        </row>
        <row r="217">
          <cell r="B217">
            <v>5021305099</v>
          </cell>
          <cell r="C217" t="str">
            <v>Repairs and Maintenance - Machinery and Equipment - Other Machinery and Equipment</v>
          </cell>
        </row>
        <row r="218">
          <cell r="B218">
            <v>5021306001</v>
          </cell>
          <cell r="C218" t="str">
            <v>Repairs and Maintenance - Transportation Equipment - Motor Vehicles</v>
          </cell>
        </row>
        <row r="219">
          <cell r="B219">
            <v>5021399099</v>
          </cell>
          <cell r="C219" t="str">
            <v>Repairs and Maintenance - Other PP &amp; E</v>
          </cell>
        </row>
        <row r="220">
          <cell r="B220">
            <v>5029908000</v>
          </cell>
          <cell r="C220" t="str">
            <v>Donations</v>
          </cell>
        </row>
        <row r="221">
          <cell r="B221">
            <v>5021402000</v>
          </cell>
          <cell r="C221" t="str">
            <v>Financial Assistance to NGAs</v>
          </cell>
        </row>
        <row r="222">
          <cell r="B222">
            <v>5021403000</v>
          </cell>
          <cell r="C222" t="str">
            <v>Financial Assistance to LGUs</v>
          </cell>
        </row>
        <row r="223">
          <cell r="B223">
            <v>5021405000</v>
          </cell>
          <cell r="C223" t="str">
            <v>Financial Assistance to NGOs/POs</v>
          </cell>
        </row>
        <row r="224">
          <cell r="B224">
            <v>5021499000</v>
          </cell>
          <cell r="C224" t="str">
            <v>Subsidies - Others</v>
          </cell>
        </row>
        <row r="225">
          <cell r="B225">
            <v>5030104000</v>
          </cell>
          <cell r="C225" t="str">
            <v>Bank Charges</v>
          </cell>
        </row>
        <row r="226">
          <cell r="B226">
            <v>5021003000</v>
          </cell>
          <cell r="C226" t="str">
            <v>Extraordinary &amp; Miscellaneous Expenses</v>
          </cell>
        </row>
        <row r="227">
          <cell r="B227">
            <v>5021502000</v>
          </cell>
          <cell r="C227" t="str">
            <v>Fidelity Bond Premiums</v>
          </cell>
        </row>
        <row r="228">
          <cell r="B228">
            <v>5021503000</v>
          </cell>
          <cell r="C228" t="str">
            <v>Insurance Expenses</v>
          </cell>
        </row>
        <row r="229">
          <cell r="B229">
            <v>4030107000</v>
          </cell>
          <cell r="C229" t="str">
            <v>Subsidy from Regional Office/Staff Bureau</v>
          </cell>
        </row>
        <row r="230">
          <cell r="B230">
            <v>5021601000</v>
          </cell>
          <cell r="C230" t="str">
            <v>Labor and Wages</v>
          </cell>
        </row>
        <row r="231">
          <cell r="B231">
            <v>5050201000</v>
          </cell>
          <cell r="C231" t="str">
            <v>Amortization Expense-Computer Software</v>
          </cell>
        </row>
        <row r="232">
          <cell r="B232">
            <v>5050425000</v>
          </cell>
          <cell r="C232" t="str">
            <v>Loss on Sale of Unserviceable Property</v>
          </cell>
        </row>
        <row r="233">
          <cell r="B233">
            <v>5050104001</v>
          </cell>
          <cell r="C233" t="str">
            <v>Depreciation - Building</v>
          </cell>
        </row>
        <row r="234">
          <cell r="B234">
            <v>5050104099</v>
          </cell>
          <cell r="C234" t="str">
            <v>Depreciation - Other Structures</v>
          </cell>
        </row>
        <row r="235">
          <cell r="B235">
            <v>5050107001</v>
          </cell>
          <cell r="C235" t="str">
            <v>Depreciation - Furniture &amp; Fixtures</v>
          </cell>
        </row>
        <row r="236">
          <cell r="B236">
            <v>5050107002</v>
          </cell>
          <cell r="C236" t="str">
            <v>Depreciation - Books</v>
          </cell>
        </row>
        <row r="237">
          <cell r="B237">
            <v>5050105002</v>
          </cell>
          <cell r="C237" t="str">
            <v>Depreciation - Office Equipment</v>
          </cell>
        </row>
        <row r="238">
          <cell r="B238">
            <v>5050105003</v>
          </cell>
          <cell r="C238" t="str">
            <v>Depreciation - IT Equipment</v>
          </cell>
        </row>
        <row r="239">
          <cell r="B239">
            <v>5050105007</v>
          </cell>
          <cell r="C239" t="str">
            <v>Depreciation - Communication Equipment</v>
          </cell>
        </row>
        <row r="240">
          <cell r="B240">
            <v>5050105009</v>
          </cell>
          <cell r="C240" t="str">
            <v>Depreciation - Disaster Response and Rescue Equipment</v>
          </cell>
        </row>
        <row r="241">
          <cell r="B241">
            <v>5050105011</v>
          </cell>
          <cell r="C241" t="str">
            <v>Depreciation - Medical Equipment</v>
          </cell>
        </row>
        <row r="242">
          <cell r="B242">
            <v>5050105013</v>
          </cell>
          <cell r="C242" t="str">
            <v>Depreciation - Sports Equipment</v>
          </cell>
        </row>
        <row r="243">
          <cell r="B243">
            <v>5050105014</v>
          </cell>
          <cell r="C243" t="str">
            <v>Depreciation - Technical and Scientific Equipment</v>
          </cell>
        </row>
        <row r="244">
          <cell r="B244">
            <v>5050105099</v>
          </cell>
          <cell r="C244" t="str">
            <v>Depreciation - Other Machinery &amp; Equipment</v>
          </cell>
        </row>
        <row r="245">
          <cell r="B245">
            <v>5050106001</v>
          </cell>
          <cell r="C245" t="str">
            <v>Depreciation - Motor Vehicles</v>
          </cell>
        </row>
        <row r="246">
          <cell r="B246">
            <v>5050199099</v>
          </cell>
          <cell r="C246" t="str">
            <v>Depreciation - Other Property, Plant &amp; Equipment</v>
          </cell>
        </row>
        <row r="247">
          <cell r="B247">
            <v>5029999099</v>
          </cell>
          <cell r="C247" t="str">
            <v>Other Maintenance and Operating Expenses</v>
          </cell>
        </row>
        <row r="248">
          <cell r="B248">
            <v>5050409000</v>
          </cell>
          <cell r="C248" t="str">
            <v>Loss of Assets</v>
          </cell>
        </row>
        <row r="249">
          <cell r="B249">
            <v>5050499000</v>
          </cell>
          <cell r="C249" t="str">
            <v>Other Losses</v>
          </cell>
        </row>
        <row r="251">
          <cell r="B251">
            <v>102</v>
          </cell>
          <cell r="C251" t="str">
            <v>Cash - Collecting Officers</v>
          </cell>
          <cell r="D251" t="str">
            <v>FOR CONVERSION PURPOSES</v>
          </cell>
        </row>
        <row r="252">
          <cell r="B252">
            <v>103</v>
          </cell>
          <cell r="C252" t="str">
            <v>Cash - Disbursing Officers</v>
          </cell>
        </row>
        <row r="253">
          <cell r="B253">
            <v>104</v>
          </cell>
          <cell r="C253" t="str">
            <v>Petty Cash Fund</v>
          </cell>
        </row>
        <row r="254">
          <cell r="B254">
            <v>108</v>
          </cell>
          <cell r="C254" t="str">
            <v>Cash-National Treasury, Modified Disbursement System</v>
          </cell>
        </row>
        <row r="255">
          <cell r="B255">
            <v>111</v>
          </cell>
          <cell r="C255" t="str">
            <v>Cash in Bank-Local Currency, Current Account</v>
          </cell>
        </row>
        <row r="256">
          <cell r="B256">
            <v>121</v>
          </cell>
          <cell r="C256" t="str">
            <v>Accounts Receivable</v>
          </cell>
        </row>
        <row r="257">
          <cell r="B257">
            <v>123</v>
          </cell>
          <cell r="C257" t="str">
            <v>Due from Officers and Employees</v>
          </cell>
        </row>
        <row r="258">
          <cell r="B258">
            <v>126</v>
          </cell>
          <cell r="C258" t="str">
            <v>Loan Receivable - Others</v>
          </cell>
        </row>
        <row r="259">
          <cell r="B259">
            <v>131</v>
          </cell>
          <cell r="C259" t="str">
            <v>Due from National Treasury</v>
          </cell>
        </row>
        <row r="260">
          <cell r="B260">
            <v>136</v>
          </cell>
          <cell r="C260" t="str">
            <v>Due from NGAs</v>
          </cell>
        </row>
        <row r="261">
          <cell r="B261">
            <v>137</v>
          </cell>
          <cell r="C261" t="str">
            <v>Due from GOCCs</v>
          </cell>
        </row>
        <row r="262">
          <cell r="B262">
            <v>138</v>
          </cell>
          <cell r="C262" t="str">
            <v>Due from LGUs</v>
          </cell>
        </row>
        <row r="263">
          <cell r="B263">
            <v>139</v>
          </cell>
          <cell r="C263" t="str">
            <v>Due from NGOs/POs</v>
          </cell>
        </row>
        <row r="264">
          <cell r="B264">
            <v>144</v>
          </cell>
          <cell r="C264" t="str">
            <v>Due from Other Funds</v>
          </cell>
        </row>
        <row r="265">
          <cell r="B265">
            <v>148</v>
          </cell>
          <cell r="C265" t="str">
            <v>Advances to Officers and Employees</v>
          </cell>
        </row>
        <row r="266">
          <cell r="B266">
            <v>149</v>
          </cell>
          <cell r="C266" t="str">
            <v>Other Receivables</v>
          </cell>
        </row>
        <row r="267">
          <cell r="B267">
            <v>155</v>
          </cell>
          <cell r="C267" t="str">
            <v>Office Supplies Inventory</v>
          </cell>
        </row>
        <row r="268">
          <cell r="B268">
            <v>158</v>
          </cell>
          <cell r="C268" t="str">
            <v>Food Supplies Inventory</v>
          </cell>
        </row>
        <row r="269">
          <cell r="B269">
            <v>159</v>
          </cell>
          <cell r="C269" t="str">
            <v>Drugs and Medicines Inventory</v>
          </cell>
        </row>
        <row r="270">
          <cell r="B270">
            <v>161</v>
          </cell>
          <cell r="C270" t="str">
            <v>Gasoline, Oil and Lubricants Inventory</v>
          </cell>
        </row>
        <row r="271">
          <cell r="B271">
            <v>165</v>
          </cell>
          <cell r="C271" t="str">
            <v>Other Supplies Inventory</v>
          </cell>
        </row>
        <row r="272">
          <cell r="B272">
            <v>168</v>
          </cell>
          <cell r="C272" t="str">
            <v>Construction Materials Inventory</v>
          </cell>
        </row>
        <row r="273">
          <cell r="B273">
            <v>185</v>
          </cell>
          <cell r="C273" t="str">
            <v>Other Prepaid Expenses</v>
          </cell>
        </row>
        <row r="274">
          <cell r="B274">
            <v>197</v>
          </cell>
          <cell r="C274" t="str">
            <v>Other Investments and Marketable Securities</v>
          </cell>
        </row>
        <row r="275">
          <cell r="B275">
            <v>201</v>
          </cell>
          <cell r="C275" t="str">
            <v>Land</v>
          </cell>
        </row>
        <row r="276">
          <cell r="B276">
            <v>202</v>
          </cell>
          <cell r="C276" t="str">
            <v>Land Improvements</v>
          </cell>
        </row>
        <row r="277">
          <cell r="B277">
            <v>211</v>
          </cell>
          <cell r="C277" t="str">
            <v>Office Buildings</v>
          </cell>
        </row>
        <row r="278">
          <cell r="B278">
            <v>215</v>
          </cell>
          <cell r="C278" t="str">
            <v>Other Structures</v>
          </cell>
        </row>
        <row r="279">
          <cell r="B279">
            <v>221</v>
          </cell>
          <cell r="C279" t="str">
            <v>Office Equipment</v>
          </cell>
        </row>
        <row r="280">
          <cell r="B280">
            <v>222</v>
          </cell>
          <cell r="C280" t="str">
            <v>Furniture and Fixtures</v>
          </cell>
        </row>
        <row r="281">
          <cell r="B281">
            <v>223</v>
          </cell>
          <cell r="C281" t="str">
            <v>IT-Equipment and Software</v>
          </cell>
        </row>
        <row r="282">
          <cell r="B282">
            <v>224</v>
          </cell>
          <cell r="C282" t="str">
            <v>Library Books</v>
          </cell>
        </row>
        <row r="283">
          <cell r="B283">
            <v>229</v>
          </cell>
          <cell r="C283" t="str">
            <v>Communication Equipment</v>
          </cell>
        </row>
        <row r="284">
          <cell r="B284">
            <v>231</v>
          </cell>
          <cell r="C284" t="str">
            <v>Firefighting Equipment and Accessories</v>
          </cell>
        </row>
        <row r="285">
          <cell r="B285">
            <v>232</v>
          </cell>
          <cell r="C285" t="str">
            <v>Hospital Equipment</v>
          </cell>
        </row>
        <row r="286">
          <cell r="B286">
            <v>235</v>
          </cell>
          <cell r="C286" t="str">
            <v>Sports Equipment</v>
          </cell>
        </row>
        <row r="287">
          <cell r="B287">
            <v>240</v>
          </cell>
          <cell r="C287" t="str">
            <v>Other Machineries &amp; equipment</v>
          </cell>
        </row>
        <row r="288">
          <cell r="B288">
            <v>241</v>
          </cell>
          <cell r="C288" t="str">
            <v>Motor Vehicles</v>
          </cell>
        </row>
        <row r="289">
          <cell r="B289">
            <v>250</v>
          </cell>
          <cell r="C289" t="str">
            <v>Other Property, Plant and Equipment</v>
          </cell>
        </row>
        <row r="290">
          <cell r="B290">
            <v>311</v>
          </cell>
          <cell r="C290" t="str">
            <v>Accumulated Depreciation-Office Buildings</v>
          </cell>
        </row>
        <row r="291">
          <cell r="B291">
            <v>321</v>
          </cell>
          <cell r="C291" t="str">
            <v>Accumulated Depreciation-Office Equipment</v>
          </cell>
        </row>
        <row r="292">
          <cell r="B292">
            <v>322</v>
          </cell>
          <cell r="C292" t="str">
            <v>Accumulated Depreciation-Furniture and Fixtures</v>
          </cell>
        </row>
        <row r="293">
          <cell r="B293">
            <v>323</v>
          </cell>
          <cell r="C293" t="str">
            <v>Accumulated Depreciation-IT Equipment</v>
          </cell>
        </row>
        <row r="294">
          <cell r="B294">
            <v>324</v>
          </cell>
          <cell r="C294" t="str">
            <v>Accumulated Depreciation-Library Books</v>
          </cell>
        </row>
        <row r="295">
          <cell r="B295">
            <v>329</v>
          </cell>
          <cell r="C295" t="str">
            <v>Accumulated Depreciation-Communication Equipment</v>
          </cell>
        </row>
        <row r="296">
          <cell r="B296">
            <v>331</v>
          </cell>
          <cell r="C296" t="str">
            <v>Accumulated Depreciation-Firefighting Equipment &amp; Accessories</v>
          </cell>
        </row>
        <row r="297">
          <cell r="B297">
            <v>332</v>
          </cell>
          <cell r="C297" t="str">
            <v>Accumulated Depreciation-Hospital Equipment</v>
          </cell>
        </row>
        <row r="298">
          <cell r="B298">
            <v>335</v>
          </cell>
          <cell r="C298" t="str">
            <v>Accumulated Depreciation-Sports Equipment</v>
          </cell>
        </row>
        <row r="299">
          <cell r="B299">
            <v>341</v>
          </cell>
          <cell r="C299" t="str">
            <v>Accumulated Depreciation-Motor Vehicles</v>
          </cell>
        </row>
        <row r="300">
          <cell r="B300">
            <v>350</v>
          </cell>
          <cell r="C300" t="str">
            <v>Accumulated Depreciation-Other Property, Plant and Equipment</v>
          </cell>
        </row>
        <row r="301">
          <cell r="B301">
            <v>401</v>
          </cell>
          <cell r="C301" t="str">
            <v>Accounts Payable</v>
          </cell>
        </row>
        <row r="302">
          <cell r="B302">
            <v>412</v>
          </cell>
          <cell r="C302" t="str">
            <v>Due to BIR</v>
          </cell>
        </row>
        <row r="303">
          <cell r="B303">
            <v>413</v>
          </cell>
          <cell r="C303" t="str">
            <v>Due to GSIS</v>
          </cell>
        </row>
        <row r="304">
          <cell r="B304">
            <v>414</v>
          </cell>
          <cell r="C304" t="str">
            <v>Due to PAG-IBIG</v>
          </cell>
        </row>
        <row r="305">
          <cell r="B305">
            <v>415</v>
          </cell>
          <cell r="C305" t="str">
            <v>Due to PHILHEALTH</v>
          </cell>
        </row>
        <row r="306">
          <cell r="B306">
            <v>416</v>
          </cell>
          <cell r="C306" t="str">
            <v>Due to Other NGA's</v>
          </cell>
        </row>
        <row r="307">
          <cell r="B307">
            <v>417</v>
          </cell>
          <cell r="C307" t="str">
            <v>Due To Other GOCCs</v>
          </cell>
        </row>
        <row r="308">
          <cell r="B308">
            <v>418</v>
          </cell>
          <cell r="C308" t="str">
            <v>Due to LGUs</v>
          </cell>
        </row>
        <row r="309">
          <cell r="B309">
            <v>421</v>
          </cell>
          <cell r="C309" t="str">
            <v>Due to Central Office</v>
          </cell>
        </row>
        <row r="310">
          <cell r="B310">
            <v>422</v>
          </cell>
          <cell r="C310" t="str">
            <v>Due to Regional Offices/Staff Bureaus</v>
          </cell>
        </row>
        <row r="311">
          <cell r="B311">
            <v>439</v>
          </cell>
          <cell r="C311" t="str">
            <v>Other Payables</v>
          </cell>
        </row>
        <row r="312">
          <cell r="B312">
            <v>501</v>
          </cell>
          <cell r="C312" t="str">
            <v>Government Equity</v>
          </cell>
        </row>
        <row r="313">
          <cell r="B313">
            <v>651</v>
          </cell>
          <cell r="C313" t="str">
            <v>Subsidy Income from National Government</v>
          </cell>
        </row>
        <row r="314">
          <cell r="B314">
            <v>653</v>
          </cell>
          <cell r="C314" t="str">
            <v>Subsidy from Central Office</v>
          </cell>
        </row>
        <row r="315">
          <cell r="B315">
            <v>662</v>
          </cell>
          <cell r="C315" t="str">
            <v>Income from Grants and Donations</v>
          </cell>
        </row>
        <row r="316">
          <cell r="B316">
            <v>678</v>
          </cell>
          <cell r="C316" t="str">
            <v>Miscellaneous Income</v>
          </cell>
        </row>
        <row r="317">
          <cell r="B317">
            <v>684</v>
          </cell>
          <cell r="C317" t="str">
            <v>Prior Years' Adjustment</v>
          </cell>
        </row>
        <row r="318">
          <cell r="B318">
            <v>701</v>
          </cell>
          <cell r="C318" t="str">
            <v>Salaries and Wages - Regular Pay</v>
          </cell>
        </row>
        <row r="319">
          <cell r="B319">
            <v>705</v>
          </cell>
          <cell r="C319" t="str">
            <v>Salaries and Wages - Casual</v>
          </cell>
        </row>
        <row r="320">
          <cell r="B320">
            <v>706</v>
          </cell>
          <cell r="C320" t="str">
            <v>Salaries and Wages - Contractual</v>
          </cell>
        </row>
        <row r="321">
          <cell r="B321">
            <v>711</v>
          </cell>
          <cell r="C321" t="str">
            <v>Personnel Economic Relief Allowance</v>
          </cell>
        </row>
        <row r="322">
          <cell r="B322">
            <v>712</v>
          </cell>
          <cell r="C322" t="str">
            <v>Additional Compensation</v>
          </cell>
        </row>
        <row r="323">
          <cell r="B323">
            <v>713</v>
          </cell>
          <cell r="C323" t="str">
            <v>Representation Allowance</v>
          </cell>
        </row>
        <row r="324">
          <cell r="B324">
            <v>714</v>
          </cell>
          <cell r="C324" t="str">
            <v>Transportation Allowance</v>
          </cell>
        </row>
        <row r="325">
          <cell r="B325">
            <v>715</v>
          </cell>
          <cell r="C325" t="str">
            <v>Clothing/Uniform Allowance</v>
          </cell>
        </row>
        <row r="326">
          <cell r="B326">
            <v>716</v>
          </cell>
          <cell r="C326" t="str">
            <v>Subsistence, Laundry and Quarter Allowances</v>
          </cell>
        </row>
        <row r="327">
          <cell r="B327">
            <v>717</v>
          </cell>
          <cell r="C327" t="str">
            <v>Productivity Incentive bonus</v>
          </cell>
        </row>
        <row r="328">
          <cell r="B328">
            <v>719</v>
          </cell>
          <cell r="C328" t="str">
            <v>Other Bonuses and Allowances</v>
          </cell>
        </row>
        <row r="329">
          <cell r="B329">
            <v>723</v>
          </cell>
          <cell r="C329" t="str">
            <v>Overtime and Night pay</v>
          </cell>
        </row>
        <row r="330">
          <cell r="B330">
            <v>724</v>
          </cell>
          <cell r="C330" t="str">
            <v>Cash Gift</v>
          </cell>
        </row>
        <row r="331">
          <cell r="B331">
            <v>725</v>
          </cell>
          <cell r="C331" t="str">
            <v>Year-end Bonus</v>
          </cell>
        </row>
        <row r="332">
          <cell r="B332">
            <v>724</v>
          </cell>
          <cell r="C332" t="str">
            <v>Cash Gift</v>
          </cell>
        </row>
        <row r="333">
          <cell r="B333">
            <v>725</v>
          </cell>
          <cell r="C333" t="str">
            <v>Year-End Bonus</v>
          </cell>
        </row>
        <row r="334">
          <cell r="B334">
            <v>731</v>
          </cell>
          <cell r="C334" t="str">
            <v>Life and Retirement Insurance Contributions</v>
          </cell>
        </row>
        <row r="335">
          <cell r="B335">
            <v>732</v>
          </cell>
          <cell r="C335" t="str">
            <v>PAG-IBIG Contributions</v>
          </cell>
        </row>
        <row r="336">
          <cell r="B336">
            <v>733</v>
          </cell>
          <cell r="C336" t="str">
            <v>PHILHEALTH Contributions</v>
          </cell>
        </row>
        <row r="337">
          <cell r="B337">
            <v>734</v>
          </cell>
          <cell r="C337" t="str">
            <v>ECC Contributions</v>
          </cell>
        </row>
        <row r="338">
          <cell r="B338">
            <v>749</v>
          </cell>
          <cell r="C338" t="str">
            <v>Other Personnel Benefits</v>
          </cell>
        </row>
        <row r="339">
          <cell r="B339">
            <v>751</v>
          </cell>
          <cell r="C339" t="str">
            <v>Traveling Expense-Local</v>
          </cell>
        </row>
        <row r="340">
          <cell r="B340">
            <v>753</v>
          </cell>
          <cell r="C340" t="str">
            <v>Training Expenses</v>
          </cell>
        </row>
        <row r="341">
          <cell r="B341">
            <v>754</v>
          </cell>
          <cell r="C341" t="str">
            <v>Scholarship Expenses</v>
          </cell>
        </row>
        <row r="342">
          <cell r="B342">
            <v>755</v>
          </cell>
          <cell r="C342" t="str">
            <v>Office Supplies Expenses</v>
          </cell>
        </row>
        <row r="343">
          <cell r="B343">
            <v>756</v>
          </cell>
          <cell r="C343" t="str">
            <v>Accountable Forms Expenses</v>
          </cell>
        </row>
        <row r="344">
          <cell r="B344">
            <v>758</v>
          </cell>
          <cell r="C344" t="str">
            <v>Food Supplies Expenses</v>
          </cell>
        </row>
        <row r="345">
          <cell r="B345">
            <v>759</v>
          </cell>
          <cell r="C345" t="str">
            <v>Drugs and Medicines Expenses</v>
          </cell>
        </row>
        <row r="346">
          <cell r="B346">
            <v>760</v>
          </cell>
          <cell r="C346" t="str">
            <v>Medical,Dental &amp; Laboratory Supplies Expenses</v>
          </cell>
        </row>
        <row r="347">
          <cell r="B347">
            <v>761</v>
          </cell>
          <cell r="C347" t="str">
            <v>Gasoline, Oil and Lubricants Expenses</v>
          </cell>
        </row>
        <row r="348">
          <cell r="B348">
            <v>765</v>
          </cell>
          <cell r="C348" t="str">
            <v>Other Supplies Expenses</v>
          </cell>
        </row>
        <row r="349">
          <cell r="B349">
            <v>766</v>
          </cell>
          <cell r="C349" t="str">
            <v>Water Expenses</v>
          </cell>
        </row>
        <row r="350">
          <cell r="B350">
            <v>767</v>
          </cell>
          <cell r="C350" t="str">
            <v>Electricity Expenses</v>
          </cell>
        </row>
        <row r="351">
          <cell r="B351">
            <v>768</v>
          </cell>
          <cell r="C351" t="str">
            <v>Cooking Gas Expenses</v>
          </cell>
        </row>
        <row r="352">
          <cell r="B352">
            <v>771</v>
          </cell>
          <cell r="C352" t="str">
            <v>Postage and Deliveries</v>
          </cell>
        </row>
        <row r="353">
          <cell r="B353">
            <v>772</v>
          </cell>
          <cell r="C353" t="str">
            <v>Telephone Expenses-Landline</v>
          </cell>
        </row>
        <row r="354">
          <cell r="B354">
            <v>773</v>
          </cell>
          <cell r="C354" t="str">
            <v>Telephone Expenses-Mobile</v>
          </cell>
        </row>
        <row r="355">
          <cell r="B355">
            <v>774</v>
          </cell>
          <cell r="C355" t="str">
            <v>Internet Expenses</v>
          </cell>
        </row>
        <row r="356">
          <cell r="B356">
            <v>775</v>
          </cell>
          <cell r="C356" t="str">
            <v>Cable, Satellite, Telegraph and Radio Expenses</v>
          </cell>
        </row>
        <row r="357">
          <cell r="B357">
            <v>778</v>
          </cell>
          <cell r="C357" t="str">
            <v>Membership Dues &amp; Contributions to Organization</v>
          </cell>
        </row>
        <row r="358">
          <cell r="B358">
            <v>779</v>
          </cell>
          <cell r="C358" t="str">
            <v>Awards and Indemnities</v>
          </cell>
        </row>
        <row r="359">
          <cell r="B359">
            <v>780</v>
          </cell>
          <cell r="C359" t="str">
            <v>Advertising Expenses</v>
          </cell>
        </row>
        <row r="360">
          <cell r="B360">
            <v>781</v>
          </cell>
          <cell r="C360" t="str">
            <v>Printing and Binding Expenses</v>
          </cell>
        </row>
        <row r="361">
          <cell r="B361">
            <v>782</v>
          </cell>
          <cell r="C361" t="str">
            <v>Rent Expenses</v>
          </cell>
        </row>
        <row r="362">
          <cell r="B362">
            <v>783</v>
          </cell>
          <cell r="C362" t="str">
            <v>Representation Expenses</v>
          </cell>
        </row>
        <row r="363">
          <cell r="B363">
            <v>784</v>
          </cell>
          <cell r="C363" t="str">
            <v>Transportation and Delivery Expenses</v>
          </cell>
        </row>
        <row r="364">
          <cell r="B364">
            <v>786</v>
          </cell>
          <cell r="C364" t="str">
            <v>Subscription Expenses</v>
          </cell>
        </row>
        <row r="365">
          <cell r="B365">
            <v>792</v>
          </cell>
          <cell r="C365" t="str">
            <v>Auditing Services</v>
          </cell>
        </row>
        <row r="366">
          <cell r="B366">
            <v>793</v>
          </cell>
          <cell r="C366" t="str">
            <v>Consultancy Services</v>
          </cell>
        </row>
        <row r="367">
          <cell r="B367">
            <v>796</v>
          </cell>
          <cell r="C367" t="str">
            <v>Janitorial Services</v>
          </cell>
        </row>
        <row r="368">
          <cell r="B368">
            <v>797</v>
          </cell>
          <cell r="C368" t="str">
            <v>Security Services</v>
          </cell>
        </row>
        <row r="369">
          <cell r="B369">
            <v>799</v>
          </cell>
          <cell r="C369" t="str">
            <v>Other Professional Services</v>
          </cell>
        </row>
        <row r="370">
          <cell r="B370">
            <v>811</v>
          </cell>
          <cell r="C370" t="str">
            <v>Repairs and Maintenance - Office Bldg.</v>
          </cell>
        </row>
        <row r="371">
          <cell r="B371">
            <v>815</v>
          </cell>
          <cell r="C371" t="str">
            <v>Repairs and Maintenance - Other Structures</v>
          </cell>
        </row>
        <row r="372">
          <cell r="B372">
            <v>819</v>
          </cell>
          <cell r="C372" t="str">
            <v>Repairs and maintenance - Leasehold improvements, Buildings</v>
          </cell>
        </row>
        <row r="373">
          <cell r="B373">
            <v>821</v>
          </cell>
          <cell r="C373" t="str">
            <v>Repairs and Maintenance - Office Equipment</v>
          </cell>
        </row>
        <row r="374">
          <cell r="B374">
            <v>822</v>
          </cell>
          <cell r="C374" t="str">
            <v>Repairs and Maintenance - Furniture and Fixtures</v>
          </cell>
        </row>
        <row r="375">
          <cell r="B375">
            <v>823</v>
          </cell>
          <cell r="C375" t="str">
            <v>Repairs and Maintenance - I.T. Equipment &amp; Software</v>
          </cell>
        </row>
        <row r="376">
          <cell r="B376">
            <v>829</v>
          </cell>
          <cell r="C376" t="str">
            <v>Repairs and Maintenance - Communication Equipment</v>
          </cell>
        </row>
        <row r="377">
          <cell r="B377">
            <v>840</v>
          </cell>
          <cell r="C377" t="str">
            <v>Repairs and Maintenance - Other Machineries and Equipment</v>
          </cell>
        </row>
        <row r="378">
          <cell r="B378">
            <v>841</v>
          </cell>
          <cell r="C378" t="str">
            <v>Repairs and Maintenance - Motor Vehicles</v>
          </cell>
        </row>
        <row r="379">
          <cell r="B379">
            <v>850</v>
          </cell>
          <cell r="C379" t="str">
            <v>Repairs and Maintenance - Other PP &amp; E</v>
          </cell>
        </row>
        <row r="380">
          <cell r="B380">
            <v>878</v>
          </cell>
          <cell r="C380" t="str">
            <v>Donations</v>
          </cell>
        </row>
        <row r="381">
          <cell r="B381">
            <v>883</v>
          </cell>
          <cell r="C381" t="str">
            <v>Extraordinary Expenses</v>
          </cell>
        </row>
        <row r="382">
          <cell r="B382">
            <v>884</v>
          </cell>
          <cell r="C382" t="str">
            <v>Miscellaneous Expenses</v>
          </cell>
        </row>
        <row r="383">
          <cell r="B383">
            <v>892</v>
          </cell>
          <cell r="C383" t="str">
            <v>Fidelity Bond Premiums</v>
          </cell>
        </row>
        <row r="384">
          <cell r="B384">
            <v>893</v>
          </cell>
          <cell r="C384" t="str">
            <v>Insurance Expenses</v>
          </cell>
        </row>
        <row r="385">
          <cell r="B385">
            <v>911</v>
          </cell>
          <cell r="C385" t="str">
            <v>Depreciation - Building</v>
          </cell>
        </row>
        <row r="386">
          <cell r="B386">
            <v>921</v>
          </cell>
          <cell r="C386" t="str">
            <v>Depreciation - Office Equipment</v>
          </cell>
        </row>
        <row r="387">
          <cell r="B387">
            <v>922</v>
          </cell>
          <cell r="C387" t="str">
            <v>Depreciation - Furniture &amp; Fixtures</v>
          </cell>
        </row>
        <row r="388">
          <cell r="B388">
            <v>923</v>
          </cell>
          <cell r="C388" t="str">
            <v>Depreciation - IT Equipment</v>
          </cell>
        </row>
        <row r="389">
          <cell r="B389">
            <v>924</v>
          </cell>
          <cell r="C389" t="str">
            <v>Depreciation - Library Books</v>
          </cell>
        </row>
        <row r="390">
          <cell r="B390">
            <v>929</v>
          </cell>
          <cell r="C390" t="str">
            <v>Depreciation - Communication Equipment</v>
          </cell>
        </row>
        <row r="391">
          <cell r="B391">
            <v>931</v>
          </cell>
          <cell r="C391" t="str">
            <v>Depreciation - Firefighting Equipment &amp; Accessories</v>
          </cell>
        </row>
        <row r="392">
          <cell r="B392">
            <v>932</v>
          </cell>
          <cell r="C392" t="str">
            <v>Depreciation - Hospital Equipment</v>
          </cell>
        </row>
        <row r="393">
          <cell r="B393">
            <v>935</v>
          </cell>
          <cell r="C393" t="str">
            <v>Depreciation - Sports Equipment</v>
          </cell>
        </row>
        <row r="394">
          <cell r="B394">
            <v>941</v>
          </cell>
          <cell r="C394" t="str">
            <v>Depreciation - Motor Vehicles</v>
          </cell>
        </row>
        <row r="395">
          <cell r="B395">
            <v>950</v>
          </cell>
          <cell r="C395" t="str">
            <v>Depreciation - Other Property, Plant &amp; Equipment</v>
          </cell>
        </row>
        <row r="396">
          <cell r="B396">
            <v>969</v>
          </cell>
          <cell r="C396" t="str">
            <v>Other Maintenance and Operating Expenses</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
    </sheetNames>
    <sheetDataSet>
      <sheetData sheetId="0">
        <row r="2">
          <cell r="F2">
            <v>39400155.670000024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tober"/>
    </sheetNames>
    <sheetDataSet>
      <sheetData sheetId="0">
        <row r="974">
          <cell r="G974">
            <v>49470090.929999992</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s"/>
      <sheetName val="FC7 TF CLOSING ENTRY"/>
      <sheetName val="JEV- May"/>
      <sheetName val="Sheet1"/>
      <sheetName val="FC 1 CLOSING ENTRY"/>
      <sheetName val="Post Closing Entry"/>
      <sheetName val="details.906"/>
      <sheetName val="AP.2017"/>
      <sheetName val="Kalahi Tax For Adj."/>
    </sheetNames>
    <sheetDataSet>
      <sheetData sheetId="0"/>
      <sheetData sheetId="1"/>
      <sheetData sheetId="2">
        <row r="1">
          <cell r="G1">
            <v>2705264.46</v>
          </cell>
        </row>
      </sheetData>
      <sheetData sheetId="3"/>
      <sheetData sheetId="4"/>
      <sheetData sheetId="5"/>
      <sheetData sheetId="6"/>
      <sheetData sheetId="7"/>
      <sheetData sheetId="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EV-GJ."/>
      <sheetName val="FC 1"/>
      <sheetName val="Subsidies from VDRC"/>
      <sheetName val="Liquidations MAY."/>
    </sheetNames>
    <sheetDataSet>
      <sheetData sheetId="0">
        <row r="1">
          <cell r="I1">
            <v>23218817.028957903</v>
          </cell>
        </row>
      </sheetData>
      <sheetData sheetId="1"/>
      <sheetData sheetId="2"/>
      <sheetData sheetId="3"/>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s"/>
      <sheetName val="FC7 TF"/>
      <sheetName val="LP"/>
      <sheetName val="CRJ FC1"/>
      <sheetName val="JEV GJ"/>
      <sheetName val="CRJ FC4"/>
      <sheetName val="For JEV"/>
      <sheetName val="CDJ 138 (2)"/>
      <sheetName val="CDJ - 138 136 139 (2)"/>
      <sheetName val="CDJ - 136 138 139"/>
      <sheetName val="CDJ - 103 148"/>
      <sheetName val="JEV-GJ"/>
      <sheetName val="CkDJ"/>
      <sheetName val="CkDJ MDS 2"/>
      <sheetName val="CkDJ MDS 1"/>
      <sheetName val="JEV Control"/>
      <sheetName val="CDJ Control"/>
      <sheetName val="GOP Control"/>
      <sheetName val="Sheet1"/>
      <sheetName val="Requested Ext"/>
      <sheetName val="Internal sorted (3)"/>
      <sheetName val="Requested Ext Final"/>
      <sheetName val="Internal sortedFinal"/>
      <sheetName val="Sheet2"/>
      <sheetName val="Sheet4"/>
    </sheetNames>
    <sheetDataSet>
      <sheetData sheetId="0">
        <row r="1">
          <cell r="B1" t="str">
            <v>UACS</v>
          </cell>
          <cell r="C1" t="str">
            <v>Description</v>
          </cell>
        </row>
        <row r="2">
          <cell r="B2">
            <v>0</v>
          </cell>
          <cell r="C2" t="str">
            <v>TOTAL</v>
          </cell>
        </row>
        <row r="3">
          <cell r="B3">
            <v>0</v>
          </cell>
          <cell r="C3">
            <v>0</v>
          </cell>
        </row>
        <row r="4">
          <cell r="B4">
            <v>10101010</v>
          </cell>
          <cell r="C4" t="str">
            <v>Cash - Collecting Officers</v>
          </cell>
        </row>
        <row r="5">
          <cell r="B5">
            <v>19901020</v>
          </cell>
          <cell r="C5" t="str">
            <v>Advances for payroll</v>
          </cell>
        </row>
        <row r="6">
          <cell r="B6">
            <v>19901030</v>
          </cell>
          <cell r="C6" t="str">
            <v>Advances to Special Disbursing Officer</v>
          </cell>
        </row>
        <row r="7">
          <cell r="B7">
            <v>10101020</v>
          </cell>
          <cell r="C7" t="str">
            <v>Petty Cash Fund</v>
          </cell>
        </row>
        <row r="8">
          <cell r="B8">
            <v>10104040</v>
          </cell>
          <cell r="C8" t="str">
            <v>Cash-National Treasury, Modified Disbursement System, Regular</v>
          </cell>
        </row>
        <row r="9">
          <cell r="B9">
            <v>1010202016</v>
          </cell>
          <cell r="C9" t="str">
            <v>Cash in Bank-Local Currency, Current Account - DBP</v>
          </cell>
        </row>
        <row r="10">
          <cell r="B10">
            <v>1010202024</v>
          </cell>
          <cell r="C10" t="str">
            <v>Cash in Bank-Local Currency, Current Account - LBP</v>
          </cell>
        </row>
        <row r="11">
          <cell r="B11">
            <v>1010202030</v>
          </cell>
          <cell r="C11" t="str">
            <v>Cash in Bank-Local Currency, Current Account - Postal Savings</v>
          </cell>
        </row>
        <row r="12">
          <cell r="B12">
            <v>10301010</v>
          </cell>
          <cell r="C12" t="str">
            <v>Accounts Receivable</v>
          </cell>
        </row>
        <row r="13">
          <cell r="B13">
            <v>10305020</v>
          </cell>
          <cell r="C13" t="str">
            <v>Due from Officers and Employees</v>
          </cell>
        </row>
        <row r="14">
          <cell r="B14">
            <v>10301990</v>
          </cell>
          <cell r="C14" t="str">
            <v>Loan Receivable - Others</v>
          </cell>
        </row>
        <row r="15">
          <cell r="B15">
            <v>10104010</v>
          </cell>
          <cell r="C15" t="str">
            <v>Cash - Treasury/Agency Deposit, Regular</v>
          </cell>
        </row>
        <row r="16">
          <cell r="B16">
            <v>10104030</v>
          </cell>
          <cell r="C16" t="str">
            <v>Cash - Treasury/Agency Deposit, Trust</v>
          </cell>
        </row>
        <row r="17">
          <cell r="B17">
            <v>10104060</v>
          </cell>
          <cell r="C17" t="str">
            <v>Cash - MDS, Trust</v>
          </cell>
        </row>
        <row r="18">
          <cell r="B18">
            <v>10104070</v>
          </cell>
          <cell r="C18" t="str">
            <v>Cash - Tax Remittance Advice</v>
          </cell>
        </row>
        <row r="19">
          <cell r="B19">
            <v>10303010</v>
          </cell>
          <cell r="C19" t="str">
            <v>Due from NGAs</v>
          </cell>
        </row>
        <row r="20">
          <cell r="B20">
            <v>10303020</v>
          </cell>
          <cell r="C20" t="str">
            <v>Due from GOCCs</v>
          </cell>
        </row>
        <row r="21">
          <cell r="B21">
            <v>10303030</v>
          </cell>
          <cell r="C21" t="str">
            <v>Due from LGUs</v>
          </cell>
        </row>
        <row r="22">
          <cell r="B22">
            <v>10305030</v>
          </cell>
          <cell r="C22" t="str">
            <v>Due from NGOs/POs</v>
          </cell>
        </row>
        <row r="23">
          <cell r="B23">
            <v>10304020</v>
          </cell>
          <cell r="C23" t="str">
            <v>Due from Other Funds</v>
          </cell>
        </row>
        <row r="24">
          <cell r="B24">
            <v>19901040</v>
          </cell>
          <cell r="C24" t="str">
            <v>Advances to Officers and Employees</v>
          </cell>
        </row>
        <row r="25">
          <cell r="B25">
            <v>10305990</v>
          </cell>
          <cell r="C25" t="str">
            <v>Other Receivables</v>
          </cell>
        </row>
        <row r="26">
          <cell r="B26">
            <v>10402020</v>
          </cell>
          <cell r="C26" t="str">
            <v>Welfare Goods for Distribution</v>
          </cell>
        </row>
        <row r="27">
          <cell r="B27">
            <v>10404010</v>
          </cell>
          <cell r="C27" t="str">
            <v>Office Supplies Inventory</v>
          </cell>
        </row>
        <row r="28">
          <cell r="B28">
            <v>10404050</v>
          </cell>
          <cell r="C28" t="str">
            <v>Food Supplies Inventory</v>
          </cell>
        </row>
        <row r="29">
          <cell r="B29">
            <v>10404060</v>
          </cell>
          <cell r="C29" t="str">
            <v>Drugs and Medicines Inventory</v>
          </cell>
        </row>
        <row r="30">
          <cell r="B30">
            <v>10404080</v>
          </cell>
          <cell r="C30" t="str">
            <v>Gasoline, Oil and Lubricants Inventory</v>
          </cell>
        </row>
        <row r="31">
          <cell r="B31">
            <v>10404990</v>
          </cell>
          <cell r="C31" t="str">
            <v>Other Supplies Inventory</v>
          </cell>
        </row>
        <row r="32">
          <cell r="B32">
            <v>10404130</v>
          </cell>
          <cell r="C32" t="str">
            <v>Construction Materials Inventory</v>
          </cell>
        </row>
        <row r="33">
          <cell r="B33">
            <v>10405010</v>
          </cell>
          <cell r="C33" t="str">
            <v>Semi-Expendable Machinery</v>
          </cell>
        </row>
        <row r="34">
          <cell r="B34">
            <v>10405020</v>
          </cell>
          <cell r="C34" t="str">
            <v>Semi-Expendable Office Equipment</v>
          </cell>
        </row>
        <row r="35">
          <cell r="B35">
            <v>10405030</v>
          </cell>
          <cell r="C35" t="str">
            <v>Semi-Expendable Information and Communications Tech. Equipment</v>
          </cell>
        </row>
        <row r="36">
          <cell r="B36">
            <v>10405100</v>
          </cell>
          <cell r="C36" t="str">
            <v>Semi-Expendable Medical Equipment</v>
          </cell>
        </row>
        <row r="37">
          <cell r="B37">
            <v>10405120</v>
          </cell>
          <cell r="C37" t="str">
            <v>Semi-Expendable Sports equipment</v>
          </cell>
        </row>
        <row r="38">
          <cell r="B38">
            <v>10405130</v>
          </cell>
          <cell r="C38" t="str">
            <v>Semi-Expendable Technical and Scientific equipment</v>
          </cell>
        </row>
        <row r="39">
          <cell r="B39">
            <v>10405190</v>
          </cell>
          <cell r="C39" t="str">
            <v>Semi-Expendable other machinery and equipment</v>
          </cell>
        </row>
        <row r="40">
          <cell r="B40">
            <v>10406010</v>
          </cell>
          <cell r="C40" t="str">
            <v>Semi-Expendable Furniture and Fixtures</v>
          </cell>
        </row>
        <row r="41">
          <cell r="B41">
            <v>10406020</v>
          </cell>
          <cell r="C41" t="str">
            <v>Semi-Expendable Books</v>
          </cell>
        </row>
        <row r="42">
          <cell r="B42">
            <v>19902990</v>
          </cell>
          <cell r="C42" t="str">
            <v>Other Prepaid Expenses</v>
          </cell>
        </row>
        <row r="43">
          <cell r="B43">
            <v>10203990</v>
          </cell>
          <cell r="C43" t="str">
            <v>Other Investments and Marketable Securities</v>
          </cell>
        </row>
        <row r="44">
          <cell r="B44">
            <v>10601010</v>
          </cell>
          <cell r="C44" t="str">
            <v>Land</v>
          </cell>
        </row>
        <row r="45">
          <cell r="B45">
            <v>10602990</v>
          </cell>
          <cell r="C45" t="str">
            <v>Land Improvements</v>
          </cell>
        </row>
        <row r="46">
          <cell r="B46">
            <v>10604010</v>
          </cell>
          <cell r="C46" t="str">
            <v>Office Buildings</v>
          </cell>
        </row>
        <row r="47">
          <cell r="B47">
            <v>10604990</v>
          </cell>
          <cell r="C47" t="str">
            <v>Other Structures</v>
          </cell>
        </row>
        <row r="48">
          <cell r="B48">
            <v>10607010</v>
          </cell>
          <cell r="C48" t="str">
            <v>Furniture and Fixtures</v>
          </cell>
        </row>
        <row r="49">
          <cell r="B49">
            <v>10607020</v>
          </cell>
          <cell r="C49" t="str">
            <v>Books</v>
          </cell>
        </row>
        <row r="50">
          <cell r="B50">
            <v>10605020</v>
          </cell>
          <cell r="C50" t="str">
            <v>Office Equipment</v>
          </cell>
        </row>
        <row r="51">
          <cell r="B51">
            <v>10605030</v>
          </cell>
          <cell r="C51" t="str">
            <v>Information and Communication Technology Equipment</v>
          </cell>
        </row>
        <row r="52">
          <cell r="B52">
            <v>10605070</v>
          </cell>
          <cell r="C52" t="str">
            <v>Communication Equipment</v>
          </cell>
        </row>
        <row r="53">
          <cell r="B53">
            <v>10605090</v>
          </cell>
          <cell r="C53" t="str">
            <v>Disaster Response and Rescue Equipment</v>
          </cell>
        </row>
        <row r="54">
          <cell r="B54">
            <v>10605110</v>
          </cell>
          <cell r="C54" t="str">
            <v>Medical Equipment</v>
          </cell>
        </row>
        <row r="55">
          <cell r="B55">
            <v>10605130</v>
          </cell>
          <cell r="C55" t="str">
            <v>Sports Equipment</v>
          </cell>
        </row>
        <row r="56">
          <cell r="B56">
            <v>10605140</v>
          </cell>
          <cell r="C56" t="str">
            <v>Technical and Scientific Equipment</v>
          </cell>
        </row>
        <row r="57">
          <cell r="B57">
            <v>10605990</v>
          </cell>
          <cell r="C57" t="str">
            <v>Other Machinery &amp; Equipment</v>
          </cell>
        </row>
        <row r="58">
          <cell r="B58">
            <v>10606010</v>
          </cell>
          <cell r="C58" t="str">
            <v>Motor Vehicles</v>
          </cell>
        </row>
        <row r="59">
          <cell r="B59">
            <v>10699990</v>
          </cell>
          <cell r="C59" t="str">
            <v>Other Property, Plant and Equipment</v>
          </cell>
        </row>
        <row r="60">
          <cell r="B60">
            <v>10801020</v>
          </cell>
          <cell r="C60" t="str">
            <v>Computer software</v>
          </cell>
        </row>
        <row r="61">
          <cell r="B61">
            <v>19902010</v>
          </cell>
          <cell r="C61" t="str">
            <v>Advances to Contractors</v>
          </cell>
        </row>
        <row r="62">
          <cell r="B62">
            <v>10604011</v>
          </cell>
          <cell r="C62" t="str">
            <v>Accumulated Depreciation-Office Buildings</v>
          </cell>
        </row>
        <row r="63">
          <cell r="B63">
            <v>10604991</v>
          </cell>
          <cell r="C63" t="str">
            <v>Accumulated Depreciation-Other Structures</v>
          </cell>
        </row>
        <row r="64">
          <cell r="B64">
            <v>10607011</v>
          </cell>
          <cell r="C64" t="str">
            <v>Accumulated Depreciation-Furniture and Fixtures</v>
          </cell>
        </row>
        <row r="65">
          <cell r="B65">
            <v>10607021</v>
          </cell>
          <cell r="C65" t="str">
            <v>Accumulated Depreciation-Books</v>
          </cell>
        </row>
        <row r="66">
          <cell r="B66">
            <v>10605021</v>
          </cell>
          <cell r="C66" t="str">
            <v>Accumulated Depreciation-Office Equipment</v>
          </cell>
        </row>
        <row r="67">
          <cell r="B67">
            <v>10605031</v>
          </cell>
          <cell r="C67" t="str">
            <v>Accumulated Depreciation-IT Equipment</v>
          </cell>
        </row>
        <row r="68">
          <cell r="B68">
            <v>10605071</v>
          </cell>
          <cell r="C68" t="str">
            <v>Accumulated Depreciation-Communication Equipment</v>
          </cell>
        </row>
        <row r="69">
          <cell r="B69">
            <v>10605091</v>
          </cell>
          <cell r="C69" t="str">
            <v>Accumulated Depreciation-Disaster Response and Rescue Equipment</v>
          </cell>
        </row>
        <row r="70">
          <cell r="B70">
            <v>10605111</v>
          </cell>
          <cell r="C70" t="str">
            <v>Accumulated Depreciation-Medical Equipment</v>
          </cell>
        </row>
        <row r="71">
          <cell r="B71">
            <v>10605131</v>
          </cell>
          <cell r="C71" t="str">
            <v>Accumulated Depreciation-Sports Equipment</v>
          </cell>
        </row>
        <row r="72">
          <cell r="B72">
            <v>10605141</v>
          </cell>
          <cell r="C72" t="str">
            <v>Accumulated Depreciation-Technical and Scientific Equipment</v>
          </cell>
        </row>
        <row r="73">
          <cell r="B73">
            <v>10605991</v>
          </cell>
          <cell r="C73" t="str">
            <v>Accumulated Depreciation-Other Machinery &amp; Equipment</v>
          </cell>
        </row>
        <row r="74">
          <cell r="B74">
            <v>10606011</v>
          </cell>
          <cell r="C74" t="str">
            <v>Accumulated Depreciation-Motor Vehicles</v>
          </cell>
        </row>
        <row r="75">
          <cell r="B75">
            <v>10699991</v>
          </cell>
          <cell r="C75" t="str">
            <v>Accumulated Depreciation-Other Property, Plant and Equipment</v>
          </cell>
        </row>
        <row r="76">
          <cell r="B76">
            <v>10801021</v>
          </cell>
          <cell r="C76" t="str">
            <v>Accumulated Amortization-Computer Software</v>
          </cell>
        </row>
        <row r="77">
          <cell r="B77">
            <v>10610030</v>
          </cell>
          <cell r="C77" t="str">
            <v>Construction in Progress - Buildings and Other Structures</v>
          </cell>
        </row>
        <row r="78">
          <cell r="B78">
            <v>20101010</v>
          </cell>
          <cell r="C78" t="str">
            <v>Accounts Payable</v>
          </cell>
        </row>
        <row r="79">
          <cell r="B79">
            <v>20401040</v>
          </cell>
          <cell r="C79" t="str">
            <v>Guaranty/Security Payable</v>
          </cell>
        </row>
        <row r="80">
          <cell r="B80">
            <v>20201010</v>
          </cell>
          <cell r="C80" t="str">
            <v>Due to BIR</v>
          </cell>
        </row>
        <row r="81">
          <cell r="B81">
            <v>20201020</v>
          </cell>
          <cell r="C81" t="str">
            <v>Due to GSIS</v>
          </cell>
        </row>
        <row r="82">
          <cell r="B82">
            <v>20201030</v>
          </cell>
          <cell r="C82" t="str">
            <v>Due to PAG-IBIG</v>
          </cell>
        </row>
        <row r="83">
          <cell r="B83">
            <v>20201040</v>
          </cell>
          <cell r="C83" t="str">
            <v>Due to PHILHEALTH</v>
          </cell>
        </row>
        <row r="84">
          <cell r="B84">
            <v>20201050</v>
          </cell>
          <cell r="C84" t="str">
            <v>Due to Other NGA's</v>
          </cell>
        </row>
        <row r="85">
          <cell r="B85">
            <v>20201060</v>
          </cell>
          <cell r="C85" t="str">
            <v>Due To Other GOCCs</v>
          </cell>
        </row>
        <row r="86">
          <cell r="B86">
            <v>20201070</v>
          </cell>
          <cell r="C86" t="str">
            <v>Due to LGUs</v>
          </cell>
        </row>
        <row r="87">
          <cell r="B87">
            <v>20301010</v>
          </cell>
          <cell r="C87" t="str">
            <v>Due to Central Office</v>
          </cell>
        </row>
        <row r="88">
          <cell r="B88">
            <v>20301030</v>
          </cell>
          <cell r="C88" t="str">
            <v>Due to Regional Offices/Staff Bureaus</v>
          </cell>
        </row>
        <row r="89">
          <cell r="B89">
            <v>0</v>
          </cell>
          <cell r="C89" t="str">
            <v>Due to Other Funds</v>
          </cell>
        </row>
        <row r="90">
          <cell r="B90">
            <v>20401020</v>
          </cell>
          <cell r="C90" t="str">
            <v>Trust Liabilities - Disaster Risk Reduction and Management Fund</v>
          </cell>
        </row>
        <row r="91">
          <cell r="B91">
            <v>29999990</v>
          </cell>
          <cell r="C91" t="str">
            <v>Other Payables</v>
          </cell>
        </row>
        <row r="92">
          <cell r="B92">
            <v>30101010</v>
          </cell>
          <cell r="C92" t="str">
            <v>Accumulated Surplus (Deficit)</v>
          </cell>
        </row>
        <row r="93">
          <cell r="B93">
            <v>40201060</v>
          </cell>
          <cell r="C93" t="str">
            <v>Licensing Fees</v>
          </cell>
        </row>
        <row r="94">
          <cell r="B94">
            <v>4020101099</v>
          </cell>
          <cell r="C94" t="str">
            <v>Other Permit Fees</v>
          </cell>
        </row>
        <row r="95">
          <cell r="B95">
            <v>40201020</v>
          </cell>
          <cell r="C95" t="str">
            <v>Registration Fees</v>
          </cell>
        </row>
        <row r="96">
          <cell r="B96">
            <v>4020104001</v>
          </cell>
          <cell r="C96" t="str">
            <v>Clearance Fees</v>
          </cell>
        </row>
        <row r="97">
          <cell r="B97">
            <v>40301010</v>
          </cell>
          <cell r="C97" t="str">
            <v>Subsidy from National Government</v>
          </cell>
        </row>
        <row r="98">
          <cell r="B98">
            <v>40301060</v>
          </cell>
          <cell r="C98" t="str">
            <v>Subsidy from Central Office</v>
          </cell>
        </row>
        <row r="99">
          <cell r="B99">
            <v>40402010</v>
          </cell>
          <cell r="C99" t="str">
            <v>Income from Grants and Donations in Cash</v>
          </cell>
        </row>
        <row r="100">
          <cell r="B100">
            <v>40402020</v>
          </cell>
          <cell r="C100" t="str">
            <v>Income from Grants and Donations in Kind</v>
          </cell>
        </row>
        <row r="101">
          <cell r="B101">
            <v>40201140</v>
          </cell>
          <cell r="C101" t="str">
            <v>Fines and Penalties - Service Income</v>
          </cell>
        </row>
        <row r="102">
          <cell r="B102">
            <v>40609990</v>
          </cell>
          <cell r="C102" t="str">
            <v>Miscellaneous Income</v>
          </cell>
        </row>
        <row r="103">
          <cell r="B103">
            <v>40202020</v>
          </cell>
          <cell r="C103" t="str">
            <v>Affiliation Fees</v>
          </cell>
        </row>
        <row r="104">
          <cell r="B104">
            <v>40202050</v>
          </cell>
          <cell r="C104" t="str">
            <v>Rent/Lease Income</v>
          </cell>
        </row>
        <row r="105">
          <cell r="B105">
            <v>40202130</v>
          </cell>
          <cell r="C105" t="str">
            <v>Income from Hostels/Dormitories and Other Like Facilities</v>
          </cell>
        </row>
        <row r="106">
          <cell r="B106">
            <v>4020221099</v>
          </cell>
          <cell r="C106" t="str">
            <v>Interest Income</v>
          </cell>
        </row>
        <row r="107">
          <cell r="B107">
            <v>40501990</v>
          </cell>
          <cell r="C107" t="str">
            <v>Other Gains</v>
          </cell>
        </row>
        <row r="108">
          <cell r="B108">
            <v>5010101001</v>
          </cell>
          <cell r="C108" t="str">
            <v>Salaries and Wages - Regular Pay (Civilian)</v>
          </cell>
        </row>
        <row r="109">
          <cell r="B109">
            <v>50101020</v>
          </cell>
          <cell r="C109" t="str">
            <v>Salaries and Wages - Casual and Contractual</v>
          </cell>
        </row>
        <row r="110">
          <cell r="B110">
            <v>5010201001</v>
          </cell>
          <cell r="C110" t="str">
            <v>Personnel Economic Relief Allowance (Civilian)</v>
          </cell>
        </row>
        <row r="111">
          <cell r="B111">
            <v>5010210001</v>
          </cell>
          <cell r="C111" t="str">
            <v>Honoraria (Civilian)</v>
          </cell>
        </row>
        <row r="112">
          <cell r="B112">
            <v>5010211001</v>
          </cell>
          <cell r="C112" t="str">
            <v>Hazard Pay (Civilian)</v>
          </cell>
        </row>
        <row r="113">
          <cell r="B113">
            <v>5010212001</v>
          </cell>
          <cell r="C113" t="str">
            <v>Longevity Pay (Civilian)</v>
          </cell>
        </row>
        <row r="114">
          <cell r="B114">
            <v>50102020</v>
          </cell>
          <cell r="C114" t="str">
            <v>Representation Allowance</v>
          </cell>
        </row>
        <row r="115">
          <cell r="B115">
            <v>5010203001</v>
          </cell>
          <cell r="C115" t="str">
            <v>Transportation Allowance</v>
          </cell>
        </row>
        <row r="116">
          <cell r="B116">
            <v>50102040</v>
          </cell>
          <cell r="C116" t="str">
            <v>Clothing/Uniform Allowance</v>
          </cell>
        </row>
        <row r="117">
          <cell r="B117">
            <v>5010205003</v>
          </cell>
          <cell r="C117" t="str">
            <v>Subsistence Allowance - Magna Carta Benefits for Public Health Workers under RA 7305</v>
          </cell>
        </row>
        <row r="118">
          <cell r="B118">
            <v>5010205004</v>
          </cell>
          <cell r="C118" t="str">
            <v>Subsistence Allowance - Magna Carta Benefits for Public Social Workers under RA 9432</v>
          </cell>
        </row>
        <row r="119">
          <cell r="B119">
            <v>5010206004</v>
          </cell>
          <cell r="C119" t="str">
            <v>Laundry Allowance- Magna Carta Benefits for Public Health Workers under RA 7305</v>
          </cell>
        </row>
        <row r="120">
          <cell r="B120">
            <v>5010207004</v>
          </cell>
          <cell r="C120" t="str">
            <v>Quarters Allowance- Magna Carta Benefits for Public Health Workers under RA 7305</v>
          </cell>
        </row>
        <row r="121">
          <cell r="B121">
            <v>5010208001</v>
          </cell>
          <cell r="C121" t="str">
            <v>Productivity Incentive Allowance (Civilian)</v>
          </cell>
        </row>
        <row r="122">
          <cell r="B122">
            <v>5010299011</v>
          </cell>
          <cell r="C122" t="str">
            <v>Collective Negotiation Agreement Incentive (Civilian)</v>
          </cell>
        </row>
        <row r="123">
          <cell r="B123">
            <v>5010299012</v>
          </cell>
          <cell r="C123" t="str">
            <v>Productivity Enhancement Incentive (Civilian)</v>
          </cell>
        </row>
        <row r="124">
          <cell r="B124">
            <v>5010299014</v>
          </cell>
          <cell r="C124" t="str">
            <v>Performance Based Bonus (Civilian)</v>
          </cell>
        </row>
        <row r="125">
          <cell r="B125">
            <v>5010213001</v>
          </cell>
          <cell r="C125" t="str">
            <v>Overtime Pay</v>
          </cell>
        </row>
        <row r="126">
          <cell r="B126">
            <v>5010215001</v>
          </cell>
          <cell r="C126" t="str">
            <v>Cash Gift</v>
          </cell>
        </row>
        <row r="127">
          <cell r="B127">
            <v>5010214001</v>
          </cell>
          <cell r="C127" t="str">
            <v>Year-End Bonus</v>
          </cell>
        </row>
        <row r="128">
          <cell r="B128">
            <v>50103010</v>
          </cell>
          <cell r="C128" t="str">
            <v>Life and Retirement Insurance Premiums</v>
          </cell>
        </row>
        <row r="129">
          <cell r="B129">
            <v>5010302001</v>
          </cell>
          <cell r="C129" t="str">
            <v>PAG-IBIG Contributions (Civilian)</v>
          </cell>
        </row>
        <row r="130">
          <cell r="B130">
            <v>5010303001</v>
          </cell>
          <cell r="C130" t="str">
            <v>PhilHealth Contributions (Civilian)</v>
          </cell>
        </row>
        <row r="131">
          <cell r="B131">
            <v>5010304001</v>
          </cell>
          <cell r="C131" t="str">
            <v>Employees Compensation Insurance Premium (Civilian)</v>
          </cell>
        </row>
        <row r="132">
          <cell r="B132">
            <v>5010401001</v>
          </cell>
          <cell r="C132" t="str">
            <v>Pension Benefits (Civilian)</v>
          </cell>
        </row>
        <row r="133">
          <cell r="B133">
            <v>5010402001</v>
          </cell>
          <cell r="C133" t="str">
            <v>Retirement Gratuity (Civilian)</v>
          </cell>
        </row>
        <row r="134">
          <cell r="B134">
            <v>5010403001</v>
          </cell>
          <cell r="C134" t="str">
            <v>Terminal Leave Benefits (Civilian)</v>
          </cell>
        </row>
        <row r="135">
          <cell r="B135">
            <v>5010499099</v>
          </cell>
          <cell r="C135" t="str">
            <v>Other Personnel Benefits (Civilian)</v>
          </cell>
        </row>
        <row r="136">
          <cell r="B136">
            <v>50201010</v>
          </cell>
          <cell r="C136" t="str">
            <v>Traveling Expense-Local</v>
          </cell>
        </row>
        <row r="137">
          <cell r="B137">
            <v>50202010</v>
          </cell>
          <cell r="C137" t="str">
            <v>Training Expenses</v>
          </cell>
        </row>
        <row r="138">
          <cell r="B138">
            <v>50202020</v>
          </cell>
          <cell r="C138" t="str">
            <v>Scholarship Expenses</v>
          </cell>
        </row>
        <row r="139">
          <cell r="B139">
            <v>50203010</v>
          </cell>
          <cell r="C139" t="str">
            <v>Office Supplies Expenses</v>
          </cell>
        </row>
        <row r="140">
          <cell r="B140">
            <v>50203020</v>
          </cell>
          <cell r="C140" t="str">
            <v>Accountable Forms Expenses</v>
          </cell>
        </row>
        <row r="141">
          <cell r="B141">
            <v>50203050</v>
          </cell>
          <cell r="C141" t="str">
            <v>Food Supplies Expenses</v>
          </cell>
        </row>
        <row r="142">
          <cell r="B142">
            <v>50203060</v>
          </cell>
          <cell r="C142" t="str">
            <v>Welfare Goods Expenses</v>
          </cell>
        </row>
        <row r="143">
          <cell r="B143">
            <v>50203070</v>
          </cell>
          <cell r="C143" t="str">
            <v>Drugs and Medicines Expenses</v>
          </cell>
        </row>
        <row r="144">
          <cell r="B144">
            <v>50203080</v>
          </cell>
          <cell r="C144" t="str">
            <v>Medical,Dental &amp; Laboratory Supplies Expenses</v>
          </cell>
        </row>
        <row r="145">
          <cell r="B145">
            <v>50203090</v>
          </cell>
          <cell r="C145" t="str">
            <v>Fuel, Oil and Lubricants Expenses</v>
          </cell>
        </row>
        <row r="146">
          <cell r="B146">
            <v>50203990</v>
          </cell>
          <cell r="C146" t="str">
            <v>Other Supplies Expenses</v>
          </cell>
        </row>
        <row r="147">
          <cell r="B147">
            <v>50204010</v>
          </cell>
          <cell r="C147" t="str">
            <v>Water Expenses</v>
          </cell>
        </row>
        <row r="148">
          <cell r="B148">
            <v>50204020</v>
          </cell>
          <cell r="C148" t="str">
            <v>Electricity Expenses</v>
          </cell>
        </row>
        <row r="149">
          <cell r="B149">
            <v>50205010</v>
          </cell>
          <cell r="C149" t="str">
            <v>Postage and Deliveries</v>
          </cell>
        </row>
        <row r="150">
          <cell r="B150">
            <v>5020502002</v>
          </cell>
          <cell r="C150" t="str">
            <v>Telephone Expenses-Landline</v>
          </cell>
        </row>
        <row r="151">
          <cell r="B151">
            <v>5020502001</v>
          </cell>
          <cell r="C151" t="str">
            <v>Telephone Expenses-Mobile</v>
          </cell>
        </row>
        <row r="152">
          <cell r="B152">
            <v>50205030</v>
          </cell>
          <cell r="C152" t="str">
            <v>Internet Subscription Expenses</v>
          </cell>
        </row>
        <row r="153">
          <cell r="B153">
            <v>50205040</v>
          </cell>
          <cell r="C153" t="str">
            <v>Cable, Satellite, Telegraph and Radio Expenses</v>
          </cell>
        </row>
        <row r="154">
          <cell r="B154">
            <v>50299060</v>
          </cell>
          <cell r="C154" t="str">
            <v>Membership Dues &amp; Contributions to Organization</v>
          </cell>
        </row>
        <row r="155">
          <cell r="B155">
            <v>50206010</v>
          </cell>
          <cell r="C155" t="str">
            <v>Awards/Rewards Expenses</v>
          </cell>
        </row>
        <row r="156">
          <cell r="B156">
            <v>50206020</v>
          </cell>
          <cell r="C156" t="str">
            <v>Prizes</v>
          </cell>
        </row>
        <row r="157">
          <cell r="B157">
            <v>50299010</v>
          </cell>
          <cell r="C157" t="str">
            <v>Advertising Expenses</v>
          </cell>
        </row>
        <row r="158">
          <cell r="B158">
            <v>50299020</v>
          </cell>
          <cell r="C158" t="str">
            <v>Printing and Publication Expenses</v>
          </cell>
        </row>
        <row r="159">
          <cell r="B159">
            <v>50299030</v>
          </cell>
          <cell r="C159" t="str">
            <v>Representation Expenses</v>
          </cell>
        </row>
        <row r="160">
          <cell r="B160">
            <v>50299040</v>
          </cell>
          <cell r="C160" t="str">
            <v>Transportation and Delivery Expenses</v>
          </cell>
        </row>
        <row r="161">
          <cell r="B161">
            <v>5029905001</v>
          </cell>
          <cell r="C161" t="str">
            <v>Rents - Buildings and Structures</v>
          </cell>
        </row>
        <row r="162">
          <cell r="B162">
            <v>5029905003</v>
          </cell>
          <cell r="C162" t="str">
            <v>Rents - Motor Vehicles</v>
          </cell>
        </row>
        <row r="163">
          <cell r="B163">
            <v>5029905004</v>
          </cell>
          <cell r="C163" t="str">
            <v>Rents - Equipment</v>
          </cell>
        </row>
        <row r="164">
          <cell r="B164">
            <v>5029905005</v>
          </cell>
          <cell r="C164" t="str">
            <v>Rents - Living Quarters</v>
          </cell>
        </row>
        <row r="165">
          <cell r="B165">
            <v>5029905006</v>
          </cell>
          <cell r="C165" t="str">
            <v>Operating Lease</v>
          </cell>
        </row>
        <row r="166">
          <cell r="B166">
            <v>50299070</v>
          </cell>
          <cell r="C166" t="str">
            <v>Subscription Expenses</v>
          </cell>
        </row>
        <row r="167">
          <cell r="B167">
            <v>50211010</v>
          </cell>
          <cell r="C167" t="str">
            <v>Legal Services</v>
          </cell>
        </row>
        <row r="168">
          <cell r="B168">
            <v>50211020</v>
          </cell>
          <cell r="C168" t="str">
            <v>Auditing Services</v>
          </cell>
        </row>
        <row r="169">
          <cell r="B169">
            <v>50211030</v>
          </cell>
          <cell r="C169" t="str">
            <v>Consultancy Services</v>
          </cell>
        </row>
        <row r="170">
          <cell r="B170">
            <v>50212020</v>
          </cell>
          <cell r="C170" t="str">
            <v>Janitorial Services</v>
          </cell>
        </row>
        <row r="171">
          <cell r="B171">
            <v>50212030</v>
          </cell>
          <cell r="C171" t="str">
            <v>Security Services</v>
          </cell>
        </row>
        <row r="172">
          <cell r="B172">
            <v>50211990</v>
          </cell>
          <cell r="C172" t="str">
            <v>Other Professional Services</v>
          </cell>
        </row>
        <row r="173">
          <cell r="B173">
            <v>5021304001</v>
          </cell>
          <cell r="C173" t="str">
            <v>Repairs and Maintenance - Building and Other Structures - Buildings</v>
          </cell>
        </row>
        <row r="174">
          <cell r="B174">
            <v>5021304006</v>
          </cell>
          <cell r="C174" t="str">
            <v>Repairs and Maintenance - Building and Other Structures - Hostels and Dormitories</v>
          </cell>
        </row>
        <row r="175">
          <cell r="B175">
            <v>5021304099</v>
          </cell>
          <cell r="C175" t="str">
            <v>Repairs and Maintenance - Building and Other Structures - Other Structures</v>
          </cell>
        </row>
        <row r="176">
          <cell r="B176">
            <v>50213090</v>
          </cell>
          <cell r="C176" t="str">
            <v>Repairs and Maintenance - Leased Assets Improvements</v>
          </cell>
        </row>
        <row r="177">
          <cell r="B177">
            <v>50213070</v>
          </cell>
          <cell r="C177" t="str">
            <v>Repairs and Maintenance - Furniture and Fixtures</v>
          </cell>
        </row>
        <row r="178">
          <cell r="B178">
            <v>5021305002</v>
          </cell>
          <cell r="C178" t="str">
            <v>Repairs and Maintenance - Machinery and Equipment - Office Equipment</v>
          </cell>
        </row>
        <row r="179">
          <cell r="B179">
            <v>5021305003</v>
          </cell>
          <cell r="C179" t="str">
            <v>Repairs and Maintenance - Machinery and Equipment - IT Equipment</v>
          </cell>
        </row>
        <row r="180">
          <cell r="B180">
            <v>5021305007</v>
          </cell>
          <cell r="C180" t="str">
            <v>Repairs and Maintenance - Machinery and Equipment - Communication Equipment</v>
          </cell>
        </row>
        <row r="181">
          <cell r="B181">
            <v>5021305099</v>
          </cell>
          <cell r="C181" t="str">
            <v>Repairs and Maintenance - Machinery and Equipment - Other Machinery and Equipment</v>
          </cell>
        </row>
        <row r="182">
          <cell r="B182">
            <v>5021306001</v>
          </cell>
          <cell r="C182" t="str">
            <v>Repairs and Maintenance - Transportation Equipment - Motor Vehicles</v>
          </cell>
        </row>
        <row r="183">
          <cell r="B183">
            <v>5021399099</v>
          </cell>
          <cell r="C183" t="str">
            <v>Repairs and Maintenance - Other PP &amp; E</v>
          </cell>
        </row>
        <row r="184">
          <cell r="B184">
            <v>50299080</v>
          </cell>
          <cell r="C184" t="str">
            <v>Donations</v>
          </cell>
        </row>
        <row r="185">
          <cell r="B185">
            <v>50214020</v>
          </cell>
          <cell r="C185" t="str">
            <v>Financial Assistance to NGAs</v>
          </cell>
        </row>
        <row r="186">
          <cell r="B186">
            <v>50214030</v>
          </cell>
          <cell r="C186" t="str">
            <v>Financial Assistance to LGUs</v>
          </cell>
        </row>
        <row r="187">
          <cell r="B187">
            <v>50214050</v>
          </cell>
          <cell r="C187" t="str">
            <v>Financial Assistance to NGOs/POs</v>
          </cell>
        </row>
        <row r="188">
          <cell r="B188">
            <v>50214990</v>
          </cell>
          <cell r="C188" t="str">
            <v>Subsidies - Others</v>
          </cell>
        </row>
        <row r="189">
          <cell r="B189">
            <v>50301040</v>
          </cell>
          <cell r="C189" t="str">
            <v>Bank Charges</v>
          </cell>
        </row>
        <row r="190">
          <cell r="B190">
            <v>50210030</v>
          </cell>
          <cell r="C190" t="str">
            <v>Extraordinary &amp; Miscellaneous Expenses</v>
          </cell>
        </row>
        <row r="191">
          <cell r="B191">
            <v>50215020</v>
          </cell>
          <cell r="C191" t="str">
            <v>Fidelity Bond Premiums</v>
          </cell>
        </row>
        <row r="192">
          <cell r="B192">
            <v>50215030</v>
          </cell>
          <cell r="C192" t="str">
            <v>Insurance Expenses</v>
          </cell>
        </row>
        <row r="193">
          <cell r="B193">
            <v>50216010</v>
          </cell>
          <cell r="C193" t="str">
            <v>Labor and Wages</v>
          </cell>
        </row>
        <row r="194">
          <cell r="B194">
            <v>50502010</v>
          </cell>
          <cell r="C194" t="str">
            <v>Amortization Expense-Computer Software</v>
          </cell>
        </row>
        <row r="195">
          <cell r="B195">
            <v>5050104001</v>
          </cell>
          <cell r="C195" t="str">
            <v>Depreciation - Building</v>
          </cell>
        </row>
        <row r="196">
          <cell r="B196">
            <v>5050104099</v>
          </cell>
          <cell r="C196" t="str">
            <v>Depreciation - Other Structures</v>
          </cell>
        </row>
        <row r="197">
          <cell r="B197">
            <v>5050107001</v>
          </cell>
          <cell r="C197" t="str">
            <v>Depreciation - Furniture &amp; Fixtures</v>
          </cell>
        </row>
        <row r="198">
          <cell r="B198">
            <v>5050107002</v>
          </cell>
          <cell r="C198" t="str">
            <v>Depreciation - Books</v>
          </cell>
        </row>
        <row r="199">
          <cell r="B199">
            <v>5050105002</v>
          </cell>
          <cell r="C199" t="str">
            <v>Depreciation - Office Equipment</v>
          </cell>
        </row>
        <row r="200">
          <cell r="B200">
            <v>5050105003</v>
          </cell>
          <cell r="C200" t="str">
            <v>Depreciation - IT Equipment</v>
          </cell>
        </row>
        <row r="201">
          <cell r="B201">
            <v>5050105007</v>
          </cell>
          <cell r="C201" t="str">
            <v>Depreciation - Communication Equipment</v>
          </cell>
        </row>
        <row r="202">
          <cell r="B202">
            <v>5050105009</v>
          </cell>
          <cell r="C202" t="str">
            <v>Depreciation - Disaster Response and Rescue Equipment</v>
          </cell>
        </row>
        <row r="203">
          <cell r="B203">
            <v>5050105011</v>
          </cell>
          <cell r="C203" t="str">
            <v>Depreciation - Medical Equipment</v>
          </cell>
        </row>
        <row r="204">
          <cell r="B204">
            <v>5050105013</v>
          </cell>
          <cell r="C204" t="str">
            <v>Depreciation - Sports Equipment</v>
          </cell>
        </row>
        <row r="205">
          <cell r="B205">
            <v>5050105014</v>
          </cell>
          <cell r="C205" t="str">
            <v>Depreciation - Technical and Scientific Equipment</v>
          </cell>
        </row>
        <row r="206">
          <cell r="B206">
            <v>5050105099</v>
          </cell>
          <cell r="C206" t="str">
            <v>Depreciation - Other Machinery &amp; Equipment</v>
          </cell>
        </row>
        <row r="207">
          <cell r="B207">
            <v>5050106001</v>
          </cell>
          <cell r="C207" t="str">
            <v>Depreciation - Motor Vehicles</v>
          </cell>
        </row>
        <row r="208">
          <cell r="B208">
            <v>5050199099</v>
          </cell>
          <cell r="C208" t="str">
            <v>Depreciation - Other Property, Plant &amp; Equipment</v>
          </cell>
        </row>
        <row r="209">
          <cell r="B209">
            <v>50299990</v>
          </cell>
          <cell r="C209" t="str">
            <v>Other Maintenance and Operating Expenses</v>
          </cell>
        </row>
        <row r="210">
          <cell r="B210">
            <v>50504090</v>
          </cell>
          <cell r="C210" t="str">
            <v>Loss of Assets</v>
          </cell>
        </row>
        <row r="211">
          <cell r="B211">
            <v>50504990</v>
          </cell>
          <cell r="C211" t="str">
            <v>Other Losses</v>
          </cell>
        </row>
        <row r="213">
          <cell r="B213">
            <v>102</v>
          </cell>
          <cell r="C213" t="str">
            <v>Cash - Collecting Officers</v>
          </cell>
        </row>
        <row r="214">
          <cell r="B214">
            <v>103</v>
          </cell>
          <cell r="C214" t="str">
            <v>Cash - Disbursing Officers</v>
          </cell>
        </row>
        <row r="215">
          <cell r="B215">
            <v>104</v>
          </cell>
          <cell r="C215" t="str">
            <v>Petty Cash Fund</v>
          </cell>
        </row>
        <row r="216">
          <cell r="B216">
            <v>108</v>
          </cell>
          <cell r="C216" t="str">
            <v>Cash-National Treasury, Modified Disbursement System</v>
          </cell>
        </row>
        <row r="217">
          <cell r="B217">
            <v>111</v>
          </cell>
          <cell r="C217" t="str">
            <v>Cash in Bank-Local Currency, Current Account</v>
          </cell>
        </row>
        <row r="218">
          <cell r="B218">
            <v>121</v>
          </cell>
          <cell r="C218" t="str">
            <v>Accounts Receivable</v>
          </cell>
        </row>
        <row r="219">
          <cell r="B219">
            <v>123</v>
          </cell>
          <cell r="C219" t="str">
            <v>Due from Officers and Employees</v>
          </cell>
        </row>
        <row r="220">
          <cell r="B220">
            <v>126</v>
          </cell>
          <cell r="C220" t="str">
            <v>Loan Receivable - Others</v>
          </cell>
        </row>
        <row r="221">
          <cell r="B221">
            <v>131</v>
          </cell>
          <cell r="C221" t="str">
            <v>Due from National Treasury</v>
          </cell>
        </row>
        <row r="222">
          <cell r="B222">
            <v>136</v>
          </cell>
          <cell r="C222" t="str">
            <v>Due from NGAs</v>
          </cell>
        </row>
        <row r="223">
          <cell r="B223">
            <v>137</v>
          </cell>
          <cell r="C223" t="str">
            <v>Due from GOCCs</v>
          </cell>
        </row>
        <row r="224">
          <cell r="B224">
            <v>138</v>
          </cell>
          <cell r="C224" t="str">
            <v>Due from LGUs</v>
          </cell>
        </row>
        <row r="225">
          <cell r="B225">
            <v>139</v>
          </cell>
          <cell r="C225" t="str">
            <v>Due from NGOs/POs</v>
          </cell>
        </row>
        <row r="226">
          <cell r="B226">
            <v>144</v>
          </cell>
          <cell r="C226" t="str">
            <v>Due from Other Funds</v>
          </cell>
        </row>
        <row r="227">
          <cell r="B227">
            <v>148</v>
          </cell>
          <cell r="C227" t="str">
            <v>Advances to Officers and Employees</v>
          </cell>
        </row>
        <row r="228">
          <cell r="B228">
            <v>149</v>
          </cell>
          <cell r="C228" t="str">
            <v>Other Receivables</v>
          </cell>
        </row>
        <row r="229">
          <cell r="B229">
            <v>155</v>
          </cell>
          <cell r="C229" t="str">
            <v>Office Supplies Inventory</v>
          </cell>
        </row>
        <row r="230">
          <cell r="B230">
            <v>158</v>
          </cell>
          <cell r="C230" t="str">
            <v>Food Supplies Inventory</v>
          </cell>
        </row>
        <row r="231">
          <cell r="B231">
            <v>159</v>
          </cell>
          <cell r="C231" t="str">
            <v>Drugs and Medicines Inventory</v>
          </cell>
        </row>
        <row r="232">
          <cell r="B232">
            <v>161</v>
          </cell>
          <cell r="C232" t="str">
            <v>Gasoline, Oil and Lubricants Inventory</v>
          </cell>
        </row>
        <row r="233">
          <cell r="B233">
            <v>165</v>
          </cell>
          <cell r="C233" t="str">
            <v>Other Supplies Inventory</v>
          </cell>
        </row>
        <row r="234">
          <cell r="B234">
            <v>168</v>
          </cell>
          <cell r="C234" t="str">
            <v>Construction Materials Inventory</v>
          </cell>
        </row>
        <row r="235">
          <cell r="B235">
            <v>185</v>
          </cell>
          <cell r="C235" t="str">
            <v>Other Prepaid Expenses</v>
          </cell>
        </row>
        <row r="236">
          <cell r="B236">
            <v>197</v>
          </cell>
          <cell r="C236" t="str">
            <v>Other Investments and Marketable Securities</v>
          </cell>
        </row>
        <row r="237">
          <cell r="B237">
            <v>201</v>
          </cell>
          <cell r="C237" t="str">
            <v>Land</v>
          </cell>
        </row>
        <row r="238">
          <cell r="B238">
            <v>202</v>
          </cell>
          <cell r="C238" t="str">
            <v>Land Improvements</v>
          </cell>
        </row>
        <row r="239">
          <cell r="B239">
            <v>211</v>
          </cell>
          <cell r="C239" t="str">
            <v>Office Buildings</v>
          </cell>
        </row>
        <row r="240">
          <cell r="B240">
            <v>215</v>
          </cell>
          <cell r="C240" t="str">
            <v>Other Structures</v>
          </cell>
        </row>
        <row r="241">
          <cell r="B241">
            <v>221</v>
          </cell>
          <cell r="C241" t="str">
            <v>Office Equipment</v>
          </cell>
        </row>
        <row r="242">
          <cell r="B242">
            <v>222</v>
          </cell>
          <cell r="C242" t="str">
            <v>Furniture and Fixtures</v>
          </cell>
        </row>
        <row r="243">
          <cell r="B243">
            <v>223</v>
          </cell>
          <cell r="C243" t="str">
            <v>IT-Equipment and Software</v>
          </cell>
        </row>
        <row r="244">
          <cell r="B244">
            <v>224</v>
          </cell>
          <cell r="C244" t="str">
            <v>Library Books</v>
          </cell>
        </row>
        <row r="245">
          <cell r="B245">
            <v>229</v>
          </cell>
          <cell r="C245" t="str">
            <v>Communication Equipment</v>
          </cell>
        </row>
        <row r="246">
          <cell r="B246">
            <v>231</v>
          </cell>
          <cell r="C246" t="str">
            <v>Firefighting Equipment and Accessories</v>
          </cell>
        </row>
        <row r="247">
          <cell r="B247">
            <v>232</v>
          </cell>
          <cell r="C247" t="str">
            <v>Hospital Equipment</v>
          </cell>
        </row>
        <row r="248">
          <cell r="B248">
            <v>235</v>
          </cell>
          <cell r="C248" t="str">
            <v>Sports Equipment</v>
          </cell>
        </row>
        <row r="249">
          <cell r="B249">
            <v>240</v>
          </cell>
          <cell r="C249" t="str">
            <v>Other Machineries &amp; equipment</v>
          </cell>
        </row>
        <row r="250">
          <cell r="B250">
            <v>241</v>
          </cell>
          <cell r="C250" t="str">
            <v>Motor Vehicles</v>
          </cell>
        </row>
        <row r="251">
          <cell r="B251">
            <v>250</v>
          </cell>
          <cell r="C251" t="str">
            <v>Other Property, Plant and Equipment</v>
          </cell>
        </row>
        <row r="252">
          <cell r="B252">
            <v>311</v>
          </cell>
          <cell r="C252" t="str">
            <v>Accumulated Depreciation-Office Buildings</v>
          </cell>
        </row>
        <row r="253">
          <cell r="B253">
            <v>321</v>
          </cell>
          <cell r="C253" t="str">
            <v>Accumulated Depreciation-Office Equipment</v>
          </cell>
        </row>
        <row r="254">
          <cell r="B254">
            <v>322</v>
          </cell>
          <cell r="C254" t="str">
            <v>Accumulated Depreciation-Furniture and Fixtures</v>
          </cell>
        </row>
        <row r="255">
          <cell r="B255">
            <v>323</v>
          </cell>
          <cell r="C255" t="str">
            <v>Accumulated Depreciation-IT Equipment</v>
          </cell>
        </row>
        <row r="256">
          <cell r="B256">
            <v>324</v>
          </cell>
          <cell r="C256" t="str">
            <v>Accumulated Depreciation-Library Books</v>
          </cell>
        </row>
        <row r="257">
          <cell r="B257">
            <v>329</v>
          </cell>
          <cell r="C257" t="str">
            <v>Accumulated Depreciation-Communication Equipment</v>
          </cell>
        </row>
        <row r="258">
          <cell r="B258">
            <v>331</v>
          </cell>
          <cell r="C258" t="str">
            <v>Accumulated Depreciation-Firefighting Equipment &amp; Accessories</v>
          </cell>
        </row>
        <row r="259">
          <cell r="B259">
            <v>332</v>
          </cell>
          <cell r="C259" t="str">
            <v>Accumulated Depreciation-Hospital Equipment</v>
          </cell>
        </row>
        <row r="260">
          <cell r="B260">
            <v>335</v>
          </cell>
          <cell r="C260" t="str">
            <v>Accumulated Depreciation-Sports Equipment</v>
          </cell>
        </row>
        <row r="261">
          <cell r="B261">
            <v>341</v>
          </cell>
          <cell r="C261" t="str">
            <v>Accumulated Depreciation-Motor Vehicles</v>
          </cell>
        </row>
        <row r="262">
          <cell r="B262">
            <v>350</v>
          </cell>
          <cell r="C262" t="str">
            <v>Accumulated Depreciation-Other Property, Plant and Equipment</v>
          </cell>
        </row>
        <row r="263">
          <cell r="B263">
            <v>401</v>
          </cell>
          <cell r="C263" t="str">
            <v>Accounts Payable</v>
          </cell>
        </row>
        <row r="264">
          <cell r="B264">
            <v>412</v>
          </cell>
          <cell r="C264" t="str">
            <v>Due to BIR</v>
          </cell>
        </row>
        <row r="265">
          <cell r="B265">
            <v>413</v>
          </cell>
          <cell r="C265" t="str">
            <v>Due to GSIS</v>
          </cell>
        </row>
        <row r="266">
          <cell r="B266">
            <v>414</v>
          </cell>
          <cell r="C266" t="str">
            <v>Due to PAG-IBIG</v>
          </cell>
        </row>
        <row r="267">
          <cell r="B267">
            <v>415</v>
          </cell>
          <cell r="C267" t="str">
            <v>Due to PHILHEALTH</v>
          </cell>
        </row>
        <row r="268">
          <cell r="B268">
            <v>416</v>
          </cell>
          <cell r="C268" t="str">
            <v>Due to Other NGA's</v>
          </cell>
        </row>
        <row r="269">
          <cell r="B269">
            <v>417</v>
          </cell>
          <cell r="C269" t="str">
            <v>Due To Other GOCCs</v>
          </cell>
        </row>
        <row r="270">
          <cell r="B270">
            <v>418</v>
          </cell>
          <cell r="C270" t="str">
            <v>Due to LGUs</v>
          </cell>
        </row>
        <row r="271">
          <cell r="B271">
            <v>421</v>
          </cell>
          <cell r="C271" t="str">
            <v>Due to Central Office</v>
          </cell>
        </row>
        <row r="272">
          <cell r="B272">
            <v>422</v>
          </cell>
          <cell r="C272" t="str">
            <v>Due to Regional Offices/Staff Bureaus</v>
          </cell>
        </row>
        <row r="273">
          <cell r="B273">
            <v>439</v>
          </cell>
          <cell r="C273" t="str">
            <v>Other Payables</v>
          </cell>
        </row>
        <row r="274">
          <cell r="B274">
            <v>501</v>
          </cell>
          <cell r="C274" t="str">
            <v>Government Equity</v>
          </cell>
        </row>
        <row r="275">
          <cell r="B275">
            <v>651</v>
          </cell>
          <cell r="C275" t="str">
            <v>Subsidy Income from National Government</v>
          </cell>
        </row>
        <row r="276">
          <cell r="B276">
            <v>653</v>
          </cell>
          <cell r="C276" t="str">
            <v>Subsidy from Central Office</v>
          </cell>
        </row>
        <row r="277">
          <cell r="B277">
            <v>662</v>
          </cell>
          <cell r="C277" t="str">
            <v>Income from Grants and Donations</v>
          </cell>
        </row>
        <row r="278">
          <cell r="B278">
            <v>678</v>
          </cell>
          <cell r="C278" t="str">
            <v>Miscellaneous Income</v>
          </cell>
        </row>
        <row r="279">
          <cell r="B279">
            <v>684</v>
          </cell>
          <cell r="C279" t="str">
            <v>Prior Years' Adjustment</v>
          </cell>
        </row>
        <row r="280">
          <cell r="B280">
            <v>701</v>
          </cell>
          <cell r="C280" t="str">
            <v>Salaries and Wages - Regular Pay</v>
          </cell>
        </row>
        <row r="281">
          <cell r="B281">
            <v>705</v>
          </cell>
          <cell r="C281" t="str">
            <v>Salaries and Wages - Casual</v>
          </cell>
        </row>
        <row r="282">
          <cell r="B282">
            <v>706</v>
          </cell>
          <cell r="C282" t="str">
            <v>Salaries and Wages - Contractual</v>
          </cell>
        </row>
        <row r="283">
          <cell r="B283">
            <v>711</v>
          </cell>
          <cell r="C283" t="str">
            <v>Personnel Economic Relief Allowance</v>
          </cell>
        </row>
        <row r="284">
          <cell r="B284">
            <v>712</v>
          </cell>
          <cell r="C284" t="str">
            <v>Additional Compensation</v>
          </cell>
        </row>
        <row r="285">
          <cell r="B285">
            <v>713</v>
          </cell>
          <cell r="C285" t="str">
            <v>Representation Allowance</v>
          </cell>
        </row>
        <row r="286">
          <cell r="B286">
            <v>714</v>
          </cell>
          <cell r="C286" t="str">
            <v>Transportation Allowance</v>
          </cell>
        </row>
        <row r="287">
          <cell r="B287">
            <v>715</v>
          </cell>
          <cell r="C287" t="str">
            <v>Clothing/Uniform Allowance</v>
          </cell>
        </row>
        <row r="288">
          <cell r="B288">
            <v>716</v>
          </cell>
          <cell r="C288" t="str">
            <v>Subsistence, Laundry and Quarter Allowances</v>
          </cell>
        </row>
        <row r="289">
          <cell r="B289">
            <v>717</v>
          </cell>
          <cell r="C289" t="str">
            <v>Productivity Incentive bonus</v>
          </cell>
        </row>
        <row r="290">
          <cell r="B290">
            <v>719</v>
          </cell>
          <cell r="C290" t="str">
            <v>Other Bonuses and Allowances</v>
          </cell>
        </row>
        <row r="291">
          <cell r="B291">
            <v>723</v>
          </cell>
          <cell r="C291" t="str">
            <v>Overtime and Night pay</v>
          </cell>
        </row>
        <row r="292">
          <cell r="B292">
            <v>724</v>
          </cell>
          <cell r="C292" t="str">
            <v>Cash Gift</v>
          </cell>
        </row>
        <row r="293">
          <cell r="B293">
            <v>725</v>
          </cell>
          <cell r="C293" t="str">
            <v>Year-end Bonus</v>
          </cell>
        </row>
        <row r="294">
          <cell r="B294">
            <v>724</v>
          </cell>
          <cell r="C294" t="str">
            <v>Cash Gift</v>
          </cell>
        </row>
        <row r="295">
          <cell r="B295">
            <v>725</v>
          </cell>
          <cell r="C295" t="str">
            <v>Year-End Bonus</v>
          </cell>
        </row>
        <row r="296">
          <cell r="B296">
            <v>731</v>
          </cell>
          <cell r="C296" t="str">
            <v>Life and Retirement Insurance Contributions</v>
          </cell>
        </row>
        <row r="297">
          <cell r="B297">
            <v>732</v>
          </cell>
          <cell r="C297" t="str">
            <v>PAG-IBIG Contributions</v>
          </cell>
        </row>
        <row r="298">
          <cell r="B298">
            <v>733</v>
          </cell>
          <cell r="C298" t="str">
            <v>PHILHEALTH Contributions</v>
          </cell>
        </row>
        <row r="299">
          <cell r="B299">
            <v>734</v>
          </cell>
          <cell r="C299" t="str">
            <v>ECC Contributions</v>
          </cell>
        </row>
        <row r="300">
          <cell r="B300">
            <v>749</v>
          </cell>
          <cell r="C300" t="str">
            <v>Other Personnel Benefits</v>
          </cell>
        </row>
        <row r="301">
          <cell r="B301">
            <v>751</v>
          </cell>
          <cell r="C301" t="str">
            <v>Traveling Expense-Local</v>
          </cell>
        </row>
        <row r="302">
          <cell r="B302">
            <v>753</v>
          </cell>
          <cell r="C302" t="str">
            <v>Training Expenses</v>
          </cell>
        </row>
        <row r="303">
          <cell r="B303">
            <v>754</v>
          </cell>
          <cell r="C303" t="str">
            <v>Scholarship Expenses</v>
          </cell>
        </row>
        <row r="304">
          <cell r="B304">
            <v>755</v>
          </cell>
          <cell r="C304" t="str">
            <v>Office Supplies Expenses</v>
          </cell>
        </row>
        <row r="305">
          <cell r="B305">
            <v>756</v>
          </cell>
          <cell r="C305" t="str">
            <v>Accountable Forms Expenses</v>
          </cell>
        </row>
        <row r="306">
          <cell r="B306">
            <v>758</v>
          </cell>
          <cell r="C306" t="str">
            <v>Food Supplies Expenses</v>
          </cell>
        </row>
        <row r="307">
          <cell r="B307">
            <v>759</v>
          </cell>
          <cell r="C307" t="str">
            <v>Drugs and Medicines Expenses</v>
          </cell>
        </row>
        <row r="308">
          <cell r="B308">
            <v>760</v>
          </cell>
          <cell r="C308" t="str">
            <v>Medical,Dental &amp; Laboratory Supplies Expenses</v>
          </cell>
        </row>
        <row r="309">
          <cell r="B309">
            <v>761</v>
          </cell>
          <cell r="C309" t="str">
            <v>Gasoline, Oil and Lubricants Expenses</v>
          </cell>
        </row>
        <row r="310">
          <cell r="B310">
            <v>765</v>
          </cell>
          <cell r="C310" t="str">
            <v>Other Supplies Expenses</v>
          </cell>
        </row>
        <row r="311">
          <cell r="B311">
            <v>766</v>
          </cell>
          <cell r="C311" t="str">
            <v>Water Expenses</v>
          </cell>
        </row>
        <row r="312">
          <cell r="B312">
            <v>767</v>
          </cell>
          <cell r="C312" t="str">
            <v>Electricity Expenses</v>
          </cell>
        </row>
        <row r="313">
          <cell r="B313">
            <v>768</v>
          </cell>
          <cell r="C313" t="str">
            <v>Cooking Gas Expenses</v>
          </cell>
        </row>
        <row r="314">
          <cell r="B314">
            <v>771</v>
          </cell>
          <cell r="C314" t="str">
            <v>Postage and Deliveries</v>
          </cell>
        </row>
        <row r="315">
          <cell r="B315">
            <v>772</v>
          </cell>
          <cell r="C315" t="str">
            <v>Telephone Expenses-Landline</v>
          </cell>
        </row>
        <row r="316">
          <cell r="B316">
            <v>773</v>
          </cell>
          <cell r="C316" t="str">
            <v>Telephone Expenses-Mobile</v>
          </cell>
        </row>
        <row r="317">
          <cell r="B317">
            <v>774</v>
          </cell>
          <cell r="C317" t="str">
            <v>Internet Expenses</v>
          </cell>
        </row>
        <row r="318">
          <cell r="B318">
            <v>775</v>
          </cell>
          <cell r="C318" t="str">
            <v>Cable, Satellite, Telegraph and Radio Expenses</v>
          </cell>
        </row>
        <row r="319">
          <cell r="B319">
            <v>778</v>
          </cell>
          <cell r="C319" t="str">
            <v>Membership Dues &amp; Contributions to Organization</v>
          </cell>
        </row>
        <row r="320">
          <cell r="B320">
            <v>779</v>
          </cell>
          <cell r="C320" t="str">
            <v>Awards and Indemnities</v>
          </cell>
        </row>
        <row r="321">
          <cell r="B321">
            <v>780</v>
          </cell>
          <cell r="C321" t="str">
            <v>Advertising Expenses</v>
          </cell>
        </row>
        <row r="322">
          <cell r="B322">
            <v>781</v>
          </cell>
          <cell r="C322" t="str">
            <v>Printing and Binding Expenses</v>
          </cell>
        </row>
        <row r="323">
          <cell r="B323">
            <v>782</v>
          </cell>
          <cell r="C323" t="str">
            <v>Rent Expenses</v>
          </cell>
        </row>
        <row r="324">
          <cell r="B324">
            <v>783</v>
          </cell>
          <cell r="C324" t="str">
            <v>Representation Expenses</v>
          </cell>
        </row>
        <row r="325">
          <cell r="B325">
            <v>784</v>
          </cell>
          <cell r="C325" t="str">
            <v>Transportation and Delivery Expenses</v>
          </cell>
        </row>
        <row r="326">
          <cell r="B326">
            <v>786</v>
          </cell>
          <cell r="C326" t="str">
            <v>Subscription Expenses</v>
          </cell>
        </row>
        <row r="327">
          <cell r="B327">
            <v>792</v>
          </cell>
          <cell r="C327" t="str">
            <v>Auditing Services</v>
          </cell>
        </row>
        <row r="328">
          <cell r="B328">
            <v>793</v>
          </cell>
          <cell r="C328" t="str">
            <v>Consultancy Services</v>
          </cell>
        </row>
        <row r="329">
          <cell r="B329">
            <v>796</v>
          </cell>
          <cell r="C329" t="str">
            <v>Janitorial Services</v>
          </cell>
        </row>
        <row r="330">
          <cell r="B330">
            <v>797</v>
          </cell>
          <cell r="C330" t="str">
            <v>Security Services</v>
          </cell>
        </row>
        <row r="331">
          <cell r="B331">
            <v>799</v>
          </cell>
          <cell r="C331" t="str">
            <v>Other Professional Services</v>
          </cell>
        </row>
        <row r="332">
          <cell r="B332">
            <v>811</v>
          </cell>
          <cell r="C332" t="str">
            <v>Repairs and Maintenance - Office Bldg.</v>
          </cell>
        </row>
        <row r="333">
          <cell r="B333">
            <v>815</v>
          </cell>
          <cell r="C333" t="str">
            <v>Repairs and Maintenance - Other Structures</v>
          </cell>
        </row>
        <row r="334">
          <cell r="B334">
            <v>819</v>
          </cell>
          <cell r="C334" t="str">
            <v>Repairs and maintenance - Leasehold improvements, Buildings</v>
          </cell>
        </row>
        <row r="335">
          <cell r="B335">
            <v>821</v>
          </cell>
          <cell r="C335" t="str">
            <v>Repairs and Maintenance - Office Equipment</v>
          </cell>
        </row>
        <row r="336">
          <cell r="B336">
            <v>822</v>
          </cell>
          <cell r="C336" t="str">
            <v>Repairs and Maintenance - Furniture and Fixtures</v>
          </cell>
        </row>
        <row r="337">
          <cell r="B337">
            <v>823</v>
          </cell>
          <cell r="C337" t="str">
            <v>Repairs and Maintenance - I.T. Equipment &amp; Software</v>
          </cell>
        </row>
        <row r="338">
          <cell r="B338">
            <v>829</v>
          </cell>
          <cell r="C338" t="str">
            <v>Repairs and Maintenance - Communication Equipment</v>
          </cell>
        </row>
        <row r="339">
          <cell r="B339">
            <v>840</v>
          </cell>
          <cell r="C339" t="str">
            <v>Repairs and Maintenance - Other Machineries and Equipment</v>
          </cell>
        </row>
        <row r="340">
          <cell r="B340">
            <v>841</v>
          </cell>
          <cell r="C340" t="str">
            <v>Repairs and Maintenance - Motor Vehicles</v>
          </cell>
        </row>
        <row r="341">
          <cell r="B341">
            <v>850</v>
          </cell>
          <cell r="C341" t="str">
            <v>Repairs and Maintenance - Other PP &amp; E</v>
          </cell>
        </row>
        <row r="342">
          <cell r="B342">
            <v>878</v>
          </cell>
          <cell r="C342" t="str">
            <v>Donations</v>
          </cell>
        </row>
        <row r="343">
          <cell r="B343">
            <v>883</v>
          </cell>
          <cell r="C343" t="str">
            <v>Extraordinary Expenses</v>
          </cell>
        </row>
        <row r="344">
          <cell r="B344">
            <v>884</v>
          </cell>
          <cell r="C344" t="str">
            <v>Miscellaneous Expenses</v>
          </cell>
        </row>
        <row r="345">
          <cell r="B345">
            <v>892</v>
          </cell>
          <cell r="C345" t="str">
            <v>Fidelity Bond Premiums</v>
          </cell>
        </row>
        <row r="346">
          <cell r="B346">
            <v>893</v>
          </cell>
          <cell r="C346" t="str">
            <v>Insurance Expenses</v>
          </cell>
        </row>
        <row r="347">
          <cell r="B347">
            <v>911</v>
          </cell>
          <cell r="C347" t="str">
            <v>Depreciation - Building</v>
          </cell>
        </row>
        <row r="348">
          <cell r="B348">
            <v>921</v>
          </cell>
          <cell r="C348" t="str">
            <v>Depreciation - Office Equipment</v>
          </cell>
        </row>
        <row r="349">
          <cell r="B349">
            <v>922</v>
          </cell>
          <cell r="C349" t="str">
            <v>Depreciation - Furniture &amp; Fixtures</v>
          </cell>
        </row>
        <row r="350">
          <cell r="B350">
            <v>923</v>
          </cell>
          <cell r="C350" t="str">
            <v>Depreciation - IT Equipment</v>
          </cell>
        </row>
        <row r="351">
          <cell r="B351">
            <v>924</v>
          </cell>
          <cell r="C351" t="str">
            <v>Depreciation - Library Books</v>
          </cell>
        </row>
        <row r="352">
          <cell r="B352">
            <v>929</v>
          </cell>
          <cell r="C352" t="str">
            <v>Depreciation - Communication Equipment</v>
          </cell>
        </row>
        <row r="353">
          <cell r="B353">
            <v>931</v>
          </cell>
          <cell r="C353" t="str">
            <v>Depreciation - Firefighting Equipment &amp; Accessories</v>
          </cell>
        </row>
        <row r="354">
          <cell r="B354">
            <v>932</v>
          </cell>
          <cell r="C354" t="str">
            <v>Depreciation - Hospital Equipment</v>
          </cell>
        </row>
        <row r="355">
          <cell r="B355">
            <v>935</v>
          </cell>
          <cell r="C355" t="str">
            <v>Depreciation - Sports Equipment</v>
          </cell>
        </row>
        <row r="356">
          <cell r="B356">
            <v>941</v>
          </cell>
          <cell r="C356" t="str">
            <v>Depreciation - Motor Vehicles</v>
          </cell>
        </row>
        <row r="357">
          <cell r="B357">
            <v>950</v>
          </cell>
          <cell r="C357" t="str">
            <v>Depreciation - Other Property, Plant &amp; Equipment</v>
          </cell>
        </row>
        <row r="358">
          <cell r="B358">
            <v>969</v>
          </cell>
          <cell r="C358" t="str">
            <v>Other Maintenance and Operating Expenses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s"/>
      <sheetName val="FC7 TF"/>
      <sheetName val="FC7.JEV.GJ.Control"/>
      <sheetName val="FC7 TF.crj"/>
      <sheetName val="CDJ - 136 139"/>
      <sheetName val="CDJ 138"/>
      <sheetName val="CDJ-103,104,148."/>
      <sheetName val="ACC PAYABLE"/>
      <sheetName val="JEV-GJ."/>
      <sheetName val="JEV-GJ.Control"/>
      <sheetName val="JEV-GJ.FC4"/>
      <sheetName val="JEV.GJ.FC6"/>
      <sheetName val="CRJ FC1"/>
      <sheetName val="CheckDJ"/>
      <sheetName val="CkDJ.Control"/>
      <sheetName val="AP.2017"/>
      <sheetName val="Sheet1"/>
    </sheetNames>
    <sheetDataSet>
      <sheetData sheetId="0" refreshError="1">
        <row r="1">
          <cell r="B1" t="str">
            <v>UACS</v>
          </cell>
          <cell r="C1" t="str">
            <v>Description</v>
          </cell>
        </row>
        <row r="2">
          <cell r="B2">
            <v>0</v>
          </cell>
          <cell r="C2" t="str">
            <v>TOTAL</v>
          </cell>
        </row>
        <row r="3">
          <cell r="B3">
            <v>0</v>
          </cell>
          <cell r="C3">
            <v>0</v>
          </cell>
        </row>
        <row r="4">
          <cell r="B4">
            <v>10101010</v>
          </cell>
          <cell r="C4" t="str">
            <v>Cash - Collecting Officers</v>
          </cell>
        </row>
        <row r="5">
          <cell r="B5">
            <v>19901030</v>
          </cell>
          <cell r="C5" t="str">
            <v>Advances to Special Disbursing Officer</v>
          </cell>
        </row>
        <row r="6">
          <cell r="B6">
            <v>10101020</v>
          </cell>
          <cell r="C6" t="str">
            <v>Petty Cash Fund</v>
          </cell>
        </row>
        <row r="7">
          <cell r="B7">
            <v>10104040</v>
          </cell>
          <cell r="C7" t="str">
            <v>Cash-National Treasury, Modified Disbursement System, Regular</v>
          </cell>
        </row>
        <row r="8">
          <cell r="B8">
            <v>1010202016</v>
          </cell>
          <cell r="C8" t="str">
            <v>Cash in Bank-Local Currency, Current Account - DBP</v>
          </cell>
        </row>
        <row r="9">
          <cell r="B9">
            <v>1010202024</v>
          </cell>
          <cell r="C9" t="str">
            <v>Cash in Bank-Local Currency, Current Account - LBP</v>
          </cell>
        </row>
        <row r="10">
          <cell r="B10">
            <v>1010202030</v>
          </cell>
          <cell r="C10" t="str">
            <v>Cash in Bank-Local Currency, Current Account - Postal Savings</v>
          </cell>
        </row>
        <row r="11">
          <cell r="B11">
            <v>10301010</v>
          </cell>
          <cell r="C11" t="str">
            <v>Accounts Receivable</v>
          </cell>
        </row>
        <row r="12">
          <cell r="B12">
            <v>10305020</v>
          </cell>
          <cell r="C12" t="str">
            <v>Due from Officers and Employees</v>
          </cell>
        </row>
        <row r="13">
          <cell r="B13">
            <v>10301990</v>
          </cell>
          <cell r="C13" t="str">
            <v>Loan Receivable - Others</v>
          </cell>
        </row>
        <row r="14">
          <cell r="B14">
            <v>10104010</v>
          </cell>
          <cell r="C14" t="str">
            <v>Cash - Treasury/Agency Deposit, Regular</v>
          </cell>
        </row>
        <row r="15">
          <cell r="B15">
            <v>10104030</v>
          </cell>
          <cell r="C15" t="str">
            <v>Cash - Treasury/Agency Deposit, Trust</v>
          </cell>
        </row>
        <row r="16">
          <cell r="B16">
            <v>10104050</v>
          </cell>
          <cell r="C16" t="str">
            <v xml:space="preserve">Cash - MDS, Special Account </v>
          </cell>
        </row>
        <row r="17">
          <cell r="B17">
            <v>10104060</v>
          </cell>
          <cell r="C17" t="str">
            <v>Cash - MDS, Trust</v>
          </cell>
        </row>
        <row r="18">
          <cell r="B18">
            <v>10104070</v>
          </cell>
          <cell r="C18" t="str">
            <v>Cash - Tax Remittance Advice</v>
          </cell>
        </row>
        <row r="19">
          <cell r="B19">
            <v>10303010</v>
          </cell>
          <cell r="C19" t="str">
            <v>Due from NGAs</v>
          </cell>
        </row>
        <row r="20">
          <cell r="B20">
            <v>10303020</v>
          </cell>
          <cell r="C20" t="str">
            <v>Due from GOCCs</v>
          </cell>
        </row>
        <row r="21">
          <cell r="B21">
            <v>10303030</v>
          </cell>
          <cell r="C21" t="str">
            <v>Due from LGUs</v>
          </cell>
        </row>
        <row r="22">
          <cell r="B22">
            <v>10305030</v>
          </cell>
          <cell r="C22" t="str">
            <v>Due from NGOs/POs</v>
          </cell>
        </row>
        <row r="23">
          <cell r="B23">
            <v>10304050</v>
          </cell>
          <cell r="C23" t="str">
            <v>Due from Other Funds</v>
          </cell>
        </row>
        <row r="24">
          <cell r="B24">
            <v>19901040</v>
          </cell>
          <cell r="C24" t="str">
            <v>Advances to Officers and Employees</v>
          </cell>
        </row>
        <row r="25">
          <cell r="B25">
            <v>10305990</v>
          </cell>
          <cell r="C25" t="str">
            <v>Other Receivables</v>
          </cell>
        </row>
        <row r="26">
          <cell r="B26">
            <v>10402020</v>
          </cell>
          <cell r="C26" t="str">
            <v>Welfare Goods for Distribution</v>
          </cell>
        </row>
        <row r="27">
          <cell r="B27">
            <v>10404010</v>
          </cell>
          <cell r="C27" t="str">
            <v>Office Supplies Inventory</v>
          </cell>
        </row>
        <row r="28">
          <cell r="B28">
            <v>10404050</v>
          </cell>
          <cell r="C28" t="str">
            <v>Food Supplies Inventory</v>
          </cell>
        </row>
        <row r="29">
          <cell r="B29">
            <v>10404060</v>
          </cell>
          <cell r="C29" t="str">
            <v>Drugs and Medicines Inventory</v>
          </cell>
        </row>
        <row r="30">
          <cell r="B30">
            <v>10404080</v>
          </cell>
          <cell r="C30" t="str">
            <v>Gasoline, Oil and Lubricants Inventory</v>
          </cell>
        </row>
        <row r="31">
          <cell r="B31">
            <v>10404990</v>
          </cell>
          <cell r="C31" t="str">
            <v>Other Supplies Inventory</v>
          </cell>
        </row>
        <row r="32">
          <cell r="B32">
            <v>10404130</v>
          </cell>
          <cell r="C32" t="str">
            <v>Construction Materials Inventory</v>
          </cell>
        </row>
        <row r="33">
          <cell r="B33">
            <v>10405010</v>
          </cell>
          <cell r="C33" t="str">
            <v>Semi-Expendable Machinery</v>
          </cell>
        </row>
        <row r="34">
          <cell r="B34">
            <v>10405020</v>
          </cell>
          <cell r="C34" t="str">
            <v>Semi-Expendable Office Equipment</v>
          </cell>
        </row>
        <row r="35">
          <cell r="B35">
            <v>10405030</v>
          </cell>
          <cell r="C35" t="str">
            <v>Semi-Expendable Information and Communications Tech. Equipment</v>
          </cell>
        </row>
        <row r="36">
          <cell r="B36">
            <v>10405070</v>
          </cell>
          <cell r="C36" t="str">
            <v>Semi-Expendable Communications Equipment</v>
          </cell>
        </row>
        <row r="37">
          <cell r="B37">
            <v>10405100</v>
          </cell>
          <cell r="C37" t="str">
            <v>Semi-Expendable Medical Equipment</v>
          </cell>
        </row>
        <row r="38">
          <cell r="B38">
            <v>10405120</v>
          </cell>
          <cell r="C38" t="str">
            <v>Semi-Expendable Sports equipment</v>
          </cell>
        </row>
        <row r="39">
          <cell r="B39">
            <v>10405130</v>
          </cell>
          <cell r="C39" t="str">
            <v>Semi-Expendable Technical and Scientific equipment</v>
          </cell>
        </row>
        <row r="40">
          <cell r="B40">
            <v>10405190</v>
          </cell>
          <cell r="C40" t="str">
            <v>Semi-Expendable other machinery and equipment</v>
          </cell>
        </row>
        <row r="41">
          <cell r="B41">
            <v>10406010</v>
          </cell>
          <cell r="C41" t="str">
            <v>Semi-Expendable Furniture and Fixtures</v>
          </cell>
        </row>
        <row r="42">
          <cell r="B42">
            <v>10406020</v>
          </cell>
          <cell r="C42" t="str">
            <v>Semi-Expendable Books</v>
          </cell>
        </row>
        <row r="43">
          <cell r="B43">
            <v>19902990</v>
          </cell>
          <cell r="C43" t="str">
            <v>Other Prepaid Expenses</v>
          </cell>
        </row>
        <row r="44">
          <cell r="B44">
            <v>10203990</v>
          </cell>
          <cell r="C44" t="str">
            <v>Other Investments and Marketable Securities</v>
          </cell>
        </row>
        <row r="45">
          <cell r="B45">
            <v>10601010</v>
          </cell>
          <cell r="C45" t="str">
            <v>Land</v>
          </cell>
        </row>
        <row r="46">
          <cell r="B46">
            <v>10602990</v>
          </cell>
          <cell r="C46" t="str">
            <v>Land Improvements</v>
          </cell>
        </row>
        <row r="47">
          <cell r="B47">
            <v>10604010</v>
          </cell>
          <cell r="C47" t="str">
            <v>Office Buildings</v>
          </cell>
        </row>
        <row r="48">
          <cell r="B48">
            <v>10604990</v>
          </cell>
          <cell r="C48" t="str">
            <v>Other Structures</v>
          </cell>
        </row>
        <row r="49">
          <cell r="B49">
            <v>10607010</v>
          </cell>
          <cell r="C49" t="str">
            <v>Furniture and Fixtures</v>
          </cell>
        </row>
        <row r="50">
          <cell r="B50">
            <v>10607020</v>
          </cell>
          <cell r="C50" t="str">
            <v>Books</v>
          </cell>
        </row>
        <row r="51">
          <cell r="B51">
            <v>10605020</v>
          </cell>
          <cell r="C51" t="str">
            <v>Office Equipment</v>
          </cell>
        </row>
        <row r="52">
          <cell r="B52">
            <v>10605030</v>
          </cell>
          <cell r="C52" t="str">
            <v>Information and Communication Technology Equipment</v>
          </cell>
        </row>
        <row r="53">
          <cell r="B53">
            <v>10605070</v>
          </cell>
          <cell r="C53" t="str">
            <v>Communication Equipment</v>
          </cell>
        </row>
        <row r="54">
          <cell r="B54">
            <v>10605090</v>
          </cell>
          <cell r="C54" t="str">
            <v>Disaster Response and Rescue Equipment</v>
          </cell>
        </row>
        <row r="55">
          <cell r="B55">
            <v>10605110</v>
          </cell>
          <cell r="C55" t="str">
            <v>Medical Equipment</v>
          </cell>
        </row>
        <row r="56">
          <cell r="B56">
            <v>10605130</v>
          </cell>
          <cell r="C56" t="str">
            <v>Sports Equipment</v>
          </cell>
        </row>
        <row r="57">
          <cell r="B57">
            <v>10605140</v>
          </cell>
          <cell r="C57" t="str">
            <v>Technical and Scientific Equipment</v>
          </cell>
        </row>
        <row r="58">
          <cell r="B58">
            <v>10605990</v>
          </cell>
          <cell r="C58" t="str">
            <v>Other Machinery &amp; Equipment</v>
          </cell>
        </row>
        <row r="59">
          <cell r="B59">
            <v>10606010</v>
          </cell>
          <cell r="C59" t="str">
            <v>Motor Vehicles</v>
          </cell>
        </row>
        <row r="60">
          <cell r="B60">
            <v>10699990</v>
          </cell>
          <cell r="C60" t="str">
            <v>Other Property, Plant and Equipment</v>
          </cell>
        </row>
        <row r="61">
          <cell r="B61">
            <v>10801020</v>
          </cell>
          <cell r="C61" t="str">
            <v>Computer software</v>
          </cell>
        </row>
        <row r="62">
          <cell r="B62">
            <v>19902010</v>
          </cell>
          <cell r="C62" t="str">
            <v>Advances to Contractors</v>
          </cell>
        </row>
        <row r="63">
          <cell r="B63">
            <v>10604011</v>
          </cell>
          <cell r="C63" t="str">
            <v>Accumulated Depreciation-Office Buildings</v>
          </cell>
        </row>
        <row r="64">
          <cell r="B64">
            <v>10604991</v>
          </cell>
          <cell r="C64" t="str">
            <v>Accumulated Depreciation-Other Structures</v>
          </cell>
        </row>
        <row r="65">
          <cell r="B65">
            <v>10607011</v>
          </cell>
          <cell r="C65" t="str">
            <v>Accumulated Depreciation-Furniture and Fixtures</v>
          </cell>
        </row>
        <row r="66">
          <cell r="B66">
            <v>10607021</v>
          </cell>
          <cell r="C66" t="str">
            <v>Accumulated Depreciation-Books</v>
          </cell>
        </row>
        <row r="67">
          <cell r="B67">
            <v>10605021</v>
          </cell>
          <cell r="C67" t="str">
            <v>Accumulated Depreciation-Office Equipment</v>
          </cell>
        </row>
        <row r="68">
          <cell r="B68">
            <v>10605031</v>
          </cell>
          <cell r="C68" t="str">
            <v>Accumulated Depreciation-IT Equipment</v>
          </cell>
        </row>
        <row r="69">
          <cell r="B69">
            <v>10605071</v>
          </cell>
          <cell r="C69" t="str">
            <v>Accumulated Depreciation-Communication Equipment</v>
          </cell>
        </row>
        <row r="70">
          <cell r="B70">
            <v>10605091</v>
          </cell>
          <cell r="C70" t="str">
            <v>Accumulated Depreciation-Disaster Response and Rescue Equipment</v>
          </cell>
        </row>
        <row r="71">
          <cell r="B71">
            <v>10605111</v>
          </cell>
          <cell r="C71" t="str">
            <v>Accumulated Depreciation-Medical Equipment</v>
          </cell>
        </row>
        <row r="72">
          <cell r="B72">
            <v>10605131</v>
          </cell>
          <cell r="C72" t="str">
            <v>Accumulated Depreciation-Sports Equipment</v>
          </cell>
        </row>
        <row r="73">
          <cell r="B73">
            <v>10605141</v>
          </cell>
          <cell r="C73" t="str">
            <v>Accumulated Depreciation-Technical and Scientific Equipment</v>
          </cell>
        </row>
        <row r="74">
          <cell r="B74">
            <v>10605991</v>
          </cell>
          <cell r="C74" t="str">
            <v>Accumulated Depreciation-Other Machinery &amp; Equipment</v>
          </cell>
        </row>
        <row r="75">
          <cell r="B75">
            <v>10606011</v>
          </cell>
          <cell r="C75" t="str">
            <v>Accumulated Depreciation-Motor Vehicles</v>
          </cell>
        </row>
        <row r="76">
          <cell r="B76">
            <v>10699991</v>
          </cell>
          <cell r="C76" t="str">
            <v>Accumulated Depreciation-Other Property, Plant and Equipment</v>
          </cell>
        </row>
        <row r="77">
          <cell r="B77">
            <v>10801021</v>
          </cell>
          <cell r="C77" t="str">
            <v>Accumulated Amortization-Computer Software</v>
          </cell>
        </row>
        <row r="78">
          <cell r="B78">
            <v>10699030</v>
          </cell>
          <cell r="C78" t="str">
            <v>Construction in Progress - Buildings and Other Structures</v>
          </cell>
        </row>
        <row r="79">
          <cell r="B79">
            <v>20101010</v>
          </cell>
          <cell r="C79" t="str">
            <v>Accounts Payable</v>
          </cell>
        </row>
        <row r="80">
          <cell r="B80">
            <v>20401040</v>
          </cell>
          <cell r="C80" t="str">
            <v>Guaranty/Security Payable</v>
          </cell>
        </row>
        <row r="81">
          <cell r="B81">
            <v>20201010</v>
          </cell>
          <cell r="C81" t="str">
            <v>Due to BIR</v>
          </cell>
        </row>
        <row r="82">
          <cell r="B82">
            <v>20201020</v>
          </cell>
          <cell r="C82" t="str">
            <v>Due to GSIS</v>
          </cell>
        </row>
        <row r="83">
          <cell r="B83">
            <v>20201030</v>
          </cell>
          <cell r="C83" t="str">
            <v>Due to PAG-IBIG</v>
          </cell>
        </row>
        <row r="84">
          <cell r="B84">
            <v>20201040</v>
          </cell>
          <cell r="C84" t="str">
            <v>Due to PHILHEALTH</v>
          </cell>
        </row>
        <row r="85">
          <cell r="B85">
            <v>20201050</v>
          </cell>
          <cell r="C85" t="str">
            <v>Due to Other NGA's</v>
          </cell>
        </row>
        <row r="86">
          <cell r="B86">
            <v>20201060</v>
          </cell>
          <cell r="C86" t="str">
            <v>Due To Other GOCCs</v>
          </cell>
        </row>
        <row r="87">
          <cell r="B87">
            <v>20201070</v>
          </cell>
          <cell r="C87" t="str">
            <v>Due to LGUs</v>
          </cell>
        </row>
        <row r="88">
          <cell r="B88">
            <v>20301010</v>
          </cell>
          <cell r="C88" t="str">
            <v>Due to Central Office</v>
          </cell>
        </row>
        <row r="89">
          <cell r="B89">
            <v>20301030</v>
          </cell>
          <cell r="C89" t="str">
            <v>Due to Regional Offices/Staff Bureaus</v>
          </cell>
        </row>
        <row r="90">
          <cell r="B90">
            <v>20301050</v>
          </cell>
          <cell r="C90" t="str">
            <v>Due to Other Funds</v>
          </cell>
        </row>
        <row r="91">
          <cell r="B91">
            <v>20401020</v>
          </cell>
          <cell r="C91" t="str">
            <v>Trust Liabilities - Disaster Risk Reduction and Management Fund</v>
          </cell>
        </row>
        <row r="92">
          <cell r="B92">
            <v>29999990</v>
          </cell>
          <cell r="C92" t="str">
            <v>Other Payables</v>
          </cell>
        </row>
        <row r="93">
          <cell r="B93">
            <v>30101010</v>
          </cell>
          <cell r="C93" t="str">
            <v>Accumulated Surplus (Deficit)</v>
          </cell>
        </row>
        <row r="94">
          <cell r="B94">
            <v>40201060</v>
          </cell>
          <cell r="C94" t="str">
            <v>Licensing Fees</v>
          </cell>
        </row>
        <row r="95">
          <cell r="B95">
            <v>4020101099</v>
          </cell>
          <cell r="C95" t="str">
            <v>Other Permit Fees</v>
          </cell>
        </row>
        <row r="96">
          <cell r="B96">
            <v>40201020</v>
          </cell>
          <cell r="C96" t="str">
            <v>Registration Fees</v>
          </cell>
        </row>
        <row r="97">
          <cell r="B97">
            <v>4020104001</v>
          </cell>
          <cell r="C97" t="str">
            <v>Clearance Fees</v>
          </cell>
        </row>
        <row r="98">
          <cell r="B98">
            <v>40301010</v>
          </cell>
          <cell r="C98" t="str">
            <v>Subsidy from National Government</v>
          </cell>
        </row>
        <row r="99">
          <cell r="B99">
            <v>40301020</v>
          </cell>
          <cell r="C99" t="str">
            <v>Subsidy from Other NGAs</v>
          </cell>
        </row>
        <row r="100">
          <cell r="B100">
            <v>40301060</v>
          </cell>
          <cell r="C100" t="str">
            <v>Subsidy from Central Office</v>
          </cell>
        </row>
        <row r="101">
          <cell r="B101">
            <v>40402010</v>
          </cell>
          <cell r="C101" t="str">
            <v>Income from Grants and Donations in Cash</v>
          </cell>
        </row>
        <row r="102">
          <cell r="B102">
            <v>40402020</v>
          </cell>
          <cell r="C102" t="str">
            <v>Income from Grants and Donations in Kind</v>
          </cell>
        </row>
        <row r="103">
          <cell r="B103">
            <v>40201140</v>
          </cell>
          <cell r="C103" t="str">
            <v>Fines and Penalties - Service Income</v>
          </cell>
        </row>
        <row r="104">
          <cell r="B104">
            <v>40202020</v>
          </cell>
          <cell r="C104" t="str">
            <v>Affiliation Fees</v>
          </cell>
        </row>
        <row r="105">
          <cell r="B105">
            <v>40202050</v>
          </cell>
          <cell r="C105" t="str">
            <v>Rent/Lease Income</v>
          </cell>
        </row>
        <row r="106">
          <cell r="B106">
            <v>40202130</v>
          </cell>
          <cell r="C106" t="str">
            <v>Income from Hostels/Dormitories and Other Like Facilities</v>
          </cell>
        </row>
        <row r="107">
          <cell r="B107">
            <v>4020221099</v>
          </cell>
          <cell r="C107" t="str">
            <v>Interest Income</v>
          </cell>
        </row>
        <row r="108">
          <cell r="B108">
            <v>40501990</v>
          </cell>
          <cell r="C108" t="str">
            <v>Other Gains</v>
          </cell>
        </row>
        <row r="109">
          <cell r="B109">
            <v>5010101001</v>
          </cell>
          <cell r="C109" t="str">
            <v>Salaries and Wages - Regular Pay (Civilian)</v>
          </cell>
        </row>
        <row r="110">
          <cell r="B110">
            <v>50101020</v>
          </cell>
          <cell r="C110" t="str">
            <v>Salaries and Wages - Casual and Contractual</v>
          </cell>
        </row>
        <row r="111">
          <cell r="B111">
            <v>5010201001</v>
          </cell>
          <cell r="C111" t="str">
            <v>Personnel Economic Relief Allowance (Civilian)</v>
          </cell>
        </row>
        <row r="112">
          <cell r="B112">
            <v>5010210001</v>
          </cell>
          <cell r="C112" t="str">
            <v>Honoraria (Civilian)</v>
          </cell>
        </row>
        <row r="113">
          <cell r="B113">
            <v>5010211002</v>
          </cell>
          <cell r="C113" t="str">
            <v>Hazard Pay (Civilian)</v>
          </cell>
        </row>
        <row r="114">
          <cell r="B114">
            <v>5010212001</v>
          </cell>
          <cell r="C114" t="str">
            <v>Longevity Pay (Civilian)</v>
          </cell>
        </row>
        <row r="115">
          <cell r="B115">
            <v>50102020</v>
          </cell>
          <cell r="C115" t="str">
            <v>Representation Allowance</v>
          </cell>
        </row>
        <row r="116">
          <cell r="B116">
            <v>5010203001</v>
          </cell>
          <cell r="C116" t="str">
            <v>Transportation Allowance</v>
          </cell>
        </row>
        <row r="117">
          <cell r="B117">
            <v>50102040</v>
          </cell>
          <cell r="C117" t="str">
            <v>Clothing/Uniform Allowance</v>
          </cell>
        </row>
        <row r="118">
          <cell r="B118">
            <v>5010205003</v>
          </cell>
          <cell r="C118" t="str">
            <v>Subsistence Allowance - Magna Carta Benefits for Public Health Workers under RA 7305</v>
          </cell>
        </row>
        <row r="119">
          <cell r="B119">
            <v>5010205004</v>
          </cell>
          <cell r="C119" t="str">
            <v>Subsistence Allowance - Magna Carta Benefits for Public Social Workers under RA 9432</v>
          </cell>
        </row>
        <row r="120">
          <cell r="B120">
            <v>5010206004</v>
          </cell>
          <cell r="C120" t="str">
            <v>Laundry Allowance- Magna Carta Benefits for Public Health Workers under RA 7305</v>
          </cell>
        </row>
        <row r="121">
          <cell r="B121">
            <v>5010207004</v>
          </cell>
          <cell r="C121" t="str">
            <v>Quarters Allowance- Magna Carta Benefits for Public Health Workers under RA 7305</v>
          </cell>
        </row>
        <row r="122">
          <cell r="B122">
            <v>5010208001</v>
          </cell>
          <cell r="C122" t="str">
            <v>Productivity Incentive Allowance (Civilian)</v>
          </cell>
        </row>
        <row r="123">
          <cell r="B123">
            <v>5010299011</v>
          </cell>
          <cell r="C123" t="str">
            <v>Collective Negotiation Agreement Incentive (Civilian)</v>
          </cell>
        </row>
        <row r="124">
          <cell r="B124">
            <v>5010299012</v>
          </cell>
          <cell r="C124" t="str">
            <v>Productivity Enhancement Incentive (Civilian)</v>
          </cell>
        </row>
        <row r="125">
          <cell r="B125">
            <v>5010299014</v>
          </cell>
          <cell r="C125" t="str">
            <v>Performance Based Bonus (Civilian)</v>
          </cell>
        </row>
        <row r="126">
          <cell r="B126">
            <v>5010213001</v>
          </cell>
          <cell r="C126" t="str">
            <v>Overtime Pay</v>
          </cell>
        </row>
        <row r="127">
          <cell r="B127">
            <v>5010215001</v>
          </cell>
          <cell r="C127" t="str">
            <v>Cash Gift</v>
          </cell>
        </row>
        <row r="128">
          <cell r="B128">
            <v>5010214001</v>
          </cell>
          <cell r="C128" t="str">
            <v>Year-End Bonus</v>
          </cell>
        </row>
        <row r="129">
          <cell r="B129">
            <v>50103010</v>
          </cell>
          <cell r="C129" t="str">
            <v>Life and Retirement Insurance Premiums</v>
          </cell>
        </row>
        <row r="130">
          <cell r="B130">
            <v>5010302001</v>
          </cell>
          <cell r="C130" t="str">
            <v>PAG-IBIG Contributions (Civilian)</v>
          </cell>
        </row>
        <row r="131">
          <cell r="B131">
            <v>5010303001</v>
          </cell>
          <cell r="C131" t="str">
            <v>PhilHealth Contributions (Civilian)</v>
          </cell>
        </row>
        <row r="132">
          <cell r="B132">
            <v>5010304001</v>
          </cell>
          <cell r="C132" t="str">
            <v>Employees Compensation Insurance Premium (Civilian)</v>
          </cell>
        </row>
        <row r="133">
          <cell r="B133">
            <v>5010401001</v>
          </cell>
          <cell r="C133" t="str">
            <v>Pension Benefits (Civilian)</v>
          </cell>
        </row>
        <row r="134">
          <cell r="B134">
            <v>5010402001</v>
          </cell>
          <cell r="C134" t="str">
            <v>Retirement Gratuity (Civilian)</v>
          </cell>
        </row>
        <row r="135">
          <cell r="B135">
            <v>5010403001</v>
          </cell>
          <cell r="C135" t="str">
            <v>Terminal Leave Benefits (Civilian)</v>
          </cell>
        </row>
        <row r="136">
          <cell r="B136">
            <v>5010499099</v>
          </cell>
          <cell r="C136" t="str">
            <v>Other Personnel Benefits (Civilian)</v>
          </cell>
        </row>
        <row r="137">
          <cell r="B137">
            <v>50201010</v>
          </cell>
          <cell r="C137" t="str">
            <v>Traveling Expense-Local</v>
          </cell>
        </row>
        <row r="138">
          <cell r="B138">
            <v>50202010</v>
          </cell>
          <cell r="C138" t="str">
            <v>Training Expenses</v>
          </cell>
        </row>
        <row r="139">
          <cell r="B139">
            <v>50202020</v>
          </cell>
          <cell r="C139" t="str">
            <v>Scholarship Expenses</v>
          </cell>
        </row>
        <row r="140">
          <cell r="B140">
            <v>50203010</v>
          </cell>
          <cell r="C140" t="str">
            <v>Office Supplies Expenses</v>
          </cell>
        </row>
        <row r="141">
          <cell r="B141">
            <v>50203020</v>
          </cell>
          <cell r="C141" t="str">
            <v>Accountable Forms Expenses</v>
          </cell>
        </row>
        <row r="142">
          <cell r="B142">
            <v>50203050</v>
          </cell>
          <cell r="C142" t="str">
            <v>Food Supplies Expenses</v>
          </cell>
        </row>
        <row r="143">
          <cell r="B143">
            <v>50203060</v>
          </cell>
          <cell r="C143" t="str">
            <v>Welfare Goods Expenses</v>
          </cell>
        </row>
        <row r="144">
          <cell r="B144">
            <v>50203070</v>
          </cell>
          <cell r="C144" t="str">
            <v>Drugs and Medicines Expenses</v>
          </cell>
        </row>
        <row r="145">
          <cell r="B145">
            <v>50203080</v>
          </cell>
          <cell r="C145" t="str">
            <v>Medical,Dental &amp; Laboratory Supplies Expenses</v>
          </cell>
        </row>
        <row r="146">
          <cell r="B146">
            <v>50203090</v>
          </cell>
          <cell r="C146" t="str">
            <v>Fuel, Oil and Lubricants Expenses</v>
          </cell>
        </row>
        <row r="147">
          <cell r="B147">
            <v>5020321002</v>
          </cell>
          <cell r="C147" t="str">
            <v>Semi-expendable Machinery and Equipment Expenses - Office Equipment</v>
          </cell>
        </row>
        <row r="148">
          <cell r="B148">
            <v>5020321003</v>
          </cell>
          <cell r="C148" t="str">
            <v>Semi-expendable Machinery and Equipment Expenses - Information and Communcations Tech. Equipment</v>
          </cell>
        </row>
        <row r="149">
          <cell r="B149">
            <v>5020321007</v>
          </cell>
          <cell r="C149" t="str">
            <v>Semi-expendable Machinery and Equipment Expenses - Communications Equipment</v>
          </cell>
        </row>
        <row r="150">
          <cell r="B150">
            <v>5020321010</v>
          </cell>
          <cell r="C150" t="str">
            <v>Semi-expendable Machinery and Equipment Expenses - Medical Equipment</v>
          </cell>
        </row>
        <row r="151">
          <cell r="B151">
            <v>5020321099</v>
          </cell>
          <cell r="C151" t="str">
            <v>Semi-expendable Machinery and Equipment Expenses - Other Machinery and Equipment</v>
          </cell>
        </row>
        <row r="152">
          <cell r="B152">
            <v>5020322001</v>
          </cell>
          <cell r="C152" t="str">
            <v>Semi-expendable Furniture and Fixtures Expenses</v>
          </cell>
        </row>
        <row r="153">
          <cell r="B153">
            <v>50203990</v>
          </cell>
          <cell r="C153" t="str">
            <v>Other Supplies Expenses</v>
          </cell>
        </row>
        <row r="154">
          <cell r="B154">
            <v>50204010</v>
          </cell>
          <cell r="C154" t="str">
            <v>Water Expenses</v>
          </cell>
        </row>
        <row r="155">
          <cell r="B155">
            <v>50204020</v>
          </cell>
          <cell r="C155" t="str">
            <v>Electricity Expenses</v>
          </cell>
        </row>
        <row r="156">
          <cell r="B156">
            <v>50205010</v>
          </cell>
          <cell r="C156" t="str">
            <v>Postage and Deliveries</v>
          </cell>
        </row>
        <row r="157">
          <cell r="B157">
            <v>5020502002</v>
          </cell>
          <cell r="C157" t="str">
            <v>Telephone Expenses-Landline</v>
          </cell>
        </row>
        <row r="158">
          <cell r="B158">
            <v>5020502001</v>
          </cell>
          <cell r="C158" t="str">
            <v>Telephone Expenses-Mobile</v>
          </cell>
        </row>
        <row r="159">
          <cell r="B159">
            <v>50205030</v>
          </cell>
          <cell r="C159" t="str">
            <v>Internet Subscription Expenses</v>
          </cell>
        </row>
        <row r="160">
          <cell r="B160">
            <v>50205040</v>
          </cell>
          <cell r="C160" t="str">
            <v>Cable, Satellite, Telegraph and Radio Expenses</v>
          </cell>
        </row>
        <row r="161">
          <cell r="B161">
            <v>50299060</v>
          </cell>
          <cell r="C161" t="str">
            <v>Membership Dues &amp; Contributions to Organization</v>
          </cell>
        </row>
        <row r="162">
          <cell r="B162">
            <v>50206010</v>
          </cell>
          <cell r="C162" t="str">
            <v>Awards/Rewards Expenses</v>
          </cell>
        </row>
        <row r="163">
          <cell r="B163">
            <v>50206020</v>
          </cell>
          <cell r="C163" t="str">
            <v>Prizes</v>
          </cell>
        </row>
        <row r="164">
          <cell r="B164">
            <v>50299010</v>
          </cell>
          <cell r="C164" t="str">
            <v>Advertising Expenses</v>
          </cell>
        </row>
        <row r="165">
          <cell r="B165">
            <v>50299020</v>
          </cell>
          <cell r="C165" t="str">
            <v>Printing and Publication Expenses</v>
          </cell>
        </row>
        <row r="166">
          <cell r="B166">
            <v>50299030</v>
          </cell>
          <cell r="C166" t="str">
            <v>Representation Expenses</v>
          </cell>
        </row>
        <row r="167">
          <cell r="B167">
            <v>50299040</v>
          </cell>
          <cell r="C167" t="str">
            <v>Transportation and Delivery Expenses</v>
          </cell>
        </row>
        <row r="168">
          <cell r="B168">
            <v>5029905001</v>
          </cell>
          <cell r="C168" t="str">
            <v>Rents - Buildings and Structures</v>
          </cell>
        </row>
        <row r="169">
          <cell r="B169">
            <v>5029905003</v>
          </cell>
          <cell r="C169" t="str">
            <v>Rents - Motor Vehicles</v>
          </cell>
        </row>
        <row r="170">
          <cell r="B170">
            <v>5029905004</v>
          </cell>
          <cell r="C170" t="str">
            <v>Rents - Equipment</v>
          </cell>
        </row>
        <row r="171">
          <cell r="B171">
            <v>5029905005</v>
          </cell>
          <cell r="C171" t="str">
            <v>Rents - Living Quarters</v>
          </cell>
        </row>
        <row r="172">
          <cell r="B172">
            <v>5029905006</v>
          </cell>
          <cell r="C172" t="str">
            <v>Operating Lease</v>
          </cell>
        </row>
        <row r="173">
          <cell r="B173">
            <v>50299070</v>
          </cell>
          <cell r="C173" t="str">
            <v>Subscription Expenses</v>
          </cell>
        </row>
        <row r="174">
          <cell r="B174">
            <v>50211010</v>
          </cell>
          <cell r="C174" t="str">
            <v>Legal Services</v>
          </cell>
        </row>
        <row r="175">
          <cell r="B175">
            <v>50211020</v>
          </cell>
          <cell r="C175" t="str">
            <v>Auditing Services</v>
          </cell>
        </row>
        <row r="176">
          <cell r="B176">
            <v>50211030</v>
          </cell>
          <cell r="C176" t="str">
            <v>Consultancy Services</v>
          </cell>
        </row>
        <row r="177">
          <cell r="B177">
            <v>50212020</v>
          </cell>
          <cell r="C177" t="str">
            <v>Janitorial Services</v>
          </cell>
        </row>
        <row r="178">
          <cell r="B178">
            <v>50212030</v>
          </cell>
          <cell r="C178" t="str">
            <v>Security Services</v>
          </cell>
        </row>
        <row r="179">
          <cell r="B179">
            <v>50211990</v>
          </cell>
          <cell r="C179" t="str">
            <v>Other Professional Services</v>
          </cell>
        </row>
        <row r="180">
          <cell r="B180">
            <v>50212990</v>
          </cell>
          <cell r="C180" t="str">
            <v>Other General Services</v>
          </cell>
        </row>
        <row r="181">
          <cell r="B181">
            <v>5021304001</v>
          </cell>
          <cell r="C181" t="str">
            <v>Repairs and Maintenance - Building and Other Structures - Buildings</v>
          </cell>
        </row>
        <row r="182">
          <cell r="B182">
            <v>5021304006</v>
          </cell>
          <cell r="C182" t="str">
            <v>Repairs and Maintenance - Building and Other Structures - Hostels and Dormitories</v>
          </cell>
        </row>
        <row r="183">
          <cell r="B183">
            <v>5021304099</v>
          </cell>
          <cell r="C183" t="str">
            <v>Repairs and Maintenance - Building and Other Structures - Other Structures</v>
          </cell>
        </row>
        <row r="184">
          <cell r="B184">
            <v>50213090</v>
          </cell>
          <cell r="C184" t="str">
            <v>Repairs and Maintenance - Leased Assets Improvements</v>
          </cell>
        </row>
        <row r="185">
          <cell r="B185">
            <v>50213070</v>
          </cell>
          <cell r="C185" t="str">
            <v>Repairs and Maintenance - Furniture and Fixtures</v>
          </cell>
        </row>
        <row r="186">
          <cell r="B186">
            <v>5021305002</v>
          </cell>
          <cell r="C186" t="str">
            <v>Repairs and Maintenance - Machinery and Equipment - Office Equipment</v>
          </cell>
        </row>
        <row r="187">
          <cell r="B187">
            <v>5021305003</v>
          </cell>
          <cell r="C187" t="str">
            <v>Repairs and Maintenance - Machinery and Equipment - IT Equipment</v>
          </cell>
        </row>
        <row r="188">
          <cell r="B188">
            <v>5021305007</v>
          </cell>
          <cell r="C188" t="str">
            <v>Repairs and Maintenance - Machinery and Equipment - Communication Equipment</v>
          </cell>
        </row>
        <row r="189">
          <cell r="B189">
            <v>5021305099</v>
          </cell>
          <cell r="C189" t="str">
            <v>Repairs and Maintenance - Machinery and Equipment - Other Machinery and Equipment</v>
          </cell>
        </row>
        <row r="190">
          <cell r="B190">
            <v>5021306001</v>
          </cell>
          <cell r="C190" t="str">
            <v>Repairs and Maintenance - Transportation Equipment - Motor Vehicles</v>
          </cell>
        </row>
        <row r="191">
          <cell r="B191">
            <v>5021399099</v>
          </cell>
          <cell r="C191" t="str">
            <v>Repairs and Maintenance - Other PP &amp; E</v>
          </cell>
        </row>
        <row r="192">
          <cell r="B192">
            <v>50299080</v>
          </cell>
          <cell r="C192" t="str">
            <v>Donations</v>
          </cell>
        </row>
        <row r="193">
          <cell r="B193">
            <v>50214020</v>
          </cell>
          <cell r="C193" t="str">
            <v>Financial Assistance to NGAs</v>
          </cell>
        </row>
        <row r="194">
          <cell r="B194">
            <v>50214030</v>
          </cell>
          <cell r="C194" t="str">
            <v>Financial Assistance to LGUs</v>
          </cell>
        </row>
        <row r="195">
          <cell r="B195">
            <v>50214050</v>
          </cell>
          <cell r="C195" t="str">
            <v>Financial Assistance to NGOs/POs</v>
          </cell>
        </row>
        <row r="196">
          <cell r="B196">
            <v>50214990</v>
          </cell>
          <cell r="C196" t="str">
            <v>Subsidies - Others</v>
          </cell>
        </row>
        <row r="197">
          <cell r="B197">
            <v>50301040</v>
          </cell>
          <cell r="C197" t="str">
            <v>Bank Charges</v>
          </cell>
        </row>
        <row r="198">
          <cell r="B198">
            <v>50210030</v>
          </cell>
          <cell r="C198" t="str">
            <v>Extraordinary &amp; Miscellaneous Expenses</v>
          </cell>
        </row>
        <row r="199">
          <cell r="B199">
            <v>50215020</v>
          </cell>
          <cell r="C199" t="str">
            <v>Fidelity Bond Premiums</v>
          </cell>
        </row>
        <row r="200">
          <cell r="B200">
            <v>50215030</v>
          </cell>
          <cell r="C200" t="str">
            <v>Insurance Expenses</v>
          </cell>
        </row>
        <row r="201">
          <cell r="B201">
            <v>50216010</v>
          </cell>
          <cell r="C201" t="str">
            <v>Labor and Wages</v>
          </cell>
        </row>
        <row r="202">
          <cell r="B202">
            <v>50502010</v>
          </cell>
          <cell r="C202" t="str">
            <v>Amortization Expense-Computer Software</v>
          </cell>
        </row>
        <row r="203">
          <cell r="B203">
            <v>5050104001</v>
          </cell>
          <cell r="C203" t="str">
            <v>Depreciation - Building</v>
          </cell>
        </row>
        <row r="204">
          <cell r="B204">
            <v>5050104099</v>
          </cell>
          <cell r="C204" t="str">
            <v>Depreciation - Other Structures</v>
          </cell>
        </row>
        <row r="205">
          <cell r="B205">
            <v>5050107001</v>
          </cell>
          <cell r="C205" t="str">
            <v>Depreciation - Furniture &amp; Fixtures</v>
          </cell>
        </row>
        <row r="206">
          <cell r="B206">
            <v>5050107002</v>
          </cell>
          <cell r="C206" t="str">
            <v>Depreciation - Books</v>
          </cell>
        </row>
        <row r="207">
          <cell r="B207">
            <v>5050105002</v>
          </cell>
          <cell r="C207" t="str">
            <v>Depreciation - Office Equipment</v>
          </cell>
        </row>
        <row r="208">
          <cell r="B208">
            <v>5050105003</v>
          </cell>
          <cell r="C208" t="str">
            <v>Depreciation - IT Equipment</v>
          </cell>
        </row>
        <row r="209">
          <cell r="B209">
            <v>5050105007</v>
          </cell>
          <cell r="C209" t="str">
            <v>Depreciation - Communication Equipment</v>
          </cell>
        </row>
        <row r="210">
          <cell r="B210">
            <v>5050105009</v>
          </cell>
          <cell r="C210" t="str">
            <v>Depreciation - Disaster Response and Rescue Equipment</v>
          </cell>
        </row>
        <row r="211">
          <cell r="B211">
            <v>5050105011</v>
          </cell>
          <cell r="C211" t="str">
            <v>Depreciation - Medical Equipment</v>
          </cell>
        </row>
        <row r="212">
          <cell r="B212">
            <v>5050105013</v>
          </cell>
          <cell r="C212" t="str">
            <v>Depreciation - Sports Equipment</v>
          </cell>
        </row>
        <row r="213">
          <cell r="B213">
            <v>5050105014</v>
          </cell>
          <cell r="C213" t="str">
            <v>Depreciation - Technical and Scientific Equipment</v>
          </cell>
        </row>
        <row r="214">
          <cell r="B214">
            <v>5050105099</v>
          </cell>
          <cell r="C214" t="str">
            <v>Depreciation - Other Machinery &amp; Equipment</v>
          </cell>
        </row>
        <row r="215">
          <cell r="B215">
            <v>5050106001</v>
          </cell>
          <cell r="C215" t="str">
            <v>Depreciation - Motor Vehicles</v>
          </cell>
        </row>
        <row r="216">
          <cell r="B216">
            <v>5050199099</v>
          </cell>
          <cell r="C216" t="str">
            <v>Depreciation - Other Property, Plant &amp; Equipment</v>
          </cell>
        </row>
        <row r="217">
          <cell r="B217">
            <v>50299990</v>
          </cell>
          <cell r="C217" t="str">
            <v>Other Maintenance and Operating Expenses</v>
          </cell>
        </row>
        <row r="218">
          <cell r="B218">
            <v>50504090</v>
          </cell>
          <cell r="C218" t="str">
            <v>Loss of Assets</v>
          </cell>
        </row>
        <row r="219">
          <cell r="B219">
            <v>50504990</v>
          </cell>
          <cell r="C219" t="str">
            <v>Other Losses</v>
          </cell>
        </row>
        <row r="221">
          <cell r="B221">
            <v>102</v>
          </cell>
          <cell r="C221" t="str">
            <v>Cash - Collecting Officers</v>
          </cell>
        </row>
        <row r="222">
          <cell r="B222">
            <v>103</v>
          </cell>
          <cell r="C222" t="str">
            <v>Cash - Disbursing Officers</v>
          </cell>
        </row>
        <row r="223">
          <cell r="B223">
            <v>104</v>
          </cell>
          <cell r="C223" t="str">
            <v>Petty Cash Fund</v>
          </cell>
        </row>
        <row r="224">
          <cell r="B224">
            <v>108</v>
          </cell>
          <cell r="C224" t="str">
            <v>Cash-National Treasury, Modified Disbursement System</v>
          </cell>
        </row>
        <row r="225">
          <cell r="B225">
            <v>111</v>
          </cell>
          <cell r="C225" t="str">
            <v>Cash in Bank-Local Currency, Current Account</v>
          </cell>
        </row>
        <row r="226">
          <cell r="B226">
            <v>121</v>
          </cell>
          <cell r="C226" t="str">
            <v>Accounts Receivable</v>
          </cell>
        </row>
        <row r="227">
          <cell r="B227">
            <v>123</v>
          </cell>
          <cell r="C227" t="str">
            <v>Due from Officers and Employees</v>
          </cell>
        </row>
        <row r="228">
          <cell r="B228">
            <v>126</v>
          </cell>
          <cell r="C228" t="str">
            <v>Loan Receivable - Others</v>
          </cell>
        </row>
        <row r="229">
          <cell r="B229">
            <v>131</v>
          </cell>
          <cell r="C229" t="str">
            <v>Due from National Treasury</v>
          </cell>
        </row>
        <row r="230">
          <cell r="B230">
            <v>136</v>
          </cell>
          <cell r="C230" t="str">
            <v>Due from NGAs</v>
          </cell>
        </row>
        <row r="231">
          <cell r="B231">
            <v>137</v>
          </cell>
          <cell r="C231" t="str">
            <v>Due from GOCCs</v>
          </cell>
        </row>
        <row r="232">
          <cell r="B232">
            <v>138</v>
          </cell>
          <cell r="C232" t="str">
            <v>Due from LGUs</v>
          </cell>
        </row>
        <row r="233">
          <cell r="B233">
            <v>139</v>
          </cell>
          <cell r="C233" t="str">
            <v>Due from NGOs/POs</v>
          </cell>
        </row>
        <row r="234">
          <cell r="B234">
            <v>144</v>
          </cell>
          <cell r="C234" t="str">
            <v>Due from Other Funds</v>
          </cell>
        </row>
        <row r="235">
          <cell r="B235">
            <v>148</v>
          </cell>
          <cell r="C235" t="str">
            <v>Advances to Officers and Employees</v>
          </cell>
        </row>
        <row r="236">
          <cell r="B236">
            <v>149</v>
          </cell>
          <cell r="C236" t="str">
            <v>Other Receivables</v>
          </cell>
        </row>
        <row r="237">
          <cell r="B237">
            <v>155</v>
          </cell>
          <cell r="C237" t="str">
            <v>Office Supplies Inventory</v>
          </cell>
        </row>
        <row r="238">
          <cell r="B238">
            <v>158</v>
          </cell>
          <cell r="C238" t="str">
            <v>Food Supplies Inventory</v>
          </cell>
        </row>
        <row r="239">
          <cell r="B239">
            <v>159</v>
          </cell>
          <cell r="C239" t="str">
            <v>Drugs and Medicines Inventory</v>
          </cell>
        </row>
        <row r="240">
          <cell r="B240">
            <v>161</v>
          </cell>
          <cell r="C240" t="str">
            <v>Gasoline, Oil and Lubricants Inventory</v>
          </cell>
        </row>
        <row r="241">
          <cell r="B241">
            <v>165</v>
          </cell>
          <cell r="C241" t="str">
            <v>Other Supplies Inventory</v>
          </cell>
        </row>
        <row r="242">
          <cell r="B242">
            <v>168</v>
          </cell>
          <cell r="C242" t="str">
            <v>Construction Materials Inventory</v>
          </cell>
        </row>
        <row r="243">
          <cell r="B243">
            <v>185</v>
          </cell>
          <cell r="C243" t="str">
            <v>Other Prepaid Expenses</v>
          </cell>
        </row>
        <row r="244">
          <cell r="B244">
            <v>197</v>
          </cell>
          <cell r="C244" t="str">
            <v>Other Investments and Marketable Securities</v>
          </cell>
        </row>
        <row r="245">
          <cell r="B245">
            <v>201</v>
          </cell>
          <cell r="C245" t="str">
            <v>Land</v>
          </cell>
        </row>
        <row r="246">
          <cell r="B246">
            <v>202</v>
          </cell>
          <cell r="C246" t="str">
            <v>Land Improvements</v>
          </cell>
        </row>
        <row r="247">
          <cell r="B247">
            <v>211</v>
          </cell>
          <cell r="C247" t="str">
            <v>Office Buildings</v>
          </cell>
        </row>
        <row r="248">
          <cell r="B248">
            <v>215</v>
          </cell>
          <cell r="C248" t="str">
            <v>Other Structures</v>
          </cell>
        </row>
        <row r="249">
          <cell r="B249">
            <v>221</v>
          </cell>
          <cell r="C249" t="str">
            <v>Office Equipment</v>
          </cell>
        </row>
        <row r="250">
          <cell r="B250">
            <v>222</v>
          </cell>
          <cell r="C250" t="str">
            <v>Furniture and Fixtures</v>
          </cell>
        </row>
        <row r="251">
          <cell r="B251">
            <v>223</v>
          </cell>
          <cell r="C251" t="str">
            <v>IT-Equipment and Software</v>
          </cell>
        </row>
        <row r="252">
          <cell r="B252">
            <v>224</v>
          </cell>
          <cell r="C252" t="str">
            <v>Library Books</v>
          </cell>
        </row>
        <row r="253">
          <cell r="B253">
            <v>229</v>
          </cell>
          <cell r="C253" t="str">
            <v>Communication Equipment</v>
          </cell>
        </row>
        <row r="254">
          <cell r="B254">
            <v>231</v>
          </cell>
          <cell r="C254" t="str">
            <v>Firefighting Equipment and Accessories</v>
          </cell>
        </row>
        <row r="255">
          <cell r="B255">
            <v>232</v>
          </cell>
          <cell r="C255" t="str">
            <v>Hospital Equipment</v>
          </cell>
        </row>
        <row r="256">
          <cell r="B256">
            <v>235</v>
          </cell>
          <cell r="C256" t="str">
            <v>Sports Equipment</v>
          </cell>
        </row>
        <row r="257">
          <cell r="B257">
            <v>240</v>
          </cell>
          <cell r="C257" t="str">
            <v>Other Machineries &amp; equipment</v>
          </cell>
        </row>
        <row r="258">
          <cell r="B258">
            <v>241</v>
          </cell>
          <cell r="C258" t="str">
            <v>Motor Vehicles</v>
          </cell>
        </row>
        <row r="259">
          <cell r="B259">
            <v>250</v>
          </cell>
          <cell r="C259" t="str">
            <v>Other Property, Plant and Equipment</v>
          </cell>
        </row>
        <row r="260">
          <cell r="B260">
            <v>311</v>
          </cell>
          <cell r="C260" t="str">
            <v>Accumulated Depreciation-Office Buildings</v>
          </cell>
        </row>
        <row r="261">
          <cell r="B261">
            <v>321</v>
          </cell>
          <cell r="C261" t="str">
            <v>Accumulated Depreciation-Office Equipment</v>
          </cell>
        </row>
        <row r="262">
          <cell r="B262">
            <v>322</v>
          </cell>
          <cell r="C262" t="str">
            <v>Accumulated Depreciation-Furniture and Fixtures</v>
          </cell>
        </row>
        <row r="263">
          <cell r="B263">
            <v>323</v>
          </cell>
          <cell r="C263" t="str">
            <v>Accumulated Depreciation-IT Equipment</v>
          </cell>
        </row>
        <row r="264">
          <cell r="B264">
            <v>324</v>
          </cell>
          <cell r="C264" t="str">
            <v>Accumulated Depreciation-Library Books</v>
          </cell>
        </row>
        <row r="265">
          <cell r="B265">
            <v>329</v>
          </cell>
          <cell r="C265" t="str">
            <v>Accumulated Depreciation-Communication Equipment</v>
          </cell>
        </row>
        <row r="266">
          <cell r="B266">
            <v>331</v>
          </cell>
          <cell r="C266" t="str">
            <v>Accumulated Depreciation-Firefighting Equipment &amp; Accessories</v>
          </cell>
        </row>
        <row r="267">
          <cell r="B267">
            <v>332</v>
          </cell>
          <cell r="C267" t="str">
            <v>Accumulated Depreciation-Hospital Equipment</v>
          </cell>
        </row>
        <row r="268">
          <cell r="B268">
            <v>335</v>
          </cell>
          <cell r="C268" t="str">
            <v>Accumulated Depreciation-Sports Equipment</v>
          </cell>
        </row>
        <row r="269">
          <cell r="B269">
            <v>341</v>
          </cell>
          <cell r="C269" t="str">
            <v>Accumulated Depreciation-Motor Vehicles</v>
          </cell>
        </row>
        <row r="270">
          <cell r="B270">
            <v>350</v>
          </cell>
          <cell r="C270" t="str">
            <v>Accumulated Depreciation-Other Property, Plant and Equipment</v>
          </cell>
        </row>
        <row r="271">
          <cell r="B271">
            <v>401</v>
          </cell>
          <cell r="C271" t="str">
            <v>Accounts Payable</v>
          </cell>
        </row>
        <row r="272">
          <cell r="B272">
            <v>412</v>
          </cell>
          <cell r="C272" t="str">
            <v>Due to BIR</v>
          </cell>
        </row>
        <row r="273">
          <cell r="B273">
            <v>413</v>
          </cell>
          <cell r="C273" t="str">
            <v>Due to GSIS</v>
          </cell>
        </row>
        <row r="274">
          <cell r="B274">
            <v>414</v>
          </cell>
          <cell r="C274" t="str">
            <v>Due to PAG-IBIG</v>
          </cell>
        </row>
        <row r="275">
          <cell r="B275">
            <v>415</v>
          </cell>
          <cell r="C275" t="str">
            <v>Due to PHILHEALTH</v>
          </cell>
        </row>
        <row r="276">
          <cell r="B276">
            <v>416</v>
          </cell>
          <cell r="C276" t="str">
            <v>Due to Other NGA's</v>
          </cell>
        </row>
        <row r="277">
          <cell r="B277">
            <v>417</v>
          </cell>
          <cell r="C277" t="str">
            <v>Due To Other GOCCs</v>
          </cell>
        </row>
        <row r="278">
          <cell r="B278">
            <v>418</v>
          </cell>
          <cell r="C278" t="str">
            <v>Due to LGUs</v>
          </cell>
        </row>
        <row r="279">
          <cell r="B279">
            <v>421</v>
          </cell>
          <cell r="C279" t="str">
            <v>Due to Central Office</v>
          </cell>
        </row>
        <row r="280">
          <cell r="B280">
            <v>422</v>
          </cell>
          <cell r="C280" t="str">
            <v>Due to Regional Offices/Staff Bureaus</v>
          </cell>
        </row>
        <row r="281">
          <cell r="B281">
            <v>439</v>
          </cell>
          <cell r="C281" t="str">
            <v>Other Payables</v>
          </cell>
        </row>
        <row r="282">
          <cell r="B282">
            <v>501</v>
          </cell>
          <cell r="C282" t="str">
            <v>Government Equity</v>
          </cell>
        </row>
        <row r="283">
          <cell r="B283">
            <v>651</v>
          </cell>
          <cell r="C283" t="str">
            <v>Subsidy Income from National Government</v>
          </cell>
        </row>
        <row r="284">
          <cell r="B284">
            <v>653</v>
          </cell>
          <cell r="C284" t="str">
            <v>Subsidy from Central Office</v>
          </cell>
        </row>
        <row r="285">
          <cell r="B285">
            <v>662</v>
          </cell>
          <cell r="C285" t="str">
            <v>Income from Grants and Donations</v>
          </cell>
        </row>
        <row r="286">
          <cell r="B286">
            <v>678</v>
          </cell>
          <cell r="C286" t="str">
            <v>Miscellaneous Income</v>
          </cell>
        </row>
        <row r="287">
          <cell r="B287">
            <v>684</v>
          </cell>
          <cell r="C287" t="str">
            <v>Prior Years' Adjustment</v>
          </cell>
        </row>
        <row r="288">
          <cell r="B288">
            <v>701</v>
          </cell>
          <cell r="C288" t="str">
            <v>Salaries and Wages - Regular Pay</v>
          </cell>
        </row>
        <row r="289">
          <cell r="B289">
            <v>705</v>
          </cell>
          <cell r="C289" t="str">
            <v>Salaries and Wages - Casual</v>
          </cell>
        </row>
        <row r="290">
          <cell r="B290">
            <v>706</v>
          </cell>
          <cell r="C290" t="str">
            <v>Salaries and Wages - Contractual</v>
          </cell>
        </row>
        <row r="291">
          <cell r="B291">
            <v>711</v>
          </cell>
          <cell r="C291" t="str">
            <v>Personnel Economic Relief Allowance</v>
          </cell>
        </row>
        <row r="292">
          <cell r="B292">
            <v>712</v>
          </cell>
          <cell r="C292" t="str">
            <v>Additional Compensation</v>
          </cell>
        </row>
        <row r="293">
          <cell r="B293">
            <v>713</v>
          </cell>
          <cell r="C293" t="str">
            <v>Representation Allowance</v>
          </cell>
        </row>
        <row r="294">
          <cell r="B294">
            <v>714</v>
          </cell>
          <cell r="C294" t="str">
            <v>Transportation Allowance</v>
          </cell>
        </row>
        <row r="295">
          <cell r="B295">
            <v>715</v>
          </cell>
          <cell r="C295" t="str">
            <v>Clothing/Uniform Allowance</v>
          </cell>
        </row>
        <row r="296">
          <cell r="B296">
            <v>716</v>
          </cell>
          <cell r="C296" t="str">
            <v>Subsistence, Laundry and Quarter Allowances</v>
          </cell>
        </row>
        <row r="297">
          <cell r="B297">
            <v>717</v>
          </cell>
          <cell r="C297" t="str">
            <v>Productivity Incentive bonus</v>
          </cell>
        </row>
        <row r="298">
          <cell r="B298">
            <v>719</v>
          </cell>
          <cell r="C298" t="str">
            <v>Other Bonuses and Allowances</v>
          </cell>
        </row>
        <row r="299">
          <cell r="B299">
            <v>723</v>
          </cell>
          <cell r="C299" t="str">
            <v>Overtime and Night pay</v>
          </cell>
        </row>
        <row r="300">
          <cell r="B300">
            <v>724</v>
          </cell>
          <cell r="C300" t="str">
            <v>Cash Gift</v>
          </cell>
        </row>
        <row r="301">
          <cell r="B301">
            <v>725</v>
          </cell>
          <cell r="C301" t="str">
            <v>Year-end Bonus</v>
          </cell>
        </row>
        <row r="302">
          <cell r="B302">
            <v>724</v>
          </cell>
          <cell r="C302" t="str">
            <v>Cash Gift</v>
          </cell>
        </row>
        <row r="303">
          <cell r="B303">
            <v>725</v>
          </cell>
          <cell r="C303" t="str">
            <v>Year-End Bonus</v>
          </cell>
        </row>
        <row r="304">
          <cell r="B304">
            <v>731</v>
          </cell>
          <cell r="C304" t="str">
            <v>Life and Retirement Insurance Contributions</v>
          </cell>
        </row>
        <row r="305">
          <cell r="B305">
            <v>732</v>
          </cell>
          <cell r="C305" t="str">
            <v>PAG-IBIG Contributions</v>
          </cell>
        </row>
        <row r="306">
          <cell r="B306">
            <v>733</v>
          </cell>
          <cell r="C306" t="str">
            <v>PHILHEALTH Contributions</v>
          </cell>
        </row>
        <row r="307">
          <cell r="B307">
            <v>734</v>
          </cell>
          <cell r="C307" t="str">
            <v>ECC Contributions</v>
          </cell>
        </row>
        <row r="308">
          <cell r="B308">
            <v>749</v>
          </cell>
          <cell r="C308" t="str">
            <v>Other Personnel Benefits</v>
          </cell>
        </row>
        <row r="309">
          <cell r="B309">
            <v>751</v>
          </cell>
          <cell r="C309" t="str">
            <v>Traveling Expense-Local</v>
          </cell>
        </row>
        <row r="310">
          <cell r="B310">
            <v>753</v>
          </cell>
          <cell r="C310" t="str">
            <v>Training Expenses</v>
          </cell>
        </row>
        <row r="311">
          <cell r="B311">
            <v>754</v>
          </cell>
          <cell r="C311" t="str">
            <v>Scholarship Expenses</v>
          </cell>
        </row>
        <row r="312">
          <cell r="B312">
            <v>755</v>
          </cell>
          <cell r="C312" t="str">
            <v>Office Supplies Expenses</v>
          </cell>
        </row>
        <row r="313">
          <cell r="B313">
            <v>756</v>
          </cell>
          <cell r="C313" t="str">
            <v>Accountable Forms Expenses</v>
          </cell>
        </row>
        <row r="314">
          <cell r="B314">
            <v>758</v>
          </cell>
          <cell r="C314" t="str">
            <v>Food Supplies Expenses</v>
          </cell>
        </row>
        <row r="315">
          <cell r="B315">
            <v>759</v>
          </cell>
          <cell r="C315" t="str">
            <v>Drugs and Medicines Expenses</v>
          </cell>
        </row>
        <row r="316">
          <cell r="B316">
            <v>760</v>
          </cell>
          <cell r="C316" t="str">
            <v>Medical,Dental &amp; Laboratory Supplies Expenses</v>
          </cell>
        </row>
        <row r="317">
          <cell r="B317">
            <v>761</v>
          </cell>
          <cell r="C317" t="str">
            <v>Gasoline, Oil and Lubricants Expenses</v>
          </cell>
        </row>
        <row r="318">
          <cell r="B318">
            <v>765</v>
          </cell>
          <cell r="C318" t="str">
            <v>Other Supplies Expenses</v>
          </cell>
        </row>
        <row r="319">
          <cell r="B319">
            <v>766</v>
          </cell>
          <cell r="C319" t="str">
            <v>Water Expenses</v>
          </cell>
        </row>
        <row r="320">
          <cell r="B320">
            <v>767</v>
          </cell>
          <cell r="C320" t="str">
            <v>Electricity Expenses</v>
          </cell>
        </row>
        <row r="321">
          <cell r="B321">
            <v>768</v>
          </cell>
          <cell r="C321" t="str">
            <v>Cooking Gas Expenses</v>
          </cell>
        </row>
        <row r="322">
          <cell r="B322">
            <v>771</v>
          </cell>
          <cell r="C322" t="str">
            <v>Postage and Deliveries</v>
          </cell>
        </row>
        <row r="323">
          <cell r="B323">
            <v>772</v>
          </cell>
          <cell r="C323" t="str">
            <v>Telephone Expenses-Landline</v>
          </cell>
        </row>
        <row r="324">
          <cell r="B324">
            <v>773</v>
          </cell>
          <cell r="C324" t="str">
            <v>Telephone Expenses-Mobile</v>
          </cell>
        </row>
        <row r="325">
          <cell r="B325">
            <v>774</v>
          </cell>
          <cell r="C325" t="str">
            <v>Internet Expenses</v>
          </cell>
        </row>
        <row r="326">
          <cell r="B326">
            <v>775</v>
          </cell>
          <cell r="C326" t="str">
            <v>Cable, Satellite, Telegraph and Radio Expenses</v>
          </cell>
        </row>
        <row r="327">
          <cell r="B327">
            <v>778</v>
          </cell>
          <cell r="C327" t="str">
            <v>Membership Dues &amp; Contributions to Organization</v>
          </cell>
        </row>
        <row r="328">
          <cell r="B328">
            <v>779</v>
          </cell>
          <cell r="C328" t="str">
            <v>Awards and Indemnities</v>
          </cell>
        </row>
        <row r="329">
          <cell r="B329">
            <v>780</v>
          </cell>
          <cell r="C329" t="str">
            <v>Advertising Expenses</v>
          </cell>
        </row>
        <row r="330">
          <cell r="B330">
            <v>781</v>
          </cell>
          <cell r="C330" t="str">
            <v>Printing and Binding Expenses</v>
          </cell>
        </row>
        <row r="331">
          <cell r="B331">
            <v>782</v>
          </cell>
          <cell r="C331" t="str">
            <v>Rent Expenses</v>
          </cell>
        </row>
        <row r="332">
          <cell r="B332">
            <v>783</v>
          </cell>
          <cell r="C332" t="str">
            <v>Representation Expenses</v>
          </cell>
        </row>
        <row r="333">
          <cell r="B333">
            <v>784</v>
          </cell>
          <cell r="C333" t="str">
            <v>Transportation and Delivery Expenses</v>
          </cell>
        </row>
        <row r="334">
          <cell r="B334">
            <v>786</v>
          </cell>
          <cell r="C334" t="str">
            <v>Subscription Expenses</v>
          </cell>
        </row>
        <row r="335">
          <cell r="B335">
            <v>792</v>
          </cell>
          <cell r="C335" t="str">
            <v>Auditing Services</v>
          </cell>
        </row>
        <row r="336">
          <cell r="B336">
            <v>793</v>
          </cell>
          <cell r="C336" t="str">
            <v>Consultancy Services</v>
          </cell>
        </row>
        <row r="337">
          <cell r="B337">
            <v>796</v>
          </cell>
          <cell r="C337" t="str">
            <v>Janitorial Services</v>
          </cell>
        </row>
        <row r="338">
          <cell r="B338">
            <v>797</v>
          </cell>
          <cell r="C338" t="str">
            <v>Security Services</v>
          </cell>
        </row>
        <row r="339">
          <cell r="B339">
            <v>799</v>
          </cell>
          <cell r="C339" t="str">
            <v>Other Professional Services</v>
          </cell>
        </row>
        <row r="340">
          <cell r="B340">
            <v>811</v>
          </cell>
          <cell r="C340" t="str">
            <v>Repairs and Maintenance - Office Bldg.</v>
          </cell>
        </row>
        <row r="341">
          <cell r="B341">
            <v>815</v>
          </cell>
          <cell r="C341" t="str">
            <v>Repairs and Maintenance - Other Structures</v>
          </cell>
        </row>
        <row r="342">
          <cell r="B342">
            <v>819</v>
          </cell>
          <cell r="C342" t="str">
            <v>Repairs and maintenance - Leasehold improvements, Buildings</v>
          </cell>
        </row>
        <row r="343">
          <cell r="B343">
            <v>821</v>
          </cell>
          <cell r="C343" t="str">
            <v>Repairs and Maintenance - Office Equipment</v>
          </cell>
        </row>
        <row r="344">
          <cell r="B344">
            <v>822</v>
          </cell>
          <cell r="C344" t="str">
            <v>Repairs and Maintenance - Furniture and Fixtures</v>
          </cell>
        </row>
        <row r="345">
          <cell r="B345">
            <v>823</v>
          </cell>
          <cell r="C345" t="str">
            <v>Repairs and Maintenance - I.T. Equipment &amp; Software</v>
          </cell>
        </row>
        <row r="346">
          <cell r="B346">
            <v>829</v>
          </cell>
          <cell r="C346" t="str">
            <v>Repairs and Maintenance - Communication Equipment</v>
          </cell>
        </row>
        <row r="347">
          <cell r="B347">
            <v>840</v>
          </cell>
          <cell r="C347" t="str">
            <v>Repairs and Maintenance - Other Machineries and Equipment</v>
          </cell>
        </row>
        <row r="348">
          <cell r="B348">
            <v>841</v>
          </cell>
          <cell r="C348" t="str">
            <v>Repairs and Maintenance - Motor Vehicles</v>
          </cell>
        </row>
        <row r="349">
          <cell r="B349">
            <v>850</v>
          </cell>
          <cell r="C349" t="str">
            <v>Repairs and Maintenance - Other PP &amp; E</v>
          </cell>
        </row>
        <row r="350">
          <cell r="B350">
            <v>878</v>
          </cell>
          <cell r="C350" t="str">
            <v>Donations</v>
          </cell>
        </row>
        <row r="351">
          <cell r="B351">
            <v>883</v>
          </cell>
          <cell r="C351" t="str">
            <v>Extraordinary Expenses</v>
          </cell>
        </row>
        <row r="352">
          <cell r="B352">
            <v>884</v>
          </cell>
          <cell r="C352" t="str">
            <v>Miscellaneous Expenses</v>
          </cell>
        </row>
        <row r="353">
          <cell r="B353">
            <v>892</v>
          </cell>
          <cell r="C353" t="str">
            <v>Fidelity Bond Premiums</v>
          </cell>
        </row>
        <row r="354">
          <cell r="B354">
            <v>893</v>
          </cell>
          <cell r="C354" t="str">
            <v>Insurance Expenses</v>
          </cell>
        </row>
        <row r="355">
          <cell r="B355">
            <v>911</v>
          </cell>
          <cell r="C355" t="str">
            <v>Depreciation - Building</v>
          </cell>
        </row>
        <row r="356">
          <cell r="B356">
            <v>921</v>
          </cell>
          <cell r="C356" t="str">
            <v>Depreciation - Office Equipment</v>
          </cell>
        </row>
        <row r="357">
          <cell r="B357">
            <v>922</v>
          </cell>
          <cell r="C357" t="str">
            <v>Depreciation - Furniture &amp; Fixtures</v>
          </cell>
        </row>
        <row r="358">
          <cell r="B358">
            <v>923</v>
          </cell>
          <cell r="C358" t="str">
            <v>Depreciation - IT Equipment</v>
          </cell>
        </row>
        <row r="359">
          <cell r="B359">
            <v>924</v>
          </cell>
          <cell r="C359" t="str">
            <v>Depreciation - Library Books</v>
          </cell>
        </row>
        <row r="360">
          <cell r="B360">
            <v>929</v>
          </cell>
          <cell r="C360" t="str">
            <v>Depreciation - Communication Equipment</v>
          </cell>
        </row>
        <row r="361">
          <cell r="B361">
            <v>931</v>
          </cell>
          <cell r="C361" t="str">
            <v>Depreciation - Firefighting Equipment &amp; Accessories</v>
          </cell>
        </row>
        <row r="362">
          <cell r="B362">
            <v>932</v>
          </cell>
          <cell r="C362" t="str">
            <v>Depreciation - Hospital Equipment</v>
          </cell>
        </row>
        <row r="363">
          <cell r="B363">
            <v>935</v>
          </cell>
          <cell r="C363" t="str">
            <v>Depreciation - Sports Equipment</v>
          </cell>
        </row>
        <row r="364">
          <cell r="B364">
            <v>941</v>
          </cell>
          <cell r="C364" t="str">
            <v>Depreciation - Motor Vehicles</v>
          </cell>
        </row>
        <row r="365">
          <cell r="B365">
            <v>950</v>
          </cell>
          <cell r="C365" t="str">
            <v>Depreciation - Other Property, Plant &amp; Equipment</v>
          </cell>
        </row>
        <row r="366">
          <cell r="B366">
            <v>969</v>
          </cell>
          <cell r="C366" t="str">
            <v>Other Maintenance and Operating Expenses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s"/>
      <sheetName val="FC7 TF"/>
      <sheetName val="FC7.JEV.GJ.Control"/>
      <sheetName val="FC7 TF.crj"/>
      <sheetName val="CDJ - 136 139"/>
      <sheetName val="CDJ 138"/>
      <sheetName val="CDJ-103,104,148."/>
      <sheetName val="ACC PAYABLE"/>
      <sheetName val="JEV-GJ."/>
      <sheetName val="JEV-GJ.Control"/>
      <sheetName val="JEV-GJ.FC4"/>
      <sheetName val="JEV.GJ.FC6"/>
      <sheetName val="CRJ FC1"/>
      <sheetName val="CheckDJ"/>
      <sheetName val="CkDJ.Control"/>
      <sheetName val="AP.2017"/>
      <sheetName val="Sheet1"/>
    </sheetNames>
    <sheetDataSet>
      <sheetData sheetId="0" refreshError="1">
        <row r="1">
          <cell r="B1" t="str">
            <v>UACS</v>
          </cell>
          <cell r="C1" t="str">
            <v>Description</v>
          </cell>
        </row>
        <row r="2">
          <cell r="B2">
            <v>0</v>
          </cell>
          <cell r="C2" t="str">
            <v>TOTAL</v>
          </cell>
        </row>
        <row r="3">
          <cell r="B3">
            <v>0</v>
          </cell>
          <cell r="C3">
            <v>0</v>
          </cell>
        </row>
        <row r="4">
          <cell r="B4">
            <v>10101010</v>
          </cell>
          <cell r="C4" t="str">
            <v>Cash - Collecting Officers</v>
          </cell>
        </row>
        <row r="5">
          <cell r="B5">
            <v>19901030</v>
          </cell>
          <cell r="C5" t="str">
            <v>Advances to Special Disbursing Officer</v>
          </cell>
        </row>
        <row r="6">
          <cell r="B6">
            <v>10101020</v>
          </cell>
          <cell r="C6" t="str">
            <v>Petty Cash Fund</v>
          </cell>
        </row>
        <row r="7">
          <cell r="B7">
            <v>10104040</v>
          </cell>
          <cell r="C7" t="str">
            <v>Cash-National Treasury, Modified Disbursement System, Regular</v>
          </cell>
        </row>
        <row r="8">
          <cell r="B8">
            <v>1010202016</v>
          </cell>
          <cell r="C8" t="str">
            <v>Cash in Bank-Local Currency, Current Account - DBP</v>
          </cell>
        </row>
        <row r="9">
          <cell r="B9">
            <v>1010202024</v>
          </cell>
          <cell r="C9" t="str">
            <v>Cash in Bank-Local Currency, Current Account - LBP</v>
          </cell>
        </row>
        <row r="10">
          <cell r="B10">
            <v>1010202030</v>
          </cell>
          <cell r="C10" t="str">
            <v>Cash in Bank-Local Currency, Current Account - Postal Savings</v>
          </cell>
        </row>
        <row r="11">
          <cell r="B11">
            <v>10301010</v>
          </cell>
          <cell r="C11" t="str">
            <v>Accounts Receivable</v>
          </cell>
        </row>
        <row r="12">
          <cell r="B12">
            <v>10305020</v>
          </cell>
          <cell r="C12" t="str">
            <v>Due from Officers and Employees</v>
          </cell>
        </row>
        <row r="13">
          <cell r="B13">
            <v>10301990</v>
          </cell>
          <cell r="C13" t="str">
            <v>Loan Receivable - Others</v>
          </cell>
        </row>
        <row r="14">
          <cell r="B14">
            <v>10104010</v>
          </cell>
          <cell r="C14" t="str">
            <v>Cash - Treasury/Agency Deposit, Regular</v>
          </cell>
        </row>
        <row r="15">
          <cell r="B15">
            <v>10104030</v>
          </cell>
          <cell r="C15" t="str">
            <v>Cash - Treasury/Agency Deposit, Trust</v>
          </cell>
        </row>
        <row r="16">
          <cell r="B16">
            <v>10104050</v>
          </cell>
          <cell r="C16" t="str">
            <v xml:space="preserve">Cash - MDS, Special Account </v>
          </cell>
        </row>
        <row r="17">
          <cell r="B17">
            <v>10104060</v>
          </cell>
          <cell r="C17" t="str">
            <v>Cash - MDS, Trust</v>
          </cell>
        </row>
        <row r="18">
          <cell r="B18">
            <v>10104070</v>
          </cell>
          <cell r="C18" t="str">
            <v>Cash - Tax Remittance Advice</v>
          </cell>
        </row>
        <row r="19">
          <cell r="B19">
            <v>10303010</v>
          </cell>
          <cell r="C19" t="str">
            <v>Due from NGAs</v>
          </cell>
        </row>
        <row r="20">
          <cell r="B20">
            <v>10303020</v>
          </cell>
          <cell r="C20" t="str">
            <v>Due from GOCCs</v>
          </cell>
        </row>
        <row r="21">
          <cell r="B21">
            <v>10303030</v>
          </cell>
          <cell r="C21" t="str">
            <v>Due from LGUs</v>
          </cell>
        </row>
        <row r="22">
          <cell r="B22">
            <v>10305030</v>
          </cell>
          <cell r="C22" t="str">
            <v>Due from NGOs/POs</v>
          </cell>
        </row>
        <row r="23">
          <cell r="B23">
            <v>10304050</v>
          </cell>
          <cell r="C23" t="str">
            <v>Due from Other Funds</v>
          </cell>
        </row>
        <row r="24">
          <cell r="B24">
            <v>19901040</v>
          </cell>
          <cell r="C24" t="str">
            <v>Advances to Officers and Employees</v>
          </cell>
        </row>
        <row r="25">
          <cell r="B25">
            <v>10305990</v>
          </cell>
          <cell r="C25" t="str">
            <v>Other Receivables</v>
          </cell>
        </row>
        <row r="26">
          <cell r="B26">
            <v>10402020</v>
          </cell>
          <cell r="C26" t="str">
            <v>Welfare Goods for Distribution</v>
          </cell>
        </row>
        <row r="27">
          <cell r="B27">
            <v>10404010</v>
          </cell>
          <cell r="C27" t="str">
            <v>Office Supplies Inventory</v>
          </cell>
        </row>
        <row r="28">
          <cell r="B28">
            <v>10404050</v>
          </cell>
          <cell r="C28" t="str">
            <v>Food Supplies Inventory</v>
          </cell>
        </row>
        <row r="29">
          <cell r="B29">
            <v>10404060</v>
          </cell>
          <cell r="C29" t="str">
            <v>Drugs and Medicines Inventory</v>
          </cell>
        </row>
        <row r="30">
          <cell r="B30">
            <v>10404080</v>
          </cell>
          <cell r="C30" t="str">
            <v>Gasoline, Oil and Lubricants Inventory</v>
          </cell>
        </row>
        <row r="31">
          <cell r="B31">
            <v>10404990</v>
          </cell>
          <cell r="C31" t="str">
            <v>Other Supplies Inventory</v>
          </cell>
        </row>
        <row r="32">
          <cell r="B32">
            <v>10404130</v>
          </cell>
          <cell r="C32" t="str">
            <v>Construction Materials Inventory</v>
          </cell>
        </row>
        <row r="33">
          <cell r="B33">
            <v>10405010</v>
          </cell>
          <cell r="C33" t="str">
            <v>Semi-Expendable Machinery</v>
          </cell>
        </row>
        <row r="34">
          <cell r="B34">
            <v>10405020</v>
          </cell>
          <cell r="C34" t="str">
            <v>Semi-Expendable Office Equipment</v>
          </cell>
        </row>
        <row r="35">
          <cell r="B35">
            <v>10405030</v>
          </cell>
          <cell r="C35" t="str">
            <v>Semi-Expendable Information and Communications Tech. Equipment</v>
          </cell>
        </row>
        <row r="36">
          <cell r="B36">
            <v>10405070</v>
          </cell>
          <cell r="C36" t="str">
            <v>Semi-Expendable Communications Equipment</v>
          </cell>
        </row>
        <row r="37">
          <cell r="B37">
            <v>10405100</v>
          </cell>
          <cell r="C37" t="str">
            <v>Semi-Expendable Medical Equipment</v>
          </cell>
        </row>
        <row r="38">
          <cell r="B38">
            <v>10405120</v>
          </cell>
          <cell r="C38" t="str">
            <v>Semi-Expendable Sports equipment</v>
          </cell>
        </row>
        <row r="39">
          <cell r="B39">
            <v>10405130</v>
          </cell>
          <cell r="C39" t="str">
            <v>Semi-Expendable Technical and Scientific equipment</v>
          </cell>
        </row>
        <row r="40">
          <cell r="B40">
            <v>10405190</v>
          </cell>
          <cell r="C40" t="str">
            <v>Semi-Expendable other machinery and equipment</v>
          </cell>
        </row>
        <row r="41">
          <cell r="B41">
            <v>10406010</v>
          </cell>
          <cell r="C41" t="str">
            <v>Semi-Expendable Furniture and Fixtures</v>
          </cell>
        </row>
        <row r="42">
          <cell r="B42">
            <v>10406020</v>
          </cell>
          <cell r="C42" t="str">
            <v>Semi-Expendable Books</v>
          </cell>
        </row>
        <row r="43">
          <cell r="B43">
            <v>19902990</v>
          </cell>
          <cell r="C43" t="str">
            <v>Other Prepaid Expenses</v>
          </cell>
        </row>
        <row r="44">
          <cell r="B44">
            <v>10203990</v>
          </cell>
          <cell r="C44" t="str">
            <v>Other Investments and Marketable Securities</v>
          </cell>
        </row>
        <row r="45">
          <cell r="B45">
            <v>10601010</v>
          </cell>
          <cell r="C45" t="str">
            <v>Land</v>
          </cell>
        </row>
        <row r="46">
          <cell r="B46">
            <v>10602990</v>
          </cell>
          <cell r="C46" t="str">
            <v>Land Improvements</v>
          </cell>
        </row>
        <row r="47">
          <cell r="B47">
            <v>10604010</v>
          </cell>
          <cell r="C47" t="str">
            <v>Office Buildings</v>
          </cell>
        </row>
        <row r="48">
          <cell r="B48">
            <v>10604990</v>
          </cell>
          <cell r="C48" t="str">
            <v>Other Structures</v>
          </cell>
        </row>
        <row r="49">
          <cell r="B49">
            <v>10607010</v>
          </cell>
          <cell r="C49" t="str">
            <v>Furniture and Fixtures</v>
          </cell>
        </row>
        <row r="50">
          <cell r="B50">
            <v>10607020</v>
          </cell>
          <cell r="C50" t="str">
            <v>Books</v>
          </cell>
        </row>
        <row r="51">
          <cell r="B51">
            <v>10605020</v>
          </cell>
          <cell r="C51" t="str">
            <v>Office Equipment</v>
          </cell>
        </row>
        <row r="52">
          <cell r="B52">
            <v>10605030</v>
          </cell>
          <cell r="C52" t="str">
            <v>Information and Communication Technology Equipment</v>
          </cell>
        </row>
        <row r="53">
          <cell r="B53">
            <v>10605070</v>
          </cell>
          <cell r="C53" t="str">
            <v>Communication Equipment</v>
          </cell>
        </row>
        <row r="54">
          <cell r="B54">
            <v>10605090</v>
          </cell>
          <cell r="C54" t="str">
            <v>Disaster Response and Rescue Equipment</v>
          </cell>
        </row>
        <row r="55">
          <cell r="B55">
            <v>10605110</v>
          </cell>
          <cell r="C55" t="str">
            <v>Medical Equipment</v>
          </cell>
        </row>
        <row r="56">
          <cell r="B56">
            <v>10605130</v>
          </cell>
          <cell r="C56" t="str">
            <v>Sports Equipment</v>
          </cell>
        </row>
        <row r="57">
          <cell r="B57">
            <v>10605140</v>
          </cell>
          <cell r="C57" t="str">
            <v>Technical and Scientific Equipment</v>
          </cell>
        </row>
        <row r="58">
          <cell r="B58">
            <v>10605990</v>
          </cell>
          <cell r="C58" t="str">
            <v>Other Machinery &amp; Equipment</v>
          </cell>
        </row>
        <row r="59">
          <cell r="B59">
            <v>10606010</v>
          </cell>
          <cell r="C59" t="str">
            <v>Motor Vehicles</v>
          </cell>
        </row>
        <row r="60">
          <cell r="B60">
            <v>10699990</v>
          </cell>
          <cell r="C60" t="str">
            <v>Other Property, Plant and Equipment</v>
          </cell>
        </row>
        <row r="61">
          <cell r="B61">
            <v>10801020</v>
          </cell>
          <cell r="C61" t="str">
            <v>Computer software</v>
          </cell>
        </row>
        <row r="62">
          <cell r="B62">
            <v>19902010</v>
          </cell>
          <cell r="C62" t="str">
            <v>Advances to Contractors</v>
          </cell>
        </row>
        <row r="63">
          <cell r="B63">
            <v>10604011</v>
          </cell>
          <cell r="C63" t="str">
            <v>Accumulated Depreciation-Office Buildings</v>
          </cell>
        </row>
        <row r="64">
          <cell r="B64">
            <v>10604991</v>
          </cell>
          <cell r="C64" t="str">
            <v>Accumulated Depreciation-Other Structures</v>
          </cell>
        </row>
        <row r="65">
          <cell r="B65">
            <v>10607011</v>
          </cell>
          <cell r="C65" t="str">
            <v>Accumulated Depreciation-Furniture and Fixtures</v>
          </cell>
        </row>
        <row r="66">
          <cell r="B66">
            <v>10607021</v>
          </cell>
          <cell r="C66" t="str">
            <v>Accumulated Depreciation-Books</v>
          </cell>
        </row>
        <row r="67">
          <cell r="B67">
            <v>10605021</v>
          </cell>
          <cell r="C67" t="str">
            <v>Accumulated Depreciation-Office Equipment</v>
          </cell>
        </row>
        <row r="68">
          <cell r="B68">
            <v>10605031</v>
          </cell>
          <cell r="C68" t="str">
            <v>Accumulated Depreciation-IT Equipment</v>
          </cell>
        </row>
        <row r="69">
          <cell r="B69">
            <v>10605071</v>
          </cell>
          <cell r="C69" t="str">
            <v>Accumulated Depreciation-Communication Equipment</v>
          </cell>
        </row>
        <row r="70">
          <cell r="B70">
            <v>10605091</v>
          </cell>
          <cell r="C70" t="str">
            <v>Accumulated Depreciation-Disaster Response and Rescue Equipment</v>
          </cell>
        </row>
        <row r="71">
          <cell r="B71">
            <v>10605111</v>
          </cell>
          <cell r="C71" t="str">
            <v>Accumulated Depreciation-Medical Equipment</v>
          </cell>
        </row>
        <row r="72">
          <cell r="B72">
            <v>10605131</v>
          </cell>
          <cell r="C72" t="str">
            <v>Accumulated Depreciation-Sports Equipment</v>
          </cell>
        </row>
        <row r="73">
          <cell r="B73">
            <v>10605141</v>
          </cell>
          <cell r="C73" t="str">
            <v>Accumulated Depreciation-Technical and Scientific Equipment</v>
          </cell>
        </row>
        <row r="74">
          <cell r="B74">
            <v>10605991</v>
          </cell>
          <cell r="C74" t="str">
            <v>Accumulated Depreciation-Other Machinery &amp; Equipment</v>
          </cell>
        </row>
        <row r="75">
          <cell r="B75">
            <v>10606011</v>
          </cell>
          <cell r="C75" t="str">
            <v>Accumulated Depreciation-Motor Vehicles</v>
          </cell>
        </row>
        <row r="76">
          <cell r="B76">
            <v>10699991</v>
          </cell>
          <cell r="C76" t="str">
            <v>Accumulated Depreciation-Other Property, Plant and Equipment</v>
          </cell>
        </row>
        <row r="77">
          <cell r="B77">
            <v>10801021</v>
          </cell>
          <cell r="C77" t="str">
            <v>Accumulated Amortization-Computer Software</v>
          </cell>
        </row>
        <row r="78">
          <cell r="B78">
            <v>10699030</v>
          </cell>
          <cell r="C78" t="str">
            <v>Construction in Progress - Buildings and Other Structures</v>
          </cell>
        </row>
        <row r="79">
          <cell r="B79">
            <v>20101010</v>
          </cell>
          <cell r="C79" t="str">
            <v>Accounts Payable</v>
          </cell>
        </row>
        <row r="80">
          <cell r="B80">
            <v>20401040</v>
          </cell>
          <cell r="C80" t="str">
            <v>Guaranty/Security Payable</v>
          </cell>
        </row>
        <row r="81">
          <cell r="B81">
            <v>20201010</v>
          </cell>
          <cell r="C81" t="str">
            <v>Due to BIR</v>
          </cell>
        </row>
        <row r="82">
          <cell r="B82">
            <v>20201020</v>
          </cell>
          <cell r="C82" t="str">
            <v>Due to GSIS</v>
          </cell>
        </row>
        <row r="83">
          <cell r="B83">
            <v>20201030</v>
          </cell>
          <cell r="C83" t="str">
            <v>Due to PAG-IBIG</v>
          </cell>
        </row>
        <row r="84">
          <cell r="B84">
            <v>20201040</v>
          </cell>
          <cell r="C84" t="str">
            <v>Due to PHILHEALTH</v>
          </cell>
        </row>
        <row r="85">
          <cell r="B85">
            <v>20201050</v>
          </cell>
          <cell r="C85" t="str">
            <v>Due to Other NGA's</v>
          </cell>
        </row>
        <row r="86">
          <cell r="B86">
            <v>20201060</v>
          </cell>
          <cell r="C86" t="str">
            <v>Due To Other GOCCs</v>
          </cell>
        </row>
        <row r="87">
          <cell r="B87">
            <v>20201070</v>
          </cell>
          <cell r="C87" t="str">
            <v>Due to LGUs</v>
          </cell>
        </row>
        <row r="88">
          <cell r="B88">
            <v>20301010</v>
          </cell>
          <cell r="C88" t="str">
            <v>Due to Central Office</v>
          </cell>
        </row>
        <row r="89">
          <cell r="B89">
            <v>20301030</v>
          </cell>
          <cell r="C89" t="str">
            <v>Due to Regional Offices/Staff Bureaus</v>
          </cell>
        </row>
        <row r="90">
          <cell r="B90">
            <v>20301050</v>
          </cell>
          <cell r="C90" t="str">
            <v>Due to Other Funds</v>
          </cell>
        </row>
        <row r="91">
          <cell r="B91">
            <v>20401020</v>
          </cell>
          <cell r="C91" t="str">
            <v>Trust Liabilities - Disaster Risk Reduction and Management Fund</v>
          </cell>
        </row>
        <row r="92">
          <cell r="B92">
            <v>29999990</v>
          </cell>
          <cell r="C92" t="str">
            <v>Other Payables</v>
          </cell>
        </row>
        <row r="93">
          <cell r="B93">
            <v>30101010</v>
          </cell>
          <cell r="C93" t="str">
            <v>Accumulated Surplus (Deficit)</v>
          </cell>
        </row>
        <row r="94">
          <cell r="B94">
            <v>40201060</v>
          </cell>
          <cell r="C94" t="str">
            <v>Licensing Fees</v>
          </cell>
        </row>
        <row r="95">
          <cell r="B95">
            <v>4020101099</v>
          </cell>
          <cell r="C95" t="str">
            <v>Other Permit Fees</v>
          </cell>
        </row>
        <row r="96">
          <cell r="B96">
            <v>40201020</v>
          </cell>
          <cell r="C96" t="str">
            <v>Registration Fees</v>
          </cell>
        </row>
        <row r="97">
          <cell r="B97">
            <v>4020104001</v>
          </cell>
          <cell r="C97" t="str">
            <v>Clearance Fees</v>
          </cell>
        </row>
        <row r="98">
          <cell r="B98">
            <v>40301010</v>
          </cell>
          <cell r="C98" t="str">
            <v>Subsidy from National Government</v>
          </cell>
        </row>
        <row r="99">
          <cell r="B99">
            <v>40301020</v>
          </cell>
          <cell r="C99" t="str">
            <v>Subsidy from Other NGAs</v>
          </cell>
        </row>
        <row r="100">
          <cell r="B100">
            <v>40301060</v>
          </cell>
          <cell r="C100" t="str">
            <v>Subsidy from Central Office</v>
          </cell>
        </row>
        <row r="101">
          <cell r="B101">
            <v>40402010</v>
          </cell>
          <cell r="C101" t="str">
            <v>Income from Grants and Donations in Cash</v>
          </cell>
        </row>
        <row r="102">
          <cell r="B102">
            <v>40402020</v>
          </cell>
          <cell r="C102" t="str">
            <v>Income from Grants and Donations in Kind</v>
          </cell>
        </row>
        <row r="103">
          <cell r="B103">
            <v>40201140</v>
          </cell>
          <cell r="C103" t="str">
            <v>Fines and Penalties - Service Income</v>
          </cell>
        </row>
        <row r="104">
          <cell r="B104">
            <v>40202020</v>
          </cell>
          <cell r="C104" t="str">
            <v>Affiliation Fees</v>
          </cell>
        </row>
        <row r="105">
          <cell r="B105">
            <v>40202050</v>
          </cell>
          <cell r="C105" t="str">
            <v>Rent/Lease Income</v>
          </cell>
        </row>
        <row r="106">
          <cell r="B106">
            <v>40202130</v>
          </cell>
          <cell r="C106" t="str">
            <v>Income from Hostels/Dormitories and Other Like Facilities</v>
          </cell>
        </row>
        <row r="107">
          <cell r="B107">
            <v>4020221099</v>
          </cell>
          <cell r="C107" t="str">
            <v>Interest Income</v>
          </cell>
        </row>
        <row r="108">
          <cell r="B108">
            <v>40501990</v>
          </cell>
          <cell r="C108" t="str">
            <v>Other Gains</v>
          </cell>
        </row>
        <row r="109">
          <cell r="B109">
            <v>5010101001</v>
          </cell>
          <cell r="C109" t="str">
            <v>Salaries and Wages - Regular Pay (Civilian)</v>
          </cell>
        </row>
        <row r="110">
          <cell r="B110">
            <v>50101020</v>
          </cell>
          <cell r="C110" t="str">
            <v>Salaries and Wages - Casual and Contractual</v>
          </cell>
        </row>
        <row r="111">
          <cell r="B111">
            <v>5010201001</v>
          </cell>
          <cell r="C111" t="str">
            <v>Personnel Economic Relief Allowance (Civilian)</v>
          </cell>
        </row>
        <row r="112">
          <cell r="B112">
            <v>5010210001</v>
          </cell>
          <cell r="C112" t="str">
            <v>Honoraria (Civilian)</v>
          </cell>
        </row>
        <row r="113">
          <cell r="B113">
            <v>5010211002</v>
          </cell>
          <cell r="C113" t="str">
            <v>Hazard Pay (Civilian)</v>
          </cell>
        </row>
        <row r="114">
          <cell r="B114">
            <v>5010212001</v>
          </cell>
          <cell r="C114" t="str">
            <v>Longevity Pay (Civilian)</v>
          </cell>
        </row>
        <row r="115">
          <cell r="B115">
            <v>50102020</v>
          </cell>
          <cell r="C115" t="str">
            <v>Representation Allowance</v>
          </cell>
        </row>
        <row r="116">
          <cell r="B116">
            <v>5010203001</v>
          </cell>
          <cell r="C116" t="str">
            <v>Transportation Allowance</v>
          </cell>
        </row>
        <row r="117">
          <cell r="B117">
            <v>50102040</v>
          </cell>
          <cell r="C117" t="str">
            <v>Clothing/Uniform Allowance</v>
          </cell>
        </row>
        <row r="118">
          <cell r="B118">
            <v>5010205003</v>
          </cell>
          <cell r="C118" t="str">
            <v>Subsistence Allowance - Magna Carta Benefits for Public Health Workers under RA 7305</v>
          </cell>
        </row>
        <row r="119">
          <cell r="B119">
            <v>5010205004</v>
          </cell>
          <cell r="C119" t="str">
            <v>Subsistence Allowance - Magna Carta Benefits for Public Social Workers under RA 9432</v>
          </cell>
        </row>
        <row r="120">
          <cell r="B120">
            <v>5010206004</v>
          </cell>
          <cell r="C120" t="str">
            <v>Laundry Allowance- Magna Carta Benefits for Public Health Workers under RA 7305</v>
          </cell>
        </row>
        <row r="121">
          <cell r="B121">
            <v>5010207004</v>
          </cell>
          <cell r="C121" t="str">
            <v>Quarters Allowance- Magna Carta Benefits for Public Health Workers under RA 7305</v>
          </cell>
        </row>
        <row r="122">
          <cell r="B122">
            <v>5010208001</v>
          </cell>
          <cell r="C122" t="str">
            <v>Productivity Incentive Allowance (Civilian)</v>
          </cell>
        </row>
        <row r="123">
          <cell r="B123">
            <v>5010299011</v>
          </cell>
          <cell r="C123" t="str">
            <v>Collective Negotiation Agreement Incentive (Civilian)</v>
          </cell>
        </row>
        <row r="124">
          <cell r="B124">
            <v>5010299012</v>
          </cell>
          <cell r="C124" t="str">
            <v>Productivity Enhancement Incentive (Civilian)</v>
          </cell>
        </row>
        <row r="125">
          <cell r="B125">
            <v>5010299014</v>
          </cell>
          <cell r="C125" t="str">
            <v>Performance Based Bonus (Civilian)</v>
          </cell>
        </row>
        <row r="126">
          <cell r="B126">
            <v>5010213001</v>
          </cell>
          <cell r="C126" t="str">
            <v>Overtime Pay</v>
          </cell>
        </row>
        <row r="127">
          <cell r="B127">
            <v>5010215001</v>
          </cell>
          <cell r="C127" t="str">
            <v>Cash Gift</v>
          </cell>
        </row>
        <row r="128">
          <cell r="B128">
            <v>5010214001</v>
          </cell>
          <cell r="C128" t="str">
            <v>Year-End Bonus</v>
          </cell>
        </row>
        <row r="129">
          <cell r="B129">
            <v>50103010</v>
          </cell>
          <cell r="C129" t="str">
            <v>Life and Retirement Insurance Premiums</v>
          </cell>
        </row>
        <row r="130">
          <cell r="B130">
            <v>5010302001</v>
          </cell>
          <cell r="C130" t="str">
            <v>PAG-IBIG Contributions (Civilian)</v>
          </cell>
        </row>
        <row r="131">
          <cell r="B131">
            <v>5010303001</v>
          </cell>
          <cell r="C131" t="str">
            <v>PhilHealth Contributions (Civilian)</v>
          </cell>
        </row>
        <row r="132">
          <cell r="B132">
            <v>5010304001</v>
          </cell>
          <cell r="C132" t="str">
            <v>Employees Compensation Insurance Premium (Civilian)</v>
          </cell>
        </row>
        <row r="133">
          <cell r="B133">
            <v>5010401001</v>
          </cell>
          <cell r="C133" t="str">
            <v>Pension Benefits (Civilian)</v>
          </cell>
        </row>
        <row r="134">
          <cell r="B134">
            <v>5010402001</v>
          </cell>
          <cell r="C134" t="str">
            <v>Retirement Gratuity (Civilian)</v>
          </cell>
        </row>
        <row r="135">
          <cell r="B135">
            <v>5010403001</v>
          </cell>
          <cell r="C135" t="str">
            <v>Terminal Leave Benefits (Civilian)</v>
          </cell>
        </row>
        <row r="136">
          <cell r="B136">
            <v>5010499099</v>
          </cell>
          <cell r="C136" t="str">
            <v>Other Personnel Benefits (Civilian)</v>
          </cell>
        </row>
        <row r="137">
          <cell r="B137">
            <v>50201010</v>
          </cell>
          <cell r="C137" t="str">
            <v>Traveling Expense-Local</v>
          </cell>
        </row>
        <row r="138">
          <cell r="B138">
            <v>50202010</v>
          </cell>
          <cell r="C138" t="str">
            <v>Training Expenses</v>
          </cell>
        </row>
        <row r="139">
          <cell r="B139">
            <v>50202020</v>
          </cell>
          <cell r="C139" t="str">
            <v>Scholarship Expenses</v>
          </cell>
        </row>
        <row r="140">
          <cell r="B140">
            <v>50203010</v>
          </cell>
          <cell r="C140" t="str">
            <v>Office Supplies Expenses</v>
          </cell>
        </row>
        <row r="141">
          <cell r="B141">
            <v>50203020</v>
          </cell>
          <cell r="C141" t="str">
            <v>Accountable Forms Expenses</v>
          </cell>
        </row>
        <row r="142">
          <cell r="B142">
            <v>50203050</v>
          </cell>
          <cell r="C142" t="str">
            <v>Food Supplies Expenses</v>
          </cell>
        </row>
        <row r="143">
          <cell r="B143">
            <v>50203060</v>
          </cell>
          <cell r="C143" t="str">
            <v>Welfare Goods Expenses</v>
          </cell>
        </row>
        <row r="144">
          <cell r="B144">
            <v>50203070</v>
          </cell>
          <cell r="C144" t="str">
            <v>Drugs and Medicines Expenses</v>
          </cell>
        </row>
        <row r="145">
          <cell r="B145">
            <v>50203080</v>
          </cell>
          <cell r="C145" t="str">
            <v>Medical,Dental &amp; Laboratory Supplies Expenses</v>
          </cell>
        </row>
        <row r="146">
          <cell r="B146">
            <v>50203090</v>
          </cell>
          <cell r="C146" t="str">
            <v>Fuel, Oil and Lubricants Expenses</v>
          </cell>
        </row>
        <row r="147">
          <cell r="B147">
            <v>5020321002</v>
          </cell>
          <cell r="C147" t="str">
            <v>Semi-expendable Machinery and Equipment Expenses - Office Equipment</v>
          </cell>
        </row>
        <row r="148">
          <cell r="B148">
            <v>5020321003</v>
          </cell>
          <cell r="C148" t="str">
            <v>Semi-expendable Machinery and Equipment Expenses - Information and Communcations Tech. Equipment</v>
          </cell>
        </row>
        <row r="149">
          <cell r="B149">
            <v>5020321007</v>
          </cell>
          <cell r="C149" t="str">
            <v>Semi-expendable Machinery and Equipment Expenses - Communications Equipment</v>
          </cell>
        </row>
        <row r="150">
          <cell r="B150">
            <v>5020321010</v>
          </cell>
          <cell r="C150" t="str">
            <v>Semi-expendable Machinery and Equipment Expenses - Medical Equipment</v>
          </cell>
        </row>
        <row r="151">
          <cell r="B151">
            <v>5020321099</v>
          </cell>
          <cell r="C151" t="str">
            <v>Semi-expendable Machinery and Equipment Expenses - Other Machinery and Equipment</v>
          </cell>
        </row>
        <row r="152">
          <cell r="B152">
            <v>5020322001</v>
          </cell>
          <cell r="C152" t="str">
            <v>Semi-expendable Furniture and Fixtures Expenses</v>
          </cell>
        </row>
        <row r="153">
          <cell r="B153">
            <v>50203990</v>
          </cell>
          <cell r="C153" t="str">
            <v>Other Supplies Expenses</v>
          </cell>
        </row>
        <row r="154">
          <cell r="B154">
            <v>50204010</v>
          </cell>
          <cell r="C154" t="str">
            <v>Water Expenses</v>
          </cell>
        </row>
        <row r="155">
          <cell r="B155">
            <v>50204020</v>
          </cell>
          <cell r="C155" t="str">
            <v>Electricity Expenses</v>
          </cell>
        </row>
        <row r="156">
          <cell r="B156">
            <v>50205010</v>
          </cell>
          <cell r="C156" t="str">
            <v>Postage and Deliveries</v>
          </cell>
        </row>
        <row r="157">
          <cell r="B157">
            <v>5020502002</v>
          </cell>
          <cell r="C157" t="str">
            <v>Telephone Expenses-Landline</v>
          </cell>
        </row>
        <row r="158">
          <cell r="B158">
            <v>5020502001</v>
          </cell>
          <cell r="C158" t="str">
            <v>Telephone Expenses-Mobile</v>
          </cell>
        </row>
        <row r="159">
          <cell r="B159">
            <v>50205030</v>
          </cell>
          <cell r="C159" t="str">
            <v>Internet Subscription Expenses</v>
          </cell>
        </row>
        <row r="160">
          <cell r="B160">
            <v>50205040</v>
          </cell>
          <cell r="C160" t="str">
            <v>Cable, Satellite, Telegraph and Radio Expenses</v>
          </cell>
        </row>
        <row r="161">
          <cell r="B161">
            <v>50299060</v>
          </cell>
          <cell r="C161" t="str">
            <v>Membership Dues &amp; Contributions to Organization</v>
          </cell>
        </row>
        <row r="162">
          <cell r="B162">
            <v>50206010</v>
          </cell>
          <cell r="C162" t="str">
            <v>Awards/Rewards Expenses</v>
          </cell>
        </row>
        <row r="163">
          <cell r="B163">
            <v>50206020</v>
          </cell>
          <cell r="C163" t="str">
            <v>Prizes</v>
          </cell>
        </row>
        <row r="164">
          <cell r="B164">
            <v>50299010</v>
          </cell>
          <cell r="C164" t="str">
            <v>Advertising Expenses</v>
          </cell>
        </row>
        <row r="165">
          <cell r="B165">
            <v>50299020</v>
          </cell>
          <cell r="C165" t="str">
            <v>Printing and Publication Expenses</v>
          </cell>
        </row>
        <row r="166">
          <cell r="B166">
            <v>50299030</v>
          </cell>
          <cell r="C166" t="str">
            <v>Representation Expenses</v>
          </cell>
        </row>
        <row r="167">
          <cell r="B167">
            <v>50299040</v>
          </cell>
          <cell r="C167" t="str">
            <v>Transportation and Delivery Expenses</v>
          </cell>
        </row>
        <row r="168">
          <cell r="B168">
            <v>5029905001</v>
          </cell>
          <cell r="C168" t="str">
            <v>Rents - Buildings and Structures</v>
          </cell>
        </row>
        <row r="169">
          <cell r="B169">
            <v>5029905003</v>
          </cell>
          <cell r="C169" t="str">
            <v>Rents - Motor Vehicles</v>
          </cell>
        </row>
        <row r="170">
          <cell r="B170">
            <v>5029905004</v>
          </cell>
          <cell r="C170" t="str">
            <v>Rents - Equipment</v>
          </cell>
        </row>
        <row r="171">
          <cell r="B171">
            <v>5029905005</v>
          </cell>
          <cell r="C171" t="str">
            <v>Rents - Living Quarters</v>
          </cell>
        </row>
        <row r="172">
          <cell r="B172">
            <v>5029905006</v>
          </cell>
          <cell r="C172" t="str">
            <v>Operating Lease</v>
          </cell>
        </row>
        <row r="173">
          <cell r="B173">
            <v>50299070</v>
          </cell>
          <cell r="C173" t="str">
            <v>Subscription Expenses</v>
          </cell>
        </row>
        <row r="174">
          <cell r="B174">
            <v>50211010</v>
          </cell>
          <cell r="C174" t="str">
            <v>Legal Services</v>
          </cell>
        </row>
        <row r="175">
          <cell r="B175">
            <v>50211020</v>
          </cell>
          <cell r="C175" t="str">
            <v>Auditing Services</v>
          </cell>
        </row>
        <row r="176">
          <cell r="B176">
            <v>50211030</v>
          </cell>
          <cell r="C176" t="str">
            <v>Consultancy Services</v>
          </cell>
        </row>
        <row r="177">
          <cell r="B177">
            <v>50212020</v>
          </cell>
          <cell r="C177" t="str">
            <v>Janitorial Services</v>
          </cell>
        </row>
        <row r="178">
          <cell r="B178">
            <v>50212030</v>
          </cell>
          <cell r="C178" t="str">
            <v>Security Services</v>
          </cell>
        </row>
        <row r="179">
          <cell r="B179">
            <v>50211990</v>
          </cell>
          <cell r="C179" t="str">
            <v>Other Professional Services</v>
          </cell>
        </row>
        <row r="180">
          <cell r="B180">
            <v>50212990</v>
          </cell>
          <cell r="C180" t="str">
            <v>Other General Services</v>
          </cell>
        </row>
        <row r="181">
          <cell r="B181">
            <v>5021304001</v>
          </cell>
          <cell r="C181" t="str">
            <v>Repairs and Maintenance - Building and Other Structures - Buildings</v>
          </cell>
        </row>
        <row r="182">
          <cell r="B182">
            <v>5021304006</v>
          </cell>
          <cell r="C182" t="str">
            <v>Repairs and Maintenance - Building and Other Structures - Hostels and Dormitories</v>
          </cell>
        </row>
        <row r="183">
          <cell r="B183">
            <v>5021304099</v>
          </cell>
          <cell r="C183" t="str">
            <v>Repairs and Maintenance - Building and Other Structures - Other Structures</v>
          </cell>
        </row>
        <row r="184">
          <cell r="B184">
            <v>50213090</v>
          </cell>
          <cell r="C184" t="str">
            <v>Repairs and Maintenance - Leased Assets Improvements</v>
          </cell>
        </row>
        <row r="185">
          <cell r="B185">
            <v>50213070</v>
          </cell>
          <cell r="C185" t="str">
            <v>Repairs and Maintenance - Furniture and Fixtures</v>
          </cell>
        </row>
        <row r="186">
          <cell r="B186">
            <v>5021305002</v>
          </cell>
          <cell r="C186" t="str">
            <v>Repairs and Maintenance - Machinery and Equipment - Office Equipment</v>
          </cell>
        </row>
        <row r="187">
          <cell r="B187">
            <v>5021305003</v>
          </cell>
          <cell r="C187" t="str">
            <v>Repairs and Maintenance - Machinery and Equipment - IT Equipment</v>
          </cell>
        </row>
        <row r="188">
          <cell r="B188">
            <v>5021305007</v>
          </cell>
          <cell r="C188" t="str">
            <v>Repairs and Maintenance - Machinery and Equipment - Communication Equipment</v>
          </cell>
        </row>
        <row r="189">
          <cell r="B189">
            <v>5021305099</v>
          </cell>
          <cell r="C189" t="str">
            <v>Repairs and Maintenance - Machinery and Equipment - Other Machinery and Equipment</v>
          </cell>
        </row>
        <row r="190">
          <cell r="B190">
            <v>5021306001</v>
          </cell>
          <cell r="C190" t="str">
            <v>Repairs and Maintenance - Transportation Equipment - Motor Vehicles</v>
          </cell>
        </row>
        <row r="191">
          <cell r="B191">
            <v>5021399099</v>
          </cell>
          <cell r="C191" t="str">
            <v>Repairs and Maintenance - Other PP &amp; E</v>
          </cell>
        </row>
        <row r="192">
          <cell r="B192">
            <v>50299080</v>
          </cell>
          <cell r="C192" t="str">
            <v>Donations</v>
          </cell>
        </row>
        <row r="193">
          <cell r="B193">
            <v>50214020</v>
          </cell>
          <cell r="C193" t="str">
            <v>Financial Assistance to NGAs</v>
          </cell>
        </row>
        <row r="194">
          <cell r="B194">
            <v>50214030</v>
          </cell>
          <cell r="C194" t="str">
            <v>Financial Assistance to LGUs</v>
          </cell>
        </row>
        <row r="195">
          <cell r="B195">
            <v>50214050</v>
          </cell>
          <cell r="C195" t="str">
            <v>Financial Assistance to NGOs/POs</v>
          </cell>
        </row>
        <row r="196">
          <cell r="B196">
            <v>50214990</v>
          </cell>
          <cell r="C196" t="str">
            <v>Subsidies - Others</v>
          </cell>
        </row>
        <row r="197">
          <cell r="B197">
            <v>50301040</v>
          </cell>
          <cell r="C197" t="str">
            <v>Bank Charges</v>
          </cell>
        </row>
        <row r="198">
          <cell r="B198">
            <v>50210030</v>
          </cell>
          <cell r="C198" t="str">
            <v>Extraordinary &amp; Miscellaneous Expenses</v>
          </cell>
        </row>
        <row r="199">
          <cell r="B199">
            <v>50215020</v>
          </cell>
          <cell r="C199" t="str">
            <v>Fidelity Bond Premiums</v>
          </cell>
        </row>
        <row r="200">
          <cell r="B200">
            <v>50215030</v>
          </cell>
          <cell r="C200" t="str">
            <v>Insurance Expenses</v>
          </cell>
        </row>
        <row r="201">
          <cell r="B201">
            <v>50216010</v>
          </cell>
          <cell r="C201" t="str">
            <v>Labor and Wages</v>
          </cell>
        </row>
        <row r="202">
          <cell r="B202">
            <v>50502010</v>
          </cell>
          <cell r="C202" t="str">
            <v>Amortization Expense-Computer Software</v>
          </cell>
        </row>
        <row r="203">
          <cell r="B203">
            <v>5050104001</v>
          </cell>
          <cell r="C203" t="str">
            <v>Depreciation - Building</v>
          </cell>
        </row>
        <row r="204">
          <cell r="B204">
            <v>5050104099</v>
          </cell>
          <cell r="C204" t="str">
            <v>Depreciation - Other Structures</v>
          </cell>
        </row>
        <row r="205">
          <cell r="B205">
            <v>5050107001</v>
          </cell>
          <cell r="C205" t="str">
            <v>Depreciation - Furniture &amp; Fixtures</v>
          </cell>
        </row>
        <row r="206">
          <cell r="B206">
            <v>5050107002</v>
          </cell>
          <cell r="C206" t="str">
            <v>Depreciation - Books</v>
          </cell>
        </row>
        <row r="207">
          <cell r="B207">
            <v>5050105002</v>
          </cell>
          <cell r="C207" t="str">
            <v>Depreciation - Office Equipment</v>
          </cell>
        </row>
        <row r="208">
          <cell r="B208">
            <v>5050105003</v>
          </cell>
          <cell r="C208" t="str">
            <v>Depreciation - IT Equipment</v>
          </cell>
        </row>
        <row r="209">
          <cell r="B209">
            <v>5050105007</v>
          </cell>
          <cell r="C209" t="str">
            <v>Depreciation - Communication Equipment</v>
          </cell>
        </row>
        <row r="210">
          <cell r="B210">
            <v>5050105009</v>
          </cell>
          <cell r="C210" t="str">
            <v>Depreciation - Disaster Response and Rescue Equipment</v>
          </cell>
        </row>
        <row r="211">
          <cell r="B211">
            <v>5050105011</v>
          </cell>
          <cell r="C211" t="str">
            <v>Depreciation - Medical Equipment</v>
          </cell>
        </row>
        <row r="212">
          <cell r="B212">
            <v>5050105013</v>
          </cell>
          <cell r="C212" t="str">
            <v>Depreciation - Sports Equipment</v>
          </cell>
        </row>
        <row r="213">
          <cell r="B213">
            <v>5050105014</v>
          </cell>
          <cell r="C213" t="str">
            <v>Depreciation - Technical and Scientific Equipment</v>
          </cell>
        </row>
        <row r="214">
          <cell r="B214">
            <v>5050105099</v>
          </cell>
          <cell r="C214" t="str">
            <v>Depreciation - Other Machinery &amp; Equipment</v>
          </cell>
        </row>
        <row r="215">
          <cell r="B215">
            <v>5050106001</v>
          </cell>
          <cell r="C215" t="str">
            <v>Depreciation - Motor Vehicles</v>
          </cell>
        </row>
        <row r="216">
          <cell r="B216">
            <v>5050199099</v>
          </cell>
          <cell r="C216" t="str">
            <v>Depreciation - Other Property, Plant &amp; Equipment</v>
          </cell>
        </row>
        <row r="217">
          <cell r="B217">
            <v>50299990</v>
          </cell>
          <cell r="C217" t="str">
            <v>Other Maintenance and Operating Expenses</v>
          </cell>
        </row>
        <row r="218">
          <cell r="B218">
            <v>50504090</v>
          </cell>
          <cell r="C218" t="str">
            <v>Loss of Assets</v>
          </cell>
        </row>
        <row r="219">
          <cell r="B219">
            <v>50504990</v>
          </cell>
          <cell r="C219" t="str">
            <v>Other Losses</v>
          </cell>
        </row>
        <row r="221">
          <cell r="B221">
            <v>102</v>
          </cell>
          <cell r="C221" t="str">
            <v>Cash - Collecting Officers</v>
          </cell>
        </row>
        <row r="222">
          <cell r="B222">
            <v>103</v>
          </cell>
          <cell r="C222" t="str">
            <v>Cash - Disbursing Officers</v>
          </cell>
        </row>
        <row r="223">
          <cell r="B223">
            <v>104</v>
          </cell>
          <cell r="C223" t="str">
            <v>Petty Cash Fund</v>
          </cell>
        </row>
        <row r="224">
          <cell r="B224">
            <v>108</v>
          </cell>
          <cell r="C224" t="str">
            <v>Cash-National Treasury, Modified Disbursement System</v>
          </cell>
        </row>
        <row r="225">
          <cell r="B225">
            <v>111</v>
          </cell>
          <cell r="C225" t="str">
            <v>Cash in Bank-Local Currency, Current Account</v>
          </cell>
        </row>
        <row r="226">
          <cell r="B226">
            <v>121</v>
          </cell>
          <cell r="C226" t="str">
            <v>Accounts Receivable</v>
          </cell>
        </row>
        <row r="227">
          <cell r="B227">
            <v>123</v>
          </cell>
          <cell r="C227" t="str">
            <v>Due from Officers and Employees</v>
          </cell>
        </row>
        <row r="228">
          <cell r="B228">
            <v>126</v>
          </cell>
          <cell r="C228" t="str">
            <v>Loan Receivable - Others</v>
          </cell>
        </row>
        <row r="229">
          <cell r="B229">
            <v>131</v>
          </cell>
          <cell r="C229" t="str">
            <v>Due from National Treasury</v>
          </cell>
        </row>
        <row r="230">
          <cell r="B230">
            <v>136</v>
          </cell>
          <cell r="C230" t="str">
            <v>Due from NGAs</v>
          </cell>
        </row>
        <row r="231">
          <cell r="B231">
            <v>137</v>
          </cell>
          <cell r="C231" t="str">
            <v>Due from GOCCs</v>
          </cell>
        </row>
        <row r="232">
          <cell r="B232">
            <v>138</v>
          </cell>
          <cell r="C232" t="str">
            <v>Due from LGUs</v>
          </cell>
        </row>
        <row r="233">
          <cell r="B233">
            <v>139</v>
          </cell>
          <cell r="C233" t="str">
            <v>Due from NGOs/POs</v>
          </cell>
        </row>
        <row r="234">
          <cell r="B234">
            <v>144</v>
          </cell>
          <cell r="C234" t="str">
            <v>Due from Other Funds</v>
          </cell>
        </row>
        <row r="235">
          <cell r="B235">
            <v>148</v>
          </cell>
          <cell r="C235" t="str">
            <v>Advances to Officers and Employees</v>
          </cell>
        </row>
        <row r="236">
          <cell r="B236">
            <v>149</v>
          </cell>
          <cell r="C236" t="str">
            <v>Other Receivables</v>
          </cell>
        </row>
        <row r="237">
          <cell r="B237">
            <v>155</v>
          </cell>
          <cell r="C237" t="str">
            <v>Office Supplies Inventory</v>
          </cell>
        </row>
        <row r="238">
          <cell r="B238">
            <v>158</v>
          </cell>
          <cell r="C238" t="str">
            <v>Food Supplies Inventory</v>
          </cell>
        </row>
        <row r="239">
          <cell r="B239">
            <v>159</v>
          </cell>
          <cell r="C239" t="str">
            <v>Drugs and Medicines Inventory</v>
          </cell>
        </row>
        <row r="240">
          <cell r="B240">
            <v>161</v>
          </cell>
          <cell r="C240" t="str">
            <v>Gasoline, Oil and Lubricants Inventory</v>
          </cell>
        </row>
        <row r="241">
          <cell r="B241">
            <v>165</v>
          </cell>
          <cell r="C241" t="str">
            <v>Other Supplies Inventory</v>
          </cell>
        </row>
        <row r="242">
          <cell r="B242">
            <v>168</v>
          </cell>
          <cell r="C242" t="str">
            <v>Construction Materials Inventory</v>
          </cell>
        </row>
        <row r="243">
          <cell r="B243">
            <v>185</v>
          </cell>
          <cell r="C243" t="str">
            <v>Other Prepaid Expenses</v>
          </cell>
        </row>
        <row r="244">
          <cell r="B244">
            <v>197</v>
          </cell>
          <cell r="C244" t="str">
            <v>Other Investments and Marketable Securities</v>
          </cell>
        </row>
        <row r="245">
          <cell r="B245">
            <v>201</v>
          </cell>
          <cell r="C245" t="str">
            <v>Land</v>
          </cell>
        </row>
        <row r="246">
          <cell r="B246">
            <v>202</v>
          </cell>
          <cell r="C246" t="str">
            <v>Land Improvements</v>
          </cell>
        </row>
        <row r="247">
          <cell r="B247">
            <v>211</v>
          </cell>
          <cell r="C247" t="str">
            <v>Office Buildings</v>
          </cell>
        </row>
        <row r="248">
          <cell r="B248">
            <v>215</v>
          </cell>
          <cell r="C248" t="str">
            <v>Other Structures</v>
          </cell>
        </row>
        <row r="249">
          <cell r="B249">
            <v>221</v>
          </cell>
          <cell r="C249" t="str">
            <v>Office Equipment</v>
          </cell>
        </row>
        <row r="250">
          <cell r="B250">
            <v>222</v>
          </cell>
          <cell r="C250" t="str">
            <v>Furniture and Fixtures</v>
          </cell>
        </row>
        <row r="251">
          <cell r="B251">
            <v>223</v>
          </cell>
          <cell r="C251" t="str">
            <v>IT-Equipment and Software</v>
          </cell>
        </row>
        <row r="252">
          <cell r="B252">
            <v>224</v>
          </cell>
          <cell r="C252" t="str">
            <v>Library Books</v>
          </cell>
        </row>
        <row r="253">
          <cell r="B253">
            <v>229</v>
          </cell>
          <cell r="C253" t="str">
            <v>Communication Equipment</v>
          </cell>
        </row>
        <row r="254">
          <cell r="B254">
            <v>231</v>
          </cell>
          <cell r="C254" t="str">
            <v>Firefighting Equipment and Accessories</v>
          </cell>
        </row>
        <row r="255">
          <cell r="B255">
            <v>232</v>
          </cell>
          <cell r="C255" t="str">
            <v>Hospital Equipment</v>
          </cell>
        </row>
        <row r="256">
          <cell r="B256">
            <v>235</v>
          </cell>
          <cell r="C256" t="str">
            <v>Sports Equipment</v>
          </cell>
        </row>
        <row r="257">
          <cell r="B257">
            <v>240</v>
          </cell>
          <cell r="C257" t="str">
            <v>Other Machineries &amp; equipment</v>
          </cell>
        </row>
        <row r="258">
          <cell r="B258">
            <v>241</v>
          </cell>
          <cell r="C258" t="str">
            <v>Motor Vehicles</v>
          </cell>
        </row>
        <row r="259">
          <cell r="B259">
            <v>250</v>
          </cell>
          <cell r="C259" t="str">
            <v>Other Property, Plant and Equipment</v>
          </cell>
        </row>
        <row r="260">
          <cell r="B260">
            <v>311</v>
          </cell>
          <cell r="C260" t="str">
            <v>Accumulated Depreciation-Office Buildings</v>
          </cell>
        </row>
        <row r="261">
          <cell r="B261">
            <v>321</v>
          </cell>
          <cell r="C261" t="str">
            <v>Accumulated Depreciation-Office Equipment</v>
          </cell>
        </row>
        <row r="262">
          <cell r="B262">
            <v>322</v>
          </cell>
          <cell r="C262" t="str">
            <v>Accumulated Depreciation-Furniture and Fixtures</v>
          </cell>
        </row>
        <row r="263">
          <cell r="B263">
            <v>323</v>
          </cell>
          <cell r="C263" t="str">
            <v>Accumulated Depreciation-IT Equipment</v>
          </cell>
        </row>
        <row r="264">
          <cell r="B264">
            <v>324</v>
          </cell>
          <cell r="C264" t="str">
            <v>Accumulated Depreciation-Library Books</v>
          </cell>
        </row>
        <row r="265">
          <cell r="B265">
            <v>329</v>
          </cell>
          <cell r="C265" t="str">
            <v>Accumulated Depreciation-Communication Equipment</v>
          </cell>
        </row>
        <row r="266">
          <cell r="B266">
            <v>331</v>
          </cell>
          <cell r="C266" t="str">
            <v>Accumulated Depreciation-Firefighting Equipment &amp; Accessories</v>
          </cell>
        </row>
        <row r="267">
          <cell r="B267">
            <v>332</v>
          </cell>
          <cell r="C267" t="str">
            <v>Accumulated Depreciation-Hospital Equipment</v>
          </cell>
        </row>
        <row r="268">
          <cell r="B268">
            <v>335</v>
          </cell>
          <cell r="C268" t="str">
            <v>Accumulated Depreciation-Sports Equipment</v>
          </cell>
        </row>
        <row r="269">
          <cell r="B269">
            <v>341</v>
          </cell>
          <cell r="C269" t="str">
            <v>Accumulated Depreciation-Motor Vehicles</v>
          </cell>
        </row>
        <row r="270">
          <cell r="B270">
            <v>350</v>
          </cell>
          <cell r="C270" t="str">
            <v>Accumulated Depreciation-Other Property, Plant and Equipment</v>
          </cell>
        </row>
        <row r="271">
          <cell r="B271">
            <v>401</v>
          </cell>
          <cell r="C271" t="str">
            <v>Accounts Payable</v>
          </cell>
        </row>
        <row r="272">
          <cell r="B272">
            <v>412</v>
          </cell>
          <cell r="C272" t="str">
            <v>Due to BIR</v>
          </cell>
        </row>
        <row r="273">
          <cell r="B273">
            <v>413</v>
          </cell>
          <cell r="C273" t="str">
            <v>Due to GSIS</v>
          </cell>
        </row>
        <row r="274">
          <cell r="B274">
            <v>414</v>
          </cell>
          <cell r="C274" t="str">
            <v>Due to PAG-IBIG</v>
          </cell>
        </row>
        <row r="275">
          <cell r="B275">
            <v>415</v>
          </cell>
          <cell r="C275" t="str">
            <v>Due to PHILHEALTH</v>
          </cell>
        </row>
        <row r="276">
          <cell r="B276">
            <v>416</v>
          </cell>
          <cell r="C276" t="str">
            <v>Due to Other NGA's</v>
          </cell>
        </row>
        <row r="277">
          <cell r="B277">
            <v>417</v>
          </cell>
          <cell r="C277" t="str">
            <v>Due To Other GOCCs</v>
          </cell>
        </row>
        <row r="278">
          <cell r="B278">
            <v>418</v>
          </cell>
          <cell r="C278" t="str">
            <v>Due to LGUs</v>
          </cell>
        </row>
        <row r="279">
          <cell r="B279">
            <v>421</v>
          </cell>
          <cell r="C279" t="str">
            <v>Due to Central Office</v>
          </cell>
        </row>
        <row r="280">
          <cell r="B280">
            <v>422</v>
          </cell>
          <cell r="C280" t="str">
            <v>Due to Regional Offices/Staff Bureaus</v>
          </cell>
        </row>
        <row r="281">
          <cell r="B281">
            <v>439</v>
          </cell>
          <cell r="C281" t="str">
            <v>Other Payables</v>
          </cell>
        </row>
        <row r="282">
          <cell r="B282">
            <v>501</v>
          </cell>
          <cell r="C282" t="str">
            <v>Government Equity</v>
          </cell>
        </row>
        <row r="283">
          <cell r="B283">
            <v>651</v>
          </cell>
          <cell r="C283" t="str">
            <v>Subsidy Income from National Government</v>
          </cell>
        </row>
        <row r="284">
          <cell r="B284">
            <v>653</v>
          </cell>
          <cell r="C284" t="str">
            <v>Subsidy from Central Office</v>
          </cell>
        </row>
        <row r="285">
          <cell r="B285">
            <v>662</v>
          </cell>
          <cell r="C285" t="str">
            <v>Income from Grants and Donations</v>
          </cell>
        </row>
        <row r="286">
          <cell r="B286">
            <v>678</v>
          </cell>
          <cell r="C286" t="str">
            <v>Miscellaneous Income</v>
          </cell>
        </row>
        <row r="287">
          <cell r="B287">
            <v>684</v>
          </cell>
          <cell r="C287" t="str">
            <v>Prior Years' Adjustment</v>
          </cell>
        </row>
        <row r="288">
          <cell r="B288">
            <v>701</v>
          </cell>
          <cell r="C288" t="str">
            <v>Salaries and Wages - Regular Pay</v>
          </cell>
        </row>
        <row r="289">
          <cell r="B289">
            <v>705</v>
          </cell>
          <cell r="C289" t="str">
            <v>Salaries and Wages - Casual</v>
          </cell>
        </row>
        <row r="290">
          <cell r="B290">
            <v>706</v>
          </cell>
          <cell r="C290" t="str">
            <v>Salaries and Wages - Contractual</v>
          </cell>
        </row>
        <row r="291">
          <cell r="B291">
            <v>711</v>
          </cell>
          <cell r="C291" t="str">
            <v>Personnel Economic Relief Allowance</v>
          </cell>
        </row>
        <row r="292">
          <cell r="B292">
            <v>712</v>
          </cell>
          <cell r="C292" t="str">
            <v>Additional Compensation</v>
          </cell>
        </row>
        <row r="293">
          <cell r="B293">
            <v>713</v>
          </cell>
          <cell r="C293" t="str">
            <v>Representation Allowance</v>
          </cell>
        </row>
        <row r="294">
          <cell r="B294">
            <v>714</v>
          </cell>
          <cell r="C294" t="str">
            <v>Transportation Allowance</v>
          </cell>
        </row>
        <row r="295">
          <cell r="B295">
            <v>715</v>
          </cell>
          <cell r="C295" t="str">
            <v>Clothing/Uniform Allowance</v>
          </cell>
        </row>
        <row r="296">
          <cell r="B296">
            <v>716</v>
          </cell>
          <cell r="C296" t="str">
            <v>Subsistence, Laundry and Quarter Allowances</v>
          </cell>
        </row>
        <row r="297">
          <cell r="B297">
            <v>717</v>
          </cell>
          <cell r="C297" t="str">
            <v>Productivity Incentive bonus</v>
          </cell>
        </row>
        <row r="298">
          <cell r="B298">
            <v>719</v>
          </cell>
          <cell r="C298" t="str">
            <v>Other Bonuses and Allowances</v>
          </cell>
        </row>
        <row r="299">
          <cell r="B299">
            <v>723</v>
          </cell>
          <cell r="C299" t="str">
            <v>Overtime and Night pay</v>
          </cell>
        </row>
        <row r="300">
          <cell r="B300">
            <v>724</v>
          </cell>
          <cell r="C300" t="str">
            <v>Cash Gift</v>
          </cell>
        </row>
        <row r="301">
          <cell r="B301">
            <v>725</v>
          </cell>
          <cell r="C301" t="str">
            <v>Year-end Bonus</v>
          </cell>
        </row>
        <row r="302">
          <cell r="B302">
            <v>724</v>
          </cell>
          <cell r="C302" t="str">
            <v>Cash Gift</v>
          </cell>
        </row>
        <row r="303">
          <cell r="B303">
            <v>725</v>
          </cell>
          <cell r="C303" t="str">
            <v>Year-End Bonus</v>
          </cell>
        </row>
        <row r="304">
          <cell r="B304">
            <v>731</v>
          </cell>
          <cell r="C304" t="str">
            <v>Life and Retirement Insurance Contributions</v>
          </cell>
        </row>
        <row r="305">
          <cell r="B305">
            <v>732</v>
          </cell>
          <cell r="C305" t="str">
            <v>PAG-IBIG Contributions</v>
          </cell>
        </row>
        <row r="306">
          <cell r="B306">
            <v>733</v>
          </cell>
          <cell r="C306" t="str">
            <v>PHILHEALTH Contributions</v>
          </cell>
        </row>
        <row r="307">
          <cell r="B307">
            <v>734</v>
          </cell>
          <cell r="C307" t="str">
            <v>ECC Contributions</v>
          </cell>
        </row>
        <row r="308">
          <cell r="B308">
            <v>749</v>
          </cell>
          <cell r="C308" t="str">
            <v>Other Personnel Benefits</v>
          </cell>
        </row>
        <row r="309">
          <cell r="B309">
            <v>751</v>
          </cell>
          <cell r="C309" t="str">
            <v>Traveling Expense-Local</v>
          </cell>
        </row>
        <row r="310">
          <cell r="B310">
            <v>753</v>
          </cell>
          <cell r="C310" t="str">
            <v>Training Expenses</v>
          </cell>
        </row>
        <row r="311">
          <cell r="B311">
            <v>754</v>
          </cell>
          <cell r="C311" t="str">
            <v>Scholarship Expenses</v>
          </cell>
        </row>
        <row r="312">
          <cell r="B312">
            <v>755</v>
          </cell>
          <cell r="C312" t="str">
            <v>Office Supplies Expenses</v>
          </cell>
        </row>
        <row r="313">
          <cell r="B313">
            <v>756</v>
          </cell>
          <cell r="C313" t="str">
            <v>Accountable Forms Expenses</v>
          </cell>
        </row>
        <row r="314">
          <cell r="B314">
            <v>758</v>
          </cell>
          <cell r="C314" t="str">
            <v>Food Supplies Expenses</v>
          </cell>
        </row>
        <row r="315">
          <cell r="B315">
            <v>759</v>
          </cell>
          <cell r="C315" t="str">
            <v>Drugs and Medicines Expenses</v>
          </cell>
        </row>
        <row r="316">
          <cell r="B316">
            <v>760</v>
          </cell>
          <cell r="C316" t="str">
            <v>Medical,Dental &amp; Laboratory Supplies Expenses</v>
          </cell>
        </row>
        <row r="317">
          <cell r="B317">
            <v>761</v>
          </cell>
          <cell r="C317" t="str">
            <v>Gasoline, Oil and Lubricants Expenses</v>
          </cell>
        </row>
        <row r="318">
          <cell r="B318">
            <v>765</v>
          </cell>
          <cell r="C318" t="str">
            <v>Other Supplies Expenses</v>
          </cell>
        </row>
        <row r="319">
          <cell r="B319">
            <v>766</v>
          </cell>
          <cell r="C319" t="str">
            <v>Water Expenses</v>
          </cell>
        </row>
        <row r="320">
          <cell r="B320">
            <v>767</v>
          </cell>
          <cell r="C320" t="str">
            <v>Electricity Expenses</v>
          </cell>
        </row>
        <row r="321">
          <cell r="B321">
            <v>768</v>
          </cell>
          <cell r="C321" t="str">
            <v>Cooking Gas Expenses</v>
          </cell>
        </row>
        <row r="322">
          <cell r="B322">
            <v>771</v>
          </cell>
          <cell r="C322" t="str">
            <v>Postage and Deliveries</v>
          </cell>
        </row>
        <row r="323">
          <cell r="B323">
            <v>772</v>
          </cell>
          <cell r="C323" t="str">
            <v>Telephone Expenses-Landline</v>
          </cell>
        </row>
        <row r="324">
          <cell r="B324">
            <v>773</v>
          </cell>
          <cell r="C324" t="str">
            <v>Telephone Expenses-Mobile</v>
          </cell>
        </row>
        <row r="325">
          <cell r="B325">
            <v>774</v>
          </cell>
          <cell r="C325" t="str">
            <v>Internet Expenses</v>
          </cell>
        </row>
        <row r="326">
          <cell r="B326">
            <v>775</v>
          </cell>
          <cell r="C326" t="str">
            <v>Cable, Satellite, Telegraph and Radio Expenses</v>
          </cell>
        </row>
        <row r="327">
          <cell r="B327">
            <v>778</v>
          </cell>
          <cell r="C327" t="str">
            <v>Membership Dues &amp; Contributions to Organization</v>
          </cell>
        </row>
        <row r="328">
          <cell r="B328">
            <v>779</v>
          </cell>
          <cell r="C328" t="str">
            <v>Awards and Indemnities</v>
          </cell>
        </row>
        <row r="329">
          <cell r="B329">
            <v>780</v>
          </cell>
          <cell r="C329" t="str">
            <v>Advertising Expenses</v>
          </cell>
        </row>
        <row r="330">
          <cell r="B330">
            <v>781</v>
          </cell>
          <cell r="C330" t="str">
            <v>Printing and Binding Expenses</v>
          </cell>
        </row>
        <row r="331">
          <cell r="B331">
            <v>782</v>
          </cell>
          <cell r="C331" t="str">
            <v>Rent Expenses</v>
          </cell>
        </row>
        <row r="332">
          <cell r="B332">
            <v>783</v>
          </cell>
          <cell r="C332" t="str">
            <v>Representation Expenses</v>
          </cell>
        </row>
        <row r="333">
          <cell r="B333">
            <v>784</v>
          </cell>
          <cell r="C333" t="str">
            <v>Transportation and Delivery Expenses</v>
          </cell>
        </row>
        <row r="334">
          <cell r="B334">
            <v>786</v>
          </cell>
          <cell r="C334" t="str">
            <v>Subscription Expenses</v>
          </cell>
        </row>
        <row r="335">
          <cell r="B335">
            <v>792</v>
          </cell>
          <cell r="C335" t="str">
            <v>Auditing Services</v>
          </cell>
        </row>
        <row r="336">
          <cell r="B336">
            <v>793</v>
          </cell>
          <cell r="C336" t="str">
            <v>Consultancy Services</v>
          </cell>
        </row>
        <row r="337">
          <cell r="B337">
            <v>796</v>
          </cell>
          <cell r="C337" t="str">
            <v>Janitorial Services</v>
          </cell>
        </row>
        <row r="338">
          <cell r="B338">
            <v>797</v>
          </cell>
          <cell r="C338" t="str">
            <v>Security Services</v>
          </cell>
        </row>
        <row r="339">
          <cell r="B339">
            <v>799</v>
          </cell>
          <cell r="C339" t="str">
            <v>Other Professional Services</v>
          </cell>
        </row>
        <row r="340">
          <cell r="B340">
            <v>811</v>
          </cell>
          <cell r="C340" t="str">
            <v>Repairs and Maintenance - Office Bldg.</v>
          </cell>
        </row>
        <row r="341">
          <cell r="B341">
            <v>815</v>
          </cell>
          <cell r="C341" t="str">
            <v>Repairs and Maintenance - Other Structures</v>
          </cell>
        </row>
        <row r="342">
          <cell r="B342">
            <v>819</v>
          </cell>
          <cell r="C342" t="str">
            <v>Repairs and maintenance - Leasehold improvements, Buildings</v>
          </cell>
        </row>
        <row r="343">
          <cell r="B343">
            <v>821</v>
          </cell>
          <cell r="C343" t="str">
            <v>Repairs and Maintenance - Office Equipment</v>
          </cell>
        </row>
        <row r="344">
          <cell r="B344">
            <v>822</v>
          </cell>
          <cell r="C344" t="str">
            <v>Repairs and Maintenance - Furniture and Fixtures</v>
          </cell>
        </row>
        <row r="345">
          <cell r="B345">
            <v>823</v>
          </cell>
          <cell r="C345" t="str">
            <v>Repairs and Maintenance - I.T. Equipment &amp; Software</v>
          </cell>
        </row>
        <row r="346">
          <cell r="B346">
            <v>829</v>
          </cell>
          <cell r="C346" t="str">
            <v>Repairs and Maintenance - Communication Equipment</v>
          </cell>
        </row>
        <row r="347">
          <cell r="B347">
            <v>840</v>
          </cell>
          <cell r="C347" t="str">
            <v>Repairs and Maintenance - Other Machineries and Equipment</v>
          </cell>
        </row>
        <row r="348">
          <cell r="B348">
            <v>841</v>
          </cell>
          <cell r="C348" t="str">
            <v>Repairs and Maintenance - Motor Vehicles</v>
          </cell>
        </row>
        <row r="349">
          <cell r="B349">
            <v>850</v>
          </cell>
          <cell r="C349" t="str">
            <v>Repairs and Maintenance - Other PP &amp; E</v>
          </cell>
        </row>
        <row r="350">
          <cell r="B350">
            <v>878</v>
          </cell>
          <cell r="C350" t="str">
            <v>Donations</v>
          </cell>
        </row>
        <row r="351">
          <cell r="B351">
            <v>883</v>
          </cell>
          <cell r="C351" t="str">
            <v>Extraordinary Expenses</v>
          </cell>
        </row>
        <row r="352">
          <cell r="B352">
            <v>884</v>
          </cell>
          <cell r="C352" t="str">
            <v>Miscellaneous Expenses</v>
          </cell>
        </row>
        <row r="353">
          <cell r="B353">
            <v>892</v>
          </cell>
          <cell r="C353" t="str">
            <v>Fidelity Bond Premiums</v>
          </cell>
        </row>
        <row r="354">
          <cell r="B354">
            <v>893</v>
          </cell>
          <cell r="C354" t="str">
            <v>Insurance Expenses</v>
          </cell>
        </row>
        <row r="355">
          <cell r="B355">
            <v>911</v>
          </cell>
          <cell r="C355" t="str">
            <v>Depreciation - Building</v>
          </cell>
        </row>
        <row r="356">
          <cell r="B356">
            <v>921</v>
          </cell>
          <cell r="C356" t="str">
            <v>Depreciation - Office Equipment</v>
          </cell>
        </row>
        <row r="357">
          <cell r="B357">
            <v>922</v>
          </cell>
          <cell r="C357" t="str">
            <v>Depreciation - Furniture &amp; Fixtures</v>
          </cell>
        </row>
        <row r="358">
          <cell r="B358">
            <v>923</v>
          </cell>
          <cell r="C358" t="str">
            <v>Depreciation - IT Equipment</v>
          </cell>
        </row>
        <row r="359">
          <cell r="B359">
            <v>924</v>
          </cell>
          <cell r="C359" t="str">
            <v>Depreciation - Library Books</v>
          </cell>
        </row>
        <row r="360">
          <cell r="B360">
            <v>929</v>
          </cell>
          <cell r="C360" t="str">
            <v>Depreciation - Communication Equipment</v>
          </cell>
        </row>
        <row r="361">
          <cell r="B361">
            <v>931</v>
          </cell>
          <cell r="C361" t="str">
            <v>Depreciation - Firefighting Equipment &amp; Accessories</v>
          </cell>
        </row>
        <row r="362">
          <cell r="B362">
            <v>932</v>
          </cell>
          <cell r="C362" t="str">
            <v>Depreciation - Hospital Equipment</v>
          </cell>
        </row>
        <row r="363">
          <cell r="B363">
            <v>935</v>
          </cell>
          <cell r="C363" t="str">
            <v>Depreciation - Sports Equipment</v>
          </cell>
        </row>
        <row r="364">
          <cell r="B364">
            <v>941</v>
          </cell>
          <cell r="C364" t="str">
            <v>Depreciation - Motor Vehicles</v>
          </cell>
        </row>
        <row r="365">
          <cell r="B365">
            <v>950</v>
          </cell>
          <cell r="C365" t="str">
            <v>Depreciation - Other Property, Plant &amp; Equipment</v>
          </cell>
        </row>
        <row r="366">
          <cell r="B366">
            <v>969</v>
          </cell>
          <cell r="C366" t="str">
            <v>Other Maintenance and Operating Expenses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s"/>
      <sheetName val="FC7 TF"/>
      <sheetName val="FC7.JEV.GJ.Control"/>
      <sheetName val="CDJ - 136 138 139"/>
      <sheetName val="CDJ 138"/>
      <sheetName val="sdoFC1"/>
      <sheetName val="CDJ - 148"/>
      <sheetName val="JEV-GJ."/>
      <sheetName val="JEV-GJ.Control"/>
      <sheetName val="JEV-GJ.FC4"/>
      <sheetName val="JEV.GJ.FC6"/>
      <sheetName val="CRJ FC1"/>
      <sheetName val="CRJ FC4"/>
      <sheetName val="CheckDJ"/>
      <sheetName val="CkDJ.Control"/>
      <sheetName val="AP 2018 "/>
      <sheetName val="AP.2017"/>
      <sheetName val="ADJ ENTRY_"/>
      <sheetName val="ADJ_TB"/>
      <sheetName val="Sheet1"/>
    </sheetNames>
    <sheetDataSet>
      <sheetData sheetId="0">
        <row r="1">
          <cell r="B1" t="str">
            <v>UACS</v>
          </cell>
          <cell r="C1" t="str">
            <v>Description</v>
          </cell>
        </row>
        <row r="2">
          <cell r="B2">
            <v>0</v>
          </cell>
          <cell r="C2" t="str">
            <v>TOTAL</v>
          </cell>
        </row>
        <row r="3">
          <cell r="B3">
            <v>0</v>
          </cell>
          <cell r="C3">
            <v>0</v>
          </cell>
        </row>
        <row r="4">
          <cell r="B4">
            <v>10101010</v>
          </cell>
          <cell r="C4" t="str">
            <v>Cash - Collecting Officers</v>
          </cell>
        </row>
        <row r="5">
          <cell r="B5">
            <v>19901020</v>
          </cell>
          <cell r="C5" t="str">
            <v>Advances for Payroll</v>
          </cell>
        </row>
        <row r="6">
          <cell r="B6">
            <v>19901030</v>
          </cell>
          <cell r="C6" t="str">
            <v>Advances to Special Disbursing Officer</v>
          </cell>
        </row>
        <row r="7">
          <cell r="B7">
            <v>10101020</v>
          </cell>
          <cell r="C7" t="str">
            <v>Petty Cash Fund</v>
          </cell>
        </row>
        <row r="8">
          <cell r="B8">
            <v>10104040</v>
          </cell>
          <cell r="C8" t="str">
            <v>Cash-National Treasury, Modified Disbursement System, Regular</v>
          </cell>
        </row>
        <row r="9">
          <cell r="B9">
            <v>1010202016</v>
          </cell>
          <cell r="C9" t="str">
            <v>Cash in Bank-Local Currency, Current Account - DBP</v>
          </cell>
        </row>
        <row r="10">
          <cell r="B10">
            <v>1010202024</v>
          </cell>
          <cell r="C10" t="str">
            <v>Cash in Bank-Local Currency, Current Account - LBP</v>
          </cell>
        </row>
        <row r="11">
          <cell r="B11">
            <v>1010202030</v>
          </cell>
          <cell r="C11" t="str">
            <v>Cash in Bank-Local Currency, Current Account - Postal Savings</v>
          </cell>
        </row>
        <row r="12">
          <cell r="B12">
            <v>10301010</v>
          </cell>
          <cell r="C12" t="str">
            <v>Accounts Receivable</v>
          </cell>
        </row>
        <row r="13">
          <cell r="B13">
            <v>10305020</v>
          </cell>
          <cell r="C13" t="str">
            <v>Due from Officers and Employees</v>
          </cell>
        </row>
        <row r="14">
          <cell r="B14">
            <v>10301990</v>
          </cell>
          <cell r="C14" t="str">
            <v>Loan Receivable - Others</v>
          </cell>
        </row>
        <row r="15">
          <cell r="B15">
            <v>10104010</v>
          </cell>
          <cell r="C15" t="str">
            <v>Cash - Treasury/Agency Deposit, Regular</v>
          </cell>
        </row>
        <row r="16">
          <cell r="B16">
            <v>10104020</v>
          </cell>
          <cell r="C16" t="str">
            <v>Cash - Treasury/Agency Deposit, Special Account</v>
          </cell>
        </row>
        <row r="17">
          <cell r="B17">
            <v>10104030</v>
          </cell>
          <cell r="C17" t="str">
            <v>Cash - Treasury/Agency Deposit, Trust</v>
          </cell>
        </row>
        <row r="18">
          <cell r="B18">
            <v>10104050</v>
          </cell>
          <cell r="C18" t="str">
            <v xml:space="preserve">Cash - MDS, Special Account </v>
          </cell>
        </row>
        <row r="19">
          <cell r="B19">
            <v>10104060</v>
          </cell>
          <cell r="C19" t="str">
            <v>Cash - MDS, Trust</v>
          </cell>
        </row>
        <row r="20">
          <cell r="B20">
            <v>10104070</v>
          </cell>
          <cell r="C20" t="str">
            <v>Cash - Tax Remittance Advice</v>
          </cell>
        </row>
        <row r="21">
          <cell r="B21">
            <v>10303010</v>
          </cell>
          <cell r="C21" t="str">
            <v>Due from NGAs</v>
          </cell>
        </row>
        <row r="22">
          <cell r="B22">
            <v>10303020</v>
          </cell>
          <cell r="C22" t="str">
            <v>Due from GOCCs</v>
          </cell>
        </row>
        <row r="23">
          <cell r="B23">
            <v>10303030</v>
          </cell>
          <cell r="C23" t="str">
            <v>Due from LGUs</v>
          </cell>
        </row>
        <row r="24">
          <cell r="B24">
            <v>10305030</v>
          </cell>
          <cell r="C24" t="str">
            <v>Due from NGOs/POs</v>
          </cell>
        </row>
        <row r="25">
          <cell r="B25">
            <v>10304050</v>
          </cell>
          <cell r="C25" t="str">
            <v>Due from Other Funds</v>
          </cell>
        </row>
        <row r="26">
          <cell r="B26">
            <v>19901040</v>
          </cell>
          <cell r="C26" t="str">
            <v>Advances to Officers and Employees</v>
          </cell>
        </row>
        <row r="27">
          <cell r="B27">
            <v>10305990</v>
          </cell>
          <cell r="C27" t="str">
            <v>Other Receivables</v>
          </cell>
        </row>
        <row r="28">
          <cell r="B28">
            <v>10402020</v>
          </cell>
          <cell r="C28" t="str">
            <v>Welfare Goods for Distribution</v>
          </cell>
        </row>
        <row r="29">
          <cell r="B29">
            <v>10404010</v>
          </cell>
          <cell r="C29" t="str">
            <v>Office Supplies Inventory</v>
          </cell>
        </row>
        <row r="30">
          <cell r="B30">
            <v>10404050</v>
          </cell>
          <cell r="C30" t="str">
            <v>Food Supplies Inventory</v>
          </cell>
        </row>
        <row r="31">
          <cell r="B31">
            <v>10404060</v>
          </cell>
          <cell r="C31" t="str">
            <v>Drugs and Medicines Inventory</v>
          </cell>
        </row>
        <row r="32">
          <cell r="B32">
            <v>10404070</v>
          </cell>
          <cell r="C32" t="str">
            <v xml:space="preserve">Medical, Dental and Laboratory Supplies Inventory </v>
          </cell>
        </row>
        <row r="33">
          <cell r="B33">
            <v>10404080</v>
          </cell>
          <cell r="C33" t="str">
            <v>Gasoline, Oil and Lubricants Inventory</v>
          </cell>
        </row>
        <row r="34">
          <cell r="B34">
            <v>10404990</v>
          </cell>
          <cell r="C34" t="str">
            <v>Other Supplies Inventory</v>
          </cell>
        </row>
        <row r="35">
          <cell r="B35">
            <v>10404130</v>
          </cell>
          <cell r="C35" t="str">
            <v>Construction Materials Inventory</v>
          </cell>
        </row>
        <row r="36">
          <cell r="B36">
            <v>10405010</v>
          </cell>
          <cell r="C36" t="str">
            <v>Semi-Expendable Machinery</v>
          </cell>
        </row>
        <row r="37">
          <cell r="B37">
            <v>10405020</v>
          </cell>
          <cell r="C37" t="str">
            <v>Semi-Expendable Office Equipment</v>
          </cell>
        </row>
        <row r="38">
          <cell r="B38">
            <v>10405030</v>
          </cell>
          <cell r="C38" t="str">
            <v>Semi-Expendable Information and Communications Tech. Equipment</v>
          </cell>
        </row>
        <row r="39">
          <cell r="B39">
            <v>10405070</v>
          </cell>
          <cell r="C39" t="str">
            <v>Semi-Expendable Communications Equipment</v>
          </cell>
        </row>
        <row r="40">
          <cell r="B40">
            <v>10405100</v>
          </cell>
          <cell r="C40" t="str">
            <v>Semi-Expendable Medical Equipment</v>
          </cell>
        </row>
        <row r="41">
          <cell r="B41">
            <v>10405120</v>
          </cell>
          <cell r="C41" t="str">
            <v>Semi-Expendable Sports equipment</v>
          </cell>
        </row>
        <row r="42">
          <cell r="B42">
            <v>10405130</v>
          </cell>
          <cell r="C42" t="str">
            <v>Semi-Expendable Technical and Scientific equipment</v>
          </cell>
        </row>
        <row r="43">
          <cell r="B43">
            <v>10405190</v>
          </cell>
          <cell r="C43" t="str">
            <v>Semi-Expendable other machinery and equipment</v>
          </cell>
        </row>
        <row r="44">
          <cell r="B44">
            <v>10406010</v>
          </cell>
          <cell r="C44" t="str">
            <v>Semi-Expendable Furniture and Fixtures</v>
          </cell>
        </row>
        <row r="45">
          <cell r="B45">
            <v>10406020</v>
          </cell>
          <cell r="C45" t="str">
            <v>Semi-Expendable Books</v>
          </cell>
        </row>
        <row r="46">
          <cell r="B46">
            <v>19902990</v>
          </cell>
          <cell r="C46" t="str">
            <v>Other Prepaid Expenses</v>
          </cell>
        </row>
        <row r="47">
          <cell r="B47">
            <v>10203990</v>
          </cell>
          <cell r="C47" t="str">
            <v>Other Investments and Marketable Securities</v>
          </cell>
        </row>
        <row r="48">
          <cell r="B48">
            <v>10601010</v>
          </cell>
          <cell r="C48" t="str">
            <v>Land</v>
          </cell>
        </row>
        <row r="49">
          <cell r="B49">
            <v>10602990</v>
          </cell>
          <cell r="C49" t="str">
            <v>Land Improvements</v>
          </cell>
        </row>
        <row r="50">
          <cell r="B50">
            <v>10602991</v>
          </cell>
          <cell r="C50" t="str">
            <v>Accumulated Depreciation-Other Land Improvements</v>
          </cell>
        </row>
        <row r="51">
          <cell r="B51">
            <v>10604010</v>
          </cell>
          <cell r="C51" t="str">
            <v>Office Buildings</v>
          </cell>
        </row>
        <row r="52">
          <cell r="B52">
            <v>10604990</v>
          </cell>
          <cell r="C52" t="str">
            <v>Other Structures</v>
          </cell>
        </row>
        <row r="53">
          <cell r="B53">
            <v>10607010</v>
          </cell>
          <cell r="C53" t="str">
            <v>Furniture and Fixtures</v>
          </cell>
        </row>
        <row r="54">
          <cell r="B54">
            <v>10607020</v>
          </cell>
          <cell r="C54" t="str">
            <v>Books</v>
          </cell>
        </row>
        <row r="55">
          <cell r="B55">
            <v>10605020</v>
          </cell>
          <cell r="C55" t="str">
            <v>Office Equipment</v>
          </cell>
        </row>
        <row r="56">
          <cell r="B56">
            <v>10605030</v>
          </cell>
          <cell r="C56" t="str">
            <v>Information and Communication Technology Equipment</v>
          </cell>
        </row>
        <row r="57">
          <cell r="B57">
            <v>10605070</v>
          </cell>
          <cell r="C57" t="str">
            <v>Communication Equipment</v>
          </cell>
        </row>
        <row r="58">
          <cell r="B58">
            <v>10605090</v>
          </cell>
          <cell r="C58" t="str">
            <v>Disaster Response and Rescue Equipment</v>
          </cell>
        </row>
        <row r="59">
          <cell r="B59">
            <v>10605110</v>
          </cell>
          <cell r="C59" t="str">
            <v>Medical Equipment</v>
          </cell>
        </row>
        <row r="60">
          <cell r="B60">
            <v>10605130</v>
          </cell>
          <cell r="C60" t="str">
            <v>Sports Equipment</v>
          </cell>
        </row>
        <row r="61">
          <cell r="B61">
            <v>10605140</v>
          </cell>
          <cell r="C61" t="str">
            <v>Technical and Scientific Equipment</v>
          </cell>
        </row>
        <row r="62">
          <cell r="B62">
            <v>10605990</v>
          </cell>
          <cell r="C62" t="str">
            <v>Other Machinery &amp; Equipment</v>
          </cell>
        </row>
        <row r="63">
          <cell r="B63">
            <v>10606010</v>
          </cell>
          <cell r="C63" t="str">
            <v>Motor Vehicles</v>
          </cell>
        </row>
        <row r="64">
          <cell r="B64">
            <v>10699990</v>
          </cell>
          <cell r="C64" t="str">
            <v>Other Property, Plant and Equipment</v>
          </cell>
        </row>
        <row r="65">
          <cell r="B65">
            <v>10801020</v>
          </cell>
          <cell r="C65" t="str">
            <v>Computer software</v>
          </cell>
        </row>
        <row r="66">
          <cell r="B66">
            <v>19902010</v>
          </cell>
          <cell r="C66" t="str">
            <v>Advances to Contractors</v>
          </cell>
        </row>
        <row r="67">
          <cell r="B67">
            <v>19902020</v>
          </cell>
          <cell r="C67" t="str">
            <v>Prepaid Rent</v>
          </cell>
        </row>
        <row r="68">
          <cell r="B68">
            <v>19902050</v>
          </cell>
          <cell r="C68" t="str">
            <v>Prepaid Insurance</v>
          </cell>
        </row>
        <row r="69">
          <cell r="B69">
            <v>10604011</v>
          </cell>
          <cell r="C69" t="str">
            <v>Accumulated Depreciation-Office Buildings</v>
          </cell>
        </row>
        <row r="70">
          <cell r="B70">
            <v>10604991</v>
          </cell>
          <cell r="C70" t="str">
            <v>Accumulated Depreciation-Other Structures</v>
          </cell>
        </row>
        <row r="71">
          <cell r="B71">
            <v>10607011</v>
          </cell>
          <cell r="C71" t="str">
            <v>Accumulated Depreciation-Furniture and Fixtures</v>
          </cell>
        </row>
        <row r="72">
          <cell r="B72">
            <v>10607021</v>
          </cell>
          <cell r="C72" t="str">
            <v>Accumulated Depreciation-Books</v>
          </cell>
        </row>
        <row r="73">
          <cell r="B73">
            <v>10605021</v>
          </cell>
          <cell r="C73" t="str">
            <v>Accumulated Depreciation-Office Equipment</v>
          </cell>
        </row>
        <row r="74">
          <cell r="B74">
            <v>10605031</v>
          </cell>
          <cell r="C74" t="str">
            <v>Accumulated Depreciation-IT Equipment</v>
          </cell>
        </row>
        <row r="75">
          <cell r="B75">
            <v>10605071</v>
          </cell>
          <cell r="C75" t="str">
            <v>Accumulated Depreciation-Communication Equipment</v>
          </cell>
        </row>
        <row r="76">
          <cell r="B76">
            <v>10605091</v>
          </cell>
          <cell r="C76" t="str">
            <v>Accumulated Depreciation-Disaster Response and Rescue Equipment</v>
          </cell>
        </row>
        <row r="77">
          <cell r="B77">
            <v>10605111</v>
          </cell>
          <cell r="C77" t="str">
            <v>Accumulated Depreciation-Medical Equipment</v>
          </cell>
        </row>
        <row r="78">
          <cell r="B78">
            <v>10605131</v>
          </cell>
          <cell r="C78" t="str">
            <v>Accumulated Depreciation-Sports Equipment</v>
          </cell>
        </row>
        <row r="79">
          <cell r="B79">
            <v>10605141</v>
          </cell>
          <cell r="C79" t="str">
            <v>Accumulated Depreciation-Technical and Scientific Equipment</v>
          </cell>
        </row>
        <row r="80">
          <cell r="B80">
            <v>10605991</v>
          </cell>
          <cell r="C80" t="str">
            <v>Accumulated Depreciation-Other Machinery &amp; Equipment</v>
          </cell>
        </row>
        <row r="81">
          <cell r="B81">
            <v>10606011</v>
          </cell>
          <cell r="C81" t="str">
            <v>Accumulated Depreciation-Motor Vehicles</v>
          </cell>
        </row>
        <row r="82">
          <cell r="B82">
            <v>10699991</v>
          </cell>
          <cell r="C82" t="str">
            <v>Accumulated Depreciation-Other Property, Plant and Equipment</v>
          </cell>
        </row>
        <row r="83">
          <cell r="B83">
            <v>10801021</v>
          </cell>
          <cell r="C83" t="str">
            <v>Accumulated Amortization-Computer Software</v>
          </cell>
        </row>
        <row r="84">
          <cell r="B84">
            <v>10699030</v>
          </cell>
          <cell r="C84" t="str">
            <v>Construction in Progress - Buildings and Other Structures</v>
          </cell>
        </row>
        <row r="85">
          <cell r="B85">
            <v>20101010</v>
          </cell>
          <cell r="C85" t="str">
            <v>Accounts Payable</v>
          </cell>
        </row>
        <row r="86">
          <cell r="B86">
            <v>20401040</v>
          </cell>
          <cell r="C86" t="str">
            <v>Guaranty/Security Payable</v>
          </cell>
        </row>
        <row r="87">
          <cell r="B87">
            <v>20201010</v>
          </cell>
          <cell r="C87" t="str">
            <v>Due to BIR</v>
          </cell>
        </row>
        <row r="88">
          <cell r="B88">
            <v>20201020</v>
          </cell>
          <cell r="C88" t="str">
            <v>Due to GSIS</v>
          </cell>
        </row>
        <row r="89">
          <cell r="B89">
            <v>20201030</v>
          </cell>
          <cell r="C89" t="str">
            <v>Due to PAG-IBIG</v>
          </cell>
        </row>
        <row r="90">
          <cell r="B90">
            <v>20201040</v>
          </cell>
          <cell r="C90" t="str">
            <v>Due to PHILHEALTH</v>
          </cell>
        </row>
        <row r="91">
          <cell r="B91">
            <v>20201050</v>
          </cell>
          <cell r="C91" t="str">
            <v>Due to Other NGA's</v>
          </cell>
        </row>
        <row r="92">
          <cell r="B92">
            <v>20201060</v>
          </cell>
          <cell r="C92" t="str">
            <v>Due To Other GOCCs</v>
          </cell>
        </row>
        <row r="93">
          <cell r="B93">
            <v>20201070</v>
          </cell>
          <cell r="C93" t="str">
            <v>Due to LGUs</v>
          </cell>
        </row>
        <row r="94">
          <cell r="B94">
            <v>20301010</v>
          </cell>
          <cell r="C94" t="str">
            <v>Due to Central Office</v>
          </cell>
        </row>
        <row r="95">
          <cell r="B95">
            <v>20301030</v>
          </cell>
          <cell r="C95" t="str">
            <v>Due to Regional Offices/Staff Bureaus</v>
          </cell>
        </row>
        <row r="96">
          <cell r="B96">
            <v>20301050</v>
          </cell>
          <cell r="C96" t="str">
            <v>Due to Other Funds</v>
          </cell>
        </row>
        <row r="97">
          <cell r="B97">
            <v>20401020</v>
          </cell>
          <cell r="C97" t="str">
            <v>Trust Liabilities - Disaster Risk Reduction and Management Fund</v>
          </cell>
        </row>
        <row r="98">
          <cell r="B98">
            <v>29999990</v>
          </cell>
          <cell r="C98" t="str">
            <v>Other Payables</v>
          </cell>
        </row>
        <row r="99">
          <cell r="B99">
            <v>30101010</v>
          </cell>
          <cell r="C99" t="str">
            <v>Accumulated Surplus (Deficit)</v>
          </cell>
        </row>
        <row r="100">
          <cell r="B100">
            <v>40201060</v>
          </cell>
          <cell r="C100" t="str">
            <v>Licensing Fees</v>
          </cell>
        </row>
        <row r="101">
          <cell r="B101">
            <v>4020101099</v>
          </cell>
          <cell r="C101" t="str">
            <v>Other Permit Fees</v>
          </cell>
        </row>
        <row r="102">
          <cell r="B102">
            <v>40201020</v>
          </cell>
          <cell r="C102" t="str">
            <v>Registration Fees</v>
          </cell>
        </row>
        <row r="103">
          <cell r="B103">
            <v>4020104001</v>
          </cell>
          <cell r="C103" t="str">
            <v>Clearance Fees</v>
          </cell>
        </row>
        <row r="104">
          <cell r="B104">
            <v>40301010</v>
          </cell>
          <cell r="C104" t="str">
            <v>Subsidy from National Government</v>
          </cell>
        </row>
        <row r="105">
          <cell r="B105">
            <v>40301020</v>
          </cell>
          <cell r="C105" t="str">
            <v>Subsidy from Other NGAs</v>
          </cell>
        </row>
        <row r="106">
          <cell r="B106">
            <v>40301060</v>
          </cell>
          <cell r="C106" t="str">
            <v>Subsidy from Central Office</v>
          </cell>
        </row>
        <row r="107">
          <cell r="B107">
            <v>40402010</v>
          </cell>
          <cell r="C107" t="str">
            <v>Income from Grants and Donations in Cash</v>
          </cell>
        </row>
        <row r="108">
          <cell r="B108">
            <v>40402020</v>
          </cell>
          <cell r="C108" t="str">
            <v>Income from Grants and Donations in Kind</v>
          </cell>
        </row>
        <row r="109">
          <cell r="B109">
            <v>40201140</v>
          </cell>
          <cell r="C109" t="str">
            <v>Fines and Penalties - Service Income</v>
          </cell>
        </row>
        <row r="110">
          <cell r="B110">
            <v>40202020</v>
          </cell>
          <cell r="C110" t="str">
            <v>Affiliation Fees</v>
          </cell>
        </row>
        <row r="111">
          <cell r="B111">
            <v>40202050</v>
          </cell>
          <cell r="C111" t="str">
            <v>Rent/Lease Income</v>
          </cell>
        </row>
        <row r="112">
          <cell r="B112">
            <v>40202130</v>
          </cell>
          <cell r="C112" t="str">
            <v>Income from Hostels/Dormitories and Other Like Facilities</v>
          </cell>
        </row>
        <row r="113">
          <cell r="B113">
            <v>4020221099</v>
          </cell>
          <cell r="C113" t="str">
            <v>Interest Income</v>
          </cell>
        </row>
        <row r="114">
          <cell r="B114">
            <v>40501990</v>
          </cell>
          <cell r="C114" t="str">
            <v>Other Gains</v>
          </cell>
        </row>
        <row r="115">
          <cell r="B115">
            <v>40609990</v>
          </cell>
          <cell r="C115" t="str">
            <v xml:space="preserve">Miscellaneous Income </v>
          </cell>
        </row>
        <row r="116">
          <cell r="B116">
            <v>5010101001</v>
          </cell>
          <cell r="C116" t="str">
            <v>Salaries and Wages - Regular Pay (Civilian)</v>
          </cell>
        </row>
        <row r="117">
          <cell r="B117">
            <v>50101020</v>
          </cell>
          <cell r="C117" t="str">
            <v>Salaries and Wages - Casual and Contractual</v>
          </cell>
        </row>
        <row r="118">
          <cell r="B118">
            <v>5010201001</v>
          </cell>
          <cell r="C118" t="str">
            <v>Personnel Economic Relief Allowance (Civilian)</v>
          </cell>
        </row>
        <row r="119">
          <cell r="B119">
            <v>5010210001</v>
          </cell>
          <cell r="C119" t="str">
            <v>Honoraria (Civilian)</v>
          </cell>
        </row>
        <row r="120">
          <cell r="B120">
            <v>5010211002</v>
          </cell>
          <cell r="C120" t="str">
            <v>Hazard Pay (Civilian)</v>
          </cell>
        </row>
        <row r="121">
          <cell r="B121">
            <v>5010212001</v>
          </cell>
          <cell r="C121" t="str">
            <v>Longevity Pay (Civilian)</v>
          </cell>
        </row>
        <row r="122">
          <cell r="B122">
            <v>50102020</v>
          </cell>
          <cell r="C122" t="str">
            <v>Representation Allowance</v>
          </cell>
        </row>
        <row r="123">
          <cell r="B123">
            <v>5010203001</v>
          </cell>
          <cell r="C123" t="str">
            <v>Transportation Allowance</v>
          </cell>
        </row>
        <row r="124">
          <cell r="B124">
            <v>50102040</v>
          </cell>
          <cell r="C124" t="str">
            <v>Clothing/Uniform Allowance</v>
          </cell>
        </row>
        <row r="125">
          <cell r="B125">
            <v>5010205003</v>
          </cell>
          <cell r="C125" t="str">
            <v>Subsistence Allowance - Magna Carta Benefits for Public Health Workers under RA 7305</v>
          </cell>
        </row>
        <row r="126">
          <cell r="B126">
            <v>5010205004</v>
          </cell>
          <cell r="C126" t="str">
            <v>Subsistence Allowance - Magna Carta Benefits for Public Social Workers under RA 9432</v>
          </cell>
        </row>
        <row r="127">
          <cell r="B127">
            <v>5010206004</v>
          </cell>
          <cell r="C127" t="str">
            <v>Laundry Allowance- Magna Carta Benefits for Public Health Workers under RA 7305</v>
          </cell>
        </row>
        <row r="128">
          <cell r="B128">
            <v>5010207004</v>
          </cell>
          <cell r="C128" t="str">
            <v>Quarters Allowance- Magna Carta Benefits for Public Health Workers under RA 7305</v>
          </cell>
        </row>
        <row r="129">
          <cell r="B129">
            <v>5010208001</v>
          </cell>
          <cell r="C129" t="str">
            <v>Productivity Incentive Allowance (Civilian)</v>
          </cell>
        </row>
        <row r="130">
          <cell r="B130">
            <v>5010299011</v>
          </cell>
          <cell r="C130" t="str">
            <v>Collective Negotiation Agreement Incentive (Civilian)</v>
          </cell>
        </row>
        <row r="131">
          <cell r="B131">
            <v>5010299012</v>
          </cell>
          <cell r="C131" t="str">
            <v>Productivity Enhancement Incentive (Civilian)</v>
          </cell>
        </row>
        <row r="132">
          <cell r="B132">
            <v>5010299014</v>
          </cell>
          <cell r="C132" t="str">
            <v>Performance Based Bonus (Civilian)</v>
          </cell>
        </row>
        <row r="133">
          <cell r="B133">
            <v>5010299036</v>
          </cell>
          <cell r="C133" t="str">
            <v>Midyear Bonus</v>
          </cell>
        </row>
        <row r="134">
          <cell r="B134">
            <v>5010213001</v>
          </cell>
          <cell r="C134" t="str">
            <v>Overtime Pay</v>
          </cell>
        </row>
        <row r="135">
          <cell r="B135">
            <v>5010215001</v>
          </cell>
          <cell r="C135" t="str">
            <v>Cash Gift</v>
          </cell>
        </row>
        <row r="136">
          <cell r="B136">
            <v>5010214001</v>
          </cell>
          <cell r="C136" t="str">
            <v>Year-End Bonus</v>
          </cell>
        </row>
        <row r="137">
          <cell r="B137">
            <v>50103010</v>
          </cell>
          <cell r="C137" t="str">
            <v>Life and Retirement Insurance Premiums</v>
          </cell>
        </row>
        <row r="138">
          <cell r="B138">
            <v>5010302001</v>
          </cell>
          <cell r="C138" t="str">
            <v>PAG-IBIG Contributions (Civilian)</v>
          </cell>
        </row>
        <row r="139">
          <cell r="B139">
            <v>5010303001</v>
          </cell>
          <cell r="C139" t="str">
            <v>PhilHealth Contributions (Civilian)</v>
          </cell>
        </row>
        <row r="140">
          <cell r="B140">
            <v>5010304001</v>
          </cell>
          <cell r="C140" t="str">
            <v>Employees Compensation Insurance Premium (Civilian)</v>
          </cell>
        </row>
        <row r="141">
          <cell r="B141">
            <v>5010401001</v>
          </cell>
          <cell r="C141" t="str">
            <v>Pension Benefits (Civilian)</v>
          </cell>
        </row>
        <row r="142">
          <cell r="B142">
            <v>5010402001</v>
          </cell>
          <cell r="C142" t="str">
            <v>Retirement Gratuity (Civilian)</v>
          </cell>
        </row>
        <row r="143">
          <cell r="B143">
            <v>5010403001</v>
          </cell>
          <cell r="C143" t="str">
            <v>Terminal Leave Benefits (Civilian)</v>
          </cell>
        </row>
        <row r="144">
          <cell r="B144">
            <v>5010499010</v>
          </cell>
          <cell r="C144" t="str">
            <v xml:space="preserve">Lump -sum for Step Increments-Length of Service </v>
          </cell>
        </row>
        <row r="145">
          <cell r="B145">
            <v>5010499015</v>
          </cell>
          <cell r="C145" t="str">
            <v>Loyalty Award</v>
          </cell>
        </row>
        <row r="146">
          <cell r="B146">
            <v>5010499099</v>
          </cell>
          <cell r="C146" t="str">
            <v>Lump -sum for Other Personnel Benefits</v>
          </cell>
        </row>
        <row r="147">
          <cell r="B147">
            <v>50201010</v>
          </cell>
          <cell r="C147" t="str">
            <v>Traveling Expense-Local</v>
          </cell>
        </row>
        <row r="148">
          <cell r="B148">
            <v>50202010</v>
          </cell>
          <cell r="C148" t="str">
            <v>Training Expenses</v>
          </cell>
        </row>
        <row r="149">
          <cell r="B149">
            <v>50202020</v>
          </cell>
          <cell r="C149" t="str">
            <v>Scholarship Expenses</v>
          </cell>
        </row>
        <row r="150">
          <cell r="B150">
            <v>50203010</v>
          </cell>
          <cell r="C150" t="str">
            <v>Office Supplies Expenses</v>
          </cell>
        </row>
        <row r="151">
          <cell r="B151">
            <v>50203020</v>
          </cell>
          <cell r="C151" t="str">
            <v>Accountable Forms Expenses</v>
          </cell>
        </row>
        <row r="152">
          <cell r="B152">
            <v>50203050</v>
          </cell>
          <cell r="C152" t="str">
            <v>Food Supplies Expenses</v>
          </cell>
        </row>
        <row r="153">
          <cell r="B153">
            <v>50203060</v>
          </cell>
          <cell r="C153" t="str">
            <v>Welfare Goods Expenses</v>
          </cell>
        </row>
        <row r="154">
          <cell r="B154">
            <v>50203070</v>
          </cell>
          <cell r="C154" t="str">
            <v>Drugs and Medicines Expenses</v>
          </cell>
        </row>
        <row r="155">
          <cell r="B155">
            <v>50203080</v>
          </cell>
          <cell r="C155" t="str">
            <v>Medical,Dental &amp; Laboratory Supplies Expenses</v>
          </cell>
        </row>
        <row r="156">
          <cell r="B156">
            <v>50203090</v>
          </cell>
          <cell r="C156" t="str">
            <v>Fuel, Oil and Lubricants Expenses</v>
          </cell>
        </row>
        <row r="157">
          <cell r="B157">
            <v>5020321001</v>
          </cell>
          <cell r="C157" t="str">
            <v>Semi-expendable Machinery and Equipment Expenses - Machinery</v>
          </cell>
        </row>
        <row r="158">
          <cell r="B158">
            <v>5020321002</v>
          </cell>
          <cell r="C158" t="str">
            <v>Semi-expendable Machinery and Equipment Expenses - Office Equipment</v>
          </cell>
        </row>
        <row r="159">
          <cell r="B159">
            <v>5020321003</v>
          </cell>
          <cell r="C159" t="str">
            <v>Semi-expendable Machinery and Equipment Expenses - Information and Communcations Tech. Equipment</v>
          </cell>
        </row>
        <row r="160">
          <cell r="B160">
            <v>5020321007</v>
          </cell>
          <cell r="C160" t="str">
            <v>Semi-expendable Machinery and Equipment Expenses - Communications Equipment</v>
          </cell>
        </row>
        <row r="161">
          <cell r="B161">
            <v>5020321010</v>
          </cell>
          <cell r="C161" t="str">
            <v>Semi-expendable Machinery and Equipment Expenses - Medical Equipment</v>
          </cell>
        </row>
        <row r="162">
          <cell r="B162">
            <v>5020321012</v>
          </cell>
          <cell r="C162" t="str">
            <v>Semi-expendable Machinery and Equipment Expenses - Sports Equipment</v>
          </cell>
        </row>
        <row r="163">
          <cell r="B163">
            <v>5020321099</v>
          </cell>
          <cell r="C163" t="str">
            <v>Semi-expendable Machinery and Equipment Expenses - Other Machinery and Equipment</v>
          </cell>
        </row>
        <row r="164">
          <cell r="B164">
            <v>5020322001</v>
          </cell>
          <cell r="C164" t="str">
            <v>Semi-expendable Furniture and Fixtures Expenses</v>
          </cell>
        </row>
        <row r="165">
          <cell r="B165">
            <v>50203990</v>
          </cell>
          <cell r="C165" t="str">
            <v>Other Supplies Expenses</v>
          </cell>
        </row>
        <row r="166">
          <cell r="B166">
            <v>50204010</v>
          </cell>
          <cell r="C166" t="str">
            <v>Water Expenses</v>
          </cell>
        </row>
        <row r="167">
          <cell r="B167">
            <v>50204020</v>
          </cell>
          <cell r="C167" t="str">
            <v>Electricity Expenses</v>
          </cell>
        </row>
        <row r="168">
          <cell r="B168">
            <v>50205010</v>
          </cell>
          <cell r="C168" t="str">
            <v>Postage and Deliveries</v>
          </cell>
        </row>
        <row r="169">
          <cell r="B169">
            <v>5020502002</v>
          </cell>
          <cell r="C169" t="str">
            <v>Telephone Expenses-Landline</v>
          </cell>
        </row>
        <row r="170">
          <cell r="B170">
            <v>5020502001</v>
          </cell>
          <cell r="C170" t="str">
            <v>Telephone Expenses-Mobile</v>
          </cell>
        </row>
        <row r="171">
          <cell r="B171">
            <v>50205030</v>
          </cell>
          <cell r="C171" t="str">
            <v>Internet Subscription Expenses</v>
          </cell>
        </row>
        <row r="172">
          <cell r="B172">
            <v>50205040</v>
          </cell>
          <cell r="C172" t="str">
            <v>Cable, Satellite, Telegraph and Radio Expenses</v>
          </cell>
        </row>
        <row r="173">
          <cell r="B173">
            <v>50299060</v>
          </cell>
          <cell r="C173" t="str">
            <v>Membership Dues &amp; Contributions to Organization</v>
          </cell>
        </row>
        <row r="174">
          <cell r="B174">
            <v>50206010</v>
          </cell>
          <cell r="C174" t="str">
            <v>Awards/Rewards Expenses</v>
          </cell>
        </row>
        <row r="175">
          <cell r="B175">
            <v>50206020</v>
          </cell>
          <cell r="C175" t="str">
            <v>Prizes</v>
          </cell>
        </row>
        <row r="176">
          <cell r="B176">
            <v>50299010</v>
          </cell>
          <cell r="C176" t="str">
            <v>Advertising Expenses</v>
          </cell>
        </row>
        <row r="177">
          <cell r="B177">
            <v>50299020</v>
          </cell>
          <cell r="C177" t="str">
            <v>Printing and Publication Expenses</v>
          </cell>
        </row>
        <row r="178">
          <cell r="B178">
            <v>50299030</v>
          </cell>
          <cell r="C178" t="str">
            <v>Representation Expenses</v>
          </cell>
        </row>
        <row r="179">
          <cell r="B179">
            <v>50299040</v>
          </cell>
          <cell r="C179" t="str">
            <v>Transportation and Delivery Expenses</v>
          </cell>
        </row>
        <row r="180">
          <cell r="B180">
            <v>5029905001</v>
          </cell>
          <cell r="C180" t="str">
            <v>Rents - Buildings and Structures</v>
          </cell>
        </row>
        <row r="181">
          <cell r="B181">
            <v>5029905003</v>
          </cell>
          <cell r="C181" t="str">
            <v>Rents - Motor Vehicles</v>
          </cell>
        </row>
        <row r="182">
          <cell r="B182">
            <v>5029905004</v>
          </cell>
          <cell r="C182" t="str">
            <v>Rents - Equipment</v>
          </cell>
        </row>
        <row r="183">
          <cell r="B183">
            <v>5029905005</v>
          </cell>
          <cell r="C183" t="str">
            <v>Rents - Living Quarters</v>
          </cell>
        </row>
        <row r="184">
          <cell r="B184">
            <v>5029905006</v>
          </cell>
          <cell r="C184" t="str">
            <v>Operating Lease</v>
          </cell>
        </row>
        <row r="185">
          <cell r="B185">
            <v>50299070</v>
          </cell>
          <cell r="C185" t="str">
            <v>Subscription Expenses</v>
          </cell>
        </row>
        <row r="186">
          <cell r="B186">
            <v>50211010</v>
          </cell>
          <cell r="C186" t="str">
            <v>Legal Services</v>
          </cell>
        </row>
        <row r="187">
          <cell r="B187">
            <v>50211020</v>
          </cell>
          <cell r="C187" t="str">
            <v>Auditing Services</v>
          </cell>
        </row>
        <row r="188">
          <cell r="B188">
            <v>50211030</v>
          </cell>
          <cell r="C188" t="str">
            <v>Consultancy Services</v>
          </cell>
        </row>
        <row r="189">
          <cell r="B189">
            <v>50212020</v>
          </cell>
          <cell r="C189" t="str">
            <v>Janitorial Services</v>
          </cell>
        </row>
        <row r="190">
          <cell r="B190">
            <v>50212030</v>
          </cell>
          <cell r="C190" t="str">
            <v>Security Services</v>
          </cell>
        </row>
        <row r="191">
          <cell r="B191">
            <v>50211990</v>
          </cell>
          <cell r="C191" t="str">
            <v>Other Professional Services</v>
          </cell>
        </row>
        <row r="192">
          <cell r="B192">
            <v>50212990</v>
          </cell>
          <cell r="C192" t="str">
            <v>Other General Services</v>
          </cell>
        </row>
        <row r="193">
          <cell r="B193">
            <v>5021302099</v>
          </cell>
          <cell r="C193" t="str">
            <v>Repairs and Maintenance - Other Land Improvements</v>
          </cell>
        </row>
        <row r="194">
          <cell r="B194">
            <v>5021304001</v>
          </cell>
          <cell r="C194" t="str">
            <v>Repairs and Maintenance - Building and Other Structures - Buildings</v>
          </cell>
        </row>
        <row r="195">
          <cell r="B195">
            <v>5021304006</v>
          </cell>
          <cell r="C195" t="str">
            <v>Repairs and Maintenance - Building and Other Structures - Hostels and Dormitories</v>
          </cell>
        </row>
        <row r="196">
          <cell r="B196">
            <v>5021304099</v>
          </cell>
          <cell r="C196" t="str">
            <v>Repairs and Maintenance - Building and Other Structures - Other Structures</v>
          </cell>
        </row>
        <row r="197">
          <cell r="B197">
            <v>50213090</v>
          </cell>
          <cell r="C197" t="str">
            <v>Repairs and Maintenance - Leased Assets Improvements</v>
          </cell>
        </row>
        <row r="198">
          <cell r="B198">
            <v>50213070</v>
          </cell>
          <cell r="C198" t="str">
            <v>Repairs and Maintenance - Furniture and Fixtures</v>
          </cell>
        </row>
        <row r="199">
          <cell r="B199">
            <v>5021305002</v>
          </cell>
          <cell r="C199" t="str">
            <v>Repairs and Maintenance - Machinery and Equipment - Office Equipment</v>
          </cell>
        </row>
        <row r="200">
          <cell r="B200">
            <v>5021305003</v>
          </cell>
          <cell r="C200" t="str">
            <v>Repairs and Maintenance - Machinery and Equipment - IT Equipment</v>
          </cell>
        </row>
        <row r="201">
          <cell r="B201">
            <v>5021305007</v>
          </cell>
          <cell r="C201" t="str">
            <v>Repairs and Maintenance - Machinery and Equipment - Communication Equipment</v>
          </cell>
        </row>
        <row r="202">
          <cell r="B202">
            <v>5021305099</v>
          </cell>
          <cell r="C202" t="str">
            <v>Repairs and Maintenance - Machinery and Equipment - Other Machinery and Equipment</v>
          </cell>
        </row>
        <row r="203">
          <cell r="B203">
            <v>5021306001</v>
          </cell>
          <cell r="C203" t="str">
            <v>Repairs and Maintenance - Transportation Equipment - Motor Vehicles</v>
          </cell>
        </row>
        <row r="204">
          <cell r="B204">
            <v>5021399099</v>
          </cell>
          <cell r="C204" t="str">
            <v>Repairs and Maintenance - Other PP &amp; E</v>
          </cell>
        </row>
        <row r="205">
          <cell r="B205">
            <v>50299080</v>
          </cell>
          <cell r="C205" t="str">
            <v>Donations</v>
          </cell>
        </row>
        <row r="206">
          <cell r="B206">
            <v>50214020</v>
          </cell>
          <cell r="C206" t="str">
            <v>Financial Assistance to NGAs</v>
          </cell>
        </row>
        <row r="207">
          <cell r="B207">
            <v>50214030</v>
          </cell>
          <cell r="C207" t="str">
            <v>Financial Assistance to LGUs</v>
          </cell>
        </row>
        <row r="208">
          <cell r="B208">
            <v>50214050</v>
          </cell>
          <cell r="C208" t="str">
            <v>Financial Assistance to NGOs/POs</v>
          </cell>
        </row>
        <row r="209">
          <cell r="B209">
            <v>50214990</v>
          </cell>
          <cell r="C209" t="str">
            <v>Subsidies - Others</v>
          </cell>
        </row>
        <row r="210">
          <cell r="B210">
            <v>50301040</v>
          </cell>
          <cell r="C210" t="str">
            <v>Bank Charges</v>
          </cell>
        </row>
        <row r="211">
          <cell r="B211">
            <v>50210030</v>
          </cell>
          <cell r="C211" t="str">
            <v>Extraordinary &amp; Miscellaneous Expenses</v>
          </cell>
        </row>
        <row r="212">
          <cell r="B212">
            <v>50215020</v>
          </cell>
          <cell r="C212" t="str">
            <v>Fidelity Bond Premiums</v>
          </cell>
        </row>
        <row r="213">
          <cell r="B213">
            <v>50215030</v>
          </cell>
          <cell r="C213" t="str">
            <v>Insurance Expenses</v>
          </cell>
        </row>
        <row r="214">
          <cell r="B214">
            <v>50216010</v>
          </cell>
          <cell r="C214" t="str">
            <v>Labor and Wages</v>
          </cell>
        </row>
        <row r="215">
          <cell r="B215">
            <v>50502010</v>
          </cell>
          <cell r="C215" t="str">
            <v>Amortization Expense-Computer Software</v>
          </cell>
        </row>
        <row r="216">
          <cell r="B216">
            <v>5050104001</v>
          </cell>
          <cell r="C216" t="str">
            <v>Depreciation - Building</v>
          </cell>
        </row>
        <row r="217">
          <cell r="B217">
            <v>5050102003</v>
          </cell>
          <cell r="C217" t="str">
            <v>Depreciation-Other Land Improvements</v>
          </cell>
        </row>
        <row r="218">
          <cell r="B218">
            <v>5050104099</v>
          </cell>
          <cell r="C218" t="str">
            <v>Depreciation - Other Structures</v>
          </cell>
        </row>
        <row r="219">
          <cell r="B219">
            <v>5050107001</v>
          </cell>
          <cell r="C219" t="str">
            <v>Depreciation - Furniture &amp; Fixtures</v>
          </cell>
        </row>
        <row r="220">
          <cell r="B220">
            <v>5050107002</v>
          </cell>
          <cell r="C220" t="str">
            <v>Depreciation - Books</v>
          </cell>
        </row>
        <row r="221">
          <cell r="B221">
            <v>5050105002</v>
          </cell>
          <cell r="C221" t="str">
            <v>Depreciation - Office Equipment</v>
          </cell>
        </row>
        <row r="222">
          <cell r="B222">
            <v>5050105003</v>
          </cell>
          <cell r="C222" t="str">
            <v>Depreciation - IT Equipment</v>
          </cell>
        </row>
        <row r="223">
          <cell r="B223">
            <v>5050105007</v>
          </cell>
          <cell r="C223" t="str">
            <v>Depreciation - Communication Equipment</v>
          </cell>
        </row>
        <row r="224">
          <cell r="B224">
            <v>5050105009</v>
          </cell>
          <cell r="C224" t="str">
            <v>Depreciation - Disaster Response and Rescue Equipment</v>
          </cell>
        </row>
        <row r="225">
          <cell r="B225">
            <v>5050105011</v>
          </cell>
          <cell r="C225" t="str">
            <v>Depreciation - Medical Equipment</v>
          </cell>
        </row>
        <row r="226">
          <cell r="B226">
            <v>5050105013</v>
          </cell>
          <cell r="C226" t="str">
            <v>Depreciation - Sports Equipment</v>
          </cell>
        </row>
        <row r="227">
          <cell r="B227">
            <v>5050105014</v>
          </cell>
          <cell r="C227" t="str">
            <v>Depreciation - Technical and Scientific Equipment</v>
          </cell>
        </row>
        <row r="228">
          <cell r="B228">
            <v>5050105099</v>
          </cell>
          <cell r="C228" t="str">
            <v>Depreciation - Other Machinery &amp; Equipment</v>
          </cell>
        </row>
        <row r="229">
          <cell r="B229">
            <v>5050106001</v>
          </cell>
          <cell r="C229" t="str">
            <v>Depreciation - Motor Vehicles</v>
          </cell>
        </row>
        <row r="230">
          <cell r="B230">
            <v>5050199099</v>
          </cell>
          <cell r="C230" t="str">
            <v>Depreciation - Other Property, Plant &amp; Equipment</v>
          </cell>
        </row>
        <row r="231">
          <cell r="B231">
            <v>50299990</v>
          </cell>
          <cell r="C231" t="str">
            <v>Other Maintenance and Operating Expenses</v>
          </cell>
        </row>
        <row r="232">
          <cell r="B232">
            <v>50504090</v>
          </cell>
          <cell r="C232" t="str">
            <v>Loss of Assets</v>
          </cell>
        </row>
        <row r="233">
          <cell r="B233">
            <v>50504990</v>
          </cell>
          <cell r="C233" t="str">
            <v>Other Losses</v>
          </cell>
        </row>
        <row r="235">
          <cell r="B235">
            <v>102</v>
          </cell>
          <cell r="C235" t="str">
            <v>Cash - Collecting Officers</v>
          </cell>
        </row>
        <row r="236">
          <cell r="B236">
            <v>103</v>
          </cell>
          <cell r="C236" t="str">
            <v>Cash - Disbursing Officers</v>
          </cell>
        </row>
        <row r="237">
          <cell r="B237">
            <v>104</v>
          </cell>
          <cell r="C237" t="str">
            <v>Petty Cash Fund</v>
          </cell>
        </row>
        <row r="238">
          <cell r="B238">
            <v>108</v>
          </cell>
          <cell r="C238" t="str">
            <v>Cash-National Treasury, Modified Disbursement System</v>
          </cell>
        </row>
        <row r="239">
          <cell r="B239">
            <v>111</v>
          </cell>
          <cell r="C239" t="str">
            <v>Cash in Bank-Local Currency, Current Account</v>
          </cell>
        </row>
        <row r="240">
          <cell r="B240">
            <v>121</v>
          </cell>
          <cell r="C240" t="str">
            <v>Accounts Receivable</v>
          </cell>
        </row>
        <row r="241">
          <cell r="B241">
            <v>123</v>
          </cell>
          <cell r="C241" t="str">
            <v>Due from Officers and Employees</v>
          </cell>
        </row>
        <row r="242">
          <cell r="B242">
            <v>126</v>
          </cell>
          <cell r="C242" t="str">
            <v>Loan Receivable - Others</v>
          </cell>
        </row>
        <row r="243">
          <cell r="B243">
            <v>131</v>
          </cell>
          <cell r="C243" t="str">
            <v>Due from National Treasury</v>
          </cell>
        </row>
        <row r="244">
          <cell r="B244">
            <v>136</v>
          </cell>
          <cell r="C244" t="str">
            <v>Due from NGAs</v>
          </cell>
        </row>
        <row r="245">
          <cell r="B245">
            <v>137</v>
          </cell>
          <cell r="C245" t="str">
            <v>Due from GOCCs</v>
          </cell>
        </row>
        <row r="246">
          <cell r="B246">
            <v>138</v>
          </cell>
          <cell r="C246" t="str">
            <v>Due from LGUs</v>
          </cell>
        </row>
        <row r="247">
          <cell r="B247">
            <v>139</v>
          </cell>
          <cell r="C247" t="str">
            <v>Due from NGOs/POs</v>
          </cell>
        </row>
        <row r="248">
          <cell r="B248">
            <v>144</v>
          </cell>
          <cell r="C248" t="str">
            <v>Due from Other Funds</v>
          </cell>
        </row>
        <row r="249">
          <cell r="B249">
            <v>148</v>
          </cell>
          <cell r="C249" t="str">
            <v>Advances to Officers and Employees</v>
          </cell>
        </row>
        <row r="250">
          <cell r="B250">
            <v>149</v>
          </cell>
          <cell r="C250" t="str">
            <v>Other Receivables</v>
          </cell>
        </row>
        <row r="251">
          <cell r="B251">
            <v>155</v>
          </cell>
          <cell r="C251" t="str">
            <v>Office Supplies Inventory</v>
          </cell>
        </row>
        <row r="252">
          <cell r="B252">
            <v>158</v>
          </cell>
          <cell r="C252" t="str">
            <v>Food Supplies Inventory</v>
          </cell>
        </row>
        <row r="253">
          <cell r="B253">
            <v>159</v>
          </cell>
          <cell r="C253" t="str">
            <v>Drugs and Medicines Inventory</v>
          </cell>
        </row>
        <row r="254">
          <cell r="B254">
            <v>161</v>
          </cell>
          <cell r="C254" t="str">
            <v>Gasoline, Oil and Lubricants Inventory</v>
          </cell>
        </row>
        <row r="255">
          <cell r="B255">
            <v>165</v>
          </cell>
          <cell r="C255" t="str">
            <v>Other Supplies Inventory</v>
          </cell>
        </row>
        <row r="256">
          <cell r="B256">
            <v>168</v>
          </cell>
          <cell r="C256" t="str">
            <v>Construction Materials Inventory</v>
          </cell>
        </row>
        <row r="257">
          <cell r="B257">
            <v>185</v>
          </cell>
          <cell r="C257" t="str">
            <v>Other Prepaid Expenses</v>
          </cell>
        </row>
        <row r="258">
          <cell r="B258">
            <v>197</v>
          </cell>
          <cell r="C258" t="str">
            <v>Other Investments and Marketable Securities</v>
          </cell>
        </row>
        <row r="259">
          <cell r="B259">
            <v>201</v>
          </cell>
          <cell r="C259" t="str">
            <v>Land</v>
          </cell>
        </row>
        <row r="260">
          <cell r="B260">
            <v>202</v>
          </cell>
          <cell r="C260" t="str">
            <v>Land Improvements</v>
          </cell>
        </row>
        <row r="261">
          <cell r="B261">
            <v>211</v>
          </cell>
          <cell r="C261" t="str">
            <v>Office Buildings</v>
          </cell>
        </row>
        <row r="262">
          <cell r="B262">
            <v>215</v>
          </cell>
          <cell r="C262" t="str">
            <v>Other Structures</v>
          </cell>
        </row>
        <row r="263">
          <cell r="B263">
            <v>221</v>
          </cell>
          <cell r="C263" t="str">
            <v>Office Equipment</v>
          </cell>
        </row>
        <row r="264">
          <cell r="B264">
            <v>222</v>
          </cell>
          <cell r="C264" t="str">
            <v>Furniture and Fixtures</v>
          </cell>
        </row>
        <row r="265">
          <cell r="B265">
            <v>223</v>
          </cell>
          <cell r="C265" t="str">
            <v>IT-Equipment and Software</v>
          </cell>
        </row>
        <row r="266">
          <cell r="B266">
            <v>224</v>
          </cell>
          <cell r="C266" t="str">
            <v>Library Books</v>
          </cell>
        </row>
        <row r="267">
          <cell r="B267">
            <v>229</v>
          </cell>
          <cell r="C267" t="str">
            <v>Communication Equipment</v>
          </cell>
        </row>
        <row r="268">
          <cell r="B268">
            <v>231</v>
          </cell>
          <cell r="C268" t="str">
            <v>Firefighting Equipment and Accessories</v>
          </cell>
        </row>
        <row r="269">
          <cell r="B269">
            <v>232</v>
          </cell>
          <cell r="C269" t="str">
            <v>Hospital Equipment</v>
          </cell>
        </row>
        <row r="270">
          <cell r="B270">
            <v>235</v>
          </cell>
          <cell r="C270" t="str">
            <v>Sports Equipment</v>
          </cell>
        </row>
        <row r="271">
          <cell r="B271">
            <v>240</v>
          </cell>
          <cell r="C271" t="str">
            <v>Other Machineries &amp; equipment</v>
          </cell>
        </row>
        <row r="272">
          <cell r="B272">
            <v>241</v>
          </cell>
          <cell r="C272" t="str">
            <v>Motor Vehicles</v>
          </cell>
        </row>
        <row r="273">
          <cell r="B273">
            <v>250</v>
          </cell>
          <cell r="C273" t="str">
            <v>Other Property, Plant and Equipment</v>
          </cell>
        </row>
        <row r="274">
          <cell r="B274">
            <v>311</v>
          </cell>
          <cell r="C274" t="str">
            <v>Accumulated Depreciation-Office Buildings</v>
          </cell>
        </row>
        <row r="275">
          <cell r="B275">
            <v>321</v>
          </cell>
          <cell r="C275" t="str">
            <v>Accumulated Depreciation-Office Equipment</v>
          </cell>
        </row>
        <row r="276">
          <cell r="B276">
            <v>322</v>
          </cell>
          <cell r="C276" t="str">
            <v>Accumulated Depreciation-Furniture and Fixtures</v>
          </cell>
        </row>
        <row r="277">
          <cell r="B277">
            <v>323</v>
          </cell>
          <cell r="C277" t="str">
            <v>Accumulated Depreciation-IT Equipment</v>
          </cell>
        </row>
        <row r="278">
          <cell r="B278">
            <v>324</v>
          </cell>
          <cell r="C278" t="str">
            <v>Accumulated Depreciation-Library Books</v>
          </cell>
        </row>
        <row r="279">
          <cell r="B279">
            <v>329</v>
          </cell>
          <cell r="C279" t="str">
            <v>Accumulated Depreciation-Communication Equipment</v>
          </cell>
        </row>
        <row r="280">
          <cell r="B280">
            <v>331</v>
          </cell>
          <cell r="C280" t="str">
            <v>Accumulated Depreciation-Firefighting Equipment &amp; Accessories</v>
          </cell>
        </row>
        <row r="281">
          <cell r="B281">
            <v>332</v>
          </cell>
          <cell r="C281" t="str">
            <v>Accumulated Depreciation-Hospital Equipment</v>
          </cell>
        </row>
        <row r="282">
          <cell r="B282">
            <v>335</v>
          </cell>
          <cell r="C282" t="str">
            <v>Accumulated Depreciation-Sports Equipment</v>
          </cell>
        </row>
        <row r="283">
          <cell r="B283">
            <v>341</v>
          </cell>
          <cell r="C283" t="str">
            <v>Accumulated Depreciation-Motor Vehicles</v>
          </cell>
        </row>
        <row r="284">
          <cell r="B284">
            <v>350</v>
          </cell>
          <cell r="C284" t="str">
            <v>Accumulated Depreciation-Other Property, Plant and Equipment</v>
          </cell>
        </row>
        <row r="285">
          <cell r="B285">
            <v>401</v>
          </cell>
          <cell r="C285" t="str">
            <v>Accounts Payable</v>
          </cell>
        </row>
        <row r="286">
          <cell r="B286">
            <v>412</v>
          </cell>
          <cell r="C286" t="str">
            <v>Due to BIR</v>
          </cell>
        </row>
        <row r="287">
          <cell r="B287">
            <v>413</v>
          </cell>
          <cell r="C287" t="str">
            <v>Due to GSIS</v>
          </cell>
        </row>
        <row r="288">
          <cell r="B288">
            <v>414</v>
          </cell>
          <cell r="C288" t="str">
            <v>Due to PAG-IBIG</v>
          </cell>
        </row>
        <row r="289">
          <cell r="B289">
            <v>415</v>
          </cell>
          <cell r="C289" t="str">
            <v>Due to PHILHEALTH</v>
          </cell>
        </row>
        <row r="290">
          <cell r="B290">
            <v>416</v>
          </cell>
          <cell r="C290" t="str">
            <v>Due to Other NGA's</v>
          </cell>
        </row>
        <row r="291">
          <cell r="B291">
            <v>417</v>
          </cell>
          <cell r="C291" t="str">
            <v>Due To Other GOCCs</v>
          </cell>
        </row>
        <row r="292">
          <cell r="B292">
            <v>418</v>
          </cell>
          <cell r="C292" t="str">
            <v>Due to LGUs</v>
          </cell>
        </row>
        <row r="293">
          <cell r="B293">
            <v>421</v>
          </cell>
          <cell r="C293" t="str">
            <v>Due to Central Office</v>
          </cell>
        </row>
        <row r="294">
          <cell r="B294">
            <v>422</v>
          </cell>
          <cell r="C294" t="str">
            <v>Due to Regional Offices/Staff Bureaus</v>
          </cell>
        </row>
        <row r="295">
          <cell r="B295">
            <v>439</v>
          </cell>
          <cell r="C295" t="str">
            <v>Other Payables</v>
          </cell>
        </row>
        <row r="296">
          <cell r="B296">
            <v>501</v>
          </cell>
          <cell r="C296" t="str">
            <v>Government Equity</v>
          </cell>
        </row>
        <row r="297">
          <cell r="B297">
            <v>651</v>
          </cell>
          <cell r="C297" t="str">
            <v>Subsidy Income from National Government</v>
          </cell>
        </row>
        <row r="298">
          <cell r="B298">
            <v>653</v>
          </cell>
          <cell r="C298" t="str">
            <v>Subsidy from Central Office</v>
          </cell>
        </row>
        <row r="299">
          <cell r="B299">
            <v>662</v>
          </cell>
          <cell r="C299" t="str">
            <v>Income from Grants and Donations</v>
          </cell>
        </row>
        <row r="300">
          <cell r="B300">
            <v>678</v>
          </cell>
          <cell r="C300" t="str">
            <v>Miscellaneous Income</v>
          </cell>
        </row>
        <row r="301">
          <cell r="B301">
            <v>684</v>
          </cell>
          <cell r="C301" t="str">
            <v>Prior Years' Adjustment</v>
          </cell>
        </row>
        <row r="302">
          <cell r="B302">
            <v>701</v>
          </cell>
          <cell r="C302" t="str">
            <v>Salaries and Wages - Regular Pay</v>
          </cell>
        </row>
        <row r="303">
          <cell r="B303">
            <v>705</v>
          </cell>
          <cell r="C303" t="str">
            <v>Salaries and Wages - Casual</v>
          </cell>
        </row>
        <row r="304">
          <cell r="B304">
            <v>706</v>
          </cell>
          <cell r="C304" t="str">
            <v>Salaries and Wages - Contractual</v>
          </cell>
        </row>
        <row r="305">
          <cell r="B305">
            <v>711</v>
          </cell>
          <cell r="C305" t="str">
            <v>Personnel Economic Relief Allowance</v>
          </cell>
        </row>
        <row r="306">
          <cell r="B306">
            <v>712</v>
          </cell>
          <cell r="C306" t="str">
            <v>Additional Compensation</v>
          </cell>
        </row>
        <row r="307">
          <cell r="B307">
            <v>713</v>
          </cell>
          <cell r="C307" t="str">
            <v>Representation Allowance</v>
          </cell>
        </row>
        <row r="308">
          <cell r="B308">
            <v>714</v>
          </cell>
          <cell r="C308" t="str">
            <v>Transportation Allowance</v>
          </cell>
        </row>
        <row r="309">
          <cell r="B309">
            <v>715</v>
          </cell>
          <cell r="C309" t="str">
            <v>Clothing/Uniform Allowance</v>
          </cell>
        </row>
        <row r="310">
          <cell r="B310">
            <v>716</v>
          </cell>
          <cell r="C310" t="str">
            <v>Subsistence, Laundry and Quarter Allowances</v>
          </cell>
        </row>
        <row r="311">
          <cell r="B311">
            <v>717</v>
          </cell>
          <cell r="C311" t="str">
            <v>Productivity Incentive bonus</v>
          </cell>
        </row>
        <row r="312">
          <cell r="B312">
            <v>719</v>
          </cell>
          <cell r="C312" t="str">
            <v>Other Bonuses and Allowances</v>
          </cell>
        </row>
        <row r="313">
          <cell r="B313">
            <v>723</v>
          </cell>
          <cell r="C313" t="str">
            <v>Overtime and Night pay</v>
          </cell>
        </row>
        <row r="314">
          <cell r="B314">
            <v>724</v>
          </cell>
          <cell r="C314" t="str">
            <v>Cash Gift</v>
          </cell>
        </row>
        <row r="315">
          <cell r="B315">
            <v>725</v>
          </cell>
          <cell r="C315" t="str">
            <v>Year-end Bonus</v>
          </cell>
        </row>
        <row r="316">
          <cell r="B316">
            <v>724</v>
          </cell>
          <cell r="C316" t="str">
            <v>Cash Gift</v>
          </cell>
        </row>
        <row r="317">
          <cell r="B317">
            <v>725</v>
          </cell>
          <cell r="C317" t="str">
            <v>Year-End Bonus</v>
          </cell>
        </row>
        <row r="318">
          <cell r="B318">
            <v>731</v>
          </cell>
          <cell r="C318" t="str">
            <v>Life and Retirement Insurance Contributions</v>
          </cell>
        </row>
        <row r="319">
          <cell r="B319">
            <v>732</v>
          </cell>
          <cell r="C319" t="str">
            <v>PAG-IBIG Contributions</v>
          </cell>
        </row>
        <row r="320">
          <cell r="B320">
            <v>733</v>
          </cell>
          <cell r="C320" t="str">
            <v>PHILHEALTH Contributions</v>
          </cell>
        </row>
        <row r="321">
          <cell r="B321">
            <v>734</v>
          </cell>
          <cell r="C321" t="str">
            <v>ECC Contributions</v>
          </cell>
        </row>
        <row r="322">
          <cell r="B322">
            <v>749</v>
          </cell>
          <cell r="C322" t="str">
            <v>Other Personnel Benefits</v>
          </cell>
        </row>
        <row r="323">
          <cell r="B323">
            <v>751</v>
          </cell>
          <cell r="C323" t="str">
            <v>Traveling Expense-Local</v>
          </cell>
        </row>
        <row r="324">
          <cell r="B324">
            <v>753</v>
          </cell>
          <cell r="C324" t="str">
            <v>Training Expenses</v>
          </cell>
        </row>
        <row r="325">
          <cell r="B325">
            <v>754</v>
          </cell>
          <cell r="C325" t="str">
            <v>Scholarship Expenses</v>
          </cell>
        </row>
        <row r="326">
          <cell r="B326">
            <v>755</v>
          </cell>
          <cell r="C326" t="str">
            <v>Office Supplies Expenses</v>
          </cell>
        </row>
        <row r="327">
          <cell r="B327">
            <v>756</v>
          </cell>
          <cell r="C327" t="str">
            <v>Accountable Forms Expenses</v>
          </cell>
        </row>
        <row r="328">
          <cell r="B328">
            <v>758</v>
          </cell>
          <cell r="C328" t="str">
            <v>Food Supplies Expenses</v>
          </cell>
        </row>
        <row r="329">
          <cell r="B329">
            <v>759</v>
          </cell>
          <cell r="C329" t="str">
            <v>Drugs and Medicines Expenses</v>
          </cell>
        </row>
        <row r="330">
          <cell r="B330">
            <v>760</v>
          </cell>
          <cell r="C330" t="str">
            <v>Medical,Dental &amp; Laboratory Supplies Expenses</v>
          </cell>
        </row>
        <row r="331">
          <cell r="B331">
            <v>761</v>
          </cell>
          <cell r="C331" t="str">
            <v>Gasoline, Oil and Lubricants Expenses</v>
          </cell>
        </row>
        <row r="332">
          <cell r="B332">
            <v>765</v>
          </cell>
          <cell r="C332" t="str">
            <v>Other Supplies Expenses</v>
          </cell>
        </row>
        <row r="333">
          <cell r="B333">
            <v>766</v>
          </cell>
          <cell r="C333" t="str">
            <v>Water Expenses</v>
          </cell>
        </row>
        <row r="334">
          <cell r="B334">
            <v>767</v>
          </cell>
          <cell r="C334" t="str">
            <v>Electricity Expenses</v>
          </cell>
        </row>
        <row r="335">
          <cell r="B335">
            <v>768</v>
          </cell>
          <cell r="C335" t="str">
            <v>Cooking Gas Expenses</v>
          </cell>
        </row>
        <row r="336">
          <cell r="B336">
            <v>771</v>
          </cell>
          <cell r="C336" t="str">
            <v>Postage and Deliveries</v>
          </cell>
        </row>
        <row r="337">
          <cell r="B337">
            <v>772</v>
          </cell>
          <cell r="C337" t="str">
            <v>Telephone Expenses-Landline</v>
          </cell>
        </row>
        <row r="338">
          <cell r="B338">
            <v>773</v>
          </cell>
          <cell r="C338" t="str">
            <v>Telephone Expenses-Mobile</v>
          </cell>
        </row>
        <row r="339">
          <cell r="B339">
            <v>774</v>
          </cell>
          <cell r="C339" t="str">
            <v>Internet Expenses</v>
          </cell>
        </row>
        <row r="340">
          <cell r="B340">
            <v>775</v>
          </cell>
          <cell r="C340" t="str">
            <v>Cable, Satellite, Telegraph and Radio Expenses</v>
          </cell>
        </row>
        <row r="341">
          <cell r="B341">
            <v>778</v>
          </cell>
          <cell r="C341" t="str">
            <v>Membership Dues &amp; Contributions to Organization</v>
          </cell>
        </row>
        <row r="342">
          <cell r="B342">
            <v>779</v>
          </cell>
          <cell r="C342" t="str">
            <v>Awards and Indemnities</v>
          </cell>
        </row>
        <row r="343">
          <cell r="B343">
            <v>780</v>
          </cell>
          <cell r="C343" t="str">
            <v>Advertising Expenses</v>
          </cell>
        </row>
        <row r="344">
          <cell r="B344">
            <v>781</v>
          </cell>
          <cell r="C344" t="str">
            <v>Printing and Binding Expenses</v>
          </cell>
        </row>
        <row r="345">
          <cell r="B345">
            <v>782</v>
          </cell>
          <cell r="C345" t="str">
            <v>Rent Expenses</v>
          </cell>
        </row>
        <row r="346">
          <cell r="B346">
            <v>783</v>
          </cell>
          <cell r="C346" t="str">
            <v>Representation Expenses</v>
          </cell>
        </row>
        <row r="347">
          <cell r="B347">
            <v>784</v>
          </cell>
          <cell r="C347" t="str">
            <v>Transportation and Delivery Expenses</v>
          </cell>
        </row>
        <row r="348">
          <cell r="B348">
            <v>786</v>
          </cell>
          <cell r="C348" t="str">
            <v>Subscription Expenses</v>
          </cell>
        </row>
        <row r="349">
          <cell r="B349">
            <v>792</v>
          </cell>
          <cell r="C349" t="str">
            <v>Auditing Services</v>
          </cell>
        </row>
        <row r="350">
          <cell r="B350">
            <v>793</v>
          </cell>
          <cell r="C350" t="str">
            <v>Consultancy Services</v>
          </cell>
        </row>
        <row r="351">
          <cell r="B351">
            <v>796</v>
          </cell>
          <cell r="C351" t="str">
            <v>Janitorial Services</v>
          </cell>
        </row>
        <row r="352">
          <cell r="B352">
            <v>797</v>
          </cell>
          <cell r="C352" t="str">
            <v>Security Services</v>
          </cell>
        </row>
        <row r="353">
          <cell r="B353">
            <v>799</v>
          </cell>
          <cell r="C353" t="str">
            <v>Other Professional Services</v>
          </cell>
        </row>
        <row r="354">
          <cell r="B354">
            <v>811</v>
          </cell>
          <cell r="C354" t="str">
            <v>Repairs and Maintenance - Office Bldg.</v>
          </cell>
        </row>
        <row r="355">
          <cell r="B355">
            <v>815</v>
          </cell>
          <cell r="C355" t="str">
            <v>Repairs and Maintenance - Other Structures</v>
          </cell>
        </row>
        <row r="356">
          <cell r="B356">
            <v>819</v>
          </cell>
          <cell r="C356" t="str">
            <v>Repairs and maintenance - Leasehold improvements, Buildings</v>
          </cell>
        </row>
        <row r="357">
          <cell r="B357">
            <v>821</v>
          </cell>
          <cell r="C357" t="str">
            <v>Repairs and Maintenance - Office Equipment</v>
          </cell>
        </row>
        <row r="358">
          <cell r="B358">
            <v>822</v>
          </cell>
          <cell r="C358" t="str">
            <v>Repairs and Maintenance - Furniture and Fixtures</v>
          </cell>
        </row>
        <row r="359">
          <cell r="B359">
            <v>823</v>
          </cell>
          <cell r="C359" t="str">
            <v>Repairs and Maintenance - I.T. Equipment &amp; Software</v>
          </cell>
        </row>
        <row r="360">
          <cell r="B360">
            <v>829</v>
          </cell>
          <cell r="C360" t="str">
            <v>Repairs and Maintenance - Communication Equipment</v>
          </cell>
        </row>
        <row r="361">
          <cell r="B361">
            <v>840</v>
          </cell>
          <cell r="C361" t="str">
            <v>Repairs and Maintenance - Other Machineries and Equipment</v>
          </cell>
        </row>
        <row r="362">
          <cell r="B362">
            <v>841</v>
          </cell>
          <cell r="C362" t="str">
            <v>Repairs and Maintenance - Motor Vehicles</v>
          </cell>
        </row>
        <row r="363">
          <cell r="B363">
            <v>850</v>
          </cell>
          <cell r="C363" t="str">
            <v>Repairs and Maintenance - Other PP &amp; E</v>
          </cell>
        </row>
        <row r="364">
          <cell r="B364">
            <v>878</v>
          </cell>
          <cell r="C364" t="str">
            <v>Donations</v>
          </cell>
        </row>
        <row r="365">
          <cell r="B365">
            <v>883</v>
          </cell>
          <cell r="C365" t="str">
            <v>Extraordinary Expenses</v>
          </cell>
        </row>
        <row r="366">
          <cell r="B366">
            <v>884</v>
          </cell>
          <cell r="C366" t="str">
            <v>Miscellaneous Expenses</v>
          </cell>
        </row>
        <row r="367">
          <cell r="B367">
            <v>892</v>
          </cell>
          <cell r="C367" t="str">
            <v>Fidelity Bond Premiums</v>
          </cell>
        </row>
        <row r="368">
          <cell r="B368">
            <v>893</v>
          </cell>
          <cell r="C368" t="str">
            <v>Insurance Expenses</v>
          </cell>
        </row>
        <row r="369">
          <cell r="B369">
            <v>911</v>
          </cell>
          <cell r="C369" t="str">
            <v>Depreciation - Building</v>
          </cell>
        </row>
        <row r="370">
          <cell r="B370">
            <v>921</v>
          </cell>
          <cell r="C370" t="str">
            <v>Depreciation - Office Equipment</v>
          </cell>
        </row>
        <row r="371">
          <cell r="B371">
            <v>922</v>
          </cell>
          <cell r="C371" t="str">
            <v>Depreciation - Furniture &amp; Fixtures</v>
          </cell>
        </row>
        <row r="372">
          <cell r="B372">
            <v>923</v>
          </cell>
          <cell r="C372" t="str">
            <v>Depreciation - IT Equipment</v>
          </cell>
        </row>
        <row r="373">
          <cell r="B373">
            <v>924</v>
          </cell>
          <cell r="C373" t="str">
            <v>Depreciation - Library Books</v>
          </cell>
        </row>
        <row r="374">
          <cell r="B374">
            <v>929</v>
          </cell>
          <cell r="C374" t="str">
            <v>Depreciation - Communication Equipment</v>
          </cell>
        </row>
        <row r="375">
          <cell r="B375">
            <v>931</v>
          </cell>
          <cell r="C375" t="str">
            <v>Depreciation - Firefighting Equipment &amp; Accessories</v>
          </cell>
        </row>
        <row r="376">
          <cell r="B376">
            <v>932</v>
          </cell>
          <cell r="C376" t="str">
            <v>Depreciation - Hospital Equipment</v>
          </cell>
        </row>
        <row r="377">
          <cell r="B377">
            <v>935</v>
          </cell>
          <cell r="C377" t="str">
            <v>Depreciation - Sports Equipment</v>
          </cell>
        </row>
        <row r="378">
          <cell r="B378">
            <v>941</v>
          </cell>
          <cell r="C378" t="str">
            <v>Depreciation - Motor Vehicles</v>
          </cell>
        </row>
        <row r="379">
          <cell r="B379">
            <v>950</v>
          </cell>
          <cell r="C379" t="str">
            <v>Depreciation - Other Property, Plant &amp; Equipment</v>
          </cell>
        </row>
        <row r="380">
          <cell r="B380">
            <v>969</v>
          </cell>
          <cell r="C380" t="str">
            <v>Other Maintenance and Operating Expenses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s"/>
      <sheetName val="FC7 TF"/>
      <sheetName val="FC7.JEV.GJ.Control"/>
      <sheetName val="FC7 TF.crj"/>
      <sheetName val="CDJ - 136 139"/>
      <sheetName val="CDJ 138"/>
      <sheetName val="CDJ-103,104,148."/>
      <sheetName val="ACC PAYABLE"/>
      <sheetName val="JEV-GJ."/>
      <sheetName val="JEV-GJ.Control"/>
      <sheetName val="JEV-GJ.FC4"/>
      <sheetName val="JEV.GJ.FC6"/>
      <sheetName val="CRJ FC1"/>
      <sheetName val="CheckDJ"/>
      <sheetName val="CkDJ.Control"/>
      <sheetName val="AP.2017"/>
      <sheetName val="Sheet1"/>
    </sheetNames>
    <sheetDataSet>
      <sheetData sheetId="0" refreshError="1">
        <row r="1">
          <cell r="B1" t="str">
            <v>UACS</v>
          </cell>
          <cell r="C1" t="str">
            <v>Description</v>
          </cell>
        </row>
        <row r="2">
          <cell r="B2">
            <v>0</v>
          </cell>
          <cell r="C2" t="str">
            <v>TOTAL</v>
          </cell>
        </row>
        <row r="3">
          <cell r="B3">
            <v>0</v>
          </cell>
          <cell r="C3">
            <v>0</v>
          </cell>
        </row>
        <row r="4">
          <cell r="B4">
            <v>10101010</v>
          </cell>
          <cell r="C4" t="str">
            <v>Cash - Collecting Officers</v>
          </cell>
        </row>
        <row r="5">
          <cell r="B5">
            <v>19901030</v>
          </cell>
          <cell r="C5" t="str">
            <v>Advances to Special Disbursing Officer</v>
          </cell>
        </row>
        <row r="6">
          <cell r="B6">
            <v>10101020</v>
          </cell>
          <cell r="C6" t="str">
            <v>Petty Cash Fund</v>
          </cell>
        </row>
        <row r="7">
          <cell r="B7">
            <v>10104040</v>
          </cell>
          <cell r="C7" t="str">
            <v>Cash-National Treasury, Modified Disbursement System, Regular</v>
          </cell>
        </row>
        <row r="8">
          <cell r="B8">
            <v>1010202016</v>
          </cell>
          <cell r="C8" t="str">
            <v>Cash in Bank-Local Currency, Current Account - DBP</v>
          </cell>
        </row>
        <row r="9">
          <cell r="B9">
            <v>1010202024</v>
          </cell>
          <cell r="C9" t="str">
            <v>Cash in Bank-Local Currency, Current Account - LBP</v>
          </cell>
        </row>
        <row r="10">
          <cell r="B10">
            <v>1010202030</v>
          </cell>
          <cell r="C10" t="str">
            <v>Cash in Bank-Local Currency, Current Account - Postal Savings</v>
          </cell>
        </row>
        <row r="11">
          <cell r="B11">
            <v>10301010</v>
          </cell>
          <cell r="C11" t="str">
            <v>Accounts Receivable</v>
          </cell>
        </row>
        <row r="12">
          <cell r="B12">
            <v>10305020</v>
          </cell>
          <cell r="C12" t="str">
            <v>Due from Officers and Employees</v>
          </cell>
        </row>
        <row r="13">
          <cell r="B13">
            <v>10301990</v>
          </cell>
          <cell r="C13" t="str">
            <v>Loan Receivable - Others</v>
          </cell>
        </row>
        <row r="14">
          <cell r="B14">
            <v>10104010</v>
          </cell>
          <cell r="C14" t="str">
            <v>Cash - Treasury/Agency Deposit, Regular</v>
          </cell>
        </row>
        <row r="15">
          <cell r="B15">
            <v>10104030</v>
          </cell>
          <cell r="C15" t="str">
            <v>Cash - Treasury/Agency Deposit, Trust</v>
          </cell>
        </row>
        <row r="16">
          <cell r="B16">
            <v>10104050</v>
          </cell>
          <cell r="C16" t="str">
            <v xml:space="preserve">Cash - MDS, Special Account </v>
          </cell>
        </row>
        <row r="17">
          <cell r="B17">
            <v>10104060</v>
          </cell>
          <cell r="C17" t="str">
            <v>Cash - MDS, Trust</v>
          </cell>
        </row>
        <row r="18">
          <cell r="B18">
            <v>10104070</v>
          </cell>
          <cell r="C18" t="str">
            <v>Cash - Tax Remittance Advice</v>
          </cell>
        </row>
        <row r="19">
          <cell r="B19">
            <v>10303010</v>
          </cell>
          <cell r="C19" t="str">
            <v>Due from NGAs</v>
          </cell>
        </row>
        <row r="20">
          <cell r="B20">
            <v>10303020</v>
          </cell>
          <cell r="C20" t="str">
            <v>Due from GOCCs</v>
          </cell>
        </row>
        <row r="21">
          <cell r="B21">
            <v>10303030</v>
          </cell>
          <cell r="C21" t="str">
            <v>Due from LGUs</v>
          </cell>
        </row>
        <row r="22">
          <cell r="B22">
            <v>10305030</v>
          </cell>
          <cell r="C22" t="str">
            <v>Due from NGOs/POs</v>
          </cell>
        </row>
        <row r="23">
          <cell r="B23">
            <v>10304050</v>
          </cell>
          <cell r="C23" t="str">
            <v>Due from Other Funds</v>
          </cell>
        </row>
        <row r="24">
          <cell r="B24">
            <v>19901040</v>
          </cell>
          <cell r="C24" t="str">
            <v>Advances to Officers and Employees</v>
          </cell>
        </row>
        <row r="25">
          <cell r="B25">
            <v>10305990</v>
          </cell>
          <cell r="C25" t="str">
            <v>Other Receivables</v>
          </cell>
        </row>
        <row r="26">
          <cell r="B26">
            <v>10402020</v>
          </cell>
          <cell r="C26" t="str">
            <v>Welfare Goods for Distribution</v>
          </cell>
        </row>
        <row r="27">
          <cell r="B27">
            <v>10404010</v>
          </cell>
          <cell r="C27" t="str">
            <v>Office Supplies Inventory</v>
          </cell>
        </row>
        <row r="28">
          <cell r="B28">
            <v>10404050</v>
          </cell>
          <cell r="C28" t="str">
            <v>Food Supplies Inventory</v>
          </cell>
        </row>
        <row r="29">
          <cell r="B29">
            <v>10404060</v>
          </cell>
          <cell r="C29" t="str">
            <v>Drugs and Medicines Inventory</v>
          </cell>
        </row>
        <row r="30">
          <cell r="B30">
            <v>10404080</v>
          </cell>
          <cell r="C30" t="str">
            <v>Gasoline, Oil and Lubricants Inventory</v>
          </cell>
        </row>
        <row r="31">
          <cell r="B31">
            <v>10404990</v>
          </cell>
          <cell r="C31" t="str">
            <v>Other Supplies Inventory</v>
          </cell>
        </row>
        <row r="32">
          <cell r="B32">
            <v>10404130</v>
          </cell>
          <cell r="C32" t="str">
            <v>Construction Materials Inventory</v>
          </cell>
        </row>
        <row r="33">
          <cell r="B33">
            <v>10405010</v>
          </cell>
          <cell r="C33" t="str">
            <v>Semi-Expendable Machinery</v>
          </cell>
        </row>
        <row r="34">
          <cell r="B34">
            <v>10405020</v>
          </cell>
          <cell r="C34" t="str">
            <v>Semi-Expendable Office Equipment</v>
          </cell>
        </row>
        <row r="35">
          <cell r="B35">
            <v>10405030</v>
          </cell>
          <cell r="C35" t="str">
            <v>Semi-Expendable Information and Communications Tech. Equipment</v>
          </cell>
        </row>
        <row r="36">
          <cell r="B36">
            <v>10405070</v>
          </cell>
          <cell r="C36" t="str">
            <v>Semi-Expendable Communications Equipment</v>
          </cell>
        </row>
        <row r="37">
          <cell r="B37">
            <v>10405100</v>
          </cell>
          <cell r="C37" t="str">
            <v>Semi-Expendable Medical Equipment</v>
          </cell>
        </row>
        <row r="38">
          <cell r="B38">
            <v>10405120</v>
          </cell>
          <cell r="C38" t="str">
            <v>Semi-Expendable Sports equipment</v>
          </cell>
        </row>
        <row r="39">
          <cell r="B39">
            <v>10405130</v>
          </cell>
          <cell r="C39" t="str">
            <v>Semi-Expendable Technical and Scientific equipment</v>
          </cell>
        </row>
        <row r="40">
          <cell r="B40">
            <v>10405190</v>
          </cell>
          <cell r="C40" t="str">
            <v>Semi-Expendable other machinery and equipment</v>
          </cell>
        </row>
        <row r="41">
          <cell r="B41">
            <v>10406010</v>
          </cell>
          <cell r="C41" t="str">
            <v>Semi-Expendable Furniture and Fixtures</v>
          </cell>
        </row>
        <row r="42">
          <cell r="B42">
            <v>10406020</v>
          </cell>
          <cell r="C42" t="str">
            <v>Semi-Expendable Books</v>
          </cell>
        </row>
        <row r="43">
          <cell r="B43">
            <v>19902990</v>
          </cell>
          <cell r="C43" t="str">
            <v>Other Prepaid Expenses</v>
          </cell>
        </row>
        <row r="44">
          <cell r="B44">
            <v>10203990</v>
          </cell>
          <cell r="C44" t="str">
            <v>Other Investments and Marketable Securities</v>
          </cell>
        </row>
        <row r="45">
          <cell r="B45">
            <v>10601010</v>
          </cell>
          <cell r="C45" t="str">
            <v>Land</v>
          </cell>
        </row>
        <row r="46">
          <cell r="B46">
            <v>10602990</v>
          </cell>
          <cell r="C46" t="str">
            <v>Land Improvements</v>
          </cell>
        </row>
        <row r="47">
          <cell r="B47">
            <v>10604010</v>
          </cell>
          <cell r="C47" t="str">
            <v>Office Buildings</v>
          </cell>
        </row>
        <row r="48">
          <cell r="B48">
            <v>10604990</v>
          </cell>
          <cell r="C48" t="str">
            <v>Other Structures</v>
          </cell>
        </row>
        <row r="49">
          <cell r="B49">
            <v>10607010</v>
          </cell>
          <cell r="C49" t="str">
            <v>Furniture and Fixtures</v>
          </cell>
        </row>
        <row r="50">
          <cell r="B50">
            <v>10607020</v>
          </cell>
          <cell r="C50" t="str">
            <v>Books</v>
          </cell>
        </row>
        <row r="51">
          <cell r="B51">
            <v>10605020</v>
          </cell>
          <cell r="C51" t="str">
            <v>Office Equipment</v>
          </cell>
        </row>
        <row r="52">
          <cell r="B52">
            <v>10605030</v>
          </cell>
          <cell r="C52" t="str">
            <v>Information and Communication Technology Equipment</v>
          </cell>
        </row>
        <row r="53">
          <cell r="B53">
            <v>10605070</v>
          </cell>
          <cell r="C53" t="str">
            <v>Communication Equipment</v>
          </cell>
        </row>
        <row r="54">
          <cell r="B54">
            <v>10605090</v>
          </cell>
          <cell r="C54" t="str">
            <v>Disaster Response and Rescue Equipment</v>
          </cell>
        </row>
        <row r="55">
          <cell r="B55">
            <v>10605110</v>
          </cell>
          <cell r="C55" t="str">
            <v>Medical Equipment</v>
          </cell>
        </row>
        <row r="56">
          <cell r="B56">
            <v>10605130</v>
          </cell>
          <cell r="C56" t="str">
            <v>Sports Equipment</v>
          </cell>
        </row>
        <row r="57">
          <cell r="B57">
            <v>10605140</v>
          </cell>
          <cell r="C57" t="str">
            <v>Technical and Scientific Equipment</v>
          </cell>
        </row>
        <row r="58">
          <cell r="B58">
            <v>10605990</v>
          </cell>
          <cell r="C58" t="str">
            <v>Other Machinery &amp; Equipment</v>
          </cell>
        </row>
        <row r="59">
          <cell r="B59">
            <v>10606010</v>
          </cell>
          <cell r="C59" t="str">
            <v>Motor Vehicles</v>
          </cell>
        </row>
        <row r="60">
          <cell r="B60">
            <v>10699990</v>
          </cell>
          <cell r="C60" t="str">
            <v>Other Property, Plant and Equipment</v>
          </cell>
        </row>
        <row r="61">
          <cell r="B61">
            <v>10801020</v>
          </cell>
          <cell r="C61" t="str">
            <v>Computer software</v>
          </cell>
        </row>
        <row r="62">
          <cell r="B62">
            <v>19902010</v>
          </cell>
          <cell r="C62" t="str">
            <v>Advances to Contractors</v>
          </cell>
        </row>
        <row r="63">
          <cell r="B63">
            <v>10604011</v>
          </cell>
          <cell r="C63" t="str">
            <v>Accumulated Depreciation-Office Buildings</v>
          </cell>
        </row>
        <row r="64">
          <cell r="B64">
            <v>10604991</v>
          </cell>
          <cell r="C64" t="str">
            <v>Accumulated Depreciation-Other Structures</v>
          </cell>
        </row>
        <row r="65">
          <cell r="B65">
            <v>10607011</v>
          </cell>
          <cell r="C65" t="str">
            <v>Accumulated Depreciation-Furniture and Fixtures</v>
          </cell>
        </row>
        <row r="66">
          <cell r="B66">
            <v>10607021</v>
          </cell>
          <cell r="C66" t="str">
            <v>Accumulated Depreciation-Books</v>
          </cell>
        </row>
        <row r="67">
          <cell r="B67">
            <v>10605021</v>
          </cell>
          <cell r="C67" t="str">
            <v>Accumulated Depreciation-Office Equipment</v>
          </cell>
        </row>
        <row r="68">
          <cell r="B68">
            <v>10605031</v>
          </cell>
          <cell r="C68" t="str">
            <v>Accumulated Depreciation-IT Equipment</v>
          </cell>
        </row>
        <row r="69">
          <cell r="B69">
            <v>10605071</v>
          </cell>
          <cell r="C69" t="str">
            <v>Accumulated Depreciation-Communication Equipment</v>
          </cell>
        </row>
        <row r="70">
          <cell r="B70">
            <v>10605091</v>
          </cell>
          <cell r="C70" t="str">
            <v>Accumulated Depreciation-Disaster Response and Rescue Equipment</v>
          </cell>
        </row>
        <row r="71">
          <cell r="B71">
            <v>10605111</v>
          </cell>
          <cell r="C71" t="str">
            <v>Accumulated Depreciation-Medical Equipment</v>
          </cell>
        </row>
        <row r="72">
          <cell r="B72">
            <v>10605131</v>
          </cell>
          <cell r="C72" t="str">
            <v>Accumulated Depreciation-Sports Equipment</v>
          </cell>
        </row>
        <row r="73">
          <cell r="B73">
            <v>10605141</v>
          </cell>
          <cell r="C73" t="str">
            <v>Accumulated Depreciation-Technical and Scientific Equipment</v>
          </cell>
        </row>
        <row r="74">
          <cell r="B74">
            <v>10605991</v>
          </cell>
          <cell r="C74" t="str">
            <v>Accumulated Depreciation-Other Machinery &amp; Equipment</v>
          </cell>
        </row>
        <row r="75">
          <cell r="B75">
            <v>10606011</v>
          </cell>
          <cell r="C75" t="str">
            <v>Accumulated Depreciation-Motor Vehicles</v>
          </cell>
        </row>
        <row r="76">
          <cell r="B76">
            <v>10699991</v>
          </cell>
          <cell r="C76" t="str">
            <v>Accumulated Depreciation-Other Property, Plant and Equipment</v>
          </cell>
        </row>
        <row r="77">
          <cell r="B77">
            <v>10801021</v>
          </cell>
          <cell r="C77" t="str">
            <v>Accumulated Amortization-Computer Software</v>
          </cell>
        </row>
        <row r="78">
          <cell r="B78">
            <v>10699030</v>
          </cell>
          <cell r="C78" t="str">
            <v>Construction in Progress - Buildings and Other Structures</v>
          </cell>
        </row>
        <row r="79">
          <cell r="B79">
            <v>20101010</v>
          </cell>
          <cell r="C79" t="str">
            <v>Accounts Payable</v>
          </cell>
        </row>
        <row r="80">
          <cell r="B80">
            <v>20401040</v>
          </cell>
          <cell r="C80" t="str">
            <v>Guaranty/Security Payable</v>
          </cell>
        </row>
        <row r="81">
          <cell r="B81">
            <v>20201010</v>
          </cell>
          <cell r="C81" t="str">
            <v>Due to BIR</v>
          </cell>
        </row>
        <row r="82">
          <cell r="B82">
            <v>20201020</v>
          </cell>
          <cell r="C82" t="str">
            <v>Due to GSIS</v>
          </cell>
        </row>
        <row r="83">
          <cell r="B83">
            <v>20201030</v>
          </cell>
          <cell r="C83" t="str">
            <v>Due to PAG-IBIG</v>
          </cell>
        </row>
        <row r="84">
          <cell r="B84">
            <v>20201040</v>
          </cell>
          <cell r="C84" t="str">
            <v>Due to PHILHEALTH</v>
          </cell>
        </row>
        <row r="85">
          <cell r="B85">
            <v>20201050</v>
          </cell>
          <cell r="C85" t="str">
            <v>Due to Other NGA's</v>
          </cell>
        </row>
        <row r="86">
          <cell r="B86">
            <v>20201060</v>
          </cell>
          <cell r="C86" t="str">
            <v>Due To Other GOCCs</v>
          </cell>
        </row>
        <row r="87">
          <cell r="B87">
            <v>20201070</v>
          </cell>
          <cell r="C87" t="str">
            <v>Due to LGUs</v>
          </cell>
        </row>
        <row r="88">
          <cell r="B88">
            <v>20301010</v>
          </cell>
          <cell r="C88" t="str">
            <v>Due to Central Office</v>
          </cell>
        </row>
        <row r="89">
          <cell r="B89">
            <v>20301030</v>
          </cell>
          <cell r="C89" t="str">
            <v>Due to Regional Offices/Staff Bureaus</v>
          </cell>
        </row>
        <row r="90">
          <cell r="B90">
            <v>20301050</v>
          </cell>
          <cell r="C90" t="str">
            <v>Due to Other Funds</v>
          </cell>
        </row>
        <row r="91">
          <cell r="B91">
            <v>20401020</v>
          </cell>
          <cell r="C91" t="str">
            <v>Trust Liabilities - Disaster Risk Reduction and Management Fund</v>
          </cell>
        </row>
        <row r="92">
          <cell r="B92">
            <v>29999990</v>
          </cell>
          <cell r="C92" t="str">
            <v>Other Payables</v>
          </cell>
        </row>
        <row r="93">
          <cell r="B93">
            <v>30101010</v>
          </cell>
          <cell r="C93" t="str">
            <v>Accumulated Surplus (Deficit)</v>
          </cell>
        </row>
        <row r="94">
          <cell r="B94">
            <v>40201060</v>
          </cell>
          <cell r="C94" t="str">
            <v>Licensing Fees</v>
          </cell>
        </row>
        <row r="95">
          <cell r="B95">
            <v>4020101099</v>
          </cell>
          <cell r="C95" t="str">
            <v>Other Permit Fees</v>
          </cell>
        </row>
        <row r="96">
          <cell r="B96">
            <v>40201020</v>
          </cell>
          <cell r="C96" t="str">
            <v>Registration Fees</v>
          </cell>
        </row>
        <row r="97">
          <cell r="B97">
            <v>4020104001</v>
          </cell>
          <cell r="C97" t="str">
            <v>Clearance Fees</v>
          </cell>
        </row>
        <row r="98">
          <cell r="B98">
            <v>40301010</v>
          </cell>
          <cell r="C98" t="str">
            <v>Subsidy from National Government</v>
          </cell>
        </row>
        <row r="99">
          <cell r="B99">
            <v>40301020</v>
          </cell>
          <cell r="C99" t="str">
            <v>Subsidy from Other NGAs</v>
          </cell>
        </row>
        <row r="100">
          <cell r="B100">
            <v>40301060</v>
          </cell>
          <cell r="C100" t="str">
            <v>Subsidy from Central Office</v>
          </cell>
        </row>
        <row r="101">
          <cell r="B101">
            <v>40402010</v>
          </cell>
          <cell r="C101" t="str">
            <v>Income from Grants and Donations in Cash</v>
          </cell>
        </row>
        <row r="102">
          <cell r="B102">
            <v>40402020</v>
          </cell>
          <cell r="C102" t="str">
            <v>Income from Grants and Donations in Kind</v>
          </cell>
        </row>
        <row r="103">
          <cell r="B103">
            <v>40201140</v>
          </cell>
          <cell r="C103" t="str">
            <v>Fines and Penalties - Service Income</v>
          </cell>
        </row>
        <row r="104">
          <cell r="B104">
            <v>40202020</v>
          </cell>
          <cell r="C104" t="str">
            <v>Affiliation Fees</v>
          </cell>
        </row>
        <row r="105">
          <cell r="B105">
            <v>40202050</v>
          </cell>
          <cell r="C105" t="str">
            <v>Rent/Lease Income</v>
          </cell>
        </row>
        <row r="106">
          <cell r="B106">
            <v>40202130</v>
          </cell>
          <cell r="C106" t="str">
            <v>Income from Hostels/Dormitories and Other Like Facilities</v>
          </cell>
        </row>
        <row r="107">
          <cell r="B107">
            <v>4020221099</v>
          </cell>
          <cell r="C107" t="str">
            <v>Interest Income</v>
          </cell>
        </row>
        <row r="108">
          <cell r="B108">
            <v>40501990</v>
          </cell>
          <cell r="C108" t="str">
            <v>Other Gains</v>
          </cell>
        </row>
        <row r="109">
          <cell r="B109">
            <v>5010101001</v>
          </cell>
          <cell r="C109" t="str">
            <v>Salaries and Wages - Regular Pay (Civilian)</v>
          </cell>
        </row>
        <row r="110">
          <cell r="B110">
            <v>50101020</v>
          </cell>
          <cell r="C110" t="str">
            <v>Salaries and Wages - Casual and Contractual</v>
          </cell>
        </row>
        <row r="111">
          <cell r="B111">
            <v>5010201001</v>
          </cell>
          <cell r="C111" t="str">
            <v>Personnel Economic Relief Allowance (Civilian)</v>
          </cell>
        </row>
        <row r="112">
          <cell r="B112">
            <v>5010210001</v>
          </cell>
          <cell r="C112" t="str">
            <v>Honoraria (Civilian)</v>
          </cell>
        </row>
        <row r="113">
          <cell r="B113">
            <v>5010211002</v>
          </cell>
          <cell r="C113" t="str">
            <v>Hazard Pay (Civilian)</v>
          </cell>
        </row>
        <row r="114">
          <cell r="B114">
            <v>5010212001</v>
          </cell>
          <cell r="C114" t="str">
            <v>Longevity Pay (Civilian)</v>
          </cell>
        </row>
        <row r="115">
          <cell r="B115">
            <v>50102020</v>
          </cell>
          <cell r="C115" t="str">
            <v>Representation Allowance</v>
          </cell>
        </row>
        <row r="116">
          <cell r="B116">
            <v>5010203001</v>
          </cell>
          <cell r="C116" t="str">
            <v>Transportation Allowance</v>
          </cell>
        </row>
        <row r="117">
          <cell r="B117">
            <v>50102040</v>
          </cell>
          <cell r="C117" t="str">
            <v>Clothing/Uniform Allowance</v>
          </cell>
        </row>
        <row r="118">
          <cell r="B118">
            <v>5010205003</v>
          </cell>
          <cell r="C118" t="str">
            <v>Subsistence Allowance - Magna Carta Benefits for Public Health Workers under RA 7305</v>
          </cell>
        </row>
        <row r="119">
          <cell r="B119">
            <v>5010205004</v>
          </cell>
          <cell r="C119" t="str">
            <v>Subsistence Allowance - Magna Carta Benefits for Public Social Workers under RA 9432</v>
          </cell>
        </row>
        <row r="120">
          <cell r="B120">
            <v>5010206004</v>
          </cell>
          <cell r="C120" t="str">
            <v>Laundry Allowance- Magna Carta Benefits for Public Health Workers under RA 7305</v>
          </cell>
        </row>
        <row r="121">
          <cell r="B121">
            <v>5010207004</v>
          </cell>
          <cell r="C121" t="str">
            <v>Quarters Allowance- Magna Carta Benefits for Public Health Workers under RA 7305</v>
          </cell>
        </row>
        <row r="122">
          <cell r="B122">
            <v>5010208001</v>
          </cell>
          <cell r="C122" t="str">
            <v>Productivity Incentive Allowance (Civilian)</v>
          </cell>
        </row>
        <row r="123">
          <cell r="B123">
            <v>5010299011</v>
          </cell>
          <cell r="C123" t="str">
            <v>Collective Negotiation Agreement Incentive (Civilian)</v>
          </cell>
        </row>
        <row r="124">
          <cell r="B124">
            <v>5010299012</v>
          </cell>
          <cell r="C124" t="str">
            <v>Productivity Enhancement Incentive (Civilian)</v>
          </cell>
        </row>
        <row r="125">
          <cell r="B125">
            <v>5010299014</v>
          </cell>
          <cell r="C125" t="str">
            <v>Performance Based Bonus (Civilian)</v>
          </cell>
        </row>
        <row r="126">
          <cell r="B126">
            <v>5010213001</v>
          </cell>
          <cell r="C126" t="str">
            <v>Overtime Pay</v>
          </cell>
        </row>
        <row r="127">
          <cell r="B127">
            <v>5010215001</v>
          </cell>
          <cell r="C127" t="str">
            <v>Cash Gift</v>
          </cell>
        </row>
        <row r="128">
          <cell r="B128">
            <v>5010214001</v>
          </cell>
          <cell r="C128" t="str">
            <v>Year-End Bonus</v>
          </cell>
        </row>
        <row r="129">
          <cell r="B129">
            <v>50103010</v>
          </cell>
          <cell r="C129" t="str">
            <v>Life and Retirement Insurance Premiums</v>
          </cell>
        </row>
        <row r="130">
          <cell r="B130">
            <v>5010302001</v>
          </cell>
          <cell r="C130" t="str">
            <v>PAG-IBIG Contributions (Civilian)</v>
          </cell>
        </row>
        <row r="131">
          <cell r="B131">
            <v>5010303001</v>
          </cell>
          <cell r="C131" t="str">
            <v>PhilHealth Contributions (Civilian)</v>
          </cell>
        </row>
        <row r="132">
          <cell r="B132">
            <v>5010304001</v>
          </cell>
          <cell r="C132" t="str">
            <v>Employees Compensation Insurance Premium (Civilian)</v>
          </cell>
        </row>
        <row r="133">
          <cell r="B133">
            <v>5010401001</v>
          </cell>
          <cell r="C133" t="str">
            <v>Pension Benefits (Civilian)</v>
          </cell>
        </row>
        <row r="134">
          <cell r="B134">
            <v>5010402001</v>
          </cell>
          <cell r="C134" t="str">
            <v>Retirement Gratuity (Civilian)</v>
          </cell>
        </row>
        <row r="135">
          <cell r="B135">
            <v>5010403001</v>
          </cell>
          <cell r="C135" t="str">
            <v>Terminal Leave Benefits (Civilian)</v>
          </cell>
        </row>
        <row r="136">
          <cell r="B136">
            <v>5010499099</v>
          </cell>
          <cell r="C136" t="str">
            <v>Other Personnel Benefits (Civilian)</v>
          </cell>
        </row>
        <row r="137">
          <cell r="B137">
            <v>50201010</v>
          </cell>
          <cell r="C137" t="str">
            <v>Traveling Expense-Local</v>
          </cell>
        </row>
        <row r="138">
          <cell r="B138">
            <v>50202010</v>
          </cell>
          <cell r="C138" t="str">
            <v>Training Expenses</v>
          </cell>
        </row>
        <row r="139">
          <cell r="B139">
            <v>50202020</v>
          </cell>
          <cell r="C139" t="str">
            <v>Scholarship Expenses</v>
          </cell>
        </row>
        <row r="140">
          <cell r="B140">
            <v>50203010</v>
          </cell>
          <cell r="C140" t="str">
            <v>Office Supplies Expenses</v>
          </cell>
        </row>
        <row r="141">
          <cell r="B141">
            <v>50203020</v>
          </cell>
          <cell r="C141" t="str">
            <v>Accountable Forms Expenses</v>
          </cell>
        </row>
        <row r="142">
          <cell r="B142">
            <v>50203050</v>
          </cell>
          <cell r="C142" t="str">
            <v>Food Supplies Expenses</v>
          </cell>
        </row>
        <row r="143">
          <cell r="B143">
            <v>50203060</v>
          </cell>
          <cell r="C143" t="str">
            <v>Welfare Goods Expenses</v>
          </cell>
        </row>
        <row r="144">
          <cell r="B144">
            <v>50203070</v>
          </cell>
          <cell r="C144" t="str">
            <v>Drugs and Medicines Expenses</v>
          </cell>
        </row>
        <row r="145">
          <cell r="B145">
            <v>50203080</v>
          </cell>
          <cell r="C145" t="str">
            <v>Medical,Dental &amp; Laboratory Supplies Expenses</v>
          </cell>
        </row>
        <row r="146">
          <cell r="B146">
            <v>50203090</v>
          </cell>
          <cell r="C146" t="str">
            <v>Fuel, Oil and Lubricants Expenses</v>
          </cell>
        </row>
        <row r="147">
          <cell r="B147">
            <v>5020321002</v>
          </cell>
          <cell r="C147" t="str">
            <v>Semi-expendable Machinery and Equipment Expenses - Office Equipment</v>
          </cell>
        </row>
        <row r="148">
          <cell r="B148">
            <v>5020321003</v>
          </cell>
          <cell r="C148" t="str">
            <v>Semi-expendable Machinery and Equipment Expenses - Information and Communcations Tech. Equipment</v>
          </cell>
        </row>
        <row r="149">
          <cell r="B149">
            <v>5020321007</v>
          </cell>
          <cell r="C149" t="str">
            <v>Semi-expendable Machinery and Equipment Expenses - Communications Equipment</v>
          </cell>
        </row>
        <row r="150">
          <cell r="B150">
            <v>5020321010</v>
          </cell>
          <cell r="C150" t="str">
            <v>Semi-expendable Machinery and Equipment Expenses - Medical Equipment</v>
          </cell>
        </row>
        <row r="151">
          <cell r="B151">
            <v>5020321099</v>
          </cell>
          <cell r="C151" t="str">
            <v>Semi-expendable Machinery and Equipment Expenses - Other Machinery and Equipment</v>
          </cell>
        </row>
        <row r="152">
          <cell r="B152">
            <v>5020322001</v>
          </cell>
          <cell r="C152" t="str">
            <v>Semi-expendable Furniture and Fixtures Expenses</v>
          </cell>
        </row>
        <row r="153">
          <cell r="B153">
            <v>50203990</v>
          </cell>
          <cell r="C153" t="str">
            <v>Other Supplies Expenses</v>
          </cell>
        </row>
        <row r="154">
          <cell r="B154">
            <v>50204010</v>
          </cell>
          <cell r="C154" t="str">
            <v>Water Expenses</v>
          </cell>
        </row>
        <row r="155">
          <cell r="B155">
            <v>50204020</v>
          </cell>
          <cell r="C155" t="str">
            <v>Electricity Expenses</v>
          </cell>
        </row>
        <row r="156">
          <cell r="B156">
            <v>50205010</v>
          </cell>
          <cell r="C156" t="str">
            <v>Postage and Deliveries</v>
          </cell>
        </row>
        <row r="157">
          <cell r="B157">
            <v>5020502002</v>
          </cell>
          <cell r="C157" t="str">
            <v>Telephone Expenses-Landline</v>
          </cell>
        </row>
        <row r="158">
          <cell r="B158">
            <v>5020502001</v>
          </cell>
          <cell r="C158" t="str">
            <v>Telephone Expenses-Mobile</v>
          </cell>
        </row>
        <row r="159">
          <cell r="B159">
            <v>50205030</v>
          </cell>
          <cell r="C159" t="str">
            <v>Internet Subscription Expenses</v>
          </cell>
        </row>
        <row r="160">
          <cell r="B160">
            <v>50205040</v>
          </cell>
          <cell r="C160" t="str">
            <v>Cable, Satellite, Telegraph and Radio Expenses</v>
          </cell>
        </row>
        <row r="161">
          <cell r="B161">
            <v>50299060</v>
          </cell>
          <cell r="C161" t="str">
            <v>Membership Dues &amp; Contributions to Organization</v>
          </cell>
        </row>
        <row r="162">
          <cell r="B162">
            <v>50206010</v>
          </cell>
          <cell r="C162" t="str">
            <v>Awards/Rewards Expenses</v>
          </cell>
        </row>
        <row r="163">
          <cell r="B163">
            <v>50206020</v>
          </cell>
          <cell r="C163" t="str">
            <v>Prizes</v>
          </cell>
        </row>
        <row r="164">
          <cell r="B164">
            <v>50299010</v>
          </cell>
          <cell r="C164" t="str">
            <v>Advertising Expenses</v>
          </cell>
        </row>
        <row r="165">
          <cell r="B165">
            <v>50299020</v>
          </cell>
          <cell r="C165" t="str">
            <v>Printing and Publication Expenses</v>
          </cell>
        </row>
        <row r="166">
          <cell r="B166">
            <v>50299030</v>
          </cell>
          <cell r="C166" t="str">
            <v>Representation Expenses</v>
          </cell>
        </row>
        <row r="167">
          <cell r="B167">
            <v>50299040</v>
          </cell>
          <cell r="C167" t="str">
            <v>Transportation and Delivery Expenses</v>
          </cell>
        </row>
        <row r="168">
          <cell r="B168">
            <v>5029905001</v>
          </cell>
          <cell r="C168" t="str">
            <v>Rents - Buildings and Structures</v>
          </cell>
        </row>
        <row r="169">
          <cell r="B169">
            <v>5029905003</v>
          </cell>
          <cell r="C169" t="str">
            <v>Rents - Motor Vehicles</v>
          </cell>
        </row>
        <row r="170">
          <cell r="B170">
            <v>5029905004</v>
          </cell>
          <cell r="C170" t="str">
            <v>Rents - Equipment</v>
          </cell>
        </row>
        <row r="171">
          <cell r="B171">
            <v>5029905005</v>
          </cell>
          <cell r="C171" t="str">
            <v>Rents - Living Quarters</v>
          </cell>
        </row>
        <row r="172">
          <cell r="B172">
            <v>5029905006</v>
          </cell>
          <cell r="C172" t="str">
            <v>Operating Lease</v>
          </cell>
        </row>
        <row r="173">
          <cell r="B173">
            <v>50299070</v>
          </cell>
          <cell r="C173" t="str">
            <v>Subscription Expenses</v>
          </cell>
        </row>
        <row r="174">
          <cell r="B174">
            <v>50211010</v>
          </cell>
          <cell r="C174" t="str">
            <v>Legal Services</v>
          </cell>
        </row>
        <row r="175">
          <cell r="B175">
            <v>50211020</v>
          </cell>
          <cell r="C175" t="str">
            <v>Auditing Services</v>
          </cell>
        </row>
        <row r="176">
          <cell r="B176">
            <v>50211030</v>
          </cell>
          <cell r="C176" t="str">
            <v>Consultancy Services</v>
          </cell>
        </row>
        <row r="177">
          <cell r="B177">
            <v>50212020</v>
          </cell>
          <cell r="C177" t="str">
            <v>Janitorial Services</v>
          </cell>
        </row>
        <row r="178">
          <cell r="B178">
            <v>50212030</v>
          </cell>
          <cell r="C178" t="str">
            <v>Security Services</v>
          </cell>
        </row>
        <row r="179">
          <cell r="B179">
            <v>50211990</v>
          </cell>
          <cell r="C179" t="str">
            <v>Other Professional Services</v>
          </cell>
        </row>
        <row r="180">
          <cell r="B180">
            <v>50212990</v>
          </cell>
          <cell r="C180" t="str">
            <v>Other General Services</v>
          </cell>
        </row>
        <row r="181">
          <cell r="B181">
            <v>5021304001</v>
          </cell>
          <cell r="C181" t="str">
            <v>Repairs and Maintenance - Building and Other Structures - Buildings</v>
          </cell>
        </row>
        <row r="182">
          <cell r="B182">
            <v>5021304006</v>
          </cell>
          <cell r="C182" t="str">
            <v>Repairs and Maintenance - Building and Other Structures - Hostels and Dormitories</v>
          </cell>
        </row>
        <row r="183">
          <cell r="B183">
            <v>5021304099</v>
          </cell>
          <cell r="C183" t="str">
            <v>Repairs and Maintenance - Building and Other Structures - Other Structures</v>
          </cell>
        </row>
        <row r="184">
          <cell r="B184">
            <v>50213090</v>
          </cell>
          <cell r="C184" t="str">
            <v>Repairs and Maintenance - Leased Assets Improvements</v>
          </cell>
        </row>
        <row r="185">
          <cell r="B185">
            <v>50213070</v>
          </cell>
          <cell r="C185" t="str">
            <v>Repairs and Maintenance - Furniture and Fixtures</v>
          </cell>
        </row>
        <row r="186">
          <cell r="B186">
            <v>5021305002</v>
          </cell>
          <cell r="C186" t="str">
            <v>Repairs and Maintenance - Machinery and Equipment - Office Equipment</v>
          </cell>
        </row>
        <row r="187">
          <cell r="B187">
            <v>5021305003</v>
          </cell>
          <cell r="C187" t="str">
            <v>Repairs and Maintenance - Machinery and Equipment - IT Equipment</v>
          </cell>
        </row>
        <row r="188">
          <cell r="B188">
            <v>5021305007</v>
          </cell>
          <cell r="C188" t="str">
            <v>Repairs and Maintenance - Machinery and Equipment - Communication Equipment</v>
          </cell>
        </row>
        <row r="189">
          <cell r="B189">
            <v>5021305099</v>
          </cell>
          <cell r="C189" t="str">
            <v>Repairs and Maintenance - Machinery and Equipment - Other Machinery and Equipment</v>
          </cell>
        </row>
        <row r="190">
          <cell r="B190">
            <v>5021306001</v>
          </cell>
          <cell r="C190" t="str">
            <v>Repairs and Maintenance - Transportation Equipment - Motor Vehicles</v>
          </cell>
        </row>
        <row r="191">
          <cell r="B191">
            <v>5021399099</v>
          </cell>
          <cell r="C191" t="str">
            <v>Repairs and Maintenance - Other PP &amp; E</v>
          </cell>
        </row>
        <row r="192">
          <cell r="B192">
            <v>50299080</v>
          </cell>
          <cell r="C192" t="str">
            <v>Donations</v>
          </cell>
        </row>
        <row r="193">
          <cell r="B193">
            <v>50214020</v>
          </cell>
          <cell r="C193" t="str">
            <v>Financial Assistance to NGAs</v>
          </cell>
        </row>
        <row r="194">
          <cell r="B194">
            <v>50214030</v>
          </cell>
          <cell r="C194" t="str">
            <v>Financial Assistance to LGUs</v>
          </cell>
        </row>
        <row r="195">
          <cell r="B195">
            <v>50214050</v>
          </cell>
          <cell r="C195" t="str">
            <v>Financial Assistance to NGOs/POs</v>
          </cell>
        </row>
        <row r="196">
          <cell r="B196">
            <v>50214990</v>
          </cell>
          <cell r="C196" t="str">
            <v>Subsidies - Others</v>
          </cell>
        </row>
        <row r="197">
          <cell r="B197">
            <v>50301040</v>
          </cell>
          <cell r="C197" t="str">
            <v>Bank Charges</v>
          </cell>
        </row>
        <row r="198">
          <cell r="B198">
            <v>50210030</v>
          </cell>
          <cell r="C198" t="str">
            <v>Extraordinary &amp; Miscellaneous Expenses</v>
          </cell>
        </row>
        <row r="199">
          <cell r="B199">
            <v>50215020</v>
          </cell>
          <cell r="C199" t="str">
            <v>Fidelity Bond Premiums</v>
          </cell>
        </row>
        <row r="200">
          <cell r="B200">
            <v>50215030</v>
          </cell>
          <cell r="C200" t="str">
            <v>Insurance Expenses</v>
          </cell>
        </row>
        <row r="201">
          <cell r="B201">
            <v>50216010</v>
          </cell>
          <cell r="C201" t="str">
            <v>Labor and Wages</v>
          </cell>
        </row>
        <row r="202">
          <cell r="B202">
            <v>50502010</v>
          </cell>
          <cell r="C202" t="str">
            <v>Amortization Expense-Computer Software</v>
          </cell>
        </row>
        <row r="203">
          <cell r="B203">
            <v>5050104001</v>
          </cell>
          <cell r="C203" t="str">
            <v>Depreciation - Building</v>
          </cell>
        </row>
        <row r="204">
          <cell r="B204">
            <v>5050104099</v>
          </cell>
          <cell r="C204" t="str">
            <v>Depreciation - Other Structures</v>
          </cell>
        </row>
        <row r="205">
          <cell r="B205">
            <v>5050107001</v>
          </cell>
          <cell r="C205" t="str">
            <v>Depreciation - Furniture &amp; Fixtures</v>
          </cell>
        </row>
        <row r="206">
          <cell r="B206">
            <v>5050107002</v>
          </cell>
          <cell r="C206" t="str">
            <v>Depreciation - Books</v>
          </cell>
        </row>
        <row r="207">
          <cell r="B207">
            <v>5050105002</v>
          </cell>
          <cell r="C207" t="str">
            <v>Depreciation - Office Equipment</v>
          </cell>
        </row>
        <row r="208">
          <cell r="B208">
            <v>5050105003</v>
          </cell>
          <cell r="C208" t="str">
            <v>Depreciation - IT Equipment</v>
          </cell>
        </row>
        <row r="209">
          <cell r="B209">
            <v>5050105007</v>
          </cell>
          <cell r="C209" t="str">
            <v>Depreciation - Communication Equipment</v>
          </cell>
        </row>
        <row r="210">
          <cell r="B210">
            <v>5050105009</v>
          </cell>
          <cell r="C210" t="str">
            <v>Depreciation - Disaster Response and Rescue Equipment</v>
          </cell>
        </row>
        <row r="211">
          <cell r="B211">
            <v>5050105011</v>
          </cell>
          <cell r="C211" t="str">
            <v>Depreciation - Medical Equipment</v>
          </cell>
        </row>
        <row r="212">
          <cell r="B212">
            <v>5050105013</v>
          </cell>
          <cell r="C212" t="str">
            <v>Depreciation - Sports Equipment</v>
          </cell>
        </row>
        <row r="213">
          <cell r="B213">
            <v>5050105014</v>
          </cell>
          <cell r="C213" t="str">
            <v>Depreciation - Technical and Scientific Equipment</v>
          </cell>
        </row>
        <row r="214">
          <cell r="B214">
            <v>5050105099</v>
          </cell>
          <cell r="C214" t="str">
            <v>Depreciation - Other Machinery &amp; Equipment</v>
          </cell>
        </row>
        <row r="215">
          <cell r="B215">
            <v>5050106001</v>
          </cell>
          <cell r="C215" t="str">
            <v>Depreciation - Motor Vehicles</v>
          </cell>
        </row>
        <row r="216">
          <cell r="B216">
            <v>5050199099</v>
          </cell>
          <cell r="C216" t="str">
            <v>Depreciation - Other Property, Plant &amp; Equipment</v>
          </cell>
        </row>
        <row r="217">
          <cell r="B217">
            <v>50299990</v>
          </cell>
          <cell r="C217" t="str">
            <v>Other Maintenance and Operating Expenses</v>
          </cell>
        </row>
        <row r="218">
          <cell r="B218">
            <v>50504090</v>
          </cell>
          <cell r="C218" t="str">
            <v>Loss of Assets</v>
          </cell>
        </row>
        <row r="219">
          <cell r="B219">
            <v>50504990</v>
          </cell>
          <cell r="C219" t="str">
            <v>Other Losses</v>
          </cell>
        </row>
        <row r="221">
          <cell r="B221">
            <v>102</v>
          </cell>
          <cell r="C221" t="str">
            <v>Cash - Collecting Officers</v>
          </cell>
        </row>
        <row r="222">
          <cell r="B222">
            <v>103</v>
          </cell>
          <cell r="C222" t="str">
            <v>Cash - Disbursing Officers</v>
          </cell>
        </row>
        <row r="223">
          <cell r="B223">
            <v>104</v>
          </cell>
          <cell r="C223" t="str">
            <v>Petty Cash Fund</v>
          </cell>
        </row>
        <row r="224">
          <cell r="B224">
            <v>108</v>
          </cell>
          <cell r="C224" t="str">
            <v>Cash-National Treasury, Modified Disbursement System</v>
          </cell>
        </row>
        <row r="225">
          <cell r="B225">
            <v>111</v>
          </cell>
          <cell r="C225" t="str">
            <v>Cash in Bank-Local Currency, Current Account</v>
          </cell>
        </row>
        <row r="226">
          <cell r="B226">
            <v>121</v>
          </cell>
          <cell r="C226" t="str">
            <v>Accounts Receivable</v>
          </cell>
        </row>
        <row r="227">
          <cell r="B227">
            <v>123</v>
          </cell>
          <cell r="C227" t="str">
            <v>Due from Officers and Employees</v>
          </cell>
        </row>
        <row r="228">
          <cell r="B228">
            <v>126</v>
          </cell>
          <cell r="C228" t="str">
            <v>Loan Receivable - Others</v>
          </cell>
        </row>
        <row r="229">
          <cell r="B229">
            <v>131</v>
          </cell>
          <cell r="C229" t="str">
            <v>Due from National Treasury</v>
          </cell>
        </row>
        <row r="230">
          <cell r="B230">
            <v>136</v>
          </cell>
          <cell r="C230" t="str">
            <v>Due from NGAs</v>
          </cell>
        </row>
        <row r="231">
          <cell r="B231">
            <v>137</v>
          </cell>
          <cell r="C231" t="str">
            <v>Due from GOCCs</v>
          </cell>
        </row>
        <row r="232">
          <cell r="B232">
            <v>138</v>
          </cell>
          <cell r="C232" t="str">
            <v>Due from LGUs</v>
          </cell>
        </row>
        <row r="233">
          <cell r="B233">
            <v>139</v>
          </cell>
          <cell r="C233" t="str">
            <v>Due from NGOs/POs</v>
          </cell>
        </row>
        <row r="234">
          <cell r="B234">
            <v>144</v>
          </cell>
          <cell r="C234" t="str">
            <v>Due from Other Funds</v>
          </cell>
        </row>
        <row r="235">
          <cell r="B235">
            <v>148</v>
          </cell>
          <cell r="C235" t="str">
            <v>Advances to Officers and Employees</v>
          </cell>
        </row>
        <row r="236">
          <cell r="B236">
            <v>149</v>
          </cell>
          <cell r="C236" t="str">
            <v>Other Receivables</v>
          </cell>
        </row>
        <row r="237">
          <cell r="B237">
            <v>155</v>
          </cell>
          <cell r="C237" t="str">
            <v>Office Supplies Inventory</v>
          </cell>
        </row>
        <row r="238">
          <cell r="B238">
            <v>158</v>
          </cell>
          <cell r="C238" t="str">
            <v>Food Supplies Inventory</v>
          </cell>
        </row>
        <row r="239">
          <cell r="B239">
            <v>159</v>
          </cell>
          <cell r="C239" t="str">
            <v>Drugs and Medicines Inventory</v>
          </cell>
        </row>
        <row r="240">
          <cell r="B240">
            <v>161</v>
          </cell>
          <cell r="C240" t="str">
            <v>Gasoline, Oil and Lubricants Inventory</v>
          </cell>
        </row>
        <row r="241">
          <cell r="B241">
            <v>165</v>
          </cell>
          <cell r="C241" t="str">
            <v>Other Supplies Inventory</v>
          </cell>
        </row>
        <row r="242">
          <cell r="B242">
            <v>168</v>
          </cell>
          <cell r="C242" t="str">
            <v>Construction Materials Inventory</v>
          </cell>
        </row>
        <row r="243">
          <cell r="B243">
            <v>185</v>
          </cell>
          <cell r="C243" t="str">
            <v>Other Prepaid Expenses</v>
          </cell>
        </row>
        <row r="244">
          <cell r="B244">
            <v>197</v>
          </cell>
          <cell r="C244" t="str">
            <v>Other Investments and Marketable Securities</v>
          </cell>
        </row>
        <row r="245">
          <cell r="B245">
            <v>201</v>
          </cell>
          <cell r="C245" t="str">
            <v>Land</v>
          </cell>
        </row>
        <row r="246">
          <cell r="B246">
            <v>202</v>
          </cell>
          <cell r="C246" t="str">
            <v>Land Improvements</v>
          </cell>
        </row>
        <row r="247">
          <cell r="B247">
            <v>211</v>
          </cell>
          <cell r="C247" t="str">
            <v>Office Buildings</v>
          </cell>
        </row>
        <row r="248">
          <cell r="B248">
            <v>215</v>
          </cell>
          <cell r="C248" t="str">
            <v>Other Structures</v>
          </cell>
        </row>
        <row r="249">
          <cell r="B249">
            <v>221</v>
          </cell>
          <cell r="C249" t="str">
            <v>Office Equipment</v>
          </cell>
        </row>
        <row r="250">
          <cell r="B250">
            <v>222</v>
          </cell>
          <cell r="C250" t="str">
            <v>Furniture and Fixtures</v>
          </cell>
        </row>
        <row r="251">
          <cell r="B251">
            <v>223</v>
          </cell>
          <cell r="C251" t="str">
            <v>IT-Equipment and Software</v>
          </cell>
        </row>
        <row r="252">
          <cell r="B252">
            <v>224</v>
          </cell>
          <cell r="C252" t="str">
            <v>Library Books</v>
          </cell>
        </row>
        <row r="253">
          <cell r="B253">
            <v>229</v>
          </cell>
          <cell r="C253" t="str">
            <v>Communication Equipment</v>
          </cell>
        </row>
        <row r="254">
          <cell r="B254">
            <v>231</v>
          </cell>
          <cell r="C254" t="str">
            <v>Firefighting Equipment and Accessories</v>
          </cell>
        </row>
        <row r="255">
          <cell r="B255">
            <v>232</v>
          </cell>
          <cell r="C255" t="str">
            <v>Hospital Equipment</v>
          </cell>
        </row>
        <row r="256">
          <cell r="B256">
            <v>235</v>
          </cell>
          <cell r="C256" t="str">
            <v>Sports Equipment</v>
          </cell>
        </row>
        <row r="257">
          <cell r="B257">
            <v>240</v>
          </cell>
          <cell r="C257" t="str">
            <v>Other Machineries &amp; equipment</v>
          </cell>
        </row>
        <row r="258">
          <cell r="B258">
            <v>241</v>
          </cell>
          <cell r="C258" t="str">
            <v>Motor Vehicles</v>
          </cell>
        </row>
        <row r="259">
          <cell r="B259">
            <v>250</v>
          </cell>
          <cell r="C259" t="str">
            <v>Other Property, Plant and Equipment</v>
          </cell>
        </row>
        <row r="260">
          <cell r="B260">
            <v>311</v>
          </cell>
          <cell r="C260" t="str">
            <v>Accumulated Depreciation-Office Buildings</v>
          </cell>
        </row>
        <row r="261">
          <cell r="B261">
            <v>321</v>
          </cell>
          <cell r="C261" t="str">
            <v>Accumulated Depreciation-Office Equipment</v>
          </cell>
        </row>
        <row r="262">
          <cell r="B262">
            <v>322</v>
          </cell>
          <cell r="C262" t="str">
            <v>Accumulated Depreciation-Furniture and Fixtures</v>
          </cell>
        </row>
        <row r="263">
          <cell r="B263">
            <v>323</v>
          </cell>
          <cell r="C263" t="str">
            <v>Accumulated Depreciation-IT Equipment</v>
          </cell>
        </row>
        <row r="264">
          <cell r="B264">
            <v>324</v>
          </cell>
          <cell r="C264" t="str">
            <v>Accumulated Depreciation-Library Books</v>
          </cell>
        </row>
        <row r="265">
          <cell r="B265">
            <v>329</v>
          </cell>
          <cell r="C265" t="str">
            <v>Accumulated Depreciation-Communication Equipment</v>
          </cell>
        </row>
        <row r="266">
          <cell r="B266">
            <v>331</v>
          </cell>
          <cell r="C266" t="str">
            <v>Accumulated Depreciation-Firefighting Equipment &amp; Accessories</v>
          </cell>
        </row>
        <row r="267">
          <cell r="B267">
            <v>332</v>
          </cell>
          <cell r="C267" t="str">
            <v>Accumulated Depreciation-Hospital Equipment</v>
          </cell>
        </row>
        <row r="268">
          <cell r="B268">
            <v>335</v>
          </cell>
          <cell r="C268" t="str">
            <v>Accumulated Depreciation-Sports Equipment</v>
          </cell>
        </row>
        <row r="269">
          <cell r="B269">
            <v>341</v>
          </cell>
          <cell r="C269" t="str">
            <v>Accumulated Depreciation-Motor Vehicles</v>
          </cell>
        </row>
        <row r="270">
          <cell r="B270">
            <v>350</v>
          </cell>
          <cell r="C270" t="str">
            <v>Accumulated Depreciation-Other Property, Plant and Equipment</v>
          </cell>
        </row>
        <row r="271">
          <cell r="B271">
            <v>401</v>
          </cell>
          <cell r="C271" t="str">
            <v>Accounts Payable</v>
          </cell>
        </row>
        <row r="272">
          <cell r="B272">
            <v>412</v>
          </cell>
          <cell r="C272" t="str">
            <v>Due to BIR</v>
          </cell>
        </row>
        <row r="273">
          <cell r="B273">
            <v>413</v>
          </cell>
          <cell r="C273" t="str">
            <v>Due to GSIS</v>
          </cell>
        </row>
        <row r="274">
          <cell r="B274">
            <v>414</v>
          </cell>
          <cell r="C274" t="str">
            <v>Due to PAG-IBIG</v>
          </cell>
        </row>
        <row r="275">
          <cell r="B275">
            <v>415</v>
          </cell>
          <cell r="C275" t="str">
            <v>Due to PHILHEALTH</v>
          </cell>
        </row>
        <row r="276">
          <cell r="B276">
            <v>416</v>
          </cell>
          <cell r="C276" t="str">
            <v>Due to Other NGA's</v>
          </cell>
        </row>
        <row r="277">
          <cell r="B277">
            <v>417</v>
          </cell>
          <cell r="C277" t="str">
            <v>Due To Other GOCCs</v>
          </cell>
        </row>
        <row r="278">
          <cell r="B278">
            <v>418</v>
          </cell>
          <cell r="C278" t="str">
            <v>Due to LGUs</v>
          </cell>
        </row>
        <row r="279">
          <cell r="B279">
            <v>421</v>
          </cell>
          <cell r="C279" t="str">
            <v>Due to Central Office</v>
          </cell>
        </row>
        <row r="280">
          <cell r="B280">
            <v>422</v>
          </cell>
          <cell r="C280" t="str">
            <v>Due to Regional Offices/Staff Bureaus</v>
          </cell>
        </row>
        <row r="281">
          <cell r="B281">
            <v>439</v>
          </cell>
          <cell r="C281" t="str">
            <v>Other Payables</v>
          </cell>
        </row>
        <row r="282">
          <cell r="B282">
            <v>501</v>
          </cell>
          <cell r="C282" t="str">
            <v>Government Equity</v>
          </cell>
        </row>
        <row r="283">
          <cell r="B283">
            <v>651</v>
          </cell>
          <cell r="C283" t="str">
            <v>Subsidy Income from National Government</v>
          </cell>
        </row>
        <row r="284">
          <cell r="B284">
            <v>653</v>
          </cell>
          <cell r="C284" t="str">
            <v>Subsidy from Central Office</v>
          </cell>
        </row>
        <row r="285">
          <cell r="B285">
            <v>662</v>
          </cell>
          <cell r="C285" t="str">
            <v>Income from Grants and Donations</v>
          </cell>
        </row>
        <row r="286">
          <cell r="B286">
            <v>678</v>
          </cell>
          <cell r="C286" t="str">
            <v>Miscellaneous Income</v>
          </cell>
        </row>
        <row r="287">
          <cell r="B287">
            <v>684</v>
          </cell>
          <cell r="C287" t="str">
            <v>Prior Years' Adjustment</v>
          </cell>
        </row>
        <row r="288">
          <cell r="B288">
            <v>701</v>
          </cell>
          <cell r="C288" t="str">
            <v>Salaries and Wages - Regular Pay</v>
          </cell>
        </row>
        <row r="289">
          <cell r="B289">
            <v>705</v>
          </cell>
          <cell r="C289" t="str">
            <v>Salaries and Wages - Casual</v>
          </cell>
        </row>
        <row r="290">
          <cell r="B290">
            <v>706</v>
          </cell>
          <cell r="C290" t="str">
            <v>Salaries and Wages - Contractual</v>
          </cell>
        </row>
        <row r="291">
          <cell r="B291">
            <v>711</v>
          </cell>
          <cell r="C291" t="str">
            <v>Personnel Economic Relief Allowance</v>
          </cell>
        </row>
        <row r="292">
          <cell r="B292">
            <v>712</v>
          </cell>
          <cell r="C292" t="str">
            <v>Additional Compensation</v>
          </cell>
        </row>
        <row r="293">
          <cell r="B293">
            <v>713</v>
          </cell>
          <cell r="C293" t="str">
            <v>Representation Allowance</v>
          </cell>
        </row>
        <row r="294">
          <cell r="B294">
            <v>714</v>
          </cell>
          <cell r="C294" t="str">
            <v>Transportation Allowance</v>
          </cell>
        </row>
        <row r="295">
          <cell r="B295">
            <v>715</v>
          </cell>
          <cell r="C295" t="str">
            <v>Clothing/Uniform Allowance</v>
          </cell>
        </row>
        <row r="296">
          <cell r="B296">
            <v>716</v>
          </cell>
          <cell r="C296" t="str">
            <v>Subsistence, Laundry and Quarter Allowances</v>
          </cell>
        </row>
        <row r="297">
          <cell r="B297">
            <v>717</v>
          </cell>
          <cell r="C297" t="str">
            <v>Productivity Incentive bonus</v>
          </cell>
        </row>
        <row r="298">
          <cell r="B298">
            <v>719</v>
          </cell>
          <cell r="C298" t="str">
            <v>Other Bonuses and Allowances</v>
          </cell>
        </row>
        <row r="299">
          <cell r="B299">
            <v>723</v>
          </cell>
          <cell r="C299" t="str">
            <v>Overtime and Night pay</v>
          </cell>
        </row>
        <row r="300">
          <cell r="B300">
            <v>724</v>
          </cell>
          <cell r="C300" t="str">
            <v>Cash Gift</v>
          </cell>
        </row>
        <row r="301">
          <cell r="B301">
            <v>725</v>
          </cell>
          <cell r="C301" t="str">
            <v>Year-end Bonus</v>
          </cell>
        </row>
        <row r="302">
          <cell r="B302">
            <v>724</v>
          </cell>
          <cell r="C302" t="str">
            <v>Cash Gift</v>
          </cell>
        </row>
        <row r="303">
          <cell r="B303">
            <v>725</v>
          </cell>
          <cell r="C303" t="str">
            <v>Year-End Bonus</v>
          </cell>
        </row>
        <row r="304">
          <cell r="B304">
            <v>731</v>
          </cell>
          <cell r="C304" t="str">
            <v>Life and Retirement Insurance Contributions</v>
          </cell>
        </row>
        <row r="305">
          <cell r="B305">
            <v>732</v>
          </cell>
          <cell r="C305" t="str">
            <v>PAG-IBIG Contributions</v>
          </cell>
        </row>
        <row r="306">
          <cell r="B306">
            <v>733</v>
          </cell>
          <cell r="C306" t="str">
            <v>PHILHEALTH Contributions</v>
          </cell>
        </row>
        <row r="307">
          <cell r="B307">
            <v>734</v>
          </cell>
          <cell r="C307" t="str">
            <v>ECC Contributions</v>
          </cell>
        </row>
        <row r="308">
          <cell r="B308">
            <v>749</v>
          </cell>
          <cell r="C308" t="str">
            <v>Other Personnel Benefits</v>
          </cell>
        </row>
        <row r="309">
          <cell r="B309">
            <v>751</v>
          </cell>
          <cell r="C309" t="str">
            <v>Traveling Expense-Local</v>
          </cell>
        </row>
        <row r="310">
          <cell r="B310">
            <v>753</v>
          </cell>
          <cell r="C310" t="str">
            <v>Training Expenses</v>
          </cell>
        </row>
        <row r="311">
          <cell r="B311">
            <v>754</v>
          </cell>
          <cell r="C311" t="str">
            <v>Scholarship Expenses</v>
          </cell>
        </row>
        <row r="312">
          <cell r="B312">
            <v>755</v>
          </cell>
          <cell r="C312" t="str">
            <v>Office Supplies Expenses</v>
          </cell>
        </row>
        <row r="313">
          <cell r="B313">
            <v>756</v>
          </cell>
          <cell r="C313" t="str">
            <v>Accountable Forms Expenses</v>
          </cell>
        </row>
        <row r="314">
          <cell r="B314">
            <v>758</v>
          </cell>
          <cell r="C314" t="str">
            <v>Food Supplies Expenses</v>
          </cell>
        </row>
        <row r="315">
          <cell r="B315">
            <v>759</v>
          </cell>
          <cell r="C315" t="str">
            <v>Drugs and Medicines Expenses</v>
          </cell>
        </row>
        <row r="316">
          <cell r="B316">
            <v>760</v>
          </cell>
          <cell r="C316" t="str">
            <v>Medical,Dental &amp; Laboratory Supplies Expenses</v>
          </cell>
        </row>
        <row r="317">
          <cell r="B317">
            <v>761</v>
          </cell>
          <cell r="C317" t="str">
            <v>Gasoline, Oil and Lubricants Expenses</v>
          </cell>
        </row>
        <row r="318">
          <cell r="B318">
            <v>765</v>
          </cell>
          <cell r="C318" t="str">
            <v>Other Supplies Expenses</v>
          </cell>
        </row>
        <row r="319">
          <cell r="B319">
            <v>766</v>
          </cell>
          <cell r="C319" t="str">
            <v>Water Expenses</v>
          </cell>
        </row>
        <row r="320">
          <cell r="B320">
            <v>767</v>
          </cell>
          <cell r="C320" t="str">
            <v>Electricity Expenses</v>
          </cell>
        </row>
        <row r="321">
          <cell r="B321">
            <v>768</v>
          </cell>
          <cell r="C321" t="str">
            <v>Cooking Gas Expenses</v>
          </cell>
        </row>
        <row r="322">
          <cell r="B322">
            <v>771</v>
          </cell>
          <cell r="C322" t="str">
            <v>Postage and Deliveries</v>
          </cell>
        </row>
        <row r="323">
          <cell r="B323">
            <v>772</v>
          </cell>
          <cell r="C323" t="str">
            <v>Telephone Expenses-Landline</v>
          </cell>
        </row>
        <row r="324">
          <cell r="B324">
            <v>773</v>
          </cell>
          <cell r="C324" t="str">
            <v>Telephone Expenses-Mobile</v>
          </cell>
        </row>
        <row r="325">
          <cell r="B325">
            <v>774</v>
          </cell>
          <cell r="C325" t="str">
            <v>Internet Expenses</v>
          </cell>
        </row>
        <row r="326">
          <cell r="B326">
            <v>775</v>
          </cell>
          <cell r="C326" t="str">
            <v>Cable, Satellite, Telegraph and Radio Expenses</v>
          </cell>
        </row>
        <row r="327">
          <cell r="B327">
            <v>778</v>
          </cell>
          <cell r="C327" t="str">
            <v>Membership Dues &amp; Contributions to Organization</v>
          </cell>
        </row>
        <row r="328">
          <cell r="B328">
            <v>779</v>
          </cell>
          <cell r="C328" t="str">
            <v>Awards and Indemnities</v>
          </cell>
        </row>
        <row r="329">
          <cell r="B329">
            <v>780</v>
          </cell>
          <cell r="C329" t="str">
            <v>Advertising Expenses</v>
          </cell>
        </row>
        <row r="330">
          <cell r="B330">
            <v>781</v>
          </cell>
          <cell r="C330" t="str">
            <v>Printing and Binding Expenses</v>
          </cell>
        </row>
        <row r="331">
          <cell r="B331">
            <v>782</v>
          </cell>
          <cell r="C331" t="str">
            <v>Rent Expenses</v>
          </cell>
        </row>
        <row r="332">
          <cell r="B332">
            <v>783</v>
          </cell>
          <cell r="C332" t="str">
            <v>Representation Expenses</v>
          </cell>
        </row>
        <row r="333">
          <cell r="B333">
            <v>784</v>
          </cell>
          <cell r="C333" t="str">
            <v>Transportation and Delivery Expenses</v>
          </cell>
        </row>
        <row r="334">
          <cell r="B334">
            <v>786</v>
          </cell>
          <cell r="C334" t="str">
            <v>Subscription Expenses</v>
          </cell>
        </row>
        <row r="335">
          <cell r="B335">
            <v>792</v>
          </cell>
          <cell r="C335" t="str">
            <v>Auditing Services</v>
          </cell>
        </row>
        <row r="336">
          <cell r="B336">
            <v>793</v>
          </cell>
          <cell r="C336" t="str">
            <v>Consultancy Services</v>
          </cell>
        </row>
        <row r="337">
          <cell r="B337">
            <v>796</v>
          </cell>
          <cell r="C337" t="str">
            <v>Janitorial Services</v>
          </cell>
        </row>
        <row r="338">
          <cell r="B338">
            <v>797</v>
          </cell>
          <cell r="C338" t="str">
            <v>Security Services</v>
          </cell>
        </row>
        <row r="339">
          <cell r="B339">
            <v>799</v>
          </cell>
          <cell r="C339" t="str">
            <v>Other Professional Services</v>
          </cell>
        </row>
        <row r="340">
          <cell r="B340">
            <v>811</v>
          </cell>
          <cell r="C340" t="str">
            <v>Repairs and Maintenance - Office Bldg.</v>
          </cell>
        </row>
        <row r="341">
          <cell r="B341">
            <v>815</v>
          </cell>
          <cell r="C341" t="str">
            <v>Repairs and Maintenance - Other Structures</v>
          </cell>
        </row>
        <row r="342">
          <cell r="B342">
            <v>819</v>
          </cell>
          <cell r="C342" t="str">
            <v>Repairs and maintenance - Leasehold improvements, Buildings</v>
          </cell>
        </row>
        <row r="343">
          <cell r="B343">
            <v>821</v>
          </cell>
          <cell r="C343" t="str">
            <v>Repairs and Maintenance - Office Equipment</v>
          </cell>
        </row>
        <row r="344">
          <cell r="B344">
            <v>822</v>
          </cell>
          <cell r="C344" t="str">
            <v>Repairs and Maintenance - Furniture and Fixtures</v>
          </cell>
        </row>
        <row r="345">
          <cell r="B345">
            <v>823</v>
          </cell>
          <cell r="C345" t="str">
            <v>Repairs and Maintenance - I.T. Equipment &amp; Software</v>
          </cell>
        </row>
        <row r="346">
          <cell r="B346">
            <v>829</v>
          </cell>
          <cell r="C346" t="str">
            <v>Repairs and Maintenance - Communication Equipment</v>
          </cell>
        </row>
        <row r="347">
          <cell r="B347">
            <v>840</v>
          </cell>
          <cell r="C347" t="str">
            <v>Repairs and Maintenance - Other Machineries and Equipment</v>
          </cell>
        </row>
        <row r="348">
          <cell r="B348">
            <v>841</v>
          </cell>
          <cell r="C348" t="str">
            <v>Repairs and Maintenance - Motor Vehicles</v>
          </cell>
        </row>
        <row r="349">
          <cell r="B349">
            <v>850</v>
          </cell>
          <cell r="C349" t="str">
            <v>Repairs and Maintenance - Other PP &amp; E</v>
          </cell>
        </row>
        <row r="350">
          <cell r="B350">
            <v>878</v>
          </cell>
          <cell r="C350" t="str">
            <v>Donations</v>
          </cell>
        </row>
        <row r="351">
          <cell r="B351">
            <v>883</v>
          </cell>
          <cell r="C351" t="str">
            <v>Extraordinary Expenses</v>
          </cell>
        </row>
        <row r="352">
          <cell r="B352">
            <v>884</v>
          </cell>
          <cell r="C352" t="str">
            <v>Miscellaneous Expenses</v>
          </cell>
        </row>
        <row r="353">
          <cell r="B353">
            <v>892</v>
          </cell>
          <cell r="C353" t="str">
            <v>Fidelity Bond Premiums</v>
          </cell>
        </row>
        <row r="354">
          <cell r="B354">
            <v>893</v>
          </cell>
          <cell r="C354" t="str">
            <v>Insurance Expenses</v>
          </cell>
        </row>
        <row r="355">
          <cell r="B355">
            <v>911</v>
          </cell>
          <cell r="C355" t="str">
            <v>Depreciation - Building</v>
          </cell>
        </row>
        <row r="356">
          <cell r="B356">
            <v>921</v>
          </cell>
          <cell r="C356" t="str">
            <v>Depreciation - Office Equipment</v>
          </cell>
        </row>
        <row r="357">
          <cell r="B357">
            <v>922</v>
          </cell>
          <cell r="C357" t="str">
            <v>Depreciation - Furniture &amp; Fixtures</v>
          </cell>
        </row>
        <row r="358">
          <cell r="B358">
            <v>923</v>
          </cell>
          <cell r="C358" t="str">
            <v>Depreciation - IT Equipment</v>
          </cell>
        </row>
        <row r="359">
          <cell r="B359">
            <v>924</v>
          </cell>
          <cell r="C359" t="str">
            <v>Depreciation - Library Books</v>
          </cell>
        </row>
        <row r="360">
          <cell r="B360">
            <v>929</v>
          </cell>
          <cell r="C360" t="str">
            <v>Depreciation - Communication Equipment</v>
          </cell>
        </row>
        <row r="361">
          <cell r="B361">
            <v>931</v>
          </cell>
          <cell r="C361" t="str">
            <v>Depreciation - Firefighting Equipment &amp; Accessories</v>
          </cell>
        </row>
        <row r="362">
          <cell r="B362">
            <v>932</v>
          </cell>
          <cell r="C362" t="str">
            <v>Depreciation - Hospital Equipment</v>
          </cell>
        </row>
        <row r="363">
          <cell r="B363">
            <v>935</v>
          </cell>
          <cell r="C363" t="str">
            <v>Depreciation - Sports Equipment</v>
          </cell>
        </row>
        <row r="364">
          <cell r="B364">
            <v>941</v>
          </cell>
          <cell r="C364" t="str">
            <v>Depreciation - Motor Vehicles</v>
          </cell>
        </row>
        <row r="365">
          <cell r="B365">
            <v>950</v>
          </cell>
          <cell r="C365" t="str">
            <v>Depreciation - Other Property, Plant &amp; Equipment</v>
          </cell>
        </row>
        <row r="366">
          <cell r="B366">
            <v>969</v>
          </cell>
          <cell r="C366" t="str">
            <v>Other Maintenance and Operating Expenses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RIL 2023"/>
      <sheetName val="CONTROL"/>
      <sheetName val="FOR BOAS"/>
      <sheetName val="SCF REF"/>
      <sheetName val="Sheet1"/>
      <sheetName val="PANTAWID APRIL"/>
      <sheetName val="CONTROL PANTAWID"/>
      <sheetName val="SCF REF PANTAWID"/>
    </sheetNames>
    <sheetDataSet>
      <sheetData sheetId="0"/>
      <sheetData sheetId="1">
        <row r="255">
          <cell r="E255">
            <v>0</v>
          </cell>
          <cell r="F255">
            <v>0</v>
          </cell>
        </row>
        <row r="256">
          <cell r="E256">
            <v>480550928.89999998</v>
          </cell>
          <cell r="F256">
            <v>480550928.89999986</v>
          </cell>
        </row>
      </sheetData>
      <sheetData sheetId="2"/>
      <sheetData sheetId="3"/>
      <sheetData sheetId="4"/>
      <sheetData sheetId="5"/>
      <sheetData sheetId="6"/>
      <sheetData sheetId="7"/>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J FC1"/>
      <sheetName val="FC7 TF"/>
    </sheetNames>
    <sheetDataSet>
      <sheetData sheetId="0">
        <row r="129">
          <cell r="G129">
            <v>12962391.739999998</v>
          </cell>
        </row>
        <row r="130">
          <cell r="G130">
            <v>12962391.739999998</v>
          </cell>
        </row>
      </sheetData>
      <sheetData sheetId="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t-FC1"/>
      <sheetName val="Control"/>
      <sheetName val="SCF reference"/>
      <sheetName val="Pantawid"/>
      <sheetName val="Control Pantawid"/>
      <sheetName val="SCF reference pantawid"/>
    </sheetNames>
    <sheetDataSet>
      <sheetData sheetId="0"/>
      <sheetData sheetId="1">
        <row r="7">
          <cell r="C7">
            <v>10101010</v>
          </cell>
          <cell r="E7">
            <v>0</v>
          </cell>
        </row>
        <row r="8">
          <cell r="C8">
            <v>10101020</v>
          </cell>
          <cell r="E8">
            <v>1000000</v>
          </cell>
        </row>
        <row r="9">
          <cell r="C9">
            <v>10104010</v>
          </cell>
          <cell r="E9">
            <v>0</v>
          </cell>
        </row>
        <row r="10">
          <cell r="C10">
            <v>10104030</v>
          </cell>
          <cell r="E10">
            <v>0</v>
          </cell>
        </row>
        <row r="11">
          <cell r="C11">
            <v>10104040</v>
          </cell>
          <cell r="E11">
            <v>0</v>
          </cell>
        </row>
        <row r="12">
          <cell r="C12">
            <v>10104060</v>
          </cell>
          <cell r="E12">
            <v>0</v>
          </cell>
        </row>
        <row r="13">
          <cell r="C13">
            <v>10104070</v>
          </cell>
          <cell r="E13">
            <v>0</v>
          </cell>
        </row>
        <row r="14">
          <cell r="C14">
            <v>10203990</v>
          </cell>
          <cell r="E14">
            <v>0</v>
          </cell>
        </row>
        <row r="15">
          <cell r="C15">
            <v>10301010</v>
          </cell>
          <cell r="E15">
            <v>0</v>
          </cell>
        </row>
        <row r="16">
          <cell r="C16">
            <v>10301990</v>
          </cell>
          <cell r="E16">
            <v>0</v>
          </cell>
        </row>
        <row r="17">
          <cell r="C17">
            <v>10303010</v>
          </cell>
          <cell r="E17">
            <v>0</v>
          </cell>
        </row>
        <row r="18">
          <cell r="C18">
            <v>10303020</v>
          </cell>
          <cell r="E18">
            <v>0</v>
          </cell>
        </row>
        <row r="19">
          <cell r="C19">
            <v>10303030</v>
          </cell>
          <cell r="E19">
            <v>0</v>
          </cell>
        </row>
        <row r="20">
          <cell r="C20">
            <v>10304050</v>
          </cell>
          <cell r="E20">
            <v>0</v>
          </cell>
        </row>
        <row r="21">
          <cell r="C21">
            <v>10305010</v>
          </cell>
          <cell r="E21">
            <v>0</v>
          </cell>
        </row>
        <row r="22">
          <cell r="C22">
            <v>10305020</v>
          </cell>
          <cell r="E22">
            <v>0</v>
          </cell>
        </row>
        <row r="23">
          <cell r="C23">
            <v>10305030</v>
          </cell>
          <cell r="E23">
            <v>0</v>
          </cell>
        </row>
        <row r="24">
          <cell r="C24">
            <v>10305990</v>
          </cell>
          <cell r="E24">
            <v>0</v>
          </cell>
        </row>
        <row r="25">
          <cell r="C25">
            <v>10402020</v>
          </cell>
          <cell r="E25">
            <v>0</v>
          </cell>
        </row>
        <row r="26">
          <cell r="C26">
            <v>10404010</v>
          </cell>
          <cell r="E26">
            <v>0</v>
          </cell>
        </row>
        <row r="27">
          <cell r="C27">
            <v>10404050</v>
          </cell>
          <cell r="E27">
            <v>32074443.119999997</v>
          </cell>
        </row>
        <row r="28">
          <cell r="C28">
            <v>10404060</v>
          </cell>
          <cell r="E28">
            <v>0</v>
          </cell>
        </row>
        <row r="29">
          <cell r="C29">
            <v>10404080</v>
          </cell>
          <cell r="E29">
            <v>0</v>
          </cell>
        </row>
        <row r="30">
          <cell r="C30">
            <v>10404130</v>
          </cell>
          <cell r="E30">
            <v>0</v>
          </cell>
        </row>
        <row r="31">
          <cell r="C31">
            <v>10404990</v>
          </cell>
          <cell r="E31">
            <v>0</v>
          </cell>
        </row>
        <row r="32">
          <cell r="C32">
            <v>10405010</v>
          </cell>
          <cell r="D32">
            <v>0</v>
          </cell>
          <cell r="E32">
            <v>0</v>
          </cell>
        </row>
        <row r="33">
          <cell r="C33">
            <v>10405020</v>
          </cell>
          <cell r="D33">
            <v>0</v>
          </cell>
          <cell r="E33">
            <v>0</v>
          </cell>
        </row>
        <row r="34">
          <cell r="C34">
            <v>10405030</v>
          </cell>
          <cell r="D34">
            <v>0</v>
          </cell>
          <cell r="E34">
            <v>104895</v>
          </cell>
        </row>
        <row r="35">
          <cell r="C35">
            <v>10405070</v>
          </cell>
          <cell r="D35">
            <v>0</v>
          </cell>
          <cell r="E35">
            <v>2999.9999999999995</v>
          </cell>
        </row>
        <row r="36">
          <cell r="C36">
            <v>10405100</v>
          </cell>
          <cell r="D36">
            <v>0</v>
          </cell>
          <cell r="E36">
            <v>0</v>
          </cell>
        </row>
        <row r="37">
          <cell r="C37">
            <v>10405120</v>
          </cell>
          <cell r="D37">
            <v>0</v>
          </cell>
          <cell r="E37">
            <v>0</v>
          </cell>
        </row>
        <row r="38">
          <cell r="C38">
            <v>10405130</v>
          </cell>
          <cell r="D38">
            <v>0</v>
          </cell>
          <cell r="E38">
            <v>0</v>
          </cell>
        </row>
        <row r="39">
          <cell r="C39">
            <v>10405190</v>
          </cell>
          <cell r="D39">
            <v>0</v>
          </cell>
          <cell r="E39">
            <v>0</v>
          </cell>
        </row>
        <row r="40">
          <cell r="C40">
            <v>10406010</v>
          </cell>
          <cell r="D40">
            <v>0</v>
          </cell>
          <cell r="E40">
            <v>49760</v>
          </cell>
        </row>
        <row r="41">
          <cell r="C41">
            <v>10406020</v>
          </cell>
          <cell r="D41">
            <v>0</v>
          </cell>
          <cell r="E41">
            <v>0</v>
          </cell>
        </row>
        <row r="42">
          <cell r="C42">
            <v>10601010</v>
          </cell>
          <cell r="E42">
            <v>0</v>
          </cell>
        </row>
        <row r="43">
          <cell r="C43">
            <v>10602990</v>
          </cell>
          <cell r="E43">
            <v>0</v>
          </cell>
        </row>
        <row r="44">
          <cell r="C44">
            <v>10604010</v>
          </cell>
          <cell r="E44">
            <v>0</v>
          </cell>
        </row>
        <row r="45">
          <cell r="C45">
            <v>10604011</v>
          </cell>
          <cell r="E45">
            <v>0</v>
          </cell>
        </row>
        <row r="46">
          <cell r="C46">
            <v>10604990</v>
          </cell>
          <cell r="E46">
            <v>0</v>
          </cell>
        </row>
        <row r="47">
          <cell r="C47">
            <v>10604991</v>
          </cell>
          <cell r="E47">
            <v>0</v>
          </cell>
        </row>
        <row r="48">
          <cell r="C48">
            <v>10605020</v>
          </cell>
          <cell r="E48">
            <v>0</v>
          </cell>
        </row>
        <row r="49">
          <cell r="C49">
            <v>10605021</v>
          </cell>
          <cell r="E49">
            <v>0</v>
          </cell>
        </row>
        <row r="50">
          <cell r="C50">
            <v>10605030</v>
          </cell>
          <cell r="E50">
            <v>0</v>
          </cell>
        </row>
        <row r="51">
          <cell r="C51">
            <v>10605031</v>
          </cell>
          <cell r="E51">
            <v>0</v>
          </cell>
        </row>
        <row r="52">
          <cell r="C52">
            <v>10605070</v>
          </cell>
          <cell r="E52">
            <v>0</v>
          </cell>
        </row>
        <row r="53">
          <cell r="C53">
            <v>10605071</v>
          </cell>
          <cell r="E53">
            <v>0</v>
          </cell>
        </row>
        <row r="54">
          <cell r="C54">
            <v>10605090</v>
          </cell>
          <cell r="E54">
            <v>0</v>
          </cell>
        </row>
        <row r="55">
          <cell r="C55">
            <v>10605091</v>
          </cell>
          <cell r="E55">
            <v>0</v>
          </cell>
        </row>
        <row r="56">
          <cell r="C56">
            <v>10605110</v>
          </cell>
          <cell r="E56">
            <v>0</v>
          </cell>
        </row>
        <row r="57">
          <cell r="C57">
            <v>10605111</v>
          </cell>
          <cell r="E57">
            <v>0</v>
          </cell>
        </row>
        <row r="58">
          <cell r="C58">
            <v>10605130</v>
          </cell>
          <cell r="E58">
            <v>0</v>
          </cell>
        </row>
        <row r="59">
          <cell r="C59">
            <v>10605131</v>
          </cell>
          <cell r="E59">
            <v>0</v>
          </cell>
        </row>
        <row r="60">
          <cell r="C60">
            <v>10605140</v>
          </cell>
          <cell r="E60">
            <v>0</v>
          </cell>
        </row>
        <row r="61">
          <cell r="C61">
            <v>10605141</v>
          </cell>
          <cell r="E61">
            <v>0</v>
          </cell>
        </row>
        <row r="62">
          <cell r="C62">
            <v>10605990</v>
          </cell>
          <cell r="E62">
            <v>0</v>
          </cell>
        </row>
        <row r="63">
          <cell r="C63">
            <v>10605991</v>
          </cell>
          <cell r="E63">
            <v>0</v>
          </cell>
        </row>
        <row r="64">
          <cell r="C64">
            <v>10606010</v>
          </cell>
          <cell r="E64">
            <v>0</v>
          </cell>
        </row>
        <row r="65">
          <cell r="C65">
            <v>10606011</v>
          </cell>
          <cell r="E65">
            <v>0</v>
          </cell>
        </row>
        <row r="66">
          <cell r="C66">
            <v>10607010</v>
          </cell>
          <cell r="E66">
            <v>0</v>
          </cell>
        </row>
        <row r="67">
          <cell r="C67">
            <v>10607011</v>
          </cell>
          <cell r="E67">
            <v>0</v>
          </cell>
        </row>
        <row r="68">
          <cell r="C68">
            <v>10607020</v>
          </cell>
          <cell r="E68">
            <v>0</v>
          </cell>
        </row>
        <row r="69">
          <cell r="C69">
            <v>10607021</v>
          </cell>
          <cell r="E69">
            <v>0</v>
          </cell>
        </row>
        <row r="70">
          <cell r="C70">
            <v>10699030</v>
          </cell>
          <cell r="D70">
            <v>0</v>
          </cell>
          <cell r="E70">
            <v>0</v>
          </cell>
        </row>
        <row r="71">
          <cell r="C71">
            <v>10699990</v>
          </cell>
          <cell r="E71">
            <v>0</v>
          </cell>
        </row>
        <row r="72">
          <cell r="C72">
            <v>10699991</v>
          </cell>
          <cell r="E72">
            <v>0</v>
          </cell>
        </row>
        <row r="73">
          <cell r="C73">
            <v>10801020</v>
          </cell>
          <cell r="E73">
            <v>0</v>
          </cell>
        </row>
        <row r="74">
          <cell r="C74">
            <v>10801021</v>
          </cell>
          <cell r="D74">
            <v>0</v>
          </cell>
          <cell r="E74">
            <v>0</v>
          </cell>
        </row>
        <row r="75">
          <cell r="C75">
            <v>19901020</v>
          </cell>
          <cell r="E75">
            <v>570113</v>
          </cell>
        </row>
        <row r="76">
          <cell r="C76">
            <v>19901030</v>
          </cell>
          <cell r="E76">
            <v>18134129</v>
          </cell>
        </row>
        <row r="77">
          <cell r="C77">
            <v>19901040</v>
          </cell>
          <cell r="E77">
            <v>0</v>
          </cell>
        </row>
        <row r="78">
          <cell r="C78">
            <v>19902010</v>
          </cell>
          <cell r="E78">
            <v>0</v>
          </cell>
        </row>
        <row r="79">
          <cell r="C79">
            <v>19902020</v>
          </cell>
          <cell r="E79">
            <v>0</v>
          </cell>
        </row>
        <row r="80">
          <cell r="C80">
            <v>19902050</v>
          </cell>
          <cell r="E80">
            <v>0</v>
          </cell>
        </row>
        <row r="81">
          <cell r="C81">
            <v>19902990</v>
          </cell>
          <cell r="E81">
            <v>0</v>
          </cell>
        </row>
        <row r="82">
          <cell r="C82">
            <v>20101010</v>
          </cell>
          <cell r="E82">
            <v>0</v>
          </cell>
        </row>
        <row r="83">
          <cell r="C83">
            <v>20201010</v>
          </cell>
          <cell r="D83">
            <v>0</v>
          </cell>
          <cell r="E83">
            <v>0</v>
          </cell>
        </row>
        <row r="84">
          <cell r="C84">
            <v>20201020</v>
          </cell>
          <cell r="D84">
            <v>0</v>
          </cell>
          <cell r="E84">
            <v>265.12</v>
          </cell>
        </row>
        <row r="85">
          <cell r="C85">
            <v>20201030</v>
          </cell>
          <cell r="E85">
            <v>349997.38999999996</v>
          </cell>
        </row>
        <row r="86">
          <cell r="C86">
            <v>20201040</v>
          </cell>
          <cell r="E86">
            <v>0</v>
          </cell>
        </row>
        <row r="87">
          <cell r="C87">
            <v>20201050</v>
          </cell>
          <cell r="E87">
            <v>0</v>
          </cell>
        </row>
        <row r="88">
          <cell r="C88">
            <v>20201060</v>
          </cell>
          <cell r="E88">
            <v>622733.04999999993</v>
          </cell>
        </row>
        <row r="89">
          <cell r="C89">
            <v>20201070</v>
          </cell>
          <cell r="E89">
            <v>0</v>
          </cell>
        </row>
        <row r="90">
          <cell r="C90">
            <v>20301010</v>
          </cell>
          <cell r="E90">
            <v>0</v>
          </cell>
        </row>
        <row r="91">
          <cell r="C91">
            <v>20301030</v>
          </cell>
          <cell r="E91">
            <v>0</v>
          </cell>
        </row>
        <row r="92">
          <cell r="C92">
            <v>20301050</v>
          </cell>
          <cell r="E92">
            <v>0</v>
          </cell>
        </row>
        <row r="93">
          <cell r="C93">
            <v>20401020</v>
          </cell>
          <cell r="E93">
            <v>0</v>
          </cell>
        </row>
        <row r="94">
          <cell r="C94">
            <v>20401040</v>
          </cell>
          <cell r="E94">
            <v>0</v>
          </cell>
        </row>
        <row r="95">
          <cell r="C95">
            <v>29999990</v>
          </cell>
          <cell r="E95">
            <v>312714.64999999997</v>
          </cell>
        </row>
        <row r="96">
          <cell r="C96">
            <v>30101010</v>
          </cell>
          <cell r="E96">
            <v>54475</v>
          </cell>
        </row>
        <row r="97">
          <cell r="C97">
            <v>40201020</v>
          </cell>
          <cell r="E97">
            <v>0</v>
          </cell>
        </row>
        <row r="98">
          <cell r="C98">
            <v>40201060</v>
          </cell>
          <cell r="E98">
            <v>0</v>
          </cell>
        </row>
        <row r="99">
          <cell r="C99">
            <v>40201140</v>
          </cell>
          <cell r="E99">
            <v>0</v>
          </cell>
        </row>
        <row r="100">
          <cell r="C100">
            <v>40202020</v>
          </cell>
          <cell r="E100">
            <v>0</v>
          </cell>
        </row>
        <row r="101">
          <cell r="C101">
            <v>40202050</v>
          </cell>
          <cell r="E101">
            <v>0</v>
          </cell>
        </row>
        <row r="102">
          <cell r="C102">
            <v>40202130</v>
          </cell>
          <cell r="E102">
            <v>0</v>
          </cell>
        </row>
        <row r="103">
          <cell r="C103">
            <v>40301010</v>
          </cell>
          <cell r="E103">
            <v>0</v>
          </cell>
        </row>
        <row r="104">
          <cell r="C104">
            <v>40301020</v>
          </cell>
          <cell r="E104">
            <v>0</v>
          </cell>
        </row>
        <row r="105">
          <cell r="C105">
            <v>40402010</v>
          </cell>
          <cell r="E105">
            <v>0</v>
          </cell>
        </row>
        <row r="106">
          <cell r="C106">
            <v>40609990</v>
          </cell>
          <cell r="E106">
            <v>0</v>
          </cell>
        </row>
        <row r="107">
          <cell r="C107">
            <v>5010101001</v>
          </cell>
          <cell r="E107">
            <v>5316932.93</v>
          </cell>
        </row>
        <row r="108">
          <cell r="C108">
            <v>50101020</v>
          </cell>
          <cell r="E108">
            <v>2426219.2000000002</v>
          </cell>
        </row>
        <row r="109">
          <cell r="C109">
            <v>5010201001</v>
          </cell>
          <cell r="E109">
            <v>519000</v>
          </cell>
        </row>
        <row r="110">
          <cell r="C110">
            <v>50102020</v>
          </cell>
          <cell r="E110">
            <v>36500</v>
          </cell>
        </row>
        <row r="111">
          <cell r="C111">
            <v>5010203001</v>
          </cell>
          <cell r="E111">
            <v>40000</v>
          </cell>
        </row>
        <row r="112">
          <cell r="C112">
            <v>5010204001</v>
          </cell>
          <cell r="E112">
            <v>0</v>
          </cell>
        </row>
        <row r="113">
          <cell r="C113">
            <v>50103010</v>
          </cell>
          <cell r="E113">
            <v>0</v>
          </cell>
        </row>
        <row r="114">
          <cell r="C114">
            <v>5010499010</v>
          </cell>
          <cell r="E114">
            <v>0</v>
          </cell>
        </row>
        <row r="115">
          <cell r="C115">
            <v>50201010</v>
          </cell>
          <cell r="E115">
            <v>2939173.2</v>
          </cell>
        </row>
        <row r="116">
          <cell r="C116">
            <v>50202010</v>
          </cell>
          <cell r="E116">
            <v>898500</v>
          </cell>
        </row>
        <row r="117">
          <cell r="C117">
            <v>50202020</v>
          </cell>
          <cell r="E117">
            <v>11042</v>
          </cell>
        </row>
        <row r="118">
          <cell r="C118">
            <v>50203010</v>
          </cell>
          <cell r="E118">
            <v>106117.95</v>
          </cell>
        </row>
        <row r="119">
          <cell r="C119">
            <v>50203020</v>
          </cell>
          <cell r="E119">
            <v>12050</v>
          </cell>
        </row>
        <row r="120">
          <cell r="C120">
            <v>50203050</v>
          </cell>
          <cell r="E120">
            <v>1612595.1199999999</v>
          </cell>
        </row>
        <row r="121">
          <cell r="C121">
            <v>50203060</v>
          </cell>
          <cell r="E121">
            <v>0</v>
          </cell>
        </row>
        <row r="122">
          <cell r="C122">
            <v>50203070</v>
          </cell>
          <cell r="E122">
            <v>34052.25</v>
          </cell>
        </row>
        <row r="123">
          <cell r="C123">
            <v>50203080</v>
          </cell>
          <cell r="E123">
            <v>8852</v>
          </cell>
        </row>
        <row r="124">
          <cell r="C124">
            <v>50203090</v>
          </cell>
          <cell r="E124">
            <v>226656.65</v>
          </cell>
        </row>
        <row r="125">
          <cell r="C125">
            <v>50203990</v>
          </cell>
          <cell r="E125">
            <v>241603.29999999996</v>
          </cell>
        </row>
        <row r="126">
          <cell r="C126">
            <v>50204010</v>
          </cell>
          <cell r="E126">
            <v>102830.79999999999</v>
          </cell>
        </row>
        <row r="127">
          <cell r="C127">
            <v>50204020</v>
          </cell>
          <cell r="E127">
            <v>654026.72999999986</v>
          </cell>
        </row>
        <row r="128">
          <cell r="C128">
            <v>50205010</v>
          </cell>
          <cell r="E128">
            <v>21319</v>
          </cell>
        </row>
        <row r="129">
          <cell r="C129">
            <v>50205030</v>
          </cell>
          <cell r="E129">
            <v>0</v>
          </cell>
        </row>
        <row r="130">
          <cell r="C130">
            <v>50205040</v>
          </cell>
          <cell r="E130">
            <v>460</v>
          </cell>
        </row>
        <row r="131">
          <cell r="C131">
            <v>50206010</v>
          </cell>
          <cell r="E131">
            <v>0</v>
          </cell>
        </row>
        <row r="132">
          <cell r="C132">
            <v>50206020</v>
          </cell>
          <cell r="E132">
            <v>0</v>
          </cell>
        </row>
        <row r="133">
          <cell r="C133">
            <v>50210030</v>
          </cell>
          <cell r="E133">
            <v>11300</v>
          </cell>
        </row>
        <row r="134">
          <cell r="C134">
            <v>50211010</v>
          </cell>
          <cell r="E134">
            <v>0</v>
          </cell>
        </row>
        <row r="135">
          <cell r="C135">
            <v>50211020</v>
          </cell>
          <cell r="E135">
            <v>0</v>
          </cell>
        </row>
        <row r="136">
          <cell r="C136">
            <v>50211030</v>
          </cell>
          <cell r="E136">
            <v>0</v>
          </cell>
        </row>
        <row r="137">
          <cell r="C137">
            <v>50211990</v>
          </cell>
          <cell r="E137">
            <v>9861544.6999999993</v>
          </cell>
        </row>
        <row r="138">
          <cell r="C138">
            <v>50212020</v>
          </cell>
          <cell r="E138">
            <v>35735.78</v>
          </cell>
        </row>
        <row r="139">
          <cell r="C139">
            <v>50212030</v>
          </cell>
          <cell r="E139">
            <v>0</v>
          </cell>
        </row>
        <row r="140">
          <cell r="C140">
            <v>50212990</v>
          </cell>
          <cell r="E140">
            <v>0</v>
          </cell>
        </row>
        <row r="141">
          <cell r="C141">
            <v>50213070</v>
          </cell>
          <cell r="E141">
            <v>0</v>
          </cell>
        </row>
        <row r="142">
          <cell r="C142">
            <v>50213090</v>
          </cell>
          <cell r="E142">
            <v>0</v>
          </cell>
        </row>
        <row r="143">
          <cell r="C143">
            <v>50214020</v>
          </cell>
          <cell r="E143">
            <v>0</v>
          </cell>
        </row>
        <row r="144">
          <cell r="C144">
            <v>50214030</v>
          </cell>
          <cell r="E144">
            <v>0</v>
          </cell>
        </row>
        <row r="145">
          <cell r="C145">
            <v>50214050</v>
          </cell>
          <cell r="E145">
            <v>0</v>
          </cell>
        </row>
        <row r="146">
          <cell r="C146">
            <v>50214990</v>
          </cell>
          <cell r="E146">
            <v>23771479.009999998</v>
          </cell>
        </row>
        <row r="147">
          <cell r="C147">
            <v>50215020</v>
          </cell>
          <cell r="E147">
            <v>0</v>
          </cell>
        </row>
        <row r="148">
          <cell r="C148">
            <v>50215030</v>
          </cell>
          <cell r="E148">
            <v>38978.15</v>
          </cell>
        </row>
        <row r="149">
          <cell r="C149">
            <v>50216010</v>
          </cell>
          <cell r="E149">
            <v>250840.84</v>
          </cell>
        </row>
        <row r="150">
          <cell r="C150">
            <v>50299010</v>
          </cell>
          <cell r="E150">
            <v>0</v>
          </cell>
        </row>
        <row r="151">
          <cell r="C151">
            <v>50299020</v>
          </cell>
          <cell r="E151">
            <v>87670</v>
          </cell>
        </row>
        <row r="152">
          <cell r="C152">
            <v>50299030</v>
          </cell>
          <cell r="E152">
            <v>94705</v>
          </cell>
        </row>
        <row r="153">
          <cell r="C153">
            <v>50299040</v>
          </cell>
          <cell r="E153">
            <v>0</v>
          </cell>
        </row>
        <row r="154">
          <cell r="C154">
            <v>50299060</v>
          </cell>
          <cell r="E154">
            <v>0</v>
          </cell>
        </row>
        <row r="155">
          <cell r="C155">
            <v>50299070</v>
          </cell>
          <cell r="E155">
            <v>0</v>
          </cell>
        </row>
        <row r="156">
          <cell r="C156">
            <v>50299080</v>
          </cell>
          <cell r="E156">
            <v>0</v>
          </cell>
        </row>
        <row r="157">
          <cell r="C157">
            <v>50299990</v>
          </cell>
          <cell r="E157">
            <v>106982.07</v>
          </cell>
        </row>
        <row r="158">
          <cell r="C158">
            <v>50301040</v>
          </cell>
          <cell r="E158">
            <v>0</v>
          </cell>
        </row>
        <row r="159">
          <cell r="C159">
            <v>50502010</v>
          </cell>
          <cell r="E159">
            <v>0</v>
          </cell>
        </row>
        <row r="160">
          <cell r="C160">
            <v>50504090</v>
          </cell>
          <cell r="E160">
            <v>0</v>
          </cell>
        </row>
        <row r="161">
          <cell r="C161">
            <v>50504990</v>
          </cell>
          <cell r="E161">
            <v>0</v>
          </cell>
        </row>
        <row r="162">
          <cell r="C162">
            <v>1010202016</v>
          </cell>
          <cell r="E162">
            <v>0</v>
          </cell>
        </row>
        <row r="163">
          <cell r="C163">
            <v>1010202024</v>
          </cell>
          <cell r="E163">
            <v>0</v>
          </cell>
        </row>
        <row r="164">
          <cell r="C164">
            <v>1010202030</v>
          </cell>
          <cell r="E164">
            <v>0</v>
          </cell>
        </row>
        <row r="165">
          <cell r="C165">
            <v>4020101099</v>
          </cell>
          <cell r="E165">
            <v>0</v>
          </cell>
        </row>
        <row r="166">
          <cell r="C166">
            <v>4020104001</v>
          </cell>
          <cell r="E166">
            <v>0</v>
          </cell>
        </row>
        <row r="167">
          <cell r="C167">
            <v>4020221099</v>
          </cell>
          <cell r="E167">
            <v>0</v>
          </cell>
        </row>
        <row r="168">
          <cell r="C168">
            <v>5010205004</v>
          </cell>
          <cell r="E168">
            <v>4225</v>
          </cell>
        </row>
        <row r="169">
          <cell r="C169">
            <v>5010205003</v>
          </cell>
          <cell r="E169">
            <v>0</v>
          </cell>
        </row>
        <row r="170">
          <cell r="C170">
            <v>5010211006</v>
          </cell>
          <cell r="E170">
            <v>256255</v>
          </cell>
        </row>
        <row r="171">
          <cell r="C171">
            <v>5010206004</v>
          </cell>
          <cell r="E171">
            <v>0</v>
          </cell>
        </row>
        <row r="172">
          <cell r="C172">
            <v>5010207004</v>
          </cell>
          <cell r="E172">
            <v>0</v>
          </cell>
        </row>
        <row r="173">
          <cell r="C173">
            <v>5010208001</v>
          </cell>
          <cell r="E173">
            <v>0</v>
          </cell>
        </row>
        <row r="174">
          <cell r="C174">
            <v>5010210001</v>
          </cell>
          <cell r="E174">
            <v>0</v>
          </cell>
        </row>
        <row r="175">
          <cell r="C175">
            <v>5010211002</v>
          </cell>
          <cell r="E175">
            <v>0</v>
          </cell>
        </row>
        <row r="176">
          <cell r="C176">
            <v>5010212001</v>
          </cell>
          <cell r="E176">
            <v>0</v>
          </cell>
        </row>
        <row r="177">
          <cell r="C177">
            <v>5010213001</v>
          </cell>
          <cell r="E177">
            <v>0</v>
          </cell>
        </row>
        <row r="178">
          <cell r="C178">
            <v>5010214001</v>
          </cell>
          <cell r="E178">
            <v>0</v>
          </cell>
        </row>
        <row r="179">
          <cell r="C179">
            <v>5010215001</v>
          </cell>
          <cell r="E179">
            <v>0</v>
          </cell>
        </row>
        <row r="180">
          <cell r="C180">
            <v>5010299011</v>
          </cell>
          <cell r="E180">
            <v>0</v>
          </cell>
        </row>
        <row r="181">
          <cell r="C181">
            <v>5010299012</v>
          </cell>
          <cell r="E181">
            <v>0</v>
          </cell>
        </row>
        <row r="182">
          <cell r="C182">
            <v>5010299014</v>
          </cell>
          <cell r="E182">
            <v>0</v>
          </cell>
        </row>
        <row r="183">
          <cell r="C183">
            <v>5010299036</v>
          </cell>
          <cell r="E183">
            <v>0</v>
          </cell>
        </row>
        <row r="184">
          <cell r="C184">
            <v>5010302001</v>
          </cell>
          <cell r="E184">
            <v>12500</v>
          </cell>
        </row>
        <row r="185">
          <cell r="C185">
            <v>5010303001</v>
          </cell>
          <cell r="E185">
            <v>414.21</v>
          </cell>
        </row>
        <row r="186">
          <cell r="C186">
            <v>5010304001</v>
          </cell>
          <cell r="E186">
            <v>0</v>
          </cell>
        </row>
        <row r="187">
          <cell r="C187">
            <v>5010401001</v>
          </cell>
          <cell r="E187">
            <v>0</v>
          </cell>
        </row>
        <row r="188">
          <cell r="C188">
            <v>5010402001</v>
          </cell>
          <cell r="E188">
            <v>0</v>
          </cell>
        </row>
        <row r="189">
          <cell r="C189">
            <v>5010403001</v>
          </cell>
          <cell r="E189">
            <v>0</v>
          </cell>
        </row>
        <row r="190">
          <cell r="C190">
            <v>5010499015</v>
          </cell>
          <cell r="E190">
            <v>0</v>
          </cell>
        </row>
        <row r="191">
          <cell r="C191">
            <v>5020321002</v>
          </cell>
          <cell r="E191">
            <v>0</v>
          </cell>
        </row>
        <row r="192">
          <cell r="C192">
            <v>5020321003</v>
          </cell>
          <cell r="E192">
            <v>0</v>
          </cell>
        </row>
        <row r="193">
          <cell r="C193">
            <v>5020321099</v>
          </cell>
          <cell r="E193">
            <v>0</v>
          </cell>
        </row>
        <row r="194">
          <cell r="C194">
            <v>5020502001</v>
          </cell>
          <cell r="E194">
            <v>5172609</v>
          </cell>
        </row>
        <row r="195">
          <cell r="C195">
            <v>5020502002</v>
          </cell>
          <cell r="E195">
            <v>9213.1999999999989</v>
          </cell>
        </row>
        <row r="196">
          <cell r="C196">
            <v>5021304001</v>
          </cell>
          <cell r="E196">
            <v>3585</v>
          </cell>
        </row>
        <row r="197">
          <cell r="C197">
            <v>5021304006</v>
          </cell>
          <cell r="E197">
            <v>0</v>
          </cell>
        </row>
        <row r="198">
          <cell r="C198">
            <v>5021304099</v>
          </cell>
          <cell r="E198">
            <v>0</v>
          </cell>
        </row>
        <row r="199">
          <cell r="C199">
            <v>5021305002</v>
          </cell>
          <cell r="E199">
            <v>7000</v>
          </cell>
        </row>
        <row r="200">
          <cell r="C200">
            <v>5021305003</v>
          </cell>
          <cell r="E200">
            <v>0</v>
          </cell>
        </row>
        <row r="201">
          <cell r="C201">
            <v>5021305007</v>
          </cell>
          <cell r="E201">
            <v>0</v>
          </cell>
        </row>
        <row r="202">
          <cell r="C202">
            <v>5021305099</v>
          </cell>
          <cell r="E202">
            <v>2745</v>
          </cell>
        </row>
        <row r="203">
          <cell r="C203">
            <v>5021306001</v>
          </cell>
          <cell r="E203">
            <v>105582.54</v>
          </cell>
        </row>
        <row r="204">
          <cell r="C204">
            <v>5021399099</v>
          </cell>
          <cell r="E204">
            <v>0</v>
          </cell>
        </row>
        <row r="205">
          <cell r="C205">
            <v>5029905001</v>
          </cell>
          <cell r="E205">
            <v>29000</v>
          </cell>
        </row>
        <row r="206">
          <cell r="C206">
            <v>5029905003</v>
          </cell>
          <cell r="E206">
            <v>420000</v>
          </cell>
        </row>
        <row r="207">
          <cell r="C207">
            <v>5029905004</v>
          </cell>
          <cell r="E207">
            <v>0</v>
          </cell>
        </row>
        <row r="208">
          <cell r="C208">
            <v>5029905005</v>
          </cell>
          <cell r="E208">
            <v>0</v>
          </cell>
        </row>
        <row r="209">
          <cell r="C209">
            <v>5029905006</v>
          </cell>
          <cell r="E209">
            <v>0</v>
          </cell>
        </row>
        <row r="210">
          <cell r="C210">
            <v>5050104001</v>
          </cell>
          <cell r="E210">
            <v>0</v>
          </cell>
        </row>
        <row r="211">
          <cell r="C211">
            <v>5050104099</v>
          </cell>
          <cell r="E211">
            <v>0</v>
          </cell>
        </row>
        <row r="212">
          <cell r="C212">
            <v>5050105002</v>
          </cell>
          <cell r="E212">
            <v>0</v>
          </cell>
        </row>
        <row r="213">
          <cell r="C213">
            <v>5050105003</v>
          </cell>
          <cell r="E213">
            <v>0</v>
          </cell>
        </row>
        <row r="214">
          <cell r="C214">
            <v>5050105007</v>
          </cell>
          <cell r="E214">
            <v>0</v>
          </cell>
        </row>
        <row r="215">
          <cell r="C215">
            <v>5050105009</v>
          </cell>
          <cell r="E215">
            <v>0</v>
          </cell>
        </row>
        <row r="216">
          <cell r="C216">
            <v>5050105011</v>
          </cell>
          <cell r="E216">
            <v>0</v>
          </cell>
        </row>
        <row r="217">
          <cell r="C217">
            <v>5050105013</v>
          </cell>
          <cell r="E217">
            <v>0</v>
          </cell>
        </row>
        <row r="218">
          <cell r="C218">
            <v>5050105014</v>
          </cell>
          <cell r="E218">
            <v>0</v>
          </cell>
        </row>
        <row r="219">
          <cell r="C219">
            <v>5050105099</v>
          </cell>
          <cell r="E219">
            <v>0</v>
          </cell>
        </row>
        <row r="220">
          <cell r="C220">
            <v>5050106001</v>
          </cell>
          <cell r="E220">
            <v>0</v>
          </cell>
        </row>
        <row r="221">
          <cell r="C221">
            <v>5050107001</v>
          </cell>
          <cell r="E221">
            <v>0</v>
          </cell>
        </row>
        <row r="222">
          <cell r="C222">
            <v>5050107002</v>
          </cell>
          <cell r="E222">
            <v>0</v>
          </cell>
        </row>
        <row r="223">
          <cell r="C223">
            <v>5050199099</v>
          </cell>
          <cell r="E223">
            <v>0</v>
          </cell>
        </row>
      </sheetData>
      <sheetData sheetId="2"/>
      <sheetData sheetId="3"/>
      <sheetData sheetId="4"/>
      <sheetData sheetId="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horzOverflow="clip" rtlCol="0" anchor="t"/>
      <a:lstStyle>
        <a:defPPr algn="l">
          <a:defRPr sz="1100"/>
        </a:defPPr>
      </a:lstStyle>
      <a:style>
        <a:lnRef idx="2">
          <a:schemeClr val="accent5"/>
        </a:lnRef>
        <a:fillRef idx="1">
          <a:schemeClr val="lt1"/>
        </a:fillRef>
        <a:effectRef idx="0">
          <a:schemeClr val="accent5"/>
        </a:effectRef>
        <a:fontRef idx="minor">
          <a:schemeClr val="dk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2.bin"/><Relationship Id="rId4" Type="http://schemas.openxmlformats.org/officeDocument/2006/relationships/comments" Target="../comments1.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1"/>
  </sheetPr>
  <dimension ref="A1:F405"/>
  <sheetViews>
    <sheetView workbookViewId="0">
      <pane ySplit="1" topLeftCell="A225" activePane="bottomLeft" state="frozen"/>
      <selection pane="bottomLeft" activeCell="C256" sqref="C256"/>
    </sheetView>
  </sheetViews>
  <sheetFormatPr defaultColWidth="9.140625" defaultRowHeight="16.5"/>
  <cols>
    <col min="1" max="1" width="16.28515625" style="659" bestFit="1" customWidth="1"/>
    <col min="2" max="2" width="15.42578125" style="660" bestFit="1" customWidth="1"/>
    <col min="3" max="3" width="49.42578125" style="661" bestFit="1" customWidth="1"/>
    <col min="4" max="5" width="9.140625" style="650"/>
    <col min="6" max="6" width="16.85546875" style="650" customWidth="1"/>
    <col min="7" max="16384" width="9.140625" style="650"/>
  </cols>
  <sheetData>
    <row r="1" spans="1:3">
      <c r="A1" s="648" t="s">
        <v>0</v>
      </c>
      <c r="B1" s="648" t="s">
        <v>186</v>
      </c>
      <c r="C1" s="649" t="s">
        <v>1</v>
      </c>
    </row>
    <row r="2" spans="1:3" s="654" customFormat="1" ht="18" customHeight="1">
      <c r="A2" s="651"/>
      <c r="B2" s="652"/>
      <c r="C2" s="653" t="s">
        <v>70</v>
      </c>
    </row>
    <row r="3" spans="1:3" s="658" customFormat="1">
      <c r="A3" s="655"/>
      <c r="B3" s="656"/>
      <c r="C3" s="657"/>
    </row>
    <row r="4" spans="1:3">
      <c r="A4" s="659">
        <v>102</v>
      </c>
      <c r="B4" s="660">
        <v>1010101000</v>
      </c>
      <c r="C4" s="661" t="s">
        <v>74</v>
      </c>
    </row>
    <row r="5" spans="1:3">
      <c r="A5" s="659">
        <v>103</v>
      </c>
      <c r="B5" s="660">
        <v>1990102000</v>
      </c>
      <c r="C5" s="661" t="s">
        <v>2681</v>
      </c>
    </row>
    <row r="6" spans="1:3">
      <c r="A6" s="659">
        <v>103</v>
      </c>
      <c r="B6" s="660">
        <v>1990103000</v>
      </c>
      <c r="C6" s="661" t="s">
        <v>3244</v>
      </c>
    </row>
    <row r="7" spans="1:3">
      <c r="A7" s="659">
        <v>104</v>
      </c>
      <c r="B7" s="660">
        <v>1010102000</v>
      </c>
      <c r="C7" s="661" t="s">
        <v>2</v>
      </c>
    </row>
    <row r="8" spans="1:3">
      <c r="A8" s="659">
        <v>108</v>
      </c>
      <c r="B8" s="660">
        <v>1010404000</v>
      </c>
      <c r="C8" s="661" t="s">
        <v>187</v>
      </c>
    </row>
    <row r="9" spans="1:3">
      <c r="A9" s="659">
        <v>111</v>
      </c>
      <c r="B9" s="660">
        <v>1010202016</v>
      </c>
      <c r="C9" s="661" t="s">
        <v>114</v>
      </c>
    </row>
    <row r="10" spans="1:3">
      <c r="A10" s="659">
        <v>111</v>
      </c>
      <c r="B10" s="660">
        <v>1010202024</v>
      </c>
      <c r="C10" s="661" t="s">
        <v>115</v>
      </c>
    </row>
    <row r="11" spans="1:3">
      <c r="A11" s="659">
        <v>111</v>
      </c>
      <c r="B11" s="660">
        <v>1010202030</v>
      </c>
      <c r="C11" s="661" t="s">
        <v>188</v>
      </c>
    </row>
    <row r="12" spans="1:3">
      <c r="B12" s="660">
        <v>1010409000</v>
      </c>
      <c r="C12" s="661" t="s">
        <v>3174</v>
      </c>
    </row>
    <row r="13" spans="1:3">
      <c r="B13" s="660">
        <v>1010408000</v>
      </c>
      <c r="C13" s="661" t="s">
        <v>3282</v>
      </c>
    </row>
    <row r="14" spans="1:3">
      <c r="A14" s="659">
        <v>121</v>
      </c>
      <c r="B14" s="660">
        <v>1030101000</v>
      </c>
      <c r="C14" s="661" t="s">
        <v>77</v>
      </c>
    </row>
    <row r="15" spans="1:3">
      <c r="A15" s="1536">
        <v>123</v>
      </c>
      <c r="B15" s="660">
        <v>1039902000</v>
      </c>
      <c r="C15" s="1537" t="s">
        <v>3</v>
      </c>
    </row>
    <row r="16" spans="1:3">
      <c r="A16" s="659">
        <v>126</v>
      </c>
      <c r="B16" s="660">
        <v>1030199000</v>
      </c>
      <c r="C16" s="661" t="s">
        <v>4</v>
      </c>
    </row>
    <row r="17" spans="1:3">
      <c r="A17" s="659">
        <v>411</v>
      </c>
      <c r="B17" s="660">
        <v>1010401000</v>
      </c>
      <c r="C17" s="661" t="s">
        <v>192</v>
      </c>
    </row>
    <row r="18" spans="1:3">
      <c r="A18" s="659">
        <v>131</v>
      </c>
      <c r="B18" s="660">
        <v>1010403000</v>
      </c>
      <c r="C18" s="661" t="s">
        <v>189</v>
      </c>
    </row>
    <row r="19" spans="1:3">
      <c r="A19" s="659">
        <v>131</v>
      </c>
      <c r="B19" s="660">
        <v>1010405000</v>
      </c>
      <c r="C19" s="661" t="s">
        <v>2671</v>
      </c>
    </row>
    <row r="20" spans="1:3">
      <c r="A20" s="659">
        <v>131</v>
      </c>
      <c r="B20" s="660">
        <v>1010406000</v>
      </c>
      <c r="C20" s="661" t="s">
        <v>190</v>
      </c>
    </row>
    <row r="21" spans="1:3">
      <c r="A21" s="659">
        <v>131</v>
      </c>
      <c r="B21" s="660">
        <v>1010407000</v>
      </c>
      <c r="C21" s="661" t="s">
        <v>284</v>
      </c>
    </row>
    <row r="22" spans="1:3">
      <c r="A22" s="659">
        <v>136</v>
      </c>
      <c r="B22" s="660">
        <v>1030301000</v>
      </c>
      <c r="C22" s="661" t="s">
        <v>5</v>
      </c>
    </row>
    <row r="23" spans="1:3">
      <c r="A23" s="659">
        <v>137</v>
      </c>
      <c r="B23" s="660">
        <v>1030302000</v>
      </c>
      <c r="C23" s="661" t="s">
        <v>6</v>
      </c>
    </row>
    <row r="24" spans="1:3">
      <c r="A24" s="659">
        <v>138</v>
      </c>
      <c r="B24" s="660">
        <v>1030303000</v>
      </c>
      <c r="C24" s="661" t="s">
        <v>7</v>
      </c>
    </row>
    <row r="25" spans="1:3">
      <c r="A25" s="1536">
        <v>139</v>
      </c>
      <c r="B25" s="660">
        <v>1039903000</v>
      </c>
      <c r="C25" s="1537" t="s">
        <v>8</v>
      </c>
    </row>
    <row r="26" spans="1:3">
      <c r="A26" s="659">
        <v>144</v>
      </c>
      <c r="B26" s="660">
        <v>1030405000</v>
      </c>
      <c r="C26" s="662" t="s">
        <v>78</v>
      </c>
    </row>
    <row r="27" spans="1:3">
      <c r="A27" s="659">
        <v>148</v>
      </c>
      <c r="B27" s="660">
        <v>1990104000</v>
      </c>
      <c r="C27" s="661" t="s">
        <v>79</v>
      </c>
    </row>
    <row r="28" spans="1:3">
      <c r="A28" s="1536">
        <v>149</v>
      </c>
      <c r="B28" s="660">
        <v>1039999000</v>
      </c>
      <c r="C28" s="1537" t="s">
        <v>9</v>
      </c>
    </row>
    <row r="29" spans="1:3" s="665" customFormat="1">
      <c r="A29" s="663"/>
      <c r="B29" s="660">
        <v>1040202000</v>
      </c>
      <c r="C29" s="664" t="s">
        <v>193</v>
      </c>
    </row>
    <row r="30" spans="1:3" s="665" customFormat="1">
      <c r="A30" s="1536"/>
      <c r="B30" s="660">
        <v>1040299000</v>
      </c>
      <c r="C30" s="1538" t="s">
        <v>3245</v>
      </c>
    </row>
    <row r="31" spans="1:3">
      <c r="A31" s="659">
        <v>155</v>
      </c>
      <c r="B31" s="660">
        <v>1040401000</v>
      </c>
      <c r="C31" s="661" t="s">
        <v>10</v>
      </c>
    </row>
    <row r="32" spans="1:3">
      <c r="A32" s="659">
        <v>158</v>
      </c>
      <c r="B32" s="660">
        <v>1040405000</v>
      </c>
      <c r="C32" s="661" t="s">
        <v>11</v>
      </c>
    </row>
    <row r="33" spans="1:3">
      <c r="A33" s="659">
        <v>159</v>
      </c>
      <c r="B33" s="660">
        <v>1040406000</v>
      </c>
      <c r="C33" s="661" t="s">
        <v>80</v>
      </c>
    </row>
    <row r="34" spans="1:3">
      <c r="A34" s="659">
        <v>161</v>
      </c>
      <c r="B34" s="660">
        <v>1040407000</v>
      </c>
      <c r="C34" s="666" t="s">
        <v>2686</v>
      </c>
    </row>
    <row r="35" spans="1:3">
      <c r="A35" s="659">
        <v>161</v>
      </c>
      <c r="B35" s="660">
        <v>1040408000</v>
      </c>
      <c r="C35" s="661" t="s">
        <v>81</v>
      </c>
    </row>
    <row r="36" spans="1:3">
      <c r="A36" s="659">
        <v>165</v>
      </c>
      <c r="B36" s="660">
        <v>1040499000</v>
      </c>
      <c r="C36" s="661" t="s">
        <v>12</v>
      </c>
    </row>
    <row r="37" spans="1:3">
      <c r="A37" s="659">
        <v>168</v>
      </c>
      <c r="B37" s="660">
        <v>1040413000</v>
      </c>
      <c r="C37" s="661" t="s">
        <v>13</v>
      </c>
    </row>
    <row r="38" spans="1:3">
      <c r="A38" s="659">
        <v>185</v>
      </c>
      <c r="B38" s="660">
        <v>1040501000</v>
      </c>
      <c r="C38" s="661" t="s">
        <v>285</v>
      </c>
    </row>
    <row r="39" spans="1:3">
      <c r="A39" s="659">
        <v>185</v>
      </c>
      <c r="B39" s="660">
        <v>1040502000</v>
      </c>
      <c r="C39" s="661" t="s">
        <v>286</v>
      </c>
    </row>
    <row r="40" spans="1:3">
      <c r="A40" s="659">
        <v>185</v>
      </c>
      <c r="B40" s="660">
        <v>1040503000</v>
      </c>
      <c r="C40" s="661" t="s">
        <v>287</v>
      </c>
    </row>
    <row r="41" spans="1:3">
      <c r="A41" s="659">
        <v>185</v>
      </c>
      <c r="B41" s="660">
        <v>1040507000</v>
      </c>
      <c r="C41" s="661" t="s">
        <v>3183</v>
      </c>
    </row>
    <row r="42" spans="1:3">
      <c r="A42" s="659">
        <v>185</v>
      </c>
      <c r="B42" s="660">
        <v>1040510000</v>
      </c>
      <c r="C42" s="661" t="s">
        <v>288</v>
      </c>
    </row>
    <row r="43" spans="1:3">
      <c r="A43" s="659">
        <v>185</v>
      </c>
      <c r="B43" s="660">
        <v>1040512000</v>
      </c>
      <c r="C43" s="661" t="s">
        <v>289</v>
      </c>
    </row>
    <row r="44" spans="1:3">
      <c r="A44" s="659">
        <v>185</v>
      </c>
      <c r="B44" s="660">
        <v>1040513000</v>
      </c>
      <c r="C44" s="661" t="s">
        <v>290</v>
      </c>
    </row>
    <row r="45" spans="1:3">
      <c r="A45" s="1536">
        <v>185</v>
      </c>
      <c r="B45" s="660">
        <v>1040599000</v>
      </c>
      <c r="C45" s="1537" t="s">
        <v>283</v>
      </c>
    </row>
    <row r="46" spans="1:3">
      <c r="A46" s="659">
        <v>185</v>
      </c>
      <c r="B46" s="660">
        <v>1040601000</v>
      </c>
      <c r="C46" s="661" t="s">
        <v>291</v>
      </c>
    </row>
    <row r="47" spans="1:3">
      <c r="A47" s="659">
        <v>185</v>
      </c>
      <c r="B47" s="660">
        <v>1040602000</v>
      </c>
      <c r="C47" s="661" t="s">
        <v>292</v>
      </c>
    </row>
    <row r="48" spans="1:3">
      <c r="B48" s="660">
        <v>1990202000</v>
      </c>
      <c r="C48" s="661" t="s">
        <v>2896</v>
      </c>
    </row>
    <row r="49" spans="1:6">
      <c r="B49" s="660">
        <v>1990210001</v>
      </c>
      <c r="C49" s="661" t="s">
        <v>3565</v>
      </c>
    </row>
    <row r="50" spans="1:6">
      <c r="A50" s="659">
        <v>197</v>
      </c>
      <c r="B50" s="660">
        <v>1020399000</v>
      </c>
      <c r="C50" s="661" t="s">
        <v>15</v>
      </c>
    </row>
    <row r="51" spans="1:6">
      <c r="A51" s="659">
        <v>201</v>
      </c>
      <c r="B51" s="660">
        <v>1060101000</v>
      </c>
      <c r="C51" s="661" t="s">
        <v>16</v>
      </c>
      <c r="F51" s="836"/>
    </row>
    <row r="52" spans="1:6">
      <c r="A52" s="659">
        <v>202</v>
      </c>
      <c r="B52" s="660">
        <v>1060299000</v>
      </c>
      <c r="C52" s="661" t="s">
        <v>3246</v>
      </c>
    </row>
    <row r="53" spans="1:6">
      <c r="A53" s="659">
        <v>211</v>
      </c>
      <c r="B53" s="660">
        <v>1060401000</v>
      </c>
      <c r="C53" s="661" t="s">
        <v>3247</v>
      </c>
    </row>
    <row r="54" spans="1:6">
      <c r="A54" s="659">
        <v>215</v>
      </c>
      <c r="B54" s="660">
        <v>1060499000</v>
      </c>
      <c r="C54" s="661" t="s">
        <v>19</v>
      </c>
    </row>
    <row r="55" spans="1:6">
      <c r="B55" s="660">
        <v>1060501000</v>
      </c>
      <c r="C55" s="661" t="s">
        <v>3428</v>
      </c>
    </row>
    <row r="56" spans="1:6">
      <c r="A56" s="659">
        <v>222</v>
      </c>
      <c r="B56" s="660">
        <v>1060701000</v>
      </c>
      <c r="C56" s="661" t="s">
        <v>82</v>
      </c>
    </row>
    <row r="57" spans="1:6">
      <c r="A57" s="659">
        <v>224</v>
      </c>
      <c r="B57" s="660">
        <v>1060702000</v>
      </c>
      <c r="C57" s="661" t="s">
        <v>116</v>
      </c>
    </row>
    <row r="58" spans="1:6">
      <c r="A58" s="659">
        <v>221</v>
      </c>
      <c r="B58" s="660">
        <v>1060502000</v>
      </c>
      <c r="C58" s="661" t="s">
        <v>20</v>
      </c>
    </row>
    <row r="59" spans="1:6">
      <c r="A59" s="659">
        <v>223</v>
      </c>
      <c r="B59" s="660">
        <v>1060503000</v>
      </c>
      <c r="C59" s="661" t="s">
        <v>117</v>
      </c>
    </row>
    <row r="60" spans="1:6">
      <c r="A60" s="659">
        <v>229</v>
      </c>
      <c r="B60" s="660">
        <v>1060507000</v>
      </c>
      <c r="C60" s="661" t="s">
        <v>21</v>
      </c>
    </row>
    <row r="61" spans="1:6">
      <c r="A61" s="659">
        <v>231</v>
      </c>
      <c r="B61" s="660">
        <v>1060509000</v>
      </c>
      <c r="C61" s="661" t="s">
        <v>118</v>
      </c>
    </row>
    <row r="62" spans="1:6">
      <c r="A62" s="659">
        <v>232</v>
      </c>
      <c r="B62" s="660">
        <v>1060511000</v>
      </c>
      <c r="C62" s="661" t="s">
        <v>119</v>
      </c>
    </row>
    <row r="63" spans="1:6">
      <c r="A63" s="659">
        <v>235</v>
      </c>
      <c r="B63" s="660">
        <v>1060513000</v>
      </c>
      <c r="C63" s="661" t="s">
        <v>83</v>
      </c>
    </row>
    <row r="64" spans="1:6">
      <c r="A64" s="659">
        <v>240</v>
      </c>
      <c r="B64" s="660">
        <v>1060514000</v>
      </c>
      <c r="C64" s="661" t="s">
        <v>281</v>
      </c>
    </row>
    <row r="65" spans="1:4">
      <c r="A65" s="659">
        <v>240</v>
      </c>
      <c r="B65" s="660">
        <v>1060599000</v>
      </c>
      <c r="C65" s="661" t="s">
        <v>120</v>
      </c>
    </row>
    <row r="66" spans="1:4">
      <c r="A66" s="659">
        <v>241</v>
      </c>
      <c r="B66" s="660">
        <v>1060601000</v>
      </c>
      <c r="C66" s="661" t="s">
        <v>22</v>
      </c>
    </row>
    <row r="67" spans="1:4">
      <c r="A67" s="659">
        <v>250</v>
      </c>
      <c r="B67" s="660">
        <v>1069999000</v>
      </c>
      <c r="C67" s="661" t="s">
        <v>84</v>
      </c>
    </row>
    <row r="68" spans="1:4">
      <c r="A68" s="659">
        <v>311</v>
      </c>
      <c r="B68" s="660">
        <v>1080102000</v>
      </c>
      <c r="C68" s="667" t="s">
        <v>294</v>
      </c>
    </row>
    <row r="69" spans="1:4">
      <c r="A69" s="668">
        <v>311</v>
      </c>
      <c r="B69" s="660">
        <v>1990201000</v>
      </c>
      <c r="C69" s="669" t="s">
        <v>296</v>
      </c>
    </row>
    <row r="70" spans="1:4">
      <c r="A70" s="670">
        <v>311</v>
      </c>
      <c r="B70" s="660">
        <v>1990205000</v>
      </c>
      <c r="C70" s="662" t="s">
        <v>2687</v>
      </c>
    </row>
    <row r="71" spans="1:4">
      <c r="A71" s="659">
        <v>311</v>
      </c>
      <c r="B71" s="660">
        <v>1060401100</v>
      </c>
      <c r="C71" s="661" t="s">
        <v>3248</v>
      </c>
    </row>
    <row r="72" spans="1:4" s="3342" customFormat="1">
      <c r="A72" s="3339"/>
      <c r="B72" s="3340">
        <v>1060299100</v>
      </c>
      <c r="C72" s="671" t="s">
        <v>3268</v>
      </c>
      <c r="D72" s="3341" t="s">
        <v>3863</v>
      </c>
    </row>
    <row r="73" spans="1:4">
      <c r="B73" s="660">
        <v>1060499100</v>
      </c>
      <c r="C73" s="661" t="s">
        <v>121</v>
      </c>
    </row>
    <row r="74" spans="1:4">
      <c r="A74" s="659">
        <v>322</v>
      </c>
      <c r="B74" s="660">
        <v>1060701100</v>
      </c>
      <c r="C74" s="661" t="s">
        <v>87</v>
      </c>
    </row>
    <row r="75" spans="1:4">
      <c r="A75" s="659">
        <v>324</v>
      </c>
      <c r="B75" s="660">
        <v>1060702100</v>
      </c>
      <c r="C75" s="661" t="s">
        <v>122</v>
      </c>
    </row>
    <row r="76" spans="1:4">
      <c r="A76" s="659">
        <v>321</v>
      </c>
      <c r="B76" s="660">
        <v>1060502100</v>
      </c>
      <c r="C76" s="661" t="s">
        <v>86</v>
      </c>
    </row>
    <row r="77" spans="1:4">
      <c r="A77" s="659">
        <v>323</v>
      </c>
      <c r="B77" s="660">
        <v>1060503100</v>
      </c>
      <c r="C77" s="661" t="s">
        <v>3249</v>
      </c>
    </row>
    <row r="78" spans="1:4">
      <c r="A78" s="659">
        <v>329</v>
      </c>
      <c r="B78" s="660">
        <v>1060507100</v>
      </c>
      <c r="C78" s="661" t="s">
        <v>89</v>
      </c>
    </row>
    <row r="79" spans="1:4">
      <c r="A79" s="659">
        <v>331</v>
      </c>
      <c r="B79" s="660">
        <v>1060509100</v>
      </c>
      <c r="C79" s="661" t="s">
        <v>123</v>
      </c>
    </row>
    <row r="80" spans="1:4">
      <c r="A80" s="659">
        <v>332</v>
      </c>
      <c r="B80" s="660">
        <v>1060511100</v>
      </c>
      <c r="C80" s="661" t="s">
        <v>124</v>
      </c>
    </row>
    <row r="81" spans="1:6">
      <c r="A81" s="659">
        <v>335</v>
      </c>
      <c r="B81" s="660">
        <v>1060513100</v>
      </c>
      <c r="C81" s="661" t="s">
        <v>90</v>
      </c>
    </row>
    <row r="82" spans="1:6">
      <c r="B82" s="660">
        <v>1060514100</v>
      </c>
      <c r="C82" s="671" t="s">
        <v>282</v>
      </c>
    </row>
    <row r="83" spans="1:6">
      <c r="B83" s="660">
        <v>1060599100</v>
      </c>
      <c r="C83" s="671" t="s">
        <v>125</v>
      </c>
    </row>
    <row r="84" spans="1:6">
      <c r="A84" s="659">
        <v>341</v>
      </c>
      <c r="B84" s="660">
        <v>1060601100</v>
      </c>
      <c r="C84" s="671" t="s">
        <v>91</v>
      </c>
    </row>
    <row r="85" spans="1:6">
      <c r="A85" s="659">
        <v>350</v>
      </c>
      <c r="B85" s="660">
        <v>1069999100</v>
      </c>
      <c r="C85" s="671" t="s">
        <v>92</v>
      </c>
    </row>
    <row r="86" spans="1:6">
      <c r="B86" s="660">
        <v>1080102100</v>
      </c>
      <c r="C86" s="672" t="s">
        <v>295</v>
      </c>
    </row>
    <row r="87" spans="1:6">
      <c r="B87" s="660">
        <v>1069803000</v>
      </c>
      <c r="C87" s="671" t="s">
        <v>244</v>
      </c>
    </row>
    <row r="88" spans="1:6">
      <c r="A88" s="659">
        <v>401</v>
      </c>
      <c r="B88" s="660">
        <v>2010101000</v>
      </c>
      <c r="C88" s="671" t="s">
        <v>23</v>
      </c>
    </row>
    <row r="89" spans="1:6">
      <c r="B89" s="660">
        <v>2010102000</v>
      </c>
      <c r="C89" s="671" t="s">
        <v>5139</v>
      </c>
    </row>
    <row r="90" spans="1:6">
      <c r="B90" s="660">
        <v>2040104000</v>
      </c>
      <c r="C90" s="671" t="s">
        <v>298</v>
      </c>
      <c r="F90" s="632">
        <v>5020301001</v>
      </c>
    </row>
    <row r="91" spans="1:6">
      <c r="A91" s="659">
        <v>412</v>
      </c>
      <c r="B91" s="660">
        <v>2020101000</v>
      </c>
      <c r="C91" s="671" t="s">
        <v>24</v>
      </c>
    </row>
    <row r="92" spans="1:6">
      <c r="A92" s="659">
        <v>413</v>
      </c>
      <c r="B92" s="660">
        <v>2020102000</v>
      </c>
      <c r="C92" s="671" t="s">
        <v>25</v>
      </c>
    </row>
    <row r="93" spans="1:6">
      <c r="B93" s="660">
        <v>2020102001</v>
      </c>
      <c r="C93" s="671" t="s">
        <v>3175</v>
      </c>
    </row>
    <row r="94" spans="1:6">
      <c r="B94" s="660">
        <v>2020102002</v>
      </c>
      <c r="C94" s="671" t="s">
        <v>3176</v>
      </c>
    </row>
    <row r="95" spans="1:6">
      <c r="B95" s="660">
        <v>2020102003</v>
      </c>
      <c r="C95" s="671" t="s">
        <v>3177</v>
      </c>
    </row>
    <row r="96" spans="1:6">
      <c r="B96" s="660">
        <v>2020102004</v>
      </c>
      <c r="C96" s="671" t="s">
        <v>3178</v>
      </c>
    </row>
    <row r="97" spans="1:3">
      <c r="A97" s="659">
        <v>414</v>
      </c>
      <c r="B97" s="660">
        <v>2020103000</v>
      </c>
      <c r="C97" s="671" t="s">
        <v>26</v>
      </c>
    </row>
    <row r="98" spans="1:3">
      <c r="B98" s="660">
        <v>2020103001</v>
      </c>
      <c r="C98" s="671" t="s">
        <v>3179</v>
      </c>
    </row>
    <row r="99" spans="1:3">
      <c r="B99" s="660">
        <v>2020103002</v>
      </c>
      <c r="C99" s="671" t="s">
        <v>3180</v>
      </c>
    </row>
    <row r="100" spans="1:3">
      <c r="B100" s="660">
        <v>2020103003</v>
      </c>
      <c r="C100" s="671" t="s">
        <v>3181</v>
      </c>
    </row>
    <row r="101" spans="1:3">
      <c r="A101" s="659">
        <v>415</v>
      </c>
      <c r="B101" s="660">
        <v>2020104000</v>
      </c>
      <c r="C101" s="671" t="s">
        <v>27</v>
      </c>
    </row>
    <row r="102" spans="1:3">
      <c r="A102" s="659">
        <v>416</v>
      </c>
      <c r="B102" s="660">
        <v>2020105000</v>
      </c>
      <c r="C102" s="671" t="s">
        <v>3250</v>
      </c>
    </row>
    <row r="103" spans="1:3">
      <c r="A103" s="659">
        <v>417</v>
      </c>
      <c r="B103" s="660">
        <v>2020106000</v>
      </c>
      <c r="C103" s="671" t="s">
        <v>3251</v>
      </c>
    </row>
    <row r="104" spans="1:3">
      <c r="A104" s="659">
        <v>418</v>
      </c>
      <c r="B104" s="660">
        <v>2020107000</v>
      </c>
      <c r="C104" s="661" t="s">
        <v>28</v>
      </c>
    </row>
    <row r="105" spans="1:3">
      <c r="A105" s="659">
        <v>421</v>
      </c>
      <c r="B105" s="660">
        <v>2030101000</v>
      </c>
      <c r="C105" s="661" t="s">
        <v>29</v>
      </c>
    </row>
    <row r="106" spans="1:3">
      <c r="A106" s="659">
        <v>422</v>
      </c>
      <c r="B106" s="660">
        <v>2030103000</v>
      </c>
      <c r="C106" s="673" t="s">
        <v>3252</v>
      </c>
    </row>
    <row r="107" spans="1:3" s="665" customFormat="1">
      <c r="A107" s="663"/>
      <c r="B107" s="660">
        <v>2030105000</v>
      </c>
      <c r="C107" s="661" t="s">
        <v>293</v>
      </c>
    </row>
    <row r="108" spans="1:3" s="665" customFormat="1">
      <c r="A108" s="663"/>
      <c r="B108" s="660">
        <v>2040101000</v>
      </c>
      <c r="C108" s="661" t="s">
        <v>3277</v>
      </c>
    </row>
    <row r="109" spans="1:3" s="665" customFormat="1">
      <c r="A109" s="663"/>
      <c r="B109" s="660">
        <v>2040102000</v>
      </c>
      <c r="C109" s="664" t="s">
        <v>243</v>
      </c>
    </row>
    <row r="110" spans="1:3">
      <c r="A110" s="659">
        <v>439</v>
      </c>
      <c r="B110" s="660">
        <v>2999999000</v>
      </c>
      <c r="C110" s="674" t="s">
        <v>31</v>
      </c>
    </row>
    <row r="111" spans="1:3">
      <c r="A111" s="659">
        <v>501</v>
      </c>
      <c r="B111" s="660">
        <v>3010101000</v>
      </c>
      <c r="C111" s="661" t="s">
        <v>194</v>
      </c>
    </row>
    <row r="112" spans="1:3">
      <c r="A112" s="659">
        <v>603</v>
      </c>
      <c r="B112" s="660">
        <v>4020106000</v>
      </c>
      <c r="C112" s="661" t="s">
        <v>126</v>
      </c>
    </row>
    <row r="113" spans="1:3">
      <c r="A113" s="659">
        <v>605</v>
      </c>
      <c r="B113" s="660">
        <v>4020101099</v>
      </c>
      <c r="C113" s="661" t="s">
        <v>127</v>
      </c>
    </row>
    <row r="114" spans="1:3">
      <c r="A114" s="659">
        <v>606</v>
      </c>
      <c r="B114" s="660">
        <v>4020102000</v>
      </c>
      <c r="C114" s="661" t="s">
        <v>128</v>
      </c>
    </row>
    <row r="115" spans="1:3">
      <c r="A115" s="659">
        <v>613</v>
      </c>
      <c r="B115" s="660">
        <v>4020104001</v>
      </c>
      <c r="C115" s="661" t="s">
        <v>3253</v>
      </c>
    </row>
    <row r="116" spans="1:3">
      <c r="A116" s="659">
        <v>651</v>
      </c>
      <c r="B116" s="660">
        <v>4030101000</v>
      </c>
      <c r="C116" s="661" t="s">
        <v>248</v>
      </c>
    </row>
    <row r="117" spans="1:3">
      <c r="B117" s="1601">
        <v>4030102000</v>
      </c>
      <c r="C117" s="1602" t="s">
        <v>3254</v>
      </c>
    </row>
    <row r="118" spans="1:3">
      <c r="A118" s="659">
        <v>653</v>
      </c>
      <c r="B118" s="660">
        <v>4030106000</v>
      </c>
      <c r="C118" s="661" t="s">
        <v>95</v>
      </c>
    </row>
    <row r="119" spans="1:3">
      <c r="A119" s="659">
        <v>662</v>
      </c>
      <c r="B119" s="660">
        <v>4040201000</v>
      </c>
      <c r="C119" s="661" t="s">
        <v>129</v>
      </c>
    </row>
    <row r="120" spans="1:3">
      <c r="A120" s="659">
        <v>662</v>
      </c>
      <c r="B120" s="660">
        <v>4040202000</v>
      </c>
      <c r="C120" s="661" t="s">
        <v>130</v>
      </c>
    </row>
    <row r="121" spans="1:3">
      <c r="A121" s="659">
        <v>678</v>
      </c>
      <c r="B121" s="660">
        <v>4020114000</v>
      </c>
      <c r="C121" s="661" t="s">
        <v>131</v>
      </c>
    </row>
    <row r="122" spans="1:3">
      <c r="A122" s="659">
        <v>678</v>
      </c>
      <c r="B122" s="660">
        <v>4020202000</v>
      </c>
      <c r="C122" s="661" t="s">
        <v>132</v>
      </c>
    </row>
    <row r="123" spans="1:3">
      <c r="A123" s="659">
        <v>678</v>
      </c>
      <c r="B123" s="660">
        <v>4020205000</v>
      </c>
      <c r="C123" s="661" t="s">
        <v>133</v>
      </c>
    </row>
    <row r="124" spans="1:3">
      <c r="A124" s="659">
        <v>678</v>
      </c>
      <c r="B124" s="660">
        <v>4020213000</v>
      </c>
      <c r="C124" s="661" t="s">
        <v>134</v>
      </c>
    </row>
    <row r="125" spans="1:3">
      <c r="A125" s="659">
        <v>678</v>
      </c>
      <c r="B125" s="660">
        <v>4020221099</v>
      </c>
      <c r="C125" s="661" t="s">
        <v>135</v>
      </c>
    </row>
    <row r="126" spans="1:3">
      <c r="A126" s="659">
        <v>678</v>
      </c>
      <c r="B126" s="660">
        <v>4050199000</v>
      </c>
      <c r="C126" s="661" t="s">
        <v>136</v>
      </c>
    </row>
    <row r="127" spans="1:3">
      <c r="A127" s="659">
        <v>678</v>
      </c>
      <c r="B127" s="660">
        <v>4060999000</v>
      </c>
      <c r="C127" s="661" t="s">
        <v>2685</v>
      </c>
    </row>
    <row r="128" spans="1:3">
      <c r="A128" s="659">
        <v>701</v>
      </c>
      <c r="B128" s="660">
        <v>5010101001</v>
      </c>
      <c r="C128" s="661" t="s">
        <v>3191</v>
      </c>
    </row>
    <row r="129" spans="1:3">
      <c r="A129" s="659">
        <v>705</v>
      </c>
      <c r="B129" s="660">
        <v>5010102000</v>
      </c>
      <c r="C129" s="661" t="s">
        <v>3255</v>
      </c>
    </row>
    <row r="130" spans="1:3">
      <c r="A130" s="659">
        <v>711</v>
      </c>
      <c r="B130" s="660">
        <v>5010201001</v>
      </c>
      <c r="C130" s="661" t="s">
        <v>137</v>
      </c>
    </row>
    <row r="131" spans="1:3">
      <c r="A131" s="659">
        <v>712</v>
      </c>
      <c r="B131" s="660">
        <v>5010210001</v>
      </c>
      <c r="C131" s="661" t="s">
        <v>138</v>
      </c>
    </row>
    <row r="132" spans="1:3">
      <c r="A132" s="659">
        <v>712</v>
      </c>
      <c r="B132" s="660">
        <v>5010211002</v>
      </c>
      <c r="C132" s="661" t="s">
        <v>139</v>
      </c>
    </row>
    <row r="133" spans="1:3">
      <c r="A133" s="659">
        <v>712</v>
      </c>
      <c r="B133" s="660">
        <v>5010212001</v>
      </c>
      <c r="C133" s="661" t="s">
        <v>140</v>
      </c>
    </row>
    <row r="134" spans="1:3">
      <c r="A134" s="659">
        <v>713</v>
      </c>
      <c r="B134" s="660">
        <v>5010202000</v>
      </c>
      <c r="C134" s="661" t="s">
        <v>34</v>
      </c>
    </row>
    <row r="135" spans="1:3">
      <c r="A135" s="659">
        <v>714</v>
      </c>
      <c r="B135" s="660">
        <v>5010203001</v>
      </c>
      <c r="C135" s="661" t="s">
        <v>35</v>
      </c>
    </row>
    <row r="136" spans="1:3">
      <c r="A136" s="659">
        <v>715</v>
      </c>
      <c r="B136" s="660">
        <v>5010204001</v>
      </c>
      <c r="C136" s="661" t="s">
        <v>36</v>
      </c>
    </row>
    <row r="137" spans="1:3">
      <c r="A137" s="659">
        <v>716</v>
      </c>
      <c r="B137" s="660">
        <v>5010205003</v>
      </c>
      <c r="C137" s="661" t="s">
        <v>141</v>
      </c>
    </row>
    <row r="138" spans="1:3">
      <c r="A138" s="659">
        <v>716</v>
      </c>
      <c r="B138" s="660">
        <v>5010205004</v>
      </c>
      <c r="C138" s="661" t="s">
        <v>142</v>
      </c>
    </row>
    <row r="139" spans="1:3">
      <c r="A139" s="659">
        <v>716</v>
      </c>
      <c r="B139" s="660">
        <v>5010211006</v>
      </c>
      <c r="C139" s="661" t="s">
        <v>2905</v>
      </c>
    </row>
    <row r="140" spans="1:3">
      <c r="A140" s="659">
        <v>716</v>
      </c>
      <c r="B140" s="660">
        <v>5010206004</v>
      </c>
      <c r="C140" s="661" t="s">
        <v>143</v>
      </c>
    </row>
    <row r="141" spans="1:3">
      <c r="A141" s="659">
        <v>716</v>
      </c>
      <c r="B141" s="660">
        <v>5010207004</v>
      </c>
      <c r="C141" s="661" t="s">
        <v>144</v>
      </c>
    </row>
    <row r="142" spans="1:3">
      <c r="A142" s="659">
        <v>717</v>
      </c>
      <c r="B142" s="660">
        <v>5010208001</v>
      </c>
      <c r="C142" s="661" t="s">
        <v>145</v>
      </c>
    </row>
    <row r="143" spans="1:3">
      <c r="A143" s="659">
        <v>719</v>
      </c>
      <c r="B143" s="660">
        <v>5010299011</v>
      </c>
      <c r="C143" s="661" t="s">
        <v>146</v>
      </c>
    </row>
    <row r="144" spans="1:3">
      <c r="A144" s="659">
        <v>719</v>
      </c>
      <c r="B144" s="660">
        <v>5010299012</v>
      </c>
      <c r="C144" s="661" t="s">
        <v>147</v>
      </c>
    </row>
    <row r="145" spans="1:3">
      <c r="A145" s="659">
        <v>719</v>
      </c>
      <c r="B145" s="660">
        <v>5010299014</v>
      </c>
      <c r="C145" s="661" t="s">
        <v>148</v>
      </c>
    </row>
    <row r="146" spans="1:3">
      <c r="A146" s="659">
        <v>719</v>
      </c>
      <c r="B146" s="660">
        <v>5010299036</v>
      </c>
      <c r="C146" s="661" t="s">
        <v>3192</v>
      </c>
    </row>
    <row r="147" spans="1:3">
      <c r="A147" s="659">
        <v>723</v>
      </c>
      <c r="B147" s="660">
        <v>5010213001</v>
      </c>
      <c r="C147" s="661" t="s">
        <v>3256</v>
      </c>
    </row>
    <row r="148" spans="1:3">
      <c r="A148" s="659">
        <v>724</v>
      </c>
      <c r="B148" s="660">
        <v>5010215001</v>
      </c>
      <c r="C148" s="661" t="s">
        <v>37</v>
      </c>
    </row>
    <row r="149" spans="1:3">
      <c r="A149" s="659">
        <v>725</v>
      </c>
      <c r="B149" s="660">
        <v>5010214001</v>
      </c>
      <c r="C149" s="661" t="s">
        <v>38</v>
      </c>
    </row>
    <row r="150" spans="1:3">
      <c r="A150" s="659">
        <v>731</v>
      </c>
      <c r="B150" s="660">
        <v>5010301000</v>
      </c>
      <c r="C150" s="661" t="s">
        <v>3257</v>
      </c>
    </row>
    <row r="151" spans="1:3">
      <c r="A151" s="659">
        <v>732</v>
      </c>
      <c r="B151" s="660">
        <v>5010302001</v>
      </c>
      <c r="C151" s="661" t="s">
        <v>149</v>
      </c>
    </row>
    <row r="152" spans="1:3">
      <c r="A152" s="659">
        <v>733</v>
      </c>
      <c r="B152" s="660">
        <v>5010303001</v>
      </c>
      <c r="C152" s="661" t="s">
        <v>150</v>
      </c>
    </row>
    <row r="153" spans="1:3">
      <c r="A153" s="659">
        <v>734</v>
      </c>
      <c r="B153" s="660">
        <v>5010304001</v>
      </c>
      <c r="C153" s="661" t="s">
        <v>151</v>
      </c>
    </row>
    <row r="154" spans="1:3">
      <c r="A154" s="659">
        <v>749</v>
      </c>
      <c r="B154" s="660">
        <v>5010401001</v>
      </c>
      <c r="C154" s="661" t="s">
        <v>152</v>
      </c>
    </row>
    <row r="155" spans="1:3">
      <c r="B155" s="660">
        <v>2010107000</v>
      </c>
      <c r="C155" s="661" t="s">
        <v>3534</v>
      </c>
    </row>
    <row r="156" spans="1:3">
      <c r="B156" s="660">
        <v>1060803000</v>
      </c>
      <c r="C156" s="661" t="s">
        <v>3330</v>
      </c>
    </row>
    <row r="157" spans="1:3">
      <c r="B157" s="660">
        <v>1060803100</v>
      </c>
      <c r="C157" s="661" t="s">
        <v>3331</v>
      </c>
    </row>
    <row r="158" spans="1:3">
      <c r="B158" s="660">
        <v>5050108002</v>
      </c>
      <c r="C158" s="661" t="s">
        <v>3332</v>
      </c>
    </row>
    <row r="159" spans="1:3">
      <c r="A159" s="659">
        <v>749</v>
      </c>
      <c r="B159" s="660">
        <v>5010402001</v>
      </c>
      <c r="C159" s="661" t="s">
        <v>153</v>
      </c>
    </row>
    <row r="160" spans="1:3">
      <c r="A160" s="659">
        <v>749</v>
      </c>
      <c r="B160" s="660">
        <v>5010403001</v>
      </c>
      <c r="C160" s="661" t="s">
        <v>154</v>
      </c>
    </row>
    <row r="161" spans="1:3">
      <c r="A161" s="659">
        <v>749</v>
      </c>
      <c r="B161" s="660">
        <v>5010499010</v>
      </c>
      <c r="C161" s="661" t="s">
        <v>2684</v>
      </c>
    </row>
    <row r="162" spans="1:3">
      <c r="B162" s="660">
        <v>5010499011</v>
      </c>
      <c r="C162" s="661" t="s">
        <v>4116</v>
      </c>
    </row>
    <row r="163" spans="1:3">
      <c r="A163" s="659">
        <v>749</v>
      </c>
      <c r="B163" s="660">
        <v>5010499015</v>
      </c>
      <c r="C163" s="661" t="s">
        <v>2781</v>
      </c>
    </row>
    <row r="164" spans="1:3">
      <c r="A164" s="659">
        <v>751</v>
      </c>
      <c r="B164" s="660">
        <v>5020101000</v>
      </c>
      <c r="C164" s="661" t="s">
        <v>96</v>
      </c>
    </row>
    <row r="165" spans="1:3">
      <c r="A165" s="659">
        <v>753</v>
      </c>
      <c r="B165" s="660">
        <v>5020201002</v>
      </c>
      <c r="C165" s="661" t="s">
        <v>39</v>
      </c>
    </row>
    <row r="166" spans="1:3">
      <c r="A166" s="659">
        <v>754</v>
      </c>
      <c r="B166" s="660">
        <v>5020202000</v>
      </c>
      <c r="C166" s="661" t="s">
        <v>58</v>
      </c>
    </row>
    <row r="167" spans="1:3">
      <c r="A167" s="659">
        <v>755</v>
      </c>
      <c r="B167" s="660">
        <v>5020301002</v>
      </c>
      <c r="C167" s="661" t="s">
        <v>40</v>
      </c>
    </row>
    <row r="168" spans="1:3">
      <c r="A168" s="659">
        <v>756</v>
      </c>
      <c r="B168" s="660">
        <v>5020302000</v>
      </c>
      <c r="C168" s="661" t="s">
        <v>41</v>
      </c>
    </row>
    <row r="169" spans="1:3">
      <c r="A169" s="659">
        <v>758</v>
      </c>
      <c r="B169" s="660">
        <v>5020305000</v>
      </c>
      <c r="C169" s="661" t="s">
        <v>42</v>
      </c>
    </row>
    <row r="170" spans="1:3">
      <c r="B170" s="660">
        <v>5020306000</v>
      </c>
      <c r="C170" s="661" t="s">
        <v>156</v>
      </c>
    </row>
    <row r="171" spans="1:3">
      <c r="A171" s="659">
        <v>759</v>
      </c>
      <c r="B171" s="660">
        <v>5020307000</v>
      </c>
      <c r="C171" s="661" t="s">
        <v>97</v>
      </c>
    </row>
    <row r="172" spans="1:3">
      <c r="A172" s="659">
        <v>760</v>
      </c>
      <c r="B172" s="660">
        <v>5020308000</v>
      </c>
      <c r="C172" s="661" t="s">
        <v>98</v>
      </c>
    </row>
    <row r="173" spans="1:3">
      <c r="A173" s="659">
        <v>761</v>
      </c>
      <c r="B173" s="660">
        <v>5020309000</v>
      </c>
      <c r="C173" s="661" t="s">
        <v>157</v>
      </c>
    </row>
    <row r="174" spans="1:3">
      <c r="B174" s="660">
        <v>5020321001</v>
      </c>
      <c r="C174" s="661" t="s">
        <v>2688</v>
      </c>
    </row>
    <row r="175" spans="1:3">
      <c r="B175" s="660">
        <v>5020321002</v>
      </c>
      <c r="C175" s="661" t="s">
        <v>2624</v>
      </c>
    </row>
    <row r="176" spans="1:3">
      <c r="B176" s="660">
        <v>5020321003</v>
      </c>
      <c r="C176" s="661" t="s">
        <v>3258</v>
      </c>
    </row>
    <row r="177" spans="1:3">
      <c r="B177" s="660">
        <v>5020321007</v>
      </c>
      <c r="C177" s="661" t="s">
        <v>2625</v>
      </c>
    </row>
    <row r="178" spans="1:3">
      <c r="B178" s="660">
        <v>5020321010</v>
      </c>
      <c r="C178" s="661" t="s">
        <v>2669</v>
      </c>
    </row>
    <row r="179" spans="1:3">
      <c r="B179" s="660">
        <v>5020321099</v>
      </c>
      <c r="C179" s="661" t="s">
        <v>3259</v>
      </c>
    </row>
    <row r="180" spans="1:3">
      <c r="B180" s="660">
        <v>5020322001</v>
      </c>
      <c r="C180" s="661" t="s">
        <v>2626</v>
      </c>
    </row>
    <row r="181" spans="1:3">
      <c r="B181" s="660">
        <v>5020321013</v>
      </c>
      <c r="C181" s="661" t="s">
        <v>4677</v>
      </c>
    </row>
    <row r="182" spans="1:3">
      <c r="A182" s="659">
        <v>765</v>
      </c>
      <c r="B182" s="660">
        <v>5020399000</v>
      </c>
      <c r="C182" s="661" t="s">
        <v>3260</v>
      </c>
    </row>
    <row r="183" spans="1:3">
      <c r="A183" s="659">
        <v>766</v>
      </c>
      <c r="B183" s="660">
        <v>5020401000</v>
      </c>
      <c r="C183" s="661" t="s">
        <v>44</v>
      </c>
    </row>
    <row r="184" spans="1:3">
      <c r="A184" s="659">
        <v>767</v>
      </c>
      <c r="B184" s="660">
        <v>5020402000</v>
      </c>
      <c r="C184" s="661" t="s">
        <v>45</v>
      </c>
    </row>
    <row r="185" spans="1:3">
      <c r="A185" s="659">
        <v>771</v>
      </c>
      <c r="B185" s="660">
        <v>5020501000</v>
      </c>
      <c r="C185" s="661" t="s">
        <v>3261</v>
      </c>
    </row>
    <row r="186" spans="1:3">
      <c r="A186" s="659">
        <v>772</v>
      </c>
      <c r="B186" s="660">
        <v>5020502002</v>
      </c>
      <c r="C186" s="661" t="s">
        <v>46</v>
      </c>
    </row>
    <row r="187" spans="1:3">
      <c r="A187" s="659">
        <v>773</v>
      </c>
      <c r="B187" s="660">
        <v>5020502001</v>
      </c>
      <c r="C187" s="661" t="s">
        <v>47</v>
      </c>
    </row>
    <row r="188" spans="1:3">
      <c r="A188" s="659">
        <v>774</v>
      </c>
      <c r="B188" s="660">
        <v>5020503000</v>
      </c>
      <c r="C188" s="661" t="s">
        <v>158</v>
      </c>
    </row>
    <row r="189" spans="1:3">
      <c r="A189" s="659">
        <v>775</v>
      </c>
      <c r="B189" s="660">
        <v>5020504000</v>
      </c>
      <c r="C189" s="661" t="s">
        <v>100</v>
      </c>
    </row>
    <row r="190" spans="1:3">
      <c r="A190" s="659">
        <v>778</v>
      </c>
      <c r="B190" s="660">
        <v>5029906000</v>
      </c>
      <c r="C190" s="661" t="s">
        <v>101</v>
      </c>
    </row>
    <row r="191" spans="1:3">
      <c r="B191" s="660">
        <v>5029907001</v>
      </c>
      <c r="C191" s="661" t="s">
        <v>3566</v>
      </c>
    </row>
    <row r="192" spans="1:3">
      <c r="A192" s="659">
        <v>779</v>
      </c>
      <c r="B192" s="660">
        <v>5020601000</v>
      </c>
      <c r="C192" s="661" t="s">
        <v>159</v>
      </c>
    </row>
    <row r="193" spans="1:3">
      <c r="A193" s="659">
        <v>779</v>
      </c>
      <c r="B193" s="660">
        <v>5020602000</v>
      </c>
      <c r="C193" s="661" t="s">
        <v>247</v>
      </c>
    </row>
    <row r="194" spans="1:3">
      <c r="A194" s="659">
        <v>780</v>
      </c>
      <c r="B194" s="660">
        <v>5029901000</v>
      </c>
      <c r="C194" s="661" t="s">
        <v>102</v>
      </c>
    </row>
    <row r="195" spans="1:3">
      <c r="A195" s="659">
        <v>781</v>
      </c>
      <c r="B195" s="660">
        <v>5029902000</v>
      </c>
      <c r="C195" s="661" t="s">
        <v>160</v>
      </c>
    </row>
    <row r="196" spans="1:3">
      <c r="A196" s="659">
        <v>783</v>
      </c>
      <c r="B196" s="660">
        <v>5029903000</v>
      </c>
      <c r="C196" s="661" t="s">
        <v>48</v>
      </c>
    </row>
    <row r="197" spans="1:3">
      <c r="A197" s="659">
        <v>784</v>
      </c>
      <c r="B197" s="660">
        <v>5029904000</v>
      </c>
      <c r="C197" s="661" t="s">
        <v>103</v>
      </c>
    </row>
    <row r="198" spans="1:3">
      <c r="A198" s="659">
        <v>782</v>
      </c>
      <c r="B198" s="660">
        <v>5029905001</v>
      </c>
      <c r="C198" s="661" t="s">
        <v>3262</v>
      </c>
    </row>
    <row r="199" spans="1:3">
      <c r="A199" s="659">
        <v>782</v>
      </c>
      <c r="B199" s="660">
        <v>5029905003</v>
      </c>
      <c r="C199" s="661" t="s">
        <v>3263</v>
      </c>
    </row>
    <row r="200" spans="1:3">
      <c r="A200" s="659">
        <v>782</v>
      </c>
      <c r="B200" s="660">
        <v>5029905004</v>
      </c>
      <c r="C200" s="661" t="s">
        <v>3264</v>
      </c>
    </row>
    <row r="201" spans="1:3">
      <c r="A201" s="659">
        <v>782</v>
      </c>
      <c r="B201" s="660">
        <v>5029905005</v>
      </c>
      <c r="C201" s="661" t="s">
        <v>3265</v>
      </c>
    </row>
    <row r="202" spans="1:3">
      <c r="A202" s="659">
        <v>782</v>
      </c>
      <c r="B202" s="660">
        <v>5029905006</v>
      </c>
      <c r="C202" s="661" t="s">
        <v>161</v>
      </c>
    </row>
    <row r="203" spans="1:3">
      <c r="B203" s="660">
        <v>5029905008</v>
      </c>
      <c r="C203" s="661" t="s">
        <v>3299</v>
      </c>
    </row>
    <row r="204" spans="1:3">
      <c r="A204" s="659">
        <v>786</v>
      </c>
      <c r="B204" s="660">
        <v>5029907000</v>
      </c>
      <c r="C204" s="661" t="s">
        <v>49</v>
      </c>
    </row>
    <row r="205" spans="1:3">
      <c r="B205" s="660">
        <v>5021101000</v>
      </c>
      <c r="C205" s="661" t="s">
        <v>162</v>
      </c>
    </row>
    <row r="206" spans="1:3">
      <c r="A206" s="659">
        <v>792</v>
      </c>
      <c r="B206" s="660">
        <v>5021102000</v>
      </c>
      <c r="C206" s="661" t="s">
        <v>50</v>
      </c>
    </row>
    <row r="207" spans="1:3">
      <c r="A207" s="659">
        <v>793</v>
      </c>
      <c r="B207" s="660">
        <v>5021103002</v>
      </c>
      <c r="C207" s="661" t="s">
        <v>51</v>
      </c>
    </row>
    <row r="208" spans="1:3">
      <c r="A208" s="659">
        <v>796</v>
      </c>
      <c r="B208" s="660">
        <v>5021202000</v>
      </c>
      <c r="C208" s="661" t="s">
        <v>59</v>
      </c>
    </row>
    <row r="209" spans="1:3">
      <c r="A209" s="659">
        <v>797</v>
      </c>
      <c r="B209" s="660">
        <v>5021203000</v>
      </c>
      <c r="C209" s="661" t="s">
        <v>52</v>
      </c>
    </row>
    <row r="210" spans="1:3">
      <c r="A210" s="659">
        <v>799</v>
      </c>
      <c r="B210" s="660">
        <v>5021199000</v>
      </c>
      <c r="C210" s="661" t="s">
        <v>53</v>
      </c>
    </row>
    <row r="211" spans="1:3">
      <c r="B211" s="660">
        <v>5021407000</v>
      </c>
      <c r="C211" s="661" t="s">
        <v>3360</v>
      </c>
    </row>
    <row r="212" spans="1:3">
      <c r="B212" s="660">
        <v>5021299000</v>
      </c>
      <c r="C212" s="661" t="s">
        <v>304</v>
      </c>
    </row>
    <row r="213" spans="1:3">
      <c r="A213" s="659">
        <v>811</v>
      </c>
      <c r="B213" s="660">
        <v>5021304001</v>
      </c>
      <c r="C213" s="661" t="s">
        <v>163</v>
      </c>
    </row>
    <row r="214" spans="1:3">
      <c r="B214" s="660">
        <v>5021304006</v>
      </c>
      <c r="C214" s="661" t="s">
        <v>164</v>
      </c>
    </row>
    <row r="215" spans="1:3">
      <c r="A215" s="659">
        <v>815</v>
      </c>
      <c r="B215" s="660">
        <v>5021304099</v>
      </c>
      <c r="C215" s="661" t="s">
        <v>165</v>
      </c>
    </row>
    <row r="216" spans="1:3">
      <c r="A216" s="659">
        <v>819</v>
      </c>
      <c r="B216" s="660">
        <v>5021309000</v>
      </c>
      <c r="C216" s="661" t="s">
        <v>166</v>
      </c>
    </row>
    <row r="217" spans="1:3">
      <c r="A217" s="659">
        <v>822</v>
      </c>
      <c r="B217" s="660">
        <v>5021307000</v>
      </c>
      <c r="C217" s="661" t="s">
        <v>104</v>
      </c>
    </row>
    <row r="218" spans="1:3">
      <c r="A218" s="659">
        <v>821</v>
      </c>
      <c r="B218" s="660">
        <v>5021305002</v>
      </c>
      <c r="C218" s="661" t="s">
        <v>167</v>
      </c>
    </row>
    <row r="219" spans="1:3">
      <c r="A219" s="659">
        <v>823</v>
      </c>
      <c r="B219" s="660">
        <v>5021305003</v>
      </c>
      <c r="C219" s="661" t="s">
        <v>168</v>
      </c>
    </row>
    <row r="220" spans="1:3">
      <c r="A220" s="659">
        <v>829</v>
      </c>
      <c r="B220" s="660">
        <v>5021305007</v>
      </c>
      <c r="C220" s="661" t="s">
        <v>169</v>
      </c>
    </row>
    <row r="221" spans="1:3">
      <c r="A221" s="659">
        <v>840</v>
      </c>
      <c r="B221" s="660">
        <v>5021305099</v>
      </c>
      <c r="C221" s="661" t="s">
        <v>170</v>
      </c>
    </row>
    <row r="222" spans="1:3">
      <c r="A222" s="659">
        <v>841</v>
      </c>
      <c r="B222" s="660">
        <v>5021306001</v>
      </c>
      <c r="C222" s="661" t="s">
        <v>171</v>
      </c>
    </row>
    <row r="223" spans="1:3">
      <c r="A223" s="659">
        <v>850</v>
      </c>
      <c r="B223" s="660">
        <v>5021399099</v>
      </c>
      <c r="C223" s="661" t="s">
        <v>105</v>
      </c>
    </row>
    <row r="224" spans="1:3">
      <c r="A224" s="659">
        <v>878</v>
      </c>
      <c r="B224" s="660">
        <v>5029908000</v>
      </c>
      <c r="C224" s="661" t="s">
        <v>54</v>
      </c>
    </row>
    <row r="225" spans="1:4">
      <c r="A225" s="659">
        <v>878</v>
      </c>
      <c r="B225" s="660">
        <v>5021402000</v>
      </c>
      <c r="C225" s="661" t="s">
        <v>172</v>
      </c>
    </row>
    <row r="226" spans="1:4">
      <c r="A226" s="659">
        <v>878</v>
      </c>
      <c r="B226" s="660">
        <v>5021403000</v>
      </c>
      <c r="C226" s="661" t="s">
        <v>173</v>
      </c>
    </row>
    <row r="227" spans="1:4">
      <c r="A227" s="659">
        <v>878</v>
      </c>
      <c r="B227" s="660">
        <v>5021405000</v>
      </c>
      <c r="C227" s="661" t="s">
        <v>174</v>
      </c>
    </row>
    <row r="228" spans="1:4">
      <c r="A228" s="659">
        <v>878</v>
      </c>
      <c r="B228" s="660">
        <v>5021499000</v>
      </c>
      <c r="C228" s="661" t="s">
        <v>175</v>
      </c>
    </row>
    <row r="229" spans="1:4">
      <c r="B229" s="660">
        <v>5030104000</v>
      </c>
      <c r="C229" s="661" t="s">
        <v>176</v>
      </c>
    </row>
    <row r="230" spans="1:4">
      <c r="A230" s="659">
        <v>883</v>
      </c>
      <c r="B230" s="660">
        <v>5021003000</v>
      </c>
      <c r="C230" s="661" t="s">
        <v>177</v>
      </c>
    </row>
    <row r="231" spans="1:4">
      <c r="A231" s="659">
        <v>892</v>
      </c>
      <c r="B231" s="660">
        <v>5021502000</v>
      </c>
      <c r="C231" s="661" t="s">
        <v>55</v>
      </c>
    </row>
    <row r="232" spans="1:4">
      <c r="A232" s="659">
        <v>893</v>
      </c>
      <c r="B232" s="660">
        <v>5021503000</v>
      </c>
      <c r="C232" s="661" t="s">
        <v>56</v>
      </c>
    </row>
    <row r="233" spans="1:4">
      <c r="B233" s="660">
        <v>4030107000</v>
      </c>
      <c r="C233" s="661" t="s">
        <v>3366</v>
      </c>
    </row>
    <row r="234" spans="1:4">
      <c r="B234" s="660">
        <v>5021601000</v>
      </c>
      <c r="C234" s="661" t="s">
        <v>178</v>
      </c>
    </row>
    <row r="235" spans="1:4">
      <c r="B235" s="660">
        <v>5050201000</v>
      </c>
      <c r="C235" s="661" t="s">
        <v>297</v>
      </c>
    </row>
    <row r="236" spans="1:4">
      <c r="B236" s="660">
        <v>5050425000</v>
      </c>
      <c r="C236" s="661" t="s">
        <v>3482</v>
      </c>
    </row>
    <row r="237" spans="1:4" s="3342" customFormat="1">
      <c r="A237" s="3339"/>
      <c r="B237" s="3340">
        <v>5050102003</v>
      </c>
      <c r="C237" s="671" t="s">
        <v>3862</v>
      </c>
      <c r="D237" s="3341" t="s">
        <v>3863</v>
      </c>
    </row>
    <row r="238" spans="1:4">
      <c r="A238" s="659">
        <v>911</v>
      </c>
      <c r="B238" s="660">
        <v>5050104001</v>
      </c>
      <c r="C238" s="661" t="s">
        <v>106</v>
      </c>
    </row>
    <row r="239" spans="1:4">
      <c r="A239" s="659">
        <v>915</v>
      </c>
      <c r="B239" s="660">
        <v>5050104099</v>
      </c>
      <c r="C239" s="661" t="s">
        <v>179</v>
      </c>
    </row>
    <row r="240" spans="1:4">
      <c r="A240" s="659">
        <v>922</v>
      </c>
      <c r="B240" s="660">
        <v>5050107001</v>
      </c>
      <c r="C240" s="661" t="s">
        <v>107</v>
      </c>
    </row>
    <row r="241" spans="1:3">
      <c r="A241" s="659">
        <v>924</v>
      </c>
      <c r="B241" s="660">
        <v>5050107002</v>
      </c>
      <c r="C241" s="661" t="s">
        <v>180</v>
      </c>
    </row>
    <row r="242" spans="1:3">
      <c r="A242" s="659">
        <v>921</v>
      </c>
      <c r="B242" s="660">
        <v>5050105002</v>
      </c>
      <c r="C242" s="661" t="s">
        <v>72</v>
      </c>
    </row>
    <row r="243" spans="1:3">
      <c r="A243" s="659">
        <v>923</v>
      </c>
      <c r="B243" s="660">
        <v>5050105003</v>
      </c>
      <c r="C243" s="661" t="s">
        <v>57</v>
      </c>
    </row>
    <row r="244" spans="1:3">
      <c r="A244" s="659">
        <v>929</v>
      </c>
      <c r="B244" s="660">
        <v>5050105007</v>
      </c>
      <c r="C244" s="661" t="s">
        <v>108</v>
      </c>
    </row>
    <row r="245" spans="1:3">
      <c r="A245" s="659">
        <v>931</v>
      </c>
      <c r="B245" s="660">
        <v>5050105009</v>
      </c>
      <c r="C245" s="661" t="s">
        <v>181</v>
      </c>
    </row>
    <row r="246" spans="1:3">
      <c r="A246" s="659">
        <v>932</v>
      </c>
      <c r="B246" s="660">
        <v>5050105011</v>
      </c>
      <c r="C246" s="661" t="s">
        <v>182</v>
      </c>
    </row>
    <row r="247" spans="1:3">
      <c r="A247" s="659">
        <v>935</v>
      </c>
      <c r="B247" s="660">
        <v>5050105013</v>
      </c>
      <c r="C247" s="661" t="s">
        <v>109</v>
      </c>
    </row>
    <row r="248" spans="1:3">
      <c r="B248" s="660">
        <v>5050105014</v>
      </c>
      <c r="C248" s="661" t="s">
        <v>280</v>
      </c>
    </row>
    <row r="249" spans="1:3">
      <c r="A249" s="659">
        <v>940</v>
      </c>
      <c r="B249" s="660">
        <v>5050105099</v>
      </c>
      <c r="C249" s="661" t="s">
        <v>183</v>
      </c>
    </row>
    <row r="250" spans="1:3">
      <c r="A250" s="659">
        <v>941</v>
      </c>
      <c r="B250" s="660">
        <v>5050106001</v>
      </c>
      <c r="C250" s="661" t="s">
        <v>110</v>
      </c>
    </row>
    <row r="251" spans="1:3">
      <c r="A251" s="659">
        <v>950</v>
      </c>
      <c r="B251" s="660">
        <v>5050199099</v>
      </c>
      <c r="C251" s="661" t="s">
        <v>111</v>
      </c>
    </row>
    <row r="252" spans="1:3">
      <c r="A252" s="659">
        <v>969</v>
      </c>
      <c r="B252" s="660">
        <v>5029999099</v>
      </c>
      <c r="C252" s="661" t="s">
        <v>112</v>
      </c>
    </row>
    <row r="253" spans="1:3">
      <c r="B253" s="660">
        <v>5050409000</v>
      </c>
      <c r="C253" s="661" t="s">
        <v>184</v>
      </c>
    </row>
    <row r="254" spans="1:3">
      <c r="B254" s="660">
        <v>5050499000</v>
      </c>
      <c r="C254" s="661" t="s">
        <v>185</v>
      </c>
    </row>
    <row r="255" spans="1:3">
      <c r="B255" s="660">
        <v>5010499099</v>
      </c>
      <c r="C255" s="1754" t="s">
        <v>222</v>
      </c>
    </row>
    <row r="256" spans="1:3">
      <c r="B256" s="660">
        <v>5021305001</v>
      </c>
      <c r="C256" s="4731" t="s">
        <v>5261</v>
      </c>
    </row>
    <row r="257" spans="2:4">
      <c r="B257" s="660">
        <v>5020301001</v>
      </c>
      <c r="C257" s="4728" t="s">
        <v>4163</v>
      </c>
    </row>
    <row r="260" spans="2:4">
      <c r="B260" s="660">
        <v>102</v>
      </c>
      <c r="C260" s="661" t="s">
        <v>74</v>
      </c>
      <c r="D260" s="675" t="s">
        <v>242</v>
      </c>
    </row>
    <row r="261" spans="2:4">
      <c r="B261" s="660">
        <v>103</v>
      </c>
      <c r="C261" s="661" t="s">
        <v>75</v>
      </c>
    </row>
    <row r="262" spans="2:4">
      <c r="B262" s="660">
        <v>104</v>
      </c>
      <c r="C262" s="661" t="s">
        <v>2</v>
      </c>
    </row>
    <row r="263" spans="2:4">
      <c r="B263" s="660">
        <v>108</v>
      </c>
      <c r="C263" s="661" t="s">
        <v>76</v>
      </c>
    </row>
    <row r="264" spans="2:4">
      <c r="B264" s="660">
        <v>111</v>
      </c>
      <c r="C264" s="661" t="s">
        <v>195</v>
      </c>
    </row>
    <row r="265" spans="2:4">
      <c r="B265" s="660">
        <v>121</v>
      </c>
      <c r="C265" s="661" t="s">
        <v>77</v>
      </c>
    </row>
    <row r="266" spans="2:4">
      <c r="B266" s="660">
        <v>123</v>
      </c>
      <c r="C266" s="661" t="s">
        <v>3</v>
      </c>
    </row>
    <row r="267" spans="2:4">
      <c r="B267" s="660">
        <v>126</v>
      </c>
      <c r="C267" s="661" t="s">
        <v>4</v>
      </c>
    </row>
    <row r="268" spans="2:4">
      <c r="B268" s="660">
        <v>131</v>
      </c>
      <c r="C268" s="661" t="s">
        <v>196</v>
      </c>
    </row>
    <row r="269" spans="2:4">
      <c r="B269" s="660">
        <v>136</v>
      </c>
      <c r="C269" s="661" t="s">
        <v>5</v>
      </c>
    </row>
    <row r="270" spans="2:4">
      <c r="B270" s="660">
        <v>137</v>
      </c>
      <c r="C270" s="661" t="s">
        <v>6</v>
      </c>
    </row>
    <row r="271" spans="2:4">
      <c r="B271" s="660">
        <v>138</v>
      </c>
      <c r="C271" s="661" t="s">
        <v>7</v>
      </c>
    </row>
    <row r="272" spans="2:4">
      <c r="B272" s="660">
        <v>139</v>
      </c>
      <c r="C272" s="661" t="s">
        <v>8</v>
      </c>
    </row>
    <row r="273" spans="2:3">
      <c r="B273" s="660">
        <v>144</v>
      </c>
      <c r="C273" s="661" t="s">
        <v>78</v>
      </c>
    </row>
    <row r="274" spans="2:3">
      <c r="B274" s="660">
        <v>148</v>
      </c>
      <c r="C274" s="661" t="s">
        <v>79</v>
      </c>
    </row>
    <row r="275" spans="2:3">
      <c r="B275" s="660">
        <v>149</v>
      </c>
      <c r="C275" s="661" t="s">
        <v>9</v>
      </c>
    </row>
    <row r="276" spans="2:3">
      <c r="B276" s="660">
        <v>155</v>
      </c>
      <c r="C276" s="661" t="s">
        <v>10</v>
      </c>
    </row>
    <row r="277" spans="2:3">
      <c r="B277" s="660">
        <v>158</v>
      </c>
      <c r="C277" s="661" t="s">
        <v>11</v>
      </c>
    </row>
    <row r="278" spans="2:3">
      <c r="B278" s="660">
        <v>159</v>
      </c>
      <c r="C278" s="661" t="s">
        <v>80</v>
      </c>
    </row>
    <row r="279" spans="2:3">
      <c r="B279" s="660">
        <v>161</v>
      </c>
      <c r="C279" s="661" t="s">
        <v>81</v>
      </c>
    </row>
    <row r="280" spans="2:3">
      <c r="B280" s="660">
        <v>165</v>
      </c>
      <c r="C280" s="661" t="s">
        <v>12</v>
      </c>
    </row>
    <row r="281" spans="2:3">
      <c r="B281" s="660">
        <v>168</v>
      </c>
      <c r="C281" s="661" t="s">
        <v>13</v>
      </c>
    </row>
    <row r="282" spans="2:3">
      <c r="B282" s="660">
        <v>185</v>
      </c>
      <c r="C282" s="661" t="s">
        <v>14</v>
      </c>
    </row>
    <row r="283" spans="2:3">
      <c r="B283" s="660">
        <v>197</v>
      </c>
      <c r="C283" s="661" t="s">
        <v>15</v>
      </c>
    </row>
    <row r="284" spans="2:3">
      <c r="B284" s="660">
        <v>201</v>
      </c>
      <c r="C284" s="661" t="s">
        <v>16</v>
      </c>
    </row>
    <row r="285" spans="2:3">
      <c r="B285" s="660">
        <v>202</v>
      </c>
      <c r="C285" s="661" t="s">
        <v>17</v>
      </c>
    </row>
    <row r="286" spans="2:3">
      <c r="B286" s="660">
        <v>211</v>
      </c>
      <c r="C286" s="661" t="s">
        <v>18</v>
      </c>
    </row>
    <row r="287" spans="2:3">
      <c r="B287" s="660">
        <v>215</v>
      </c>
      <c r="C287" s="661" t="s">
        <v>19</v>
      </c>
    </row>
    <row r="288" spans="2:3">
      <c r="B288" s="660">
        <v>221</v>
      </c>
      <c r="C288" s="661" t="s">
        <v>20</v>
      </c>
    </row>
    <row r="289" spans="2:3">
      <c r="B289" s="660">
        <v>222</v>
      </c>
      <c r="C289" s="661" t="s">
        <v>82</v>
      </c>
    </row>
    <row r="290" spans="2:3">
      <c r="B290" s="660">
        <v>223</v>
      </c>
      <c r="C290" s="661" t="s">
        <v>197</v>
      </c>
    </row>
    <row r="291" spans="2:3">
      <c r="B291" s="660">
        <v>224</v>
      </c>
      <c r="C291" s="661" t="s">
        <v>198</v>
      </c>
    </row>
    <row r="292" spans="2:3">
      <c r="B292" s="660">
        <v>229</v>
      </c>
      <c r="C292" s="661" t="s">
        <v>21</v>
      </c>
    </row>
    <row r="293" spans="2:3">
      <c r="B293" s="660">
        <v>231</v>
      </c>
      <c r="C293" s="661" t="s">
        <v>199</v>
      </c>
    </row>
    <row r="294" spans="2:3">
      <c r="B294" s="660">
        <v>232</v>
      </c>
      <c r="C294" s="661" t="s">
        <v>200</v>
      </c>
    </row>
    <row r="295" spans="2:3">
      <c r="B295" s="660">
        <v>235</v>
      </c>
      <c r="C295" s="661" t="s">
        <v>83</v>
      </c>
    </row>
    <row r="296" spans="2:3">
      <c r="B296" s="660">
        <v>240</v>
      </c>
      <c r="C296" s="661" t="s">
        <v>201</v>
      </c>
    </row>
    <row r="297" spans="2:3">
      <c r="B297" s="660">
        <v>241</v>
      </c>
      <c r="C297" s="661" t="s">
        <v>22</v>
      </c>
    </row>
    <row r="298" spans="2:3">
      <c r="B298" s="660">
        <v>250</v>
      </c>
      <c r="C298" s="661" t="s">
        <v>84</v>
      </c>
    </row>
    <row r="299" spans="2:3">
      <c r="B299" s="660">
        <v>311</v>
      </c>
      <c r="C299" s="661" t="s">
        <v>85</v>
      </c>
    </row>
    <row r="300" spans="2:3">
      <c r="B300" s="660">
        <v>321</v>
      </c>
      <c r="C300" s="661" t="s">
        <v>86</v>
      </c>
    </row>
    <row r="301" spans="2:3">
      <c r="B301" s="660">
        <v>322</v>
      </c>
      <c r="C301" s="661" t="s">
        <v>87</v>
      </c>
    </row>
    <row r="302" spans="2:3">
      <c r="B302" s="660">
        <v>323</v>
      </c>
      <c r="C302" s="661" t="s">
        <v>88</v>
      </c>
    </row>
    <row r="303" spans="2:3">
      <c r="B303" s="660">
        <v>324</v>
      </c>
      <c r="C303" s="661" t="s">
        <v>202</v>
      </c>
    </row>
    <row r="304" spans="2:3">
      <c r="B304" s="660">
        <v>329</v>
      </c>
      <c r="C304" s="661" t="s">
        <v>89</v>
      </c>
    </row>
    <row r="305" spans="2:3">
      <c r="B305" s="660">
        <v>331</v>
      </c>
      <c r="C305" s="661" t="s">
        <v>203</v>
      </c>
    </row>
    <row r="306" spans="2:3">
      <c r="B306" s="660">
        <v>332</v>
      </c>
      <c r="C306" s="661" t="s">
        <v>204</v>
      </c>
    </row>
    <row r="307" spans="2:3">
      <c r="B307" s="660">
        <v>335</v>
      </c>
      <c r="C307" s="661" t="s">
        <v>90</v>
      </c>
    </row>
    <row r="308" spans="2:3">
      <c r="B308" s="660">
        <v>341</v>
      </c>
      <c r="C308" s="661" t="s">
        <v>91</v>
      </c>
    </row>
    <row r="309" spans="2:3">
      <c r="B309" s="660">
        <v>350</v>
      </c>
      <c r="C309" s="661" t="s">
        <v>92</v>
      </c>
    </row>
    <row r="310" spans="2:3">
      <c r="B310" s="660">
        <v>401</v>
      </c>
      <c r="C310" s="661" t="s">
        <v>23</v>
      </c>
    </row>
    <row r="311" spans="2:3">
      <c r="B311" s="660">
        <v>412</v>
      </c>
      <c r="C311" s="661" t="s">
        <v>24</v>
      </c>
    </row>
    <row r="312" spans="2:3">
      <c r="B312" s="660">
        <v>413</v>
      </c>
      <c r="C312" s="661" t="s">
        <v>25</v>
      </c>
    </row>
    <row r="313" spans="2:3">
      <c r="B313" s="660">
        <v>414</v>
      </c>
      <c r="C313" s="661" t="s">
        <v>26</v>
      </c>
    </row>
    <row r="314" spans="2:3">
      <c r="B314" s="660">
        <v>415</v>
      </c>
      <c r="C314" s="661" t="s">
        <v>27</v>
      </c>
    </row>
    <row r="315" spans="2:3">
      <c r="B315" s="660">
        <v>416</v>
      </c>
      <c r="C315" s="661" t="s">
        <v>93</v>
      </c>
    </row>
    <row r="316" spans="2:3">
      <c r="B316" s="660">
        <v>417</v>
      </c>
      <c r="C316" s="661" t="s">
        <v>94</v>
      </c>
    </row>
    <row r="317" spans="2:3">
      <c r="B317" s="660">
        <v>418</v>
      </c>
      <c r="C317" s="661" t="s">
        <v>28</v>
      </c>
    </row>
    <row r="318" spans="2:3">
      <c r="B318" s="660">
        <v>421</v>
      </c>
      <c r="C318" s="661" t="s">
        <v>29</v>
      </c>
    </row>
    <row r="319" spans="2:3">
      <c r="B319" s="660">
        <v>422</v>
      </c>
      <c r="C319" s="661" t="s">
        <v>30</v>
      </c>
    </row>
    <row r="320" spans="2:3">
      <c r="B320" s="660">
        <v>439</v>
      </c>
      <c r="C320" s="661" t="s">
        <v>31</v>
      </c>
    </row>
    <row r="321" spans="2:3">
      <c r="B321" s="660">
        <v>501</v>
      </c>
      <c r="C321" s="661" t="s">
        <v>32</v>
      </c>
    </row>
    <row r="322" spans="2:3">
      <c r="B322" s="660">
        <v>651</v>
      </c>
      <c r="C322" s="661" t="s">
        <v>33</v>
      </c>
    </row>
    <row r="323" spans="2:3">
      <c r="B323" s="660">
        <v>653</v>
      </c>
      <c r="C323" s="661" t="s">
        <v>95</v>
      </c>
    </row>
    <row r="324" spans="2:3">
      <c r="B324" s="660">
        <v>662</v>
      </c>
      <c r="C324" s="661" t="s">
        <v>205</v>
      </c>
    </row>
    <row r="325" spans="2:3">
      <c r="B325" s="660">
        <v>678</v>
      </c>
      <c r="C325" s="661" t="s">
        <v>206</v>
      </c>
    </row>
    <row r="326" spans="2:3">
      <c r="B326" s="660">
        <v>684</v>
      </c>
      <c r="C326" s="661" t="s">
        <v>207</v>
      </c>
    </row>
    <row r="327" spans="2:3">
      <c r="B327" s="660">
        <v>701</v>
      </c>
      <c r="C327" s="661" t="s">
        <v>208</v>
      </c>
    </row>
    <row r="328" spans="2:3">
      <c r="B328" s="660">
        <v>705</v>
      </c>
      <c r="C328" s="661" t="s">
        <v>209</v>
      </c>
    </row>
    <row r="329" spans="2:3">
      <c r="B329" s="660">
        <v>706</v>
      </c>
      <c r="C329" s="661" t="s">
        <v>210</v>
      </c>
    </row>
    <row r="330" spans="2:3">
      <c r="B330" s="660">
        <v>711</v>
      </c>
      <c r="C330" s="661" t="s">
        <v>211</v>
      </c>
    </row>
    <row r="331" spans="2:3">
      <c r="B331" s="660">
        <v>712</v>
      </c>
      <c r="C331" s="661" t="s">
        <v>212</v>
      </c>
    </row>
    <row r="332" spans="2:3">
      <c r="B332" s="660">
        <v>713</v>
      </c>
      <c r="C332" s="661" t="s">
        <v>34</v>
      </c>
    </row>
    <row r="333" spans="2:3">
      <c r="B333" s="660">
        <v>714</v>
      </c>
      <c r="C333" s="661" t="s">
        <v>35</v>
      </c>
    </row>
    <row r="334" spans="2:3">
      <c r="B334" s="660">
        <v>715</v>
      </c>
      <c r="C334" s="661" t="s">
        <v>36</v>
      </c>
    </row>
    <row r="335" spans="2:3">
      <c r="B335" s="660">
        <v>716</v>
      </c>
      <c r="C335" s="661" t="s">
        <v>213</v>
      </c>
    </row>
    <row r="336" spans="2:3">
      <c r="B336" s="660">
        <v>717</v>
      </c>
      <c r="C336" s="661" t="s">
        <v>214</v>
      </c>
    </row>
    <row r="337" spans="2:3">
      <c r="B337" s="660">
        <v>719</v>
      </c>
      <c r="C337" s="661" t="s">
        <v>215</v>
      </c>
    </row>
    <row r="338" spans="2:3">
      <c r="B338" s="660">
        <v>723</v>
      </c>
      <c r="C338" s="661" t="s">
        <v>216</v>
      </c>
    </row>
    <row r="339" spans="2:3">
      <c r="B339" s="660">
        <v>724</v>
      </c>
      <c r="C339" s="661" t="s">
        <v>37</v>
      </c>
    </row>
    <row r="340" spans="2:3">
      <c r="B340" s="660">
        <v>725</v>
      </c>
      <c r="C340" s="661" t="s">
        <v>217</v>
      </c>
    </row>
    <row r="341" spans="2:3">
      <c r="B341" s="660">
        <v>724</v>
      </c>
      <c r="C341" s="661" t="s">
        <v>37</v>
      </c>
    </row>
    <row r="342" spans="2:3">
      <c r="B342" s="660">
        <v>725</v>
      </c>
      <c r="C342" s="661" t="s">
        <v>38</v>
      </c>
    </row>
    <row r="343" spans="2:3">
      <c r="B343" s="660">
        <v>731</v>
      </c>
      <c r="C343" s="661" t="s">
        <v>218</v>
      </c>
    </row>
    <row r="344" spans="2:3">
      <c r="B344" s="660">
        <v>732</v>
      </c>
      <c r="C344" s="661" t="s">
        <v>219</v>
      </c>
    </row>
    <row r="345" spans="2:3">
      <c r="B345" s="660">
        <v>733</v>
      </c>
      <c r="C345" s="661" t="s">
        <v>220</v>
      </c>
    </row>
    <row r="346" spans="2:3">
      <c r="B346" s="660">
        <v>734</v>
      </c>
      <c r="C346" s="661" t="s">
        <v>221</v>
      </c>
    </row>
    <row r="347" spans="2:3">
      <c r="B347" s="660">
        <v>749</v>
      </c>
      <c r="C347" s="661" t="s">
        <v>222</v>
      </c>
    </row>
    <row r="348" spans="2:3">
      <c r="B348" s="660">
        <v>751</v>
      </c>
      <c r="C348" s="661" t="s">
        <v>96</v>
      </c>
    </row>
    <row r="349" spans="2:3">
      <c r="B349" s="660">
        <v>753</v>
      </c>
      <c r="C349" s="661" t="s">
        <v>39</v>
      </c>
    </row>
    <row r="350" spans="2:3">
      <c r="B350" s="660">
        <v>754</v>
      </c>
      <c r="C350" s="661" t="s">
        <v>58</v>
      </c>
    </row>
    <row r="351" spans="2:3">
      <c r="B351" s="660">
        <v>755</v>
      </c>
      <c r="C351" s="661" t="s">
        <v>40</v>
      </c>
    </row>
    <row r="352" spans="2:3">
      <c r="B352" s="660">
        <v>756</v>
      </c>
      <c r="C352" s="661" t="s">
        <v>41</v>
      </c>
    </row>
    <row r="353" spans="2:3">
      <c r="B353" s="660">
        <v>758</v>
      </c>
      <c r="C353" s="661" t="s">
        <v>42</v>
      </c>
    </row>
    <row r="354" spans="2:3">
      <c r="B354" s="660">
        <v>759</v>
      </c>
      <c r="C354" s="661" t="s">
        <v>97</v>
      </c>
    </row>
    <row r="355" spans="2:3">
      <c r="B355" s="660">
        <v>760</v>
      </c>
      <c r="C355" s="661" t="s">
        <v>98</v>
      </c>
    </row>
    <row r="356" spans="2:3">
      <c r="B356" s="660">
        <v>761</v>
      </c>
      <c r="C356" s="661" t="s">
        <v>223</v>
      </c>
    </row>
    <row r="357" spans="2:3">
      <c r="B357" s="660">
        <v>765</v>
      </c>
      <c r="C357" s="661" t="s">
        <v>43</v>
      </c>
    </row>
    <row r="358" spans="2:3">
      <c r="B358" s="660">
        <v>766</v>
      </c>
      <c r="C358" s="661" t="s">
        <v>44</v>
      </c>
    </row>
    <row r="359" spans="2:3">
      <c r="B359" s="660">
        <v>767</v>
      </c>
      <c r="C359" s="661" t="s">
        <v>45</v>
      </c>
    </row>
    <row r="360" spans="2:3">
      <c r="B360" s="660">
        <v>768</v>
      </c>
      <c r="C360" s="661" t="s">
        <v>224</v>
      </c>
    </row>
    <row r="361" spans="2:3">
      <c r="B361" s="660">
        <v>771</v>
      </c>
      <c r="C361" s="661" t="s">
        <v>99</v>
      </c>
    </row>
    <row r="362" spans="2:3">
      <c r="B362" s="660">
        <v>772</v>
      </c>
      <c r="C362" s="661" t="s">
        <v>46</v>
      </c>
    </row>
    <row r="363" spans="2:3">
      <c r="B363" s="660">
        <v>773</v>
      </c>
      <c r="C363" s="661" t="s">
        <v>47</v>
      </c>
    </row>
    <row r="364" spans="2:3">
      <c r="B364" s="660">
        <v>774</v>
      </c>
      <c r="C364" s="661" t="s">
        <v>225</v>
      </c>
    </row>
    <row r="365" spans="2:3">
      <c r="B365" s="660">
        <v>775</v>
      </c>
      <c r="C365" s="661" t="s">
        <v>100</v>
      </c>
    </row>
    <row r="366" spans="2:3">
      <c r="B366" s="660">
        <v>778</v>
      </c>
      <c r="C366" s="661" t="s">
        <v>101</v>
      </c>
    </row>
    <row r="367" spans="2:3">
      <c r="B367" s="660">
        <v>779</v>
      </c>
      <c r="C367" s="661" t="s">
        <v>226</v>
      </c>
    </row>
    <row r="368" spans="2:3">
      <c r="B368" s="660">
        <v>780</v>
      </c>
      <c r="C368" s="661" t="s">
        <v>102</v>
      </c>
    </row>
    <row r="369" spans="2:3">
      <c r="B369" s="660">
        <v>781</v>
      </c>
      <c r="C369" s="661" t="s">
        <v>227</v>
      </c>
    </row>
    <row r="370" spans="2:3">
      <c r="B370" s="660">
        <v>782</v>
      </c>
      <c r="C370" s="661" t="s">
        <v>228</v>
      </c>
    </row>
    <row r="371" spans="2:3">
      <c r="B371" s="660">
        <v>783</v>
      </c>
      <c r="C371" s="661" t="s">
        <v>48</v>
      </c>
    </row>
    <row r="372" spans="2:3">
      <c r="B372" s="660">
        <v>784</v>
      </c>
      <c r="C372" s="661" t="s">
        <v>103</v>
      </c>
    </row>
    <row r="373" spans="2:3">
      <c r="B373" s="660">
        <v>786</v>
      </c>
      <c r="C373" s="661" t="s">
        <v>49</v>
      </c>
    </row>
    <row r="374" spans="2:3">
      <c r="B374" s="660">
        <v>792</v>
      </c>
      <c r="C374" s="661" t="s">
        <v>50</v>
      </c>
    </row>
    <row r="375" spans="2:3">
      <c r="B375" s="660">
        <v>793</v>
      </c>
      <c r="C375" s="661" t="s">
        <v>51</v>
      </c>
    </row>
    <row r="376" spans="2:3">
      <c r="B376" s="660">
        <v>796</v>
      </c>
      <c r="C376" s="661" t="s">
        <v>59</v>
      </c>
    </row>
    <row r="377" spans="2:3">
      <c r="B377" s="660">
        <v>797</v>
      </c>
      <c r="C377" s="661" t="s">
        <v>52</v>
      </c>
    </row>
    <row r="378" spans="2:3">
      <c r="B378" s="660">
        <v>799</v>
      </c>
      <c r="C378" s="661" t="s">
        <v>53</v>
      </c>
    </row>
    <row r="379" spans="2:3">
      <c r="B379" s="660">
        <v>811</v>
      </c>
      <c r="C379" s="661" t="s">
        <v>229</v>
      </c>
    </row>
    <row r="380" spans="2:3">
      <c r="B380" s="660">
        <v>815</v>
      </c>
      <c r="C380" s="661" t="s">
        <v>230</v>
      </c>
    </row>
    <row r="381" spans="2:3">
      <c r="B381" s="660">
        <v>819</v>
      </c>
      <c r="C381" s="661" t="s">
        <v>231</v>
      </c>
    </row>
    <row r="382" spans="2:3">
      <c r="B382" s="660">
        <v>821</v>
      </c>
      <c r="C382" s="661" t="s">
        <v>232</v>
      </c>
    </row>
    <row r="383" spans="2:3">
      <c r="B383" s="660">
        <v>822</v>
      </c>
      <c r="C383" s="661" t="s">
        <v>104</v>
      </c>
    </row>
    <row r="384" spans="2:3">
      <c r="B384" s="660">
        <v>823</v>
      </c>
      <c r="C384" s="661" t="s">
        <v>233</v>
      </c>
    </row>
    <row r="385" spans="2:3">
      <c r="B385" s="660">
        <v>829</v>
      </c>
      <c r="C385" s="661" t="s">
        <v>234</v>
      </c>
    </row>
    <row r="386" spans="2:3">
      <c r="B386" s="660">
        <v>840</v>
      </c>
      <c r="C386" s="661" t="s">
        <v>235</v>
      </c>
    </row>
    <row r="387" spans="2:3">
      <c r="B387" s="660">
        <v>841</v>
      </c>
      <c r="C387" s="661" t="s">
        <v>236</v>
      </c>
    </row>
    <row r="388" spans="2:3">
      <c r="B388" s="660">
        <v>850</v>
      </c>
      <c r="C388" s="661" t="s">
        <v>105</v>
      </c>
    </row>
    <row r="389" spans="2:3">
      <c r="B389" s="660">
        <v>878</v>
      </c>
      <c r="C389" s="661" t="s">
        <v>54</v>
      </c>
    </row>
    <row r="390" spans="2:3">
      <c r="B390" s="660">
        <v>883</v>
      </c>
      <c r="C390" s="661" t="s">
        <v>237</v>
      </c>
    </row>
    <row r="391" spans="2:3">
      <c r="B391" s="660">
        <v>884</v>
      </c>
      <c r="C391" s="661" t="s">
        <v>238</v>
      </c>
    </row>
    <row r="392" spans="2:3">
      <c r="B392" s="660">
        <v>892</v>
      </c>
      <c r="C392" s="661" t="s">
        <v>55</v>
      </c>
    </row>
    <row r="393" spans="2:3">
      <c r="B393" s="660">
        <v>893</v>
      </c>
      <c r="C393" s="661" t="s">
        <v>56</v>
      </c>
    </row>
    <row r="394" spans="2:3">
      <c r="B394" s="660">
        <v>911</v>
      </c>
      <c r="C394" s="661" t="s">
        <v>106</v>
      </c>
    </row>
    <row r="395" spans="2:3">
      <c r="B395" s="660">
        <v>921</v>
      </c>
      <c r="C395" s="661" t="s">
        <v>72</v>
      </c>
    </row>
    <row r="396" spans="2:3">
      <c r="B396" s="660">
        <v>922</v>
      </c>
      <c r="C396" s="661" t="s">
        <v>107</v>
      </c>
    </row>
    <row r="397" spans="2:3">
      <c r="B397" s="660">
        <v>923</v>
      </c>
      <c r="C397" s="661" t="s">
        <v>57</v>
      </c>
    </row>
    <row r="398" spans="2:3">
      <c r="B398" s="660">
        <v>924</v>
      </c>
      <c r="C398" s="661" t="s">
        <v>239</v>
      </c>
    </row>
    <row r="399" spans="2:3">
      <c r="B399" s="660">
        <v>929</v>
      </c>
      <c r="C399" s="661" t="s">
        <v>108</v>
      </c>
    </row>
    <row r="400" spans="2:3">
      <c r="B400" s="660">
        <v>931</v>
      </c>
      <c r="C400" s="661" t="s">
        <v>240</v>
      </c>
    </row>
    <row r="401" spans="2:3">
      <c r="B401" s="660">
        <v>932</v>
      </c>
      <c r="C401" s="661" t="s">
        <v>241</v>
      </c>
    </row>
    <row r="402" spans="2:3">
      <c r="B402" s="660">
        <v>935</v>
      </c>
      <c r="C402" s="661" t="s">
        <v>109</v>
      </c>
    </row>
    <row r="403" spans="2:3">
      <c r="B403" s="660">
        <v>941</v>
      </c>
      <c r="C403" s="661" t="s">
        <v>110</v>
      </c>
    </row>
    <row r="404" spans="2:3">
      <c r="B404" s="660">
        <v>950</v>
      </c>
      <c r="C404" s="661" t="s">
        <v>111</v>
      </c>
    </row>
    <row r="405" spans="2:3">
      <c r="B405" s="660">
        <v>969</v>
      </c>
      <c r="C405" s="661" t="s">
        <v>112</v>
      </c>
    </row>
  </sheetData>
  <phoneticPr fontId="11" type="noConversion"/>
  <pageMargins left="0.7" right="0.7" top="0.75" bottom="0.75" header="0.3" footer="0.3"/>
  <pageSetup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3:M57"/>
  <sheetViews>
    <sheetView zoomScaleNormal="100" workbookViewId="0">
      <selection activeCell="F13" sqref="F13"/>
    </sheetView>
  </sheetViews>
  <sheetFormatPr defaultRowHeight="15"/>
  <cols>
    <col min="1" max="1" width="21" customWidth="1"/>
    <col min="2" max="2" width="23" customWidth="1"/>
    <col min="3" max="3" width="32.7109375" customWidth="1"/>
    <col min="4" max="4" width="14.85546875" customWidth="1"/>
    <col min="5" max="5" width="15.42578125" bestFit="1" customWidth="1"/>
    <col min="6" max="6" width="18.28515625" bestFit="1" customWidth="1"/>
    <col min="7" max="7" width="23.28515625" bestFit="1" customWidth="1"/>
    <col min="9" max="9" width="12.140625" style="423" customWidth="1"/>
    <col min="10" max="11" width="11.5703125" style="1012" bestFit="1" customWidth="1"/>
    <col min="12" max="13" width="9.140625" style="423"/>
  </cols>
  <sheetData>
    <row r="3" spans="1:10" ht="15.75" thickBot="1"/>
    <row r="4" spans="1:10" ht="22.5">
      <c r="A4" s="2207"/>
      <c r="B4" s="5389" t="s">
        <v>60</v>
      </c>
      <c r="C4" s="5389"/>
      <c r="D4" s="5389"/>
      <c r="E4" s="2208"/>
      <c r="F4" s="5394" t="s">
        <v>3866</v>
      </c>
      <c r="G4" s="5395"/>
    </row>
    <row r="5" spans="1:10" ht="22.5">
      <c r="A5" s="2209" t="s">
        <v>2722</v>
      </c>
      <c r="B5" s="5396" t="s">
        <v>2538</v>
      </c>
      <c r="C5" s="5396"/>
      <c r="D5" s="5396"/>
      <c r="E5" s="1860"/>
      <c r="F5" s="5390" t="s">
        <v>3859</v>
      </c>
      <c r="G5" s="5391"/>
    </row>
    <row r="6" spans="1:10" ht="22.5">
      <c r="A6" s="2209" t="s">
        <v>2723</v>
      </c>
      <c r="B6" s="5397">
        <v>4</v>
      </c>
      <c r="C6" s="5397"/>
      <c r="D6" s="5397"/>
      <c r="E6" s="1860"/>
      <c r="F6" s="1861"/>
      <c r="G6" s="2210"/>
    </row>
    <row r="7" spans="1:10" ht="15.75">
      <c r="A7" s="2211"/>
      <c r="B7" s="27"/>
      <c r="C7" s="27"/>
      <c r="D7" s="1862"/>
      <c r="E7" s="1863"/>
      <c r="F7" s="1864"/>
      <c r="G7" s="2212"/>
    </row>
    <row r="8" spans="1:10" ht="15.75">
      <c r="A8" s="2213"/>
      <c r="B8" s="5392" t="s">
        <v>61</v>
      </c>
      <c r="C8" s="5392"/>
      <c r="D8" s="5392"/>
      <c r="E8" s="5392"/>
      <c r="F8" s="5392"/>
      <c r="G8" s="5393"/>
    </row>
    <row r="9" spans="1:10">
      <c r="A9" s="3344" t="s">
        <v>62</v>
      </c>
      <c r="B9" s="5387" t="s">
        <v>63</v>
      </c>
      <c r="C9" s="5387"/>
      <c r="D9" s="3345" t="s">
        <v>64</v>
      </c>
      <c r="E9" s="3346" t="s">
        <v>65</v>
      </c>
      <c r="F9" s="5398" t="s">
        <v>66</v>
      </c>
      <c r="G9" s="5399"/>
      <c r="I9" s="1012" t="s">
        <v>2997</v>
      </c>
      <c r="J9" s="1012" t="s">
        <v>2998</v>
      </c>
    </row>
    <row r="10" spans="1:10">
      <c r="A10" s="3347" t="s">
        <v>67</v>
      </c>
      <c r="B10" s="5388"/>
      <c r="C10" s="5388"/>
      <c r="D10" s="3348" t="s">
        <v>0</v>
      </c>
      <c r="E10" s="3349"/>
      <c r="F10" s="1866" t="s">
        <v>68</v>
      </c>
      <c r="G10" s="2214" t="s">
        <v>69</v>
      </c>
      <c r="I10" s="1012"/>
    </row>
    <row r="11" spans="1:10">
      <c r="A11" s="2215"/>
      <c r="B11" s="3350" t="str">
        <f>VLOOKUP(D11,Accounts!B6:C253,2,FALSE)</f>
        <v>Depreciation - Motor Vehicles</v>
      </c>
      <c r="C11" s="471"/>
      <c r="D11" s="2789">
        <v>5050106001</v>
      </c>
      <c r="E11" s="1865"/>
      <c r="F11" s="3351"/>
      <c r="G11" s="2214"/>
      <c r="I11" s="1012"/>
    </row>
    <row r="12" spans="1:10">
      <c r="A12" s="3352"/>
      <c r="B12" s="3350"/>
      <c r="C12" s="3353"/>
      <c r="D12" s="3354"/>
      <c r="E12" s="1865"/>
      <c r="F12" s="3351"/>
      <c r="G12" s="2214"/>
      <c r="I12" s="1012">
        <f>F11</f>
        <v>0</v>
      </c>
      <c r="J12" s="1012">
        <f>G13</f>
        <v>0</v>
      </c>
    </row>
    <row r="13" spans="1:10" ht="33" customHeight="1">
      <c r="A13" s="3355"/>
      <c r="B13" s="3356"/>
      <c r="C13" s="3353" t="str">
        <f>VLOOKUP(D13,Accounts!B8:C258,2,FALSE)</f>
        <v>Accumulated Depreciation-Motor Vehicles</v>
      </c>
      <c r="D13" s="3354">
        <v>1060601100</v>
      </c>
      <c r="E13" s="1865"/>
      <c r="F13" s="3351"/>
      <c r="G13" s="2214"/>
      <c r="I13" s="1214"/>
    </row>
    <row r="14" spans="1:10" ht="36" customHeight="1">
      <c r="A14" s="2215"/>
      <c r="B14" s="5402" t="s">
        <v>3867</v>
      </c>
      <c r="C14" s="5403"/>
      <c r="E14" s="1865"/>
      <c r="F14" s="1866"/>
      <c r="G14" s="2214"/>
      <c r="I14" s="1214"/>
    </row>
    <row r="15" spans="1:10" ht="45.75" customHeight="1">
      <c r="A15" s="3357"/>
      <c r="B15" s="5404" t="s">
        <v>3400</v>
      </c>
      <c r="C15" s="5405"/>
      <c r="E15" s="1865"/>
      <c r="F15" s="1866"/>
      <c r="G15" s="2214"/>
      <c r="I15" s="1214"/>
    </row>
    <row r="16" spans="1:10" ht="44.25" customHeight="1">
      <c r="A16" s="2215"/>
      <c r="B16" s="3343"/>
      <c r="C16" s="5400"/>
      <c r="D16" s="5401"/>
      <c r="E16" s="1865"/>
      <c r="F16" s="1866"/>
      <c r="G16" s="2214"/>
    </row>
    <row r="17" spans="1:10" ht="98.25" customHeight="1">
      <c r="A17" s="2215"/>
      <c r="B17" s="3343"/>
      <c r="C17" s="3358"/>
      <c r="D17" s="3359"/>
      <c r="E17" s="1865"/>
      <c r="F17" s="1866"/>
      <c r="G17" s="2214"/>
    </row>
    <row r="18" spans="1:10" ht="15.75" hidden="1" customHeight="1">
      <c r="A18" s="2215"/>
      <c r="B18" s="3343"/>
      <c r="C18" s="3358"/>
      <c r="D18" s="3360"/>
      <c r="E18" s="1865"/>
      <c r="F18" s="1866"/>
      <c r="G18" s="2214"/>
    </row>
    <row r="19" spans="1:10" ht="15.75" hidden="1" customHeight="1">
      <c r="A19" s="2215"/>
      <c r="B19" s="3343"/>
      <c r="C19" s="3358"/>
      <c r="D19" s="3360"/>
      <c r="E19" s="1865"/>
      <c r="F19" s="1866"/>
      <c r="G19" s="2214"/>
    </row>
    <row r="20" spans="1:10" ht="15.75" hidden="1" customHeight="1">
      <c r="A20" s="2215"/>
      <c r="B20" s="3343"/>
      <c r="C20" s="3358"/>
      <c r="D20" s="3360"/>
      <c r="E20" s="1865"/>
      <c r="F20" s="1866"/>
      <c r="G20" s="2214"/>
    </row>
    <row r="21" spans="1:10" ht="15.75" hidden="1" customHeight="1">
      <c r="A21" s="2215"/>
      <c r="B21" s="3343"/>
      <c r="C21" s="3358"/>
      <c r="D21" s="3360"/>
      <c r="E21" s="1865"/>
      <c r="F21" s="1866"/>
      <c r="G21" s="2214"/>
    </row>
    <row r="22" spans="1:10" ht="15.75" hidden="1" customHeight="1">
      <c r="A22" s="3361"/>
      <c r="B22" s="3343"/>
      <c r="C22" s="3343"/>
      <c r="D22" s="3343"/>
      <c r="E22" s="3343"/>
      <c r="F22" s="3343"/>
      <c r="G22" s="2214"/>
    </row>
    <row r="23" spans="1:10">
      <c r="A23" s="3362"/>
      <c r="B23" s="3363" t="s">
        <v>70</v>
      </c>
      <c r="C23" s="3343"/>
      <c r="D23" s="3343"/>
      <c r="E23" s="3343"/>
      <c r="F23" s="3364">
        <f>F11+F12</f>
        <v>0</v>
      </c>
      <c r="G23" s="3365">
        <f>G17+G14+G13</f>
        <v>0</v>
      </c>
    </row>
    <row r="24" spans="1:10">
      <c r="A24" s="3366"/>
      <c r="B24" s="3367"/>
      <c r="C24" s="3368"/>
      <c r="D24" s="3369"/>
      <c r="E24" s="3368"/>
      <c r="F24" s="3370"/>
      <c r="G24" s="3371">
        <f>F23-G23</f>
        <v>0</v>
      </c>
    </row>
    <row r="25" spans="1:10" ht="15.75">
      <c r="A25" s="5383" t="s">
        <v>71</v>
      </c>
      <c r="B25" s="5384"/>
      <c r="C25" s="34"/>
      <c r="D25" s="5384" t="s">
        <v>2540</v>
      </c>
      <c r="E25" s="5384"/>
      <c r="F25" s="5385"/>
      <c r="G25" s="5386"/>
    </row>
    <row r="26" spans="1:10" ht="15.75">
      <c r="A26" s="451"/>
      <c r="B26" s="452"/>
      <c r="C26" s="452"/>
      <c r="D26" s="1859"/>
      <c r="E26" s="13"/>
      <c r="F26" s="426"/>
      <c r="G26" s="427"/>
      <c r="I26" s="1012">
        <f>SUM(I12:I25)</f>
        <v>0</v>
      </c>
      <c r="J26" s="1012">
        <f>SUM(J12:J25)</f>
        <v>0</v>
      </c>
    </row>
    <row r="27" spans="1:10" ht="15.75">
      <c r="A27" s="454"/>
      <c r="B27" s="274"/>
      <c r="C27" s="390" t="s">
        <v>3327</v>
      </c>
      <c r="D27" s="1848"/>
      <c r="E27" s="391" t="s">
        <v>3026</v>
      </c>
      <c r="F27" s="456"/>
      <c r="G27" s="457"/>
      <c r="J27" s="1012">
        <f>I26-J26</f>
        <v>0</v>
      </c>
    </row>
    <row r="28" spans="1:10" ht="15.75">
      <c r="A28" s="451"/>
      <c r="B28" s="274"/>
      <c r="C28" s="274" t="s">
        <v>3328</v>
      </c>
      <c r="D28" s="1848" t="s">
        <v>2541</v>
      </c>
      <c r="E28" s="274" t="s">
        <v>299</v>
      </c>
      <c r="F28" s="458"/>
      <c r="G28" s="457"/>
    </row>
    <row r="29" spans="1:10" ht="16.5" thickBot="1">
      <c r="A29" s="464"/>
      <c r="B29" s="465"/>
      <c r="C29" s="465"/>
      <c r="D29" s="2216"/>
      <c r="E29" s="467"/>
      <c r="F29" s="468"/>
      <c r="G29" s="469"/>
    </row>
    <row r="30" spans="1:10" ht="15.75" hidden="1">
      <c r="A30" s="14" t="s">
        <v>245</v>
      </c>
      <c r="B30" s="35"/>
      <c r="C30" s="35"/>
      <c r="D30" s="49"/>
      <c r="E30" s="15"/>
      <c r="F30" s="102"/>
      <c r="G30" s="104"/>
    </row>
    <row r="31" spans="1:10" ht="22.5" hidden="1">
      <c r="A31" s="77" t="s">
        <v>245</v>
      </c>
      <c r="B31" s="5406" t="s">
        <v>60</v>
      </c>
      <c r="C31" s="5406"/>
      <c r="D31" s="5407"/>
      <c r="E31" s="91"/>
      <c r="F31" s="103" t="s">
        <v>301</v>
      </c>
      <c r="G31" s="941" t="s">
        <v>3049</v>
      </c>
    </row>
    <row r="32" spans="1:10" ht="22.5" hidden="1">
      <c r="A32" s="5408" t="s">
        <v>305</v>
      </c>
      <c r="B32" s="5409"/>
      <c r="C32" s="5409"/>
      <c r="D32" s="5410"/>
      <c r="E32" s="78"/>
      <c r="F32" s="5411" t="s">
        <v>3033</v>
      </c>
      <c r="G32" s="5412"/>
    </row>
    <row r="33" spans="1:7" ht="22.5" hidden="1">
      <c r="A33" s="5408" t="s">
        <v>2987</v>
      </c>
      <c r="B33" s="5409"/>
      <c r="C33" s="5409"/>
      <c r="D33" s="5410"/>
      <c r="E33" s="78"/>
      <c r="F33" s="92"/>
      <c r="G33" s="93"/>
    </row>
    <row r="34" spans="1:7" ht="15.75" hidden="1">
      <c r="A34" s="1"/>
      <c r="B34" s="27"/>
      <c r="C34" s="27"/>
      <c r="D34" s="45"/>
      <c r="E34" s="2"/>
      <c r="F34" s="94"/>
      <c r="G34" s="95"/>
    </row>
    <row r="35" spans="1:7" ht="15.75" hidden="1">
      <c r="A35" s="3"/>
      <c r="B35" s="5413" t="s">
        <v>61</v>
      </c>
      <c r="C35" s="5414"/>
      <c r="D35" s="5414"/>
      <c r="E35" s="5414"/>
      <c r="F35" s="5414"/>
      <c r="G35" s="5415"/>
    </row>
    <row r="36" spans="1:7" ht="15.75" hidden="1">
      <c r="A36" s="4" t="s">
        <v>62</v>
      </c>
      <c r="B36" s="5416" t="s">
        <v>63</v>
      </c>
      <c r="C36" s="5417"/>
      <c r="D36" s="46" t="s">
        <v>302</v>
      </c>
      <c r="E36" s="5420" t="s">
        <v>66</v>
      </c>
      <c r="F36" s="5421"/>
      <c r="G36" s="5422"/>
    </row>
    <row r="37" spans="1:7" ht="15.75" hidden="1">
      <c r="A37" s="5" t="s">
        <v>67</v>
      </c>
      <c r="B37" s="5418"/>
      <c r="C37" s="5419"/>
      <c r="D37" s="47" t="s">
        <v>0</v>
      </c>
      <c r="E37" s="5423" t="s">
        <v>68</v>
      </c>
      <c r="F37" s="5424"/>
      <c r="G37" s="80" t="s">
        <v>69</v>
      </c>
    </row>
    <row r="38" spans="1:7" ht="15.75" hidden="1">
      <c r="A38" s="6"/>
      <c r="B38" s="28"/>
      <c r="C38" s="29"/>
      <c r="D38" s="48"/>
      <c r="E38" s="7" t="s">
        <v>65</v>
      </c>
      <c r="F38" s="79"/>
      <c r="G38" s="80"/>
    </row>
    <row r="39" spans="1:7" ht="15.75" hidden="1">
      <c r="A39" s="6"/>
      <c r="B39" s="393" t="str">
        <f>VLOOKUP(D39,Accounts!B34:C285,2,FALSE)</f>
        <v>Depreciation - Motor Vehicles</v>
      </c>
      <c r="C39" s="29"/>
      <c r="D39" s="1081">
        <v>5050106001</v>
      </c>
      <c r="E39" s="1109"/>
      <c r="F39" s="1109"/>
      <c r="G39" s="80"/>
    </row>
    <row r="40" spans="1:7" ht="15.75" hidden="1">
      <c r="A40" s="6"/>
      <c r="C40" s="1172" t="e">
        <f>VLOOKUP(D40,Accounts!B35:C286,2,FALSE)</f>
        <v>#N/A</v>
      </c>
      <c r="D40" s="1081">
        <v>10606011</v>
      </c>
      <c r="E40" s="7"/>
      <c r="G40" s="80"/>
    </row>
    <row r="41" spans="1:7" ht="15.75" hidden="1">
      <c r="A41" s="368"/>
      <c r="B41" s="393"/>
      <c r="C41" s="29"/>
      <c r="D41" s="48"/>
      <c r="E41" s="7"/>
      <c r="F41" s="79"/>
      <c r="G41" s="80"/>
    </row>
    <row r="42" spans="1:7" ht="15.75" hidden="1">
      <c r="A42" s="6"/>
      <c r="B42" s="393"/>
      <c r="C42" s="416"/>
      <c r="D42" s="48"/>
      <c r="E42" s="7"/>
      <c r="F42" s="79"/>
      <c r="G42" s="80"/>
    </row>
    <row r="43" spans="1:7" ht="15.75" hidden="1">
      <c r="A43" s="6"/>
      <c r="B43" s="5425" t="s">
        <v>3050</v>
      </c>
      <c r="C43" s="5426"/>
      <c r="D43" s="5427"/>
      <c r="E43" s="1192"/>
      <c r="F43" s="79"/>
      <c r="G43" s="80"/>
    </row>
    <row r="44" spans="1:7" ht="15.75" hidden="1">
      <c r="A44" s="1191"/>
      <c r="B44" s="5428"/>
      <c r="C44" s="5428"/>
      <c r="D44" s="5428"/>
      <c r="E44" s="1195"/>
      <c r="F44" s="845"/>
      <c r="G44" s="80"/>
    </row>
    <row r="45" spans="1:7" ht="15.75" hidden="1">
      <c r="A45" s="1191"/>
      <c r="B45" s="940"/>
      <c r="C45" s="940"/>
      <c r="D45" s="1196"/>
      <c r="E45" s="1197"/>
      <c r="F45" s="845"/>
      <c r="G45" s="80"/>
    </row>
    <row r="46" spans="1:7" ht="15.75" hidden="1">
      <c r="A46" s="1191"/>
      <c r="B46" s="940"/>
      <c r="C46" s="940"/>
      <c r="D46" s="1209"/>
      <c r="E46" s="1212"/>
      <c r="F46" s="845"/>
      <c r="G46" s="80"/>
    </row>
    <row r="47" spans="1:7" ht="15.75" hidden="1">
      <c r="A47" s="6"/>
      <c r="B47" s="1193"/>
      <c r="C47" s="1194"/>
      <c r="D47" s="90"/>
      <c r="E47" s="1084"/>
      <c r="F47" s="311"/>
      <c r="G47" s="260"/>
    </row>
    <row r="48" spans="1:7" ht="15.75" hidden="1">
      <c r="A48" s="6"/>
      <c r="B48" s="393"/>
      <c r="C48" s="1213"/>
      <c r="D48" s="48"/>
      <c r="E48" s="89"/>
      <c r="F48" s="79"/>
      <c r="G48" s="80"/>
    </row>
    <row r="49" spans="1:7" ht="15.75" hidden="1">
      <c r="A49" s="6"/>
      <c r="B49" s="1110"/>
      <c r="C49" s="1210"/>
      <c r="D49" s="48"/>
      <c r="E49" s="8"/>
      <c r="F49" s="79"/>
      <c r="G49" s="80"/>
    </row>
    <row r="50" spans="1:7" ht="15.75" hidden="1">
      <c r="A50" s="6"/>
      <c r="B50" s="417"/>
      <c r="C50" s="1211"/>
      <c r="D50" s="48"/>
      <c r="E50" s="8"/>
      <c r="F50" s="96"/>
      <c r="G50" s="97"/>
    </row>
    <row r="51" spans="1:7" ht="16.5" hidden="1" thickBot="1">
      <c r="A51" s="9"/>
      <c r="B51" s="266"/>
      <c r="C51" s="267"/>
      <c r="D51" s="98" t="s">
        <v>70</v>
      </c>
      <c r="E51" s="10"/>
      <c r="F51" s="99">
        <f>SUM(F38:F50)</f>
        <v>0</v>
      </c>
      <c r="G51" s="100">
        <f>SUM(G38:G50)</f>
        <v>0</v>
      </c>
    </row>
    <row r="52" spans="1:7" ht="16.5" hidden="1" thickTop="1">
      <c r="A52" s="9"/>
      <c r="B52" s="268"/>
      <c r="C52" s="33"/>
      <c r="D52" s="265"/>
      <c r="E52" s="11"/>
      <c r="F52" s="101"/>
      <c r="G52" s="261">
        <f>F51-G51</f>
        <v>0</v>
      </c>
    </row>
    <row r="53" spans="1:7" ht="15.75" hidden="1">
      <c r="A53" s="5435" t="s">
        <v>71</v>
      </c>
      <c r="B53" s="5384"/>
      <c r="C53" s="34"/>
      <c r="D53" s="5436" t="s">
        <v>275</v>
      </c>
      <c r="E53" s="5437"/>
      <c r="F53" s="5438"/>
      <c r="G53" s="5439"/>
    </row>
    <row r="54" spans="1:7" ht="15.75" hidden="1">
      <c r="A54" s="310"/>
      <c r="B54" s="81"/>
      <c r="C54" s="82"/>
      <c r="D54" s="1208"/>
      <c r="E54" s="13"/>
      <c r="F54" s="102"/>
      <c r="G54" s="93"/>
    </row>
    <row r="55" spans="1:7" ht="15.75" hidden="1">
      <c r="A55" s="5440" t="s">
        <v>3001</v>
      </c>
      <c r="B55" s="5441"/>
      <c r="C55" s="5442"/>
      <c r="D55" s="5443" t="s">
        <v>3026</v>
      </c>
      <c r="E55" s="5444"/>
      <c r="F55" s="5444"/>
      <c r="G55" s="5445"/>
    </row>
    <row r="56" spans="1:7" hidden="1">
      <c r="A56" s="5429" t="s">
        <v>3003</v>
      </c>
      <c r="B56" s="5430"/>
      <c r="C56" s="5431"/>
      <c r="D56" s="5432" t="s">
        <v>303</v>
      </c>
      <c r="E56" s="5433"/>
      <c r="F56" s="5433"/>
      <c r="G56" s="5434"/>
    </row>
    <row r="57" spans="1:7" ht="15.75" hidden="1">
      <c r="A57" s="14" t="s">
        <v>245</v>
      </c>
      <c r="B57" s="35"/>
      <c r="C57" s="35"/>
      <c r="D57" s="49"/>
      <c r="E57" s="15"/>
      <c r="F57" s="102"/>
      <c r="G57" s="104"/>
    </row>
  </sheetData>
  <mergeCells count="31">
    <mergeCell ref="A56:C56"/>
    <mergeCell ref="D56:G56"/>
    <mergeCell ref="A53:B53"/>
    <mergeCell ref="D53:E53"/>
    <mergeCell ref="F53:G53"/>
    <mergeCell ref="A55:C55"/>
    <mergeCell ref="D55:G55"/>
    <mergeCell ref="B36:C37"/>
    <mergeCell ref="E36:G36"/>
    <mergeCell ref="E37:F37"/>
    <mergeCell ref="B43:D43"/>
    <mergeCell ref="B44:D44"/>
    <mergeCell ref="B31:D31"/>
    <mergeCell ref="A32:D32"/>
    <mergeCell ref="F32:G32"/>
    <mergeCell ref="A33:D33"/>
    <mergeCell ref="B35:G35"/>
    <mergeCell ref="A25:B25"/>
    <mergeCell ref="D25:E25"/>
    <mergeCell ref="F25:G25"/>
    <mergeCell ref="B9:C10"/>
    <mergeCell ref="B4:D4"/>
    <mergeCell ref="F5:G5"/>
    <mergeCell ref="B8:G8"/>
    <mergeCell ref="F4:G4"/>
    <mergeCell ref="B5:D5"/>
    <mergeCell ref="B6:D6"/>
    <mergeCell ref="F9:G9"/>
    <mergeCell ref="C16:D16"/>
    <mergeCell ref="B14:C14"/>
    <mergeCell ref="B15:C15"/>
  </mergeCells>
  <pageMargins left="0.7" right="0.7" top="0.75" bottom="0.75" header="0.3" footer="0.3"/>
  <pageSetup scale="4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D247"/>
  <sheetViews>
    <sheetView workbookViewId="0">
      <pane ySplit="5" topLeftCell="A198" activePane="bottomLeft" state="frozen"/>
      <selection activeCell="F13" sqref="F13"/>
      <selection pane="bottomLeft" activeCell="F13" sqref="F13"/>
    </sheetView>
  </sheetViews>
  <sheetFormatPr defaultRowHeight="15"/>
  <cols>
    <col min="1" max="1" width="38.5703125" customWidth="1"/>
    <col min="2" max="2" width="15.42578125" style="1549" customWidth="1"/>
    <col min="3" max="3" width="14.28515625" style="1012" bestFit="1" customWidth="1"/>
    <col min="4" max="4" width="16.85546875" style="1012" bestFit="1" customWidth="1"/>
  </cols>
  <sheetData>
    <row r="1" spans="1:4" ht="16.5">
      <c r="A1" s="633" t="s">
        <v>4792</v>
      </c>
      <c r="B1" s="632">
        <v>1</v>
      </c>
    </row>
    <row r="2" spans="1:4" ht="16.5">
      <c r="A2" s="634" t="s">
        <v>3012</v>
      </c>
      <c r="B2" s="632"/>
    </row>
    <row r="3" spans="1:4" ht="16.5">
      <c r="A3" s="483"/>
      <c r="B3" s="635"/>
    </row>
    <row r="4" spans="1:4" ht="16.5">
      <c r="A4" s="5446" t="s">
        <v>73</v>
      </c>
      <c r="B4" s="636" t="s">
        <v>64</v>
      </c>
      <c r="C4" s="5448" t="s">
        <v>66</v>
      </c>
      <c r="D4" s="5449"/>
    </row>
    <row r="5" spans="1:4" ht="16.5">
      <c r="A5" s="5447"/>
      <c r="B5" s="637" t="s">
        <v>0</v>
      </c>
      <c r="C5" s="638" t="s">
        <v>68</v>
      </c>
      <c r="D5" s="639" t="s">
        <v>69</v>
      </c>
    </row>
    <row r="6" spans="1:4" ht="16.5">
      <c r="A6" s="1011"/>
      <c r="B6" s="632"/>
    </row>
    <row r="7" spans="1:4" ht="16.5">
      <c r="A7" s="641" t="s">
        <v>74</v>
      </c>
      <c r="B7" s="632">
        <v>1010101000</v>
      </c>
      <c r="C7" s="1012">
        <f ca="1">IFERROR(SUMIF('FC7 TF JEV'!$D$2:$G$1048576,VALUE($B7), 'FC7 TF JEV'!$F$2:$F$1048576),"")</f>
        <v>0</v>
      </c>
      <c r="D7" s="1012">
        <f>SUMIF('FC4 '!$I$13:$I$15,'FC4 CONTROL'!B7,'FC4 '!$J$12:$J$15)</f>
        <v>0</v>
      </c>
    </row>
    <row r="8" spans="1:4" ht="16.5">
      <c r="A8" s="641" t="s">
        <v>2681</v>
      </c>
      <c r="B8" s="632">
        <v>1990102000</v>
      </c>
      <c r="C8" s="1012">
        <f>SUMIF('FC4 '!$I$13:$I$15,'FC4 CONTROL'!B8,'FC4 '!$J$12:$J$15)</f>
        <v>0</v>
      </c>
      <c r="D8" s="1012">
        <f>SUMIF('FC4 '!$I$13:$I$15,'FC4 CONTROL'!B8,'FC4 '!$J$12:$J$15)</f>
        <v>0</v>
      </c>
    </row>
    <row r="9" spans="1:4" ht="16.5">
      <c r="A9" s="641" t="s">
        <v>3244</v>
      </c>
      <c r="B9" s="632">
        <v>1990103000</v>
      </c>
      <c r="C9" s="1012">
        <f>SUMIF('FC4 '!$I$13:$I$15,'FC4 CONTROL'!B9,'FC4 '!$J$12:$J$15)</f>
        <v>0</v>
      </c>
      <c r="D9" s="1012">
        <f>SUMIF('FC4 '!$I$13:$I$15,'FC4 CONTROL'!B9,'FC4 '!$J$12:$J$15)</f>
        <v>0</v>
      </c>
    </row>
    <row r="10" spans="1:4" ht="16.5">
      <c r="A10" s="641" t="s">
        <v>2</v>
      </c>
      <c r="B10" s="632">
        <v>1010102000</v>
      </c>
      <c r="C10" s="1012">
        <f>SUMIF('FC4 '!$I$13:$I$15,'FC4 CONTROL'!B10,'FC4 '!$J$12:$J$15)</f>
        <v>0</v>
      </c>
      <c r="D10" s="1012">
        <f>SUMIF('FC4 '!$I$13:$I$15,'FC4 CONTROL'!B10,'FC4 '!$J$12:$J$15)</f>
        <v>0</v>
      </c>
    </row>
    <row r="11" spans="1:4" ht="16.5">
      <c r="A11" s="393" t="s">
        <v>187</v>
      </c>
      <c r="B11" s="632">
        <v>1010404000</v>
      </c>
      <c r="C11" s="1012">
        <f>SUMIF('FC4 '!$I$13:$I$15,'FC4 CONTROL'!B11,'FC4 '!$J$12:$J$15)</f>
        <v>0</v>
      </c>
      <c r="D11" s="1012">
        <f>SUMIF('FC4 '!$I$13:$I$15,'FC4 CONTROL'!B11,'FC4 '!$J$12:$J$15)</f>
        <v>0</v>
      </c>
    </row>
    <row r="12" spans="1:4" ht="16.5">
      <c r="A12" s="641" t="s">
        <v>114</v>
      </c>
      <c r="B12" s="632">
        <v>1010202016</v>
      </c>
      <c r="C12" s="1012">
        <f>SUMIF('FC4 '!$I$13:$I$15,'FC4 CONTROL'!B12,'FC4 '!$J$12:$J$15)</f>
        <v>0</v>
      </c>
      <c r="D12" s="1012">
        <f>SUMIF('FC4 '!$I$13:$I$15,'FC4 CONTROL'!B12,'FC4 '!$J$12:$J$15)</f>
        <v>0</v>
      </c>
    </row>
    <row r="13" spans="1:4" ht="16.5">
      <c r="A13" s="641" t="s">
        <v>115</v>
      </c>
      <c r="B13" s="632">
        <v>1010202024</v>
      </c>
      <c r="C13" s="1012">
        <f>SUMIF('FC4 '!$I$13:$I$15,'FC4 CONTROL'!B13,'FC4 '!$J$12:$J$15)</f>
        <v>0</v>
      </c>
      <c r="D13" s="1012">
        <f>SUMIF('FC4 '!$I$13:$I$15,'FC4 CONTROL'!B13,'FC4 '!$J$12:$J$15)</f>
        <v>0</v>
      </c>
    </row>
    <row r="14" spans="1:4" ht="16.5">
      <c r="A14" s="641" t="s">
        <v>188</v>
      </c>
      <c r="B14" s="632">
        <v>1010202030</v>
      </c>
      <c r="C14" s="1012">
        <f>SUMIF('FC4 '!$I$13:$I$15,'FC4 CONTROL'!B14,'FC4 '!$J$12:$J$15)</f>
        <v>0</v>
      </c>
      <c r="D14" s="1012">
        <f>SUMIF('FC4 '!$I$13:$I$15,'FC4 CONTROL'!B14,'FC4 '!$J$12:$J$15)</f>
        <v>0</v>
      </c>
    </row>
    <row r="15" spans="1:4" ht="16.5">
      <c r="A15" s="641" t="s">
        <v>77</v>
      </c>
      <c r="B15" s="632">
        <v>1030101000</v>
      </c>
      <c r="C15" s="1012">
        <f>SUMIF('FC4 '!$I$13:$I$15,'FC4 CONTROL'!B15,'FC4 '!$J$12:$J$15)</f>
        <v>0</v>
      </c>
      <c r="D15" s="1012">
        <f>SUMIF('FC4 '!$I$13:$I$15,'FC4 CONTROL'!B15,'FC4 '!$J$12:$J$15)</f>
        <v>0</v>
      </c>
    </row>
    <row r="16" spans="1:4" ht="16.5">
      <c r="A16" s="641" t="s">
        <v>3182</v>
      </c>
      <c r="B16" s="632">
        <v>1030501000</v>
      </c>
      <c r="C16" s="1012">
        <f>SUMIF('FC4 '!$I$13:$I$15,'FC4 CONTROL'!B16,'FC4 '!$J$12:$J$15)</f>
        <v>0</v>
      </c>
      <c r="D16" s="1012">
        <f>SUMIF('FC4 '!$I$13:$I$15,'FC4 CONTROL'!B16,'FC4 '!$J$12:$J$15)</f>
        <v>0</v>
      </c>
    </row>
    <row r="17" spans="1:4" ht="16.5">
      <c r="A17" s="641" t="s">
        <v>3</v>
      </c>
      <c r="B17" s="632">
        <v>1039902000</v>
      </c>
      <c r="C17" s="1012">
        <f>SUMIF('FC4 '!$I$13:$I$15,'FC4 CONTROL'!B17,'FC4 '!$J$12:$J$15)</f>
        <v>0</v>
      </c>
      <c r="D17" s="1012">
        <f>SUMIF('FC4 '!$I$13:$I$15,'FC4 CONTROL'!B17,'FC4 '!$J$12:$J$15)</f>
        <v>0</v>
      </c>
    </row>
    <row r="18" spans="1:4" ht="16.5">
      <c r="A18" s="641" t="s">
        <v>4</v>
      </c>
      <c r="B18" s="632">
        <v>1030199000</v>
      </c>
      <c r="C18" s="1012">
        <f>SUMIF('FC4 '!$I$13:$I$15,'FC4 CONTROL'!B18,'FC4 '!$J$12:$J$15)</f>
        <v>0</v>
      </c>
      <c r="D18" s="1012">
        <f>SUMIF('FC4 '!$I$13:$I$15,'FC4 CONTROL'!B18,'FC4 '!$J$12:$J$15)</f>
        <v>0</v>
      </c>
    </row>
    <row r="19" spans="1:4" ht="16.5">
      <c r="A19" s="641" t="s">
        <v>192</v>
      </c>
      <c r="B19" s="632">
        <v>1010401000</v>
      </c>
      <c r="C19" s="1012">
        <f>SUMIF('FC4 '!$I$13:$I$15,'FC4 CONTROL'!B19,'FC4 '!$J$12:$J$15)</f>
        <v>0</v>
      </c>
      <c r="D19" s="1012">
        <f>SUMIF('FC4 '!$I$13:$I$15,'FC4 CONTROL'!B19,'FC4 '!$J$12:$J$15)</f>
        <v>0</v>
      </c>
    </row>
    <row r="20" spans="1:4" ht="16.5">
      <c r="A20" s="641" t="s">
        <v>189</v>
      </c>
      <c r="B20" s="632">
        <v>1010403000</v>
      </c>
      <c r="C20" s="1012">
        <f>SUMIF('FC4 '!$I$13:$I$15,'FC4 CONTROL'!B20,'FC4 '!$J$12:$J$15)</f>
        <v>0</v>
      </c>
      <c r="D20" s="1012">
        <f>SUMIF('FC4 '!$I$13:$I$15,'FC4 CONTROL'!B20,'FC4 '!$J$12:$J$15)</f>
        <v>0</v>
      </c>
    </row>
    <row r="21" spans="1:4" ht="16.5">
      <c r="A21" s="641" t="s">
        <v>190</v>
      </c>
      <c r="B21" s="632">
        <v>1010406000</v>
      </c>
      <c r="C21" s="1012">
        <f>SUMIF('FC4 '!$I$13:$I$15,'FC4 CONTROL'!B21,'FC4 '!$J$12:$J$15)</f>
        <v>0</v>
      </c>
      <c r="D21" s="1012">
        <f>SUMIF('FC4 '!$I$13:$I$15,'FC4 CONTROL'!B21,'FC4 '!$J$12:$J$15)</f>
        <v>0</v>
      </c>
    </row>
    <row r="22" spans="1:4" ht="16.5">
      <c r="A22" s="641" t="s">
        <v>284</v>
      </c>
      <c r="B22" s="632">
        <v>1010407000</v>
      </c>
      <c r="C22" s="1012">
        <f>SUMIF('FC4 '!$I$13:$I$15,'FC4 CONTROL'!B22,'FC4 '!$J$12:$J$15)</f>
        <v>0</v>
      </c>
      <c r="D22" s="1012">
        <f>SUMIF('FC4 '!$I$13:$I$15,'FC4 CONTROL'!B22,'FC4 '!$J$12:$J$15)</f>
        <v>0</v>
      </c>
    </row>
    <row r="23" spans="1:4" ht="16.5">
      <c r="A23" s="641" t="s">
        <v>3174</v>
      </c>
      <c r="B23" s="632">
        <v>1010409000</v>
      </c>
      <c r="C23" s="1012">
        <f>SUMIF('FC4 '!$I$13:$I$15,'FC4 CONTROL'!B23,'FC4 '!$J$12:$J$15)</f>
        <v>0</v>
      </c>
      <c r="D23" s="1012">
        <f>SUMIF('FC4 '!$I$13:$I$15,'FC4 CONTROL'!B23,'FC4 '!$J$12:$J$15)</f>
        <v>0</v>
      </c>
    </row>
    <row r="24" spans="1:4" ht="16.5">
      <c r="A24" s="641" t="s">
        <v>5</v>
      </c>
      <c r="B24" s="632">
        <v>1030301000</v>
      </c>
      <c r="C24" s="1012">
        <f>SUMIF('FC4 '!$I$13:$I$15,'FC4 CONTROL'!B24,'FC4 '!$J$12:$J$15)</f>
        <v>0</v>
      </c>
      <c r="D24" s="1012">
        <f>SUMIF('FC4 '!$I$13:$I$15,'FC4 CONTROL'!B24,'FC4 '!$J$12:$J$15)</f>
        <v>0</v>
      </c>
    </row>
    <row r="25" spans="1:4" ht="16.5">
      <c r="A25" s="641" t="s">
        <v>6</v>
      </c>
      <c r="B25" s="632">
        <v>1030302000</v>
      </c>
      <c r="C25" s="1012">
        <f>SUMIF('FC4 '!$I$13:$I$15,'FC4 CONTROL'!B25,'FC4 '!$J$12:$J$15)</f>
        <v>0</v>
      </c>
      <c r="D25" s="1012">
        <f>SUMIF('FC4 '!$I$13:$I$15,'FC4 CONTROL'!B25,'FC4 '!$J$12:$J$15)</f>
        <v>0</v>
      </c>
    </row>
    <row r="26" spans="1:4" ht="16.5">
      <c r="A26" s="641" t="s">
        <v>7</v>
      </c>
      <c r="B26" s="632">
        <v>1030303000</v>
      </c>
      <c r="C26" s="1012">
        <f>SUMIF('FC4 '!$I$13:$I$15,'FC4 CONTROL'!B26,'FC4 '!$J$12:$J$15)</f>
        <v>0</v>
      </c>
      <c r="D26" s="1012">
        <f>SUMIF('FC4 '!$I$13:$I$15,'FC4 CONTROL'!B26,'FC4 '!$J$12:$J$15)</f>
        <v>0</v>
      </c>
    </row>
    <row r="27" spans="1:4" ht="16.5">
      <c r="A27" s="641" t="s">
        <v>8</v>
      </c>
      <c r="B27" s="632">
        <v>1039903000</v>
      </c>
      <c r="C27" s="1012">
        <f>SUMIF('FC4 '!$I$13:$I$15,'FC4 CONTROL'!B27,'FC4 '!$J$12:$J$15)</f>
        <v>0</v>
      </c>
      <c r="D27" s="1012">
        <f>SUMIF('FC4 '!$I$13:$I$15,'FC4 CONTROL'!B27,'FC4 '!$J$12:$J$15)</f>
        <v>0</v>
      </c>
    </row>
    <row r="28" spans="1:4" ht="16.5">
      <c r="A28" s="641" t="s">
        <v>78</v>
      </c>
      <c r="B28" s="632">
        <v>1030405000</v>
      </c>
      <c r="C28" s="1012">
        <f>SUMIF('FC4 '!$I$13:$I$15,'FC4 CONTROL'!B28,'FC4 '!$J$12:$J$15)</f>
        <v>0</v>
      </c>
      <c r="D28" s="1012">
        <f>SUMIF('FC4 '!$I$13:$I$15,'FC4 CONTROL'!B28,'FC4 '!$J$12:$J$15)</f>
        <v>0</v>
      </c>
    </row>
    <row r="29" spans="1:4" ht="16.5">
      <c r="A29" s="641" t="s">
        <v>79</v>
      </c>
      <c r="B29" s="632">
        <v>1990104000</v>
      </c>
      <c r="C29" s="1012">
        <f>SUMIF('FC4 '!$I$13:$I$15,'FC4 CONTROL'!B29,'FC4 '!$J$12:$J$15)</f>
        <v>0</v>
      </c>
      <c r="D29" s="1012">
        <f>SUMIF('FC4 '!$I$13:$I$15,'FC4 CONTROL'!B29,'FC4 '!$J$12:$J$15)</f>
        <v>0</v>
      </c>
    </row>
    <row r="30" spans="1:4" ht="16.5">
      <c r="A30" s="641" t="s">
        <v>9</v>
      </c>
      <c r="B30" s="632">
        <v>1039999000</v>
      </c>
      <c r="C30" s="1012">
        <f>SUMIF('FC4 '!$I$13:$I$15,'FC4 CONTROL'!B30,'FC4 '!$J$12:$J$15)</f>
        <v>0</v>
      </c>
      <c r="D30" s="1012">
        <f>SUMIF('FC4 '!$I$13:$I$15,'FC4 CONTROL'!B30,'FC4 '!$J$12:$J$15)</f>
        <v>0</v>
      </c>
    </row>
    <row r="31" spans="1:4" ht="16.5">
      <c r="A31" s="641" t="s">
        <v>3245</v>
      </c>
      <c r="B31" s="632">
        <v>1040299000</v>
      </c>
      <c r="C31" s="1012">
        <f>SUMIF('FC4 '!$I$13:$I$15,'FC4 CONTROL'!B31,'FC4 '!$J$12:$J$15)</f>
        <v>0</v>
      </c>
      <c r="D31" s="1012">
        <f>SUMIF('FC4 '!$I$13:$I$15,'FC4 CONTROL'!B31,'FC4 '!$J$12:$J$15)</f>
        <v>0</v>
      </c>
    </row>
    <row r="32" spans="1:4" ht="16.5">
      <c r="A32" s="641" t="s">
        <v>193</v>
      </c>
      <c r="B32" s="632">
        <v>1040202000</v>
      </c>
      <c r="C32" s="1012">
        <f>SUMIF('FC4 '!$I$13:$I$15,'FC4 CONTROL'!B32,'FC4 '!$J$12:$J$15)</f>
        <v>0</v>
      </c>
      <c r="D32" s="1012">
        <f>SUMIF('FC4 '!$I$13:$I$15,'FC4 CONTROL'!B32,'FC4 '!$J$12:$J$15)</f>
        <v>0</v>
      </c>
    </row>
    <row r="33" spans="1:4" ht="16.5">
      <c r="A33" s="641" t="s">
        <v>10</v>
      </c>
      <c r="B33" s="632">
        <v>1040401000</v>
      </c>
      <c r="C33" s="1012">
        <f>SUMIF('FC4 '!$I$13:$I$15,'FC4 CONTROL'!B33,'FC4 '!$J$12:$J$15)</f>
        <v>0</v>
      </c>
      <c r="D33" s="1012">
        <f>SUMIF('FC4 '!$I$13:$I$15,'FC4 CONTROL'!B33,'FC4 '!$J$12:$J$15)</f>
        <v>0</v>
      </c>
    </row>
    <row r="34" spans="1:4" ht="16.5">
      <c r="A34" s="641" t="s">
        <v>11</v>
      </c>
      <c r="B34" s="632">
        <v>1040405000</v>
      </c>
      <c r="C34" s="1012">
        <f>SUMIF('FC4 '!$I$13:$I$15,'FC4 CONTROL'!B34,'FC4 '!$J$12:$J$15)</f>
        <v>0</v>
      </c>
      <c r="D34" s="1012">
        <f>SUMIF('FC4 '!$I$13:$I$15,'FC4 CONTROL'!B34,'FC4 '!$J$12:$J$15)</f>
        <v>0</v>
      </c>
    </row>
    <row r="35" spans="1:4" ht="16.5">
      <c r="A35" s="641" t="s">
        <v>80</v>
      </c>
      <c r="B35" s="632">
        <v>1040406000</v>
      </c>
      <c r="C35" s="1012">
        <f>SUMIF('FC4 '!$I$13:$I$15,'FC4 CONTROL'!B35,'FC4 '!$J$12:$J$15)</f>
        <v>0</v>
      </c>
      <c r="D35" s="1012">
        <f>SUMIF('FC4 '!$I$13:$I$15,'FC4 CONTROL'!B35,'FC4 '!$J$12:$J$15)</f>
        <v>0</v>
      </c>
    </row>
    <row r="36" spans="1:4" ht="16.5">
      <c r="A36" s="641" t="s">
        <v>2686</v>
      </c>
      <c r="B36" s="632">
        <v>1040407000</v>
      </c>
      <c r="C36" s="1012">
        <f>SUMIF('FC4 '!$I$13:$I$15,'FC4 CONTROL'!B36,'FC4 '!$J$12:$J$15)</f>
        <v>0</v>
      </c>
      <c r="D36" s="1012">
        <f>SUMIF('FC4 '!$I$13:$I$15,'FC4 CONTROL'!B36,'FC4 '!$J$12:$J$15)</f>
        <v>0</v>
      </c>
    </row>
    <row r="37" spans="1:4" ht="16.5">
      <c r="A37" s="641" t="s">
        <v>3266</v>
      </c>
      <c r="B37" s="632">
        <v>1040408000</v>
      </c>
      <c r="C37" s="1012">
        <f>SUMIF('FC4 '!$I$13:$I$15,'FC4 CONTROL'!B37,'FC4 '!$J$12:$J$15)</f>
        <v>0</v>
      </c>
      <c r="D37" s="1012">
        <f>SUMIF('FC4 '!$I$13:$I$15,'FC4 CONTROL'!B37,'FC4 '!$J$12:$J$15)</f>
        <v>0</v>
      </c>
    </row>
    <row r="38" spans="1:4" ht="16.5">
      <c r="A38" s="641" t="s">
        <v>12</v>
      </c>
      <c r="B38" s="632">
        <v>1040499000</v>
      </c>
      <c r="C38" s="1012">
        <f>SUMIF('FC4 '!$I$13:$I$15,'FC4 CONTROL'!B38,'FC4 '!$J$12:$J$15)</f>
        <v>0</v>
      </c>
      <c r="D38" s="1012">
        <f>SUMIF('FC4 '!$I$13:$I$15,'FC4 CONTROL'!B38,'FC4 '!$J$12:$J$15)</f>
        <v>0</v>
      </c>
    </row>
    <row r="39" spans="1:4" ht="16.5">
      <c r="A39" s="641" t="s">
        <v>13</v>
      </c>
      <c r="B39" s="632">
        <v>1040413000</v>
      </c>
      <c r="C39" s="1012">
        <f>SUMIF('FC4 '!$I$13:$I$15,'FC4 CONTROL'!B39,'FC4 '!$J$12:$J$15)</f>
        <v>0</v>
      </c>
      <c r="D39" s="1012">
        <f>SUMIF('FC4 '!$I$13:$I$15,'FC4 CONTROL'!B39,'FC4 '!$J$12:$J$15)</f>
        <v>0</v>
      </c>
    </row>
    <row r="40" spans="1:4" ht="16.5">
      <c r="A40" s="641" t="s">
        <v>285</v>
      </c>
      <c r="B40" s="632">
        <v>1040501000</v>
      </c>
      <c r="C40" s="1012">
        <f>SUMIF('FC4 '!$I$13:$I$15,'FC4 CONTROL'!B40,'FC4 '!$J$12:$J$15)</f>
        <v>0</v>
      </c>
      <c r="D40" s="1012">
        <f>SUMIF('FC4 '!$I$13:$I$15,'FC4 CONTROL'!B40,'FC4 '!$J$12:$J$15)</f>
        <v>0</v>
      </c>
    </row>
    <row r="41" spans="1:4" ht="16.5">
      <c r="A41" s="641" t="s">
        <v>286</v>
      </c>
      <c r="B41" s="632">
        <v>1040502000</v>
      </c>
      <c r="C41" s="1012">
        <f>SUMIF('FC4 '!$I$13:$I$15,'FC4 CONTROL'!B41,'FC4 '!$J$12:$J$15)</f>
        <v>0</v>
      </c>
      <c r="D41" s="1012">
        <f>SUMIF('FC4 '!$I$13:$I$15,'FC4 CONTROL'!B41,'FC4 '!$J$12:$J$15)</f>
        <v>0</v>
      </c>
    </row>
    <row r="42" spans="1:4" ht="16.5">
      <c r="A42" s="641" t="s">
        <v>287</v>
      </c>
      <c r="B42" s="632">
        <v>1040503000</v>
      </c>
      <c r="C42" s="1012">
        <f>SUMIF('FC4 '!$I$13:$I$15,'FC4 CONTROL'!B42,'FC4 '!$J$12:$J$15)</f>
        <v>0</v>
      </c>
      <c r="D42" s="1012">
        <f>SUMIF('FC4 '!$I$13:$I$15,'FC4 CONTROL'!B42,'FC4 '!$J$12:$J$15)</f>
        <v>0</v>
      </c>
    </row>
    <row r="43" spans="1:4" ht="16.5">
      <c r="A43" s="641" t="s">
        <v>288</v>
      </c>
      <c r="B43" s="632">
        <v>1040510000</v>
      </c>
      <c r="C43" s="1012">
        <f>SUMIF('FC4 '!$I$13:$I$15,'FC4 CONTROL'!B43,'FC4 '!$J$12:$J$15)</f>
        <v>0</v>
      </c>
      <c r="D43" s="1012">
        <f>SUMIF('FC4 '!$I$13:$I$15,'FC4 CONTROL'!B43,'FC4 '!$J$12:$J$15)</f>
        <v>0</v>
      </c>
    </row>
    <row r="44" spans="1:4" ht="16.5">
      <c r="A44" s="641" t="s">
        <v>289</v>
      </c>
      <c r="B44" s="632">
        <v>1040512000</v>
      </c>
      <c r="C44" s="1012">
        <f>SUMIF('FC4 '!$I$13:$I$15,'FC4 CONTROL'!B44,'FC4 '!$J$12:$J$15)</f>
        <v>0</v>
      </c>
      <c r="D44" s="1012">
        <f>SUMIF('FC4 '!$I$13:$I$15,'FC4 CONTROL'!B44,'FC4 '!$J$12:$J$15)</f>
        <v>0</v>
      </c>
    </row>
    <row r="45" spans="1:4" ht="16.5">
      <c r="A45" s="641" t="s">
        <v>290</v>
      </c>
      <c r="B45" s="632">
        <v>1040513000</v>
      </c>
      <c r="C45" s="1012">
        <f>SUMIF('FC4 '!$I$13:$I$15,'FC4 CONTROL'!B45,'FC4 '!$J$12:$J$15)</f>
        <v>0</v>
      </c>
      <c r="D45" s="1012">
        <f>SUMIF('FC4 '!$I$13:$I$15,'FC4 CONTROL'!B45,'FC4 '!$J$12:$J$15)</f>
        <v>0</v>
      </c>
    </row>
    <row r="46" spans="1:4" ht="16.5">
      <c r="A46" s="641" t="s">
        <v>3267</v>
      </c>
      <c r="B46" s="632">
        <v>1040599000</v>
      </c>
      <c r="C46" s="1012">
        <f>SUMIF('FC4 '!$I$13:$I$15,'FC4 CONTROL'!B46,'FC4 '!$J$12:$J$15)</f>
        <v>0</v>
      </c>
      <c r="D46" s="1012">
        <f>SUMIF('FC4 '!$I$13:$I$15,'FC4 CONTROL'!B46,'FC4 '!$J$12:$J$15)</f>
        <v>0</v>
      </c>
    </row>
    <row r="47" spans="1:4" ht="16.5">
      <c r="A47" s="641" t="s">
        <v>291</v>
      </c>
      <c r="B47" s="632">
        <v>1040601000</v>
      </c>
      <c r="C47" s="1012">
        <f>SUMIF('FC4 '!$I$13:$I$15,'FC4 CONTROL'!B47,'FC4 '!$J$12:$J$15)</f>
        <v>0</v>
      </c>
      <c r="D47" s="1012">
        <f>SUMIF('FC4 '!$I$13:$I$15,'FC4 CONTROL'!B47,'FC4 '!$J$12:$J$15)</f>
        <v>0</v>
      </c>
    </row>
    <row r="48" spans="1:4" ht="16.5">
      <c r="A48" s="641" t="s">
        <v>3183</v>
      </c>
      <c r="B48" s="632">
        <v>1040507000</v>
      </c>
      <c r="C48" s="1012">
        <f>SUMIF('FC4 '!$I$13:$I$15,'FC4 CONTROL'!B48,'FC4 '!$J$12:$J$15)</f>
        <v>0</v>
      </c>
      <c r="D48" s="1012">
        <f>SUMIF('FC4 '!$I$13:$I$15,'FC4 CONTROL'!B48,'FC4 '!$J$12:$J$15)</f>
        <v>0</v>
      </c>
    </row>
    <row r="49" spans="1:4" ht="16.5">
      <c r="A49" s="641" t="s">
        <v>14</v>
      </c>
      <c r="B49" s="632">
        <v>1990299000</v>
      </c>
      <c r="C49" s="1012">
        <f>SUMIF('FC4 '!$I$13:$I$15,'FC4 CONTROL'!B49,'FC4 '!$J$12:$J$15)</f>
        <v>0</v>
      </c>
      <c r="D49" s="1012">
        <f>SUMIF('FC4 '!$I$13:$I$15,'FC4 CONTROL'!B49,'FC4 '!$J$12:$J$15)</f>
        <v>0</v>
      </c>
    </row>
    <row r="50" spans="1:4" ht="16.5">
      <c r="A50" s="641" t="s">
        <v>15</v>
      </c>
      <c r="B50" s="632">
        <v>1020399000</v>
      </c>
      <c r="C50" s="1012">
        <f>SUMIF('FC4 '!$I$13:$I$15,'FC4 CONTROL'!B50,'FC4 '!$J$12:$J$15)</f>
        <v>0</v>
      </c>
      <c r="D50" s="1012">
        <f>SUMIF('FC4 '!$I$13:$I$15,'FC4 CONTROL'!B50,'FC4 '!$J$12:$J$15)</f>
        <v>0</v>
      </c>
    </row>
    <row r="51" spans="1:4" ht="16.5">
      <c r="A51" s="641" t="s">
        <v>16</v>
      </c>
      <c r="B51" s="632">
        <v>1060101000</v>
      </c>
      <c r="C51" s="1012">
        <f>SUMIF('FC4 '!$I$13:$I$15,'FC4 CONTROL'!B51,'FC4 '!$J$12:$J$15)</f>
        <v>0</v>
      </c>
      <c r="D51" s="1012">
        <f>SUMIF('FC4 '!$I$13:$I$15,'FC4 CONTROL'!B51,'FC4 '!$J$12:$J$15)</f>
        <v>0</v>
      </c>
    </row>
    <row r="52" spans="1:4" ht="16.5">
      <c r="A52" s="641" t="s">
        <v>3246</v>
      </c>
      <c r="B52" s="632">
        <v>1060299000</v>
      </c>
      <c r="C52" s="1012">
        <f>SUMIF('FC4 '!$I$13:$I$15,'FC4 CONTROL'!B52,'FC4 '!$J$12:$J$15)</f>
        <v>0</v>
      </c>
      <c r="D52" s="1012">
        <f>SUMIF('FC4 '!$I$13:$I$15,'FC4 CONTROL'!B52,'FC4 '!$J$12:$J$15)</f>
        <v>0</v>
      </c>
    </row>
    <row r="53" spans="1:4" ht="16.5">
      <c r="A53" s="641" t="s">
        <v>3247</v>
      </c>
      <c r="B53" s="632">
        <v>1060401000</v>
      </c>
      <c r="C53" s="1012">
        <f>SUMIF('FC4 '!$I$13:$I$15,'FC4 CONTROL'!B53,'FC4 '!$J$12:$J$15)</f>
        <v>0</v>
      </c>
      <c r="D53" s="1012">
        <f>SUMIF('FC4 '!$I$13:$I$15,'FC4 CONTROL'!B53,'FC4 '!$J$12:$J$15)</f>
        <v>0</v>
      </c>
    </row>
    <row r="54" spans="1:4" ht="16.5">
      <c r="A54" s="641" t="s">
        <v>19</v>
      </c>
      <c r="B54" s="632">
        <v>1060499000</v>
      </c>
      <c r="C54" s="1012">
        <f>SUMIF('FC4 '!$I$13:$I$15,'FC4 CONTROL'!B54,'FC4 '!$J$12:$J$15)</f>
        <v>0</v>
      </c>
      <c r="D54" s="1012">
        <f>SUMIF('FC4 '!$I$13:$I$15,'FC4 CONTROL'!B54,'FC4 '!$J$12:$J$15)</f>
        <v>0</v>
      </c>
    </row>
    <row r="55" spans="1:4" ht="16.5">
      <c r="A55" s="641" t="s">
        <v>82</v>
      </c>
      <c r="B55" s="632">
        <v>1060701000</v>
      </c>
      <c r="C55" s="1012">
        <f>SUMIF('FC4 '!$I$13:$I$15,'FC4 CONTROL'!B55,'FC4 '!$J$12:$J$15)</f>
        <v>0</v>
      </c>
      <c r="D55" s="1012">
        <f>SUMIF('FC4 '!$I$13:$I$15,'FC4 CONTROL'!B55,'FC4 '!$J$12:$J$15)</f>
        <v>0</v>
      </c>
    </row>
    <row r="56" spans="1:4" ht="16.5">
      <c r="A56" s="641" t="s">
        <v>116</v>
      </c>
      <c r="B56" s="632">
        <v>1060702000</v>
      </c>
      <c r="C56" s="1012">
        <f>SUMIF('FC4 '!$I$13:$I$15,'FC4 CONTROL'!B56,'FC4 '!$J$12:$J$15)</f>
        <v>0</v>
      </c>
      <c r="D56" s="1012">
        <f>SUMIF('FC4 '!$I$13:$I$15,'FC4 CONTROL'!B56,'FC4 '!$J$12:$J$15)</f>
        <v>0</v>
      </c>
    </row>
    <row r="57" spans="1:4" ht="16.5">
      <c r="A57" s="641" t="s">
        <v>20</v>
      </c>
      <c r="B57" s="632">
        <v>1060502000</v>
      </c>
      <c r="C57" s="1012">
        <f>SUMIF('FC4 '!$I$13:$I$15,'FC4 CONTROL'!B57,'FC4 '!$J$12:$J$15)</f>
        <v>0</v>
      </c>
      <c r="D57" s="1012">
        <f>SUMIF('FC4 '!$I$13:$I$15,'FC4 CONTROL'!B57,'FC4 '!$J$12:$J$15)</f>
        <v>0</v>
      </c>
    </row>
    <row r="58" spans="1:4" ht="16.5">
      <c r="A58" s="641" t="s">
        <v>117</v>
      </c>
      <c r="B58" s="632">
        <v>1060503000</v>
      </c>
      <c r="C58" s="1012">
        <f>SUMIF('FC4 '!$I$13:$I$15,'FC4 CONTROL'!B58,'FC4 '!$J$12:$J$15)</f>
        <v>0</v>
      </c>
      <c r="D58" s="1012">
        <f>SUMIF('FC4 '!$I$13:$I$15,'FC4 CONTROL'!B58,'FC4 '!$J$12:$J$15)</f>
        <v>0</v>
      </c>
    </row>
    <row r="59" spans="1:4" ht="16.5">
      <c r="A59" s="641" t="s">
        <v>21</v>
      </c>
      <c r="B59" s="632">
        <v>1060507000</v>
      </c>
      <c r="C59" s="1012">
        <f>SUMIF('FC4 '!$I$13:$I$15,'FC4 CONTROL'!B59,'FC4 '!$J$12:$J$15)</f>
        <v>0</v>
      </c>
      <c r="D59" s="1012">
        <f>SUMIF('FC4 '!$I$13:$I$15,'FC4 CONTROL'!B59,'FC4 '!$J$12:$J$15)</f>
        <v>0</v>
      </c>
    </row>
    <row r="60" spans="1:4" ht="16.5">
      <c r="A60" s="641" t="s">
        <v>118</v>
      </c>
      <c r="B60" s="632">
        <v>1060509000</v>
      </c>
      <c r="C60" s="1012">
        <f>SUMIF('FC4 '!$I$13:$I$15,'FC4 CONTROL'!B60,'FC4 '!$J$12:$J$15)</f>
        <v>0</v>
      </c>
      <c r="D60" s="1012">
        <f>SUMIF('FC4 '!$I$13:$I$15,'FC4 CONTROL'!B60,'FC4 '!$J$12:$J$15)</f>
        <v>0</v>
      </c>
    </row>
    <row r="61" spans="1:4" ht="16.5">
      <c r="A61" s="641" t="s">
        <v>119</v>
      </c>
      <c r="B61" s="632">
        <v>1060511000</v>
      </c>
      <c r="C61" s="1012">
        <f>SUMIF('FC4 '!$I$13:$I$15,'FC4 CONTROL'!B61,'FC4 '!$J$12:$J$15)</f>
        <v>0</v>
      </c>
      <c r="D61" s="1012">
        <f>SUMIF('FC4 '!$I$13:$I$15,'FC4 CONTROL'!B61,'FC4 '!$J$12:$J$15)</f>
        <v>0</v>
      </c>
    </row>
    <row r="62" spans="1:4" ht="16.5">
      <c r="A62" s="641" t="s">
        <v>83</v>
      </c>
      <c r="B62" s="632">
        <v>1060513000</v>
      </c>
      <c r="C62" s="1012">
        <f>SUMIF('FC4 '!$I$13:$I$15,'FC4 CONTROL'!B62,'FC4 '!$J$12:$J$15)</f>
        <v>0</v>
      </c>
      <c r="D62" s="1012">
        <f>SUMIF('FC4 '!$I$13:$I$15,'FC4 CONTROL'!B62,'FC4 '!$J$12:$J$15)</f>
        <v>0</v>
      </c>
    </row>
    <row r="63" spans="1:4" ht="16.5">
      <c r="A63" s="641" t="s">
        <v>281</v>
      </c>
      <c r="B63" s="632">
        <v>1060514000</v>
      </c>
      <c r="C63" s="1012">
        <f>SUMIF('FC4 '!$I$13:$I$15,'FC4 CONTROL'!B63,'FC4 '!$J$12:$J$15)</f>
        <v>0</v>
      </c>
      <c r="D63" s="1012">
        <f>SUMIF('FC4 '!$I$13:$I$15,'FC4 CONTROL'!B63,'FC4 '!$J$12:$J$15)</f>
        <v>0</v>
      </c>
    </row>
    <row r="64" spans="1:4" ht="16.5">
      <c r="A64" s="641" t="s">
        <v>120</v>
      </c>
      <c r="B64" s="632">
        <v>1060599000</v>
      </c>
      <c r="C64" s="1012">
        <f>SUMIF('FC4 '!$I$13:$I$15,'FC4 CONTROL'!B64,'FC4 '!$J$12:$J$15)</f>
        <v>0</v>
      </c>
      <c r="D64" s="1012">
        <f>SUMIF('FC4 '!$I$13:$I$15,'FC4 CONTROL'!B64,'FC4 '!$J$12:$J$15)</f>
        <v>0</v>
      </c>
    </row>
    <row r="65" spans="1:4" ht="16.5">
      <c r="A65" s="641" t="s">
        <v>22</v>
      </c>
      <c r="B65" s="632">
        <v>1060601000</v>
      </c>
      <c r="C65" s="1012">
        <f>SUMIF('FC4 '!$I$13:$I$15,'FC4 CONTROL'!B65,'FC4 '!$J$12:$J$15)</f>
        <v>0</v>
      </c>
      <c r="D65" s="1012">
        <f>SUMIF('FC4 '!$I$13:$I$15,'FC4 CONTROL'!B65,'FC4 '!$J$12:$J$15)</f>
        <v>0</v>
      </c>
    </row>
    <row r="66" spans="1:4" ht="16.5">
      <c r="A66" s="641" t="s">
        <v>84</v>
      </c>
      <c r="B66" s="632">
        <v>1069999000</v>
      </c>
      <c r="C66" s="1012">
        <f>SUMIF('FC4 '!$I$13:$I$15,'FC4 CONTROL'!B66,'FC4 '!$J$12:$J$15)</f>
        <v>0</v>
      </c>
      <c r="D66" s="1012">
        <f>SUMIF('FC4 '!$I$13:$I$15,'FC4 CONTROL'!B66,'FC4 '!$J$12:$J$15)</f>
        <v>0</v>
      </c>
    </row>
    <row r="67" spans="1:4" ht="16.5">
      <c r="A67" s="641" t="s">
        <v>294</v>
      </c>
      <c r="B67" s="632">
        <v>1080102000</v>
      </c>
      <c r="C67" s="1012">
        <f>SUMIF('FC4 '!$I$13:$I$15,'FC4 CONTROL'!B67,'FC4 '!$J$12:$J$15)</f>
        <v>0</v>
      </c>
      <c r="D67" s="1012">
        <f>SUMIF('FC4 '!$I$13:$I$15,'FC4 CONTROL'!B67,'FC4 '!$J$12:$J$15)</f>
        <v>0</v>
      </c>
    </row>
    <row r="68" spans="1:4" ht="16.5">
      <c r="A68" s="641" t="s">
        <v>296</v>
      </c>
      <c r="B68" s="632">
        <v>1990201000</v>
      </c>
      <c r="C68" s="1012">
        <f>SUMIF('FC4 '!$I$13:$I$15,'FC4 CONTROL'!B68,'FC4 '!$J$12:$J$15)</f>
        <v>0</v>
      </c>
      <c r="D68" s="1012">
        <f>SUMIF('FC4 '!$I$13:$I$15,'FC4 CONTROL'!B68,'FC4 '!$J$12:$J$15)</f>
        <v>0</v>
      </c>
    </row>
    <row r="69" spans="1:4" ht="16.5">
      <c r="A69" s="641" t="s">
        <v>2896</v>
      </c>
      <c r="B69" s="632">
        <v>1990202000</v>
      </c>
      <c r="C69" s="1012">
        <f>SUMIF('FC4 '!$I$13:$I$15,'FC4 CONTROL'!B69,'FC4 '!$J$12:$J$15)</f>
        <v>0</v>
      </c>
      <c r="D69" s="1012">
        <f>SUMIF('FC4 '!$I$13:$I$15,'FC4 CONTROL'!B69,'FC4 '!$J$12:$J$15)</f>
        <v>0</v>
      </c>
    </row>
    <row r="70" spans="1:4" ht="16.5">
      <c r="A70" s="641" t="s">
        <v>2687</v>
      </c>
      <c r="B70" s="632">
        <v>1990205000</v>
      </c>
      <c r="C70" s="1012">
        <f>SUMIF('FC4 '!$I$13:$I$15,'FC4 CONTROL'!B70,'FC4 '!$J$12:$J$15)</f>
        <v>0</v>
      </c>
      <c r="D70" s="1012">
        <f>SUMIF('FC4 '!$I$13:$I$15,'FC4 CONTROL'!B70,'FC4 '!$J$12:$J$15)</f>
        <v>0</v>
      </c>
    </row>
    <row r="71" spans="1:4" ht="16.5">
      <c r="A71" s="641" t="s">
        <v>3268</v>
      </c>
      <c r="B71" s="632">
        <v>1060299100</v>
      </c>
      <c r="C71" s="1012">
        <f>SUMIF('FC4 '!$I$13:$I$15,'FC4 CONTROL'!B71,'FC4 '!$J$12:$J$15)</f>
        <v>0</v>
      </c>
      <c r="D71" s="1012">
        <f>SUMIF('FC4 '!$I$13:$I$15,'FC4 CONTROL'!B71,'FC4 '!$J$12:$J$15)</f>
        <v>0</v>
      </c>
    </row>
    <row r="72" spans="1:4" ht="16.5">
      <c r="A72" s="641" t="s">
        <v>3248</v>
      </c>
      <c r="B72" s="632">
        <v>1060401100</v>
      </c>
      <c r="C72" s="1012">
        <f>SUMIF('FC4 '!$I$13:$I$15,'FC4 CONTROL'!B72,'FC4 '!$J$12:$J$15)</f>
        <v>0</v>
      </c>
      <c r="D72" s="1012">
        <f>SUMIF('FC4 '!$I$13:$I$15,'FC4 CONTROL'!B72,'FC4 '!$J$12:$J$15)</f>
        <v>0</v>
      </c>
    </row>
    <row r="73" spans="1:4" ht="16.5">
      <c r="A73" s="641" t="s">
        <v>121</v>
      </c>
      <c r="B73" s="632">
        <v>1060499100</v>
      </c>
      <c r="C73" s="1012">
        <f>SUMIF('FC4 '!$I$13:$I$15,'FC4 CONTROL'!B73,'FC4 '!$J$12:$J$15)</f>
        <v>0</v>
      </c>
      <c r="D73" s="1012">
        <f>SUMIF('FC4 '!$I$13:$I$15,'FC4 CONTROL'!B73,'FC4 '!$J$12:$J$15)</f>
        <v>0</v>
      </c>
    </row>
    <row r="74" spans="1:4" ht="16.5">
      <c r="A74" s="641" t="s">
        <v>87</v>
      </c>
      <c r="B74" s="632">
        <v>1060701100</v>
      </c>
      <c r="C74" s="1012">
        <f>SUMIF('FC4 '!$I$13:$I$15,'FC4 CONTROL'!B74,'FC4 '!$J$12:$J$15)</f>
        <v>0</v>
      </c>
      <c r="D74" s="1012">
        <f>SUMIF('FC4 '!$I$13:$I$15,'FC4 CONTROL'!B74,'FC4 '!$J$12:$J$15)</f>
        <v>0</v>
      </c>
    </row>
    <row r="75" spans="1:4" ht="16.5">
      <c r="A75" s="641" t="s">
        <v>122</v>
      </c>
      <c r="B75" s="632">
        <v>1060702100</v>
      </c>
      <c r="C75" s="1012">
        <f>SUMIF('FC4 '!$I$13:$I$15,'FC4 CONTROL'!B75,'FC4 '!$J$12:$J$15)</f>
        <v>0</v>
      </c>
      <c r="D75" s="1012">
        <f>SUMIF('FC4 '!$I$13:$I$15,'FC4 CONTROL'!B75,'FC4 '!$J$12:$J$15)</f>
        <v>0</v>
      </c>
    </row>
    <row r="76" spans="1:4" ht="16.5">
      <c r="A76" s="641" t="s">
        <v>86</v>
      </c>
      <c r="B76" s="632">
        <v>1060502100</v>
      </c>
      <c r="C76" s="1012">
        <f>SUMIF('FC4 '!$I$13:$I$15,'FC4 CONTROL'!B76,'FC4 '!$J$12:$J$15)</f>
        <v>0</v>
      </c>
      <c r="D76" s="1012">
        <f>SUMIF('FC4 '!$I$13:$I$15,'FC4 CONTROL'!B76,'FC4 '!$J$12:$J$15)</f>
        <v>0</v>
      </c>
    </row>
    <row r="77" spans="1:4" ht="16.5">
      <c r="A77" s="641" t="s">
        <v>3249</v>
      </c>
      <c r="B77" s="632">
        <v>1060503100</v>
      </c>
      <c r="C77" s="1012">
        <f>SUMIF('FC4 '!$I$13:$I$15,'FC4 CONTROL'!B77,'FC4 '!$J$12:$J$15)</f>
        <v>0</v>
      </c>
      <c r="D77" s="1012">
        <f>SUMIF('FC4 '!$I$13:$I$15,'FC4 CONTROL'!B77,'FC4 '!$J$12:$J$15)</f>
        <v>0</v>
      </c>
    </row>
    <row r="78" spans="1:4" ht="16.5">
      <c r="A78" s="641" t="s">
        <v>89</v>
      </c>
      <c r="B78" s="632">
        <v>1060507100</v>
      </c>
      <c r="C78" s="1012">
        <f>SUMIF('FC4 '!$I$13:$I$15,'FC4 CONTROL'!B78,'FC4 '!$J$12:$J$15)</f>
        <v>0</v>
      </c>
      <c r="D78" s="1012">
        <f>SUMIF('FC4 '!$I$13:$I$15,'FC4 CONTROL'!B78,'FC4 '!$J$12:$J$15)</f>
        <v>0</v>
      </c>
    </row>
    <row r="79" spans="1:4" ht="16.5">
      <c r="A79" s="641" t="s">
        <v>123</v>
      </c>
      <c r="B79" s="632">
        <v>1060509100</v>
      </c>
      <c r="C79" s="1012">
        <f>SUMIF('FC4 '!$I$13:$I$15,'FC4 CONTROL'!B79,'FC4 '!$J$12:$J$15)</f>
        <v>0</v>
      </c>
      <c r="D79" s="1012">
        <f>SUMIF('FC4 '!$I$13:$I$15,'FC4 CONTROL'!B79,'FC4 '!$J$12:$J$15)</f>
        <v>0</v>
      </c>
    </row>
    <row r="80" spans="1:4" ht="16.5">
      <c r="A80" s="641" t="s">
        <v>124</v>
      </c>
      <c r="B80" s="632">
        <v>1060511100</v>
      </c>
      <c r="C80" s="1012">
        <f>SUMIF('FC4 '!$I$13:$I$15,'FC4 CONTROL'!B80,'FC4 '!$J$12:$J$15)</f>
        <v>0</v>
      </c>
      <c r="D80" s="1012">
        <f>SUMIF('FC4 '!$I$13:$I$15,'FC4 CONTROL'!B80,'FC4 '!$J$12:$J$15)</f>
        <v>0</v>
      </c>
    </row>
    <row r="81" spans="1:4" ht="16.5">
      <c r="A81" s="641" t="s">
        <v>90</v>
      </c>
      <c r="B81" s="632">
        <v>1060513100</v>
      </c>
      <c r="C81" s="1012">
        <f>SUMIF('FC4 '!$I$13:$I$15,'FC4 CONTROL'!B81,'FC4 '!$J$12:$J$15)</f>
        <v>0</v>
      </c>
      <c r="D81" s="1012">
        <f>SUMIF('FC4 '!$I$13:$I$15,'FC4 CONTROL'!B81,'FC4 '!$J$12:$J$15)</f>
        <v>0</v>
      </c>
    </row>
    <row r="82" spans="1:4" ht="16.5">
      <c r="A82" s="641" t="s">
        <v>282</v>
      </c>
      <c r="B82" s="632">
        <v>1060514100</v>
      </c>
      <c r="C82" s="1012">
        <f>SUMIF('FC4 '!$I$13:$I$15,'FC4 CONTROL'!B82,'FC4 '!$J$12:$J$15)</f>
        <v>0</v>
      </c>
      <c r="D82" s="1012">
        <f>SUMIF('FC4 '!$I$13:$I$15,'FC4 CONTROL'!B82,'FC4 '!$J$12:$J$15)</f>
        <v>0</v>
      </c>
    </row>
    <row r="83" spans="1:4" ht="16.5">
      <c r="A83" s="641" t="s">
        <v>125</v>
      </c>
      <c r="B83" s="632">
        <v>1060599100</v>
      </c>
      <c r="C83" s="1012">
        <f>SUMIF('FC4 '!$I$13:$I$15,'FC4 CONTROL'!B83,'FC4 '!$J$12:$J$15)</f>
        <v>0</v>
      </c>
      <c r="D83" s="1012">
        <f>SUMIF('FC4 '!$I$13:$I$15,'FC4 CONTROL'!B83,'FC4 '!$J$12:$J$15)</f>
        <v>0</v>
      </c>
    </row>
    <row r="84" spans="1:4" ht="16.5">
      <c r="A84" s="641" t="s">
        <v>91</v>
      </c>
      <c r="B84" s="632">
        <v>1060601100</v>
      </c>
      <c r="C84" s="1012">
        <f>SUMIF('FC4 '!$I$13:$I$15,'FC4 CONTROL'!B84,'FC4 '!$J$12:$J$15)</f>
        <v>0</v>
      </c>
      <c r="D84" s="1012">
        <f>SUMIF('FC4 '!$I$13:$I$15,'FC4 CONTROL'!B84,'FC4 '!$J$12:$J$15)</f>
        <v>0</v>
      </c>
    </row>
    <row r="85" spans="1:4" ht="16.5">
      <c r="A85" s="641" t="s">
        <v>92</v>
      </c>
      <c r="B85" s="632">
        <v>1069999100</v>
      </c>
      <c r="C85" s="1012">
        <f>SUMIF('FC4 '!$I$13:$I$15,'FC4 CONTROL'!B85,'FC4 '!$J$12:$J$15)</f>
        <v>0</v>
      </c>
      <c r="D85" s="1012">
        <f>SUMIF('FC4 '!$I$13:$I$15,'FC4 CONTROL'!B85,'FC4 '!$J$12:$J$15)</f>
        <v>0</v>
      </c>
    </row>
    <row r="86" spans="1:4" ht="16.5">
      <c r="A86" s="641" t="s">
        <v>295</v>
      </c>
      <c r="B86" s="632">
        <v>1080102100</v>
      </c>
      <c r="C86" s="1012">
        <f>SUMIF('FC4 '!$I$13:$I$15,'FC4 CONTROL'!B86,'FC4 '!$J$12:$J$15)</f>
        <v>0</v>
      </c>
      <c r="D86" s="1012">
        <f>SUMIF('FC4 '!$I$13:$I$15,'FC4 CONTROL'!B86,'FC4 '!$J$12:$J$15)</f>
        <v>0</v>
      </c>
    </row>
    <row r="87" spans="1:4" ht="16.5">
      <c r="A87" s="641" t="s">
        <v>244</v>
      </c>
      <c r="B87" s="632">
        <v>1069803000</v>
      </c>
      <c r="C87" s="1012">
        <f>SUMIF('FC4 '!$I$13:$I$15,'FC4 CONTROL'!B87,'FC4 '!$J$12:$J$15)</f>
        <v>0</v>
      </c>
      <c r="D87" s="1012">
        <f>SUMIF('FC4 '!$I$13:$I$15,'FC4 CONTROL'!B87,'FC4 '!$J$12:$J$15)</f>
        <v>0</v>
      </c>
    </row>
    <row r="88" spans="1:4" ht="16.5">
      <c r="A88" s="641" t="s">
        <v>23</v>
      </c>
      <c r="B88" s="632">
        <v>2010101000</v>
      </c>
      <c r="C88" s="1012">
        <f>SUMIF('FC4 '!$I$13:$I$15,'FC4 CONTROL'!B88,'FC4 '!$J$12:$J$15)</f>
        <v>0</v>
      </c>
      <c r="D88" s="1012">
        <f>SUMIF('FC4 '!$I$13:$I$15,'FC4 CONTROL'!B88,'FC4 '!$J$12:$J$15)</f>
        <v>0</v>
      </c>
    </row>
    <row r="89" spans="1:4" ht="16.5">
      <c r="A89" s="641" t="s">
        <v>298</v>
      </c>
      <c r="B89" s="632">
        <v>2040104000</v>
      </c>
      <c r="C89" s="1012">
        <f>SUMIF('FC4 '!$I$13:$I$15,'FC4 CONTROL'!B89,'FC4 '!$J$12:$J$15)</f>
        <v>0</v>
      </c>
      <c r="D89" s="1012">
        <f>SUMIF('FC4 '!$I$13:$I$15,'FC4 CONTROL'!B89,'FC4 '!$J$12:$J$15)</f>
        <v>0</v>
      </c>
    </row>
    <row r="90" spans="1:4" ht="16.5">
      <c r="A90" s="641" t="s">
        <v>24</v>
      </c>
      <c r="B90" s="632">
        <v>2020101000</v>
      </c>
      <c r="C90" s="1012">
        <f>SUMIF('FC4 '!$I$13:$I$15,'FC4 CONTROL'!B90,'FC4 '!$J$12:$J$15)</f>
        <v>0</v>
      </c>
      <c r="D90" s="1012">
        <f>SUMIF('FC4 '!$I$13:$I$15,'FC4 CONTROL'!B90,'FC4 '!$J$12:$J$15)</f>
        <v>0</v>
      </c>
    </row>
    <row r="91" spans="1:4" ht="16.5">
      <c r="A91" s="641" t="s">
        <v>25</v>
      </c>
      <c r="B91" s="632">
        <v>2020102000</v>
      </c>
      <c r="C91" s="1012">
        <f>SUMIF('FC4 '!$I$13:$I$15,'FC4 CONTROL'!B91,'FC4 '!$J$12:$J$15)</f>
        <v>0</v>
      </c>
      <c r="D91" s="1012">
        <f>SUMIF('FC4 '!$I$13:$I$15,'FC4 CONTROL'!B91,'FC4 '!$J$12:$J$15)</f>
        <v>0</v>
      </c>
    </row>
    <row r="92" spans="1:4" ht="16.5">
      <c r="A92" s="641" t="s">
        <v>3184</v>
      </c>
      <c r="B92" s="632">
        <v>2020102001</v>
      </c>
      <c r="C92" s="1012">
        <f>SUMIF('FC4 '!$I$13:$I$15,'FC4 CONTROL'!B92,'FC4 '!$J$12:$J$15)</f>
        <v>0</v>
      </c>
      <c r="D92" s="1012">
        <f>SUMIF('FC4 '!$I$13:$I$15,'FC4 CONTROL'!B92,'FC4 '!$J$12:$J$15)</f>
        <v>0</v>
      </c>
    </row>
    <row r="93" spans="1:4" ht="16.5">
      <c r="A93" s="641" t="s">
        <v>3185</v>
      </c>
      <c r="B93" s="632">
        <v>2020102002</v>
      </c>
      <c r="C93" s="1012">
        <f>SUMIF('FC4 '!$I$13:$I$15,'FC4 CONTROL'!B93,'FC4 '!$J$12:$J$15)</f>
        <v>0</v>
      </c>
      <c r="D93" s="1012">
        <f>SUMIF('FC4 '!$I$13:$I$15,'FC4 CONTROL'!B93,'FC4 '!$J$12:$J$15)</f>
        <v>0</v>
      </c>
    </row>
    <row r="94" spans="1:4" ht="16.5">
      <c r="A94" s="641" t="s">
        <v>3186</v>
      </c>
      <c r="B94" s="632">
        <v>2020102003</v>
      </c>
      <c r="C94" s="1012">
        <f>SUMIF('FC4 '!$I$13:$I$15,'FC4 CONTROL'!B94,'FC4 '!$J$12:$J$15)</f>
        <v>0</v>
      </c>
      <c r="D94" s="1012">
        <f>SUMIF('FC4 '!$I$13:$I$15,'FC4 CONTROL'!B94,'FC4 '!$J$12:$J$15)</f>
        <v>0</v>
      </c>
    </row>
    <row r="95" spans="1:4" ht="16.5">
      <c r="A95" s="641" t="s">
        <v>3187</v>
      </c>
      <c r="B95" s="632">
        <v>2020102004</v>
      </c>
      <c r="C95" s="1012">
        <f>SUMIF('FC4 '!$I$13:$I$15,'FC4 CONTROL'!B95,'FC4 '!$J$12:$J$15)</f>
        <v>0</v>
      </c>
      <c r="D95" s="1012">
        <f>SUMIF('FC4 '!$I$13:$I$15,'FC4 CONTROL'!B95,'FC4 '!$J$12:$J$15)</f>
        <v>0</v>
      </c>
    </row>
    <row r="96" spans="1:4" ht="16.5">
      <c r="A96" s="641" t="s">
        <v>26</v>
      </c>
      <c r="B96" s="632">
        <v>2020103000</v>
      </c>
      <c r="C96" s="1012">
        <f>SUMIF('FC4 '!$I$13:$I$15,'FC4 CONTROL'!B96,'FC4 '!$J$12:$J$15)</f>
        <v>0</v>
      </c>
      <c r="D96" s="1012">
        <f>SUMIF('FC4 '!$I$13:$I$15,'FC4 CONTROL'!B96,'FC4 '!$J$12:$J$15)</f>
        <v>0</v>
      </c>
    </row>
    <row r="97" spans="1:4" ht="16.5">
      <c r="A97" s="641" t="s">
        <v>3188</v>
      </c>
      <c r="B97" s="632">
        <v>2020103001</v>
      </c>
      <c r="C97" s="1012">
        <f>SUMIF('FC4 '!$I$13:$I$15,'FC4 CONTROL'!B97,'FC4 '!$J$12:$J$15)</f>
        <v>0</v>
      </c>
      <c r="D97" s="1012">
        <f>SUMIF('FC4 '!$I$13:$I$15,'FC4 CONTROL'!B97,'FC4 '!$J$12:$J$15)</f>
        <v>0</v>
      </c>
    </row>
    <row r="98" spans="1:4" ht="16.5">
      <c r="A98" s="641" t="s">
        <v>3189</v>
      </c>
      <c r="B98" s="632">
        <v>2020103002</v>
      </c>
      <c r="C98" s="1012">
        <f>SUMIF('FC4 '!$I$13:$I$15,'FC4 CONTROL'!B98,'FC4 '!$J$12:$J$15)</f>
        <v>0</v>
      </c>
      <c r="D98" s="1012">
        <f>SUMIF('FC4 '!$I$13:$I$15,'FC4 CONTROL'!B98,'FC4 '!$J$12:$J$15)</f>
        <v>0</v>
      </c>
    </row>
    <row r="99" spans="1:4" ht="16.5">
      <c r="A99" s="641" t="s">
        <v>3190</v>
      </c>
      <c r="B99" s="632">
        <v>2020103003</v>
      </c>
      <c r="C99" s="1012">
        <f>SUMIF('FC4 '!$I$13:$I$15,'FC4 CONTROL'!B99,'FC4 '!$J$12:$J$15)</f>
        <v>0</v>
      </c>
      <c r="D99" s="1012">
        <f>SUMIF('FC4 '!$I$13:$I$15,'FC4 CONTROL'!B99,'FC4 '!$J$12:$J$15)</f>
        <v>0</v>
      </c>
    </row>
    <row r="100" spans="1:4" ht="16.5">
      <c r="A100" s="641" t="s">
        <v>27</v>
      </c>
      <c r="B100" s="632">
        <v>2020104000</v>
      </c>
      <c r="C100" s="1012">
        <f>SUMIF('FC4 '!$I$13:$I$15,'FC4 CONTROL'!B100,'FC4 '!$J$12:$J$15)</f>
        <v>0</v>
      </c>
      <c r="D100" s="1012">
        <f>SUMIF('FC4 '!$I$13:$I$15,'FC4 CONTROL'!B100,'FC4 '!$J$12:$J$15)</f>
        <v>0</v>
      </c>
    </row>
    <row r="101" spans="1:4" ht="16.5">
      <c r="A101" s="641" t="s">
        <v>3250</v>
      </c>
      <c r="B101" s="632">
        <v>2020105000</v>
      </c>
      <c r="C101" s="1012">
        <f>SUMIF('FC4 '!$I$13:$I$15,'FC4 CONTROL'!B101,'FC4 '!$J$12:$J$15)</f>
        <v>0</v>
      </c>
      <c r="D101" s="1012">
        <f>SUMIF('FC4 '!$I$13:$I$15,'FC4 CONTROL'!B101,'FC4 '!$J$12:$J$15)</f>
        <v>0</v>
      </c>
    </row>
    <row r="102" spans="1:4" ht="16.5">
      <c r="A102" s="641" t="s">
        <v>3251</v>
      </c>
      <c r="B102" s="632">
        <v>2020106000</v>
      </c>
      <c r="C102" s="1012">
        <f>SUMIF('FC4 '!$I$13:$I$15,'FC4 CONTROL'!B102,'FC4 '!$J$12:$J$15)</f>
        <v>0</v>
      </c>
      <c r="D102" s="1012">
        <f>SUMIF('FC4 '!$I$13:$I$15,'FC4 CONTROL'!B102,'FC4 '!$J$12:$J$15)</f>
        <v>0</v>
      </c>
    </row>
    <row r="103" spans="1:4" ht="16.5">
      <c r="A103" s="641" t="s">
        <v>28</v>
      </c>
      <c r="B103" s="632">
        <v>2020107000</v>
      </c>
      <c r="C103" s="1012">
        <f>SUMIF('FC4 '!$I$13:$I$15,'FC4 CONTROL'!B103,'FC4 '!$J$12:$J$15)</f>
        <v>0</v>
      </c>
      <c r="D103" s="1012">
        <f>SUMIF('FC4 '!$I$13:$I$15,'FC4 CONTROL'!B103,'FC4 '!$J$12:$J$15)</f>
        <v>0</v>
      </c>
    </row>
    <row r="104" spans="1:4" ht="16.5">
      <c r="A104" s="641" t="s">
        <v>29</v>
      </c>
      <c r="B104" s="632">
        <v>2030101000</v>
      </c>
      <c r="C104" s="1012">
        <f>SUMIF('FC4 '!$I$13:$I$15,'FC4 CONTROL'!B104,'FC4 '!$J$12:$J$15)</f>
        <v>0</v>
      </c>
      <c r="D104" s="1012">
        <f>SUMIF('FC4 '!$I$13:$I$15,'FC4 CONTROL'!B104,'FC4 '!$J$12:$J$15)</f>
        <v>0</v>
      </c>
    </row>
    <row r="105" spans="1:4" ht="16.5">
      <c r="A105" s="641" t="s">
        <v>3252</v>
      </c>
      <c r="B105" s="632">
        <v>2030103000</v>
      </c>
      <c r="C105" s="1012">
        <f>SUMIF('FC4 '!$I$13:$I$15,'FC4 CONTROL'!B105,'FC4 '!$J$12:$J$15)</f>
        <v>0</v>
      </c>
      <c r="D105" s="1012">
        <f>SUMIF('FC4 '!$I$13:$I$15,'FC4 CONTROL'!B105,'FC4 '!$J$12:$J$15)</f>
        <v>0</v>
      </c>
    </row>
    <row r="106" spans="1:4" ht="16.5">
      <c r="A106" s="641" t="s">
        <v>293</v>
      </c>
      <c r="B106" s="632">
        <v>2030105000</v>
      </c>
      <c r="C106" s="1012">
        <f>SUMIF('FC4 '!$I$13:$I$15,'FC4 CONTROL'!B106,'FC4 '!$J$12:$J$15)</f>
        <v>0</v>
      </c>
      <c r="D106" s="1012">
        <f>SUMIF('FC4 '!$I$13:$I$15,'FC4 CONTROL'!B106,'FC4 '!$J$12:$J$15)</f>
        <v>0</v>
      </c>
    </row>
    <row r="107" spans="1:4" ht="16.5">
      <c r="A107" s="641" t="s">
        <v>243</v>
      </c>
      <c r="B107" s="632">
        <v>2040102000</v>
      </c>
      <c r="C107" s="1012">
        <f>SUMIF('FC4 '!$I$13:$I$15,'FC4 CONTROL'!B107,'FC4 '!$J$12:$J$15)</f>
        <v>0</v>
      </c>
      <c r="D107" s="1012">
        <f>SUMIF('FC4 '!$I$13:$I$15,'FC4 CONTROL'!B107,'FC4 '!$J$12:$J$15)</f>
        <v>0</v>
      </c>
    </row>
    <row r="108" spans="1:4" ht="16.5">
      <c r="A108" s="641" t="s">
        <v>31</v>
      </c>
      <c r="B108" s="632">
        <v>2999999000</v>
      </c>
      <c r="C108" s="1012">
        <f>SUMIF('FC4 '!$I$13:$I$15,'FC4 CONTROL'!B108,'FC4 '!$J$12:$J$15)</f>
        <v>0</v>
      </c>
      <c r="D108" s="1012">
        <f>SUMIF('FC4 '!$I$13:$I$15,'FC4 CONTROL'!B108,'FC4 '!$J$12:$J$15)</f>
        <v>0</v>
      </c>
    </row>
    <row r="109" spans="1:4" ht="16.5">
      <c r="A109" s="641" t="s">
        <v>194</v>
      </c>
      <c r="B109" s="632">
        <v>3010101000</v>
      </c>
      <c r="C109" s="1012">
        <f>SUMIF('FC4 '!$I$13:$I$15,'FC4 CONTROL'!B109,'FC4 '!$J$12:$J$15)</f>
        <v>0</v>
      </c>
      <c r="D109" s="1012">
        <f>SUMIF('FC4 '!$I$13:$I$15,'FC4 CONTROL'!B109,'FC4 '!$J$12:$J$15)</f>
        <v>0</v>
      </c>
    </row>
    <row r="110" spans="1:4" ht="16.5">
      <c r="A110" s="641" t="s">
        <v>126</v>
      </c>
      <c r="B110" s="632">
        <v>4020106000</v>
      </c>
      <c r="C110" s="1012">
        <f>SUMIF('FC4 '!$I$13:$I$15,'FC4 CONTROL'!B110,'FC4 '!$J$12:$J$15)</f>
        <v>0</v>
      </c>
      <c r="D110" s="1012">
        <f>SUMIF('FC4 '!$I$13:$I$15,'FC4 CONTROL'!B110,'FC4 '!$J$12:$J$15)</f>
        <v>0</v>
      </c>
    </row>
    <row r="111" spans="1:4" ht="16.5">
      <c r="A111" s="641" t="s">
        <v>127</v>
      </c>
      <c r="B111" s="632">
        <v>4020101099</v>
      </c>
      <c r="C111" s="1012">
        <f>SUMIF('FC4 '!$I$13:$I$15,'FC4 CONTROL'!B111,'FC4 '!$J$12:$J$15)</f>
        <v>0</v>
      </c>
      <c r="D111" s="1012">
        <f>SUMIF('FC4 '!$I$13:$I$15,'FC4 CONTROL'!B111,'FC4 '!$J$12:$J$15)</f>
        <v>0</v>
      </c>
    </row>
    <row r="112" spans="1:4" ht="16.5">
      <c r="A112" s="641" t="s">
        <v>128</v>
      </c>
      <c r="B112" s="632">
        <v>4020102000</v>
      </c>
      <c r="C112" s="1012">
        <f>SUMIF('FC4 '!$I$13:$I$15,'FC4 CONTROL'!B112,'FC4 '!$J$12:$J$15)</f>
        <v>0</v>
      </c>
      <c r="D112" s="1012">
        <f>SUMIF('FC4 '!$I$13:$I$15,'FC4 CONTROL'!B112,'FC4 '!$J$12:$J$15)</f>
        <v>0</v>
      </c>
    </row>
    <row r="113" spans="1:4" ht="16.5">
      <c r="A113" s="643" t="s">
        <v>3253</v>
      </c>
      <c r="B113" s="632">
        <v>4020104001</v>
      </c>
      <c r="C113" s="1012">
        <f>SUMIF('FC4 '!$I$13:$I$15,'FC4 CONTROL'!B113,'FC4 '!$J$12:$J$15)</f>
        <v>0</v>
      </c>
      <c r="D113" s="1012">
        <f>SUMIF('FC4 '!$I$13:$I$15,'FC4 CONTROL'!B113,'FC4 '!$J$12:$J$15)</f>
        <v>0</v>
      </c>
    </row>
    <row r="114" spans="1:4" ht="16.5">
      <c r="A114" s="644" t="s">
        <v>248</v>
      </c>
      <c r="B114" s="632">
        <v>4030101000</v>
      </c>
      <c r="C114" s="1012">
        <f>SUMIF('FC4 '!$I$13:$I$15,'FC4 CONTROL'!B114,'FC4 '!$J$12:$J$15)</f>
        <v>0</v>
      </c>
      <c r="D114" s="1012">
        <f>SUMIF('FC4 '!$I$13:$I$15,'FC4 CONTROL'!B114,'FC4 '!$J$12:$J$15)</f>
        <v>0</v>
      </c>
    </row>
    <row r="115" spans="1:4" ht="16.5">
      <c r="A115" s="641" t="s">
        <v>95</v>
      </c>
      <c r="B115" s="632">
        <v>4030106000</v>
      </c>
      <c r="C115" s="1012">
        <f>SUMIF('FC4 '!$I$13:$I$15,'FC4 CONTROL'!B115,'FC4 '!$J$12:$J$15)</f>
        <v>0</v>
      </c>
      <c r="D115" s="1012">
        <f>SUMIF('FC4 '!$I$13:$I$15,'FC4 CONTROL'!B115,'FC4 '!$J$12:$J$15)</f>
        <v>0</v>
      </c>
    </row>
    <row r="116" spans="1:4" ht="16.5">
      <c r="A116" s="641" t="s">
        <v>129</v>
      </c>
      <c r="B116" s="632">
        <v>4040201000</v>
      </c>
      <c r="C116" s="1012">
        <f>SUMIF('FC4 '!$I$13:$I$15,'FC4 CONTROL'!B116,'FC4 '!$J$12:$J$15)</f>
        <v>0</v>
      </c>
      <c r="D116" s="1012">
        <f>SUMIF('FC4 '!$I$13:$I$15,'FC4 CONTROL'!B116,'FC4 '!$J$12:$J$15)</f>
        <v>0</v>
      </c>
    </row>
    <row r="117" spans="1:4" ht="16.5">
      <c r="A117" s="641" t="s">
        <v>130</v>
      </c>
      <c r="B117" s="632">
        <v>4040202000</v>
      </c>
      <c r="C117" s="1012">
        <f>SUMIF('FC4 '!$I$13:$I$15,'FC4 CONTROL'!B117,'FC4 '!$J$12:$J$15)</f>
        <v>0</v>
      </c>
      <c r="D117" s="1012">
        <f>SUMIF('FC4 '!$I$13:$I$15,'FC4 CONTROL'!B117,'FC4 '!$J$12:$J$15)</f>
        <v>0</v>
      </c>
    </row>
    <row r="118" spans="1:4" ht="16.5">
      <c r="A118" s="641" t="s">
        <v>131</v>
      </c>
      <c r="B118" s="632">
        <v>4020114000</v>
      </c>
      <c r="C118" s="1012">
        <f>SUMIF('FC4 '!$I$13:$I$15,'FC4 CONTROL'!B118,'FC4 '!$J$12:$J$15)</f>
        <v>0</v>
      </c>
      <c r="D118" s="1012">
        <f>SUMIF('FC4 '!$I$13:$I$15,'FC4 CONTROL'!B118,'FC4 '!$J$12:$J$15)</f>
        <v>0</v>
      </c>
    </row>
    <row r="119" spans="1:4" ht="16.5">
      <c r="A119" s="641" t="s">
        <v>132</v>
      </c>
      <c r="B119" s="632">
        <v>4020202000</v>
      </c>
      <c r="C119" s="1012">
        <f>SUMIF('FC4 '!$I$13:$I$15,'FC4 CONTROL'!B119,'FC4 '!$J$12:$J$15)</f>
        <v>0</v>
      </c>
      <c r="D119" s="1012">
        <f>SUMIF('FC4 '!$I$13:$I$15,'FC4 CONTROL'!B119,'FC4 '!$J$12:$J$15)</f>
        <v>0</v>
      </c>
    </row>
    <row r="120" spans="1:4" ht="16.5">
      <c r="A120" s="641" t="s">
        <v>133</v>
      </c>
      <c r="B120" s="632">
        <v>4020205000</v>
      </c>
      <c r="C120" s="1012">
        <f>SUMIF('FC4 '!$I$13:$I$15,'FC4 CONTROL'!B120,'FC4 '!$J$12:$J$15)</f>
        <v>0</v>
      </c>
      <c r="D120" s="1012">
        <f>SUMIF('FC4 '!$I$13:$I$15,'FC4 CONTROL'!B120,'FC4 '!$J$12:$J$15)</f>
        <v>0</v>
      </c>
    </row>
    <row r="121" spans="1:4" ht="16.5">
      <c r="A121" s="641" t="s">
        <v>134</v>
      </c>
      <c r="B121" s="632">
        <v>4020213000</v>
      </c>
      <c r="C121" s="1012">
        <f>SUMIF('FC4 '!$I$13:$I$15,'FC4 CONTROL'!B121,'FC4 '!$J$12:$J$15)</f>
        <v>0</v>
      </c>
      <c r="D121" s="1012">
        <f>SUMIF('FC4 '!$I$13:$I$15,'FC4 CONTROL'!B121,'FC4 '!$J$12:$J$15)</f>
        <v>0</v>
      </c>
    </row>
    <row r="122" spans="1:4" ht="16.5">
      <c r="A122" s="641" t="s">
        <v>135</v>
      </c>
      <c r="B122" s="632">
        <v>4020221099</v>
      </c>
      <c r="C122" s="1012">
        <f>SUMIF('FC4 '!$I$13:$I$15,'FC4 CONTROL'!B122,'FC4 '!$J$12:$J$15)</f>
        <v>0</v>
      </c>
      <c r="D122" s="1012">
        <f>SUMIF('FC4 '!$I$13:$I$15,'FC4 CONTROL'!B122,'FC4 '!$J$12:$J$15)</f>
        <v>0</v>
      </c>
    </row>
    <row r="123" spans="1:4" ht="16.5">
      <c r="A123" s="641" t="s">
        <v>136</v>
      </c>
      <c r="B123" s="632">
        <v>4050199000</v>
      </c>
      <c r="C123" s="1012">
        <f>SUMIF('FC4 '!$I$13:$I$15,'FC4 CONTROL'!B123,'FC4 '!$J$12:$J$15)</f>
        <v>0</v>
      </c>
      <c r="D123" s="1012">
        <f>SUMIF('FC4 '!$I$13:$I$15,'FC4 CONTROL'!B123,'FC4 '!$J$12:$J$15)</f>
        <v>0</v>
      </c>
    </row>
    <row r="124" spans="1:4" ht="16.5">
      <c r="A124" s="641" t="s">
        <v>2685</v>
      </c>
      <c r="B124" s="632">
        <v>4060999000</v>
      </c>
      <c r="C124" s="1012">
        <f>SUMIF('FC4 '!$I$13:$I$15,'FC4 CONTROL'!B124,'FC4 '!$J$12:$J$15)</f>
        <v>0</v>
      </c>
      <c r="D124" s="1012">
        <f>SUMIF('FC4 '!$I$13:$I$15,'FC4 CONTROL'!B124,'FC4 '!$J$12:$J$15)</f>
        <v>0</v>
      </c>
    </row>
    <row r="125" spans="1:4" ht="16.5">
      <c r="A125" s="641" t="s">
        <v>3191</v>
      </c>
      <c r="B125" s="632">
        <v>5010101001</v>
      </c>
      <c r="C125" s="1012">
        <f>SUMIF('FC4 '!$I$13:$I$15,'FC4 CONTROL'!B125,'FC4 '!$J$12:$J$15)</f>
        <v>0</v>
      </c>
      <c r="D125" s="1012">
        <f>SUMIF('FC4 '!$I$13:$I$15,'FC4 CONTROL'!B125,'FC4 '!$J$12:$J$15)</f>
        <v>0</v>
      </c>
    </row>
    <row r="126" spans="1:4" ht="16.5">
      <c r="A126" s="641" t="s">
        <v>3255</v>
      </c>
      <c r="B126" s="632">
        <v>5010102000</v>
      </c>
      <c r="C126" s="1012">
        <f>SUMIF('FC4 '!$I$13:$I$15,'FC4 CONTROL'!B126,'FC4 '!$J$12:$J$15)</f>
        <v>0</v>
      </c>
      <c r="D126" s="1012">
        <f>SUMIF('FC4 '!$I$13:$I$15,'FC4 CONTROL'!B126,'FC4 '!$J$12:$J$15)</f>
        <v>0</v>
      </c>
    </row>
    <row r="127" spans="1:4" ht="16.5">
      <c r="A127" s="641" t="s">
        <v>137</v>
      </c>
      <c r="B127" s="632">
        <v>5010201001</v>
      </c>
      <c r="C127" s="1012">
        <f>SUMIF('FC4 '!$I$13:$I$15,'FC4 CONTROL'!B127,'FC4 '!$J$12:$J$15)</f>
        <v>0</v>
      </c>
      <c r="D127" s="1012">
        <f>SUMIF('FC4 '!$I$13:$I$15,'FC4 CONTROL'!B127,'FC4 '!$J$12:$J$15)</f>
        <v>0</v>
      </c>
    </row>
    <row r="128" spans="1:4" ht="16.5">
      <c r="A128" s="641" t="s">
        <v>138</v>
      </c>
      <c r="B128" s="632">
        <v>5010210001</v>
      </c>
      <c r="C128" s="1012">
        <f>SUMIF('FC4 '!$I$13:$I$15,'FC4 CONTROL'!B128,'FC4 '!$J$12:$J$15)</f>
        <v>0</v>
      </c>
      <c r="D128" s="1012">
        <f>SUMIF('FC4 '!$I$13:$I$15,'FC4 CONTROL'!B128,'FC4 '!$J$12:$J$15)</f>
        <v>0</v>
      </c>
    </row>
    <row r="129" spans="1:4" ht="16.5">
      <c r="A129" s="641" t="s">
        <v>139</v>
      </c>
      <c r="B129" s="632">
        <v>5010211002</v>
      </c>
      <c r="C129" s="1012">
        <f>SUMIF('FC4 '!$I$13:$I$15,'FC4 CONTROL'!B129,'FC4 '!$J$12:$J$15)</f>
        <v>0</v>
      </c>
      <c r="D129" s="1012">
        <f>SUMIF('FC4 '!$I$13:$I$15,'FC4 CONTROL'!B129,'FC4 '!$J$12:$J$15)</f>
        <v>0</v>
      </c>
    </row>
    <row r="130" spans="1:4" ht="16.5">
      <c r="A130" s="641" t="s">
        <v>140</v>
      </c>
      <c r="B130" s="632">
        <v>5010212001</v>
      </c>
      <c r="C130" s="1012">
        <f>SUMIF('FC4 '!$I$13:$I$15,'FC4 CONTROL'!B130,'FC4 '!$J$12:$J$15)</f>
        <v>0</v>
      </c>
      <c r="D130" s="1012">
        <f>SUMIF('FC4 '!$I$13:$I$15,'FC4 CONTROL'!B130,'FC4 '!$J$12:$J$15)</f>
        <v>0</v>
      </c>
    </row>
    <row r="131" spans="1:4" ht="16.5">
      <c r="A131" s="641" t="s">
        <v>34</v>
      </c>
      <c r="B131" s="632">
        <v>5010202000</v>
      </c>
      <c r="C131" s="1012">
        <f>SUMIF('FC4 '!$I$13:$I$15,'FC4 CONTROL'!B131,'FC4 '!$J$12:$J$15)</f>
        <v>0</v>
      </c>
      <c r="D131" s="1012">
        <f>SUMIF('FC4 '!$I$13:$I$15,'FC4 CONTROL'!B131,'FC4 '!$J$12:$J$15)</f>
        <v>0</v>
      </c>
    </row>
    <row r="132" spans="1:4" ht="16.5">
      <c r="A132" s="641" t="s">
        <v>35</v>
      </c>
      <c r="B132" s="632">
        <v>5010203001</v>
      </c>
      <c r="C132" s="1012">
        <f>SUMIF('FC4 '!$I$13:$I$15,'FC4 CONTROL'!B132,'FC4 '!$J$12:$J$15)</f>
        <v>0</v>
      </c>
      <c r="D132" s="1012">
        <f>SUMIF('FC4 '!$I$13:$I$15,'FC4 CONTROL'!B132,'FC4 '!$J$12:$J$15)</f>
        <v>0</v>
      </c>
    </row>
    <row r="133" spans="1:4" ht="16.5">
      <c r="A133" s="641" t="s">
        <v>36</v>
      </c>
      <c r="B133" s="632">
        <v>5010204001</v>
      </c>
      <c r="C133" s="1012">
        <f>SUMIF('FC4 '!$I$13:$I$15,'FC4 CONTROL'!B133,'FC4 '!$J$12:$J$15)</f>
        <v>0</v>
      </c>
      <c r="D133" s="1012">
        <f>SUMIF('FC4 '!$I$13:$I$15,'FC4 CONTROL'!B133,'FC4 '!$J$12:$J$15)</f>
        <v>0</v>
      </c>
    </row>
    <row r="134" spans="1:4" ht="16.5">
      <c r="A134" s="641" t="s">
        <v>141</v>
      </c>
      <c r="B134" s="632">
        <v>5010205003</v>
      </c>
      <c r="C134" s="1012">
        <f>SUMIF('FC4 '!$I$13:$I$15,'FC4 CONTROL'!B134,'FC4 '!$J$12:$J$15)</f>
        <v>0</v>
      </c>
      <c r="D134" s="1012">
        <f>SUMIF('FC4 '!$I$13:$I$15,'FC4 CONTROL'!B134,'FC4 '!$J$12:$J$15)</f>
        <v>0</v>
      </c>
    </row>
    <row r="135" spans="1:4" ht="16.5">
      <c r="A135" s="641" t="s">
        <v>142</v>
      </c>
      <c r="B135" s="632">
        <v>5010205004</v>
      </c>
      <c r="C135" s="1012">
        <f>SUMIF('FC4 '!$I$13:$I$15,'FC4 CONTROL'!B135,'FC4 '!$J$12:$J$15)</f>
        <v>0</v>
      </c>
      <c r="D135" s="1012">
        <f>SUMIF('FC4 '!$I$13:$I$15,'FC4 CONTROL'!B135,'FC4 '!$J$12:$J$15)</f>
        <v>0</v>
      </c>
    </row>
    <row r="136" spans="1:4" ht="16.5">
      <c r="A136" s="641" t="s">
        <v>3269</v>
      </c>
      <c r="B136" s="632">
        <v>5010206003</v>
      </c>
      <c r="C136" s="1012">
        <f>SUMIF('FC4 '!$I$13:$I$15,'FC4 CONTROL'!B136,'FC4 '!$J$12:$J$15)</f>
        <v>0</v>
      </c>
      <c r="D136" s="1012">
        <f>SUMIF('FC4 '!$I$13:$I$15,'FC4 CONTROL'!B136,'FC4 '!$J$12:$J$15)</f>
        <v>0</v>
      </c>
    </row>
    <row r="137" spans="1:4" ht="16.5">
      <c r="A137" s="641" t="s">
        <v>143</v>
      </c>
      <c r="B137" s="632">
        <v>5010206004</v>
      </c>
      <c r="C137" s="1012">
        <f>SUMIF('FC4 '!$I$13:$I$15,'FC4 CONTROL'!B137,'FC4 '!$J$12:$J$15)</f>
        <v>0</v>
      </c>
      <c r="D137" s="1012">
        <f>SUMIF('FC4 '!$I$13:$I$15,'FC4 CONTROL'!B137,'FC4 '!$J$12:$J$15)</f>
        <v>0</v>
      </c>
    </row>
    <row r="138" spans="1:4" ht="16.5">
      <c r="A138" s="641" t="s">
        <v>144</v>
      </c>
      <c r="B138" s="632">
        <v>5010207004</v>
      </c>
      <c r="C138" s="1012">
        <f>SUMIF('FC4 '!$I$13:$I$15,'FC4 CONTROL'!B138,'FC4 '!$J$12:$J$15)</f>
        <v>0</v>
      </c>
      <c r="D138" s="1012">
        <f>SUMIF('FC4 '!$I$13:$I$15,'FC4 CONTROL'!B138,'FC4 '!$J$12:$J$15)</f>
        <v>0</v>
      </c>
    </row>
    <row r="139" spans="1:4" ht="16.5">
      <c r="A139" s="641" t="s">
        <v>2905</v>
      </c>
      <c r="B139" s="632">
        <v>5010211006</v>
      </c>
      <c r="C139" s="1012">
        <f>SUMIF('FC4 '!$I$13:$I$15,'FC4 CONTROL'!B139,'FC4 '!$J$12:$J$15)</f>
        <v>0</v>
      </c>
      <c r="D139" s="1012">
        <f>SUMIF('FC4 '!$I$13:$I$15,'FC4 CONTROL'!B139,'FC4 '!$J$12:$J$15)</f>
        <v>0</v>
      </c>
    </row>
    <row r="140" spans="1:4" ht="16.5">
      <c r="A140" s="641" t="s">
        <v>145</v>
      </c>
      <c r="B140" s="632">
        <v>5010208001</v>
      </c>
      <c r="C140" s="1012">
        <f>SUMIF('FC4 '!$I$13:$I$15,'FC4 CONTROL'!B140,'FC4 '!$J$12:$J$15)</f>
        <v>0</v>
      </c>
      <c r="D140" s="1012">
        <f>SUMIF('FC4 '!$I$13:$I$15,'FC4 CONTROL'!B140,'FC4 '!$J$12:$J$15)</f>
        <v>0</v>
      </c>
    </row>
    <row r="141" spans="1:4" ht="16.5">
      <c r="A141" s="641" t="s">
        <v>146</v>
      </c>
      <c r="B141" s="632">
        <v>5010299011</v>
      </c>
      <c r="C141" s="1012">
        <f>SUMIF('FC4 '!$I$13:$I$15,'FC4 CONTROL'!B141,'FC4 '!$J$12:$J$15)</f>
        <v>0</v>
      </c>
      <c r="D141" s="1012">
        <f>SUMIF('FC4 '!$I$13:$I$15,'FC4 CONTROL'!B141,'FC4 '!$J$12:$J$15)</f>
        <v>0</v>
      </c>
    </row>
    <row r="142" spans="1:4" ht="16.5">
      <c r="A142" s="641" t="s">
        <v>147</v>
      </c>
      <c r="B142" s="632">
        <v>5010299012</v>
      </c>
      <c r="C142" s="1012">
        <f>SUMIF('FC4 '!$I$13:$I$15,'FC4 CONTROL'!B142,'FC4 '!$J$12:$J$15)</f>
        <v>0</v>
      </c>
      <c r="D142" s="1012">
        <f>SUMIF('FC4 '!$I$13:$I$15,'FC4 CONTROL'!B142,'FC4 '!$J$12:$J$15)</f>
        <v>0</v>
      </c>
    </row>
    <row r="143" spans="1:4" ht="16.5">
      <c r="A143" s="641" t="s">
        <v>148</v>
      </c>
      <c r="B143" s="632">
        <v>5010299014</v>
      </c>
      <c r="C143" s="1012">
        <f>SUMIF('FC4 '!$I$13:$I$15,'FC4 CONTROL'!B143,'FC4 '!$J$12:$J$15)</f>
        <v>0</v>
      </c>
      <c r="D143" s="1012">
        <f>SUMIF('FC4 '!$I$13:$I$15,'FC4 CONTROL'!B143,'FC4 '!$J$12:$J$15)</f>
        <v>0</v>
      </c>
    </row>
    <row r="144" spans="1:4" ht="16.5">
      <c r="A144" s="641" t="s">
        <v>3192</v>
      </c>
      <c r="B144" s="632">
        <v>5010299036</v>
      </c>
      <c r="C144" s="1012">
        <f>SUMIF('FC4 '!$I$13:$I$15,'FC4 CONTROL'!B144,'FC4 '!$J$12:$J$15)</f>
        <v>0</v>
      </c>
      <c r="D144" s="1012">
        <f>SUMIF('FC4 '!$I$13:$I$15,'FC4 CONTROL'!B144,'FC4 '!$J$12:$J$15)</f>
        <v>0</v>
      </c>
    </row>
    <row r="145" spans="1:4" ht="16.5">
      <c r="A145" s="641" t="s">
        <v>3193</v>
      </c>
      <c r="B145" s="632">
        <v>5010299038</v>
      </c>
      <c r="C145" s="1012">
        <f>SUMIF('FC4 '!$I$13:$I$15,'FC4 CONTROL'!B145,'FC4 '!$J$12:$J$15)</f>
        <v>0</v>
      </c>
      <c r="D145" s="1012">
        <f>SUMIF('FC4 '!$I$13:$I$15,'FC4 CONTROL'!B145,'FC4 '!$J$12:$J$15)</f>
        <v>0</v>
      </c>
    </row>
    <row r="146" spans="1:4" ht="16.5">
      <c r="A146" s="641" t="s">
        <v>3256</v>
      </c>
      <c r="B146" s="632">
        <v>5010213001</v>
      </c>
      <c r="C146" s="1012">
        <f>SUMIF('FC4 '!$I$13:$I$15,'FC4 CONTROL'!B146,'FC4 '!$J$12:$J$15)</f>
        <v>0</v>
      </c>
      <c r="D146" s="1012">
        <f>SUMIF('FC4 '!$I$13:$I$15,'FC4 CONTROL'!B146,'FC4 '!$J$12:$J$15)</f>
        <v>0</v>
      </c>
    </row>
    <row r="147" spans="1:4" ht="16.5">
      <c r="A147" s="641" t="s">
        <v>3270</v>
      </c>
      <c r="B147" s="632">
        <v>5010213002</v>
      </c>
      <c r="C147" s="1012">
        <f>SUMIF('FC4 '!$I$13:$I$15,'FC4 CONTROL'!B147,'FC4 '!$J$12:$J$15)</f>
        <v>0</v>
      </c>
      <c r="D147" s="1012">
        <f>SUMIF('FC4 '!$I$13:$I$15,'FC4 CONTROL'!B147,'FC4 '!$J$12:$J$15)</f>
        <v>0</v>
      </c>
    </row>
    <row r="148" spans="1:4" ht="16.5">
      <c r="A148" s="641" t="s">
        <v>37</v>
      </c>
      <c r="B148" s="632">
        <v>5010215001</v>
      </c>
      <c r="C148" s="1012">
        <f>SUMIF('FC4 '!$I$13:$I$15,'FC4 CONTROL'!B148,'FC4 '!$J$12:$J$15)</f>
        <v>0</v>
      </c>
      <c r="D148" s="1012">
        <f>SUMIF('FC4 '!$I$13:$I$15,'FC4 CONTROL'!B148,'FC4 '!$J$12:$J$15)</f>
        <v>0</v>
      </c>
    </row>
    <row r="149" spans="1:4" ht="16.5">
      <c r="A149" s="641" t="s">
        <v>38</v>
      </c>
      <c r="B149" s="632">
        <v>5010214001</v>
      </c>
      <c r="C149" s="1012">
        <f>SUMIF('FC4 '!$I$13:$I$15,'FC4 CONTROL'!B149,'FC4 '!$J$12:$J$15)</f>
        <v>0</v>
      </c>
      <c r="D149" s="1012">
        <f>SUMIF('FC4 '!$I$13:$I$15,'FC4 CONTROL'!B149,'FC4 '!$J$12:$J$15)</f>
        <v>0</v>
      </c>
    </row>
    <row r="150" spans="1:4" ht="16.5">
      <c r="A150" s="641" t="s">
        <v>3257</v>
      </c>
      <c r="B150" s="632">
        <v>5010301000</v>
      </c>
      <c r="C150" s="1012">
        <f>SUMIF('FC4 '!$I$13:$I$15,'FC4 CONTROL'!B150,'FC4 '!$J$12:$J$15)</f>
        <v>0</v>
      </c>
      <c r="D150" s="1012">
        <f>SUMIF('FC4 '!$I$13:$I$15,'FC4 CONTROL'!B150,'FC4 '!$J$12:$J$15)</f>
        <v>0</v>
      </c>
    </row>
    <row r="151" spans="1:4" ht="16.5">
      <c r="A151" s="641" t="s">
        <v>149</v>
      </c>
      <c r="B151" s="632">
        <v>5010302001</v>
      </c>
      <c r="C151" s="1012">
        <f>SUMIF('FC4 '!$I$13:$I$15,'FC4 CONTROL'!B151,'FC4 '!$J$12:$J$15)</f>
        <v>0</v>
      </c>
      <c r="D151" s="1012">
        <f>SUMIF('FC4 '!$I$13:$I$15,'FC4 CONTROL'!B151,'FC4 '!$J$12:$J$15)</f>
        <v>0</v>
      </c>
    </row>
    <row r="152" spans="1:4" ht="16.5">
      <c r="A152" s="641" t="s">
        <v>150</v>
      </c>
      <c r="B152" s="632">
        <v>5010303001</v>
      </c>
      <c r="C152" s="1012">
        <f>SUMIF('FC4 '!$I$13:$I$15,'FC4 CONTROL'!B152,'FC4 '!$J$12:$J$15)</f>
        <v>0</v>
      </c>
      <c r="D152" s="1012">
        <f>SUMIF('FC4 '!$I$13:$I$15,'FC4 CONTROL'!B152,'FC4 '!$J$12:$J$15)</f>
        <v>0</v>
      </c>
    </row>
    <row r="153" spans="1:4" ht="16.5">
      <c r="A153" s="641" t="s">
        <v>151</v>
      </c>
      <c r="B153" s="632">
        <v>5010304001</v>
      </c>
      <c r="C153" s="1012">
        <f>SUMIF('FC4 '!$I$13:$I$15,'FC4 CONTROL'!B153,'FC4 '!$J$12:$J$15)</f>
        <v>0</v>
      </c>
      <c r="D153" s="1012">
        <f>SUMIF('FC4 '!$I$13:$I$15,'FC4 CONTROL'!B153,'FC4 '!$J$12:$J$15)</f>
        <v>0</v>
      </c>
    </row>
    <row r="154" spans="1:4" ht="16.5">
      <c r="A154" s="641" t="s">
        <v>152</v>
      </c>
      <c r="B154" s="632">
        <v>5010401001</v>
      </c>
      <c r="C154" s="1012">
        <f>SUMIF('FC4 '!$I$13:$I$15,'FC4 CONTROL'!B154,'FC4 '!$J$12:$J$15)</f>
        <v>0</v>
      </c>
      <c r="D154" s="1012">
        <f>SUMIF('FC4 '!$I$13:$I$15,'FC4 CONTROL'!B154,'FC4 '!$J$12:$J$15)</f>
        <v>0</v>
      </c>
    </row>
    <row r="155" spans="1:4" ht="16.5">
      <c r="A155" s="641" t="s">
        <v>153</v>
      </c>
      <c r="B155" s="632">
        <v>5010402001</v>
      </c>
      <c r="C155" s="1012">
        <f>SUMIF('FC4 '!$I$13:$I$15,'FC4 CONTROL'!B155,'FC4 '!$J$12:$J$15)</f>
        <v>0</v>
      </c>
      <c r="D155" s="1012">
        <f>SUMIF('FC4 '!$I$13:$I$15,'FC4 CONTROL'!B155,'FC4 '!$J$12:$J$15)</f>
        <v>0</v>
      </c>
    </row>
    <row r="156" spans="1:4" ht="16.5">
      <c r="A156" s="641" t="s">
        <v>154</v>
      </c>
      <c r="B156" s="632">
        <v>5010403001</v>
      </c>
      <c r="C156" s="1012">
        <f>SUMIF('FC4 '!$I$13:$I$15,'FC4 CONTROL'!B156,'FC4 '!$J$12:$J$15)</f>
        <v>0</v>
      </c>
      <c r="D156" s="1012">
        <f>SUMIF('FC4 '!$I$13:$I$15,'FC4 CONTROL'!B156,'FC4 '!$J$12:$J$15)</f>
        <v>0</v>
      </c>
    </row>
    <row r="157" spans="1:4" ht="16.5">
      <c r="A157" s="641" t="s">
        <v>2781</v>
      </c>
      <c r="B157" s="632">
        <v>5010499015</v>
      </c>
      <c r="C157" s="1012">
        <f>SUMIF('FC4 '!$I$13:$I$15,'FC4 CONTROL'!B157,'FC4 '!$J$12:$J$15)</f>
        <v>0</v>
      </c>
      <c r="D157" s="1012">
        <f>SUMIF('FC4 '!$I$13:$I$15,'FC4 CONTROL'!B157,'FC4 '!$J$12:$J$15)</f>
        <v>0</v>
      </c>
    </row>
    <row r="158" spans="1:4" ht="16.5">
      <c r="A158" s="641" t="s">
        <v>2684</v>
      </c>
      <c r="B158" s="632">
        <v>5010499010</v>
      </c>
      <c r="C158" s="1012">
        <f>SUMIF('FC4 '!$I$13:$I$15,'FC4 CONTROL'!B158,'FC4 '!$J$12:$J$15)</f>
        <v>0</v>
      </c>
      <c r="D158" s="1012">
        <f>SUMIF('FC4 '!$I$13:$I$15,'FC4 CONTROL'!B158,'FC4 '!$J$12:$J$15)</f>
        <v>0</v>
      </c>
    </row>
    <row r="159" spans="1:4" ht="16.5">
      <c r="A159" s="641" t="s">
        <v>155</v>
      </c>
      <c r="B159" s="632">
        <v>5010499099</v>
      </c>
      <c r="C159" s="1012">
        <f>SUMIF('FC4 '!$I$13:$I$15,'FC4 CONTROL'!B159,'FC4 '!$J$12:$J$15)</f>
        <v>0</v>
      </c>
      <c r="D159" s="1012">
        <f>SUMIF('FC4 '!$I$13:$I$15,'FC4 CONTROL'!B159,'FC4 '!$J$12:$J$15)</f>
        <v>0</v>
      </c>
    </row>
    <row r="160" spans="1:4" ht="16.5">
      <c r="A160" s="641" t="s">
        <v>96</v>
      </c>
      <c r="B160" s="632">
        <v>5020101000</v>
      </c>
      <c r="C160" s="1012">
        <f>SUMIF('FC4 '!$I$13:$I$15,'FC4 CONTROL'!B160,'FC4 '!$J$12:$J$15)</f>
        <v>0</v>
      </c>
      <c r="D160" s="1012">
        <f>SUMIF('FC4 '!$I$13:$I$15,'FC4 CONTROL'!B160,'FC4 '!$J$12:$J$15)</f>
        <v>0</v>
      </c>
    </row>
    <row r="161" spans="1:4" ht="16.5">
      <c r="A161" s="641" t="s">
        <v>39</v>
      </c>
      <c r="B161" s="632">
        <v>5020201002</v>
      </c>
      <c r="C161" s="1012">
        <f>SUMIF('FC4 '!$I$13:$I$15,'FC4 CONTROL'!B161,'FC4 '!$J$12:$J$15)</f>
        <v>0</v>
      </c>
      <c r="D161" s="1012">
        <f>SUMIF('FC4 '!$I$13:$I$15,'FC4 CONTROL'!B161,'FC4 '!$J$12:$J$15)</f>
        <v>0</v>
      </c>
    </row>
    <row r="162" spans="1:4" ht="16.5">
      <c r="A162" s="641" t="s">
        <v>58</v>
      </c>
      <c r="B162" s="632">
        <v>5020202000</v>
      </c>
      <c r="C162" s="1012">
        <f>SUMIF('FC4 '!$I$13:$I$15,'FC4 CONTROL'!B162,'FC4 '!$J$12:$J$15)</f>
        <v>0</v>
      </c>
      <c r="D162" s="1012">
        <f>SUMIF('FC4 '!$I$13:$I$15,'FC4 CONTROL'!B162,'FC4 '!$J$12:$J$15)</f>
        <v>0</v>
      </c>
    </row>
    <row r="163" spans="1:4" ht="16.5">
      <c r="A163" s="641" t="s">
        <v>40</v>
      </c>
      <c r="B163" s="632">
        <v>5020301002</v>
      </c>
      <c r="C163" s="1012">
        <f>SUMIF('FC4 '!$I$13:$I$15,'FC4 CONTROL'!B163,'FC4 '!$J$12:$J$15)</f>
        <v>0</v>
      </c>
      <c r="D163" s="1012">
        <f>SUMIF('FC4 '!$I$13:$I$15,'FC4 CONTROL'!B163,'FC4 '!$J$12:$J$15)</f>
        <v>0</v>
      </c>
    </row>
    <row r="164" spans="1:4" ht="16.5">
      <c r="A164" s="641" t="s">
        <v>41</v>
      </c>
      <c r="B164" s="632">
        <v>5020302000</v>
      </c>
      <c r="C164" s="1012">
        <f>SUMIF('FC4 '!$I$13:$I$15,'FC4 CONTROL'!B164,'FC4 '!$J$12:$J$15)</f>
        <v>0</v>
      </c>
      <c r="D164" s="1012">
        <f>SUMIF('FC4 '!$I$13:$I$15,'FC4 CONTROL'!B164,'FC4 '!$J$12:$J$15)</f>
        <v>0</v>
      </c>
    </row>
    <row r="165" spans="1:4" ht="16.5">
      <c r="A165" s="641" t="s">
        <v>42</v>
      </c>
      <c r="B165" s="632">
        <v>5020305000</v>
      </c>
      <c r="C165" s="1012">
        <f>SUMIF('FC4 '!$I$13:$I$15,'FC4 CONTROL'!B165,'FC4 '!$J$12:$J$15)</f>
        <v>0</v>
      </c>
      <c r="D165" s="1012">
        <f>SUMIF('FC4 '!$I$13:$I$15,'FC4 CONTROL'!B165,'FC4 '!$J$12:$J$15)</f>
        <v>0</v>
      </c>
    </row>
    <row r="166" spans="1:4" ht="16.5">
      <c r="A166" s="641" t="s">
        <v>156</v>
      </c>
      <c r="B166" s="632">
        <v>5020306000</v>
      </c>
      <c r="C166" s="1012">
        <f>SUMIF('FC4 '!$I$13:$I$15,'FC4 CONTROL'!B166,'FC4 '!$J$12:$J$15)</f>
        <v>0</v>
      </c>
      <c r="D166" s="1012">
        <f>SUMIF('FC4 '!$I$13:$I$15,'FC4 CONTROL'!B166,'FC4 '!$J$12:$J$15)</f>
        <v>0</v>
      </c>
    </row>
    <row r="167" spans="1:4" ht="16.5">
      <c r="A167" s="641" t="s">
        <v>97</v>
      </c>
      <c r="B167" s="632">
        <v>5020307000</v>
      </c>
      <c r="C167" s="1012">
        <f>SUMIF('FC4 '!$I$13:$I$15,'FC4 CONTROL'!B167,'FC4 '!$J$12:$J$15)</f>
        <v>0</v>
      </c>
      <c r="D167" s="1012">
        <f>SUMIF('FC4 '!$I$13:$I$15,'FC4 CONTROL'!B167,'FC4 '!$J$12:$J$15)</f>
        <v>0</v>
      </c>
    </row>
    <row r="168" spans="1:4" ht="16.5">
      <c r="A168" s="641" t="s">
        <v>98</v>
      </c>
      <c r="B168" s="632">
        <v>5020308000</v>
      </c>
      <c r="C168" s="1012">
        <f>SUMIF('FC4 '!$I$13:$I$15,'FC4 CONTROL'!B168,'FC4 '!$J$12:$J$15)</f>
        <v>0</v>
      </c>
      <c r="D168" s="1012">
        <f>SUMIF('FC4 '!$I$13:$I$15,'FC4 CONTROL'!B168,'FC4 '!$J$12:$J$15)</f>
        <v>0</v>
      </c>
    </row>
    <row r="169" spans="1:4" ht="16.5">
      <c r="A169" s="641" t="s">
        <v>157</v>
      </c>
      <c r="B169" s="632">
        <v>5020309000</v>
      </c>
      <c r="C169" s="1012">
        <f>SUMIF('FC4 '!$I$13:$I$15,'FC4 CONTROL'!B169,'FC4 '!$J$12:$J$15)</f>
        <v>0</v>
      </c>
      <c r="D169" s="1012">
        <f>SUMIF('FC4 '!$I$13:$I$15,'FC4 CONTROL'!B169,'FC4 '!$J$12:$J$15)</f>
        <v>0</v>
      </c>
    </row>
    <row r="170" spans="1:4" ht="16.5">
      <c r="A170" s="641" t="s">
        <v>3260</v>
      </c>
      <c r="B170" s="632">
        <v>5020399000</v>
      </c>
      <c r="C170" s="1012">
        <f>SUMIF('FC4 '!$I$13:$I$15,'FC4 CONTROL'!B170,'FC4 '!$J$12:$J$15)</f>
        <v>0</v>
      </c>
      <c r="D170" s="1012">
        <f>SUMIF('FC4 '!$I$13:$I$15,'FC4 CONTROL'!B170,'FC4 '!$J$12:$J$15)</f>
        <v>0</v>
      </c>
    </row>
    <row r="171" spans="1:4" ht="16.5">
      <c r="A171" s="641" t="s">
        <v>2624</v>
      </c>
      <c r="B171" s="632">
        <v>5020321002</v>
      </c>
      <c r="C171" s="1012">
        <f>SUMIF('FC4 '!$I$13:$I$15,'FC4 CONTROL'!B171,'FC4 '!$J$12:$J$15)</f>
        <v>0</v>
      </c>
      <c r="D171" s="1012">
        <f>SUMIF('FC4 '!$I$13:$I$15,'FC4 CONTROL'!B171,'FC4 '!$J$12:$J$15)</f>
        <v>0</v>
      </c>
    </row>
    <row r="172" spans="1:4" ht="16.5">
      <c r="A172" s="641" t="s">
        <v>3258</v>
      </c>
      <c r="B172" s="632">
        <v>5020321003</v>
      </c>
      <c r="C172" s="1012">
        <f>SUMIF('FC4 '!$I$13:$I$15,'FC4 CONTROL'!B172,'FC4 '!$J$12:$J$15)</f>
        <v>0</v>
      </c>
      <c r="D172" s="1012">
        <f>SUMIF('FC4 '!$I$13:$I$15,'FC4 CONTROL'!B172,'FC4 '!$J$12:$J$15)</f>
        <v>0</v>
      </c>
    </row>
    <row r="173" spans="1:4" ht="16.5">
      <c r="A173" s="641" t="s">
        <v>2688</v>
      </c>
      <c r="B173" s="632">
        <v>5020321001</v>
      </c>
      <c r="C173" s="1012">
        <f>SUMIF('FC4 '!$I$13:$I$15,'FC4 CONTROL'!B173,'FC4 '!$J$12:$J$15)</f>
        <v>0</v>
      </c>
      <c r="D173" s="1012">
        <f>SUMIF('FC4 '!$I$13:$I$15,'FC4 CONTROL'!B173,'FC4 '!$J$12:$J$15)</f>
        <v>0</v>
      </c>
    </row>
    <row r="174" spans="1:4" ht="16.5">
      <c r="A174" s="641" t="s">
        <v>2669</v>
      </c>
      <c r="B174" s="632">
        <v>5020321010</v>
      </c>
      <c r="C174" s="1012">
        <f>SUMIF('FC4 '!$I$13:$I$15,'FC4 CONTROL'!B174,'FC4 '!$J$12:$J$15)</f>
        <v>0</v>
      </c>
      <c r="D174" s="1012">
        <f>SUMIF('FC4 '!$I$13:$I$15,'FC4 CONTROL'!B174,'FC4 '!$J$12:$J$15)</f>
        <v>0</v>
      </c>
    </row>
    <row r="175" spans="1:4" ht="16.5">
      <c r="A175" s="641" t="s">
        <v>3259</v>
      </c>
      <c r="B175" s="632">
        <v>5020321099</v>
      </c>
      <c r="C175" s="1012">
        <f>SUMIF('FC4 '!$I$13:$I$15,'FC4 CONTROL'!B175,'FC4 '!$J$12:$J$15)</f>
        <v>0</v>
      </c>
      <c r="D175" s="1012">
        <f>SUMIF('FC4 '!$I$13:$I$15,'FC4 CONTROL'!B175,'FC4 '!$J$12:$J$15)</f>
        <v>0</v>
      </c>
    </row>
    <row r="176" spans="1:4" ht="16.5">
      <c r="A176" s="641" t="s">
        <v>2626</v>
      </c>
      <c r="B176" s="632">
        <v>5020322001</v>
      </c>
      <c r="C176" s="1012">
        <f>SUMIF('FC4 '!$I$13:$I$15,'FC4 CONTROL'!B176,'FC4 '!$J$12:$J$15)</f>
        <v>0</v>
      </c>
      <c r="D176" s="1012">
        <f>SUMIF('FC4 '!$I$13:$I$15,'FC4 CONTROL'!B176,'FC4 '!$J$12:$J$15)</f>
        <v>0</v>
      </c>
    </row>
    <row r="177" spans="1:4" ht="16.5">
      <c r="A177" s="641" t="s">
        <v>44</v>
      </c>
      <c r="B177" s="632">
        <v>5020401000</v>
      </c>
      <c r="C177" s="1012">
        <f>SUMIF('FC4 '!$I$13:$I$15,'FC4 CONTROL'!B177,'FC4 '!$J$12:$J$15)</f>
        <v>0</v>
      </c>
      <c r="D177" s="1012">
        <f>SUMIF('FC4 '!$I$13:$I$15,'FC4 CONTROL'!B177,'FC4 '!$J$12:$J$15)</f>
        <v>0</v>
      </c>
    </row>
    <row r="178" spans="1:4" ht="16.5">
      <c r="A178" s="641" t="s">
        <v>45</v>
      </c>
      <c r="B178" s="632">
        <v>5020402000</v>
      </c>
      <c r="C178" s="1012">
        <f>SUMIF('FC4 '!$I$13:$I$15,'FC4 CONTROL'!B178,'FC4 '!$J$12:$J$15)</f>
        <v>0</v>
      </c>
      <c r="D178" s="1012">
        <f>SUMIF('FC4 '!$I$13:$I$15,'FC4 CONTROL'!B178,'FC4 '!$J$12:$J$15)</f>
        <v>0</v>
      </c>
    </row>
    <row r="179" spans="1:4" ht="16.5">
      <c r="A179" s="641" t="s">
        <v>3261</v>
      </c>
      <c r="B179" s="632">
        <v>5020501000</v>
      </c>
      <c r="C179" s="1012">
        <f>SUMIF('FC4 '!$I$13:$I$15,'FC4 CONTROL'!B179,'FC4 '!$J$12:$J$15)</f>
        <v>0</v>
      </c>
      <c r="D179" s="1012">
        <f>SUMIF('FC4 '!$I$13:$I$15,'FC4 CONTROL'!B179,'FC4 '!$J$12:$J$15)</f>
        <v>0</v>
      </c>
    </row>
    <row r="180" spans="1:4" ht="16.5">
      <c r="A180" s="641" t="s">
        <v>46</v>
      </c>
      <c r="B180" s="632">
        <v>5020502002</v>
      </c>
      <c r="C180" s="1012">
        <f>SUMIF('FC4 '!$I$13:$I$15,'FC4 CONTROL'!B180,'FC4 '!$J$12:$J$15)</f>
        <v>0</v>
      </c>
      <c r="D180" s="1012">
        <f>SUMIF('FC4 '!$I$13:$I$15,'FC4 CONTROL'!B180,'FC4 '!$J$12:$J$15)</f>
        <v>0</v>
      </c>
    </row>
    <row r="181" spans="1:4" ht="16.5">
      <c r="A181" s="641" t="s">
        <v>47</v>
      </c>
      <c r="B181" s="632">
        <v>5020502001</v>
      </c>
      <c r="C181" s="1012">
        <f>SUMIF('FC4 '!$I$13:$I$15,'FC4 CONTROL'!B181,'FC4 '!$J$12:$J$15)</f>
        <v>0</v>
      </c>
      <c r="D181" s="1012">
        <f>SUMIF('FC4 '!$I$13:$I$15,'FC4 CONTROL'!B181,'FC4 '!$J$12:$J$15)</f>
        <v>0</v>
      </c>
    </row>
    <row r="182" spans="1:4" ht="16.5">
      <c r="A182" s="641" t="s">
        <v>158</v>
      </c>
      <c r="B182" s="632">
        <v>5020503000</v>
      </c>
      <c r="C182" s="1012">
        <f>SUMIF('FC4 '!$I$13:$I$15,'FC4 CONTROL'!B182,'FC4 '!$J$12:$J$15)</f>
        <v>0</v>
      </c>
      <c r="D182" s="1012">
        <f>SUMIF('FC4 '!$I$13:$I$15,'FC4 CONTROL'!B182,'FC4 '!$J$12:$J$15)</f>
        <v>0</v>
      </c>
    </row>
    <row r="183" spans="1:4" ht="16.5">
      <c r="A183" s="641" t="s">
        <v>100</v>
      </c>
      <c r="B183" s="632">
        <v>5020504000</v>
      </c>
      <c r="C183" s="1012">
        <f>SUMIF('FC4 '!$I$13:$I$15,'FC4 CONTROL'!B183,'FC4 '!$J$12:$J$15)</f>
        <v>0</v>
      </c>
      <c r="D183" s="1012">
        <f>SUMIF('FC4 '!$I$13:$I$15,'FC4 CONTROL'!B183,'FC4 '!$J$12:$J$15)</f>
        <v>0</v>
      </c>
    </row>
    <row r="184" spans="1:4" ht="16.5">
      <c r="A184" s="641" t="s">
        <v>101</v>
      </c>
      <c r="B184" s="632">
        <v>5029906000</v>
      </c>
      <c r="C184" s="1012">
        <f>SUMIF('FC4 '!$I$13:$I$15,'FC4 CONTROL'!B184,'FC4 '!$J$12:$J$15)</f>
        <v>0</v>
      </c>
      <c r="D184" s="1012">
        <f>SUMIF('FC4 '!$I$13:$I$15,'FC4 CONTROL'!B184,'FC4 '!$J$12:$J$15)</f>
        <v>0</v>
      </c>
    </row>
    <row r="185" spans="1:4" ht="16.5">
      <c r="A185" s="641" t="s">
        <v>159</v>
      </c>
      <c r="B185" s="632">
        <v>5020601000</v>
      </c>
      <c r="C185" s="1012">
        <f>SUMIF('FC4 '!$I$13:$I$15,'FC4 CONTROL'!B185,'FC4 '!$J$12:$J$15)</f>
        <v>0</v>
      </c>
      <c r="D185" s="1012">
        <f>SUMIF('FC4 '!$I$13:$I$15,'FC4 CONTROL'!B185,'FC4 '!$J$12:$J$15)</f>
        <v>0</v>
      </c>
    </row>
    <row r="186" spans="1:4" ht="16.5">
      <c r="A186" s="641" t="s">
        <v>3271</v>
      </c>
      <c r="B186" s="632">
        <v>5020901002</v>
      </c>
      <c r="C186" s="1012">
        <f>SUMIF('FC4 '!$I$13:$I$15,'FC4 CONTROL'!B186,'FC4 '!$J$12:$J$15)</f>
        <v>0</v>
      </c>
      <c r="D186" s="1012">
        <f>SUMIF('FC4 '!$I$13:$I$15,'FC4 CONTROL'!B186,'FC4 '!$J$12:$J$15)</f>
        <v>0</v>
      </c>
    </row>
    <row r="187" spans="1:4" ht="16.5">
      <c r="A187" s="641" t="s">
        <v>247</v>
      </c>
      <c r="B187" s="632">
        <v>5020602000</v>
      </c>
      <c r="C187" s="1012">
        <f>SUMIF('FC4 '!$I$13:$I$15,'FC4 CONTROL'!B187,'FC4 '!$J$12:$J$15)</f>
        <v>0</v>
      </c>
      <c r="D187" s="1012">
        <f>SUMIF('FC4 '!$I$13:$I$15,'FC4 CONTROL'!B187,'FC4 '!$J$12:$J$15)</f>
        <v>0</v>
      </c>
    </row>
    <row r="188" spans="1:4" ht="16.5">
      <c r="A188" s="641" t="s">
        <v>102</v>
      </c>
      <c r="B188" s="632">
        <v>5029901000</v>
      </c>
      <c r="C188" s="1012">
        <f>SUMIF('FC4 '!$I$13:$I$15,'FC4 CONTROL'!B188,'FC4 '!$J$12:$J$15)</f>
        <v>0</v>
      </c>
      <c r="D188" s="1012">
        <f>SUMIF('FC4 '!$I$13:$I$15,'FC4 CONTROL'!B188,'FC4 '!$J$12:$J$15)</f>
        <v>0</v>
      </c>
    </row>
    <row r="189" spans="1:4" ht="16.5">
      <c r="A189" s="641" t="s">
        <v>160</v>
      </c>
      <c r="B189" s="632">
        <v>5029902000</v>
      </c>
      <c r="C189" s="1012">
        <f>SUMIF('FC4 '!$I$13:$I$15,'FC4 CONTROL'!B189,'FC4 '!$J$12:$J$15)</f>
        <v>0</v>
      </c>
      <c r="D189" s="1012">
        <f>SUMIF('FC4 '!$I$13:$I$15,'FC4 CONTROL'!B189,'FC4 '!$J$12:$J$15)</f>
        <v>0</v>
      </c>
    </row>
    <row r="190" spans="1:4" ht="16.5">
      <c r="A190" s="641" t="s">
        <v>48</v>
      </c>
      <c r="B190" s="632">
        <v>5029903000</v>
      </c>
      <c r="C190" s="1012">
        <f>SUMIF('FC4 '!$I$13:$I$15,'FC4 CONTROL'!B190,'FC4 '!$J$12:$J$15)</f>
        <v>0</v>
      </c>
      <c r="D190" s="1012">
        <f>SUMIF('FC4 '!$I$13:$I$15,'FC4 CONTROL'!B190,'FC4 '!$J$12:$J$15)</f>
        <v>0</v>
      </c>
    </row>
    <row r="191" spans="1:4" ht="16.5">
      <c r="A191" s="641" t="s">
        <v>103</v>
      </c>
      <c r="B191" s="632">
        <v>5029904000</v>
      </c>
      <c r="C191" s="1012">
        <f>SUMIF('FC4 '!$I$13:$I$15,'FC4 CONTROL'!B191,'FC4 '!$J$12:$J$15)</f>
        <v>0</v>
      </c>
      <c r="D191" s="1012">
        <f>SUMIF('FC4 '!$I$13:$I$15,'FC4 CONTROL'!B191,'FC4 '!$J$12:$J$15)</f>
        <v>0</v>
      </c>
    </row>
    <row r="192" spans="1:4" ht="16.5">
      <c r="A192" s="641" t="s">
        <v>3262</v>
      </c>
      <c r="B192" s="632">
        <v>5029905001</v>
      </c>
      <c r="C192" s="1012">
        <f>SUMIF('FC4 '!$I$13:$I$15,'FC4 CONTROL'!B192,'FC4 '!$J$12:$J$15)</f>
        <v>0</v>
      </c>
      <c r="D192" s="1012">
        <f>SUMIF('FC4 '!$I$13:$I$15,'FC4 CONTROL'!B192,'FC4 '!$J$12:$J$15)</f>
        <v>0</v>
      </c>
    </row>
    <row r="193" spans="1:4" ht="16.5">
      <c r="A193" s="641" t="s">
        <v>3263</v>
      </c>
      <c r="B193" s="632">
        <v>5029905003</v>
      </c>
      <c r="C193" s="1012">
        <f>SUMIF('FC4 '!$I$13:$I$15,'FC4 CONTROL'!B193,'FC4 '!$J$12:$J$15)</f>
        <v>0</v>
      </c>
      <c r="D193" s="1012">
        <f>SUMIF('FC4 '!$I$13:$I$15,'FC4 CONTROL'!B193,'FC4 '!$J$12:$J$15)</f>
        <v>0</v>
      </c>
    </row>
    <row r="194" spans="1:4" ht="16.5">
      <c r="A194" s="641" t="s">
        <v>3264</v>
      </c>
      <c r="B194" s="632">
        <v>5029905004</v>
      </c>
      <c r="C194" s="1012">
        <f>SUMIF('FC4 '!$I$13:$I$15,'FC4 CONTROL'!B194,'FC4 '!$J$12:$J$15)</f>
        <v>0</v>
      </c>
      <c r="D194" s="1012">
        <f>SUMIF('FC4 '!$I$13:$I$15,'FC4 CONTROL'!B194,'FC4 '!$J$12:$J$15)</f>
        <v>0</v>
      </c>
    </row>
    <row r="195" spans="1:4" ht="16.5">
      <c r="A195" s="641" t="s">
        <v>3265</v>
      </c>
      <c r="B195" s="632">
        <v>5029905005</v>
      </c>
      <c r="C195" s="1012">
        <f>SUMIF('FC4 '!$I$13:$I$15,'FC4 CONTROL'!B195,'FC4 '!$J$12:$J$15)</f>
        <v>0</v>
      </c>
      <c r="D195" s="1012">
        <f>SUMIF('FC4 '!$I$13:$I$15,'FC4 CONTROL'!B195,'FC4 '!$J$12:$J$15)</f>
        <v>0</v>
      </c>
    </row>
    <row r="196" spans="1:4" ht="16.5">
      <c r="A196" s="641" t="s">
        <v>161</v>
      </c>
      <c r="B196" s="632">
        <v>5029905006</v>
      </c>
      <c r="C196" s="1012">
        <f>SUMIF('FC4 '!$I$13:$I$15,'FC4 CONTROL'!B196,'FC4 '!$J$12:$J$15)</f>
        <v>0</v>
      </c>
      <c r="D196" s="1012">
        <f>SUMIF('FC4 '!$I$13:$I$15,'FC4 CONTROL'!B196,'FC4 '!$J$12:$J$15)</f>
        <v>0</v>
      </c>
    </row>
    <row r="197" spans="1:4" ht="16.5">
      <c r="A197" s="641" t="s">
        <v>49</v>
      </c>
      <c r="B197" s="632">
        <v>5029907000</v>
      </c>
      <c r="C197" s="1012">
        <f>SUMIF('FC4 '!$I$13:$I$15,'FC4 CONTROL'!B197,'FC4 '!$J$12:$J$15)</f>
        <v>0</v>
      </c>
      <c r="D197" s="1012">
        <f>SUMIF('FC4 '!$I$13:$I$15,'FC4 CONTROL'!B197,'FC4 '!$J$12:$J$15)</f>
        <v>0</v>
      </c>
    </row>
    <row r="198" spans="1:4" ht="16.5">
      <c r="A198" s="641" t="s">
        <v>162</v>
      </c>
      <c r="B198" s="632">
        <v>5021101000</v>
      </c>
      <c r="C198" s="1012">
        <f>SUMIF('FC4 '!$I$13:$I$15,'FC4 CONTROL'!B198,'FC4 '!$J$12:$J$15)</f>
        <v>0</v>
      </c>
      <c r="D198" s="1012">
        <f>SUMIF('FC4 '!$I$13:$I$15,'FC4 CONTROL'!B198,'FC4 '!$J$12:$J$15)</f>
        <v>0</v>
      </c>
    </row>
    <row r="199" spans="1:4" ht="16.5">
      <c r="A199" s="641" t="s">
        <v>50</v>
      </c>
      <c r="B199" s="632">
        <v>5021102000</v>
      </c>
      <c r="C199" s="1012">
        <f>SUMIF('FC4 '!$I$13:$I$15,'FC4 CONTROL'!B199,'FC4 '!$J$12:$J$15)</f>
        <v>0</v>
      </c>
      <c r="D199" s="1012">
        <f>SUMIF('FC4 '!$I$13:$I$15,'FC4 CONTROL'!B199,'FC4 '!$J$12:$J$15)</f>
        <v>0</v>
      </c>
    </row>
    <row r="200" spans="1:4" ht="16.5">
      <c r="A200" s="641" t="s">
        <v>51</v>
      </c>
      <c r="B200" s="632">
        <v>5021103002</v>
      </c>
      <c r="C200" s="1012">
        <f>SUMIF('FC4 '!$I$13:$I$15,'FC4 CONTROL'!B200,'FC4 '!$J$12:$J$15)</f>
        <v>0</v>
      </c>
      <c r="D200" s="1012">
        <f>SUMIF('FC4 '!$I$13:$I$15,'FC4 CONTROL'!B200,'FC4 '!$J$12:$J$15)</f>
        <v>0</v>
      </c>
    </row>
    <row r="201" spans="1:4" ht="16.5">
      <c r="A201" s="641" t="s">
        <v>59</v>
      </c>
      <c r="B201" s="632">
        <v>5021202000</v>
      </c>
      <c r="C201" s="1012">
        <f>SUMIF('FC4 '!$I$13:$I$15,'FC4 CONTROL'!B201,'FC4 '!$J$12:$J$15)</f>
        <v>0</v>
      </c>
      <c r="D201" s="1012">
        <f>SUMIF('FC4 '!$I$13:$I$15,'FC4 CONTROL'!B201,'FC4 '!$J$12:$J$15)</f>
        <v>0</v>
      </c>
    </row>
    <row r="202" spans="1:4" ht="16.5">
      <c r="A202" s="641" t="s">
        <v>52</v>
      </c>
      <c r="B202" s="632">
        <v>5021203000</v>
      </c>
      <c r="C202" s="1012">
        <f>SUMIF('FC4 '!$I$13:$I$15,'FC4 CONTROL'!B202,'FC4 '!$J$12:$J$15)</f>
        <v>0</v>
      </c>
      <c r="D202" s="1012">
        <f>SUMIF('FC4 '!$I$13:$I$15,'FC4 CONTROL'!B202,'FC4 '!$J$12:$J$15)</f>
        <v>0</v>
      </c>
    </row>
    <row r="203" spans="1:4" ht="16.5">
      <c r="A203" s="641" t="s">
        <v>53</v>
      </c>
      <c r="B203" s="632">
        <v>5021199000</v>
      </c>
      <c r="C203" s="1012">
        <f>SUMIF('FC4 '!$I$13:$I$15,'FC4 CONTROL'!B203,'FC4 '!$J$12:$J$15)</f>
        <v>0</v>
      </c>
      <c r="D203" s="1012">
        <f>SUMIF('FC4 '!$I$13:$I$15,'FC4 CONTROL'!B203,'FC4 '!$J$12:$J$15)</f>
        <v>0</v>
      </c>
    </row>
    <row r="204" spans="1:4" ht="16.5">
      <c r="A204" s="641" t="s">
        <v>304</v>
      </c>
      <c r="B204" s="632">
        <v>5021299000</v>
      </c>
      <c r="C204" s="1012">
        <f>SUMIF('FC4 '!$I$13:$I$15,'FC4 CONTROL'!B204,'FC4 '!$J$12:$J$15)</f>
        <v>0</v>
      </c>
      <c r="D204" s="1012">
        <f>SUMIF('FC4 '!$I$13:$I$15,'FC4 CONTROL'!B204,'FC4 '!$J$12:$J$15)</f>
        <v>0</v>
      </c>
    </row>
    <row r="205" spans="1:4" ht="16.5">
      <c r="A205" s="641" t="s">
        <v>163</v>
      </c>
      <c r="B205" s="632">
        <v>5021304001</v>
      </c>
      <c r="C205" s="1012">
        <f>SUMIF('FC4 '!$I$13:$I$15,'FC4 CONTROL'!B205,'FC4 '!$J$12:$J$15)</f>
        <v>0</v>
      </c>
      <c r="D205" s="1012">
        <f>SUMIF('FC4 '!$I$13:$I$15,'FC4 CONTROL'!B205,'FC4 '!$J$12:$J$15)</f>
        <v>0</v>
      </c>
    </row>
    <row r="206" spans="1:4" ht="16.5">
      <c r="A206" s="641" t="s">
        <v>164</v>
      </c>
      <c r="B206" s="632">
        <v>5021304006</v>
      </c>
      <c r="C206" s="1012">
        <f>SUMIF('FC4 '!$I$13:$I$15,'FC4 CONTROL'!B206,'FC4 '!$J$12:$J$15)</f>
        <v>0</v>
      </c>
      <c r="D206" s="1012">
        <f>SUMIF('FC4 '!$I$13:$I$15,'FC4 CONTROL'!B206,'FC4 '!$J$12:$J$15)</f>
        <v>0</v>
      </c>
    </row>
    <row r="207" spans="1:4" ht="16.5">
      <c r="A207" s="641" t="s">
        <v>165</v>
      </c>
      <c r="B207" s="632">
        <v>5021304099</v>
      </c>
      <c r="C207" s="1012">
        <f>SUMIF('FC4 '!$I$13:$I$15,'FC4 CONTROL'!B207,'FC4 '!$J$12:$J$15)</f>
        <v>0</v>
      </c>
      <c r="D207" s="1012">
        <f>SUMIF('FC4 '!$I$13:$I$15,'FC4 CONTROL'!B207,'FC4 '!$J$12:$J$15)</f>
        <v>0</v>
      </c>
    </row>
    <row r="208" spans="1:4" ht="16.5">
      <c r="A208" s="641" t="s">
        <v>166</v>
      </c>
      <c r="B208" s="632">
        <v>5021309000</v>
      </c>
      <c r="C208" s="1012">
        <f>SUMIF('FC4 '!$I$13:$I$15,'FC4 CONTROL'!B208,'FC4 '!$J$12:$J$15)</f>
        <v>0</v>
      </c>
      <c r="D208" s="1012">
        <f>SUMIF('FC4 '!$I$13:$I$15,'FC4 CONTROL'!B208,'FC4 '!$J$12:$J$15)</f>
        <v>0</v>
      </c>
    </row>
    <row r="209" spans="1:4" ht="16.5">
      <c r="A209" s="641" t="s">
        <v>104</v>
      </c>
      <c r="B209" s="632">
        <v>5021307000</v>
      </c>
      <c r="C209" s="1012">
        <f>SUMIF('FC4 '!$I$13:$I$15,'FC4 CONTROL'!B209,'FC4 '!$J$12:$J$15)</f>
        <v>0</v>
      </c>
      <c r="D209" s="1012">
        <f>SUMIF('FC4 '!$I$13:$I$15,'FC4 CONTROL'!B209,'FC4 '!$J$12:$J$15)</f>
        <v>0</v>
      </c>
    </row>
    <row r="210" spans="1:4" ht="16.5">
      <c r="A210" s="641" t="s">
        <v>167</v>
      </c>
      <c r="B210" s="632">
        <v>5021305002</v>
      </c>
      <c r="C210" s="1012">
        <f>SUMIF('FC4 '!$I$13:$I$15,'FC4 CONTROL'!B210,'FC4 '!$J$12:$J$15)</f>
        <v>0</v>
      </c>
      <c r="D210" s="1012">
        <f>SUMIF('FC4 '!$I$13:$I$15,'FC4 CONTROL'!B210,'FC4 '!$J$12:$J$15)</f>
        <v>0</v>
      </c>
    </row>
    <row r="211" spans="1:4" ht="16.5">
      <c r="A211" s="641" t="s">
        <v>168</v>
      </c>
      <c r="B211" s="632">
        <v>5021305003</v>
      </c>
      <c r="C211" s="1012">
        <f>SUMIF('FC4 '!$I$13:$I$15,'FC4 CONTROL'!B211,'FC4 '!$J$12:$J$15)</f>
        <v>0</v>
      </c>
      <c r="D211" s="1012">
        <f>SUMIF('FC4 '!$I$13:$I$15,'FC4 CONTROL'!B211,'FC4 '!$J$12:$J$15)</f>
        <v>0</v>
      </c>
    </row>
    <row r="212" spans="1:4" ht="16.5">
      <c r="A212" s="641" t="s">
        <v>169</v>
      </c>
      <c r="B212" s="632">
        <v>5021305007</v>
      </c>
      <c r="C212" s="1012">
        <f>SUMIF('FC4 '!$I$13:$I$15,'FC4 CONTROL'!B212,'FC4 '!$J$12:$J$15)</f>
        <v>0</v>
      </c>
      <c r="D212" s="1012">
        <f>SUMIF('FC4 '!$I$13:$I$15,'FC4 CONTROL'!B212,'FC4 '!$J$12:$J$15)</f>
        <v>0</v>
      </c>
    </row>
    <row r="213" spans="1:4" ht="16.5">
      <c r="A213" s="641" t="s">
        <v>170</v>
      </c>
      <c r="B213" s="632">
        <v>5021305099</v>
      </c>
      <c r="C213" s="1012">
        <f>SUMIF('FC4 '!$I$13:$I$15,'FC4 CONTROL'!B213,'FC4 '!$J$12:$J$15)</f>
        <v>0</v>
      </c>
      <c r="D213" s="1012">
        <f>SUMIF('FC4 '!$I$13:$I$15,'FC4 CONTROL'!B213,'FC4 '!$J$12:$J$15)</f>
        <v>0</v>
      </c>
    </row>
    <row r="214" spans="1:4" ht="16.5">
      <c r="A214" s="641" t="s">
        <v>171</v>
      </c>
      <c r="B214" s="632">
        <v>5021306001</v>
      </c>
      <c r="C214" s="1012">
        <f>SUMIF('FC4 '!$I$13:$I$15,'FC4 CONTROL'!B214,'FC4 '!$J$12:$J$15)</f>
        <v>0</v>
      </c>
      <c r="D214" s="1012">
        <f>SUMIF('FC4 '!$I$13:$I$15,'FC4 CONTROL'!B214,'FC4 '!$J$12:$J$15)</f>
        <v>0</v>
      </c>
    </row>
    <row r="215" spans="1:4" ht="16.5">
      <c r="A215" s="641" t="s">
        <v>105</v>
      </c>
      <c r="B215" s="632">
        <v>5021399099</v>
      </c>
      <c r="C215" s="1012">
        <f>SUMIF('FC4 '!$I$13:$I$15,'FC4 CONTROL'!B215,'FC4 '!$J$12:$J$15)</f>
        <v>0</v>
      </c>
      <c r="D215" s="1012">
        <f>SUMIF('FC4 '!$I$13:$I$15,'FC4 CONTROL'!B215,'FC4 '!$J$12:$J$15)</f>
        <v>0</v>
      </c>
    </row>
    <row r="216" spans="1:4" ht="16.5">
      <c r="A216" s="641" t="s">
        <v>54</v>
      </c>
      <c r="B216" s="632">
        <v>5029908000</v>
      </c>
      <c r="C216" s="1012">
        <f>SUMIF('FC4 '!$I$13:$I$15,'FC4 CONTROL'!B216,'FC4 '!$J$12:$J$15)</f>
        <v>0</v>
      </c>
      <c r="D216" s="1012">
        <f>SUMIF('FC4 '!$I$13:$I$15,'FC4 CONTROL'!B216,'FC4 '!$J$12:$J$15)</f>
        <v>0</v>
      </c>
    </row>
    <row r="217" spans="1:4" ht="16.5">
      <c r="A217" s="641" t="s">
        <v>172</v>
      </c>
      <c r="B217" s="1550">
        <v>5021402000</v>
      </c>
      <c r="C217" s="1012">
        <f>SUMIF('FC4 '!$I$13:$I$15,'FC4 CONTROL'!B217,'FC4 '!$J$12:$J$15)</f>
        <v>0</v>
      </c>
      <c r="D217" s="1012">
        <f>SUMIF('FC4 '!$I$13:$I$15,'FC4 CONTROL'!B217,'FC4 '!$J$12:$J$15)</f>
        <v>0</v>
      </c>
    </row>
    <row r="218" spans="1:4">
      <c r="A218" t="s">
        <v>173</v>
      </c>
      <c r="B218" s="1551">
        <v>5021403000</v>
      </c>
      <c r="C218" s="1012">
        <f>SUMIF('FC4 '!$I$13:$I$15,'FC4 CONTROL'!B218,'FC4 '!$J$12:$J$15)</f>
        <v>0</v>
      </c>
      <c r="D218" s="1012">
        <f>SUMIF('FC4 '!$I$13:$I$15,'FC4 CONTROL'!B218,'FC4 '!$J$12:$J$15)</f>
        <v>0</v>
      </c>
    </row>
    <row r="219" spans="1:4">
      <c r="A219" t="s">
        <v>174</v>
      </c>
      <c r="B219" s="1551">
        <v>5021405000</v>
      </c>
      <c r="C219" s="1012">
        <f>SUMIF('FC4 '!$I$13:$I$15,'FC4 CONTROL'!B219,'FC4 '!$J$12:$J$15)</f>
        <v>0</v>
      </c>
      <c r="D219" s="1012">
        <f>SUMIF('FC4 '!$I$13:$I$15,'FC4 CONTROL'!B219,'FC4 '!$J$12:$J$15)</f>
        <v>0</v>
      </c>
    </row>
    <row r="220" spans="1:4">
      <c r="A220" t="s">
        <v>175</v>
      </c>
      <c r="B220" s="1551">
        <v>5021499000</v>
      </c>
      <c r="C220" s="1012">
        <f>SUMIF('FC4 '!$I$13:$I$15,'FC4 CONTROL'!B220,'FC4 '!$J$12:$J$15)</f>
        <v>0</v>
      </c>
      <c r="D220" s="1012">
        <f>SUMIF('FC4 '!$I$13:$I$15,'FC4 CONTROL'!B220,'FC4 '!$J$12:$J$15)</f>
        <v>0</v>
      </c>
    </row>
    <row r="221" spans="1:4">
      <c r="A221" t="s">
        <v>176</v>
      </c>
      <c r="B221" s="1551">
        <v>5030104000</v>
      </c>
      <c r="C221" s="1012">
        <f>SUMIF('FC4 '!$I$13:$I$15,'FC4 CONTROL'!B221,'FC4 '!$J$12:$J$15)</f>
        <v>0</v>
      </c>
      <c r="D221" s="1012">
        <f>SUMIF('FC4 '!$I$13:$I$15,'FC4 CONTROL'!B221,'FC4 '!$J$12:$J$15)</f>
        <v>0</v>
      </c>
    </row>
    <row r="222" spans="1:4">
      <c r="A222" t="s">
        <v>177</v>
      </c>
      <c r="B222" s="1551">
        <v>5021003000</v>
      </c>
      <c r="C222" s="1012">
        <f>SUMIF('FC4 '!$I$13:$I$15,'FC4 CONTROL'!B222,'FC4 '!$J$12:$J$15)</f>
        <v>0</v>
      </c>
      <c r="D222" s="1012">
        <f>SUMIF('FC4 '!$I$13:$I$15,'FC4 CONTROL'!B222,'FC4 '!$J$12:$J$15)</f>
        <v>0</v>
      </c>
    </row>
    <row r="223" spans="1:4">
      <c r="A223" t="s">
        <v>55</v>
      </c>
      <c r="B223" s="1551">
        <v>5021502000</v>
      </c>
      <c r="C223" s="1012">
        <f>SUMIF('FC4 '!$I$13:$I$15,'FC4 CONTROL'!B223,'FC4 '!$J$12:$J$15)</f>
        <v>0</v>
      </c>
      <c r="D223" s="1012">
        <f>SUMIF('FC4 '!$I$13:$I$15,'FC4 CONTROL'!B223,'FC4 '!$J$12:$J$15)</f>
        <v>0</v>
      </c>
    </row>
    <row r="224" spans="1:4">
      <c r="A224" t="s">
        <v>56</v>
      </c>
      <c r="B224" s="1551">
        <v>5021503000</v>
      </c>
      <c r="C224" s="1012">
        <f>SUMIF('FC4 '!$I$13:$I$15,'FC4 CONTROL'!B224,'FC4 '!$J$12:$J$15)</f>
        <v>0</v>
      </c>
      <c r="D224" s="1012">
        <f>SUMIF('FC4 '!$I$13:$I$15,'FC4 CONTROL'!B224,'FC4 '!$J$12:$J$15)</f>
        <v>0</v>
      </c>
    </row>
    <row r="225" spans="1:4">
      <c r="A225" t="s">
        <v>178</v>
      </c>
      <c r="B225" s="1551">
        <v>5021601000</v>
      </c>
      <c r="C225" s="1012">
        <f>SUMIF('FC4 '!$I$13:$I$15,'FC4 CONTROL'!B225,'FC4 '!$J$12:$J$15)</f>
        <v>0</v>
      </c>
      <c r="D225" s="1012">
        <f>SUMIF('FC4 '!$I$13:$I$15,'FC4 CONTROL'!B225,'FC4 '!$J$12:$J$15)</f>
        <v>0</v>
      </c>
    </row>
    <row r="226" spans="1:4">
      <c r="A226" t="s">
        <v>297</v>
      </c>
      <c r="B226" s="1551">
        <v>5050201000</v>
      </c>
      <c r="C226" s="1012">
        <f>SUMIF('FC4 '!$I$13:$I$15,'FC4 CONTROL'!B226,'FC4 '!$J$12:$J$15)</f>
        <v>0</v>
      </c>
      <c r="D226" s="1012">
        <f>SUMIF('FC4 '!$I$13:$I$15,'FC4 CONTROL'!B226,'FC4 '!$J$12:$J$15)</f>
        <v>0</v>
      </c>
    </row>
    <row r="227" spans="1:4">
      <c r="A227" t="s">
        <v>3272</v>
      </c>
      <c r="B227" s="1551">
        <v>5050102003</v>
      </c>
      <c r="C227" s="1012">
        <f>SUMIF('FC4 '!$I$13:$I$15,'FC4 CONTROL'!B227,'FC4 '!$J$12:$J$15)</f>
        <v>0</v>
      </c>
      <c r="D227" s="1012">
        <f>SUMIF('FC4 '!$I$13:$I$15,'FC4 CONTROL'!B227,'FC4 '!$J$12:$J$15)</f>
        <v>0</v>
      </c>
    </row>
    <row r="228" spans="1:4">
      <c r="A228" t="s">
        <v>106</v>
      </c>
      <c r="B228" s="1551">
        <v>5050104001</v>
      </c>
      <c r="C228" s="1012">
        <f>SUMIF('FC4 '!$I$13:$I$15,'FC4 CONTROL'!B228,'FC4 '!$J$12:$J$15)</f>
        <v>0</v>
      </c>
      <c r="D228" s="1012">
        <f>SUMIF('FC4 '!$I$13:$I$15,'FC4 CONTROL'!B228,'FC4 '!$J$12:$J$15)</f>
        <v>0</v>
      </c>
    </row>
    <row r="229" spans="1:4">
      <c r="A229" t="s">
        <v>179</v>
      </c>
      <c r="B229" s="1551">
        <v>5050104099</v>
      </c>
      <c r="C229" s="1012">
        <f>SUMIF('FC4 '!$I$13:$I$15,'FC4 CONTROL'!B229,'FC4 '!$J$12:$J$15)</f>
        <v>0</v>
      </c>
      <c r="D229" s="1012">
        <f>SUMIF('FC4 '!$I$13:$I$15,'FC4 CONTROL'!B229,'FC4 '!$J$12:$J$15)</f>
        <v>0</v>
      </c>
    </row>
    <row r="230" spans="1:4">
      <c r="A230" t="s">
        <v>107</v>
      </c>
      <c r="B230" s="1551">
        <v>5050107001</v>
      </c>
      <c r="C230" s="1012">
        <f>SUMIF('FC4 '!$I$13:$I$15,'FC4 CONTROL'!B230,'FC4 '!$J$12:$J$15)</f>
        <v>0</v>
      </c>
      <c r="D230" s="1012">
        <f>SUMIF('FC4 '!$I$13:$I$15,'FC4 CONTROL'!B230,'FC4 '!$J$12:$J$15)</f>
        <v>0</v>
      </c>
    </row>
    <row r="231" spans="1:4">
      <c r="A231" t="s">
        <v>180</v>
      </c>
      <c r="B231" s="1551">
        <v>5050107002</v>
      </c>
      <c r="C231" s="1012">
        <f>SUMIF('FC4 '!$I$13:$I$15,'FC4 CONTROL'!B231,'FC4 '!$J$12:$J$15)</f>
        <v>0</v>
      </c>
      <c r="D231" s="1012">
        <f>SUMIF('FC4 '!$I$13:$I$15,'FC4 CONTROL'!B231,'FC4 '!$J$12:$J$15)</f>
        <v>0</v>
      </c>
    </row>
    <row r="232" spans="1:4">
      <c r="A232" t="s">
        <v>72</v>
      </c>
      <c r="B232" s="1551">
        <v>5050105002</v>
      </c>
      <c r="C232" s="1012">
        <f>SUMIF('FC4 '!$I$13:$I$15,'FC4 CONTROL'!B232,'FC4 '!$J$12:$J$15)</f>
        <v>0</v>
      </c>
      <c r="D232" s="1012">
        <f>SUMIF('FC4 '!$I$13:$I$15,'FC4 CONTROL'!B232,'FC4 '!$J$12:$J$15)</f>
        <v>0</v>
      </c>
    </row>
    <row r="233" spans="1:4">
      <c r="A233" t="s">
        <v>57</v>
      </c>
      <c r="B233" s="1551">
        <v>5050105003</v>
      </c>
      <c r="C233" s="1012">
        <f>SUMIF('FC4 '!$I$13:$I$15,'FC4 CONTROL'!B233,'FC4 '!$J$12:$J$15)</f>
        <v>0</v>
      </c>
      <c r="D233" s="1012">
        <f>SUMIF('FC4 '!$I$13:$I$15,'FC4 CONTROL'!B233,'FC4 '!$J$12:$J$15)</f>
        <v>0</v>
      </c>
    </row>
    <row r="234" spans="1:4">
      <c r="A234" t="s">
        <v>108</v>
      </c>
      <c r="B234" s="1551">
        <v>5050105007</v>
      </c>
      <c r="C234" s="1012">
        <f>SUMIF('FC4 '!$I$13:$I$15,'FC4 CONTROL'!B234,'FC4 '!$J$12:$J$15)</f>
        <v>0</v>
      </c>
      <c r="D234" s="1012">
        <f>SUMIF('FC4 '!$I$13:$I$15,'FC4 CONTROL'!B234,'FC4 '!$J$12:$J$15)</f>
        <v>0</v>
      </c>
    </row>
    <row r="235" spans="1:4">
      <c r="A235" s="1078" t="s">
        <v>181</v>
      </c>
      <c r="B235" s="1551">
        <v>5050105009</v>
      </c>
      <c r="C235" s="1012">
        <f>SUMIF('FC4 '!$I$13:$I$15,'FC4 CONTROL'!B235,'FC4 '!$J$12:$J$15)</f>
        <v>0</v>
      </c>
      <c r="D235" s="1012">
        <f>SUMIF('FC4 '!$I$13:$I$15,'FC4 CONTROL'!B235,'FC4 '!$J$12:$J$15)</f>
        <v>0</v>
      </c>
    </row>
    <row r="236" spans="1:4">
      <c r="A236" t="s">
        <v>182</v>
      </c>
      <c r="B236" s="1551">
        <v>5050105011</v>
      </c>
      <c r="C236" s="1012">
        <f>SUMIF('FC4 '!$I$13:$I$15,'FC4 CONTROL'!B236,'FC4 '!$J$12:$J$15)</f>
        <v>0</v>
      </c>
      <c r="D236" s="1012">
        <f>SUMIF('FC4 '!$I$13:$I$15,'FC4 CONTROL'!B236,'FC4 '!$J$12:$J$15)</f>
        <v>0</v>
      </c>
    </row>
    <row r="237" spans="1:4">
      <c r="A237" t="s">
        <v>109</v>
      </c>
      <c r="B237" s="1551">
        <v>5050105013</v>
      </c>
      <c r="C237" s="1012">
        <f>SUMIF('FC4 '!$I$13:$I$15,'FC4 CONTROL'!B237,'FC4 '!$J$12:$J$15)</f>
        <v>0</v>
      </c>
      <c r="D237" s="1012">
        <f>SUMIF('FC4 '!$I$13:$I$15,'FC4 CONTROL'!B237,'FC4 '!$J$12:$J$15)</f>
        <v>0</v>
      </c>
    </row>
    <row r="238" spans="1:4">
      <c r="A238" t="s">
        <v>280</v>
      </c>
      <c r="B238" s="1551">
        <v>5050105014</v>
      </c>
      <c r="C238" s="1012">
        <f>SUMIF('FC4 '!$I$13:$I$15,'FC4 CONTROL'!B238,'FC4 '!$J$12:$J$15)</f>
        <v>0</v>
      </c>
      <c r="D238" s="1012">
        <f>SUMIF('FC4 '!$I$13:$I$15,'FC4 CONTROL'!B238,'FC4 '!$J$12:$J$15)</f>
        <v>0</v>
      </c>
    </row>
    <row r="239" spans="1:4">
      <c r="A239" t="s">
        <v>183</v>
      </c>
      <c r="B239" s="1551">
        <v>5050105099</v>
      </c>
      <c r="C239" s="1012">
        <f>SUMIF('FC4 '!$I$13:$I$15,'FC4 CONTROL'!B239,'FC4 '!$J$12:$J$15)</f>
        <v>0</v>
      </c>
      <c r="D239" s="1012">
        <f>SUMIF('FC4 '!$I$13:$I$15,'FC4 CONTROL'!B239,'FC4 '!$J$12:$J$15)</f>
        <v>0</v>
      </c>
    </row>
    <row r="240" spans="1:4">
      <c r="A240" t="s">
        <v>110</v>
      </c>
      <c r="B240" s="1551">
        <v>5050106001</v>
      </c>
      <c r="C240" s="1012">
        <f>SUMIF('FC4 '!$I$13:$I$15,'FC4 CONTROL'!B240,'FC4 '!$J$12:$J$15)</f>
        <v>0</v>
      </c>
      <c r="D240" s="1012">
        <f>SUMIF('FC4 '!$I$13:$I$15,'FC4 CONTROL'!B240,'FC4 '!$J$12:$J$15)</f>
        <v>0</v>
      </c>
    </row>
    <row r="241" spans="1:4">
      <c r="A241" t="s">
        <v>111</v>
      </c>
      <c r="B241" s="1551">
        <v>5050199099</v>
      </c>
      <c r="C241" s="1012">
        <f>SUMIF('FC4 '!$I$13:$I$15,'FC4 CONTROL'!B241,'FC4 '!$J$12:$J$15)</f>
        <v>0</v>
      </c>
      <c r="D241" s="1012">
        <f>SUMIF('FC4 '!$I$13:$I$15,'FC4 CONTROL'!B241,'FC4 '!$J$12:$J$15)</f>
        <v>0</v>
      </c>
    </row>
    <row r="242" spans="1:4">
      <c r="A242" t="s">
        <v>112</v>
      </c>
      <c r="B242" s="1551">
        <v>5029999099</v>
      </c>
      <c r="C242" s="1012">
        <f>SUMIF('FC4 '!$I$13:$I$15,'FC4 CONTROL'!B242,'FC4 '!$J$12:$J$15)</f>
        <v>0</v>
      </c>
      <c r="D242" s="1012">
        <f>SUMIF('FC4 '!$I$13:$I$15,'FC4 CONTROL'!B242,'FC4 '!$J$12:$J$15)</f>
        <v>0</v>
      </c>
    </row>
    <row r="243" spans="1:4">
      <c r="A243" t="s">
        <v>184</v>
      </c>
      <c r="B243" s="1551">
        <v>5050409000</v>
      </c>
      <c r="C243" s="1012">
        <f>SUMIF('FC4 '!$I$13:$I$15,'FC4 CONTROL'!B243,'FC4 '!$J$12:$J$15)</f>
        <v>0</v>
      </c>
      <c r="D243" s="1012">
        <f>SUMIF('FC4 '!$I$13:$I$15,'FC4 CONTROL'!B243,'FC4 '!$J$12:$J$15)</f>
        <v>0</v>
      </c>
    </row>
    <row r="244" spans="1:4">
      <c r="A244" t="s">
        <v>3273</v>
      </c>
      <c r="B244" s="1551">
        <v>5060401000</v>
      </c>
      <c r="C244" s="1012">
        <f>SUMIF('FC4 '!$I$13:$I$15,'FC4 CONTROL'!B244,'FC4 '!$J$12:$J$15)</f>
        <v>0</v>
      </c>
      <c r="D244" s="1012">
        <f>SUMIF('FC4 '!$I$13:$I$15,'FC4 CONTROL'!B244,'FC4 '!$J$12:$J$15)</f>
        <v>0</v>
      </c>
    </row>
    <row r="245" spans="1:4">
      <c r="A245" t="s">
        <v>185</v>
      </c>
      <c r="B245" s="1551">
        <v>5050499000</v>
      </c>
      <c r="C245" s="1012">
        <f>SUMIF('FC4 '!$I$13:$I$15,'FC4 CONTROL'!B245,'FC4 '!$J$12:$J$15)</f>
        <v>0</v>
      </c>
      <c r="D245" s="1012">
        <f>SUMIF('FC4 '!$I$13:$I$15,'FC4 CONTROL'!B245,'FC4 '!$J$12:$J$15)</f>
        <v>0</v>
      </c>
    </row>
    <row r="246" spans="1:4" ht="15.75" thickBot="1">
      <c r="A246" s="446" t="s">
        <v>70</v>
      </c>
      <c r="C246" s="1619">
        <f ca="1">SUM(C7:C245)</f>
        <v>0</v>
      </c>
      <c r="D246" s="1619">
        <f>SUM(D7:D245)</f>
        <v>0</v>
      </c>
    </row>
    <row r="247" spans="1:4" ht="15.75" thickTop="1"/>
  </sheetData>
  <mergeCells count="2">
    <mergeCell ref="A4:A5"/>
    <mergeCell ref="C4:D4"/>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3:M59"/>
  <sheetViews>
    <sheetView topLeftCell="A4" zoomScale="115" zoomScaleNormal="115" zoomScaleSheetLayoutView="90" workbookViewId="0">
      <selection activeCell="F12" sqref="F12:G15"/>
    </sheetView>
  </sheetViews>
  <sheetFormatPr defaultRowHeight="15"/>
  <cols>
    <col min="2" max="2" width="23" customWidth="1"/>
    <col min="3" max="3" width="21.42578125" customWidth="1"/>
    <col min="4" max="4" width="14.85546875" customWidth="1"/>
    <col min="5" max="5" width="3.28515625" customWidth="1"/>
    <col min="6" max="6" width="18.140625" customWidth="1"/>
    <col min="7" max="7" width="23.7109375" customWidth="1"/>
    <col min="9" max="9" width="12.140625" style="423" customWidth="1"/>
    <col min="10" max="10" width="11.140625" style="1012" bestFit="1" customWidth="1"/>
    <col min="11" max="11" width="9.140625" style="1012"/>
    <col min="12" max="13" width="9.140625" style="423"/>
  </cols>
  <sheetData>
    <row r="3" spans="1:11" ht="15.75" thickBot="1"/>
    <row r="4" spans="1:11" ht="22.5">
      <c r="A4" s="420" t="s">
        <v>245</v>
      </c>
      <c r="B4" s="5460" t="s">
        <v>60</v>
      </c>
      <c r="C4" s="5460"/>
      <c r="D4" s="5461"/>
      <c r="E4" s="2201"/>
      <c r="F4" s="103" t="s">
        <v>301</v>
      </c>
      <c r="G4" s="941" t="s">
        <v>5319</v>
      </c>
    </row>
    <row r="5" spans="1:11" ht="22.5">
      <c r="A5" s="5462" t="s">
        <v>305</v>
      </c>
      <c r="B5" s="5409"/>
      <c r="C5" s="5409"/>
      <c r="D5" s="5410"/>
      <c r="E5" s="78"/>
      <c r="F5" s="5411" t="s">
        <v>5151</v>
      </c>
      <c r="G5" s="5412"/>
    </row>
    <row r="6" spans="1:11" ht="22.5">
      <c r="A6" s="5462" t="s">
        <v>2987</v>
      </c>
      <c r="B6" s="5409"/>
      <c r="C6" s="5409"/>
      <c r="D6" s="5410"/>
      <c r="E6" s="78"/>
      <c r="F6" s="92"/>
      <c r="G6" s="2202"/>
    </row>
    <row r="7" spans="1:11" ht="15.75">
      <c r="A7" s="428"/>
      <c r="B7" s="27"/>
      <c r="C7" s="27"/>
      <c r="D7" s="2128"/>
      <c r="E7" s="2"/>
      <c r="F7" s="94"/>
      <c r="G7" s="2203"/>
    </row>
    <row r="8" spans="1:11" ht="15.75">
      <c r="A8" s="432"/>
      <c r="B8" s="5413" t="s">
        <v>61</v>
      </c>
      <c r="C8" s="5414"/>
      <c r="D8" s="5414"/>
      <c r="E8" s="5414"/>
      <c r="F8" s="5414"/>
      <c r="G8" s="5464"/>
    </row>
    <row r="9" spans="1:11" ht="15.75">
      <c r="A9" s="433" t="s">
        <v>62</v>
      </c>
      <c r="B9" s="5416" t="s">
        <v>63</v>
      </c>
      <c r="C9" s="5417"/>
      <c r="D9" s="46" t="s">
        <v>302</v>
      </c>
      <c r="E9" s="5420" t="s">
        <v>66</v>
      </c>
      <c r="F9" s="5421"/>
      <c r="G9" s="5456"/>
      <c r="J9" s="1012" t="s">
        <v>2997</v>
      </c>
      <c r="K9" s="1012" t="s">
        <v>2998</v>
      </c>
    </row>
    <row r="10" spans="1:11" ht="15.75">
      <c r="A10" s="436" t="s">
        <v>67</v>
      </c>
      <c r="B10" s="5418"/>
      <c r="C10" s="5419"/>
      <c r="D10" s="47" t="s">
        <v>0</v>
      </c>
      <c r="E10" s="5423" t="s">
        <v>68</v>
      </c>
      <c r="F10" s="5424"/>
      <c r="G10" s="2204" t="s">
        <v>69</v>
      </c>
    </row>
    <row r="11" spans="1:11" ht="15.75">
      <c r="A11" s="440"/>
      <c r="B11" s="2129"/>
      <c r="C11" s="2130"/>
      <c r="D11" s="48"/>
      <c r="E11" s="7" t="s">
        <v>65</v>
      </c>
      <c r="F11" s="79"/>
      <c r="G11" s="2204"/>
    </row>
    <row r="12" spans="1:11" ht="15.75">
      <c r="A12" s="440"/>
      <c r="B12" s="2145" t="s">
        <v>115</v>
      </c>
      <c r="C12" s="2130"/>
      <c r="D12" s="48">
        <v>1010202024</v>
      </c>
      <c r="E12" s="7"/>
      <c r="F12" s="79"/>
      <c r="G12" s="2204"/>
      <c r="I12" s="423">
        <f>D12</f>
        <v>1010202024</v>
      </c>
      <c r="J12" s="1012">
        <f>F12</f>
        <v>0</v>
      </c>
      <c r="K12" s="1012">
        <f>G12</f>
        <v>0</v>
      </c>
    </row>
    <row r="13" spans="1:11" ht="15.75">
      <c r="A13" s="440"/>
      <c r="B13" s="2145"/>
      <c r="C13" s="2199" t="s">
        <v>194</v>
      </c>
      <c r="D13" s="48">
        <v>4020221099</v>
      </c>
      <c r="E13" s="7"/>
      <c r="F13" s="79"/>
      <c r="G13" s="2204"/>
      <c r="I13" s="423">
        <f>D13</f>
        <v>4020221099</v>
      </c>
      <c r="J13" s="1012">
        <f>F13</f>
        <v>0</v>
      </c>
      <c r="K13" s="1012">
        <f>G13</f>
        <v>0</v>
      </c>
    </row>
    <row r="14" spans="1:11" ht="15.75">
      <c r="A14" s="2219"/>
      <c r="B14" s="2145"/>
      <c r="C14" s="2130"/>
      <c r="D14" s="48"/>
      <c r="E14" s="7"/>
      <c r="F14" s="79"/>
      <c r="G14" s="2204"/>
      <c r="I14" s="423">
        <f>D40</f>
        <v>3010101000</v>
      </c>
    </row>
    <row r="15" spans="1:11" ht="15.75">
      <c r="A15" s="440"/>
      <c r="B15" s="2145"/>
      <c r="C15" s="416"/>
      <c r="D15" s="942"/>
      <c r="E15" s="7"/>
      <c r="F15" s="79"/>
      <c r="G15" s="2204"/>
    </row>
    <row r="16" spans="1:11" ht="41.25" customHeight="1">
      <c r="A16" s="440"/>
      <c r="B16" s="5457" t="s">
        <v>5320</v>
      </c>
      <c r="C16" s="5458"/>
      <c r="D16" s="2155">
        <v>3.54</v>
      </c>
      <c r="E16" s="7"/>
      <c r="F16" s="79"/>
      <c r="G16" s="2204"/>
    </row>
    <row r="17" spans="1:11" ht="15.75">
      <c r="A17" s="440"/>
      <c r="B17" s="2198" t="s">
        <v>3536</v>
      </c>
      <c r="C17" s="2198"/>
      <c r="D17" s="2155"/>
      <c r="E17" s="7"/>
      <c r="F17" s="79"/>
      <c r="G17" s="2204"/>
    </row>
    <row r="18" spans="1:11" ht="15.75">
      <c r="A18" s="440"/>
      <c r="B18" s="2145"/>
      <c r="C18" s="2198"/>
      <c r="D18" s="2155"/>
      <c r="E18" s="7"/>
      <c r="F18" s="79"/>
      <c r="G18" s="2204"/>
    </row>
    <row r="19" spans="1:11" ht="15.75">
      <c r="A19" s="440"/>
      <c r="B19" s="2145"/>
      <c r="C19" s="2198"/>
      <c r="D19" s="2155"/>
      <c r="E19" s="7"/>
      <c r="F19" s="79"/>
      <c r="G19" s="2204"/>
    </row>
    <row r="20" spans="1:11" ht="16.5" thickBot="1">
      <c r="A20" s="440"/>
      <c r="B20" s="2145"/>
      <c r="C20" s="2199"/>
      <c r="D20" s="2156">
        <f>SUM(D15:D19)</f>
        <v>3.54</v>
      </c>
      <c r="E20" s="7"/>
      <c r="F20" s="311"/>
      <c r="G20" s="2220"/>
    </row>
    <row r="21" spans="1:11" ht="15.75">
      <c r="A21" s="440"/>
      <c r="B21" s="2145"/>
      <c r="C21" s="2199"/>
      <c r="D21" s="2157"/>
      <c r="E21" s="7"/>
      <c r="F21" s="79"/>
      <c r="G21" s="2204"/>
    </row>
    <row r="22" spans="1:11" ht="16.5" thickBot="1">
      <c r="A22" s="440"/>
      <c r="B22" s="1110"/>
      <c r="C22" s="2197"/>
      <c r="D22" s="2158">
        <f>D20</f>
        <v>3.54</v>
      </c>
      <c r="E22" s="8"/>
      <c r="F22" s="79"/>
      <c r="G22" s="2204"/>
    </row>
    <row r="23" spans="1:11" ht="16.5" thickTop="1">
      <c r="A23" s="440"/>
      <c r="B23" s="417"/>
      <c r="C23" s="2197"/>
      <c r="D23" s="418"/>
      <c r="E23" s="8"/>
      <c r="F23" s="96"/>
      <c r="G23" s="2221"/>
    </row>
    <row r="24" spans="1:11" ht="16.5" thickBot="1">
      <c r="A24" s="449"/>
      <c r="B24" s="266"/>
      <c r="C24" s="267"/>
      <c r="D24" s="98" t="s">
        <v>70</v>
      </c>
      <c r="E24" s="10"/>
      <c r="F24" s="99">
        <f>SUM(F11:F23)</f>
        <v>0</v>
      </c>
      <c r="G24" s="2206">
        <f>SUM(G11:G23)</f>
        <v>0</v>
      </c>
    </row>
    <row r="25" spans="1:11" ht="16.5" thickTop="1">
      <c r="A25" s="449"/>
      <c r="B25" s="268"/>
      <c r="C25" s="33"/>
      <c r="D25" s="265"/>
      <c r="E25" s="11"/>
      <c r="F25" s="101"/>
      <c r="G25" s="2222">
        <f>F24-G24</f>
        <v>0</v>
      </c>
    </row>
    <row r="26" spans="1:11" ht="15.75">
      <c r="A26" s="5383" t="s">
        <v>71</v>
      </c>
      <c r="B26" s="5384"/>
      <c r="C26" s="34"/>
      <c r="D26" s="5436" t="s">
        <v>275</v>
      </c>
      <c r="E26" s="5437"/>
      <c r="F26" s="5438"/>
      <c r="G26" s="5459"/>
      <c r="J26" s="1012">
        <f>SUM(J12:J25)</f>
        <v>0</v>
      </c>
      <c r="K26" s="1012">
        <f>SUM(K12:K25)</f>
        <v>0</v>
      </c>
    </row>
    <row r="27" spans="1:11" ht="15.75">
      <c r="A27" s="451"/>
      <c r="B27" s="81"/>
      <c r="C27" s="82"/>
      <c r="D27" s="2196"/>
      <c r="E27" s="13"/>
      <c r="F27" s="102"/>
      <c r="G27" s="2202"/>
      <c r="K27" s="1012">
        <f>J26-K26</f>
        <v>0</v>
      </c>
    </row>
    <row r="28" spans="1:11" ht="15.75">
      <c r="A28" s="5450" t="s">
        <v>2988</v>
      </c>
      <c r="B28" s="5441"/>
      <c r="C28" s="5442"/>
      <c r="D28" s="5443" t="s">
        <v>3026</v>
      </c>
      <c r="E28" s="5444"/>
      <c r="F28" s="5444"/>
      <c r="G28" s="5451"/>
    </row>
    <row r="29" spans="1:11">
      <c r="A29" s="5452" t="s">
        <v>2989</v>
      </c>
      <c r="B29" s="5430"/>
      <c r="C29" s="5431"/>
      <c r="D29" s="5432" t="s">
        <v>303</v>
      </c>
      <c r="E29" s="5433"/>
      <c r="F29" s="5433"/>
      <c r="G29" s="5453"/>
    </row>
    <row r="30" spans="1:11" ht="16.5" thickBot="1">
      <c r="A30" s="464" t="s">
        <v>245</v>
      </c>
      <c r="B30" s="465"/>
      <c r="C30" s="465"/>
      <c r="D30" s="477"/>
      <c r="E30" s="467"/>
      <c r="F30" s="2223"/>
      <c r="G30" s="2224"/>
    </row>
    <row r="31" spans="1:11" ht="22.5" hidden="1">
      <c r="A31" s="420" t="s">
        <v>245</v>
      </c>
      <c r="B31" s="5460" t="s">
        <v>60</v>
      </c>
      <c r="C31" s="5460"/>
      <c r="D31" s="5461"/>
      <c r="E31" s="2201"/>
      <c r="F31" s="2217" t="s">
        <v>301</v>
      </c>
      <c r="G31" s="2218" t="s">
        <v>3537</v>
      </c>
    </row>
    <row r="32" spans="1:11" ht="22.5" hidden="1">
      <c r="A32" s="5462" t="s">
        <v>305</v>
      </c>
      <c r="B32" s="5409"/>
      <c r="C32" s="5409"/>
      <c r="D32" s="5410"/>
      <c r="E32" s="78"/>
      <c r="F32" s="5411" t="s">
        <v>3533</v>
      </c>
      <c r="G32" s="5463"/>
    </row>
    <row r="33" spans="1:7" ht="22.5" hidden="1">
      <c r="A33" s="5462" t="s">
        <v>2987</v>
      </c>
      <c r="B33" s="5409"/>
      <c r="C33" s="5409"/>
      <c r="D33" s="5410"/>
      <c r="E33" s="78"/>
      <c r="F33" s="92"/>
      <c r="G33" s="2202"/>
    </row>
    <row r="34" spans="1:7" ht="15.75" hidden="1">
      <c r="A34" s="428"/>
      <c r="B34" s="27"/>
      <c r="C34" s="27"/>
      <c r="D34" s="2128"/>
      <c r="E34" s="2"/>
      <c r="F34" s="94"/>
      <c r="G34" s="2203"/>
    </row>
    <row r="35" spans="1:7" ht="15.75" hidden="1">
      <c r="A35" s="432"/>
      <c r="B35" s="5413" t="s">
        <v>61</v>
      </c>
      <c r="C35" s="5414"/>
      <c r="D35" s="5414"/>
      <c r="E35" s="5414"/>
      <c r="F35" s="5414"/>
      <c r="G35" s="5464"/>
    </row>
    <row r="36" spans="1:7" ht="15.75" hidden="1">
      <c r="A36" s="433" t="s">
        <v>62</v>
      </c>
      <c r="B36" s="5416" t="s">
        <v>63</v>
      </c>
      <c r="C36" s="5417"/>
      <c r="D36" s="46" t="s">
        <v>302</v>
      </c>
      <c r="E36" s="5420" t="s">
        <v>66</v>
      </c>
      <c r="F36" s="5421"/>
      <c r="G36" s="5456"/>
    </row>
    <row r="37" spans="1:7" ht="15.75" hidden="1">
      <c r="A37" s="436" t="s">
        <v>67</v>
      </c>
      <c r="B37" s="5418"/>
      <c r="C37" s="5419"/>
      <c r="D37" s="47" t="s">
        <v>0</v>
      </c>
      <c r="E37" s="5423" t="s">
        <v>68</v>
      </c>
      <c r="F37" s="5424"/>
      <c r="G37" s="2204" t="s">
        <v>69</v>
      </c>
    </row>
    <row r="38" spans="1:7" ht="15.75" hidden="1">
      <c r="A38" s="440"/>
      <c r="B38" s="2129"/>
      <c r="C38" s="2130"/>
      <c r="D38" s="48"/>
      <c r="E38" s="7" t="s">
        <v>65</v>
      </c>
      <c r="F38" s="79"/>
      <c r="G38" s="2204"/>
    </row>
    <row r="39" spans="1:7" ht="15.75" hidden="1">
      <c r="A39" s="440"/>
      <c r="B39" s="2145" t="s">
        <v>115</v>
      </c>
      <c r="C39" s="2130"/>
      <c r="D39" s="48">
        <v>1010202024</v>
      </c>
      <c r="E39" s="7"/>
      <c r="F39" s="79"/>
      <c r="G39" s="2204"/>
    </row>
    <row r="40" spans="1:7" ht="15.75" hidden="1">
      <c r="A40" s="440"/>
      <c r="B40" s="2145"/>
      <c r="C40" s="2199" t="s">
        <v>194</v>
      </c>
      <c r="D40" s="48">
        <v>3010101000</v>
      </c>
      <c r="E40" s="7"/>
      <c r="F40" s="79"/>
      <c r="G40" s="2204"/>
    </row>
    <row r="41" spans="1:7" ht="15.75" hidden="1">
      <c r="A41" s="2219"/>
      <c r="B41" s="2145"/>
      <c r="C41" s="2130"/>
      <c r="D41" s="48"/>
      <c r="E41" s="7"/>
      <c r="F41" s="79"/>
      <c r="G41" s="2204"/>
    </row>
    <row r="42" spans="1:7" ht="15.75" hidden="1">
      <c r="A42" s="440"/>
      <c r="B42" s="2145"/>
      <c r="C42" s="416"/>
      <c r="D42" s="942"/>
      <c r="E42" s="7"/>
      <c r="F42" s="79"/>
      <c r="G42" s="2204"/>
    </row>
    <row r="43" spans="1:7" ht="36" hidden="1" customHeight="1">
      <c r="A43" s="440"/>
      <c r="B43" s="5457" t="s">
        <v>3538</v>
      </c>
      <c r="C43" s="5458"/>
      <c r="D43" s="2155">
        <v>3.62</v>
      </c>
      <c r="E43" s="7"/>
      <c r="F43" s="79"/>
      <c r="G43" s="2204"/>
    </row>
    <row r="44" spans="1:7" ht="15.75" hidden="1">
      <c r="A44" s="440"/>
      <c r="B44" s="5454" t="s">
        <v>3536</v>
      </c>
      <c r="C44" s="5455"/>
      <c r="D44" s="2155"/>
      <c r="E44" s="7"/>
      <c r="F44" s="79"/>
      <c r="G44" s="2204"/>
    </row>
    <row r="45" spans="1:7" ht="15.75" hidden="1">
      <c r="A45" s="440"/>
      <c r="B45" s="2145"/>
      <c r="C45" s="2198"/>
      <c r="D45" s="2155"/>
      <c r="E45" s="7"/>
      <c r="F45" s="79"/>
      <c r="G45" s="2204"/>
    </row>
    <row r="46" spans="1:7" ht="15.75" hidden="1">
      <c r="A46" s="440"/>
      <c r="B46" s="2145"/>
      <c r="C46" s="2198"/>
      <c r="D46" s="2155"/>
      <c r="E46" s="7"/>
      <c r="F46" s="79"/>
      <c r="G46" s="2204"/>
    </row>
    <row r="47" spans="1:7" ht="16.5" hidden="1" thickBot="1">
      <c r="A47" s="440"/>
      <c r="B47" s="2145"/>
      <c r="C47" s="2199"/>
      <c r="D47" s="2156">
        <f>SUM(D42:D46)</f>
        <v>3.62</v>
      </c>
      <c r="E47" s="7"/>
      <c r="F47" s="311"/>
      <c r="G47" s="2220"/>
    </row>
    <row r="48" spans="1:7" ht="15.75" hidden="1">
      <c r="A48" s="440"/>
      <c r="B48" s="2145"/>
      <c r="C48" s="2199"/>
      <c r="D48" s="2157"/>
      <c r="E48" s="7"/>
      <c r="F48" s="79"/>
      <c r="G48" s="2204"/>
    </row>
    <row r="49" spans="1:7" ht="16.5" hidden="1" thickBot="1">
      <c r="A49" s="440"/>
      <c r="B49" s="1110"/>
      <c r="C49" s="2197"/>
      <c r="D49" s="2158">
        <f>D47</f>
        <v>3.62</v>
      </c>
      <c r="E49" s="8"/>
      <c r="F49" s="79"/>
      <c r="G49" s="2204"/>
    </row>
    <row r="50" spans="1:7" ht="16.5" hidden="1" thickTop="1">
      <c r="A50" s="440"/>
      <c r="B50" s="417"/>
      <c r="C50" s="2197"/>
      <c r="D50" s="418"/>
      <c r="E50" s="8"/>
      <c r="F50" s="96"/>
      <c r="G50" s="2221"/>
    </row>
    <row r="51" spans="1:7" ht="16.5" hidden="1" thickBot="1">
      <c r="A51" s="449"/>
      <c r="B51" s="266"/>
      <c r="C51" s="267"/>
      <c r="D51" s="98" t="s">
        <v>70</v>
      </c>
      <c r="E51" s="10"/>
      <c r="F51" s="99">
        <f>SUM(F38:F50)</f>
        <v>0</v>
      </c>
      <c r="G51" s="2206">
        <f>SUM(G38:G50)</f>
        <v>0</v>
      </c>
    </row>
    <row r="52" spans="1:7" ht="16.5" hidden="1" thickTop="1">
      <c r="A52" s="449"/>
      <c r="B52" s="268"/>
      <c r="C52" s="33"/>
      <c r="D52" s="265"/>
      <c r="E52" s="11"/>
      <c r="F52" s="101"/>
      <c r="G52" s="2222">
        <f>F51-G51</f>
        <v>0</v>
      </c>
    </row>
    <row r="53" spans="1:7" ht="15.75" hidden="1">
      <c r="A53" s="5383" t="s">
        <v>71</v>
      </c>
      <c r="B53" s="5384"/>
      <c r="C53" s="34"/>
      <c r="D53" s="5436" t="s">
        <v>275</v>
      </c>
      <c r="E53" s="5437"/>
      <c r="F53" s="5438"/>
      <c r="G53" s="5459"/>
    </row>
    <row r="54" spans="1:7" ht="15.75" hidden="1">
      <c r="A54" s="451"/>
      <c r="B54" s="81"/>
      <c r="C54" s="82"/>
      <c r="D54" s="2196"/>
      <c r="E54" s="13"/>
      <c r="F54" s="102"/>
      <c r="G54" s="2202"/>
    </row>
    <row r="55" spans="1:7" ht="15.75" hidden="1">
      <c r="A55" s="5450" t="s">
        <v>2988</v>
      </c>
      <c r="B55" s="5441"/>
      <c r="C55" s="5442"/>
      <c r="D55" s="5443" t="s">
        <v>3026</v>
      </c>
      <c r="E55" s="5444"/>
      <c r="F55" s="5444"/>
      <c r="G55" s="5451"/>
    </row>
    <row r="56" spans="1:7" hidden="1">
      <c r="A56" s="5452" t="s">
        <v>2989</v>
      </c>
      <c r="B56" s="5430"/>
      <c r="C56" s="5431"/>
      <c r="D56" s="5432" t="s">
        <v>303</v>
      </c>
      <c r="E56" s="5433"/>
      <c r="F56" s="5433"/>
      <c r="G56" s="5453"/>
    </row>
    <row r="57" spans="1:7" ht="16.5" hidden="1" thickBot="1">
      <c r="A57" s="464" t="s">
        <v>245</v>
      </c>
      <c r="B57" s="465"/>
      <c r="C57" s="465"/>
      <c r="D57" s="477"/>
      <c r="E57" s="467"/>
      <c r="F57" s="2223"/>
      <c r="G57" s="2224"/>
    </row>
    <row r="58" spans="1:7" hidden="1"/>
    <row r="59" spans="1:7" hidden="1"/>
  </sheetData>
  <mergeCells count="33">
    <mergeCell ref="A29:C29"/>
    <mergeCell ref="D29:G29"/>
    <mergeCell ref="B4:D4"/>
    <mergeCell ref="A5:D5"/>
    <mergeCell ref="F5:G5"/>
    <mergeCell ref="A6:D6"/>
    <mergeCell ref="B8:G8"/>
    <mergeCell ref="B9:C10"/>
    <mergeCell ref="E9:G9"/>
    <mergeCell ref="E10:F10"/>
    <mergeCell ref="A26:B26"/>
    <mergeCell ref="D26:E26"/>
    <mergeCell ref="F26:G26"/>
    <mergeCell ref="A28:C28"/>
    <mergeCell ref="D28:G28"/>
    <mergeCell ref="B16:C16"/>
    <mergeCell ref="B31:D31"/>
    <mergeCell ref="A32:D32"/>
    <mergeCell ref="F32:G32"/>
    <mergeCell ref="A33:D33"/>
    <mergeCell ref="B35:G35"/>
    <mergeCell ref="B36:C37"/>
    <mergeCell ref="E36:G36"/>
    <mergeCell ref="E37:F37"/>
    <mergeCell ref="B43:C43"/>
    <mergeCell ref="A53:B53"/>
    <mergeCell ref="D53:E53"/>
    <mergeCell ref="F53:G53"/>
    <mergeCell ref="A55:C55"/>
    <mergeCell ref="D55:G55"/>
    <mergeCell ref="A56:C56"/>
    <mergeCell ref="D56:G56"/>
    <mergeCell ref="B44:C44"/>
  </mergeCells>
  <pageMargins left="0.7" right="0.7" top="0.75" bottom="0.75" header="0.3" footer="0.3"/>
  <pageSetup paperSize="9" scale="77"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D247"/>
  <sheetViews>
    <sheetView workbookViewId="0">
      <pane ySplit="5" topLeftCell="A220" activePane="bottomLeft" state="frozen"/>
      <selection activeCell="H23" sqref="H23"/>
      <selection pane="bottomLeft" activeCell="A2" sqref="A2"/>
    </sheetView>
  </sheetViews>
  <sheetFormatPr defaultRowHeight="15"/>
  <cols>
    <col min="1" max="1" width="38.5703125" customWidth="1"/>
    <col min="2" max="2" width="15.42578125" style="1549" customWidth="1"/>
    <col min="3" max="3" width="14.28515625" style="1012" bestFit="1" customWidth="1"/>
    <col min="4" max="4" width="9.140625" style="1012"/>
  </cols>
  <sheetData>
    <row r="1" spans="1:4" ht="16.5">
      <c r="A1" s="633" t="s">
        <v>5905</v>
      </c>
      <c r="B1" s="632">
        <v>1</v>
      </c>
    </row>
    <row r="2" spans="1:4" ht="16.5">
      <c r="A2" s="634" t="s">
        <v>2996</v>
      </c>
      <c r="B2" s="632"/>
    </row>
    <row r="3" spans="1:4" ht="16.5">
      <c r="A3" s="483"/>
      <c r="B3" s="635"/>
    </row>
    <row r="4" spans="1:4" ht="16.5">
      <c r="A4" s="5465" t="s">
        <v>73</v>
      </c>
      <c r="B4" s="1009" t="s">
        <v>64</v>
      </c>
      <c r="C4" s="5448" t="s">
        <v>66</v>
      </c>
      <c r="D4" s="5449"/>
    </row>
    <row r="5" spans="1:4" ht="16.5">
      <c r="A5" s="5466"/>
      <c r="B5" s="1010" t="s">
        <v>0</v>
      </c>
      <c r="C5" s="638" t="s">
        <v>68</v>
      </c>
      <c r="D5" s="639" t="s">
        <v>69</v>
      </c>
    </row>
    <row r="6" spans="1:4" ht="16.5">
      <c r="A6" s="1011"/>
      <c r="B6" s="632"/>
    </row>
    <row r="7" spans="1:4" ht="16.5">
      <c r="A7" s="641" t="s">
        <v>74</v>
      </c>
      <c r="B7" s="632">
        <v>1010101000</v>
      </c>
      <c r="C7" s="1012">
        <f>SUMIF('FC6'!$I$12:$I$24,'FC6 CONTROL'!$B7,'FC6'!$J$12:$J$24)</f>
        <v>0</v>
      </c>
      <c r="D7" s="1012">
        <f>SUMIF('FC6'!$I$12:$I$23,'FC6 CONTROL'!$B7,'FC6'!$K$12:$K$23)</f>
        <v>0</v>
      </c>
    </row>
    <row r="8" spans="1:4" ht="16.5">
      <c r="A8" s="641" t="s">
        <v>2681</v>
      </c>
      <c r="B8" s="632">
        <v>1990102000</v>
      </c>
      <c r="C8" s="1012">
        <f>SUMIF('FC6'!$I$12:$I$24,'FC6 CONTROL'!$B8,'FC6'!$J$12:$J$24)</f>
        <v>0</v>
      </c>
      <c r="D8" s="1012">
        <f>SUMIF('FC6'!$I$12:$I$23,'FC6 CONTROL'!$B8,'FC6'!$K$12:$K$23)</f>
        <v>0</v>
      </c>
    </row>
    <row r="9" spans="1:4" ht="16.5">
      <c r="A9" s="641" t="s">
        <v>3244</v>
      </c>
      <c r="B9" s="632">
        <v>1990103000</v>
      </c>
      <c r="C9" s="1012">
        <f>SUMIF('FC6'!$I$12:$I$24,'FC6 CONTROL'!$B9,'FC6'!$J$12:$J$24)</f>
        <v>0</v>
      </c>
      <c r="D9" s="1012">
        <f>SUMIF('FC6'!$I$12:$I$23,'FC6 CONTROL'!$B9,'FC6'!$K$12:$K$23)</f>
        <v>0</v>
      </c>
    </row>
    <row r="10" spans="1:4" ht="16.5">
      <c r="A10" s="641" t="s">
        <v>2</v>
      </c>
      <c r="B10" s="632">
        <v>1010102000</v>
      </c>
      <c r="C10" s="1012">
        <f>SUMIF('FC6'!$I$12:$I$24,'FC6 CONTROL'!$B10,'FC6'!$J$12:$J$24)</f>
        <v>0</v>
      </c>
      <c r="D10" s="1012">
        <f>SUMIF('FC6'!$I$12:$I$23,'FC6 CONTROL'!$B10,'FC6'!$K$12:$K$23)</f>
        <v>0</v>
      </c>
    </row>
    <row r="11" spans="1:4" ht="16.5">
      <c r="A11" s="641" t="s">
        <v>187</v>
      </c>
      <c r="B11" s="632">
        <v>1010404000</v>
      </c>
      <c r="C11" s="1012">
        <f>SUMIF('FC6'!$I$12:$I$24,'FC6 CONTROL'!$B11,'FC6'!$J$12:$J$24)</f>
        <v>0</v>
      </c>
      <c r="D11" s="1012">
        <f>SUMIF('FC6'!$I$12:$I$23,'FC6 CONTROL'!$B11,'FC6'!$K$12:$K$23)</f>
        <v>0</v>
      </c>
    </row>
    <row r="12" spans="1:4" ht="16.5">
      <c r="A12" s="641" t="s">
        <v>114</v>
      </c>
      <c r="B12" s="632">
        <v>1010202016</v>
      </c>
      <c r="C12" s="1012">
        <f>SUMIF('FC6'!$I$12:$I$24,'FC6 CONTROL'!$B12,'FC6'!$J$12:$J$24)</f>
        <v>0</v>
      </c>
      <c r="D12" s="1012">
        <f>SUMIF('FC6'!$I$12:$I$23,'FC6 CONTROL'!$B12,'FC6'!$K$12:$K$23)</f>
        <v>0</v>
      </c>
    </row>
    <row r="13" spans="1:4" ht="16.5">
      <c r="A13" s="641" t="s">
        <v>115</v>
      </c>
      <c r="B13" s="632">
        <v>1010202024</v>
      </c>
      <c r="C13" s="1012">
        <f>SUMIF('FC6'!$I$12:$I$24,'FC6 CONTROL'!$B13,'FC6'!$J$12:$J$24)</f>
        <v>0</v>
      </c>
      <c r="D13" s="1012">
        <f>SUMIF('FC6'!$I$12:$I$23,'FC6 CONTROL'!$B13,'FC6'!$K$12:$K$23)</f>
        <v>0</v>
      </c>
    </row>
    <row r="14" spans="1:4" ht="16.5">
      <c r="A14" s="641" t="s">
        <v>188</v>
      </c>
      <c r="B14" s="632">
        <v>1010202030</v>
      </c>
      <c r="C14" s="1012">
        <f>SUMIF('FC6'!$I$12:$I$24,'FC6 CONTROL'!$B14,'FC6'!$J$12:$J$24)</f>
        <v>0</v>
      </c>
      <c r="D14" s="1012">
        <f>SUMIF('FC6'!$I$12:$I$23,'FC6 CONTROL'!$B14,'FC6'!$K$12:$K$23)</f>
        <v>0</v>
      </c>
    </row>
    <row r="15" spans="1:4" ht="16.5">
      <c r="A15" s="641" t="s">
        <v>77</v>
      </c>
      <c r="B15" s="632">
        <v>1030101000</v>
      </c>
      <c r="C15" s="1012">
        <f>SUMIF('FC6'!$I$12:$I$24,'FC6 CONTROL'!$B15,'FC6'!$J$12:$J$24)</f>
        <v>0</v>
      </c>
      <c r="D15" s="1012">
        <f>SUMIF('FC6'!$I$12:$I$23,'FC6 CONTROL'!$B15,'FC6'!$K$12:$K$23)</f>
        <v>0</v>
      </c>
    </row>
    <row r="16" spans="1:4" ht="16.5">
      <c r="A16" s="641" t="s">
        <v>3182</v>
      </c>
      <c r="B16" s="632">
        <v>1030501000</v>
      </c>
      <c r="C16" s="1012">
        <f>SUMIF('FC6'!$I$12:$I$24,'FC6 CONTROL'!$B16,'FC6'!$J$12:$J$24)</f>
        <v>0</v>
      </c>
      <c r="D16" s="1012">
        <f>SUMIF('FC6'!$I$12:$I$23,'FC6 CONTROL'!$B16,'FC6'!$K$12:$K$23)</f>
        <v>0</v>
      </c>
    </row>
    <row r="17" spans="1:4" ht="16.5">
      <c r="A17" s="641" t="s">
        <v>3</v>
      </c>
      <c r="B17" s="632">
        <v>1039902000</v>
      </c>
      <c r="C17" s="1012">
        <f>SUMIF('FC6'!$I$12:$I$24,'FC6 CONTROL'!$B17,'FC6'!$J$12:$J$24)</f>
        <v>0</v>
      </c>
      <c r="D17" s="1012">
        <f>SUMIF('FC6'!$I$12:$I$23,'FC6 CONTROL'!$B17,'FC6'!$K$12:$K$23)</f>
        <v>0</v>
      </c>
    </row>
    <row r="18" spans="1:4" ht="16.5">
      <c r="A18" s="641" t="s">
        <v>4</v>
      </c>
      <c r="B18" s="632">
        <v>1030199000</v>
      </c>
      <c r="C18" s="1012">
        <f>SUMIF('FC6'!$I$12:$I$24,'FC6 CONTROL'!$B18,'FC6'!$J$12:$J$24)</f>
        <v>0</v>
      </c>
      <c r="D18" s="1012">
        <f>SUMIF('FC6'!$I$12:$I$23,'FC6 CONTROL'!$B18,'FC6'!$K$12:$K$23)</f>
        <v>0</v>
      </c>
    </row>
    <row r="19" spans="1:4" ht="16.5">
      <c r="A19" s="641" t="s">
        <v>192</v>
      </c>
      <c r="B19" s="632">
        <v>1010401000</v>
      </c>
      <c r="C19" s="1012">
        <f>SUMIF('FC6'!$I$12:$I$24,'FC6 CONTROL'!$B19,'FC6'!$J$12:$J$24)</f>
        <v>0</v>
      </c>
      <c r="D19" s="1012">
        <f>SUMIF('FC6'!$I$12:$I$23,'FC6 CONTROL'!$B19,'FC6'!$K$12:$K$23)</f>
        <v>0</v>
      </c>
    </row>
    <row r="20" spans="1:4" ht="16.5">
      <c r="A20" s="641" t="s">
        <v>189</v>
      </c>
      <c r="B20" s="632">
        <v>1010403000</v>
      </c>
      <c r="C20" s="1012">
        <f>SUMIF('FC6'!$I$12:$I$24,'FC6 CONTROL'!$B20,'FC6'!$J$12:$J$24)</f>
        <v>0</v>
      </c>
      <c r="D20" s="1012">
        <f>SUMIF('FC6'!$I$12:$I$23,'FC6 CONTROL'!$B20,'FC6'!$K$12:$K$23)</f>
        <v>0</v>
      </c>
    </row>
    <row r="21" spans="1:4" ht="16.5">
      <c r="A21" s="641" t="s">
        <v>190</v>
      </c>
      <c r="B21" s="632">
        <v>1010406000</v>
      </c>
      <c r="C21" s="1012">
        <f>SUMIF('FC6'!$I$12:$I$24,'FC6 CONTROL'!$B21,'FC6'!$J$12:$J$24)</f>
        <v>0</v>
      </c>
      <c r="D21" s="1012">
        <f>SUMIF('FC6'!$I$12:$I$23,'FC6 CONTROL'!$B21,'FC6'!$K$12:$K$23)</f>
        <v>0</v>
      </c>
    </row>
    <row r="22" spans="1:4" ht="16.5">
      <c r="A22" s="641" t="s">
        <v>284</v>
      </c>
      <c r="B22" s="632">
        <v>1010407000</v>
      </c>
      <c r="C22" s="1012">
        <f>SUMIF('FC6'!$I$12:$I$24,'FC6 CONTROL'!$B22,'FC6'!$J$12:$J$24)</f>
        <v>0</v>
      </c>
      <c r="D22" s="1012">
        <f>SUMIF('FC6'!$I$12:$I$23,'FC6 CONTROL'!$B22,'FC6'!$K$12:$K$23)</f>
        <v>0</v>
      </c>
    </row>
    <row r="23" spans="1:4" ht="16.5">
      <c r="A23" s="641" t="s">
        <v>3174</v>
      </c>
      <c r="B23" s="632">
        <v>1010409000</v>
      </c>
      <c r="C23" s="1012">
        <f>SUMIF('FC6'!$I$12:$I$24,'FC6 CONTROL'!$B23,'FC6'!$J$12:$J$24)</f>
        <v>0</v>
      </c>
      <c r="D23" s="1012">
        <f>SUMIF('FC6'!$I$12:$I$23,'FC6 CONTROL'!$B23,'FC6'!$K$12:$K$23)</f>
        <v>0</v>
      </c>
    </row>
    <row r="24" spans="1:4" ht="16.5">
      <c r="A24" s="641" t="s">
        <v>5</v>
      </c>
      <c r="B24" s="632">
        <v>1030301000</v>
      </c>
      <c r="C24" s="1012">
        <f>SUMIF('FC6'!$I$12:$I$24,'FC6 CONTROL'!$B24,'FC6'!$J$12:$J$24)</f>
        <v>0</v>
      </c>
      <c r="D24" s="1012">
        <f>SUMIF('FC6'!$I$12:$I$23,'FC6 CONTROL'!$B24,'FC6'!$K$12:$K$23)</f>
        <v>0</v>
      </c>
    </row>
    <row r="25" spans="1:4" ht="16.5">
      <c r="A25" s="641" t="s">
        <v>6</v>
      </c>
      <c r="B25" s="632">
        <v>1030302000</v>
      </c>
      <c r="C25" s="1012">
        <f>SUMIF('FC6'!$I$12:$I$24,'FC6 CONTROL'!$B25,'FC6'!$J$12:$J$24)</f>
        <v>0</v>
      </c>
      <c r="D25" s="1012">
        <f>SUMIF('FC6'!$I$12:$I$23,'FC6 CONTROL'!$B25,'FC6'!$K$12:$K$23)</f>
        <v>0</v>
      </c>
    </row>
    <row r="26" spans="1:4" ht="16.5">
      <c r="A26" s="641" t="s">
        <v>7</v>
      </c>
      <c r="B26" s="632">
        <v>1030303000</v>
      </c>
      <c r="C26" s="1012">
        <f>SUMIF('FC6'!$I$12:$I$24,'FC6 CONTROL'!$B26,'FC6'!$J$12:$J$24)</f>
        <v>0</v>
      </c>
      <c r="D26" s="1012">
        <f>SUMIF('FC6'!$I$12:$I$23,'FC6 CONTROL'!$B26,'FC6'!$K$12:$K$23)</f>
        <v>0</v>
      </c>
    </row>
    <row r="27" spans="1:4" ht="16.5">
      <c r="A27" s="641" t="s">
        <v>8</v>
      </c>
      <c r="B27" s="632">
        <v>1039903000</v>
      </c>
      <c r="C27" s="1012">
        <f>SUMIF('FC6'!$I$12:$I$24,'FC6 CONTROL'!$B27,'FC6'!$J$12:$J$24)</f>
        <v>0</v>
      </c>
      <c r="D27" s="1012">
        <f>SUMIF('FC6'!$I$12:$I$23,'FC6 CONTROL'!$B27,'FC6'!$K$12:$K$23)</f>
        <v>0</v>
      </c>
    </row>
    <row r="28" spans="1:4" ht="16.5">
      <c r="A28" s="641" t="s">
        <v>78</v>
      </c>
      <c r="B28" s="632">
        <v>1030405000</v>
      </c>
      <c r="C28" s="1012">
        <f>SUMIF('FC6'!$I$12:$I$24,'FC6 CONTROL'!$B28,'FC6'!$J$12:$J$24)</f>
        <v>0</v>
      </c>
      <c r="D28" s="1012">
        <f>SUMIF('FC6'!$I$12:$I$23,'FC6 CONTROL'!$B28,'FC6'!$K$12:$K$23)</f>
        <v>0</v>
      </c>
    </row>
    <row r="29" spans="1:4" ht="16.5">
      <c r="A29" s="641" t="s">
        <v>79</v>
      </c>
      <c r="B29" s="632">
        <v>1990104000</v>
      </c>
      <c r="C29" s="1012">
        <f>SUMIF('FC6'!$I$12:$I$24,'FC6 CONTROL'!$B29,'FC6'!$J$12:$J$24)</f>
        <v>0</v>
      </c>
      <c r="D29" s="1012">
        <f>SUMIF('FC6'!$I$12:$I$23,'FC6 CONTROL'!$B29,'FC6'!$K$12:$K$23)</f>
        <v>0</v>
      </c>
    </row>
    <row r="30" spans="1:4" ht="16.5">
      <c r="A30" s="641" t="s">
        <v>9</v>
      </c>
      <c r="B30" s="632">
        <v>1039999000</v>
      </c>
      <c r="C30" s="1012">
        <f>SUMIF('FC6'!$I$12:$I$24,'FC6 CONTROL'!$B30,'FC6'!$J$12:$J$24)</f>
        <v>0</v>
      </c>
      <c r="D30" s="1012">
        <f>SUMIF('FC6'!$I$12:$I$23,'FC6 CONTROL'!$B30,'FC6'!$K$12:$K$23)</f>
        <v>0</v>
      </c>
    </row>
    <row r="31" spans="1:4" ht="16.5">
      <c r="A31" s="641" t="s">
        <v>3245</v>
      </c>
      <c r="B31" s="632">
        <v>1040299000</v>
      </c>
      <c r="C31" s="1012">
        <f>SUMIF('FC6'!$I$12:$I$24,'FC6 CONTROL'!$B31,'FC6'!$J$12:$J$24)</f>
        <v>0</v>
      </c>
      <c r="D31" s="1012">
        <f>SUMIF('FC6'!$I$12:$I$23,'FC6 CONTROL'!$B31,'FC6'!$K$12:$K$23)</f>
        <v>0</v>
      </c>
    </row>
    <row r="32" spans="1:4" ht="16.5">
      <c r="A32" s="641" t="s">
        <v>193</v>
      </c>
      <c r="B32" s="632">
        <v>1040202000</v>
      </c>
      <c r="C32" s="1012">
        <f>SUMIF('FC6'!$I$12:$I$24,'FC6 CONTROL'!$B32,'FC6'!$J$12:$J$24)</f>
        <v>0</v>
      </c>
      <c r="D32" s="1012">
        <f>SUMIF('FC6'!$I$12:$I$23,'FC6 CONTROL'!$B32,'FC6'!$K$12:$K$23)</f>
        <v>0</v>
      </c>
    </row>
    <row r="33" spans="1:4" ht="16.5">
      <c r="A33" s="641" t="s">
        <v>10</v>
      </c>
      <c r="B33" s="632">
        <v>1040401000</v>
      </c>
      <c r="C33" s="1012">
        <f>SUMIF('FC6'!$I$12:$I$24,'FC6 CONTROL'!$B33,'FC6'!$J$12:$J$24)</f>
        <v>0</v>
      </c>
      <c r="D33" s="1012">
        <f>SUMIF('FC6'!$I$12:$I$23,'FC6 CONTROL'!$B33,'FC6'!$K$12:$K$23)</f>
        <v>0</v>
      </c>
    </row>
    <row r="34" spans="1:4" ht="16.5">
      <c r="A34" s="641" t="s">
        <v>11</v>
      </c>
      <c r="B34" s="632">
        <v>1040405000</v>
      </c>
      <c r="C34" s="1012">
        <f>SUMIF('FC6'!$I$12:$I$24,'FC6 CONTROL'!$B34,'FC6'!$J$12:$J$24)</f>
        <v>0</v>
      </c>
      <c r="D34" s="1012">
        <f>SUMIF('FC6'!$I$12:$I$23,'FC6 CONTROL'!$B34,'FC6'!$K$12:$K$23)</f>
        <v>0</v>
      </c>
    </row>
    <row r="35" spans="1:4" ht="16.5">
      <c r="A35" s="641" t="s">
        <v>80</v>
      </c>
      <c r="B35" s="632">
        <v>1040406000</v>
      </c>
      <c r="C35" s="1012">
        <f>SUMIF('FC6'!$I$12:$I$24,'FC6 CONTROL'!$B35,'FC6'!$J$12:$J$24)</f>
        <v>0</v>
      </c>
      <c r="D35" s="1012">
        <f>SUMIF('FC6'!$I$12:$I$23,'FC6 CONTROL'!$B35,'FC6'!$K$12:$K$23)</f>
        <v>0</v>
      </c>
    </row>
    <row r="36" spans="1:4" ht="16.5">
      <c r="A36" s="641" t="s">
        <v>2686</v>
      </c>
      <c r="B36" s="632">
        <v>1040407000</v>
      </c>
      <c r="C36" s="1012">
        <f>SUMIF('FC6'!$I$12:$I$24,'FC6 CONTROL'!$B36,'FC6'!$J$12:$J$24)</f>
        <v>0</v>
      </c>
      <c r="D36" s="1012">
        <f>SUMIF('FC6'!$I$12:$I$23,'FC6 CONTROL'!$B36,'FC6'!$K$12:$K$23)</f>
        <v>0</v>
      </c>
    </row>
    <row r="37" spans="1:4" ht="16.5">
      <c r="A37" s="641" t="s">
        <v>3266</v>
      </c>
      <c r="B37" s="632">
        <v>1040408000</v>
      </c>
      <c r="C37" s="1012">
        <f>SUMIF('FC6'!$I$12:$I$24,'FC6 CONTROL'!$B37,'FC6'!$J$12:$J$24)</f>
        <v>0</v>
      </c>
      <c r="D37" s="1012">
        <f>SUMIF('FC6'!$I$12:$I$23,'FC6 CONTROL'!$B37,'FC6'!$K$12:$K$23)</f>
        <v>0</v>
      </c>
    </row>
    <row r="38" spans="1:4" ht="16.5">
      <c r="A38" s="641" t="s">
        <v>12</v>
      </c>
      <c r="B38" s="632">
        <v>1040499000</v>
      </c>
      <c r="C38" s="1012">
        <f>SUMIF('FC6'!$I$12:$I$24,'FC6 CONTROL'!$B38,'FC6'!$J$12:$J$24)</f>
        <v>0</v>
      </c>
      <c r="D38" s="1012">
        <f>SUMIF('FC6'!$I$12:$I$23,'FC6 CONTROL'!$B38,'FC6'!$K$12:$K$23)</f>
        <v>0</v>
      </c>
    </row>
    <row r="39" spans="1:4" ht="16.5">
      <c r="A39" s="641" t="s">
        <v>13</v>
      </c>
      <c r="B39" s="632">
        <v>1040413000</v>
      </c>
      <c r="C39" s="1012">
        <f>SUMIF('FC6'!$I$12:$I$24,'FC6 CONTROL'!$B39,'FC6'!$J$12:$J$24)</f>
        <v>0</v>
      </c>
      <c r="D39" s="1012">
        <f>SUMIF('FC6'!$I$12:$I$23,'FC6 CONTROL'!$B39,'FC6'!$K$12:$K$23)</f>
        <v>0</v>
      </c>
    </row>
    <row r="40" spans="1:4" ht="16.5">
      <c r="A40" s="641" t="s">
        <v>285</v>
      </c>
      <c r="B40" s="632">
        <v>1040501000</v>
      </c>
      <c r="C40" s="1012">
        <f>SUMIF('FC6'!$I$12:$I$24,'FC6 CONTROL'!$B40,'FC6'!$J$12:$J$24)</f>
        <v>0</v>
      </c>
      <c r="D40" s="1012">
        <f>SUMIF('FC6'!$I$12:$I$23,'FC6 CONTROL'!$B40,'FC6'!$K$12:$K$23)</f>
        <v>0</v>
      </c>
    </row>
    <row r="41" spans="1:4" ht="16.5">
      <c r="A41" s="641" t="s">
        <v>286</v>
      </c>
      <c r="B41" s="632">
        <v>1040502000</v>
      </c>
      <c r="C41" s="1012">
        <f>SUMIF('FC6'!$I$12:$I$24,'FC6 CONTROL'!$B41,'FC6'!$J$12:$J$24)</f>
        <v>0</v>
      </c>
      <c r="D41" s="1012">
        <f>SUMIF('FC6'!$I$12:$I$23,'FC6 CONTROL'!$B41,'FC6'!$K$12:$K$23)</f>
        <v>0</v>
      </c>
    </row>
    <row r="42" spans="1:4" ht="16.5">
      <c r="A42" s="641" t="s">
        <v>287</v>
      </c>
      <c r="B42" s="632">
        <v>1040503000</v>
      </c>
      <c r="C42" s="1012">
        <f>SUMIF('FC6'!$I$12:$I$24,'FC6 CONTROL'!$B42,'FC6'!$J$12:$J$24)</f>
        <v>0</v>
      </c>
      <c r="D42" s="1012">
        <f>SUMIF('FC6'!$I$12:$I$23,'FC6 CONTROL'!$B42,'FC6'!$K$12:$K$23)</f>
        <v>0</v>
      </c>
    </row>
    <row r="43" spans="1:4" ht="16.5">
      <c r="A43" s="641" t="s">
        <v>288</v>
      </c>
      <c r="B43" s="632">
        <v>1040510000</v>
      </c>
      <c r="C43" s="1012">
        <f>SUMIF('FC6'!$I$12:$I$24,'FC6 CONTROL'!$B43,'FC6'!$J$12:$J$24)</f>
        <v>0</v>
      </c>
      <c r="D43" s="1012">
        <f>SUMIF('FC6'!$I$12:$I$23,'FC6 CONTROL'!$B43,'FC6'!$K$12:$K$23)</f>
        <v>0</v>
      </c>
    </row>
    <row r="44" spans="1:4" ht="16.5">
      <c r="A44" s="641" t="s">
        <v>289</v>
      </c>
      <c r="B44" s="632">
        <v>1040512000</v>
      </c>
      <c r="C44" s="1012">
        <f>SUMIF('FC6'!$I$12:$I$24,'FC6 CONTROL'!$B44,'FC6'!$J$12:$J$24)</f>
        <v>0</v>
      </c>
      <c r="D44" s="1012">
        <f>SUMIF('FC6'!$I$12:$I$23,'FC6 CONTROL'!$B44,'FC6'!$K$12:$K$23)</f>
        <v>0</v>
      </c>
    </row>
    <row r="45" spans="1:4" ht="16.5">
      <c r="A45" s="641" t="s">
        <v>290</v>
      </c>
      <c r="B45" s="632">
        <v>1040513000</v>
      </c>
      <c r="C45" s="1012">
        <f>SUMIF('FC6'!$I$12:$I$24,'FC6 CONTROL'!$B45,'FC6'!$J$12:$J$24)</f>
        <v>0</v>
      </c>
      <c r="D45" s="1012">
        <f>SUMIF('FC6'!$I$12:$I$23,'FC6 CONTROL'!$B45,'FC6'!$K$12:$K$23)</f>
        <v>0</v>
      </c>
    </row>
    <row r="46" spans="1:4" ht="16.5">
      <c r="A46" s="641" t="s">
        <v>3267</v>
      </c>
      <c r="B46" s="632">
        <v>1040599000</v>
      </c>
      <c r="C46" s="1012">
        <f>SUMIF('FC6'!$I$12:$I$24,'FC6 CONTROL'!$B46,'FC6'!$J$12:$J$24)</f>
        <v>0</v>
      </c>
      <c r="D46" s="1012">
        <f>SUMIF('FC6'!$I$12:$I$23,'FC6 CONTROL'!$B46,'FC6'!$K$12:$K$23)</f>
        <v>0</v>
      </c>
    </row>
    <row r="47" spans="1:4" ht="16.5">
      <c r="A47" s="641" t="s">
        <v>291</v>
      </c>
      <c r="B47" s="632">
        <v>1040601000</v>
      </c>
      <c r="C47" s="1012">
        <f>SUMIF('FC6'!$I$12:$I$24,'FC6 CONTROL'!$B47,'FC6'!$J$12:$J$24)</f>
        <v>0</v>
      </c>
      <c r="D47" s="1012">
        <f>SUMIF('FC6'!$I$12:$I$23,'FC6 CONTROL'!$B47,'FC6'!$K$12:$K$23)</f>
        <v>0</v>
      </c>
    </row>
    <row r="48" spans="1:4" ht="16.5">
      <c r="A48" s="641" t="s">
        <v>3183</v>
      </c>
      <c r="B48" s="632">
        <v>1040507000</v>
      </c>
      <c r="C48" s="1012">
        <f>SUMIF('FC6'!$I$12:$I$24,'FC6 CONTROL'!$B48,'FC6'!$J$12:$J$24)</f>
        <v>0</v>
      </c>
      <c r="D48" s="1012">
        <f>SUMIF('FC6'!$I$12:$I$23,'FC6 CONTROL'!$B48,'FC6'!$K$12:$K$23)</f>
        <v>0</v>
      </c>
    </row>
    <row r="49" spans="1:4" ht="16.5">
      <c r="A49" s="641" t="s">
        <v>14</v>
      </c>
      <c r="B49" s="632">
        <v>1990299000</v>
      </c>
      <c r="C49" s="1012">
        <f>SUMIF('FC6'!$I$12:$I$24,'FC6 CONTROL'!$B49,'FC6'!$J$12:$J$24)</f>
        <v>0</v>
      </c>
      <c r="D49" s="1012">
        <f>SUMIF('FC6'!$I$12:$I$23,'FC6 CONTROL'!$B49,'FC6'!$K$12:$K$23)</f>
        <v>0</v>
      </c>
    </row>
    <row r="50" spans="1:4" ht="16.5">
      <c r="A50" s="641" t="s">
        <v>15</v>
      </c>
      <c r="B50" s="632">
        <v>1020399000</v>
      </c>
      <c r="C50" s="1012">
        <f>SUMIF('FC6'!$I$12:$I$24,'FC6 CONTROL'!$B50,'FC6'!$J$12:$J$24)</f>
        <v>0</v>
      </c>
      <c r="D50" s="1012">
        <f>SUMIF('FC6'!$I$12:$I$23,'FC6 CONTROL'!$B50,'FC6'!$K$12:$K$23)</f>
        <v>0</v>
      </c>
    </row>
    <row r="51" spans="1:4" ht="16.5">
      <c r="A51" s="641" t="s">
        <v>16</v>
      </c>
      <c r="B51" s="632">
        <v>1060101000</v>
      </c>
      <c r="C51" s="1012">
        <f>SUMIF('FC6'!$I$12:$I$24,'FC6 CONTROL'!$B51,'FC6'!$J$12:$J$24)</f>
        <v>0</v>
      </c>
      <c r="D51" s="1012">
        <f>SUMIF('FC6'!$I$12:$I$23,'FC6 CONTROL'!$B51,'FC6'!$K$12:$K$23)</f>
        <v>0</v>
      </c>
    </row>
    <row r="52" spans="1:4" ht="16.5">
      <c r="A52" s="641" t="s">
        <v>3246</v>
      </c>
      <c r="B52" s="632">
        <v>1060299000</v>
      </c>
      <c r="C52" s="1012">
        <f>SUMIF('FC6'!$I$12:$I$24,'FC6 CONTROL'!$B52,'FC6'!$J$12:$J$24)</f>
        <v>0</v>
      </c>
      <c r="D52" s="1012">
        <f>SUMIF('FC6'!$I$12:$I$23,'FC6 CONTROL'!$B52,'FC6'!$K$12:$K$23)</f>
        <v>0</v>
      </c>
    </row>
    <row r="53" spans="1:4" ht="16.5">
      <c r="A53" s="641" t="s">
        <v>3247</v>
      </c>
      <c r="B53" s="632">
        <v>1060401000</v>
      </c>
      <c r="C53" s="1012">
        <f>SUMIF('FC6'!$I$12:$I$24,'FC6 CONTROL'!$B53,'FC6'!$J$12:$J$24)</f>
        <v>0</v>
      </c>
      <c r="D53" s="1012">
        <f>SUMIF('FC6'!$I$12:$I$23,'FC6 CONTROL'!$B53,'FC6'!$K$12:$K$23)</f>
        <v>0</v>
      </c>
    </row>
    <row r="54" spans="1:4" ht="16.5">
      <c r="A54" s="641" t="s">
        <v>19</v>
      </c>
      <c r="B54" s="632">
        <v>1060499000</v>
      </c>
      <c r="C54" s="1012">
        <f>SUMIF('FC6'!$I$12:$I$24,'FC6 CONTROL'!$B54,'FC6'!$J$12:$J$24)</f>
        <v>0</v>
      </c>
      <c r="D54" s="1012">
        <f>SUMIF('FC6'!$I$12:$I$23,'FC6 CONTROL'!$B54,'FC6'!$K$12:$K$23)</f>
        <v>0</v>
      </c>
    </row>
    <row r="55" spans="1:4" ht="16.5">
      <c r="A55" s="641" t="s">
        <v>82</v>
      </c>
      <c r="B55" s="632">
        <v>1060701000</v>
      </c>
      <c r="C55" s="1012">
        <f>SUMIF('FC6'!$I$12:$I$24,'FC6 CONTROL'!$B55,'FC6'!$J$12:$J$24)</f>
        <v>0</v>
      </c>
      <c r="D55" s="1012">
        <f>SUMIF('FC6'!$I$12:$I$23,'FC6 CONTROL'!$B55,'FC6'!$K$12:$K$23)</f>
        <v>0</v>
      </c>
    </row>
    <row r="56" spans="1:4" ht="16.5">
      <c r="A56" s="641" t="s">
        <v>116</v>
      </c>
      <c r="B56" s="632">
        <v>1060702000</v>
      </c>
      <c r="C56" s="1012">
        <f>SUMIF('FC6'!$I$12:$I$24,'FC6 CONTROL'!$B56,'FC6'!$J$12:$J$24)</f>
        <v>0</v>
      </c>
      <c r="D56" s="1012">
        <f>SUMIF('FC6'!$I$12:$I$23,'FC6 CONTROL'!$B56,'FC6'!$K$12:$K$23)</f>
        <v>0</v>
      </c>
    </row>
    <row r="57" spans="1:4" ht="16.5">
      <c r="A57" s="641" t="s">
        <v>20</v>
      </c>
      <c r="B57" s="632">
        <v>1060502000</v>
      </c>
      <c r="C57" s="1012">
        <f>SUMIF('FC6'!$I$12:$I$24,'FC6 CONTROL'!$B57,'FC6'!$J$12:$J$24)</f>
        <v>0</v>
      </c>
      <c r="D57" s="1012">
        <f>SUMIF('FC6'!$I$12:$I$23,'FC6 CONTROL'!$B57,'FC6'!$K$12:$K$23)</f>
        <v>0</v>
      </c>
    </row>
    <row r="58" spans="1:4" ht="16.5">
      <c r="A58" s="641" t="s">
        <v>117</v>
      </c>
      <c r="B58" s="632">
        <v>1060503000</v>
      </c>
      <c r="C58" s="1012">
        <f>SUMIF('FC6'!$I$12:$I$24,'FC6 CONTROL'!$B58,'FC6'!$J$12:$J$24)</f>
        <v>0</v>
      </c>
      <c r="D58" s="1012">
        <f>SUMIF('FC6'!$I$12:$I$23,'FC6 CONTROL'!$B58,'FC6'!$K$12:$K$23)</f>
        <v>0</v>
      </c>
    </row>
    <row r="59" spans="1:4" ht="16.5">
      <c r="A59" s="641" t="s">
        <v>21</v>
      </c>
      <c r="B59" s="632">
        <v>1060507000</v>
      </c>
      <c r="C59" s="1012">
        <f>SUMIF('FC6'!$I$12:$I$24,'FC6 CONTROL'!$B59,'FC6'!$J$12:$J$24)</f>
        <v>0</v>
      </c>
      <c r="D59" s="1012">
        <f>SUMIF('FC6'!$I$12:$I$23,'FC6 CONTROL'!$B59,'FC6'!$K$12:$K$23)</f>
        <v>0</v>
      </c>
    </row>
    <row r="60" spans="1:4" ht="16.5">
      <c r="A60" s="641" t="s">
        <v>118</v>
      </c>
      <c r="B60" s="632">
        <v>1060509000</v>
      </c>
      <c r="C60" s="1012">
        <f>SUMIF('FC6'!$I$12:$I$24,'FC6 CONTROL'!$B60,'FC6'!$J$12:$J$24)</f>
        <v>0</v>
      </c>
      <c r="D60" s="1012">
        <f>SUMIF('FC6'!$I$12:$I$23,'FC6 CONTROL'!$B60,'FC6'!$K$12:$K$23)</f>
        <v>0</v>
      </c>
    </row>
    <row r="61" spans="1:4" ht="16.5">
      <c r="A61" s="641" t="s">
        <v>119</v>
      </c>
      <c r="B61" s="632">
        <v>1060511000</v>
      </c>
      <c r="C61" s="1012">
        <f>SUMIF('FC6'!$I$12:$I$24,'FC6 CONTROL'!$B61,'FC6'!$J$12:$J$24)</f>
        <v>0</v>
      </c>
      <c r="D61" s="1012">
        <f>SUMIF('FC6'!$I$12:$I$23,'FC6 CONTROL'!$B61,'FC6'!$K$12:$K$23)</f>
        <v>0</v>
      </c>
    </row>
    <row r="62" spans="1:4" ht="16.5">
      <c r="A62" s="641" t="s">
        <v>83</v>
      </c>
      <c r="B62" s="632">
        <v>1060513000</v>
      </c>
      <c r="C62" s="1012">
        <f>SUMIF('FC6'!$I$12:$I$24,'FC6 CONTROL'!$B62,'FC6'!$J$12:$J$24)</f>
        <v>0</v>
      </c>
      <c r="D62" s="1012">
        <f>SUMIF('FC6'!$I$12:$I$23,'FC6 CONTROL'!$B62,'FC6'!$K$12:$K$23)</f>
        <v>0</v>
      </c>
    </row>
    <row r="63" spans="1:4" ht="16.5">
      <c r="A63" s="641" t="s">
        <v>281</v>
      </c>
      <c r="B63" s="632">
        <v>1060514000</v>
      </c>
      <c r="C63" s="1012">
        <f>SUMIF('FC6'!$I$12:$I$24,'FC6 CONTROL'!$B63,'FC6'!$J$12:$J$24)</f>
        <v>0</v>
      </c>
      <c r="D63" s="1012">
        <f>SUMIF('FC6'!$I$12:$I$23,'FC6 CONTROL'!$B63,'FC6'!$K$12:$K$23)</f>
        <v>0</v>
      </c>
    </row>
    <row r="64" spans="1:4" ht="16.5">
      <c r="A64" s="641" t="s">
        <v>120</v>
      </c>
      <c r="B64" s="632">
        <v>1060599000</v>
      </c>
      <c r="C64" s="1012">
        <f>SUMIF('FC6'!$I$12:$I$24,'FC6 CONTROL'!$B64,'FC6'!$J$12:$J$24)</f>
        <v>0</v>
      </c>
      <c r="D64" s="1012">
        <f>SUMIF('FC6'!$I$12:$I$23,'FC6 CONTROL'!$B64,'FC6'!$K$12:$K$23)</f>
        <v>0</v>
      </c>
    </row>
    <row r="65" spans="1:4" ht="16.5">
      <c r="A65" s="641" t="s">
        <v>22</v>
      </c>
      <c r="B65" s="632">
        <v>1060601000</v>
      </c>
      <c r="C65" s="1012">
        <f>SUMIF('FC6'!$I$12:$I$24,'FC6 CONTROL'!$B65,'FC6'!$J$12:$J$24)</f>
        <v>0</v>
      </c>
      <c r="D65" s="1012">
        <f>SUMIF('FC6'!$I$12:$I$23,'FC6 CONTROL'!$B65,'FC6'!$K$12:$K$23)</f>
        <v>0</v>
      </c>
    </row>
    <row r="66" spans="1:4" ht="16.5">
      <c r="A66" s="641" t="s">
        <v>84</v>
      </c>
      <c r="B66" s="632">
        <v>1069999000</v>
      </c>
      <c r="C66" s="1012">
        <f>SUMIF('FC6'!$I$12:$I$24,'FC6 CONTROL'!$B66,'FC6'!$J$12:$J$24)</f>
        <v>0</v>
      </c>
      <c r="D66" s="1012">
        <f>SUMIF('FC6'!$I$12:$I$23,'FC6 CONTROL'!$B66,'FC6'!$K$12:$K$23)</f>
        <v>0</v>
      </c>
    </row>
    <row r="67" spans="1:4" ht="16.5">
      <c r="A67" s="641" t="s">
        <v>294</v>
      </c>
      <c r="B67" s="632">
        <v>1080102000</v>
      </c>
      <c r="C67" s="1012">
        <f>SUMIF('FC6'!$I$12:$I$24,'FC6 CONTROL'!$B67,'FC6'!$J$12:$J$24)</f>
        <v>0</v>
      </c>
      <c r="D67" s="1012">
        <f>SUMIF('FC6'!$I$12:$I$23,'FC6 CONTROL'!$B67,'FC6'!$K$12:$K$23)</f>
        <v>0</v>
      </c>
    </row>
    <row r="68" spans="1:4" ht="16.5">
      <c r="A68" s="641" t="s">
        <v>296</v>
      </c>
      <c r="B68" s="632">
        <v>1990201000</v>
      </c>
      <c r="C68" s="1012">
        <f>SUMIF('FC6'!$I$12:$I$24,'FC6 CONTROL'!$B68,'FC6'!$J$12:$J$24)</f>
        <v>0</v>
      </c>
      <c r="D68" s="1012">
        <f>SUMIF('FC6'!$I$12:$I$23,'FC6 CONTROL'!$B68,'FC6'!$K$12:$K$23)</f>
        <v>0</v>
      </c>
    </row>
    <row r="69" spans="1:4" ht="16.5">
      <c r="A69" s="641" t="s">
        <v>2896</v>
      </c>
      <c r="B69" s="632">
        <v>1990202000</v>
      </c>
      <c r="C69" s="1012">
        <f>SUMIF('FC6'!$I$12:$I$24,'FC6 CONTROL'!$B69,'FC6'!$J$12:$J$24)</f>
        <v>0</v>
      </c>
      <c r="D69" s="1012">
        <f>SUMIF('FC6'!$I$12:$I$23,'FC6 CONTROL'!$B69,'FC6'!$K$12:$K$23)</f>
        <v>0</v>
      </c>
    </row>
    <row r="70" spans="1:4" ht="16.5">
      <c r="A70" s="641" t="s">
        <v>2687</v>
      </c>
      <c r="B70" s="632">
        <v>1990205000</v>
      </c>
      <c r="C70" s="1012">
        <f>SUMIF('FC6'!$I$12:$I$24,'FC6 CONTROL'!$B70,'FC6'!$J$12:$J$24)</f>
        <v>0</v>
      </c>
      <c r="D70" s="1012">
        <f>SUMIF('FC6'!$I$12:$I$23,'FC6 CONTROL'!$B70,'FC6'!$K$12:$K$23)</f>
        <v>0</v>
      </c>
    </row>
    <row r="71" spans="1:4" ht="16.5">
      <c r="A71" s="641" t="s">
        <v>3268</v>
      </c>
      <c r="B71" s="632">
        <v>1060299100</v>
      </c>
      <c r="C71" s="1012">
        <f>SUMIF('FC6'!$I$12:$I$24,'FC6 CONTROL'!$B71,'FC6'!$J$12:$J$24)</f>
        <v>0</v>
      </c>
      <c r="D71" s="1012">
        <f>SUMIF('FC6'!$I$12:$I$23,'FC6 CONTROL'!$B71,'FC6'!$K$12:$K$23)</f>
        <v>0</v>
      </c>
    </row>
    <row r="72" spans="1:4" ht="16.5">
      <c r="A72" s="641" t="s">
        <v>3248</v>
      </c>
      <c r="B72" s="632">
        <v>1060401100</v>
      </c>
      <c r="C72" s="1012">
        <f>SUMIF('FC6'!$I$12:$I$24,'FC6 CONTROL'!$B72,'FC6'!$J$12:$J$24)</f>
        <v>0</v>
      </c>
      <c r="D72" s="1012">
        <f>SUMIF('FC6'!$I$12:$I$23,'FC6 CONTROL'!$B72,'FC6'!$K$12:$K$23)</f>
        <v>0</v>
      </c>
    </row>
    <row r="73" spans="1:4" ht="16.5">
      <c r="A73" s="641" t="s">
        <v>121</v>
      </c>
      <c r="B73" s="632">
        <v>1060499100</v>
      </c>
      <c r="C73" s="1012">
        <f>SUMIF('FC6'!$I$12:$I$24,'FC6 CONTROL'!$B73,'FC6'!$J$12:$J$24)</f>
        <v>0</v>
      </c>
      <c r="D73" s="1012">
        <f>SUMIF('FC6'!$I$12:$I$23,'FC6 CONTROL'!$B73,'FC6'!$K$12:$K$23)</f>
        <v>0</v>
      </c>
    </row>
    <row r="74" spans="1:4" ht="16.5">
      <c r="A74" s="641" t="s">
        <v>87</v>
      </c>
      <c r="B74" s="632">
        <v>1060701100</v>
      </c>
      <c r="C74" s="1012">
        <f>SUMIF('FC6'!$I$12:$I$24,'FC6 CONTROL'!$B74,'FC6'!$J$12:$J$24)</f>
        <v>0</v>
      </c>
      <c r="D74" s="1012">
        <f>SUMIF('FC6'!$I$12:$I$23,'FC6 CONTROL'!$B74,'FC6'!$K$12:$K$23)</f>
        <v>0</v>
      </c>
    </row>
    <row r="75" spans="1:4" ht="16.5">
      <c r="A75" s="641" t="s">
        <v>122</v>
      </c>
      <c r="B75" s="632">
        <v>1060702100</v>
      </c>
      <c r="C75" s="1012">
        <f>SUMIF('FC6'!$I$12:$I$24,'FC6 CONTROL'!$B75,'FC6'!$J$12:$J$24)</f>
        <v>0</v>
      </c>
      <c r="D75" s="1012">
        <f>SUMIF('FC6'!$I$12:$I$23,'FC6 CONTROL'!$B75,'FC6'!$K$12:$K$23)</f>
        <v>0</v>
      </c>
    </row>
    <row r="76" spans="1:4" ht="16.5">
      <c r="A76" s="641" t="s">
        <v>86</v>
      </c>
      <c r="B76" s="632">
        <v>1060502100</v>
      </c>
      <c r="C76" s="1012">
        <f>SUMIF('FC6'!$I$12:$I$24,'FC6 CONTROL'!$B76,'FC6'!$J$12:$J$24)</f>
        <v>0</v>
      </c>
      <c r="D76" s="1012">
        <f>SUMIF('FC6'!$I$12:$I$23,'FC6 CONTROL'!$B76,'FC6'!$K$12:$K$23)</f>
        <v>0</v>
      </c>
    </row>
    <row r="77" spans="1:4" ht="16.5">
      <c r="A77" s="641" t="s">
        <v>3249</v>
      </c>
      <c r="B77" s="632">
        <v>1060503100</v>
      </c>
      <c r="C77" s="1012">
        <f>SUMIF('FC6'!$I$12:$I$24,'FC6 CONTROL'!$B77,'FC6'!$J$12:$J$24)</f>
        <v>0</v>
      </c>
      <c r="D77" s="1012">
        <f>SUMIF('FC6'!$I$12:$I$23,'FC6 CONTROL'!$B77,'FC6'!$K$12:$K$23)</f>
        <v>0</v>
      </c>
    </row>
    <row r="78" spans="1:4" ht="16.5">
      <c r="A78" s="641" t="s">
        <v>89</v>
      </c>
      <c r="B78" s="632">
        <v>1060507100</v>
      </c>
      <c r="C78" s="1012">
        <f>SUMIF('FC6'!$I$12:$I$24,'FC6 CONTROL'!$B78,'FC6'!$J$12:$J$24)</f>
        <v>0</v>
      </c>
      <c r="D78" s="1012">
        <f>SUMIF('FC6'!$I$12:$I$23,'FC6 CONTROL'!$B78,'FC6'!$K$12:$K$23)</f>
        <v>0</v>
      </c>
    </row>
    <row r="79" spans="1:4" ht="16.5">
      <c r="A79" s="641" t="s">
        <v>123</v>
      </c>
      <c r="B79" s="632">
        <v>1060509100</v>
      </c>
      <c r="C79" s="1012">
        <f>SUMIF('FC6'!$I$12:$I$24,'FC6 CONTROL'!$B79,'FC6'!$J$12:$J$24)</f>
        <v>0</v>
      </c>
      <c r="D79" s="1012">
        <f>SUMIF('FC6'!$I$12:$I$23,'FC6 CONTROL'!$B79,'FC6'!$K$12:$K$23)</f>
        <v>0</v>
      </c>
    </row>
    <row r="80" spans="1:4" ht="16.5">
      <c r="A80" s="641" t="s">
        <v>124</v>
      </c>
      <c r="B80" s="632">
        <v>1060511100</v>
      </c>
      <c r="C80" s="1012">
        <f>SUMIF('FC6'!$I$12:$I$24,'FC6 CONTROL'!$B80,'FC6'!$J$12:$J$24)</f>
        <v>0</v>
      </c>
      <c r="D80" s="1012">
        <f>SUMIF('FC6'!$I$12:$I$23,'FC6 CONTROL'!$B80,'FC6'!$K$12:$K$23)</f>
        <v>0</v>
      </c>
    </row>
    <row r="81" spans="1:4" ht="16.5">
      <c r="A81" s="641" t="s">
        <v>90</v>
      </c>
      <c r="B81" s="632">
        <v>1060513100</v>
      </c>
      <c r="C81" s="1012">
        <f>SUMIF('FC6'!$I$12:$I$24,'FC6 CONTROL'!$B81,'FC6'!$J$12:$J$24)</f>
        <v>0</v>
      </c>
      <c r="D81" s="1012">
        <f>SUMIF('FC6'!$I$12:$I$23,'FC6 CONTROL'!$B81,'FC6'!$K$12:$K$23)</f>
        <v>0</v>
      </c>
    </row>
    <row r="82" spans="1:4" ht="16.5">
      <c r="A82" s="641" t="s">
        <v>282</v>
      </c>
      <c r="B82" s="632">
        <v>1060514100</v>
      </c>
      <c r="C82" s="1012">
        <f>SUMIF('FC6'!$I$12:$I$24,'FC6 CONTROL'!$B82,'FC6'!$J$12:$J$24)</f>
        <v>0</v>
      </c>
      <c r="D82" s="1012">
        <f>SUMIF('FC6'!$I$12:$I$23,'FC6 CONTROL'!$B82,'FC6'!$K$12:$K$23)</f>
        <v>0</v>
      </c>
    </row>
    <row r="83" spans="1:4" ht="16.5">
      <c r="A83" s="641" t="s">
        <v>125</v>
      </c>
      <c r="B83" s="632">
        <v>1060599100</v>
      </c>
      <c r="C83" s="1012">
        <f>SUMIF('FC6'!$I$12:$I$24,'FC6 CONTROL'!$B83,'FC6'!$J$12:$J$24)</f>
        <v>0</v>
      </c>
      <c r="D83" s="1012">
        <f>SUMIF('FC6'!$I$12:$I$23,'FC6 CONTROL'!$B83,'FC6'!$K$12:$K$23)</f>
        <v>0</v>
      </c>
    </row>
    <row r="84" spans="1:4" ht="16.5">
      <c r="A84" s="641" t="s">
        <v>91</v>
      </c>
      <c r="B84" s="632">
        <v>1060601100</v>
      </c>
      <c r="C84" s="1012">
        <f>SUMIF('FC6'!$I$12:$I$24,'FC6 CONTROL'!$B84,'FC6'!$J$12:$J$24)</f>
        <v>0</v>
      </c>
      <c r="D84" s="1012">
        <f>SUMIF('FC6'!$I$12:$I$23,'FC6 CONTROL'!$B84,'FC6'!$K$12:$K$23)</f>
        <v>0</v>
      </c>
    </row>
    <row r="85" spans="1:4" ht="16.5">
      <c r="A85" s="641" t="s">
        <v>92</v>
      </c>
      <c r="B85" s="632">
        <v>1069999100</v>
      </c>
      <c r="C85" s="1012">
        <f>SUMIF('FC6'!$I$12:$I$24,'FC6 CONTROL'!$B85,'FC6'!$J$12:$J$24)</f>
        <v>0</v>
      </c>
      <c r="D85" s="1012">
        <f>SUMIF('FC6'!$I$12:$I$23,'FC6 CONTROL'!$B85,'FC6'!$K$12:$K$23)</f>
        <v>0</v>
      </c>
    </row>
    <row r="86" spans="1:4" ht="16.5">
      <c r="A86" s="641" t="s">
        <v>295</v>
      </c>
      <c r="B86" s="632">
        <v>1080102100</v>
      </c>
      <c r="C86" s="1012">
        <f>SUMIF('FC6'!$I$12:$I$24,'FC6 CONTROL'!$B86,'FC6'!$J$12:$J$24)</f>
        <v>0</v>
      </c>
      <c r="D86" s="1012">
        <f>SUMIF('FC6'!$I$12:$I$23,'FC6 CONTROL'!$B86,'FC6'!$K$12:$K$23)</f>
        <v>0</v>
      </c>
    </row>
    <row r="87" spans="1:4" ht="16.5">
      <c r="A87" s="641" t="s">
        <v>244</v>
      </c>
      <c r="B87" s="632">
        <v>1069803000</v>
      </c>
      <c r="C87" s="1012">
        <f>SUMIF('FC6'!$I$12:$I$24,'FC6 CONTROL'!$B87,'FC6'!$J$12:$J$24)</f>
        <v>0</v>
      </c>
      <c r="D87" s="1012">
        <f>SUMIF('FC6'!$I$12:$I$23,'FC6 CONTROL'!$B87,'FC6'!$K$12:$K$23)</f>
        <v>0</v>
      </c>
    </row>
    <row r="88" spans="1:4" ht="16.5">
      <c r="A88" s="641" t="s">
        <v>23</v>
      </c>
      <c r="B88" s="632">
        <v>2010101000</v>
      </c>
      <c r="C88" s="1012">
        <f>SUMIF('FC6'!$I$12:$I$24,'FC6 CONTROL'!$B88,'FC6'!$J$12:$J$24)</f>
        <v>0</v>
      </c>
      <c r="D88" s="1012">
        <f>SUMIF('FC6'!$I$12:$I$23,'FC6 CONTROL'!$B88,'FC6'!$K$12:$K$23)</f>
        <v>0</v>
      </c>
    </row>
    <row r="89" spans="1:4" ht="16.5">
      <c r="A89" s="641" t="s">
        <v>298</v>
      </c>
      <c r="B89" s="632">
        <v>2040104000</v>
      </c>
      <c r="C89" s="1012">
        <f>SUMIF('FC6'!$I$12:$I$24,'FC6 CONTROL'!$B89,'FC6'!$J$12:$J$24)</f>
        <v>0</v>
      </c>
      <c r="D89" s="1012">
        <f>SUMIF('FC6'!$I$12:$I$23,'FC6 CONTROL'!$B89,'FC6'!$K$12:$K$23)</f>
        <v>0</v>
      </c>
    </row>
    <row r="90" spans="1:4" ht="16.5">
      <c r="A90" s="641" t="s">
        <v>24</v>
      </c>
      <c r="B90" s="632">
        <v>2020101000</v>
      </c>
      <c r="C90" s="1012">
        <f>SUMIF('FC6'!$I$12:$I$24,'FC6 CONTROL'!$B90,'FC6'!$J$12:$J$24)</f>
        <v>0</v>
      </c>
      <c r="D90" s="1012">
        <f>SUMIF('FC6'!$I$12:$I$23,'FC6 CONTROL'!$B90,'FC6'!$K$12:$K$23)</f>
        <v>0</v>
      </c>
    </row>
    <row r="91" spans="1:4" ht="16.5">
      <c r="A91" s="641" t="s">
        <v>25</v>
      </c>
      <c r="B91" s="632">
        <v>2020102000</v>
      </c>
      <c r="C91" s="1012">
        <f>SUMIF('FC6'!$I$12:$I$24,'FC6 CONTROL'!$B91,'FC6'!$J$12:$J$24)</f>
        <v>0</v>
      </c>
      <c r="D91" s="1012">
        <f>SUMIF('FC6'!$I$12:$I$23,'FC6 CONTROL'!$B91,'FC6'!$K$12:$K$23)</f>
        <v>0</v>
      </c>
    </row>
    <row r="92" spans="1:4" ht="16.5">
      <c r="A92" s="641" t="s">
        <v>3184</v>
      </c>
      <c r="B92" s="632">
        <v>2020102001</v>
      </c>
      <c r="C92" s="1012">
        <f>SUMIF('FC6'!$I$12:$I$24,'FC6 CONTROL'!$B92,'FC6'!$J$12:$J$24)</f>
        <v>0</v>
      </c>
      <c r="D92" s="1012">
        <f>SUMIF('FC6'!$I$12:$I$23,'FC6 CONTROL'!$B92,'FC6'!$K$12:$K$23)</f>
        <v>0</v>
      </c>
    </row>
    <row r="93" spans="1:4" ht="16.5">
      <c r="A93" s="641" t="s">
        <v>3185</v>
      </c>
      <c r="B93" s="632">
        <v>2020102002</v>
      </c>
      <c r="C93" s="1012">
        <f>SUMIF('FC6'!$I$12:$I$24,'FC6 CONTROL'!$B93,'FC6'!$J$12:$J$24)</f>
        <v>0</v>
      </c>
      <c r="D93" s="1012">
        <f>SUMIF('FC6'!$I$12:$I$23,'FC6 CONTROL'!$B93,'FC6'!$K$12:$K$23)</f>
        <v>0</v>
      </c>
    </row>
    <row r="94" spans="1:4" ht="16.5">
      <c r="A94" s="641" t="s">
        <v>3186</v>
      </c>
      <c r="B94" s="632">
        <v>2020102003</v>
      </c>
      <c r="C94" s="1012">
        <f>SUMIF('FC6'!$I$12:$I$24,'FC6 CONTROL'!$B94,'FC6'!$J$12:$J$24)</f>
        <v>0</v>
      </c>
      <c r="D94" s="1012">
        <f>SUMIF('FC6'!$I$12:$I$23,'FC6 CONTROL'!$B94,'FC6'!$K$12:$K$23)</f>
        <v>0</v>
      </c>
    </row>
    <row r="95" spans="1:4" ht="16.5">
      <c r="A95" s="641" t="s">
        <v>3187</v>
      </c>
      <c r="B95" s="632">
        <v>2020102004</v>
      </c>
      <c r="C95" s="1012">
        <f>SUMIF('FC6'!$I$12:$I$24,'FC6 CONTROL'!$B95,'FC6'!$J$12:$J$24)</f>
        <v>0</v>
      </c>
      <c r="D95" s="1012">
        <f>SUMIF('FC6'!$I$12:$I$23,'FC6 CONTROL'!$B95,'FC6'!$K$12:$K$23)</f>
        <v>0</v>
      </c>
    </row>
    <row r="96" spans="1:4" ht="16.5">
      <c r="A96" s="641" t="s">
        <v>26</v>
      </c>
      <c r="B96" s="632">
        <v>2020103000</v>
      </c>
      <c r="C96" s="1012">
        <f>SUMIF('FC6'!$I$12:$I$24,'FC6 CONTROL'!$B96,'FC6'!$J$12:$J$24)</f>
        <v>0</v>
      </c>
      <c r="D96" s="1012">
        <f>SUMIF('FC6'!$I$12:$I$23,'FC6 CONTROL'!$B96,'FC6'!$K$12:$K$23)</f>
        <v>0</v>
      </c>
    </row>
    <row r="97" spans="1:4" ht="16.5">
      <c r="A97" s="641" t="s">
        <v>3188</v>
      </c>
      <c r="B97" s="632">
        <v>2020103001</v>
      </c>
      <c r="C97" s="1012">
        <f>SUMIF('FC6'!$I$12:$I$24,'FC6 CONTROL'!$B97,'FC6'!$J$12:$J$24)</f>
        <v>0</v>
      </c>
      <c r="D97" s="1012">
        <f>SUMIF('FC6'!$I$12:$I$23,'FC6 CONTROL'!$B97,'FC6'!$K$12:$K$23)</f>
        <v>0</v>
      </c>
    </row>
    <row r="98" spans="1:4" ht="16.5">
      <c r="A98" s="641" t="s">
        <v>3189</v>
      </c>
      <c r="B98" s="632">
        <v>2020103002</v>
      </c>
      <c r="C98" s="1012">
        <f>SUMIF('FC6'!$I$12:$I$24,'FC6 CONTROL'!$B98,'FC6'!$J$12:$J$24)</f>
        <v>0</v>
      </c>
      <c r="D98" s="1012">
        <f>SUMIF('FC6'!$I$12:$I$23,'FC6 CONTROL'!$B98,'FC6'!$K$12:$K$23)</f>
        <v>0</v>
      </c>
    </row>
    <row r="99" spans="1:4" ht="16.5">
      <c r="A99" s="641" t="s">
        <v>3190</v>
      </c>
      <c r="B99" s="632">
        <v>2020103003</v>
      </c>
      <c r="C99" s="1012">
        <f>SUMIF('FC6'!$I$12:$I$24,'FC6 CONTROL'!$B99,'FC6'!$J$12:$J$24)</f>
        <v>0</v>
      </c>
      <c r="D99" s="1012">
        <f>SUMIF('FC6'!$I$12:$I$23,'FC6 CONTROL'!$B99,'FC6'!$K$12:$K$23)</f>
        <v>0</v>
      </c>
    </row>
    <row r="100" spans="1:4" ht="16.5">
      <c r="A100" s="641" t="s">
        <v>27</v>
      </c>
      <c r="B100" s="632">
        <v>2020104000</v>
      </c>
      <c r="C100" s="1012">
        <f>SUMIF('FC6'!$I$12:$I$24,'FC6 CONTROL'!$B100,'FC6'!$J$12:$J$24)</f>
        <v>0</v>
      </c>
      <c r="D100" s="1012">
        <f>SUMIF('FC6'!$I$12:$I$23,'FC6 CONTROL'!$B100,'FC6'!$K$12:$K$23)</f>
        <v>0</v>
      </c>
    </row>
    <row r="101" spans="1:4" ht="16.5">
      <c r="A101" s="641" t="s">
        <v>3250</v>
      </c>
      <c r="B101" s="632">
        <v>2020105000</v>
      </c>
      <c r="C101" s="1012">
        <f>SUMIF('FC6'!$I$12:$I$24,'FC6 CONTROL'!$B101,'FC6'!$J$12:$J$24)</f>
        <v>0</v>
      </c>
      <c r="D101" s="1012">
        <f>SUMIF('FC6'!$I$12:$I$23,'FC6 CONTROL'!$B101,'FC6'!$K$12:$K$23)</f>
        <v>0</v>
      </c>
    </row>
    <row r="102" spans="1:4" ht="16.5">
      <c r="A102" s="641" t="s">
        <v>3251</v>
      </c>
      <c r="B102" s="632">
        <v>2020106000</v>
      </c>
      <c r="C102" s="1012">
        <f>SUMIF('FC6'!$I$12:$I$24,'FC6 CONTROL'!$B102,'FC6'!$J$12:$J$24)</f>
        <v>0</v>
      </c>
      <c r="D102" s="1012">
        <f>SUMIF('FC6'!$I$12:$I$23,'FC6 CONTROL'!$B102,'FC6'!$K$12:$K$23)</f>
        <v>0</v>
      </c>
    </row>
    <row r="103" spans="1:4" ht="16.5">
      <c r="A103" s="641" t="s">
        <v>28</v>
      </c>
      <c r="B103" s="632">
        <v>2020107000</v>
      </c>
      <c r="C103" s="1012">
        <f>SUMIF('FC6'!$I$12:$I$24,'FC6 CONTROL'!$B103,'FC6'!$J$12:$J$24)</f>
        <v>0</v>
      </c>
      <c r="D103" s="1012">
        <f>SUMIF('FC6'!$I$12:$I$23,'FC6 CONTROL'!$B103,'FC6'!$K$12:$K$23)</f>
        <v>0</v>
      </c>
    </row>
    <row r="104" spans="1:4" ht="16.5">
      <c r="A104" s="641" t="s">
        <v>29</v>
      </c>
      <c r="B104" s="632">
        <v>2030101000</v>
      </c>
      <c r="C104" s="1012">
        <f>SUMIF('FC6'!$I$12:$I$24,'FC6 CONTROL'!$B104,'FC6'!$J$12:$J$24)</f>
        <v>0</v>
      </c>
      <c r="D104" s="1012">
        <f>SUMIF('FC6'!$I$12:$I$23,'FC6 CONTROL'!$B104,'FC6'!$K$12:$K$23)</f>
        <v>0</v>
      </c>
    </row>
    <row r="105" spans="1:4" ht="16.5">
      <c r="A105" s="641" t="s">
        <v>3252</v>
      </c>
      <c r="B105" s="632">
        <v>2030103000</v>
      </c>
      <c r="C105" s="1012">
        <f>SUMIF('FC6'!$I$12:$I$24,'FC6 CONTROL'!$B105,'FC6'!$J$12:$J$24)</f>
        <v>0</v>
      </c>
      <c r="D105" s="1012">
        <f>SUMIF('FC6'!$I$12:$I$23,'FC6 CONTROL'!$B105,'FC6'!$K$12:$K$23)</f>
        <v>0</v>
      </c>
    </row>
    <row r="106" spans="1:4" ht="16.5">
      <c r="A106" s="641" t="s">
        <v>293</v>
      </c>
      <c r="B106" s="632">
        <v>2030105000</v>
      </c>
      <c r="C106" s="1012">
        <f>SUMIF('FC6'!$I$12:$I$24,'FC6 CONTROL'!$B106,'FC6'!$J$12:$J$24)</f>
        <v>0</v>
      </c>
      <c r="D106" s="1012">
        <f>SUMIF('FC6'!$I$12:$I$23,'FC6 CONTROL'!$B106,'FC6'!$K$12:$K$23)</f>
        <v>0</v>
      </c>
    </row>
    <row r="107" spans="1:4" ht="16.5">
      <c r="A107" s="641" t="s">
        <v>243</v>
      </c>
      <c r="B107" s="632">
        <v>2040102000</v>
      </c>
      <c r="C107" s="1012">
        <f>SUMIF('FC6'!$I$12:$I$24,'FC6 CONTROL'!$B107,'FC6'!$J$12:$J$24)</f>
        <v>0</v>
      </c>
      <c r="D107" s="1012">
        <f>SUMIF('FC6'!$I$12:$I$23,'FC6 CONTROL'!$B107,'FC6'!$K$12:$K$23)</f>
        <v>0</v>
      </c>
    </row>
    <row r="108" spans="1:4" ht="16.5">
      <c r="A108" s="641" t="s">
        <v>31</v>
      </c>
      <c r="B108" s="632">
        <v>2999999000</v>
      </c>
      <c r="C108" s="1012">
        <f>SUMIF('FC6'!$I$12:$I$24,'FC6 CONTROL'!$B108,'FC6'!$J$12:$J$24)</f>
        <v>0</v>
      </c>
      <c r="D108" s="1012">
        <f>SUMIF('FC6'!$I$12:$I$23,'FC6 CONTROL'!$B108,'FC6'!$K$12:$K$23)</f>
        <v>0</v>
      </c>
    </row>
    <row r="109" spans="1:4" ht="16.5">
      <c r="A109" s="641" t="s">
        <v>194</v>
      </c>
      <c r="B109" s="632">
        <v>3010101000</v>
      </c>
      <c r="C109" s="1012">
        <f>SUMIF('FC6'!$I$12:$I$24,'FC6 CONTROL'!$B109,'FC6'!$J$12:$J$24)</f>
        <v>0</v>
      </c>
      <c r="D109" s="1012">
        <f>SUMIF('FC6'!$I$12:$I$23,'FC6 CONTROL'!$B109,'FC6'!$K$12:$K$23)</f>
        <v>0</v>
      </c>
    </row>
    <row r="110" spans="1:4" ht="16.5">
      <c r="A110" s="641" t="s">
        <v>126</v>
      </c>
      <c r="B110" s="632">
        <v>4020106000</v>
      </c>
      <c r="C110" s="1012">
        <f>SUMIF('FC6'!$I$12:$I$24,'FC6 CONTROL'!$B110,'FC6'!$J$12:$J$24)</f>
        <v>0</v>
      </c>
      <c r="D110" s="1012">
        <f>SUMIF('FC6'!$I$12:$I$23,'FC6 CONTROL'!$B110,'FC6'!$K$12:$K$23)</f>
        <v>0</v>
      </c>
    </row>
    <row r="111" spans="1:4" ht="16.5">
      <c r="A111" s="641" t="s">
        <v>127</v>
      </c>
      <c r="B111" s="632">
        <v>4020101099</v>
      </c>
      <c r="C111" s="1012">
        <f>SUMIF('FC6'!$I$12:$I$24,'FC6 CONTROL'!$B111,'FC6'!$J$12:$J$24)</f>
        <v>0</v>
      </c>
      <c r="D111" s="1012">
        <f>SUMIF('FC6'!$I$12:$I$23,'FC6 CONTROL'!$B111,'FC6'!$K$12:$K$23)</f>
        <v>0</v>
      </c>
    </row>
    <row r="112" spans="1:4" ht="16.5">
      <c r="A112" s="643" t="s">
        <v>128</v>
      </c>
      <c r="B112" s="632">
        <v>4020102000</v>
      </c>
      <c r="C112" s="1012">
        <f>SUMIF('FC6'!$I$12:$I$24,'FC6 CONTROL'!$B112,'FC6'!$J$12:$J$24)</f>
        <v>0</v>
      </c>
      <c r="D112" s="1012">
        <f>SUMIF('FC6'!$I$12:$I$23,'FC6 CONTROL'!$B112,'FC6'!$K$12:$K$23)</f>
        <v>0</v>
      </c>
    </row>
    <row r="113" spans="1:4" ht="16.5">
      <c r="A113" s="644" t="s">
        <v>3253</v>
      </c>
      <c r="B113" s="632">
        <v>4020104001</v>
      </c>
      <c r="C113" s="1012">
        <f>SUMIF('FC6'!$I$12:$I$24,'FC6 CONTROL'!$B113,'FC6'!$J$12:$J$24)</f>
        <v>0</v>
      </c>
      <c r="D113" s="1012">
        <f>SUMIF('FC6'!$I$12:$I$23,'FC6 CONTROL'!$B113,'FC6'!$K$12:$K$23)</f>
        <v>0</v>
      </c>
    </row>
    <row r="114" spans="1:4" ht="16.5">
      <c r="A114" s="641" t="s">
        <v>248</v>
      </c>
      <c r="B114" s="632">
        <v>4030101000</v>
      </c>
      <c r="C114" s="1012">
        <f>SUMIF('FC6'!$I$12:$I$24,'FC6 CONTROL'!$B114,'FC6'!$J$12:$J$24)</f>
        <v>0</v>
      </c>
      <c r="D114" s="1012">
        <f>SUMIF('FC6'!$I$12:$I$23,'FC6 CONTROL'!$B114,'FC6'!$K$12:$K$23)</f>
        <v>0</v>
      </c>
    </row>
    <row r="115" spans="1:4" ht="16.5">
      <c r="A115" s="641" t="s">
        <v>95</v>
      </c>
      <c r="B115" s="632">
        <v>4030106000</v>
      </c>
      <c r="C115" s="1012">
        <f>SUMIF('FC6'!$I$12:$I$24,'FC6 CONTROL'!$B115,'FC6'!$J$12:$J$24)</f>
        <v>0</v>
      </c>
      <c r="D115" s="1012">
        <f>SUMIF('FC6'!$I$12:$I$23,'FC6 CONTROL'!$B115,'FC6'!$K$12:$K$23)</f>
        <v>0</v>
      </c>
    </row>
    <row r="116" spans="1:4" ht="16.5">
      <c r="A116" s="641" t="s">
        <v>129</v>
      </c>
      <c r="B116" s="632">
        <v>4040201000</v>
      </c>
      <c r="C116" s="1012">
        <f>SUMIF('FC6'!$I$12:$I$24,'FC6 CONTROL'!$B116,'FC6'!$J$12:$J$24)</f>
        <v>0</v>
      </c>
      <c r="D116" s="1012">
        <f>SUMIF('FC6'!$I$12:$I$23,'FC6 CONTROL'!$B116,'FC6'!$K$12:$K$23)</f>
        <v>0</v>
      </c>
    </row>
    <row r="117" spans="1:4" ht="16.5">
      <c r="A117" s="641" t="s">
        <v>130</v>
      </c>
      <c r="B117" s="632">
        <v>4040202000</v>
      </c>
      <c r="C117" s="1012">
        <f>SUMIF('FC6'!$I$12:$I$24,'FC6 CONTROL'!$B117,'FC6'!$J$12:$J$24)</f>
        <v>0</v>
      </c>
      <c r="D117" s="1012">
        <f>SUMIF('FC6'!$I$12:$I$23,'FC6 CONTROL'!$B117,'FC6'!$K$12:$K$23)</f>
        <v>0</v>
      </c>
    </row>
    <row r="118" spans="1:4" ht="16.5">
      <c r="A118" s="641" t="s">
        <v>131</v>
      </c>
      <c r="B118" s="632">
        <v>4020114000</v>
      </c>
      <c r="C118" s="1012">
        <f>SUMIF('FC6'!$I$12:$I$24,'FC6 CONTROL'!$B118,'FC6'!$J$12:$J$24)</f>
        <v>0</v>
      </c>
      <c r="D118" s="1012">
        <f>SUMIF('FC6'!$I$12:$I$23,'FC6 CONTROL'!$B118,'FC6'!$K$12:$K$23)</f>
        <v>0</v>
      </c>
    </row>
    <row r="119" spans="1:4" ht="16.5">
      <c r="A119" s="641" t="s">
        <v>132</v>
      </c>
      <c r="B119" s="632">
        <v>4020202000</v>
      </c>
      <c r="C119" s="1012">
        <f>SUMIF('FC6'!$I$12:$I$24,'FC6 CONTROL'!$B119,'FC6'!$J$12:$J$24)</f>
        <v>0</v>
      </c>
      <c r="D119" s="1012">
        <f>SUMIF('FC6'!$I$12:$I$23,'FC6 CONTROL'!$B119,'FC6'!$K$12:$K$23)</f>
        <v>0</v>
      </c>
    </row>
    <row r="120" spans="1:4" ht="16.5">
      <c r="A120" s="641" t="s">
        <v>133</v>
      </c>
      <c r="B120" s="632">
        <v>4020205000</v>
      </c>
      <c r="C120" s="1012">
        <f>SUMIF('FC6'!$I$12:$I$24,'FC6 CONTROL'!$B120,'FC6'!$J$12:$J$24)</f>
        <v>0</v>
      </c>
      <c r="D120" s="1012">
        <f>SUMIF('FC6'!$I$12:$I$23,'FC6 CONTROL'!$B120,'FC6'!$K$12:$K$23)</f>
        <v>0</v>
      </c>
    </row>
    <row r="121" spans="1:4" ht="16.5">
      <c r="A121" s="641" t="s">
        <v>134</v>
      </c>
      <c r="B121" s="632">
        <v>4020213000</v>
      </c>
      <c r="C121" s="1012">
        <f>SUMIF('FC6'!$I$12:$I$24,'FC6 CONTROL'!$B121,'FC6'!$J$12:$J$24)</f>
        <v>0</v>
      </c>
      <c r="D121" s="1012">
        <f>SUMIF('FC6'!$I$12:$I$23,'FC6 CONTROL'!$B121,'FC6'!$K$12:$K$23)</f>
        <v>0</v>
      </c>
    </row>
    <row r="122" spans="1:4" ht="16.5">
      <c r="A122" s="641" t="s">
        <v>135</v>
      </c>
      <c r="B122" s="632">
        <v>4020221099</v>
      </c>
      <c r="C122" s="1012">
        <f>SUMIF('FC6'!$I$12:$I$24,'FC6 CONTROL'!$B122,'FC6'!$J$12:$J$24)</f>
        <v>0</v>
      </c>
      <c r="D122" s="1012">
        <f>SUMIF('FC6'!$I$12:$I$23,'FC6 CONTROL'!$B122,'FC6'!$K$12:$K$23)</f>
        <v>0</v>
      </c>
    </row>
    <row r="123" spans="1:4" ht="16.5">
      <c r="A123" s="641" t="s">
        <v>136</v>
      </c>
      <c r="B123" s="632">
        <v>4050199000</v>
      </c>
      <c r="C123" s="1012">
        <f>SUMIF('FC6'!$I$12:$I$24,'FC6 CONTROL'!$B123,'FC6'!$J$12:$J$24)</f>
        <v>0</v>
      </c>
      <c r="D123" s="1012">
        <f>SUMIF('FC6'!$I$12:$I$23,'FC6 CONTROL'!$B123,'FC6'!$K$12:$K$23)</f>
        <v>0</v>
      </c>
    </row>
    <row r="124" spans="1:4" ht="16.5">
      <c r="A124" s="641" t="s">
        <v>2685</v>
      </c>
      <c r="B124" s="632">
        <v>4060999000</v>
      </c>
      <c r="C124" s="1012">
        <f>SUMIF('FC6'!$I$12:$I$24,'FC6 CONTROL'!$B124,'FC6'!$J$12:$J$24)</f>
        <v>0</v>
      </c>
      <c r="D124" s="1012">
        <f>SUMIF('FC6'!$I$12:$I$23,'FC6 CONTROL'!$B124,'FC6'!$K$12:$K$23)</f>
        <v>0</v>
      </c>
    </row>
    <row r="125" spans="1:4" ht="16.5">
      <c r="A125" s="641" t="s">
        <v>3191</v>
      </c>
      <c r="B125" s="632">
        <v>5010101001</v>
      </c>
      <c r="C125" s="1012">
        <f>SUMIF('FC6'!$I$12:$I$24,'FC6 CONTROL'!$B125,'FC6'!$J$12:$J$24)</f>
        <v>0</v>
      </c>
      <c r="D125" s="1012">
        <f>SUMIF('FC6'!$I$12:$I$23,'FC6 CONTROL'!$B125,'FC6'!$K$12:$K$23)</f>
        <v>0</v>
      </c>
    </row>
    <row r="126" spans="1:4" ht="16.5">
      <c r="A126" s="641" t="s">
        <v>3255</v>
      </c>
      <c r="B126" s="632">
        <v>5010102000</v>
      </c>
      <c r="C126" s="1012">
        <f>SUMIF('FC6'!$I$12:$I$24,'FC6 CONTROL'!$B126,'FC6'!$J$12:$J$24)</f>
        <v>0</v>
      </c>
      <c r="D126" s="1012">
        <f>SUMIF('FC6'!$I$12:$I$23,'FC6 CONTROL'!$B126,'FC6'!$K$12:$K$23)</f>
        <v>0</v>
      </c>
    </row>
    <row r="127" spans="1:4" ht="16.5">
      <c r="A127" s="641" t="s">
        <v>137</v>
      </c>
      <c r="B127" s="632">
        <v>5010201001</v>
      </c>
      <c r="C127" s="1012">
        <f>SUMIF('FC6'!$I$12:$I$24,'FC6 CONTROL'!$B127,'FC6'!$J$12:$J$24)</f>
        <v>0</v>
      </c>
      <c r="D127" s="1012">
        <f>SUMIF('FC6'!$I$12:$I$23,'FC6 CONTROL'!$B127,'FC6'!$K$12:$K$23)</f>
        <v>0</v>
      </c>
    </row>
    <row r="128" spans="1:4" ht="16.5">
      <c r="A128" s="641" t="s">
        <v>138</v>
      </c>
      <c r="B128" s="632">
        <v>5010210001</v>
      </c>
      <c r="C128" s="1012">
        <f>SUMIF('FC6'!$I$12:$I$24,'FC6 CONTROL'!$B128,'FC6'!$J$12:$J$24)</f>
        <v>0</v>
      </c>
      <c r="D128" s="1012">
        <f>SUMIF('FC6'!$I$12:$I$23,'FC6 CONTROL'!$B128,'FC6'!$K$12:$K$23)</f>
        <v>0</v>
      </c>
    </row>
    <row r="129" spans="1:4" ht="16.5">
      <c r="A129" s="641" t="s">
        <v>139</v>
      </c>
      <c r="B129" s="632">
        <v>5010211002</v>
      </c>
      <c r="C129" s="1012">
        <f>SUMIF('FC6'!$I$12:$I$24,'FC6 CONTROL'!$B129,'FC6'!$J$12:$J$24)</f>
        <v>0</v>
      </c>
      <c r="D129" s="1012">
        <f>SUMIF('FC6'!$I$12:$I$23,'FC6 CONTROL'!$B129,'FC6'!$K$12:$K$23)</f>
        <v>0</v>
      </c>
    </row>
    <row r="130" spans="1:4" ht="16.5">
      <c r="A130" s="641" t="s">
        <v>140</v>
      </c>
      <c r="B130" s="632">
        <v>5010212001</v>
      </c>
      <c r="C130" s="1012">
        <f>SUMIF('FC6'!$I$12:$I$24,'FC6 CONTROL'!$B130,'FC6'!$J$12:$J$24)</f>
        <v>0</v>
      </c>
      <c r="D130" s="1012">
        <f>SUMIF('FC6'!$I$12:$I$23,'FC6 CONTROL'!$B130,'FC6'!$K$12:$K$23)</f>
        <v>0</v>
      </c>
    </row>
    <row r="131" spans="1:4" ht="16.5">
      <c r="A131" s="641" t="s">
        <v>34</v>
      </c>
      <c r="B131" s="632">
        <v>5010202000</v>
      </c>
      <c r="C131" s="1012">
        <f>SUMIF('FC6'!$I$12:$I$24,'FC6 CONTROL'!$B131,'FC6'!$J$12:$J$24)</f>
        <v>0</v>
      </c>
      <c r="D131" s="1012">
        <f>SUMIF('FC6'!$I$12:$I$23,'FC6 CONTROL'!$B131,'FC6'!$K$12:$K$23)</f>
        <v>0</v>
      </c>
    </row>
    <row r="132" spans="1:4" ht="16.5">
      <c r="A132" s="641" t="s">
        <v>35</v>
      </c>
      <c r="B132" s="632">
        <v>5010203001</v>
      </c>
      <c r="C132" s="1012">
        <f>SUMIF('FC6'!$I$12:$I$24,'FC6 CONTROL'!$B132,'FC6'!$J$12:$J$24)</f>
        <v>0</v>
      </c>
      <c r="D132" s="1012">
        <f>SUMIF('FC6'!$I$12:$I$23,'FC6 CONTROL'!$B132,'FC6'!$K$12:$K$23)</f>
        <v>0</v>
      </c>
    </row>
    <row r="133" spans="1:4" ht="16.5">
      <c r="A133" s="641" t="s">
        <v>36</v>
      </c>
      <c r="B133" s="632">
        <v>5010204001</v>
      </c>
      <c r="C133" s="1012">
        <f>SUMIF('FC6'!$I$12:$I$24,'FC6 CONTROL'!$B133,'FC6'!$J$12:$J$24)</f>
        <v>0</v>
      </c>
      <c r="D133" s="1012">
        <f>SUMIF('FC6'!$I$12:$I$23,'FC6 CONTROL'!$B133,'FC6'!$K$12:$K$23)</f>
        <v>0</v>
      </c>
    </row>
    <row r="134" spans="1:4" ht="16.5">
      <c r="A134" s="641" t="s">
        <v>141</v>
      </c>
      <c r="B134" s="632">
        <v>5010205003</v>
      </c>
      <c r="C134" s="1012">
        <f>SUMIF('FC6'!$I$12:$I$24,'FC6 CONTROL'!$B134,'FC6'!$J$12:$J$24)</f>
        <v>0</v>
      </c>
      <c r="D134" s="1012">
        <f>SUMIF('FC6'!$I$12:$I$23,'FC6 CONTROL'!$B134,'FC6'!$K$12:$K$23)</f>
        <v>0</v>
      </c>
    </row>
    <row r="135" spans="1:4" ht="16.5">
      <c r="A135" s="641" t="s">
        <v>142</v>
      </c>
      <c r="B135" s="632">
        <v>5010205004</v>
      </c>
      <c r="C135" s="1012">
        <f>SUMIF('FC6'!$I$12:$I$24,'FC6 CONTROL'!$B135,'FC6'!$J$12:$J$24)</f>
        <v>0</v>
      </c>
      <c r="D135" s="1012">
        <f>SUMIF('FC6'!$I$12:$I$23,'FC6 CONTROL'!$B135,'FC6'!$K$12:$K$23)</f>
        <v>0</v>
      </c>
    </row>
    <row r="136" spans="1:4" ht="16.5">
      <c r="A136" s="641" t="s">
        <v>3269</v>
      </c>
      <c r="B136" s="632">
        <v>5010206003</v>
      </c>
      <c r="C136" s="1012">
        <f>SUMIF('FC6'!$I$12:$I$24,'FC6 CONTROL'!$B136,'FC6'!$J$12:$J$24)</f>
        <v>0</v>
      </c>
      <c r="D136" s="1012">
        <f>SUMIF('FC6'!$I$12:$I$23,'FC6 CONTROL'!$B136,'FC6'!$K$12:$K$23)</f>
        <v>0</v>
      </c>
    </row>
    <row r="137" spans="1:4" ht="16.5">
      <c r="A137" s="641" t="s">
        <v>143</v>
      </c>
      <c r="B137" s="632">
        <v>5010206004</v>
      </c>
      <c r="C137" s="1012">
        <f>SUMIF('FC6'!$I$12:$I$24,'FC6 CONTROL'!$B137,'FC6'!$J$12:$J$24)</f>
        <v>0</v>
      </c>
      <c r="D137" s="1012">
        <f>SUMIF('FC6'!$I$12:$I$23,'FC6 CONTROL'!$B137,'FC6'!$K$12:$K$23)</f>
        <v>0</v>
      </c>
    </row>
    <row r="138" spans="1:4" ht="16.5">
      <c r="A138" s="641" t="s">
        <v>144</v>
      </c>
      <c r="B138" s="632">
        <v>5010207004</v>
      </c>
      <c r="C138" s="1012">
        <f>SUMIF('FC6'!$I$12:$I$24,'FC6 CONTROL'!$B138,'FC6'!$J$12:$J$24)</f>
        <v>0</v>
      </c>
      <c r="D138" s="1012">
        <f>SUMIF('FC6'!$I$12:$I$23,'FC6 CONTROL'!$B138,'FC6'!$K$12:$K$23)</f>
        <v>0</v>
      </c>
    </row>
    <row r="139" spans="1:4" ht="16.5">
      <c r="A139" s="641" t="s">
        <v>2905</v>
      </c>
      <c r="B139" s="632">
        <v>5010211006</v>
      </c>
      <c r="C139" s="1012">
        <f>SUMIF('FC6'!$I$12:$I$24,'FC6 CONTROL'!$B139,'FC6'!$J$12:$J$24)</f>
        <v>0</v>
      </c>
      <c r="D139" s="1012">
        <f>SUMIF('FC6'!$I$12:$I$23,'FC6 CONTROL'!$B139,'FC6'!$K$12:$K$23)</f>
        <v>0</v>
      </c>
    </row>
    <row r="140" spans="1:4" ht="16.5">
      <c r="A140" s="641" t="s">
        <v>145</v>
      </c>
      <c r="B140" s="632">
        <v>5010208001</v>
      </c>
      <c r="C140" s="1012">
        <f>SUMIF('FC6'!$I$12:$I$24,'FC6 CONTROL'!$B140,'FC6'!$J$12:$J$24)</f>
        <v>0</v>
      </c>
      <c r="D140" s="1012">
        <f>SUMIF('FC6'!$I$12:$I$23,'FC6 CONTROL'!$B140,'FC6'!$K$12:$K$23)</f>
        <v>0</v>
      </c>
    </row>
    <row r="141" spans="1:4" ht="16.5">
      <c r="A141" s="641" t="s">
        <v>146</v>
      </c>
      <c r="B141" s="632">
        <v>5010299011</v>
      </c>
      <c r="C141" s="1012">
        <f>SUMIF('FC6'!$I$12:$I$24,'FC6 CONTROL'!$B141,'FC6'!$J$12:$J$24)</f>
        <v>0</v>
      </c>
      <c r="D141" s="1012">
        <f>SUMIF('FC6'!$I$12:$I$23,'FC6 CONTROL'!$B141,'FC6'!$K$12:$K$23)</f>
        <v>0</v>
      </c>
    </row>
    <row r="142" spans="1:4" ht="16.5">
      <c r="A142" s="641" t="s">
        <v>147</v>
      </c>
      <c r="B142" s="632">
        <v>5010299012</v>
      </c>
      <c r="C142" s="1012">
        <f>SUMIF('FC6'!$I$12:$I$24,'FC6 CONTROL'!$B142,'FC6'!$J$12:$J$24)</f>
        <v>0</v>
      </c>
      <c r="D142" s="1012">
        <f>SUMIF('FC6'!$I$12:$I$23,'FC6 CONTROL'!$B142,'FC6'!$K$12:$K$23)</f>
        <v>0</v>
      </c>
    </row>
    <row r="143" spans="1:4" ht="16.5">
      <c r="A143" s="641" t="s">
        <v>148</v>
      </c>
      <c r="B143" s="632">
        <v>5010299014</v>
      </c>
      <c r="C143" s="1012">
        <f>SUMIF('FC6'!$I$12:$I$24,'FC6 CONTROL'!$B143,'FC6'!$J$12:$J$24)</f>
        <v>0</v>
      </c>
      <c r="D143" s="1012">
        <f>SUMIF('FC6'!$I$12:$I$23,'FC6 CONTROL'!$B143,'FC6'!$K$12:$K$23)</f>
        <v>0</v>
      </c>
    </row>
    <row r="144" spans="1:4" ht="16.5">
      <c r="A144" s="641" t="s">
        <v>3192</v>
      </c>
      <c r="B144" s="632">
        <v>5010299036</v>
      </c>
      <c r="C144" s="1012">
        <f>SUMIF('FC6'!$I$12:$I$24,'FC6 CONTROL'!$B144,'FC6'!$J$12:$J$24)</f>
        <v>0</v>
      </c>
      <c r="D144" s="1012">
        <f>SUMIF('FC6'!$I$12:$I$23,'FC6 CONTROL'!$B144,'FC6'!$K$12:$K$23)</f>
        <v>0</v>
      </c>
    </row>
    <row r="145" spans="1:4" ht="16.5">
      <c r="A145" s="641" t="s">
        <v>3193</v>
      </c>
      <c r="B145" s="632">
        <v>5010299038</v>
      </c>
      <c r="C145" s="1012">
        <f>SUMIF('FC6'!$I$12:$I$24,'FC6 CONTROL'!$B145,'FC6'!$J$12:$J$24)</f>
        <v>0</v>
      </c>
      <c r="D145" s="1012">
        <f>SUMIF('FC6'!$I$12:$I$23,'FC6 CONTROL'!$B145,'FC6'!$K$12:$K$23)</f>
        <v>0</v>
      </c>
    </row>
    <row r="146" spans="1:4" ht="16.5">
      <c r="A146" s="641" t="s">
        <v>3256</v>
      </c>
      <c r="B146" s="632">
        <v>5010213001</v>
      </c>
      <c r="C146" s="1012">
        <f>SUMIF('FC6'!$I$12:$I$24,'FC6 CONTROL'!$B146,'FC6'!$J$12:$J$24)</f>
        <v>0</v>
      </c>
      <c r="D146" s="1012">
        <f>SUMIF('FC6'!$I$12:$I$23,'FC6 CONTROL'!$B146,'FC6'!$K$12:$K$23)</f>
        <v>0</v>
      </c>
    </row>
    <row r="147" spans="1:4" ht="16.5">
      <c r="A147" s="641" t="s">
        <v>3270</v>
      </c>
      <c r="B147" s="632">
        <v>5010213002</v>
      </c>
      <c r="C147" s="1012">
        <f>SUMIF('FC6'!$I$12:$I$24,'FC6 CONTROL'!$B147,'FC6'!$J$12:$J$24)</f>
        <v>0</v>
      </c>
      <c r="D147" s="1012">
        <f>SUMIF('FC6'!$I$12:$I$23,'FC6 CONTROL'!$B147,'FC6'!$K$12:$K$23)</f>
        <v>0</v>
      </c>
    </row>
    <row r="148" spans="1:4" ht="16.5">
      <c r="A148" s="641" t="s">
        <v>37</v>
      </c>
      <c r="B148" s="632">
        <v>5010215001</v>
      </c>
      <c r="C148" s="1012">
        <f>SUMIF('FC6'!$I$12:$I$24,'FC6 CONTROL'!$B148,'FC6'!$J$12:$J$24)</f>
        <v>0</v>
      </c>
      <c r="D148" s="1012">
        <f>SUMIF('FC6'!$I$12:$I$23,'FC6 CONTROL'!$B148,'FC6'!$K$12:$K$23)</f>
        <v>0</v>
      </c>
    </row>
    <row r="149" spans="1:4" ht="16.5">
      <c r="A149" s="641" t="s">
        <v>38</v>
      </c>
      <c r="B149" s="632">
        <v>5010214001</v>
      </c>
      <c r="C149" s="1012">
        <f>SUMIF('FC6'!$I$12:$I$24,'FC6 CONTROL'!$B149,'FC6'!$J$12:$J$24)</f>
        <v>0</v>
      </c>
      <c r="D149" s="1012">
        <f>SUMIF('FC6'!$I$12:$I$23,'FC6 CONTROL'!$B149,'FC6'!$K$12:$K$23)</f>
        <v>0</v>
      </c>
    </row>
    <row r="150" spans="1:4" ht="16.5">
      <c r="A150" s="641" t="s">
        <v>3257</v>
      </c>
      <c r="B150" s="632">
        <v>5010301000</v>
      </c>
      <c r="C150" s="1012">
        <f>SUMIF('FC6'!$I$12:$I$24,'FC6 CONTROL'!$B150,'FC6'!$J$12:$J$24)</f>
        <v>0</v>
      </c>
      <c r="D150" s="1012">
        <f>SUMIF('FC6'!$I$12:$I$23,'FC6 CONTROL'!$B150,'FC6'!$K$12:$K$23)</f>
        <v>0</v>
      </c>
    </row>
    <row r="151" spans="1:4" ht="16.5">
      <c r="A151" s="641" t="s">
        <v>149</v>
      </c>
      <c r="B151" s="632">
        <v>5010302001</v>
      </c>
      <c r="C151" s="1012">
        <f>SUMIF('FC6'!$I$12:$I$24,'FC6 CONTROL'!$B151,'FC6'!$J$12:$J$24)</f>
        <v>0</v>
      </c>
      <c r="D151" s="1012">
        <f>SUMIF('FC6'!$I$12:$I$23,'FC6 CONTROL'!$B151,'FC6'!$K$12:$K$23)</f>
        <v>0</v>
      </c>
    </row>
    <row r="152" spans="1:4" ht="16.5">
      <c r="A152" s="641" t="s">
        <v>150</v>
      </c>
      <c r="B152" s="632">
        <v>5010303001</v>
      </c>
      <c r="C152" s="1012">
        <f>SUMIF('FC6'!$I$12:$I$24,'FC6 CONTROL'!$B152,'FC6'!$J$12:$J$24)</f>
        <v>0</v>
      </c>
      <c r="D152" s="1012">
        <f>SUMIF('FC6'!$I$12:$I$23,'FC6 CONTROL'!$B152,'FC6'!$K$12:$K$23)</f>
        <v>0</v>
      </c>
    </row>
    <row r="153" spans="1:4" ht="16.5">
      <c r="A153" s="641" t="s">
        <v>151</v>
      </c>
      <c r="B153" s="632">
        <v>5010304001</v>
      </c>
      <c r="C153" s="1012">
        <f>SUMIF('FC6'!$I$12:$I$24,'FC6 CONTROL'!$B153,'FC6'!$J$12:$J$24)</f>
        <v>0</v>
      </c>
      <c r="D153" s="1012">
        <f>SUMIF('FC6'!$I$12:$I$23,'FC6 CONTROL'!$B153,'FC6'!$K$12:$K$23)</f>
        <v>0</v>
      </c>
    </row>
    <row r="154" spans="1:4" ht="16.5">
      <c r="A154" s="641" t="s">
        <v>152</v>
      </c>
      <c r="B154" s="632">
        <v>5010401001</v>
      </c>
      <c r="C154" s="1012">
        <f>SUMIF('FC6'!$I$12:$I$24,'FC6 CONTROL'!$B154,'FC6'!$J$12:$J$24)</f>
        <v>0</v>
      </c>
      <c r="D154" s="1012">
        <f>SUMIF('FC6'!$I$12:$I$23,'FC6 CONTROL'!$B154,'FC6'!$K$12:$K$23)</f>
        <v>0</v>
      </c>
    </row>
    <row r="155" spans="1:4" ht="16.5">
      <c r="A155" s="641" t="s">
        <v>153</v>
      </c>
      <c r="B155" s="632">
        <v>5010402001</v>
      </c>
      <c r="C155" s="1012">
        <f>SUMIF('FC6'!$I$12:$I$24,'FC6 CONTROL'!$B155,'FC6'!$J$12:$J$24)</f>
        <v>0</v>
      </c>
      <c r="D155" s="1012">
        <f>SUMIF('FC6'!$I$12:$I$23,'FC6 CONTROL'!$B155,'FC6'!$K$12:$K$23)</f>
        <v>0</v>
      </c>
    </row>
    <row r="156" spans="1:4" ht="16.5">
      <c r="A156" s="641" t="s">
        <v>154</v>
      </c>
      <c r="B156" s="632">
        <v>5010403001</v>
      </c>
      <c r="C156" s="1012">
        <f>SUMIF('FC6'!$I$12:$I$24,'FC6 CONTROL'!$B156,'FC6'!$J$12:$J$24)</f>
        <v>0</v>
      </c>
      <c r="D156" s="1012">
        <f>SUMIF('FC6'!$I$12:$I$23,'FC6 CONTROL'!$B156,'FC6'!$K$12:$K$23)</f>
        <v>0</v>
      </c>
    </row>
    <row r="157" spans="1:4" ht="16.5">
      <c r="A157" s="641" t="s">
        <v>2781</v>
      </c>
      <c r="B157" s="632">
        <v>5010499015</v>
      </c>
      <c r="C157" s="1012">
        <f>SUMIF('FC6'!$I$12:$I$24,'FC6 CONTROL'!$B157,'FC6'!$J$12:$J$24)</f>
        <v>0</v>
      </c>
      <c r="D157" s="1012">
        <f>SUMIF('FC6'!$I$12:$I$23,'FC6 CONTROL'!$B157,'FC6'!$K$12:$K$23)</f>
        <v>0</v>
      </c>
    </row>
    <row r="158" spans="1:4" ht="16.5">
      <c r="A158" s="641" t="s">
        <v>2684</v>
      </c>
      <c r="B158" s="632">
        <v>5010499010</v>
      </c>
      <c r="C158" s="1012">
        <f>SUMIF('FC6'!$I$12:$I$24,'FC6 CONTROL'!$B158,'FC6'!$J$12:$J$24)</f>
        <v>0</v>
      </c>
      <c r="D158" s="1012">
        <f>SUMIF('FC6'!$I$12:$I$23,'FC6 CONTROL'!$B158,'FC6'!$K$12:$K$23)</f>
        <v>0</v>
      </c>
    </row>
    <row r="159" spans="1:4" ht="16.5">
      <c r="A159" s="641" t="s">
        <v>155</v>
      </c>
      <c r="B159" s="632">
        <v>5010499099</v>
      </c>
      <c r="C159" s="1012">
        <f>SUMIF('FC6'!$I$12:$I$24,'FC6 CONTROL'!$B159,'FC6'!$J$12:$J$24)</f>
        <v>0</v>
      </c>
      <c r="D159" s="1012">
        <f>SUMIF('FC6'!$I$12:$I$23,'FC6 CONTROL'!$B159,'FC6'!$K$12:$K$23)</f>
        <v>0</v>
      </c>
    </row>
    <row r="160" spans="1:4" ht="16.5">
      <c r="A160" s="641" t="s">
        <v>96</v>
      </c>
      <c r="B160" s="632">
        <v>5020101000</v>
      </c>
      <c r="C160" s="1012">
        <f>SUMIF('FC6'!$I$12:$I$24,'FC6 CONTROL'!$B160,'FC6'!$J$12:$J$24)</f>
        <v>0</v>
      </c>
      <c r="D160" s="1012">
        <f>SUMIF('FC6'!$I$12:$I$23,'FC6 CONTROL'!$B160,'FC6'!$K$12:$K$23)</f>
        <v>0</v>
      </c>
    </row>
    <row r="161" spans="1:4" ht="16.5">
      <c r="A161" s="641" t="s">
        <v>39</v>
      </c>
      <c r="B161" s="632">
        <v>5020201002</v>
      </c>
      <c r="C161" s="1012">
        <f>SUMIF('FC6'!$I$12:$I$24,'FC6 CONTROL'!$B161,'FC6'!$J$12:$J$24)</f>
        <v>0</v>
      </c>
      <c r="D161" s="1012">
        <f>SUMIF('FC6'!$I$12:$I$23,'FC6 CONTROL'!$B161,'FC6'!$K$12:$K$23)</f>
        <v>0</v>
      </c>
    </row>
    <row r="162" spans="1:4" ht="16.5">
      <c r="A162" s="641" t="s">
        <v>58</v>
      </c>
      <c r="B162" s="632">
        <v>5020202000</v>
      </c>
      <c r="C162" s="1012">
        <f>SUMIF('FC6'!$I$12:$I$24,'FC6 CONTROL'!$B162,'FC6'!$J$12:$J$24)</f>
        <v>0</v>
      </c>
      <c r="D162" s="1012">
        <f>SUMIF('FC6'!$I$12:$I$23,'FC6 CONTROL'!$B162,'FC6'!$K$12:$K$23)</f>
        <v>0</v>
      </c>
    </row>
    <row r="163" spans="1:4" ht="16.5">
      <c r="A163" s="641" t="s">
        <v>40</v>
      </c>
      <c r="B163" s="632">
        <v>5020301002</v>
      </c>
      <c r="C163" s="1012">
        <f>SUMIF('FC6'!$I$12:$I$24,'FC6 CONTROL'!$B163,'FC6'!$J$12:$J$24)</f>
        <v>0</v>
      </c>
      <c r="D163" s="1012">
        <f>SUMIF('FC6'!$I$12:$I$23,'FC6 CONTROL'!$B163,'FC6'!$K$12:$K$23)</f>
        <v>0</v>
      </c>
    </row>
    <row r="164" spans="1:4" ht="16.5">
      <c r="A164" s="641" t="s">
        <v>41</v>
      </c>
      <c r="B164" s="632">
        <v>5020302000</v>
      </c>
      <c r="C164" s="1012">
        <f>SUMIF('FC6'!$I$12:$I$24,'FC6 CONTROL'!$B164,'FC6'!$J$12:$J$24)</f>
        <v>0</v>
      </c>
      <c r="D164" s="1012">
        <f>SUMIF('FC6'!$I$12:$I$23,'FC6 CONTROL'!$B164,'FC6'!$K$12:$K$23)</f>
        <v>0</v>
      </c>
    </row>
    <row r="165" spans="1:4" ht="16.5">
      <c r="A165" s="641" t="s">
        <v>42</v>
      </c>
      <c r="B165" s="632">
        <v>5020305000</v>
      </c>
      <c r="C165" s="1012">
        <f>SUMIF('FC6'!$I$12:$I$24,'FC6 CONTROL'!$B165,'FC6'!$J$12:$J$24)</f>
        <v>0</v>
      </c>
      <c r="D165" s="1012">
        <f>SUMIF('FC6'!$I$12:$I$23,'FC6 CONTROL'!$B165,'FC6'!$K$12:$K$23)</f>
        <v>0</v>
      </c>
    </row>
    <row r="166" spans="1:4" ht="16.5">
      <c r="A166" s="641" t="s">
        <v>156</v>
      </c>
      <c r="B166" s="632">
        <v>5020306000</v>
      </c>
      <c r="C166" s="1012">
        <f>SUMIF('FC6'!$I$12:$I$24,'FC6 CONTROL'!$B166,'FC6'!$J$12:$J$24)</f>
        <v>0</v>
      </c>
      <c r="D166" s="1012">
        <f>SUMIF('FC6'!$I$12:$I$23,'FC6 CONTROL'!$B166,'FC6'!$K$12:$K$23)</f>
        <v>0</v>
      </c>
    </row>
    <row r="167" spans="1:4" ht="16.5">
      <c r="A167" s="641" t="s">
        <v>97</v>
      </c>
      <c r="B167" s="632">
        <v>5020307000</v>
      </c>
      <c r="C167" s="1012">
        <f>SUMIF('FC6'!$I$12:$I$24,'FC6 CONTROL'!$B167,'FC6'!$J$12:$J$24)</f>
        <v>0</v>
      </c>
      <c r="D167" s="1012">
        <f>SUMIF('FC6'!$I$12:$I$23,'FC6 CONTROL'!$B167,'FC6'!$K$12:$K$23)</f>
        <v>0</v>
      </c>
    </row>
    <row r="168" spans="1:4" ht="16.5">
      <c r="A168" s="641" t="s">
        <v>98</v>
      </c>
      <c r="B168" s="632">
        <v>5020308000</v>
      </c>
      <c r="C168" s="1012">
        <f>SUMIF('FC6'!$I$12:$I$24,'FC6 CONTROL'!$B168,'FC6'!$J$12:$J$24)</f>
        <v>0</v>
      </c>
      <c r="D168" s="1012">
        <f>SUMIF('FC6'!$I$12:$I$23,'FC6 CONTROL'!$B168,'FC6'!$K$12:$K$23)</f>
        <v>0</v>
      </c>
    </row>
    <row r="169" spans="1:4" ht="16.5">
      <c r="A169" s="641" t="s">
        <v>157</v>
      </c>
      <c r="B169" s="632">
        <v>5020309000</v>
      </c>
      <c r="C169" s="1012">
        <f>SUMIF('FC6'!$I$12:$I$24,'FC6 CONTROL'!$B169,'FC6'!$J$12:$J$24)</f>
        <v>0</v>
      </c>
      <c r="D169" s="1012">
        <f>SUMIF('FC6'!$I$12:$I$23,'FC6 CONTROL'!$B169,'FC6'!$K$12:$K$23)</f>
        <v>0</v>
      </c>
    </row>
    <row r="170" spans="1:4" ht="16.5">
      <c r="A170" s="641" t="s">
        <v>3260</v>
      </c>
      <c r="B170" s="632">
        <v>5020399000</v>
      </c>
      <c r="C170" s="1012">
        <f>SUMIF('FC6'!$I$12:$I$24,'FC6 CONTROL'!$B170,'FC6'!$J$12:$J$24)</f>
        <v>0</v>
      </c>
      <c r="D170" s="1012">
        <f>SUMIF('FC6'!$I$12:$I$23,'FC6 CONTROL'!$B170,'FC6'!$K$12:$K$23)</f>
        <v>0</v>
      </c>
    </row>
    <row r="171" spans="1:4" ht="16.5">
      <c r="A171" s="641" t="s">
        <v>2624</v>
      </c>
      <c r="B171" s="632">
        <v>5020321002</v>
      </c>
      <c r="C171" s="1012">
        <f>SUMIF('FC6'!$I$12:$I$24,'FC6 CONTROL'!$B171,'FC6'!$J$12:$J$24)</f>
        <v>0</v>
      </c>
      <c r="D171" s="1012">
        <f>SUMIF('FC6'!$I$12:$I$23,'FC6 CONTROL'!$B171,'FC6'!$K$12:$K$23)</f>
        <v>0</v>
      </c>
    </row>
    <row r="172" spans="1:4" ht="16.5">
      <c r="A172" s="641" t="s">
        <v>3258</v>
      </c>
      <c r="B172" s="632">
        <v>5020321003</v>
      </c>
      <c r="C172" s="1012">
        <f>SUMIF('FC6'!$I$12:$I$24,'FC6 CONTROL'!$B172,'FC6'!$J$12:$J$24)</f>
        <v>0</v>
      </c>
      <c r="D172" s="1012">
        <f>SUMIF('FC6'!$I$12:$I$23,'FC6 CONTROL'!$B172,'FC6'!$K$12:$K$23)</f>
        <v>0</v>
      </c>
    </row>
    <row r="173" spans="1:4" ht="16.5">
      <c r="A173" s="641" t="s">
        <v>2688</v>
      </c>
      <c r="B173" s="632">
        <v>5020321001</v>
      </c>
      <c r="C173" s="1012">
        <f>SUMIF('FC6'!$I$12:$I$24,'FC6 CONTROL'!$B173,'FC6'!$J$12:$J$24)</f>
        <v>0</v>
      </c>
      <c r="D173" s="1012">
        <f>SUMIF('FC6'!$I$12:$I$23,'FC6 CONTROL'!$B173,'FC6'!$K$12:$K$23)</f>
        <v>0</v>
      </c>
    </row>
    <row r="174" spans="1:4" ht="16.5">
      <c r="A174" s="641" t="s">
        <v>2669</v>
      </c>
      <c r="B174" s="632">
        <v>5020321010</v>
      </c>
      <c r="C174" s="1012">
        <f>SUMIF('FC6'!$I$12:$I$24,'FC6 CONTROL'!$B174,'FC6'!$J$12:$J$24)</f>
        <v>0</v>
      </c>
      <c r="D174" s="1012">
        <f>SUMIF('FC6'!$I$12:$I$23,'FC6 CONTROL'!$B174,'FC6'!$K$12:$K$23)</f>
        <v>0</v>
      </c>
    </row>
    <row r="175" spans="1:4" ht="16.5">
      <c r="A175" s="641" t="s">
        <v>3259</v>
      </c>
      <c r="B175" s="632">
        <v>5020321099</v>
      </c>
      <c r="C175" s="1012">
        <f>SUMIF('FC6'!$I$12:$I$24,'FC6 CONTROL'!$B175,'FC6'!$J$12:$J$24)</f>
        <v>0</v>
      </c>
      <c r="D175" s="1012">
        <f>SUMIF('FC6'!$I$12:$I$23,'FC6 CONTROL'!$B175,'FC6'!$K$12:$K$23)</f>
        <v>0</v>
      </c>
    </row>
    <row r="176" spans="1:4" ht="16.5">
      <c r="A176" s="641" t="s">
        <v>2626</v>
      </c>
      <c r="B176" s="632">
        <v>5020322001</v>
      </c>
      <c r="C176" s="1012">
        <f>SUMIF('FC6'!$I$12:$I$24,'FC6 CONTROL'!$B176,'FC6'!$J$12:$J$24)</f>
        <v>0</v>
      </c>
      <c r="D176" s="1012">
        <f>SUMIF('FC6'!$I$12:$I$23,'FC6 CONTROL'!$B176,'FC6'!$K$12:$K$23)</f>
        <v>0</v>
      </c>
    </row>
    <row r="177" spans="1:4" ht="16.5">
      <c r="A177" s="641" t="s">
        <v>44</v>
      </c>
      <c r="B177" s="632">
        <v>5020401000</v>
      </c>
      <c r="C177" s="1012">
        <f>SUMIF('FC6'!$I$12:$I$24,'FC6 CONTROL'!$B177,'FC6'!$J$12:$J$24)</f>
        <v>0</v>
      </c>
      <c r="D177" s="1012">
        <f>SUMIF('FC6'!$I$12:$I$23,'FC6 CONTROL'!$B177,'FC6'!$K$12:$K$23)</f>
        <v>0</v>
      </c>
    </row>
    <row r="178" spans="1:4" ht="16.5">
      <c r="A178" s="641" t="s">
        <v>45</v>
      </c>
      <c r="B178" s="632">
        <v>5020402000</v>
      </c>
      <c r="C178" s="1012">
        <f>SUMIF('FC6'!$I$12:$I$24,'FC6 CONTROL'!$B178,'FC6'!$J$12:$J$24)</f>
        <v>0</v>
      </c>
      <c r="D178" s="1012">
        <f>SUMIF('FC6'!$I$12:$I$23,'FC6 CONTROL'!$B178,'FC6'!$K$12:$K$23)</f>
        <v>0</v>
      </c>
    </row>
    <row r="179" spans="1:4" ht="16.5">
      <c r="A179" s="641" t="s">
        <v>3261</v>
      </c>
      <c r="B179" s="632">
        <v>5020501000</v>
      </c>
      <c r="C179" s="1012">
        <f>SUMIF('FC6'!$I$12:$I$24,'FC6 CONTROL'!$B179,'FC6'!$J$12:$J$24)</f>
        <v>0</v>
      </c>
      <c r="D179" s="1012">
        <f>SUMIF('FC6'!$I$12:$I$23,'FC6 CONTROL'!$B179,'FC6'!$K$12:$K$23)</f>
        <v>0</v>
      </c>
    </row>
    <row r="180" spans="1:4" ht="16.5">
      <c r="A180" s="641" t="s">
        <v>46</v>
      </c>
      <c r="B180" s="632">
        <v>5020502002</v>
      </c>
      <c r="C180" s="1012">
        <f>SUMIF('FC6'!$I$12:$I$24,'FC6 CONTROL'!$B180,'FC6'!$J$12:$J$24)</f>
        <v>0</v>
      </c>
      <c r="D180" s="1012">
        <f>SUMIF('FC6'!$I$12:$I$23,'FC6 CONTROL'!$B180,'FC6'!$K$12:$K$23)</f>
        <v>0</v>
      </c>
    </row>
    <row r="181" spans="1:4" ht="16.5">
      <c r="A181" s="641" t="s">
        <v>47</v>
      </c>
      <c r="B181" s="632">
        <v>5020502001</v>
      </c>
      <c r="C181" s="1012">
        <f>SUMIF('FC6'!$I$12:$I$24,'FC6 CONTROL'!$B181,'FC6'!$J$12:$J$24)</f>
        <v>0</v>
      </c>
      <c r="D181" s="1012">
        <f>SUMIF('FC6'!$I$12:$I$23,'FC6 CONTROL'!$B181,'FC6'!$K$12:$K$23)</f>
        <v>0</v>
      </c>
    </row>
    <row r="182" spans="1:4" ht="16.5">
      <c r="A182" s="641" t="s">
        <v>158</v>
      </c>
      <c r="B182" s="632">
        <v>5020503000</v>
      </c>
      <c r="C182" s="1012">
        <f>SUMIF('FC6'!$I$12:$I$24,'FC6 CONTROL'!$B182,'FC6'!$J$12:$J$24)</f>
        <v>0</v>
      </c>
      <c r="D182" s="1012">
        <f>SUMIF('FC6'!$I$12:$I$23,'FC6 CONTROL'!$B182,'FC6'!$K$12:$K$23)</f>
        <v>0</v>
      </c>
    </row>
    <row r="183" spans="1:4" ht="16.5">
      <c r="A183" s="641" t="s">
        <v>100</v>
      </c>
      <c r="B183" s="632">
        <v>5020504000</v>
      </c>
      <c r="C183" s="1012">
        <f>SUMIF('FC6'!$I$12:$I$24,'FC6 CONTROL'!$B183,'FC6'!$J$12:$J$24)</f>
        <v>0</v>
      </c>
      <c r="D183" s="1012">
        <f>SUMIF('FC6'!$I$12:$I$23,'FC6 CONTROL'!$B183,'FC6'!$K$12:$K$23)</f>
        <v>0</v>
      </c>
    </row>
    <row r="184" spans="1:4" ht="16.5">
      <c r="A184" s="641" t="s">
        <v>101</v>
      </c>
      <c r="B184" s="632">
        <v>5029906000</v>
      </c>
      <c r="C184" s="1012">
        <f>SUMIF('FC6'!$I$12:$I$24,'FC6 CONTROL'!$B184,'FC6'!$J$12:$J$24)</f>
        <v>0</v>
      </c>
      <c r="D184" s="1012">
        <f>SUMIF('FC6'!$I$12:$I$23,'FC6 CONTROL'!$B184,'FC6'!$K$12:$K$23)</f>
        <v>0</v>
      </c>
    </row>
    <row r="185" spans="1:4" ht="16.5">
      <c r="A185" s="641" t="s">
        <v>159</v>
      </c>
      <c r="B185" s="632">
        <v>5020601000</v>
      </c>
      <c r="C185" s="1012">
        <f>SUMIF('FC6'!$I$12:$I$24,'FC6 CONTROL'!$B185,'FC6'!$J$12:$J$24)</f>
        <v>0</v>
      </c>
      <c r="D185" s="1012">
        <f>SUMIF('FC6'!$I$12:$I$23,'FC6 CONTROL'!$B185,'FC6'!$K$12:$K$23)</f>
        <v>0</v>
      </c>
    </row>
    <row r="186" spans="1:4" ht="16.5">
      <c r="A186" s="641" t="s">
        <v>3271</v>
      </c>
      <c r="B186" s="632">
        <v>5020901002</v>
      </c>
      <c r="C186" s="1012">
        <f>SUMIF('FC6'!$I$12:$I$24,'FC6 CONTROL'!$B186,'FC6'!$J$12:$J$24)</f>
        <v>0</v>
      </c>
      <c r="D186" s="1012">
        <f>SUMIF('FC6'!$I$12:$I$23,'FC6 CONTROL'!$B186,'FC6'!$K$12:$K$23)</f>
        <v>0</v>
      </c>
    </row>
    <row r="187" spans="1:4" ht="16.5">
      <c r="A187" s="641" t="s">
        <v>247</v>
      </c>
      <c r="B187" s="632">
        <v>5020602000</v>
      </c>
      <c r="C187" s="1012">
        <f>SUMIF('FC6'!$I$12:$I$24,'FC6 CONTROL'!$B187,'FC6'!$J$12:$J$24)</f>
        <v>0</v>
      </c>
      <c r="D187" s="1012">
        <f>SUMIF('FC6'!$I$12:$I$23,'FC6 CONTROL'!$B187,'FC6'!$K$12:$K$23)</f>
        <v>0</v>
      </c>
    </row>
    <row r="188" spans="1:4" ht="16.5">
      <c r="A188" s="641" t="s">
        <v>102</v>
      </c>
      <c r="B188" s="632">
        <v>5029901000</v>
      </c>
      <c r="C188" s="1012">
        <f>SUMIF('FC6'!$I$12:$I$24,'FC6 CONTROL'!$B188,'FC6'!$J$12:$J$24)</f>
        <v>0</v>
      </c>
      <c r="D188" s="1012">
        <f>SUMIF('FC6'!$I$12:$I$23,'FC6 CONTROL'!$B188,'FC6'!$K$12:$K$23)</f>
        <v>0</v>
      </c>
    </row>
    <row r="189" spans="1:4" ht="16.5">
      <c r="A189" s="641" t="s">
        <v>160</v>
      </c>
      <c r="B189" s="632">
        <v>5029902000</v>
      </c>
      <c r="C189" s="1012">
        <f>SUMIF('FC6'!$I$12:$I$24,'FC6 CONTROL'!$B189,'FC6'!$J$12:$J$24)</f>
        <v>0</v>
      </c>
      <c r="D189" s="1012">
        <f>SUMIF('FC6'!$I$12:$I$23,'FC6 CONTROL'!$B189,'FC6'!$K$12:$K$23)</f>
        <v>0</v>
      </c>
    </row>
    <row r="190" spans="1:4" ht="16.5">
      <c r="A190" s="641" t="s">
        <v>48</v>
      </c>
      <c r="B190" s="632">
        <v>5029903000</v>
      </c>
      <c r="C190" s="1012">
        <f>SUMIF('FC6'!$I$12:$I$24,'FC6 CONTROL'!$B190,'FC6'!$J$12:$J$24)</f>
        <v>0</v>
      </c>
      <c r="D190" s="1012">
        <f>SUMIF('FC6'!$I$12:$I$23,'FC6 CONTROL'!$B190,'FC6'!$K$12:$K$23)</f>
        <v>0</v>
      </c>
    </row>
    <row r="191" spans="1:4" ht="16.5">
      <c r="A191" s="641" t="s">
        <v>103</v>
      </c>
      <c r="B191" s="632">
        <v>5029904000</v>
      </c>
      <c r="C191" s="1012">
        <f>SUMIF('FC6'!$I$12:$I$24,'FC6 CONTROL'!$B191,'FC6'!$J$12:$J$24)</f>
        <v>0</v>
      </c>
      <c r="D191" s="1012">
        <f>SUMIF('FC6'!$I$12:$I$23,'FC6 CONTROL'!$B191,'FC6'!$K$12:$K$23)</f>
        <v>0</v>
      </c>
    </row>
    <row r="192" spans="1:4" ht="16.5">
      <c r="A192" s="641" t="s">
        <v>3262</v>
      </c>
      <c r="B192" s="632">
        <v>5029905001</v>
      </c>
      <c r="C192" s="1012">
        <f>SUMIF('FC6'!$I$12:$I$24,'FC6 CONTROL'!$B192,'FC6'!$J$12:$J$24)</f>
        <v>0</v>
      </c>
      <c r="D192" s="1012">
        <f>SUMIF('FC6'!$I$12:$I$23,'FC6 CONTROL'!$B192,'FC6'!$K$12:$K$23)</f>
        <v>0</v>
      </c>
    </row>
    <row r="193" spans="1:4" ht="16.5">
      <c r="A193" s="641" t="s">
        <v>3263</v>
      </c>
      <c r="B193" s="632">
        <v>5029905003</v>
      </c>
      <c r="C193" s="1012">
        <f>SUMIF('FC6'!$I$12:$I$24,'FC6 CONTROL'!$B193,'FC6'!$J$12:$J$24)</f>
        <v>0</v>
      </c>
      <c r="D193" s="1012">
        <f>SUMIF('FC6'!$I$12:$I$23,'FC6 CONTROL'!$B193,'FC6'!$K$12:$K$23)</f>
        <v>0</v>
      </c>
    </row>
    <row r="194" spans="1:4" ht="16.5">
      <c r="A194" s="641" t="s">
        <v>3264</v>
      </c>
      <c r="B194" s="632">
        <v>5029905004</v>
      </c>
      <c r="C194" s="1012">
        <f>SUMIF('FC6'!$I$12:$I$24,'FC6 CONTROL'!$B194,'FC6'!$J$12:$J$24)</f>
        <v>0</v>
      </c>
      <c r="D194" s="1012">
        <f>SUMIF('FC6'!$I$12:$I$23,'FC6 CONTROL'!$B194,'FC6'!$K$12:$K$23)</f>
        <v>0</v>
      </c>
    </row>
    <row r="195" spans="1:4" ht="16.5">
      <c r="A195" s="641" t="s">
        <v>3265</v>
      </c>
      <c r="B195" s="632">
        <v>5029905005</v>
      </c>
      <c r="C195" s="1012">
        <f>SUMIF('FC6'!$I$12:$I$24,'FC6 CONTROL'!$B195,'FC6'!$J$12:$J$24)</f>
        <v>0</v>
      </c>
      <c r="D195" s="1012">
        <f>SUMIF('FC6'!$I$12:$I$23,'FC6 CONTROL'!$B195,'FC6'!$K$12:$K$23)</f>
        <v>0</v>
      </c>
    </row>
    <row r="196" spans="1:4" ht="16.5">
      <c r="A196" s="641" t="s">
        <v>161</v>
      </c>
      <c r="B196" s="632">
        <v>5029905006</v>
      </c>
      <c r="C196" s="1012">
        <f>SUMIF('FC6'!$I$12:$I$24,'FC6 CONTROL'!$B196,'FC6'!$J$12:$J$24)</f>
        <v>0</v>
      </c>
      <c r="D196" s="1012">
        <f>SUMIF('FC6'!$I$12:$I$23,'FC6 CONTROL'!$B196,'FC6'!$K$12:$K$23)</f>
        <v>0</v>
      </c>
    </row>
    <row r="197" spans="1:4" ht="16.5">
      <c r="A197" s="641" t="s">
        <v>49</v>
      </c>
      <c r="B197" s="632">
        <v>5029907000</v>
      </c>
      <c r="C197" s="1012">
        <f>SUMIF('FC6'!$I$12:$I$24,'FC6 CONTROL'!$B197,'FC6'!$J$12:$J$24)</f>
        <v>0</v>
      </c>
      <c r="D197" s="1012">
        <f>SUMIF('FC6'!$I$12:$I$23,'FC6 CONTROL'!$B197,'FC6'!$K$12:$K$23)</f>
        <v>0</v>
      </c>
    </row>
    <row r="198" spans="1:4" ht="16.5">
      <c r="A198" s="641" t="s">
        <v>162</v>
      </c>
      <c r="B198" s="632">
        <v>5021101000</v>
      </c>
      <c r="C198" s="1012">
        <f>SUMIF('FC6'!$I$12:$I$24,'FC6 CONTROL'!$B198,'FC6'!$J$12:$J$24)</f>
        <v>0</v>
      </c>
      <c r="D198" s="1012">
        <f>SUMIF('FC6'!$I$12:$I$23,'FC6 CONTROL'!$B198,'FC6'!$K$12:$K$23)</f>
        <v>0</v>
      </c>
    </row>
    <row r="199" spans="1:4" ht="16.5">
      <c r="A199" s="641" t="s">
        <v>50</v>
      </c>
      <c r="B199" s="632">
        <v>5021102000</v>
      </c>
      <c r="C199" s="1012">
        <f>SUMIF('FC6'!$I$12:$I$24,'FC6 CONTROL'!$B199,'FC6'!$J$12:$J$24)</f>
        <v>0</v>
      </c>
      <c r="D199" s="1012">
        <f>SUMIF('FC6'!$I$12:$I$23,'FC6 CONTROL'!$B199,'FC6'!$K$12:$K$23)</f>
        <v>0</v>
      </c>
    </row>
    <row r="200" spans="1:4" ht="16.5">
      <c r="A200" s="641" t="s">
        <v>51</v>
      </c>
      <c r="B200" s="632">
        <v>5021103002</v>
      </c>
      <c r="C200" s="1012">
        <f>SUMIF('FC6'!$I$12:$I$24,'FC6 CONTROL'!$B200,'FC6'!$J$12:$J$24)</f>
        <v>0</v>
      </c>
      <c r="D200" s="1012">
        <f>SUMIF('FC6'!$I$12:$I$23,'FC6 CONTROL'!$B200,'FC6'!$K$12:$K$23)</f>
        <v>0</v>
      </c>
    </row>
    <row r="201" spans="1:4" ht="16.5">
      <c r="A201" s="641" t="s">
        <v>59</v>
      </c>
      <c r="B201" s="632">
        <v>5021202000</v>
      </c>
      <c r="C201" s="1012">
        <f>SUMIF('FC6'!$I$12:$I$24,'FC6 CONTROL'!$B201,'FC6'!$J$12:$J$24)</f>
        <v>0</v>
      </c>
      <c r="D201" s="1012">
        <f>SUMIF('FC6'!$I$12:$I$23,'FC6 CONTROL'!$B201,'FC6'!$K$12:$K$23)</f>
        <v>0</v>
      </c>
    </row>
    <row r="202" spans="1:4" ht="16.5">
      <c r="A202" s="641" t="s">
        <v>52</v>
      </c>
      <c r="B202" s="632">
        <v>5021203000</v>
      </c>
      <c r="C202" s="1012">
        <f>SUMIF('FC6'!$I$12:$I$24,'FC6 CONTROL'!$B202,'FC6'!$J$12:$J$24)</f>
        <v>0</v>
      </c>
      <c r="D202" s="1012">
        <f>SUMIF('FC6'!$I$12:$I$23,'FC6 CONTROL'!$B202,'FC6'!$K$12:$K$23)</f>
        <v>0</v>
      </c>
    </row>
    <row r="203" spans="1:4" ht="16.5">
      <c r="A203" s="641" t="s">
        <v>53</v>
      </c>
      <c r="B203" s="632">
        <v>5021199000</v>
      </c>
      <c r="C203" s="1012">
        <f>SUMIF('FC6'!$I$12:$I$24,'FC6 CONTROL'!$B203,'FC6'!$J$12:$J$24)</f>
        <v>0</v>
      </c>
      <c r="D203" s="1012">
        <f>SUMIF('FC6'!$I$12:$I$23,'FC6 CONTROL'!$B203,'FC6'!$K$12:$K$23)</f>
        <v>0</v>
      </c>
    </row>
    <row r="204" spans="1:4" ht="16.5">
      <c r="A204" s="641" t="s">
        <v>304</v>
      </c>
      <c r="B204" s="632">
        <v>5021299000</v>
      </c>
      <c r="C204" s="1012">
        <f>SUMIF('FC6'!$I$12:$I$24,'FC6 CONTROL'!$B204,'FC6'!$J$12:$J$24)</f>
        <v>0</v>
      </c>
      <c r="D204" s="1012">
        <f>SUMIF('FC6'!$I$12:$I$23,'FC6 CONTROL'!$B204,'FC6'!$K$12:$K$23)</f>
        <v>0</v>
      </c>
    </row>
    <row r="205" spans="1:4" ht="16.5">
      <c r="A205" s="641" t="s">
        <v>163</v>
      </c>
      <c r="B205" s="632">
        <v>5021304001</v>
      </c>
      <c r="C205" s="1012">
        <f>SUMIF('FC6'!$I$12:$I$24,'FC6 CONTROL'!$B205,'FC6'!$J$12:$J$24)</f>
        <v>0</v>
      </c>
      <c r="D205" s="1012">
        <f>SUMIF('FC6'!$I$12:$I$23,'FC6 CONTROL'!$B205,'FC6'!$K$12:$K$23)</f>
        <v>0</v>
      </c>
    </row>
    <row r="206" spans="1:4" ht="16.5">
      <c r="A206" s="641" t="s">
        <v>164</v>
      </c>
      <c r="B206" s="632">
        <v>5021304006</v>
      </c>
      <c r="C206" s="1012">
        <f>SUMIF('FC6'!$I$12:$I$24,'FC6 CONTROL'!$B206,'FC6'!$J$12:$J$24)</f>
        <v>0</v>
      </c>
      <c r="D206" s="1012">
        <f>SUMIF('FC6'!$I$12:$I$23,'FC6 CONTROL'!$B206,'FC6'!$K$12:$K$23)</f>
        <v>0</v>
      </c>
    </row>
    <row r="207" spans="1:4" ht="16.5">
      <c r="A207" s="641" t="s">
        <v>165</v>
      </c>
      <c r="B207" s="632">
        <v>5021304099</v>
      </c>
      <c r="C207" s="1012">
        <f>SUMIF('FC6'!$I$12:$I$24,'FC6 CONTROL'!$B207,'FC6'!$J$12:$J$24)</f>
        <v>0</v>
      </c>
      <c r="D207" s="1012">
        <f>SUMIF('FC6'!$I$12:$I$23,'FC6 CONTROL'!$B207,'FC6'!$K$12:$K$23)</f>
        <v>0</v>
      </c>
    </row>
    <row r="208" spans="1:4" ht="16.5">
      <c r="A208" s="641" t="s">
        <v>166</v>
      </c>
      <c r="B208" s="632">
        <v>5021309000</v>
      </c>
      <c r="C208" s="1012">
        <f>SUMIF('FC6'!$I$12:$I$24,'FC6 CONTROL'!$B208,'FC6'!$J$12:$J$24)</f>
        <v>0</v>
      </c>
      <c r="D208" s="1012">
        <f>SUMIF('FC6'!$I$12:$I$23,'FC6 CONTROL'!$B208,'FC6'!$K$12:$K$23)</f>
        <v>0</v>
      </c>
    </row>
    <row r="209" spans="1:4" ht="16.5">
      <c r="A209" s="641" t="s">
        <v>104</v>
      </c>
      <c r="B209" s="632">
        <v>5021307000</v>
      </c>
      <c r="C209" s="1012">
        <f>SUMIF('FC6'!$I$12:$I$24,'FC6 CONTROL'!$B209,'FC6'!$J$12:$J$24)</f>
        <v>0</v>
      </c>
      <c r="D209" s="1012">
        <f>SUMIF('FC6'!$I$12:$I$23,'FC6 CONTROL'!$B209,'FC6'!$K$12:$K$23)</f>
        <v>0</v>
      </c>
    </row>
    <row r="210" spans="1:4" ht="16.5">
      <c r="A210" s="641" t="s">
        <v>167</v>
      </c>
      <c r="B210" s="632">
        <v>5021305002</v>
      </c>
      <c r="C210" s="1012">
        <f>SUMIF('FC6'!$I$12:$I$24,'FC6 CONTROL'!$B210,'FC6'!$J$12:$J$24)</f>
        <v>0</v>
      </c>
      <c r="D210" s="1012">
        <f>SUMIF('FC6'!$I$12:$I$23,'FC6 CONTROL'!$B210,'FC6'!$K$12:$K$23)</f>
        <v>0</v>
      </c>
    </row>
    <row r="211" spans="1:4" ht="16.5">
      <c r="A211" s="641" t="s">
        <v>168</v>
      </c>
      <c r="B211" s="632">
        <v>5021305003</v>
      </c>
      <c r="C211" s="1012">
        <f>SUMIF('FC6'!$I$12:$I$24,'FC6 CONTROL'!$B211,'FC6'!$J$12:$J$24)</f>
        <v>0</v>
      </c>
      <c r="D211" s="1012">
        <f>SUMIF('FC6'!$I$12:$I$23,'FC6 CONTROL'!$B211,'FC6'!$K$12:$K$23)</f>
        <v>0</v>
      </c>
    </row>
    <row r="212" spans="1:4" ht="16.5">
      <c r="A212" s="641" t="s">
        <v>169</v>
      </c>
      <c r="B212" s="632">
        <v>5021305007</v>
      </c>
      <c r="C212" s="1012">
        <f>SUMIF('FC6'!$I$12:$I$24,'FC6 CONTROL'!$B212,'FC6'!$J$12:$J$24)</f>
        <v>0</v>
      </c>
      <c r="D212" s="1012">
        <f>SUMIF('FC6'!$I$12:$I$23,'FC6 CONTROL'!$B212,'FC6'!$K$12:$K$23)</f>
        <v>0</v>
      </c>
    </row>
    <row r="213" spans="1:4" ht="16.5">
      <c r="A213" s="641" t="s">
        <v>170</v>
      </c>
      <c r="B213" s="632">
        <v>5021305099</v>
      </c>
      <c r="C213" s="1012">
        <f>SUMIF('FC6'!$I$12:$I$24,'FC6 CONTROL'!$B213,'FC6'!$J$12:$J$24)</f>
        <v>0</v>
      </c>
      <c r="D213" s="1012">
        <f>SUMIF('FC6'!$I$12:$I$23,'FC6 CONTROL'!$B213,'FC6'!$K$12:$K$23)</f>
        <v>0</v>
      </c>
    </row>
    <row r="214" spans="1:4" ht="16.5">
      <c r="A214" s="641" t="s">
        <v>171</v>
      </c>
      <c r="B214" s="632">
        <v>5021306001</v>
      </c>
      <c r="C214" s="1012">
        <f>SUMIF('FC6'!$I$12:$I$24,'FC6 CONTROL'!$B214,'FC6'!$J$12:$J$24)</f>
        <v>0</v>
      </c>
      <c r="D214" s="1012">
        <f>SUMIF('FC6'!$I$12:$I$23,'FC6 CONTROL'!$B214,'FC6'!$K$12:$K$23)</f>
        <v>0</v>
      </c>
    </row>
    <row r="215" spans="1:4" ht="16.5">
      <c r="A215" s="641" t="s">
        <v>105</v>
      </c>
      <c r="B215" s="632">
        <v>5021399099</v>
      </c>
      <c r="C215" s="1012">
        <f>SUMIF('FC6'!$I$12:$I$24,'FC6 CONTROL'!$B215,'FC6'!$J$12:$J$24)</f>
        <v>0</v>
      </c>
      <c r="D215" s="1012">
        <f>SUMIF('FC6'!$I$12:$I$23,'FC6 CONTROL'!$B215,'FC6'!$K$12:$K$23)</f>
        <v>0</v>
      </c>
    </row>
    <row r="216" spans="1:4" ht="16.5">
      <c r="A216" s="641" t="s">
        <v>54</v>
      </c>
      <c r="B216" s="632">
        <v>5029908000</v>
      </c>
      <c r="C216" s="1012">
        <f>SUMIF('FC6'!$I$12:$I$24,'FC6 CONTROL'!$B216,'FC6'!$J$12:$J$24)</f>
        <v>0</v>
      </c>
      <c r="D216" s="1012">
        <f>SUMIF('FC6'!$I$12:$I$23,'FC6 CONTROL'!$B216,'FC6'!$K$12:$K$23)</f>
        <v>0</v>
      </c>
    </row>
    <row r="217" spans="1:4" ht="16.5">
      <c r="A217" s="641" t="s">
        <v>172</v>
      </c>
      <c r="B217" s="1551">
        <v>5021402000</v>
      </c>
      <c r="C217" s="1012">
        <f>SUMIF('FC6'!$I$12:$I$24,'FC6 CONTROL'!$B217,'FC6'!$J$12:$J$24)</f>
        <v>0</v>
      </c>
      <c r="D217" s="1012">
        <f>SUMIF('FC6'!$I$12:$I$23,'FC6 CONTROL'!$B217,'FC6'!$K$12:$K$23)</f>
        <v>0</v>
      </c>
    </row>
    <row r="218" spans="1:4">
      <c r="A218" t="s">
        <v>173</v>
      </c>
      <c r="B218" s="1551">
        <v>5021403000</v>
      </c>
      <c r="C218" s="1012">
        <f>SUMIF('FC6'!$I$12:$I$24,'FC6 CONTROL'!$B218,'FC6'!$J$12:$J$24)</f>
        <v>0</v>
      </c>
      <c r="D218" s="1012">
        <f>SUMIF('FC6'!$I$12:$I$23,'FC6 CONTROL'!$B218,'FC6'!$K$12:$K$23)</f>
        <v>0</v>
      </c>
    </row>
    <row r="219" spans="1:4">
      <c r="A219" t="s">
        <v>174</v>
      </c>
      <c r="B219" s="1551">
        <v>5021405000</v>
      </c>
      <c r="C219" s="1012">
        <f>SUMIF('FC6'!$I$12:$I$24,'FC6 CONTROL'!$B219,'FC6'!$J$12:$J$24)</f>
        <v>0</v>
      </c>
      <c r="D219" s="1012">
        <f>SUMIF('FC6'!$I$12:$I$23,'FC6 CONTROL'!$B219,'FC6'!$K$12:$K$23)</f>
        <v>0</v>
      </c>
    </row>
    <row r="220" spans="1:4">
      <c r="A220" t="s">
        <v>175</v>
      </c>
      <c r="B220" s="1551">
        <v>5021499000</v>
      </c>
      <c r="C220" s="1012">
        <f>SUMIF('FC6'!$I$12:$I$24,'FC6 CONTROL'!$B220,'FC6'!$J$12:$J$24)</f>
        <v>0</v>
      </c>
      <c r="D220" s="1012">
        <f>SUMIF('FC6'!$I$12:$I$23,'FC6 CONTROL'!$B220,'FC6'!$K$12:$K$23)</f>
        <v>0</v>
      </c>
    </row>
    <row r="221" spans="1:4">
      <c r="A221" t="s">
        <v>176</v>
      </c>
      <c r="B221" s="1551">
        <v>5030104000</v>
      </c>
      <c r="C221" s="1012">
        <f>SUMIF('FC6'!$I$12:$I$24,'FC6 CONTROL'!$B221,'FC6'!$J$12:$J$24)</f>
        <v>0</v>
      </c>
      <c r="D221" s="1012">
        <f>SUMIF('FC6'!$I$12:$I$23,'FC6 CONTROL'!$B221,'FC6'!$K$12:$K$23)</f>
        <v>0</v>
      </c>
    </row>
    <row r="222" spans="1:4">
      <c r="A222" t="s">
        <v>177</v>
      </c>
      <c r="B222" s="1551">
        <v>5021003000</v>
      </c>
      <c r="C222" s="1012">
        <f>SUMIF('FC6'!$I$12:$I$24,'FC6 CONTROL'!$B222,'FC6'!$J$12:$J$24)</f>
        <v>0</v>
      </c>
      <c r="D222" s="1012">
        <f>SUMIF('FC6'!$I$12:$I$23,'FC6 CONTROL'!$B222,'FC6'!$K$12:$K$23)</f>
        <v>0</v>
      </c>
    </row>
    <row r="223" spans="1:4">
      <c r="A223" t="s">
        <v>55</v>
      </c>
      <c r="B223" s="1551">
        <v>5021502000</v>
      </c>
      <c r="C223" s="1012">
        <f>SUMIF('FC6'!$I$12:$I$24,'FC6 CONTROL'!$B223,'FC6'!$J$12:$J$24)</f>
        <v>0</v>
      </c>
      <c r="D223" s="1012">
        <f>SUMIF('FC6'!$I$12:$I$23,'FC6 CONTROL'!$B223,'FC6'!$K$12:$K$23)</f>
        <v>0</v>
      </c>
    </row>
    <row r="224" spans="1:4">
      <c r="A224" t="s">
        <v>56</v>
      </c>
      <c r="B224" s="1551">
        <v>5021503000</v>
      </c>
      <c r="C224" s="1012">
        <f>SUMIF('FC6'!$I$12:$I$24,'FC6 CONTROL'!$B224,'FC6'!$J$12:$J$24)</f>
        <v>0</v>
      </c>
      <c r="D224" s="1012">
        <f>SUMIF('FC6'!$I$12:$I$23,'FC6 CONTROL'!$B224,'FC6'!$K$12:$K$23)</f>
        <v>0</v>
      </c>
    </row>
    <row r="225" spans="1:4">
      <c r="A225" t="s">
        <v>178</v>
      </c>
      <c r="B225" s="1551">
        <v>5021601000</v>
      </c>
      <c r="C225" s="1012">
        <f>SUMIF('FC6'!$I$12:$I$24,'FC6 CONTROL'!$B225,'FC6'!$J$12:$J$24)</f>
        <v>0</v>
      </c>
      <c r="D225" s="1012">
        <f>SUMIF('FC6'!$I$12:$I$23,'FC6 CONTROL'!$B225,'FC6'!$K$12:$K$23)</f>
        <v>0</v>
      </c>
    </row>
    <row r="226" spans="1:4">
      <c r="A226" t="s">
        <v>297</v>
      </c>
      <c r="B226" s="1551">
        <v>5050201000</v>
      </c>
      <c r="C226" s="1012">
        <f>SUMIF('FC6'!$I$12:$I$24,'FC6 CONTROL'!$B226,'FC6'!$J$12:$J$24)</f>
        <v>0</v>
      </c>
      <c r="D226" s="1012">
        <f>SUMIF('FC6'!$I$12:$I$23,'FC6 CONTROL'!$B226,'FC6'!$K$12:$K$23)</f>
        <v>0</v>
      </c>
    </row>
    <row r="227" spans="1:4">
      <c r="A227" t="s">
        <v>3272</v>
      </c>
      <c r="B227" s="1551">
        <v>5050102003</v>
      </c>
      <c r="C227" s="1012">
        <f>SUMIF('FC6'!$I$12:$I$24,'FC6 CONTROL'!$B227,'FC6'!$J$12:$J$24)</f>
        <v>0</v>
      </c>
      <c r="D227" s="1012">
        <f>SUMIF('FC6'!$I$12:$I$23,'FC6 CONTROL'!$B227,'FC6'!$K$12:$K$23)</f>
        <v>0</v>
      </c>
    </row>
    <row r="228" spans="1:4">
      <c r="A228" t="s">
        <v>106</v>
      </c>
      <c r="B228" s="1551">
        <v>5050104001</v>
      </c>
      <c r="C228" s="1012">
        <f>SUMIF('FC6'!$I$12:$I$24,'FC6 CONTROL'!$B228,'FC6'!$J$12:$J$24)</f>
        <v>0</v>
      </c>
      <c r="D228" s="1012">
        <f>SUMIF('FC6'!$I$12:$I$23,'FC6 CONTROL'!$B228,'FC6'!$K$12:$K$23)</f>
        <v>0</v>
      </c>
    </row>
    <row r="229" spans="1:4">
      <c r="A229" t="s">
        <v>179</v>
      </c>
      <c r="B229" s="1551">
        <v>5050104099</v>
      </c>
      <c r="C229" s="1012">
        <f>SUMIF('FC6'!$I$12:$I$24,'FC6 CONTROL'!$B229,'FC6'!$J$12:$J$24)</f>
        <v>0</v>
      </c>
      <c r="D229" s="1012">
        <f>SUMIF('FC6'!$I$12:$I$23,'FC6 CONTROL'!$B229,'FC6'!$K$12:$K$23)</f>
        <v>0</v>
      </c>
    </row>
    <row r="230" spans="1:4">
      <c r="A230" t="s">
        <v>107</v>
      </c>
      <c r="B230" s="1551">
        <v>5050107001</v>
      </c>
      <c r="C230" s="1012">
        <f>SUMIF('FC6'!$I$12:$I$24,'FC6 CONTROL'!$B230,'FC6'!$J$12:$J$24)</f>
        <v>0</v>
      </c>
      <c r="D230" s="1012">
        <f>SUMIF('FC6'!$I$12:$I$23,'FC6 CONTROL'!$B230,'FC6'!$K$12:$K$23)</f>
        <v>0</v>
      </c>
    </row>
    <row r="231" spans="1:4">
      <c r="A231" t="s">
        <v>180</v>
      </c>
      <c r="B231" s="1551">
        <v>5050107002</v>
      </c>
      <c r="C231" s="1012">
        <f>SUMIF('FC6'!$I$12:$I$24,'FC6 CONTROL'!$B231,'FC6'!$J$12:$J$24)</f>
        <v>0</v>
      </c>
      <c r="D231" s="1012">
        <f>SUMIF('FC6'!$I$12:$I$23,'FC6 CONTROL'!$B231,'FC6'!$K$12:$K$23)</f>
        <v>0</v>
      </c>
    </row>
    <row r="232" spans="1:4">
      <c r="A232" t="s">
        <v>72</v>
      </c>
      <c r="B232" s="1551">
        <v>5050105002</v>
      </c>
      <c r="C232" s="1012">
        <f>SUMIF('FC6'!$I$12:$I$24,'FC6 CONTROL'!$B232,'FC6'!$J$12:$J$24)</f>
        <v>0</v>
      </c>
      <c r="D232" s="1012">
        <f>SUMIF('FC6'!$I$12:$I$23,'FC6 CONTROL'!$B232,'FC6'!$K$12:$K$23)</f>
        <v>0</v>
      </c>
    </row>
    <row r="233" spans="1:4">
      <c r="A233" t="s">
        <v>57</v>
      </c>
      <c r="B233" s="1551">
        <v>5050105003</v>
      </c>
      <c r="C233" s="1012">
        <f>SUMIF('FC6'!$I$12:$I$24,'FC6 CONTROL'!$B233,'FC6'!$J$12:$J$24)</f>
        <v>0</v>
      </c>
      <c r="D233" s="1012">
        <f>SUMIF('FC6'!$I$12:$I$23,'FC6 CONTROL'!$B233,'FC6'!$K$12:$K$23)</f>
        <v>0</v>
      </c>
    </row>
    <row r="234" spans="1:4">
      <c r="A234" t="s">
        <v>108</v>
      </c>
      <c r="B234" s="1551">
        <v>5050105007</v>
      </c>
      <c r="C234" s="1012">
        <f>SUMIF('FC6'!$I$12:$I$24,'FC6 CONTROL'!$B234,'FC6'!$J$12:$J$24)</f>
        <v>0</v>
      </c>
      <c r="D234" s="1012">
        <f>SUMIF('FC6'!$I$12:$I$23,'FC6 CONTROL'!$B234,'FC6'!$K$12:$K$23)</f>
        <v>0</v>
      </c>
    </row>
    <row r="235" spans="1:4">
      <c r="A235" t="s">
        <v>181</v>
      </c>
      <c r="B235" s="1551">
        <v>5050105009</v>
      </c>
      <c r="C235" s="1012">
        <f>SUMIF('FC6'!$I$12:$I$24,'FC6 CONTROL'!$B235,'FC6'!$J$12:$J$24)</f>
        <v>0</v>
      </c>
      <c r="D235" s="1012">
        <f>SUMIF('FC6'!$I$12:$I$23,'FC6 CONTROL'!$B235,'FC6'!$K$12:$K$23)</f>
        <v>0</v>
      </c>
    </row>
    <row r="236" spans="1:4">
      <c r="A236" t="s">
        <v>182</v>
      </c>
      <c r="B236" s="1551">
        <v>5050105011</v>
      </c>
      <c r="C236" s="1012">
        <f>SUMIF('FC6'!$I$12:$I$24,'FC6 CONTROL'!$B236,'FC6'!$J$12:$J$24)</f>
        <v>0</v>
      </c>
      <c r="D236" s="1012">
        <f>SUMIF('FC6'!$I$12:$I$23,'FC6 CONTROL'!$B236,'FC6'!$K$12:$K$23)</f>
        <v>0</v>
      </c>
    </row>
    <row r="237" spans="1:4">
      <c r="A237" t="s">
        <v>109</v>
      </c>
      <c r="B237" s="1551">
        <v>5050105013</v>
      </c>
      <c r="C237" s="1012">
        <f>SUMIF('FC6'!$I$12:$I$24,'FC6 CONTROL'!$B237,'FC6'!$J$12:$J$24)</f>
        <v>0</v>
      </c>
      <c r="D237" s="1012">
        <f>SUMIF('FC6'!$I$12:$I$23,'FC6 CONTROL'!$B237,'FC6'!$K$12:$K$23)</f>
        <v>0</v>
      </c>
    </row>
    <row r="238" spans="1:4">
      <c r="A238" t="s">
        <v>280</v>
      </c>
      <c r="B238" s="1551">
        <v>5050105014</v>
      </c>
      <c r="C238" s="1012">
        <f>SUMIF('FC6'!$I$12:$I$24,'FC6 CONTROL'!$B238,'FC6'!$J$12:$J$24)</f>
        <v>0</v>
      </c>
      <c r="D238" s="1012">
        <f>SUMIF('FC6'!$I$12:$I$23,'FC6 CONTROL'!$B238,'FC6'!$K$12:$K$23)</f>
        <v>0</v>
      </c>
    </row>
    <row r="239" spans="1:4">
      <c r="A239" t="s">
        <v>183</v>
      </c>
      <c r="B239" s="1551">
        <v>5050105099</v>
      </c>
      <c r="C239" s="1012">
        <f>SUMIF('FC6'!$I$12:$I$24,'FC6 CONTROL'!$B239,'FC6'!$J$12:$J$24)</f>
        <v>0</v>
      </c>
      <c r="D239" s="1012">
        <f>SUMIF('FC6'!$I$12:$I$23,'FC6 CONTROL'!$B239,'FC6'!$K$12:$K$23)</f>
        <v>0</v>
      </c>
    </row>
    <row r="240" spans="1:4">
      <c r="A240" t="s">
        <v>110</v>
      </c>
      <c r="B240" s="1551">
        <v>5050106001</v>
      </c>
      <c r="C240" s="1012">
        <f>SUMIF('FC6'!$I$12:$I$24,'FC6 CONTROL'!$B240,'FC6'!$J$12:$J$24)</f>
        <v>0</v>
      </c>
      <c r="D240" s="1012">
        <f>SUMIF('FC6'!$I$12:$I$23,'FC6 CONTROL'!$B240,'FC6'!$K$12:$K$23)</f>
        <v>0</v>
      </c>
    </row>
    <row r="241" spans="1:4">
      <c r="A241" t="s">
        <v>111</v>
      </c>
      <c r="B241" s="1551">
        <v>5050199099</v>
      </c>
      <c r="C241" s="1012">
        <f>SUMIF('FC6'!$I$12:$I$24,'FC6 CONTROL'!$B241,'FC6'!$J$12:$J$24)</f>
        <v>0</v>
      </c>
      <c r="D241" s="1012">
        <f>SUMIF('FC6'!$I$12:$I$23,'FC6 CONTROL'!$B241,'FC6'!$K$12:$K$23)</f>
        <v>0</v>
      </c>
    </row>
    <row r="242" spans="1:4">
      <c r="A242" t="s">
        <v>112</v>
      </c>
      <c r="B242" s="1551">
        <v>5029999099</v>
      </c>
      <c r="C242" s="1012">
        <f>SUMIF('FC6'!$I$12:$I$24,'FC6 CONTROL'!$B242,'FC6'!$J$12:$J$24)</f>
        <v>0</v>
      </c>
      <c r="D242" s="1012">
        <f>SUMIF('FC6'!$I$12:$I$23,'FC6 CONTROL'!$B242,'FC6'!$K$12:$K$23)</f>
        <v>0</v>
      </c>
    </row>
    <row r="243" spans="1:4">
      <c r="A243" t="s">
        <v>184</v>
      </c>
      <c r="B243" s="1551">
        <v>5050409000</v>
      </c>
      <c r="C243" s="1012">
        <f>SUMIF('FC6'!$I$12:$I$24,'FC6 CONTROL'!$B243,'FC6'!$J$12:$J$24)</f>
        <v>0</v>
      </c>
      <c r="D243" s="1012">
        <f>SUMIF('FC6'!$I$12:$I$23,'FC6 CONTROL'!$B243,'FC6'!$K$12:$K$23)</f>
        <v>0</v>
      </c>
    </row>
    <row r="244" spans="1:4">
      <c r="A244" t="s">
        <v>3273</v>
      </c>
      <c r="B244" s="1551">
        <v>5060401000</v>
      </c>
      <c r="C244" s="1012">
        <f>SUMIF('FC6'!$I$12:$I$24,'FC6 CONTROL'!$B244,'FC6'!$J$12:$J$24)</f>
        <v>0</v>
      </c>
      <c r="D244" s="1012">
        <f>SUMIF('FC6'!$I$12:$I$23,'FC6 CONTROL'!$B244,'FC6'!$K$12:$K$23)</f>
        <v>0</v>
      </c>
    </row>
    <row r="245" spans="1:4">
      <c r="A245" t="s">
        <v>185</v>
      </c>
      <c r="B245" s="1551">
        <v>5050499000</v>
      </c>
      <c r="C245" s="1012">
        <f>SUMIF('FC6'!$I$12:$I$24,'FC6 CONTROL'!$B245,'FC6'!$J$12:$J$24)</f>
        <v>0</v>
      </c>
      <c r="D245" s="1012">
        <f>SUMIF('FC6'!$I$12:$I$23,'FC6 CONTROL'!$B245,'FC6'!$K$12:$K$23)</f>
        <v>0</v>
      </c>
    </row>
    <row r="246" spans="1:4" ht="15.75" thickBot="1">
      <c r="A246" s="446" t="s">
        <v>70</v>
      </c>
      <c r="B246" s="1551"/>
      <c r="C246" s="1552">
        <f t="shared" ref="C246" si="0">SUM(C7:C245)</f>
        <v>0</v>
      </c>
      <c r="D246" s="1552">
        <f>SUM(D7:D245)</f>
        <v>0</v>
      </c>
    </row>
    <row r="247" spans="1:4" ht="15.75" thickTop="1"/>
  </sheetData>
  <mergeCells count="2">
    <mergeCell ref="A4:A5"/>
    <mergeCell ref="C4:D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M641"/>
  <sheetViews>
    <sheetView showGridLines="0" zoomScale="85" zoomScaleNormal="85" zoomScaleSheetLayoutView="80" workbookViewId="0">
      <selection activeCell="H27" sqref="H27"/>
    </sheetView>
  </sheetViews>
  <sheetFormatPr defaultColWidth="9.140625" defaultRowHeight="17.25" zeroHeight="1"/>
  <cols>
    <col min="1" max="1" width="4.7109375" style="680" customWidth="1"/>
    <col min="2" max="2" width="6.5703125" style="681" customWidth="1"/>
    <col min="3" max="3" width="14.85546875" style="682" customWidth="1"/>
    <col min="4" max="4" width="15.7109375" style="682" customWidth="1"/>
    <col min="5" max="5" width="54.28515625" style="682" customWidth="1"/>
    <col min="6" max="6" width="23.7109375" style="683" bestFit="1" customWidth="1"/>
    <col min="7" max="7" width="4.28515625" style="682" customWidth="1"/>
    <col min="8" max="9" width="21.85546875" style="687" bestFit="1" customWidth="1"/>
    <col min="10" max="10" width="5.28515625" style="682" customWidth="1"/>
    <col min="11" max="11" width="19.7109375" style="685" customWidth="1"/>
    <col min="12" max="12" width="20.85546875" style="685" customWidth="1"/>
    <col min="13" max="13" width="12.7109375" style="685" customWidth="1"/>
    <col min="14" max="14" width="14.28515625" style="682" bestFit="1" customWidth="1"/>
    <col min="15" max="16384" width="9.140625" style="682"/>
  </cols>
  <sheetData>
    <row r="1" spans="1:13" ht="27" customHeight="1" thickBot="1">
      <c r="H1" s="684">
        <f>SUM(H10:H1233)/2</f>
        <v>0</v>
      </c>
      <c r="I1" s="684">
        <f>SUM(I10:I1233)/2</f>
        <v>0</v>
      </c>
    </row>
    <row r="2" spans="1:13">
      <c r="C2" s="2890" t="s">
        <v>245</v>
      </c>
      <c r="D2" s="5562" t="s">
        <v>60</v>
      </c>
      <c r="E2" s="5562"/>
      <c r="F2" s="5563"/>
      <c r="G2" s="2891"/>
      <c r="H2" s="5543" t="s">
        <v>5303</v>
      </c>
      <c r="I2" s="5544"/>
      <c r="K2" s="686"/>
      <c r="L2" s="686"/>
      <c r="M2" s="686"/>
    </row>
    <row r="3" spans="1:13">
      <c r="C3" s="5564" t="s">
        <v>305</v>
      </c>
      <c r="D3" s="5565"/>
      <c r="E3" s="5565"/>
      <c r="F3" s="5566"/>
      <c r="G3" s="515"/>
      <c r="H3" s="5545" t="s">
        <v>3361</v>
      </c>
      <c r="I3" s="5546"/>
      <c r="K3" s="686"/>
      <c r="L3" s="686"/>
      <c r="M3" s="686"/>
    </row>
    <row r="4" spans="1:13">
      <c r="C4" s="5564" t="s">
        <v>324</v>
      </c>
      <c r="D4" s="5565"/>
      <c r="E4" s="5565"/>
      <c r="F4" s="5566"/>
      <c r="G4" s="515"/>
      <c r="H4" s="2428"/>
      <c r="I4" s="2429"/>
      <c r="K4" s="686"/>
      <c r="L4" s="686"/>
      <c r="M4" s="686"/>
    </row>
    <row r="5" spans="1:13">
      <c r="C5" s="2430"/>
      <c r="D5" s="519"/>
      <c r="E5" s="519"/>
      <c r="F5" s="520"/>
      <c r="G5" s="521"/>
      <c r="H5" s="2431"/>
      <c r="I5" s="2432"/>
      <c r="K5" s="686"/>
      <c r="L5" s="686"/>
      <c r="M5" s="686"/>
    </row>
    <row r="6" spans="1:13">
      <c r="C6" s="2433"/>
      <c r="D6" s="5567" t="s">
        <v>61</v>
      </c>
      <c r="E6" s="5568"/>
      <c r="F6" s="5568"/>
      <c r="G6" s="5568"/>
      <c r="H6" s="5568"/>
      <c r="I6" s="5569"/>
      <c r="K6" s="686"/>
      <c r="L6" s="686"/>
      <c r="M6" s="686"/>
    </row>
    <row r="7" spans="1:13">
      <c r="C7" s="2434" t="s">
        <v>62</v>
      </c>
      <c r="D7" s="5547" t="s">
        <v>63</v>
      </c>
      <c r="E7" s="5548"/>
      <c r="F7" s="526" t="s">
        <v>302</v>
      </c>
      <c r="G7" s="5551" t="s">
        <v>66</v>
      </c>
      <c r="H7" s="5552"/>
      <c r="I7" s="5553"/>
      <c r="K7" s="686"/>
      <c r="L7" s="686">
        <f>+I41+I101+I157</f>
        <v>0</v>
      </c>
      <c r="M7" s="686"/>
    </row>
    <row r="8" spans="1:13">
      <c r="C8" s="2436" t="s">
        <v>67</v>
      </c>
      <c r="D8" s="5549"/>
      <c r="E8" s="5550"/>
      <c r="F8" s="528" t="s">
        <v>0</v>
      </c>
      <c r="G8" s="5554" t="s">
        <v>68</v>
      </c>
      <c r="H8" s="5555"/>
      <c r="I8" s="2439" t="s">
        <v>69</v>
      </c>
      <c r="K8" s="686"/>
      <c r="L8" s="686"/>
      <c r="M8" s="686"/>
    </row>
    <row r="9" spans="1:13" s="690" customFormat="1">
      <c r="A9" s="688"/>
      <c r="B9" s="689"/>
      <c r="C9" s="2440"/>
      <c r="D9" s="531"/>
      <c r="E9" s="532"/>
      <c r="F9" s="533"/>
      <c r="G9" s="534" t="s">
        <v>65</v>
      </c>
      <c r="H9" s="2438"/>
      <c r="I9" s="2439"/>
      <c r="K9" s="691"/>
      <c r="L9" s="691"/>
      <c r="M9" s="691"/>
    </row>
    <row r="10" spans="1:13" s="690" customFormat="1">
      <c r="A10" s="688"/>
      <c r="B10" s="689"/>
      <c r="C10" s="2440"/>
      <c r="D10" s="567" t="str">
        <f>VLOOKUP(F10,Accounts!B4:C257,2,FALSE)</f>
        <v>Accumulated Surplus (Deficit)</v>
      </c>
      <c r="E10" s="532"/>
      <c r="F10" s="2306">
        <v>3010101000</v>
      </c>
      <c r="G10" s="534"/>
      <c r="H10" s="2438"/>
      <c r="I10" s="2439"/>
      <c r="K10" s="691"/>
      <c r="L10" s="691"/>
      <c r="M10" s="691"/>
    </row>
    <row r="11" spans="1:13" s="690" customFormat="1">
      <c r="A11" s="688"/>
      <c r="B11" s="689"/>
      <c r="C11" s="2440"/>
      <c r="D11" s="567"/>
      <c r="E11" s="532" t="s">
        <v>114</v>
      </c>
      <c r="F11" s="2306">
        <v>1010202016</v>
      </c>
      <c r="G11" s="534"/>
      <c r="H11" s="2438"/>
      <c r="I11" s="2439"/>
      <c r="K11" s="691">
        <f>I11-45300</f>
        <v>-45300</v>
      </c>
      <c r="L11" s="691"/>
      <c r="M11" s="691"/>
    </row>
    <row r="12" spans="1:13" s="1511" customFormat="1">
      <c r="A12" s="1506"/>
      <c r="B12" s="1507"/>
      <c r="C12" s="4742"/>
      <c r="D12" s="3383"/>
      <c r="E12" s="3384"/>
      <c r="F12" s="2306"/>
      <c r="G12" s="3385"/>
      <c r="H12" s="2935"/>
      <c r="I12" s="2439"/>
      <c r="K12" s="1512"/>
      <c r="L12" s="1512"/>
      <c r="M12" s="1512"/>
    </row>
    <row r="13" spans="1:13" s="1514" customFormat="1">
      <c r="A13" s="1506"/>
      <c r="B13" s="1513"/>
      <c r="C13" s="2440"/>
      <c r="D13" s="567"/>
      <c r="E13" s="3384"/>
      <c r="F13" s="2306"/>
      <c r="G13" s="3386"/>
      <c r="H13" s="2438"/>
      <c r="I13" s="2439"/>
      <c r="K13" s="1515"/>
      <c r="L13" s="1515"/>
      <c r="M13" s="1515"/>
    </row>
    <row r="14" spans="1:13" s="1514" customFormat="1">
      <c r="A14" s="1506"/>
      <c r="B14" s="1513"/>
      <c r="C14" s="2440"/>
      <c r="D14" s="4739"/>
      <c r="E14" s="3384"/>
      <c r="F14" s="4740"/>
      <c r="G14" s="3386"/>
      <c r="H14" s="2438"/>
      <c r="I14" s="2439"/>
      <c r="K14" s="1515"/>
      <c r="L14" s="1515"/>
      <c r="M14" s="1515"/>
    </row>
    <row r="15" spans="1:13" s="1514" customFormat="1" ht="39.75" customHeight="1">
      <c r="A15" s="1506"/>
      <c r="B15" s="1513"/>
      <c r="C15" s="2440"/>
      <c r="D15" s="2936"/>
      <c r="E15" s="3387" t="s">
        <v>5304</v>
      </c>
      <c r="F15" s="2936"/>
      <c r="G15" s="3386"/>
      <c r="H15" s="2438"/>
      <c r="I15" s="2439"/>
      <c r="K15" s="1515"/>
      <c r="L15" s="4257"/>
      <c r="M15" s="1515"/>
    </row>
    <row r="16" spans="1:13" s="1514" customFormat="1" ht="17.25" customHeight="1">
      <c r="A16" s="1506"/>
      <c r="B16" s="1513"/>
      <c r="C16" s="2440"/>
      <c r="D16" s="2938"/>
      <c r="E16" s="2365"/>
      <c r="F16" s="2938"/>
      <c r="G16" s="534"/>
      <c r="H16" s="2438"/>
      <c r="I16" s="2439"/>
      <c r="K16" s="1515"/>
      <c r="M16" s="1515"/>
    </row>
    <row r="17" spans="1:13" s="1514" customFormat="1">
      <c r="A17" s="1506"/>
      <c r="B17" s="1513"/>
      <c r="C17" s="2440"/>
      <c r="D17" s="2938"/>
      <c r="E17" s="3388" t="s">
        <v>3274</v>
      </c>
      <c r="F17" s="2938"/>
      <c r="G17" s="534"/>
      <c r="H17" s="2438"/>
      <c r="I17" s="2439"/>
      <c r="K17" s="1515"/>
      <c r="M17" s="1515"/>
    </row>
    <row r="18" spans="1:13" s="1514" customFormat="1">
      <c r="A18" s="1506"/>
      <c r="B18" s="1513"/>
      <c r="C18" s="2946"/>
      <c r="D18" s="2938"/>
      <c r="E18" s="2365" t="s">
        <v>5305</v>
      </c>
      <c r="F18" s="2938"/>
      <c r="G18" s="3386"/>
      <c r="H18" s="2940"/>
      <c r="I18" s="2948"/>
      <c r="K18" s="1515"/>
      <c r="M18" s="1515"/>
    </row>
    <row r="19" spans="1:13" s="1514" customFormat="1">
      <c r="A19" s="1506"/>
      <c r="B19" s="1513"/>
      <c r="C19" s="2947"/>
      <c r="D19" s="2938"/>
      <c r="E19" s="2938"/>
      <c r="F19" s="2938"/>
      <c r="G19" s="3386"/>
      <c r="H19" s="2940"/>
      <c r="I19" s="2948"/>
      <c r="K19" s="1515"/>
      <c r="L19" s="414"/>
      <c r="M19" s="1515"/>
    </row>
    <row r="20" spans="1:13" s="687" customFormat="1">
      <c r="A20" s="1145"/>
      <c r="B20" s="1146"/>
      <c r="C20" s="2440"/>
      <c r="D20" s="2938"/>
      <c r="E20" s="2938"/>
      <c r="F20" s="2938"/>
      <c r="G20" s="4741"/>
      <c r="H20" s="2940"/>
      <c r="I20" s="2948"/>
      <c r="K20" s="1147"/>
      <c r="L20" s="1147"/>
      <c r="M20" s="1147"/>
    </row>
    <row r="21" spans="1:13" s="687" customFormat="1" ht="18" thickBot="1">
      <c r="A21" s="1145"/>
      <c r="B21" s="1146"/>
      <c r="C21" s="2451"/>
      <c r="D21" s="2941"/>
      <c r="E21" s="2941"/>
      <c r="F21" s="2941"/>
      <c r="G21" s="544"/>
      <c r="H21" s="2942">
        <f>SUM(H9:H17)</f>
        <v>0</v>
      </c>
      <c r="I21" s="2949">
        <f>SUM(I9:I17)</f>
        <v>0</v>
      </c>
      <c r="K21" s="1147"/>
      <c r="L21" s="1147"/>
      <c r="M21" s="1147"/>
    </row>
    <row r="22" spans="1:13" s="687" customFormat="1" ht="18" thickTop="1">
      <c r="A22" s="1145"/>
      <c r="B22" s="1146"/>
      <c r="C22" s="2451"/>
      <c r="D22" s="547"/>
      <c r="E22" s="548"/>
      <c r="F22" s="572"/>
      <c r="G22" s="550"/>
      <c r="H22" s="2459"/>
      <c r="I22" s="2950">
        <f>H21-I21</f>
        <v>0</v>
      </c>
      <c r="K22" s="1147"/>
      <c r="L22" s="1147"/>
      <c r="M22" s="1147"/>
    </row>
    <row r="23" spans="1:13" s="687" customFormat="1">
      <c r="A23" s="1145"/>
      <c r="B23" s="1146"/>
      <c r="C23" s="5556" t="s">
        <v>71</v>
      </c>
      <c r="D23" s="5557"/>
      <c r="E23" s="4738"/>
      <c r="F23" s="5558" t="s">
        <v>275</v>
      </c>
      <c r="G23" s="5559"/>
      <c r="H23" s="5560"/>
      <c r="I23" s="5561"/>
      <c r="K23" s="1147"/>
      <c r="L23" s="1147"/>
      <c r="M23" s="1147"/>
    </row>
    <row r="24" spans="1:13" s="687" customFormat="1">
      <c r="A24" s="1145"/>
      <c r="B24" s="1146"/>
      <c r="C24" s="2456"/>
      <c r="D24" s="555"/>
      <c r="E24" s="556"/>
      <c r="F24" s="4737"/>
      <c r="G24" s="558"/>
      <c r="H24" s="2943"/>
      <c r="I24" s="2429"/>
      <c r="K24" s="1147"/>
      <c r="L24" s="1147"/>
      <c r="M24" s="1147"/>
    </row>
    <row r="25" spans="1:13" s="687" customFormat="1">
      <c r="A25" s="1145"/>
      <c r="B25" s="1146"/>
      <c r="C25" s="5527" t="s">
        <v>3427</v>
      </c>
      <c r="D25" s="5528"/>
      <c r="E25" s="5529"/>
      <c r="F25" s="5570" t="s">
        <v>3026</v>
      </c>
      <c r="G25" s="5528"/>
      <c r="H25" s="5528"/>
      <c r="I25" s="5571"/>
      <c r="K25" s="1147"/>
      <c r="L25" s="1147"/>
      <c r="M25" s="1147"/>
    </row>
    <row r="26" spans="1:13" s="687" customFormat="1">
      <c r="A26" s="1145"/>
      <c r="B26" s="1146"/>
      <c r="C26" s="5527" t="s">
        <v>3002</v>
      </c>
      <c r="D26" s="5528"/>
      <c r="E26" s="5529"/>
      <c r="F26" s="5572" t="s">
        <v>303</v>
      </c>
      <c r="G26" s="5573"/>
      <c r="H26" s="5573"/>
      <c r="I26" s="5574"/>
      <c r="K26" s="1147"/>
      <c r="L26" s="1147"/>
      <c r="M26" s="1147"/>
    </row>
    <row r="27" spans="1:13" s="687" customFormat="1" ht="18" thickBot="1">
      <c r="A27" s="1145"/>
      <c r="B27" s="1146"/>
      <c r="C27" s="2461" t="s">
        <v>245</v>
      </c>
      <c r="D27" s="2462"/>
      <c r="E27" s="2462"/>
      <c r="F27" s="2463"/>
      <c r="G27" s="2462"/>
      <c r="H27" s="2951"/>
      <c r="I27" s="2465" t="s">
        <v>245</v>
      </c>
      <c r="K27" s="1147"/>
      <c r="L27" s="1147"/>
      <c r="M27" s="1147"/>
    </row>
    <row r="28" spans="1:13" s="687" customFormat="1" hidden="1">
      <c r="A28" s="1145"/>
      <c r="B28" s="1146"/>
      <c r="C28" s="2031" t="s">
        <v>245</v>
      </c>
      <c r="D28" s="5541" t="s">
        <v>60</v>
      </c>
      <c r="E28" s="5541"/>
      <c r="F28" s="5542"/>
      <c r="G28" s="2032"/>
      <c r="H28" s="5543" t="s">
        <v>4114</v>
      </c>
      <c r="I28" s="5544"/>
      <c r="K28" s="1147"/>
      <c r="L28" s="1147"/>
      <c r="M28" s="1147"/>
    </row>
    <row r="29" spans="1:13" hidden="1">
      <c r="C29" s="5497" t="s">
        <v>305</v>
      </c>
      <c r="D29" s="5498"/>
      <c r="E29" s="5498"/>
      <c r="F29" s="5499"/>
      <c r="G29" s="578"/>
      <c r="H29" s="5545" t="s">
        <v>3978</v>
      </c>
      <c r="I29" s="5546"/>
      <c r="K29" s="686"/>
      <c r="L29" s="686"/>
      <c r="M29" s="686"/>
    </row>
    <row r="30" spans="1:13" hidden="1">
      <c r="C30" s="5497" t="s">
        <v>324</v>
      </c>
      <c r="D30" s="5498"/>
      <c r="E30" s="5498"/>
      <c r="F30" s="5499"/>
      <c r="G30" s="578"/>
      <c r="H30" s="579"/>
      <c r="I30" s="2033"/>
      <c r="K30" s="686"/>
      <c r="L30" s="686"/>
      <c r="M30" s="686"/>
    </row>
    <row r="31" spans="1:13" hidden="1">
      <c r="C31" s="2034"/>
      <c r="D31" s="582"/>
      <c r="E31" s="582"/>
      <c r="F31" s="583"/>
      <c r="G31" s="584"/>
      <c r="H31" s="585"/>
      <c r="I31" s="2035"/>
      <c r="K31" s="686"/>
      <c r="L31" s="686"/>
      <c r="M31" s="686"/>
    </row>
    <row r="32" spans="1:13" hidden="1">
      <c r="C32" s="2036"/>
      <c r="D32" s="5477" t="s">
        <v>61</v>
      </c>
      <c r="E32" s="5478"/>
      <c r="F32" s="5478"/>
      <c r="G32" s="5478"/>
      <c r="H32" s="5478"/>
      <c r="I32" s="5539"/>
      <c r="K32" s="686"/>
      <c r="L32" s="686"/>
      <c r="M32" s="686"/>
    </row>
    <row r="33" spans="1:13" hidden="1">
      <c r="C33" s="2037" t="s">
        <v>62</v>
      </c>
      <c r="D33" s="5480" t="s">
        <v>63</v>
      </c>
      <c r="E33" s="5481"/>
      <c r="F33" s="589" t="s">
        <v>302</v>
      </c>
      <c r="G33" s="5484" t="s">
        <v>66</v>
      </c>
      <c r="H33" s="5485"/>
      <c r="I33" s="5540"/>
      <c r="K33" s="686"/>
      <c r="L33" s="686"/>
      <c r="M33" s="686"/>
    </row>
    <row r="34" spans="1:13" hidden="1">
      <c r="C34" s="2038" t="s">
        <v>67</v>
      </c>
      <c r="D34" s="5482"/>
      <c r="E34" s="5483"/>
      <c r="F34" s="591" t="s">
        <v>0</v>
      </c>
      <c r="G34" s="5487" t="s">
        <v>68</v>
      </c>
      <c r="H34" s="5488"/>
      <c r="I34" s="2039" t="s">
        <v>69</v>
      </c>
      <c r="K34" s="686"/>
      <c r="L34" s="686"/>
      <c r="M34" s="686"/>
    </row>
    <row r="35" spans="1:13" s="690" customFormat="1" hidden="1">
      <c r="A35" s="688"/>
      <c r="B35" s="689"/>
      <c r="C35" s="2040"/>
      <c r="D35" s="1516"/>
      <c r="E35" s="679"/>
      <c r="F35" s="695"/>
      <c r="G35" s="696" t="s">
        <v>65</v>
      </c>
      <c r="H35" s="1518"/>
      <c r="I35" s="2041"/>
      <c r="K35" s="691"/>
      <c r="L35" s="691"/>
      <c r="M35" s="691"/>
    </row>
    <row r="36" spans="1:13" s="690" customFormat="1" ht="36.6" hidden="1" customHeight="1">
      <c r="A36" s="688"/>
      <c r="B36" s="689"/>
      <c r="C36" s="2040"/>
      <c r="D36" s="567" t="str">
        <f>VLOOKUP(F36,Accounts!B30:C284,2,FALSE)</f>
        <v>Traveling Expense-Local</v>
      </c>
      <c r="E36" s="532"/>
      <c r="F36" s="2306">
        <v>5020101000</v>
      </c>
      <c r="G36" s="534"/>
      <c r="H36" s="2438"/>
      <c r="I36" s="2439"/>
      <c r="K36" s="691"/>
      <c r="L36" s="691"/>
      <c r="M36" s="691"/>
    </row>
    <row r="37" spans="1:13" s="690" customFormat="1" hidden="1">
      <c r="A37" s="688"/>
      <c r="B37" s="689"/>
      <c r="C37" s="2040"/>
      <c r="D37" s="567"/>
      <c r="E37" s="2934" t="str">
        <f>VLOOKUP($F37,Accounts!$B$4:$C$254,2,FALSE)</f>
        <v>Cash in Bank-Local Currency, Current Account - DBP</v>
      </c>
      <c r="F37" s="2306">
        <v>1010202016</v>
      </c>
      <c r="G37" s="534"/>
      <c r="H37" s="2438"/>
      <c r="I37" s="2439"/>
      <c r="K37" s="691"/>
      <c r="L37" s="691"/>
      <c r="M37" s="691"/>
    </row>
    <row r="38" spans="1:13" s="690" customFormat="1" hidden="1">
      <c r="A38" s="688"/>
      <c r="B38" s="689"/>
      <c r="C38" s="2040"/>
      <c r="D38" s="3383"/>
      <c r="E38" s="2934"/>
      <c r="F38" s="2306"/>
      <c r="G38" s="3385"/>
      <c r="H38" s="2935"/>
      <c r="I38" s="2439"/>
      <c r="K38" s="691"/>
      <c r="L38" s="691"/>
      <c r="M38" s="691"/>
    </row>
    <row r="39" spans="1:13" s="690" customFormat="1" hidden="1">
      <c r="A39" s="688"/>
      <c r="B39" s="689"/>
      <c r="C39" s="2040"/>
      <c r="D39" s="567"/>
      <c r="E39" s="3384"/>
      <c r="F39" s="2306"/>
      <c r="G39" s="3386"/>
      <c r="H39" s="2438"/>
      <c r="I39" s="2439"/>
      <c r="K39" s="691"/>
      <c r="L39" s="691"/>
      <c r="M39" s="691"/>
    </row>
    <row r="40" spans="1:13" s="690" customFormat="1" ht="48" hidden="1" customHeight="1">
      <c r="A40" s="688"/>
      <c r="B40" s="689"/>
      <c r="C40" s="2040"/>
      <c r="D40" s="3378"/>
      <c r="E40" s="2937" t="s">
        <v>4115</v>
      </c>
      <c r="F40" s="3379"/>
      <c r="G40" s="3386"/>
      <c r="H40" s="2438"/>
      <c r="I40" s="2439"/>
      <c r="K40" s="691"/>
      <c r="L40" s="691"/>
      <c r="M40" s="691"/>
    </row>
    <row r="41" spans="1:13" s="690" customFormat="1" hidden="1">
      <c r="A41" s="688"/>
      <c r="B41" s="689"/>
      <c r="C41" s="2040"/>
      <c r="D41" s="2936"/>
      <c r="E41" s="2365"/>
      <c r="F41" s="2936"/>
      <c r="G41" s="3386"/>
      <c r="H41" s="2438"/>
      <c r="I41" s="2439"/>
      <c r="K41" s="691"/>
      <c r="L41" s="691"/>
      <c r="M41" s="691"/>
    </row>
    <row r="42" spans="1:13" s="690" customFormat="1" hidden="1">
      <c r="A42" s="688"/>
      <c r="B42" s="689"/>
      <c r="C42" s="2040"/>
      <c r="D42" s="2938"/>
      <c r="E42" s="2939" t="s">
        <v>3167</v>
      </c>
      <c r="F42" s="2938"/>
      <c r="G42" s="534"/>
      <c r="H42" s="2438"/>
      <c r="I42" s="2439"/>
      <c r="K42" s="1039"/>
      <c r="L42" s="691"/>
      <c r="M42" s="691"/>
    </row>
    <row r="43" spans="1:13" s="690" customFormat="1" ht="17.25" hidden="1" customHeight="1">
      <c r="A43" s="688"/>
      <c r="B43" s="689"/>
      <c r="C43" s="2040"/>
      <c r="D43" s="2938"/>
      <c r="E43" s="2365" t="s">
        <v>4113</v>
      </c>
      <c r="F43" s="2938"/>
      <c r="G43" s="534"/>
      <c r="H43" s="2438"/>
      <c r="I43" s="2439"/>
      <c r="K43" s="1040"/>
      <c r="L43" s="691"/>
      <c r="M43" s="691"/>
    </row>
    <row r="44" spans="1:13" s="690" customFormat="1" hidden="1">
      <c r="A44" s="688"/>
      <c r="B44" s="689"/>
      <c r="C44" s="2040"/>
      <c r="D44" s="2938"/>
      <c r="E44" s="2938"/>
      <c r="F44" s="2938"/>
      <c r="G44" s="3386"/>
      <c r="H44" s="2940"/>
      <c r="I44" s="2948"/>
      <c r="K44" s="1041"/>
      <c r="L44" s="691"/>
      <c r="M44" s="691"/>
    </row>
    <row r="45" spans="1:13" s="690" customFormat="1" hidden="1">
      <c r="A45" s="688"/>
      <c r="B45" s="689"/>
      <c r="C45" s="2040"/>
      <c r="D45" s="597"/>
      <c r="E45" s="3389"/>
      <c r="F45" s="1678"/>
      <c r="G45" s="3390"/>
      <c r="H45" s="593"/>
      <c r="I45" s="2039"/>
      <c r="K45" s="1041"/>
      <c r="L45" s="691"/>
      <c r="M45" s="691"/>
    </row>
    <row r="46" spans="1:13" s="690" customFormat="1" hidden="1">
      <c r="A46" s="688"/>
      <c r="B46" s="689"/>
      <c r="C46" s="2040"/>
      <c r="D46" s="597"/>
      <c r="E46" s="3307"/>
      <c r="F46" s="1678"/>
      <c r="G46" s="3390"/>
      <c r="H46" s="593"/>
      <c r="I46" s="2039"/>
      <c r="K46" s="1041"/>
      <c r="L46" s="691"/>
      <c r="M46" s="691"/>
    </row>
    <row r="47" spans="1:13" s="690" customFormat="1" hidden="1">
      <c r="A47" s="688"/>
      <c r="B47" s="689"/>
      <c r="C47" s="3391"/>
      <c r="D47" s="1050"/>
      <c r="E47" s="1013"/>
      <c r="F47" s="1049"/>
      <c r="G47" s="698"/>
      <c r="H47" s="697"/>
      <c r="I47" s="2048"/>
      <c r="K47" s="1041"/>
      <c r="L47" s="691"/>
      <c r="M47" s="691"/>
    </row>
    <row r="48" spans="1:13" s="690" customFormat="1" hidden="1">
      <c r="A48" s="688"/>
      <c r="B48" s="689"/>
      <c r="C48" s="2040"/>
      <c r="D48" s="969"/>
      <c r="E48" s="1051"/>
      <c r="F48" s="1052"/>
      <c r="G48" s="698"/>
      <c r="H48" s="697"/>
      <c r="I48" s="2048"/>
      <c r="K48" s="1041"/>
      <c r="L48" s="691"/>
      <c r="M48" s="691"/>
    </row>
    <row r="49" spans="1:13" s="690" customFormat="1" hidden="1">
      <c r="A49" s="688"/>
      <c r="B49" s="689"/>
      <c r="C49" s="2040"/>
      <c r="D49" s="969"/>
      <c r="E49" s="1023"/>
      <c r="F49" s="1024"/>
      <c r="G49" s="698"/>
      <c r="H49" s="697"/>
      <c r="I49" s="2048"/>
      <c r="K49" s="1041"/>
      <c r="L49" s="691"/>
      <c r="M49" s="691"/>
    </row>
    <row r="50" spans="1:13" s="690" customFormat="1" hidden="1">
      <c r="A50" s="688"/>
      <c r="B50" s="689"/>
      <c r="C50" s="2040"/>
      <c r="D50" s="969"/>
      <c r="E50" s="1023"/>
      <c r="F50" s="1024"/>
      <c r="G50" s="696"/>
      <c r="H50" s="697"/>
      <c r="I50" s="2048"/>
      <c r="K50" s="1041"/>
      <c r="L50" s="691"/>
      <c r="M50" s="691"/>
    </row>
    <row r="51" spans="1:13" s="690" customFormat="1" hidden="1">
      <c r="A51" s="688"/>
      <c r="B51" s="689"/>
      <c r="C51" s="2040"/>
      <c r="D51" s="1022"/>
      <c r="E51" s="1023"/>
      <c r="F51" s="1025"/>
      <c r="G51" s="696"/>
      <c r="H51" s="697"/>
      <c r="I51" s="2048"/>
      <c r="K51" s="1041"/>
      <c r="L51" s="691"/>
      <c r="M51" s="691"/>
    </row>
    <row r="52" spans="1:13" s="690" customFormat="1" hidden="1">
      <c r="A52" s="688"/>
      <c r="B52" s="689"/>
      <c r="C52" s="2040"/>
      <c r="D52" s="969"/>
      <c r="E52" s="967"/>
      <c r="F52" s="966"/>
      <c r="G52" s="698"/>
      <c r="H52" s="600"/>
      <c r="I52" s="2050"/>
      <c r="K52" s="1041"/>
      <c r="L52" s="691"/>
      <c r="M52" s="691"/>
    </row>
    <row r="53" spans="1:13" s="690" customFormat="1" hidden="1">
      <c r="A53" s="688"/>
      <c r="B53" s="689"/>
      <c r="C53" s="2040"/>
      <c r="D53" s="969"/>
      <c r="E53" s="1023"/>
      <c r="F53" s="966"/>
      <c r="G53" s="698"/>
      <c r="H53" s="600"/>
      <c r="I53" s="2050"/>
      <c r="K53" s="1041"/>
      <c r="L53" s="691"/>
      <c r="M53" s="691"/>
    </row>
    <row r="54" spans="1:13" s="690" customFormat="1" hidden="1">
      <c r="A54" s="688"/>
      <c r="B54" s="689"/>
      <c r="C54" s="2040"/>
      <c r="D54" s="743"/>
      <c r="E54" s="594"/>
      <c r="F54" s="595"/>
      <c r="G54" s="698"/>
      <c r="H54" s="600"/>
      <c r="I54" s="2050"/>
      <c r="K54" s="1042"/>
      <c r="L54" s="691"/>
      <c r="M54" s="691"/>
    </row>
    <row r="55" spans="1:13" hidden="1">
      <c r="C55" s="2051"/>
      <c r="D55" s="597"/>
      <c r="E55" s="598"/>
      <c r="F55" s="599"/>
      <c r="G55" s="598"/>
      <c r="H55" s="596"/>
      <c r="I55" s="2052"/>
      <c r="K55" s="1043"/>
      <c r="L55" s="686"/>
      <c r="M55" s="686"/>
    </row>
    <row r="56" spans="1:13" ht="18" hidden="1" thickBot="1">
      <c r="C56" s="2053"/>
      <c r="D56" s="602"/>
      <c r="E56" s="603"/>
      <c r="F56" s="604" t="s">
        <v>70</v>
      </c>
      <c r="G56" s="605"/>
      <c r="H56" s="606">
        <f>SUM(H36:H51)</f>
        <v>0</v>
      </c>
      <c r="I56" s="2054">
        <f>SUM(I36:I51)</f>
        <v>0</v>
      </c>
      <c r="K56" s="686"/>
      <c r="L56" s="686"/>
      <c r="M56" s="686"/>
    </row>
    <row r="57" spans="1:13" ht="18" hidden="1" thickTop="1">
      <c r="C57" s="2053"/>
      <c r="D57" s="608"/>
      <c r="E57" s="609"/>
      <c r="F57" s="1912"/>
      <c r="G57" s="611"/>
      <c r="H57" s="612"/>
      <c r="I57" s="2055">
        <f>H56-I56</f>
        <v>0</v>
      </c>
      <c r="K57" s="686"/>
      <c r="L57" s="686"/>
      <c r="M57" s="686"/>
    </row>
    <row r="58" spans="1:13" hidden="1">
      <c r="C58" s="5535" t="s">
        <v>71</v>
      </c>
      <c r="D58" s="5490"/>
      <c r="E58" s="3376"/>
      <c r="F58" s="5491" t="s">
        <v>275</v>
      </c>
      <c r="G58" s="5492"/>
      <c r="H58" s="5493"/>
      <c r="I58" s="5536"/>
      <c r="K58" s="686"/>
      <c r="L58" s="686"/>
      <c r="M58" s="686"/>
    </row>
    <row r="59" spans="1:13" hidden="1">
      <c r="C59" s="2056"/>
      <c r="D59" s="615"/>
      <c r="E59" s="616"/>
      <c r="F59" s="3375"/>
      <c r="G59" s="617"/>
      <c r="H59" s="618"/>
      <c r="I59" s="2033"/>
      <c r="K59" s="686"/>
      <c r="L59" s="686"/>
      <c r="M59" s="686"/>
    </row>
    <row r="60" spans="1:13" hidden="1">
      <c r="C60" s="2057"/>
      <c r="D60" s="355"/>
      <c r="E60" s="3380" t="s">
        <v>3427</v>
      </c>
      <c r="F60" s="5471" t="s">
        <v>3026</v>
      </c>
      <c r="G60" s="5472"/>
      <c r="H60" s="5472"/>
      <c r="I60" s="5537"/>
      <c r="K60" s="686"/>
      <c r="L60" s="686"/>
      <c r="M60" s="686"/>
    </row>
    <row r="61" spans="1:13" hidden="1">
      <c r="C61" s="2057"/>
      <c r="D61" s="355"/>
      <c r="E61" s="355" t="s">
        <v>3003</v>
      </c>
      <c r="F61" s="5474" t="s">
        <v>303</v>
      </c>
      <c r="G61" s="5475"/>
      <c r="H61" s="5475"/>
      <c r="I61" s="5530"/>
      <c r="K61" s="686"/>
      <c r="L61" s="686"/>
      <c r="M61" s="686"/>
    </row>
    <row r="62" spans="1:13" ht="18" hidden="1" thickBot="1">
      <c r="C62" s="2058" t="s">
        <v>245</v>
      </c>
      <c r="D62" s="2059"/>
      <c r="E62" s="2059"/>
      <c r="F62" s="2060"/>
      <c r="G62" s="2059"/>
      <c r="H62" s="2061"/>
      <c r="I62" s="2062" t="s">
        <v>245</v>
      </c>
      <c r="K62" s="686"/>
      <c r="L62" s="686"/>
      <c r="M62" s="686"/>
    </row>
    <row r="63" spans="1:13" hidden="1">
      <c r="C63" s="2031" t="s">
        <v>245</v>
      </c>
      <c r="D63" s="5541" t="s">
        <v>60</v>
      </c>
      <c r="E63" s="5541"/>
      <c r="F63" s="5542"/>
      <c r="G63" s="2032"/>
      <c r="H63" s="5543" t="s">
        <v>3870</v>
      </c>
      <c r="I63" s="5544"/>
      <c r="K63" s="686"/>
      <c r="L63" s="686"/>
      <c r="M63" s="686"/>
    </row>
    <row r="64" spans="1:13" hidden="1">
      <c r="C64" s="5497" t="s">
        <v>305</v>
      </c>
      <c r="D64" s="5498"/>
      <c r="E64" s="5498"/>
      <c r="F64" s="5499"/>
      <c r="G64" s="578"/>
      <c r="H64" s="5467" t="str">
        <f>H29</f>
        <v>Date: October 31, 2022</v>
      </c>
      <c r="I64" s="5538"/>
      <c r="K64" s="686"/>
      <c r="L64" s="686"/>
      <c r="M64" s="686"/>
    </row>
    <row r="65" spans="1:13" hidden="1">
      <c r="C65" s="5497" t="s">
        <v>324</v>
      </c>
      <c r="D65" s="5498"/>
      <c r="E65" s="5498"/>
      <c r="F65" s="5499"/>
      <c r="G65" s="578"/>
      <c r="H65" s="579"/>
      <c r="I65" s="2033"/>
      <c r="K65" s="686"/>
      <c r="L65" s="686"/>
      <c r="M65" s="686"/>
    </row>
    <row r="66" spans="1:13" hidden="1">
      <c r="C66" s="2034"/>
      <c r="D66" s="582"/>
      <c r="E66" s="582"/>
      <c r="F66" s="583"/>
      <c r="G66" s="584"/>
      <c r="H66" s="585"/>
      <c r="I66" s="2035"/>
      <c r="K66" s="686"/>
      <c r="L66" s="686"/>
      <c r="M66" s="686"/>
    </row>
    <row r="67" spans="1:13" hidden="1">
      <c r="C67" s="2036"/>
      <c r="D67" s="5477" t="s">
        <v>61</v>
      </c>
      <c r="E67" s="5478"/>
      <c r="F67" s="5478"/>
      <c r="G67" s="5478"/>
      <c r="H67" s="5478"/>
      <c r="I67" s="5539"/>
      <c r="K67" s="686"/>
      <c r="L67" s="686"/>
      <c r="M67" s="686"/>
    </row>
    <row r="68" spans="1:13" hidden="1">
      <c r="C68" s="2037" t="s">
        <v>62</v>
      </c>
      <c r="D68" s="5480" t="s">
        <v>63</v>
      </c>
      <c r="E68" s="5481"/>
      <c r="F68" s="589" t="s">
        <v>302</v>
      </c>
      <c r="G68" s="5484" t="s">
        <v>66</v>
      </c>
      <c r="H68" s="5485"/>
      <c r="I68" s="5540"/>
      <c r="K68" s="686"/>
      <c r="L68" s="686"/>
      <c r="M68" s="686"/>
    </row>
    <row r="69" spans="1:13" hidden="1">
      <c r="C69" s="2038" t="s">
        <v>67</v>
      </c>
      <c r="D69" s="5482"/>
      <c r="E69" s="5483"/>
      <c r="F69" s="591" t="s">
        <v>0</v>
      </c>
      <c r="G69" s="5487" t="s">
        <v>68</v>
      </c>
      <c r="H69" s="5488"/>
      <c r="I69" s="2039" t="s">
        <v>69</v>
      </c>
      <c r="K69" s="686"/>
      <c r="L69" s="686"/>
      <c r="M69" s="686"/>
    </row>
    <row r="70" spans="1:13" s="690" customFormat="1" hidden="1">
      <c r="A70" s="688"/>
      <c r="B70" s="689"/>
      <c r="C70" s="2040"/>
      <c r="D70" s="694"/>
      <c r="E70" s="679"/>
      <c r="F70" s="695"/>
      <c r="G70" s="696" t="s">
        <v>65</v>
      </c>
      <c r="H70" s="697"/>
      <c r="I70" s="2048"/>
      <c r="K70" s="691"/>
      <c r="L70" s="691"/>
      <c r="M70" s="691"/>
    </row>
    <row r="71" spans="1:13" s="690" customFormat="1" hidden="1">
      <c r="A71" s="688"/>
      <c r="B71" s="689"/>
      <c r="C71" s="2040"/>
      <c r="D71" s="567" t="str">
        <f>VLOOKUP(F71,Accounts!B65:C319,2,FALSE)</f>
        <v>Guaranty/Security Payable</v>
      </c>
      <c r="E71" s="532"/>
      <c r="F71" s="2306">
        <v>2040104000</v>
      </c>
      <c r="G71" s="534"/>
      <c r="H71" s="2438"/>
      <c r="I71" s="2439"/>
      <c r="K71" s="691"/>
      <c r="L71" s="691"/>
      <c r="M71" s="691"/>
    </row>
    <row r="72" spans="1:13" s="690" customFormat="1" hidden="1">
      <c r="A72" s="688"/>
      <c r="B72" s="689"/>
      <c r="C72" s="2040"/>
      <c r="D72" s="567"/>
      <c r="E72" s="2934" t="str">
        <f>VLOOKUP($F72,Accounts!$B$4:$C$254,2,FALSE)</f>
        <v>Cash in Bank-Local Currency, Current Account - DBP</v>
      </c>
      <c r="F72" s="2306">
        <v>1010202016</v>
      </c>
      <c r="G72" s="534"/>
      <c r="H72" s="2438"/>
      <c r="I72" s="2439"/>
      <c r="K72" s="691"/>
      <c r="L72" s="691"/>
      <c r="M72" s="691"/>
    </row>
    <row r="73" spans="1:13" s="1494" customFormat="1" hidden="1">
      <c r="A73" s="1487"/>
      <c r="B73" s="1488"/>
      <c r="C73" s="3392"/>
      <c r="D73" s="3383"/>
      <c r="E73" s="2934"/>
      <c r="F73" s="2306"/>
      <c r="G73" s="3385"/>
      <c r="H73" s="2935"/>
      <c r="I73" s="2439"/>
      <c r="K73" s="1495"/>
      <c r="L73" s="1495"/>
      <c r="M73" s="1495"/>
    </row>
    <row r="74" spans="1:13" s="690" customFormat="1" ht="17.25" hidden="1" customHeight="1">
      <c r="A74" s="688"/>
      <c r="B74" s="689"/>
      <c r="C74" s="2040"/>
      <c r="D74" s="567"/>
      <c r="E74" s="3384"/>
      <c r="F74" s="2306"/>
      <c r="G74" s="3386"/>
      <c r="H74" s="2438"/>
      <c r="I74" s="2439"/>
      <c r="K74" s="691"/>
      <c r="L74" s="691"/>
      <c r="M74" s="691"/>
    </row>
    <row r="75" spans="1:13" s="690" customFormat="1" hidden="1">
      <c r="A75" s="688"/>
      <c r="B75" s="689"/>
      <c r="C75" s="2040"/>
      <c r="D75" s="3378"/>
      <c r="E75" s="3384"/>
      <c r="F75" s="3379"/>
      <c r="G75" s="3386"/>
      <c r="H75" s="2438"/>
      <c r="I75" s="2439"/>
      <c r="K75" s="691"/>
      <c r="L75" s="691"/>
      <c r="M75" s="691"/>
    </row>
    <row r="76" spans="1:13" s="690" customFormat="1" ht="33" hidden="1">
      <c r="A76" s="688"/>
      <c r="B76" s="689"/>
      <c r="C76" s="2040"/>
      <c r="D76" s="2936"/>
      <c r="E76" s="3387" t="s">
        <v>3871</v>
      </c>
      <c r="F76" s="2936"/>
      <c r="G76" s="3386"/>
      <c r="H76" s="2438"/>
      <c r="I76" s="2439"/>
      <c r="K76" s="691"/>
      <c r="L76" s="691"/>
      <c r="M76" s="691"/>
    </row>
    <row r="77" spans="1:13" s="690" customFormat="1" ht="17.25" hidden="1" customHeight="1">
      <c r="A77" s="688"/>
      <c r="B77" s="689"/>
      <c r="C77" s="2040"/>
      <c r="D77" s="2938"/>
      <c r="E77" s="2365"/>
      <c r="F77" s="2938"/>
      <c r="G77" s="534"/>
      <c r="H77" s="2438"/>
      <c r="I77" s="2439"/>
      <c r="K77" s="691"/>
      <c r="L77" s="691"/>
      <c r="M77" s="691"/>
    </row>
    <row r="78" spans="1:13" s="690" customFormat="1" hidden="1">
      <c r="A78" s="688"/>
      <c r="B78" s="689"/>
      <c r="C78" s="2040"/>
      <c r="D78" s="2938"/>
      <c r="E78" s="3388" t="s">
        <v>3274</v>
      </c>
      <c r="F78" s="2938"/>
      <c r="G78" s="534"/>
      <c r="H78" s="2438"/>
      <c r="I78" s="2439"/>
      <c r="K78" s="691"/>
      <c r="L78" s="691"/>
      <c r="M78" s="691"/>
    </row>
    <row r="79" spans="1:13" s="690" customFormat="1" ht="31.5" hidden="1" customHeight="1">
      <c r="A79" s="688"/>
      <c r="B79" s="689"/>
      <c r="C79" s="2040"/>
      <c r="D79" s="2938"/>
      <c r="E79" s="2365" t="s">
        <v>3869</v>
      </c>
      <c r="F79" s="2938"/>
      <c r="G79" s="3386"/>
      <c r="H79" s="2940"/>
      <c r="I79" s="2948"/>
      <c r="K79" s="691"/>
      <c r="L79" s="691"/>
      <c r="M79" s="691"/>
    </row>
    <row r="80" spans="1:13" s="690" customFormat="1" hidden="1">
      <c r="A80" s="688"/>
      <c r="B80" s="689"/>
      <c r="C80" s="2040"/>
      <c r="D80" s="597"/>
      <c r="E80" s="3389"/>
      <c r="F80" s="1678"/>
      <c r="G80" s="3390"/>
      <c r="H80" s="593"/>
      <c r="I80" s="2039"/>
      <c r="K80" s="691"/>
      <c r="L80" s="691"/>
      <c r="M80" s="691"/>
    </row>
    <row r="81" spans="1:13" s="690" customFormat="1" hidden="1">
      <c r="A81" s="688"/>
      <c r="B81" s="689"/>
      <c r="C81" s="2040"/>
      <c r="D81" s="3377"/>
      <c r="E81" s="1139"/>
      <c r="F81" s="1136"/>
      <c r="G81" s="698"/>
      <c r="H81" s="697"/>
      <c r="I81" s="2048"/>
      <c r="K81" s="691"/>
      <c r="L81" s="691"/>
      <c r="M81" s="691"/>
    </row>
    <row r="82" spans="1:13" s="690" customFormat="1" ht="32.25" hidden="1" customHeight="1">
      <c r="A82" s="688"/>
      <c r="B82" s="689"/>
      <c r="C82" s="2040"/>
      <c r="D82" s="761"/>
      <c r="E82" s="1138"/>
      <c r="F82" s="1135"/>
      <c r="G82" s="698"/>
      <c r="H82" s="697"/>
      <c r="I82" s="2048"/>
      <c r="K82" s="691"/>
      <c r="L82" s="691"/>
      <c r="M82" s="691"/>
    </row>
    <row r="83" spans="1:13" s="690" customFormat="1" hidden="1">
      <c r="A83" s="688"/>
      <c r="B83" s="689"/>
      <c r="C83" s="2040"/>
      <c r="D83" s="761"/>
      <c r="E83" s="1140"/>
      <c r="F83" s="1137"/>
      <c r="G83" s="698"/>
      <c r="H83" s="697"/>
      <c r="I83" s="2048"/>
      <c r="K83" s="691"/>
      <c r="L83" s="691"/>
      <c r="M83" s="691"/>
    </row>
    <row r="84" spans="1:13" s="690" customFormat="1" hidden="1">
      <c r="A84" s="688"/>
      <c r="B84" s="689"/>
      <c r="C84" s="2040"/>
      <c r="D84" s="743"/>
      <c r="E84" s="679"/>
      <c r="F84" s="695"/>
      <c r="G84" s="696"/>
      <c r="H84" s="697"/>
      <c r="I84" s="2048"/>
      <c r="K84" s="691"/>
      <c r="L84" s="691"/>
      <c r="M84" s="691"/>
    </row>
    <row r="85" spans="1:13" ht="18" hidden="1" thickBot="1">
      <c r="C85" s="2053"/>
      <c r="D85" s="602"/>
      <c r="E85" s="603"/>
      <c r="F85" s="604" t="s">
        <v>70</v>
      </c>
      <c r="G85" s="605"/>
      <c r="H85" s="606">
        <f>SUM(H70:H84)</f>
        <v>0</v>
      </c>
      <c r="I85" s="2054">
        <f>SUM(I70:I84)</f>
        <v>0</v>
      </c>
      <c r="K85" s="686"/>
      <c r="L85" s="686"/>
      <c r="M85" s="686"/>
    </row>
    <row r="86" spans="1:13" ht="18" hidden="1" thickTop="1">
      <c r="C86" s="2053"/>
      <c r="D86" s="608"/>
      <c r="E86" s="609"/>
      <c r="F86" s="1912"/>
      <c r="G86" s="611"/>
      <c r="H86" s="612"/>
      <c r="I86" s="2055">
        <f>H85-I85</f>
        <v>0</v>
      </c>
      <c r="K86" s="686"/>
      <c r="L86" s="686"/>
      <c r="M86" s="686"/>
    </row>
    <row r="87" spans="1:13" hidden="1">
      <c r="C87" s="5535" t="s">
        <v>71</v>
      </c>
      <c r="D87" s="5490"/>
      <c r="E87" s="3376"/>
      <c r="F87" s="5491" t="s">
        <v>275</v>
      </c>
      <c r="G87" s="5492"/>
      <c r="H87" s="5493"/>
      <c r="I87" s="5536"/>
      <c r="K87" s="686"/>
      <c r="L87" s="686"/>
      <c r="M87" s="686"/>
    </row>
    <row r="88" spans="1:13" hidden="1">
      <c r="C88" s="2056"/>
      <c r="D88" s="615"/>
      <c r="E88" s="616"/>
      <c r="F88" s="3375"/>
      <c r="G88" s="617"/>
      <c r="H88" s="618"/>
      <c r="I88" s="2033"/>
      <c r="K88" s="686"/>
      <c r="L88" s="686"/>
      <c r="M88" s="686"/>
    </row>
    <row r="89" spans="1:13" hidden="1">
      <c r="C89" s="5527" t="s">
        <v>3427</v>
      </c>
      <c r="D89" s="5528"/>
      <c r="E89" s="5529"/>
      <c r="F89" s="5471" t="s">
        <v>3026</v>
      </c>
      <c r="G89" s="5472"/>
      <c r="H89" s="5472"/>
      <c r="I89" s="5537"/>
      <c r="K89" s="686"/>
      <c r="L89" s="686"/>
      <c r="M89" s="686"/>
    </row>
    <row r="90" spans="1:13" hidden="1">
      <c r="C90" s="5527" t="s">
        <v>3002</v>
      </c>
      <c r="D90" s="5528"/>
      <c r="E90" s="5529"/>
      <c r="F90" s="5474" t="s">
        <v>303</v>
      </c>
      <c r="G90" s="5475"/>
      <c r="H90" s="5475"/>
      <c r="I90" s="5530"/>
      <c r="K90" s="686"/>
      <c r="L90" s="686"/>
      <c r="M90" s="686"/>
    </row>
    <row r="91" spans="1:13" ht="18" hidden="1" thickBot="1">
      <c r="C91" s="2058" t="s">
        <v>245</v>
      </c>
      <c r="D91" s="2059"/>
      <c r="E91" s="2059"/>
      <c r="F91" s="2060"/>
      <c r="G91" s="2059"/>
      <c r="H91" s="2061"/>
      <c r="I91" s="2062" t="s">
        <v>245</v>
      </c>
      <c r="K91" s="686"/>
      <c r="L91" s="686"/>
      <c r="M91" s="686"/>
    </row>
    <row r="92" spans="1:13" s="687" customFormat="1" ht="20.25" hidden="1">
      <c r="A92" s="1145"/>
      <c r="B92" s="1146"/>
      <c r="C92" s="2944" t="s">
        <v>245</v>
      </c>
      <c r="D92" s="5531" t="s">
        <v>60</v>
      </c>
      <c r="E92" s="5531"/>
      <c r="F92" s="5532"/>
      <c r="G92" s="2945"/>
      <c r="H92" s="5533" t="s">
        <v>3165</v>
      </c>
      <c r="I92" s="5534"/>
      <c r="K92" s="1147"/>
      <c r="L92" s="1147"/>
      <c r="M92" s="1147"/>
    </row>
    <row r="93" spans="1:13" hidden="1">
      <c r="C93" s="5497" t="s">
        <v>305</v>
      </c>
      <c r="D93" s="5498"/>
      <c r="E93" s="5498"/>
      <c r="F93" s="5499"/>
      <c r="G93" s="578"/>
      <c r="H93" s="5467" t="str">
        <f>H64</f>
        <v>Date: October 31, 2022</v>
      </c>
      <c r="I93" s="5468"/>
      <c r="K93" s="686"/>
      <c r="L93" s="686"/>
      <c r="M93" s="686"/>
    </row>
    <row r="94" spans="1:13" hidden="1">
      <c r="C94" s="5497" t="s">
        <v>324</v>
      </c>
      <c r="D94" s="5498"/>
      <c r="E94" s="5498"/>
      <c r="F94" s="5499"/>
      <c r="G94" s="578"/>
      <c r="H94" s="579"/>
      <c r="I94" s="580"/>
      <c r="K94" s="686"/>
      <c r="L94" s="686"/>
      <c r="M94" s="686"/>
    </row>
    <row r="95" spans="1:13" hidden="1">
      <c r="C95" s="581"/>
      <c r="D95" s="582"/>
      <c r="E95" s="582"/>
      <c r="F95" s="583"/>
      <c r="G95" s="584"/>
      <c r="H95" s="585"/>
      <c r="I95" s="586"/>
      <c r="K95" s="686"/>
      <c r="L95" s="686"/>
      <c r="M95" s="686"/>
    </row>
    <row r="96" spans="1:13" hidden="1">
      <c r="C96" s="587"/>
      <c r="D96" s="5477" t="s">
        <v>61</v>
      </c>
      <c r="E96" s="5478"/>
      <c r="F96" s="5478"/>
      <c r="G96" s="5478"/>
      <c r="H96" s="5478"/>
      <c r="I96" s="5479"/>
      <c r="K96" s="686"/>
      <c r="L96" s="686"/>
      <c r="M96" s="686"/>
    </row>
    <row r="97" spans="1:13" hidden="1">
      <c r="C97" s="588" t="s">
        <v>62</v>
      </c>
      <c r="D97" s="5480" t="s">
        <v>63</v>
      </c>
      <c r="E97" s="5481"/>
      <c r="F97" s="589" t="s">
        <v>302</v>
      </c>
      <c r="G97" s="5484" t="s">
        <v>66</v>
      </c>
      <c r="H97" s="5485"/>
      <c r="I97" s="5486"/>
      <c r="K97" s="686"/>
      <c r="L97" s="686"/>
      <c r="M97" s="686"/>
    </row>
    <row r="98" spans="1:13" hidden="1">
      <c r="C98" s="590" t="s">
        <v>67</v>
      </c>
      <c r="D98" s="5482"/>
      <c r="E98" s="5483"/>
      <c r="F98" s="591" t="s">
        <v>0</v>
      </c>
      <c r="G98" s="5487" t="s">
        <v>68</v>
      </c>
      <c r="H98" s="5488"/>
      <c r="I98" s="592" t="s">
        <v>69</v>
      </c>
      <c r="K98" s="686"/>
      <c r="L98" s="686"/>
      <c r="M98" s="686"/>
    </row>
    <row r="99" spans="1:13" s="690" customFormat="1" hidden="1">
      <c r="A99" s="688"/>
      <c r="B99" s="689"/>
      <c r="C99" s="693"/>
      <c r="D99" s="694"/>
      <c r="E99" s="679"/>
      <c r="F99" s="695"/>
      <c r="G99" s="696" t="s">
        <v>65</v>
      </c>
      <c r="H99" s="697"/>
      <c r="I99" s="692"/>
      <c r="K99" s="691"/>
      <c r="L99" s="691"/>
      <c r="M99" s="691"/>
    </row>
    <row r="100" spans="1:13" s="690" customFormat="1" hidden="1">
      <c r="A100" s="688"/>
      <c r="B100" s="689"/>
      <c r="C100" s="693"/>
      <c r="D100" s="743" t="e">
        <f>VLOOKUP(F100,Accounts!B:C,2,FALSE)</f>
        <v>#N/A</v>
      </c>
      <c r="E100" s="679"/>
      <c r="F100" s="695">
        <v>20401040</v>
      </c>
      <c r="G100" s="696"/>
      <c r="H100" s="593"/>
      <c r="I100" s="592"/>
      <c r="K100" s="691"/>
      <c r="L100" s="691"/>
      <c r="M100" s="691"/>
    </row>
    <row r="101" spans="1:13" s="690" customFormat="1" hidden="1">
      <c r="A101" s="688"/>
      <c r="B101" s="689"/>
      <c r="C101" s="693"/>
      <c r="D101" s="743" t="e">
        <f>VLOOKUP(F101,Accounts!B:C,2,FALSE)</f>
        <v>#N/A</v>
      </c>
      <c r="E101" s="1609"/>
      <c r="F101" s="695">
        <v>30101010</v>
      </c>
      <c r="G101" s="696"/>
      <c r="H101" s="593"/>
      <c r="I101" s="593"/>
      <c r="K101" s="691"/>
      <c r="L101" s="691"/>
      <c r="M101" s="691"/>
    </row>
    <row r="102" spans="1:13" s="690" customFormat="1" ht="34.5" hidden="1">
      <c r="A102" s="688"/>
      <c r="B102" s="689"/>
      <c r="C102" s="693"/>
      <c r="D102" s="743"/>
      <c r="E102" s="1610" t="str">
        <f>VLOOKUP(F102,[1]Accounts!B:C,2,FALSE)</f>
        <v>Cash in Bank-Local Currency, Current Account - DBP</v>
      </c>
      <c r="F102" s="1490">
        <v>1010202016</v>
      </c>
      <c r="G102" s="696"/>
      <c r="H102" s="593"/>
      <c r="I102" s="592"/>
      <c r="K102" s="691"/>
      <c r="L102" s="691"/>
      <c r="M102" s="691"/>
    </row>
    <row r="103" spans="1:13" s="690" customFormat="1" ht="17.25" hidden="1" customHeight="1">
      <c r="A103" s="688"/>
      <c r="B103" s="689"/>
      <c r="C103" s="693"/>
      <c r="D103" s="743"/>
      <c r="E103" s="1521"/>
      <c r="F103" s="1521"/>
      <c r="G103" s="1522"/>
      <c r="H103" s="593"/>
      <c r="I103" s="592"/>
      <c r="K103" s="691"/>
      <c r="L103" s="691"/>
      <c r="M103" s="691"/>
    </row>
    <row r="104" spans="1:13" s="690" customFormat="1" hidden="1">
      <c r="A104" s="688"/>
      <c r="B104" s="689"/>
      <c r="C104" s="693"/>
      <c r="D104" s="743"/>
      <c r="E104" s="1523" t="s">
        <v>3166</v>
      </c>
      <c r="F104" s="1521"/>
      <c r="G104" s="1524"/>
      <c r="H104" s="593"/>
      <c r="I104" s="592"/>
      <c r="K104" s="691"/>
      <c r="L104" s="691"/>
      <c r="M104" s="691"/>
    </row>
    <row r="105" spans="1:13" s="690" customFormat="1" ht="38.25" hidden="1" customHeight="1">
      <c r="A105" s="688"/>
      <c r="B105" s="689"/>
      <c r="C105" s="693"/>
      <c r="D105" s="936"/>
      <c r="E105" s="1525"/>
      <c r="F105" s="1525"/>
      <c r="G105" s="1526"/>
      <c r="H105" s="697"/>
      <c r="I105" s="692"/>
      <c r="K105" s="691"/>
      <c r="L105" s="691"/>
      <c r="M105" s="691"/>
    </row>
    <row r="106" spans="1:13" s="690" customFormat="1" ht="17.25" hidden="1" customHeight="1">
      <c r="A106" s="688"/>
      <c r="B106" s="689"/>
      <c r="C106" s="693"/>
      <c r="E106" s="1143"/>
      <c r="F106" s="1141"/>
      <c r="G106" s="698"/>
      <c r="H106" s="697"/>
      <c r="I106" s="692"/>
      <c r="K106" s="691"/>
      <c r="L106" s="691"/>
      <c r="M106" s="691"/>
    </row>
    <row r="107" spans="1:13" s="690" customFormat="1" hidden="1">
      <c r="A107" s="688"/>
      <c r="B107" s="689"/>
      <c r="C107" s="693"/>
      <c r="E107" s="1144"/>
      <c r="F107" s="1168"/>
      <c r="G107" s="698"/>
      <c r="H107" s="697"/>
      <c r="I107" s="692"/>
      <c r="K107" s="691"/>
      <c r="L107" s="691"/>
      <c r="M107" s="691"/>
    </row>
    <row r="108" spans="1:13" s="690" customFormat="1" hidden="1">
      <c r="A108" s="688"/>
      <c r="B108" s="689"/>
      <c r="C108" s="693"/>
      <c r="D108" s="937"/>
      <c r="E108" s="1142"/>
      <c r="F108" s="1169"/>
      <c r="G108" s="698"/>
      <c r="H108" s="697"/>
      <c r="I108" s="692"/>
      <c r="K108" s="691"/>
      <c r="L108" s="691"/>
      <c r="M108" s="691"/>
    </row>
    <row r="109" spans="1:13" s="690" customFormat="1" hidden="1">
      <c r="A109" s="688"/>
      <c r="B109" s="689"/>
      <c r="C109" s="693"/>
      <c r="D109" s="1607"/>
      <c r="E109" s="1608"/>
      <c r="F109" s="1171"/>
      <c r="G109" s="698"/>
      <c r="H109" s="697"/>
      <c r="I109" s="692"/>
      <c r="K109" s="691"/>
      <c r="L109" s="691"/>
      <c r="M109" s="691"/>
    </row>
    <row r="110" spans="1:13" s="690" customFormat="1" hidden="1">
      <c r="A110" s="688"/>
      <c r="B110" s="689"/>
      <c r="C110" s="767"/>
      <c r="D110" s="768"/>
      <c r="E110" s="1093"/>
      <c r="F110" s="769"/>
      <c r="G110" s="698"/>
      <c r="H110" s="697"/>
      <c r="I110" s="692"/>
      <c r="K110" s="691"/>
      <c r="L110" s="691"/>
      <c r="M110" s="691"/>
    </row>
    <row r="111" spans="1:13" s="690" customFormat="1" hidden="1">
      <c r="A111" s="688"/>
      <c r="B111" s="689"/>
      <c r="C111" s="693"/>
      <c r="D111" s="761"/>
      <c r="E111" s="762"/>
      <c r="F111" s="1094"/>
      <c r="G111" s="698"/>
      <c r="H111" s="697"/>
      <c r="I111" s="692"/>
      <c r="K111" s="691"/>
      <c r="L111" s="691"/>
      <c r="M111" s="691"/>
    </row>
    <row r="112" spans="1:13" s="690" customFormat="1" hidden="1">
      <c r="A112" s="688"/>
      <c r="B112" s="689"/>
      <c r="C112" s="693"/>
      <c r="D112" s="743"/>
      <c r="E112" s="679"/>
      <c r="F112" s="695"/>
      <c r="G112" s="696"/>
      <c r="H112" s="697"/>
      <c r="I112" s="692"/>
      <c r="K112" s="691"/>
      <c r="L112" s="691"/>
      <c r="M112" s="691"/>
    </row>
    <row r="113" spans="1:13" ht="18" hidden="1" thickBot="1">
      <c r="C113" s="601"/>
      <c r="D113" s="602"/>
      <c r="E113" s="603"/>
      <c r="F113" s="604" t="s">
        <v>70</v>
      </c>
      <c r="G113" s="605"/>
      <c r="H113" s="606">
        <f>SUM(H99:H112)</f>
        <v>0</v>
      </c>
      <c r="I113" s="607">
        <f>SUM(I99:I112)</f>
        <v>0</v>
      </c>
      <c r="K113" s="686"/>
      <c r="L113" s="686"/>
      <c r="M113" s="686"/>
    </row>
    <row r="114" spans="1:13" ht="18" hidden="1" thickTop="1">
      <c r="C114" s="601"/>
      <c r="D114" s="608"/>
      <c r="E114" s="609"/>
      <c r="F114" s="610"/>
      <c r="G114" s="611"/>
      <c r="H114" s="612"/>
      <c r="I114" s="613">
        <f>H113-I113</f>
        <v>0</v>
      </c>
      <c r="K114" s="686"/>
      <c r="L114" s="686"/>
      <c r="M114" s="686"/>
    </row>
    <row r="115" spans="1:13" hidden="1">
      <c r="C115" s="5489" t="s">
        <v>71</v>
      </c>
      <c r="D115" s="5490"/>
      <c r="E115" s="1606"/>
      <c r="F115" s="5491" t="s">
        <v>275</v>
      </c>
      <c r="G115" s="5492"/>
      <c r="H115" s="5493"/>
      <c r="I115" s="5494"/>
      <c r="K115" s="686"/>
      <c r="L115" s="686"/>
      <c r="M115" s="686"/>
    </row>
    <row r="116" spans="1:13" hidden="1">
      <c r="C116" s="614"/>
      <c r="D116" s="615"/>
      <c r="E116" s="616"/>
      <c r="F116" s="1605"/>
      <c r="G116" s="617"/>
      <c r="H116" s="618"/>
      <c r="I116" s="580"/>
      <c r="K116" s="686"/>
      <c r="L116" s="686"/>
      <c r="M116" s="686"/>
    </row>
    <row r="117" spans="1:13" hidden="1">
      <c r="C117" s="5512" t="s">
        <v>3001</v>
      </c>
      <c r="D117" s="5472"/>
      <c r="E117" s="5513"/>
      <c r="F117" s="5471" t="s">
        <v>3026</v>
      </c>
      <c r="G117" s="5472"/>
      <c r="H117" s="5472"/>
      <c r="I117" s="5473"/>
      <c r="K117" s="686"/>
      <c r="L117" s="686"/>
      <c r="M117" s="686"/>
    </row>
    <row r="118" spans="1:13" hidden="1">
      <c r="C118" s="5512" t="s">
        <v>3003</v>
      </c>
      <c r="D118" s="5472"/>
      <c r="E118" s="5513"/>
      <c r="F118" s="5474" t="s">
        <v>303</v>
      </c>
      <c r="G118" s="5475"/>
      <c r="H118" s="5475"/>
      <c r="I118" s="5476"/>
      <c r="K118" s="686"/>
      <c r="L118" s="686"/>
      <c r="M118" s="686"/>
    </row>
    <row r="119" spans="1:13" hidden="1">
      <c r="C119" s="619" t="s">
        <v>245</v>
      </c>
      <c r="D119" s="620"/>
      <c r="E119" s="620"/>
      <c r="F119" s="621"/>
      <c r="G119" s="620"/>
      <c r="H119" s="618"/>
      <c r="I119" s="622" t="s">
        <v>245</v>
      </c>
      <c r="K119" s="686"/>
      <c r="L119" s="686"/>
      <c r="M119" s="686"/>
    </row>
    <row r="120" spans="1:13" hidden="1">
      <c r="C120" s="576" t="s">
        <v>245</v>
      </c>
      <c r="D120" s="5525" t="s">
        <v>60</v>
      </c>
      <c r="E120" s="5525"/>
      <c r="F120" s="5526"/>
      <c r="G120" s="577"/>
      <c r="H120" s="573" t="s">
        <v>301</v>
      </c>
      <c r="I120" s="574" t="s">
        <v>3039</v>
      </c>
      <c r="K120" s="686"/>
      <c r="L120" s="686"/>
      <c r="M120" s="686"/>
    </row>
    <row r="121" spans="1:13" hidden="1">
      <c r="C121" s="5497" t="s">
        <v>305</v>
      </c>
      <c r="D121" s="5498"/>
      <c r="E121" s="5498"/>
      <c r="F121" s="5499"/>
      <c r="G121" s="578"/>
      <c r="H121" s="5467" t="str">
        <f>H93</f>
        <v>Date: October 31, 2022</v>
      </c>
      <c r="I121" s="5468"/>
      <c r="K121" s="686"/>
      <c r="L121" s="686"/>
      <c r="M121" s="686"/>
    </row>
    <row r="122" spans="1:13" hidden="1">
      <c r="C122" s="5497" t="s">
        <v>324</v>
      </c>
      <c r="D122" s="5498"/>
      <c r="E122" s="5498"/>
      <c r="F122" s="5499"/>
      <c r="G122" s="578"/>
      <c r="H122" s="579"/>
      <c r="I122" s="580"/>
      <c r="K122" s="686"/>
      <c r="L122" s="686"/>
      <c r="M122" s="686"/>
    </row>
    <row r="123" spans="1:13" hidden="1">
      <c r="C123" s="581"/>
      <c r="D123" s="582"/>
      <c r="E123" s="582"/>
      <c r="F123" s="583"/>
      <c r="G123" s="584"/>
      <c r="H123" s="585"/>
      <c r="I123" s="586"/>
      <c r="K123" s="686"/>
      <c r="L123" s="686"/>
      <c r="M123" s="686"/>
    </row>
    <row r="124" spans="1:13" hidden="1">
      <c r="C124" s="587"/>
      <c r="D124" s="5477" t="s">
        <v>61</v>
      </c>
      <c r="E124" s="5478"/>
      <c r="F124" s="5478"/>
      <c r="G124" s="5478"/>
      <c r="H124" s="5478"/>
      <c r="I124" s="5479"/>
      <c r="K124" s="686"/>
      <c r="L124" s="686"/>
      <c r="M124" s="686"/>
    </row>
    <row r="125" spans="1:13" hidden="1">
      <c r="C125" s="588" t="s">
        <v>62</v>
      </c>
      <c r="D125" s="5480" t="s">
        <v>63</v>
      </c>
      <c r="E125" s="5481"/>
      <c r="F125" s="589" t="s">
        <v>302</v>
      </c>
      <c r="G125" s="5484" t="s">
        <v>66</v>
      </c>
      <c r="H125" s="5485"/>
      <c r="I125" s="5486"/>
      <c r="K125" s="686"/>
      <c r="L125" s="686"/>
      <c r="M125" s="686"/>
    </row>
    <row r="126" spans="1:13" hidden="1">
      <c r="C126" s="590" t="s">
        <v>67</v>
      </c>
      <c r="D126" s="5482"/>
      <c r="E126" s="5483"/>
      <c r="F126" s="591" t="s">
        <v>0</v>
      </c>
      <c r="G126" s="5487" t="s">
        <v>68</v>
      </c>
      <c r="H126" s="5488"/>
      <c r="I126" s="592" t="s">
        <v>69</v>
      </c>
      <c r="K126" s="686"/>
      <c r="L126" s="686"/>
      <c r="M126" s="686"/>
    </row>
    <row r="127" spans="1:13" s="690" customFormat="1" hidden="1">
      <c r="A127" s="688"/>
      <c r="B127" s="689"/>
      <c r="C127" s="693"/>
      <c r="D127" s="694"/>
      <c r="E127" s="679"/>
      <c r="F127" s="695"/>
      <c r="G127" s="696" t="s">
        <v>65</v>
      </c>
      <c r="H127" s="697"/>
      <c r="I127" s="692"/>
      <c r="K127" s="691"/>
      <c r="L127" s="691"/>
      <c r="M127" s="691"/>
    </row>
    <row r="128" spans="1:13" s="690" customFormat="1" hidden="1">
      <c r="A128" s="688"/>
      <c r="B128" s="689"/>
      <c r="C128" s="693"/>
      <c r="D128" s="743" t="str">
        <f>VLOOKUP(F128,[1]Accounts!B:C,2,FALSE)</f>
        <v>Other Maintenance and Operating Expenses</v>
      </c>
      <c r="E128" s="679"/>
      <c r="F128" s="695">
        <v>50299990</v>
      </c>
      <c r="G128" s="696"/>
      <c r="H128" s="593"/>
      <c r="I128" s="592"/>
      <c r="K128" s="691"/>
      <c r="L128" s="691"/>
      <c r="M128" s="691"/>
    </row>
    <row r="129" spans="1:13" s="690" customFormat="1" hidden="1">
      <c r="A129" s="688"/>
      <c r="B129" s="689"/>
      <c r="C129" s="693"/>
      <c r="D129" s="743"/>
      <c r="E129" s="1609" t="str">
        <f>VLOOKUP(F129,[1]Accounts!B:C,2,FALSE)</f>
        <v>Due to BIR</v>
      </c>
      <c r="F129" s="695">
        <v>20201010</v>
      </c>
      <c r="G129" s="696"/>
      <c r="H129" s="593"/>
      <c r="I129" s="592"/>
      <c r="K129" s="691"/>
      <c r="L129" s="691"/>
      <c r="M129" s="691"/>
    </row>
    <row r="130" spans="1:13" s="690" customFormat="1" hidden="1">
      <c r="A130" s="688"/>
      <c r="B130" s="689"/>
      <c r="C130" s="693"/>
      <c r="D130" s="743"/>
      <c r="E130" s="1609"/>
      <c r="F130" s="695"/>
      <c r="G130" s="696"/>
      <c r="H130" s="593"/>
      <c r="I130" s="592"/>
      <c r="K130" s="691"/>
      <c r="L130" s="691"/>
      <c r="M130" s="691"/>
    </row>
    <row r="131" spans="1:13" s="690" customFormat="1" hidden="1">
      <c r="A131" s="688"/>
      <c r="B131" s="689"/>
      <c r="C131" s="693"/>
      <c r="D131" s="743"/>
      <c r="E131" s="1609"/>
      <c r="F131" s="695"/>
      <c r="G131" s="698"/>
      <c r="H131" s="593"/>
      <c r="I131" s="592"/>
      <c r="K131" s="691"/>
      <c r="L131" s="691"/>
      <c r="M131" s="691"/>
    </row>
    <row r="132" spans="1:13" s="690" customFormat="1" hidden="1">
      <c r="A132" s="688"/>
      <c r="B132" s="689"/>
      <c r="C132" s="693"/>
      <c r="D132" s="5500"/>
      <c r="E132" s="5501"/>
      <c r="F132" s="5502"/>
      <c r="G132" s="698"/>
      <c r="H132" s="697"/>
      <c r="I132" s="692"/>
      <c r="K132" s="691"/>
      <c r="L132" s="691"/>
      <c r="M132" s="691"/>
    </row>
    <row r="133" spans="1:13" s="690" customFormat="1" ht="64.5" hidden="1" customHeight="1">
      <c r="A133" s="688"/>
      <c r="B133" s="689"/>
      <c r="C133" s="693"/>
      <c r="D133" s="5503" t="s">
        <v>3044</v>
      </c>
      <c r="E133" s="5504"/>
      <c r="F133" s="5505"/>
      <c r="G133" s="698"/>
      <c r="H133" s="697"/>
      <c r="I133" s="692"/>
      <c r="K133" s="691"/>
      <c r="L133" s="691"/>
      <c r="M133" s="691"/>
    </row>
    <row r="134" spans="1:13" s="690" customFormat="1" hidden="1">
      <c r="A134" s="688"/>
      <c r="B134" s="689"/>
      <c r="C134" s="693"/>
      <c r="D134" s="5522" t="s">
        <v>3043</v>
      </c>
      <c r="E134" s="5523"/>
      <c r="F134" s="5524"/>
      <c r="G134" s="698"/>
      <c r="H134" s="697"/>
      <c r="I134" s="692"/>
      <c r="K134" s="691"/>
      <c r="L134" s="691"/>
      <c r="M134" s="691"/>
    </row>
    <row r="135" spans="1:13" s="690" customFormat="1" hidden="1">
      <c r="A135" s="688"/>
      <c r="B135" s="689"/>
      <c r="C135" s="693"/>
      <c r="D135" s="1608" t="s">
        <v>24</v>
      </c>
      <c r="E135" s="1178">
        <v>112900.82</v>
      </c>
      <c r="F135" s="1156"/>
      <c r="G135" s="698"/>
      <c r="H135" s="697"/>
      <c r="I135" s="692"/>
      <c r="K135" s="691"/>
      <c r="L135" s="691"/>
      <c r="M135" s="691"/>
    </row>
    <row r="136" spans="1:13" s="690" customFormat="1" hidden="1">
      <c r="A136" s="688"/>
      <c r="B136" s="689"/>
      <c r="C136" s="693"/>
      <c r="D136" s="1607"/>
      <c r="E136" s="1608" t="s">
        <v>24</v>
      </c>
      <c r="F136" s="1156">
        <v>112900.82</v>
      </c>
      <c r="G136" s="698"/>
      <c r="H136" s="697"/>
      <c r="I136" s="692"/>
      <c r="K136" s="691"/>
      <c r="L136" s="691"/>
      <c r="M136" s="691"/>
    </row>
    <row r="137" spans="1:13" s="690" customFormat="1" hidden="1">
      <c r="A137" s="688"/>
      <c r="B137" s="689"/>
      <c r="C137" s="693"/>
      <c r="D137" s="1607"/>
      <c r="E137" s="1608"/>
      <c r="F137" s="1609"/>
      <c r="G137" s="698"/>
      <c r="H137" s="697"/>
      <c r="I137" s="692"/>
      <c r="K137" s="691"/>
      <c r="L137" s="691"/>
      <c r="M137" s="691"/>
    </row>
    <row r="138" spans="1:13" s="690" customFormat="1" hidden="1">
      <c r="A138" s="688"/>
      <c r="B138" s="689"/>
      <c r="C138" s="693"/>
      <c r="D138" s="761"/>
      <c r="E138" s="761"/>
      <c r="F138" s="763"/>
      <c r="G138" s="698"/>
      <c r="H138" s="697"/>
      <c r="I138" s="692"/>
      <c r="K138" s="691"/>
      <c r="L138" s="691"/>
      <c r="M138" s="691"/>
    </row>
    <row r="139" spans="1:13" s="690" customFormat="1" hidden="1">
      <c r="A139" s="688"/>
      <c r="B139" s="689"/>
      <c r="C139" s="693"/>
      <c r="D139" s="761"/>
      <c r="E139" s="762"/>
      <c r="F139" s="763"/>
      <c r="G139" s="698"/>
      <c r="H139" s="697"/>
      <c r="I139" s="692"/>
      <c r="K139" s="691"/>
      <c r="L139" s="691"/>
      <c r="M139" s="691"/>
    </row>
    <row r="140" spans="1:13" s="690" customFormat="1" hidden="1">
      <c r="A140" s="688"/>
      <c r="B140" s="689"/>
      <c r="C140" s="693"/>
      <c r="D140" s="743"/>
      <c r="E140" s="679"/>
      <c r="F140" s="695"/>
      <c r="G140" s="696"/>
      <c r="H140" s="697"/>
      <c r="I140" s="692"/>
      <c r="K140" s="691"/>
      <c r="L140" s="691"/>
      <c r="M140" s="691"/>
    </row>
    <row r="141" spans="1:13" ht="18" hidden="1" thickBot="1">
      <c r="C141" s="601"/>
      <c r="D141" s="602"/>
      <c r="E141" s="603"/>
      <c r="F141" s="604" t="s">
        <v>70</v>
      </c>
      <c r="G141" s="605"/>
      <c r="H141" s="606">
        <f>SUM(H127:H140)</f>
        <v>0</v>
      </c>
      <c r="I141" s="607">
        <f>SUM(I127:I140)</f>
        <v>0</v>
      </c>
      <c r="K141" s="686"/>
      <c r="L141" s="686"/>
      <c r="M141" s="686"/>
    </row>
    <row r="142" spans="1:13" ht="18" hidden="1" thickTop="1">
      <c r="C142" s="601"/>
      <c r="D142" s="608"/>
      <c r="E142" s="609"/>
      <c r="F142" s="610"/>
      <c r="G142" s="611"/>
      <c r="H142" s="612"/>
      <c r="I142" s="613">
        <f>H141-I141</f>
        <v>0</v>
      </c>
      <c r="K142" s="686"/>
      <c r="L142" s="686"/>
      <c r="M142" s="686"/>
    </row>
    <row r="143" spans="1:13" hidden="1">
      <c r="C143" s="5489" t="s">
        <v>71</v>
      </c>
      <c r="D143" s="5490"/>
      <c r="E143" s="1606"/>
      <c r="F143" s="5491" t="s">
        <v>275</v>
      </c>
      <c r="G143" s="5492"/>
      <c r="H143" s="5493"/>
      <c r="I143" s="5494"/>
      <c r="K143" s="686"/>
      <c r="L143" s="686"/>
      <c r="M143" s="686"/>
    </row>
    <row r="144" spans="1:13" hidden="1">
      <c r="C144" s="614"/>
      <c r="D144" s="615"/>
      <c r="E144" s="616"/>
      <c r="F144" s="1605"/>
      <c r="G144" s="617"/>
      <c r="H144" s="618"/>
      <c r="I144" s="580"/>
      <c r="K144" s="686"/>
      <c r="L144" s="686"/>
      <c r="M144" s="686"/>
    </row>
    <row r="145" spans="1:13" hidden="1">
      <c r="C145" s="5512" t="s">
        <v>3001</v>
      </c>
      <c r="D145" s="5472"/>
      <c r="E145" s="5513"/>
      <c r="F145" s="5471" t="s">
        <v>3026</v>
      </c>
      <c r="G145" s="5472"/>
      <c r="H145" s="5472"/>
      <c r="I145" s="5473"/>
      <c r="K145" s="686"/>
      <c r="L145" s="686"/>
      <c r="M145" s="686"/>
    </row>
    <row r="146" spans="1:13" hidden="1">
      <c r="C146" s="5512" t="s">
        <v>3003</v>
      </c>
      <c r="D146" s="5472"/>
      <c r="E146" s="5513"/>
      <c r="F146" s="5474" t="s">
        <v>303</v>
      </c>
      <c r="G146" s="5475"/>
      <c r="H146" s="5475"/>
      <c r="I146" s="5476"/>
      <c r="K146" s="686"/>
      <c r="L146" s="686"/>
      <c r="M146" s="686"/>
    </row>
    <row r="147" spans="1:13" hidden="1">
      <c r="C147" s="619" t="s">
        <v>245</v>
      </c>
      <c r="D147" s="620"/>
      <c r="E147" s="620"/>
      <c r="F147" s="621"/>
      <c r="G147" s="620"/>
      <c r="H147" s="618"/>
      <c r="I147" s="622" t="s">
        <v>245</v>
      </c>
      <c r="K147" s="686"/>
      <c r="L147" s="686"/>
      <c r="M147" s="686"/>
    </row>
    <row r="148" spans="1:13" s="1020" customFormat="1" hidden="1">
      <c r="A148" s="1015"/>
      <c r="B148" s="1016"/>
      <c r="C148" s="1017" t="s">
        <v>245</v>
      </c>
      <c r="D148" s="5495" t="s">
        <v>60</v>
      </c>
      <c r="E148" s="5495"/>
      <c r="F148" s="5496"/>
      <c r="G148" s="1018"/>
      <c r="H148" s="1019" t="s">
        <v>301</v>
      </c>
      <c r="I148" s="574" t="s">
        <v>3040</v>
      </c>
      <c r="K148" s="1021"/>
      <c r="L148" s="1021"/>
      <c r="M148" s="1021"/>
    </row>
    <row r="149" spans="1:13" hidden="1">
      <c r="C149" s="5497" t="s">
        <v>305</v>
      </c>
      <c r="D149" s="5498"/>
      <c r="E149" s="5498"/>
      <c r="F149" s="5499"/>
      <c r="G149" s="578"/>
      <c r="H149" s="5467" t="str">
        <f>H121</f>
        <v>Date: October 31, 2022</v>
      </c>
      <c r="I149" s="5468"/>
      <c r="K149" s="686"/>
      <c r="L149" s="686"/>
      <c r="M149" s="686"/>
    </row>
    <row r="150" spans="1:13" hidden="1">
      <c r="C150" s="5497" t="s">
        <v>324</v>
      </c>
      <c r="D150" s="5498"/>
      <c r="E150" s="5498"/>
      <c r="F150" s="5499"/>
      <c r="G150" s="578"/>
      <c r="H150" s="579"/>
      <c r="I150" s="580"/>
      <c r="K150" s="686"/>
      <c r="L150" s="686"/>
      <c r="M150" s="686"/>
    </row>
    <row r="151" spans="1:13" hidden="1">
      <c r="C151" s="581"/>
      <c r="D151" s="582"/>
      <c r="E151" s="582"/>
      <c r="F151" s="583"/>
      <c r="G151" s="584"/>
      <c r="H151" s="585"/>
      <c r="I151" s="586"/>
      <c r="K151" s="686"/>
      <c r="L151" s="686"/>
      <c r="M151" s="686"/>
    </row>
    <row r="152" spans="1:13" hidden="1">
      <c r="C152" s="587"/>
      <c r="D152" s="5477" t="s">
        <v>61</v>
      </c>
      <c r="E152" s="5478"/>
      <c r="F152" s="5478"/>
      <c r="G152" s="5478"/>
      <c r="H152" s="5478"/>
      <c r="I152" s="5479"/>
      <c r="K152" s="686"/>
      <c r="L152" s="686"/>
      <c r="M152" s="686"/>
    </row>
    <row r="153" spans="1:13" hidden="1">
      <c r="C153" s="588" t="s">
        <v>62</v>
      </c>
      <c r="D153" s="5480" t="s">
        <v>63</v>
      </c>
      <c r="E153" s="5481"/>
      <c r="F153" s="589" t="s">
        <v>302</v>
      </c>
      <c r="G153" s="5484" t="s">
        <v>66</v>
      </c>
      <c r="H153" s="5485"/>
      <c r="I153" s="5486"/>
      <c r="K153" s="686"/>
      <c r="L153" s="686"/>
      <c r="M153" s="686"/>
    </row>
    <row r="154" spans="1:13" hidden="1">
      <c r="C154" s="590" t="s">
        <v>67</v>
      </c>
      <c r="D154" s="5482"/>
      <c r="E154" s="5483"/>
      <c r="F154" s="591" t="s">
        <v>0</v>
      </c>
      <c r="G154" s="5487" t="s">
        <v>68</v>
      </c>
      <c r="H154" s="5488"/>
      <c r="I154" s="592" t="s">
        <v>69</v>
      </c>
      <c r="K154" s="686"/>
      <c r="L154" s="686"/>
      <c r="M154" s="686"/>
    </row>
    <row r="155" spans="1:13" s="690" customFormat="1" hidden="1">
      <c r="A155" s="688"/>
      <c r="B155" s="689"/>
      <c r="C155" s="693"/>
      <c r="D155" s="694"/>
      <c r="E155" s="679"/>
      <c r="F155" s="695"/>
      <c r="G155" s="696" t="s">
        <v>65</v>
      </c>
      <c r="H155" s="697"/>
      <c r="I155" s="692"/>
      <c r="K155" s="691"/>
      <c r="L155" s="691"/>
      <c r="M155" s="691"/>
    </row>
    <row r="156" spans="1:13" s="690" customFormat="1" hidden="1">
      <c r="A156" s="688"/>
      <c r="B156" s="689"/>
      <c r="C156" s="693"/>
      <c r="D156" s="743" t="str">
        <f>VLOOKUP(F156,[1]Accounts!B:C,2,FALSE)</f>
        <v>Due from Other Funds</v>
      </c>
      <c r="E156" s="679"/>
      <c r="F156" s="695">
        <v>10304050</v>
      </c>
      <c r="G156" s="696"/>
      <c r="H156" s="593"/>
      <c r="I156" s="592"/>
      <c r="K156" s="691"/>
      <c r="L156" s="691"/>
      <c r="M156" s="691"/>
    </row>
    <row r="157" spans="1:13" s="690" customFormat="1" hidden="1">
      <c r="A157" s="688"/>
      <c r="B157" s="689"/>
      <c r="C157" s="693"/>
      <c r="D157" s="743"/>
      <c r="E157" s="1028" t="str">
        <f>VLOOKUP(F157,[1]Accounts!B:C,2,FALSE)</f>
        <v>Other Professional Services</v>
      </c>
      <c r="F157" s="695">
        <v>50211990</v>
      </c>
      <c r="G157" s="696"/>
      <c r="H157" s="593"/>
      <c r="I157" s="592"/>
      <c r="K157" s="691"/>
      <c r="L157" s="691"/>
      <c r="M157" s="691"/>
    </row>
    <row r="158" spans="1:13" s="690" customFormat="1" hidden="1">
      <c r="A158" s="688"/>
      <c r="B158" s="689"/>
      <c r="C158" s="693"/>
      <c r="D158" s="743"/>
      <c r="E158" s="1609" t="str">
        <f>VLOOKUP(F158,[1]Accounts!B:C,2,FALSE)</f>
        <v>Due to BIR</v>
      </c>
      <c r="F158" s="695">
        <v>20201010</v>
      </c>
      <c r="G158" s="696"/>
      <c r="H158" s="593"/>
      <c r="I158" s="592"/>
      <c r="K158" s="691"/>
      <c r="L158" s="691"/>
      <c r="M158" s="691"/>
    </row>
    <row r="159" spans="1:13" s="690" customFormat="1" hidden="1">
      <c r="A159" s="688"/>
      <c r="B159" s="689"/>
      <c r="C159" s="693"/>
      <c r="D159" s="743"/>
      <c r="E159" s="1609"/>
      <c r="F159" s="695"/>
      <c r="G159" s="698"/>
      <c r="H159" s="593"/>
      <c r="I159" s="592"/>
      <c r="K159" s="691"/>
      <c r="L159" s="691"/>
      <c r="M159" s="691"/>
    </row>
    <row r="160" spans="1:13" s="690" customFormat="1" hidden="1">
      <c r="A160" s="688"/>
      <c r="B160" s="689"/>
      <c r="C160" s="693"/>
      <c r="D160" s="5500"/>
      <c r="E160" s="5501"/>
      <c r="F160" s="5502"/>
      <c r="G160" s="698"/>
      <c r="H160" s="697"/>
      <c r="I160" s="692"/>
      <c r="K160" s="691"/>
      <c r="L160" s="691"/>
      <c r="M160" s="691"/>
    </row>
    <row r="161" spans="1:13" s="690" customFormat="1" ht="46.5" hidden="1" customHeight="1">
      <c r="A161" s="688"/>
      <c r="B161" s="689"/>
      <c r="C161" s="693"/>
      <c r="D161" s="5509" t="s">
        <v>3041</v>
      </c>
      <c r="E161" s="5510"/>
      <c r="F161" s="5511"/>
      <c r="G161" s="698"/>
      <c r="H161" s="697"/>
      <c r="I161" s="692"/>
      <c r="K161" s="1030">
        <f>+H156+H100</f>
        <v>0</v>
      </c>
      <c r="L161" s="691"/>
      <c r="M161" s="691"/>
    </row>
    <row r="162" spans="1:13" s="690" customFormat="1" hidden="1">
      <c r="A162" s="688"/>
      <c r="B162" s="689"/>
      <c r="C162" s="693"/>
      <c r="D162" s="1607"/>
      <c r="E162" s="1608"/>
      <c r="F162" s="1609"/>
      <c r="G162" s="698"/>
      <c r="H162" s="697"/>
      <c r="I162" s="692"/>
      <c r="K162" s="691"/>
      <c r="L162" s="691"/>
      <c r="M162" s="691"/>
    </row>
    <row r="163" spans="1:13" s="690" customFormat="1" hidden="1">
      <c r="A163" s="688"/>
      <c r="B163" s="689"/>
      <c r="C163" s="693"/>
      <c r="D163" s="1607"/>
      <c r="E163" s="1608"/>
      <c r="F163" s="1609"/>
      <c r="G163" s="698"/>
      <c r="H163" s="697"/>
      <c r="I163" s="692"/>
      <c r="K163" s="691"/>
      <c r="L163" s="691"/>
      <c r="M163" s="691"/>
    </row>
    <row r="164" spans="1:13" s="690" customFormat="1" hidden="1">
      <c r="A164" s="688"/>
      <c r="B164" s="689"/>
      <c r="C164" s="693"/>
      <c r="D164" s="1607"/>
      <c r="E164" s="1608"/>
      <c r="F164" s="1609"/>
      <c r="G164" s="698"/>
      <c r="H164" s="697"/>
      <c r="I164" s="692"/>
      <c r="K164" s="691"/>
      <c r="L164" s="691"/>
      <c r="M164" s="691"/>
    </row>
    <row r="165" spans="1:13" s="690" customFormat="1" hidden="1">
      <c r="A165" s="688"/>
      <c r="B165" s="689"/>
      <c r="C165" s="693"/>
      <c r="D165" s="1607"/>
      <c r="E165" s="1608"/>
      <c r="F165" s="1609"/>
      <c r="G165" s="698"/>
      <c r="H165" s="697"/>
      <c r="I165" s="692"/>
      <c r="K165" s="691"/>
      <c r="L165" s="691"/>
      <c r="M165" s="691"/>
    </row>
    <row r="166" spans="1:13" s="690" customFormat="1" hidden="1">
      <c r="A166" s="688"/>
      <c r="B166" s="689"/>
      <c r="C166" s="693"/>
      <c r="D166" s="761"/>
      <c r="E166" s="761"/>
      <c r="F166" s="763"/>
      <c r="G166" s="698"/>
      <c r="H166" s="697"/>
      <c r="I166" s="692"/>
      <c r="K166" s="691"/>
      <c r="L166" s="691"/>
      <c r="M166" s="691"/>
    </row>
    <row r="167" spans="1:13" s="690" customFormat="1" hidden="1">
      <c r="A167" s="688"/>
      <c r="B167" s="689"/>
      <c r="C167" s="693"/>
      <c r="D167" s="761"/>
      <c r="E167" s="762"/>
      <c r="F167" s="763"/>
      <c r="G167" s="698"/>
      <c r="H167" s="697"/>
      <c r="I167" s="692"/>
      <c r="K167" s="691"/>
      <c r="L167" s="691"/>
      <c r="M167" s="691"/>
    </row>
    <row r="168" spans="1:13" s="690" customFormat="1" hidden="1">
      <c r="A168" s="688"/>
      <c r="B168" s="689"/>
      <c r="C168" s="693"/>
      <c r="D168" s="743"/>
      <c r="E168" s="679"/>
      <c r="F168" s="695"/>
      <c r="G168" s="696"/>
      <c r="H168" s="697"/>
      <c r="I168" s="692"/>
      <c r="K168" s="691"/>
      <c r="L168" s="691"/>
      <c r="M168" s="691"/>
    </row>
    <row r="169" spans="1:13" ht="18" hidden="1" thickBot="1">
      <c r="C169" s="601"/>
      <c r="D169" s="602"/>
      <c r="E169" s="603"/>
      <c r="F169" s="604" t="s">
        <v>70</v>
      </c>
      <c r="G169" s="605"/>
      <c r="H169" s="606">
        <f>SUM(H155:H168)</f>
        <v>0</v>
      </c>
      <c r="I169" s="607">
        <f>SUM(I155:I168)</f>
        <v>0</v>
      </c>
      <c r="K169" s="686"/>
      <c r="L169" s="686"/>
      <c r="M169" s="686"/>
    </row>
    <row r="170" spans="1:13" ht="18" hidden="1" thickTop="1">
      <c r="C170" s="601"/>
      <c r="D170" s="608"/>
      <c r="E170" s="609"/>
      <c r="F170" s="610"/>
      <c r="G170" s="611"/>
      <c r="H170" s="612"/>
      <c r="I170" s="613">
        <f>H169-I169</f>
        <v>0</v>
      </c>
      <c r="K170" s="686"/>
      <c r="L170" s="686"/>
      <c r="M170" s="686"/>
    </row>
    <row r="171" spans="1:13" hidden="1">
      <c r="C171" s="5489" t="s">
        <v>71</v>
      </c>
      <c r="D171" s="5490"/>
      <c r="E171" s="1606"/>
      <c r="F171" s="5491" t="s">
        <v>275</v>
      </c>
      <c r="G171" s="5492"/>
      <c r="H171" s="5493"/>
      <c r="I171" s="5494"/>
      <c r="K171" s="686"/>
      <c r="L171" s="686"/>
      <c r="M171" s="686"/>
    </row>
    <row r="172" spans="1:13" hidden="1">
      <c r="C172" s="614"/>
      <c r="D172" s="615"/>
      <c r="E172" s="616"/>
      <c r="F172" s="1605"/>
      <c r="G172" s="617"/>
      <c r="H172" s="618"/>
      <c r="I172" s="580"/>
      <c r="K172" s="686"/>
      <c r="L172" s="686"/>
      <c r="M172" s="686"/>
    </row>
    <row r="173" spans="1:13" hidden="1">
      <c r="C173" s="5512" t="s">
        <v>3001</v>
      </c>
      <c r="D173" s="5472"/>
      <c r="E173" s="5513"/>
      <c r="F173" s="5471" t="s">
        <v>3026</v>
      </c>
      <c r="G173" s="5472"/>
      <c r="H173" s="5472"/>
      <c r="I173" s="5473"/>
      <c r="K173" s="686"/>
      <c r="L173" s="686"/>
      <c r="M173" s="686"/>
    </row>
    <row r="174" spans="1:13" hidden="1">
      <c r="C174" s="5512" t="s">
        <v>3003</v>
      </c>
      <c r="D174" s="5472"/>
      <c r="E174" s="5513"/>
      <c r="F174" s="5474" t="s">
        <v>303</v>
      </c>
      <c r="G174" s="5475"/>
      <c r="H174" s="5475"/>
      <c r="I174" s="5476"/>
      <c r="K174" s="686"/>
      <c r="L174" s="686"/>
      <c r="M174" s="686"/>
    </row>
    <row r="175" spans="1:13" hidden="1">
      <c r="C175" s="619" t="s">
        <v>245</v>
      </c>
      <c r="D175" s="620"/>
      <c r="E175" s="620"/>
      <c r="F175" s="621"/>
      <c r="G175" s="620"/>
      <c r="H175" s="618"/>
      <c r="I175" s="622" t="s">
        <v>245</v>
      </c>
      <c r="K175" s="686"/>
      <c r="L175" s="686"/>
      <c r="M175" s="686"/>
    </row>
    <row r="176" spans="1:13" hidden="1">
      <c r="C176" s="1017" t="s">
        <v>245</v>
      </c>
      <c r="D176" s="5495" t="s">
        <v>60</v>
      </c>
      <c r="E176" s="5495"/>
      <c r="F176" s="5496"/>
      <c r="G176" s="1018"/>
      <c r="H176" s="1019" t="s">
        <v>301</v>
      </c>
      <c r="I176" s="574" t="s">
        <v>3149</v>
      </c>
    </row>
    <row r="177" spans="3:12" hidden="1">
      <c r="C177" s="5497" t="s">
        <v>305</v>
      </c>
      <c r="D177" s="5498"/>
      <c r="E177" s="5498"/>
      <c r="F177" s="5499"/>
      <c r="G177" s="578"/>
      <c r="H177" s="5467" t="s">
        <v>3151</v>
      </c>
      <c r="I177" s="5468"/>
    </row>
    <row r="178" spans="3:12" hidden="1">
      <c r="C178" s="5497" t="s">
        <v>324</v>
      </c>
      <c r="D178" s="5498"/>
      <c r="E178" s="5498"/>
      <c r="F178" s="5499"/>
      <c r="G178" s="578"/>
      <c r="H178" s="579"/>
      <c r="I178" s="580"/>
    </row>
    <row r="179" spans="3:12" hidden="1">
      <c r="C179" s="581"/>
      <c r="D179" s="582"/>
      <c r="E179" s="582"/>
      <c r="F179" s="583"/>
      <c r="G179" s="584"/>
      <c r="H179" s="585"/>
      <c r="I179" s="586"/>
    </row>
    <row r="180" spans="3:12" hidden="1">
      <c r="C180" s="587"/>
      <c r="D180" s="5477" t="s">
        <v>61</v>
      </c>
      <c r="E180" s="5478"/>
      <c r="F180" s="5478"/>
      <c r="G180" s="5478"/>
      <c r="H180" s="5478"/>
      <c r="I180" s="5479"/>
    </row>
    <row r="181" spans="3:12" hidden="1">
      <c r="C181" s="588" t="s">
        <v>62</v>
      </c>
      <c r="D181" s="5480" t="s">
        <v>63</v>
      </c>
      <c r="E181" s="5481"/>
      <c r="F181" s="589" t="s">
        <v>302</v>
      </c>
      <c r="G181" s="5484" t="s">
        <v>66</v>
      </c>
      <c r="H181" s="5485"/>
      <c r="I181" s="5486"/>
    </row>
    <row r="182" spans="3:12" hidden="1">
      <c r="C182" s="590" t="s">
        <v>67</v>
      </c>
      <c r="D182" s="5482"/>
      <c r="E182" s="5483"/>
      <c r="F182" s="591" t="s">
        <v>0</v>
      </c>
      <c r="G182" s="5487" t="s">
        <v>68</v>
      </c>
      <c r="H182" s="5488"/>
      <c r="I182" s="592" t="s">
        <v>69</v>
      </c>
    </row>
    <row r="183" spans="3:12" hidden="1">
      <c r="C183" s="693"/>
      <c r="D183" s="694"/>
      <c r="E183" s="679"/>
      <c r="F183" s="695"/>
      <c r="G183" s="696" t="s">
        <v>65</v>
      </c>
      <c r="H183" s="697"/>
      <c r="I183" s="692"/>
    </row>
    <row r="184" spans="3:12" hidden="1">
      <c r="C184" s="693"/>
      <c r="D184" s="743" t="str">
        <f>VLOOKUP(F184,[1]Accounts!B:C,2,FALSE)</f>
        <v>Cash in Bank-Local Currency, Current Account - DBP</v>
      </c>
      <c r="E184" s="679"/>
      <c r="F184" s="695">
        <v>1010202016</v>
      </c>
      <c r="G184" s="696"/>
      <c r="H184" s="593"/>
      <c r="I184" s="592"/>
    </row>
    <row r="185" spans="3:12" hidden="1">
      <c r="C185" s="693"/>
      <c r="D185" s="743"/>
      <c r="E185" s="1028" t="str">
        <f>VLOOKUP(F185,[1]Accounts!B:C,2,FALSE)</f>
        <v>Cash - Tax Remittance Advice</v>
      </c>
      <c r="F185" s="695">
        <v>10104070</v>
      </c>
      <c r="G185" s="696"/>
      <c r="H185" s="593"/>
      <c r="I185" s="592"/>
      <c r="L185" s="685">
        <v>10104070</v>
      </c>
    </row>
    <row r="186" spans="3:12" hidden="1">
      <c r="C186" s="693"/>
      <c r="D186" s="743"/>
      <c r="E186" s="1609"/>
      <c r="F186" s="695"/>
      <c r="G186" s="696"/>
      <c r="H186" s="593"/>
      <c r="I186" s="592"/>
    </row>
    <row r="187" spans="3:12" hidden="1">
      <c r="C187" s="693"/>
      <c r="D187" s="743"/>
      <c r="E187" s="1609"/>
      <c r="F187" s="695"/>
      <c r="G187" s="698"/>
      <c r="H187" s="593"/>
      <c r="I187" s="592"/>
    </row>
    <row r="188" spans="3:12" ht="43.15" hidden="1" customHeight="1">
      <c r="C188" s="693"/>
      <c r="D188" s="5503" t="s">
        <v>3135</v>
      </c>
      <c r="E188" s="5504"/>
      <c r="F188" s="5505"/>
      <c r="G188" s="698"/>
      <c r="H188" s="697"/>
      <c r="I188" s="692"/>
    </row>
    <row r="189" spans="3:12" ht="60" hidden="1" customHeight="1">
      <c r="C189" s="693"/>
      <c r="D189" s="5520" t="s">
        <v>3045</v>
      </c>
      <c r="E189" s="5521"/>
      <c r="F189" s="1198">
        <v>338540.75</v>
      </c>
      <c r="G189" s="698"/>
      <c r="H189" s="697"/>
      <c r="I189" s="692"/>
    </row>
    <row r="190" spans="3:12" hidden="1">
      <c r="C190" s="693"/>
      <c r="D190" s="1607"/>
      <c r="E190" s="1608"/>
      <c r="F190" s="1609"/>
      <c r="G190" s="698"/>
      <c r="H190" s="697"/>
      <c r="I190" s="692"/>
    </row>
    <row r="191" spans="3:12" hidden="1">
      <c r="C191" s="693"/>
      <c r="D191" s="1607"/>
      <c r="E191" s="1608"/>
      <c r="F191" s="1609"/>
      <c r="G191" s="698"/>
      <c r="H191" s="697"/>
      <c r="I191" s="692"/>
    </row>
    <row r="192" spans="3:12" hidden="1">
      <c r="C192" s="693"/>
      <c r="D192" s="1607"/>
      <c r="E192" s="1608"/>
      <c r="F192" s="1609"/>
      <c r="G192" s="698"/>
      <c r="H192" s="697"/>
      <c r="I192" s="692"/>
    </row>
    <row r="193" spans="3:9" hidden="1">
      <c r="C193" s="693"/>
      <c r="D193" s="1607"/>
      <c r="E193" s="1608"/>
      <c r="F193" s="1609"/>
      <c r="G193" s="698"/>
      <c r="H193" s="697"/>
      <c r="I193" s="692"/>
    </row>
    <row r="194" spans="3:9" hidden="1">
      <c r="C194" s="693"/>
      <c r="D194" s="761"/>
      <c r="E194" s="761"/>
      <c r="F194" s="763"/>
      <c r="G194" s="698"/>
      <c r="H194" s="697"/>
      <c r="I194" s="692"/>
    </row>
    <row r="195" spans="3:9" hidden="1">
      <c r="C195" s="693"/>
      <c r="D195" s="761"/>
      <c r="E195" s="762"/>
      <c r="F195" s="763"/>
      <c r="G195" s="698"/>
      <c r="H195" s="697"/>
      <c r="I195" s="692"/>
    </row>
    <row r="196" spans="3:9" hidden="1">
      <c r="C196" s="693"/>
      <c r="D196" s="743"/>
      <c r="E196" s="679"/>
      <c r="F196" s="695"/>
      <c r="G196" s="696"/>
      <c r="H196" s="697"/>
      <c r="I196" s="692"/>
    </row>
    <row r="197" spans="3:9" ht="18" hidden="1" thickBot="1">
      <c r="C197" s="601"/>
      <c r="D197" s="602"/>
      <c r="E197" s="603"/>
      <c r="F197" s="604" t="s">
        <v>70</v>
      </c>
      <c r="G197" s="605"/>
      <c r="H197" s="606">
        <f>SUM(H183:H196)</f>
        <v>0</v>
      </c>
      <c r="I197" s="607">
        <f>SUM(I183:I196)</f>
        <v>0</v>
      </c>
    </row>
    <row r="198" spans="3:9" ht="18" hidden="1" thickTop="1">
      <c r="C198" s="601"/>
      <c r="D198" s="608"/>
      <c r="E198" s="609"/>
      <c r="F198" s="610"/>
      <c r="G198" s="611"/>
      <c r="H198" s="612"/>
      <c r="I198" s="613">
        <f>H197-I197</f>
        <v>0</v>
      </c>
    </row>
    <row r="199" spans="3:9" hidden="1">
      <c r="C199" s="5489" t="s">
        <v>71</v>
      </c>
      <c r="D199" s="5490"/>
      <c r="E199" s="1606"/>
      <c r="F199" s="5491" t="s">
        <v>275</v>
      </c>
      <c r="G199" s="5492"/>
      <c r="H199" s="5493"/>
      <c r="I199" s="5494"/>
    </row>
    <row r="200" spans="3:9" hidden="1">
      <c r="C200" s="614"/>
      <c r="D200" s="615"/>
      <c r="E200" s="616"/>
      <c r="F200" s="1605"/>
      <c r="G200" s="617"/>
      <c r="H200" s="618"/>
      <c r="I200" s="580"/>
    </row>
    <row r="201" spans="3:9" hidden="1">
      <c r="C201" s="5512" t="s">
        <v>3001</v>
      </c>
      <c r="D201" s="5472"/>
      <c r="E201" s="5513"/>
      <c r="F201" s="5471" t="s">
        <v>3026</v>
      </c>
      <c r="G201" s="5472"/>
      <c r="H201" s="5472"/>
      <c r="I201" s="5473"/>
    </row>
    <row r="202" spans="3:9" hidden="1">
      <c r="C202" s="5512" t="s">
        <v>3003</v>
      </c>
      <c r="D202" s="5472"/>
      <c r="E202" s="5513"/>
      <c r="F202" s="5474" t="s">
        <v>303</v>
      </c>
      <c r="G202" s="5475"/>
      <c r="H202" s="5475"/>
      <c r="I202" s="5476"/>
    </row>
    <row r="203" spans="3:9" hidden="1">
      <c r="C203" s="619" t="s">
        <v>245</v>
      </c>
      <c r="D203" s="620"/>
      <c r="E203" s="620"/>
      <c r="F203" s="621"/>
      <c r="G203" s="620"/>
      <c r="H203" s="618"/>
      <c r="I203" s="622" t="s">
        <v>245</v>
      </c>
    </row>
    <row r="204" spans="3:9" hidden="1">
      <c r="C204" s="1017" t="s">
        <v>245</v>
      </c>
      <c r="D204" s="5495" t="s">
        <v>60</v>
      </c>
      <c r="E204" s="5495"/>
      <c r="F204" s="5496"/>
      <c r="G204" s="1018"/>
      <c r="H204" s="1019" t="s">
        <v>301</v>
      </c>
      <c r="I204" s="574" t="s">
        <v>3150</v>
      </c>
    </row>
    <row r="205" spans="3:9" hidden="1">
      <c r="C205" s="5497" t="s">
        <v>305</v>
      </c>
      <c r="D205" s="5498"/>
      <c r="E205" s="5498"/>
      <c r="F205" s="5499"/>
      <c r="G205" s="578"/>
      <c r="H205" s="5467" t="s">
        <v>3151</v>
      </c>
      <c r="I205" s="5468"/>
    </row>
    <row r="206" spans="3:9" hidden="1">
      <c r="C206" s="5497" t="s">
        <v>324</v>
      </c>
      <c r="D206" s="5498"/>
      <c r="E206" s="5498"/>
      <c r="F206" s="5499"/>
      <c r="G206" s="578"/>
      <c r="H206" s="579"/>
      <c r="I206" s="580"/>
    </row>
    <row r="207" spans="3:9" hidden="1">
      <c r="C207" s="581"/>
      <c r="D207" s="582"/>
      <c r="E207" s="582"/>
      <c r="F207" s="583"/>
      <c r="G207" s="584"/>
      <c r="H207" s="585"/>
      <c r="I207" s="586"/>
    </row>
    <row r="208" spans="3:9" hidden="1">
      <c r="C208" s="587"/>
      <c r="D208" s="5477" t="s">
        <v>61</v>
      </c>
      <c r="E208" s="5478"/>
      <c r="F208" s="5478"/>
      <c r="G208" s="5478"/>
      <c r="H208" s="5478"/>
      <c r="I208" s="5479"/>
    </row>
    <row r="209" spans="3:9" hidden="1">
      <c r="C209" s="588" t="s">
        <v>62</v>
      </c>
      <c r="D209" s="5480" t="s">
        <v>63</v>
      </c>
      <c r="E209" s="5481"/>
      <c r="F209" s="589" t="s">
        <v>302</v>
      </c>
      <c r="G209" s="5484" t="s">
        <v>66</v>
      </c>
      <c r="H209" s="5485"/>
      <c r="I209" s="5486"/>
    </row>
    <row r="210" spans="3:9" hidden="1">
      <c r="C210" s="590" t="s">
        <v>67</v>
      </c>
      <c r="D210" s="5482"/>
      <c r="E210" s="5483"/>
      <c r="F210" s="591" t="s">
        <v>0</v>
      </c>
      <c r="G210" s="5487" t="s">
        <v>68</v>
      </c>
      <c r="H210" s="5488"/>
      <c r="I210" s="592" t="s">
        <v>69</v>
      </c>
    </row>
    <row r="211" spans="3:9" hidden="1">
      <c r="C211" s="693"/>
      <c r="D211" s="694"/>
      <c r="E211" s="679"/>
      <c r="F211" s="695"/>
      <c r="G211" s="696" t="s">
        <v>65</v>
      </c>
      <c r="H211" s="697"/>
      <c r="I211" s="692"/>
    </row>
    <row r="212" spans="3:9" hidden="1">
      <c r="C212" s="693"/>
      <c r="D212" s="743" t="str">
        <f>VLOOKUP(F212,[1]Accounts!B:C,2,FALSE)</f>
        <v>Cash - Tax Remittance Advice</v>
      </c>
      <c r="E212" s="679"/>
      <c r="F212" s="695">
        <v>10104070</v>
      </c>
      <c r="G212" s="696"/>
      <c r="H212" s="593">
        <f>H184</f>
        <v>0</v>
      </c>
      <c r="I212" s="592"/>
    </row>
    <row r="213" spans="3:9" hidden="1">
      <c r="C213" s="693"/>
      <c r="D213" s="743"/>
      <c r="E213" s="1028" t="str">
        <f>VLOOKUP(F213,[1]Accounts!B:C,2,FALSE)</f>
        <v>Due to BIR</v>
      </c>
      <c r="F213" s="695">
        <v>20201010</v>
      </c>
      <c r="G213" s="696"/>
      <c r="H213" s="593"/>
      <c r="I213" s="592">
        <f>I185</f>
        <v>0</v>
      </c>
    </row>
    <row r="214" spans="3:9" hidden="1">
      <c r="C214" s="693"/>
      <c r="D214" s="743"/>
      <c r="E214" s="1609"/>
      <c r="F214" s="695"/>
      <c r="G214" s="696"/>
      <c r="H214" s="593"/>
      <c r="I214" s="592"/>
    </row>
    <row r="215" spans="3:9" hidden="1">
      <c r="C215" s="693"/>
      <c r="D215" s="743"/>
      <c r="E215" s="1609"/>
      <c r="F215" s="695"/>
      <c r="G215" s="698"/>
      <c r="H215" s="593"/>
      <c r="I215" s="592"/>
    </row>
    <row r="216" spans="3:9" hidden="1">
      <c r="C216" s="693"/>
      <c r="D216" s="5500"/>
      <c r="E216" s="5501"/>
      <c r="F216" s="5502"/>
      <c r="G216" s="698"/>
      <c r="H216" s="697"/>
      <c r="I216" s="692"/>
    </row>
    <row r="217" spans="3:9" hidden="1">
      <c r="C217" s="693"/>
      <c r="D217" s="5509"/>
      <c r="E217" s="5510"/>
      <c r="F217" s="5511"/>
      <c r="G217" s="698"/>
      <c r="H217" s="697"/>
      <c r="I217" s="692"/>
    </row>
    <row r="218" spans="3:9" hidden="1">
      <c r="C218" s="693"/>
      <c r="D218" s="5514" t="s">
        <v>3134</v>
      </c>
      <c r="E218" s="5515"/>
      <c r="F218" s="5516"/>
      <c r="G218" s="698"/>
      <c r="H218" s="697"/>
      <c r="I218" s="692"/>
    </row>
    <row r="219" spans="3:9" hidden="1">
      <c r="C219" s="693"/>
      <c r="D219" s="5517" t="s">
        <v>3136</v>
      </c>
      <c r="E219" s="5518"/>
      <c r="F219" s="5519"/>
      <c r="G219" s="698"/>
      <c r="H219" s="697"/>
      <c r="I219" s="692"/>
    </row>
    <row r="220" spans="3:9" hidden="1">
      <c r="C220" s="693"/>
      <c r="D220" s="1607"/>
      <c r="E220" s="1608"/>
      <c r="F220" s="1609"/>
      <c r="G220" s="698"/>
      <c r="H220" s="697"/>
      <c r="I220" s="692"/>
    </row>
    <row r="221" spans="3:9" hidden="1">
      <c r="C221" s="693"/>
      <c r="D221" s="1607"/>
      <c r="E221" s="1608"/>
      <c r="F221" s="1609"/>
      <c r="G221" s="698"/>
      <c r="H221" s="697"/>
      <c r="I221" s="692"/>
    </row>
    <row r="222" spans="3:9" hidden="1">
      <c r="C222" s="693"/>
      <c r="D222" s="761"/>
      <c r="E222" s="761"/>
      <c r="F222" s="763"/>
      <c r="G222" s="698"/>
      <c r="H222" s="697"/>
      <c r="I222" s="692"/>
    </row>
    <row r="223" spans="3:9" hidden="1">
      <c r="C223" s="693"/>
      <c r="D223" s="761"/>
      <c r="E223" s="762"/>
      <c r="F223" s="763"/>
      <c r="G223" s="698"/>
      <c r="H223" s="697"/>
      <c r="I223" s="692"/>
    </row>
    <row r="224" spans="3:9" hidden="1">
      <c r="C224" s="693"/>
      <c r="D224" s="743"/>
      <c r="E224" s="679"/>
      <c r="F224" s="695"/>
      <c r="G224" s="696"/>
      <c r="H224" s="697"/>
      <c r="I224" s="692"/>
    </row>
    <row r="225" spans="3:9" ht="18" hidden="1" thickBot="1">
      <c r="C225" s="601"/>
      <c r="D225" s="602"/>
      <c r="E225" s="603"/>
      <c r="F225" s="604" t="s">
        <v>70</v>
      </c>
      <c r="G225" s="605"/>
      <c r="H225" s="606">
        <f>SUM(H211:H224)</f>
        <v>0</v>
      </c>
      <c r="I225" s="607">
        <f>SUM(I211:I224)</f>
        <v>0</v>
      </c>
    </row>
    <row r="226" spans="3:9" ht="18" hidden="1" thickTop="1">
      <c r="C226" s="601"/>
      <c r="D226" s="608"/>
      <c r="E226" s="609"/>
      <c r="F226" s="610"/>
      <c r="G226" s="611"/>
      <c r="H226" s="612"/>
      <c r="I226" s="613">
        <f>H225-I225</f>
        <v>0</v>
      </c>
    </row>
    <row r="227" spans="3:9" hidden="1">
      <c r="C227" s="5489" t="s">
        <v>71</v>
      </c>
      <c r="D227" s="5490"/>
      <c r="E227" s="1606"/>
      <c r="F227" s="5491" t="s">
        <v>275</v>
      </c>
      <c r="G227" s="5492"/>
      <c r="H227" s="5493"/>
      <c r="I227" s="5494"/>
    </row>
    <row r="228" spans="3:9" hidden="1">
      <c r="C228" s="614"/>
      <c r="D228" s="615"/>
      <c r="E228" s="616"/>
      <c r="F228" s="1605"/>
      <c r="G228" s="617"/>
      <c r="H228" s="618"/>
      <c r="I228" s="580"/>
    </row>
    <row r="229" spans="3:9" hidden="1">
      <c r="C229" s="5512" t="s">
        <v>3001</v>
      </c>
      <c r="D229" s="5472"/>
      <c r="E229" s="5513"/>
      <c r="F229" s="5471" t="s">
        <v>3026</v>
      </c>
      <c r="G229" s="5472"/>
      <c r="H229" s="5472"/>
      <c r="I229" s="5473"/>
    </row>
    <row r="230" spans="3:9" hidden="1">
      <c r="C230" s="5512" t="s">
        <v>3003</v>
      </c>
      <c r="D230" s="5472"/>
      <c r="E230" s="5513"/>
      <c r="F230" s="5474" t="s">
        <v>303</v>
      </c>
      <c r="G230" s="5475"/>
      <c r="H230" s="5475"/>
      <c r="I230" s="5476"/>
    </row>
    <row r="231" spans="3:9" hidden="1">
      <c r="C231" s="619" t="s">
        <v>245</v>
      </c>
      <c r="D231" s="620"/>
      <c r="E231" s="620"/>
      <c r="F231" s="621"/>
      <c r="G231" s="620"/>
      <c r="H231" s="618"/>
      <c r="I231" s="622" t="s">
        <v>245</v>
      </c>
    </row>
    <row r="232" spans="3:9" hidden="1">
      <c r="C232" s="1017" t="s">
        <v>245</v>
      </c>
      <c r="D232" s="5495" t="s">
        <v>60</v>
      </c>
      <c r="E232" s="5495"/>
      <c r="F232" s="5496"/>
      <c r="G232" s="1018"/>
      <c r="H232" s="1019" t="s">
        <v>301</v>
      </c>
      <c r="I232" s="574" t="s">
        <v>3047</v>
      </c>
    </row>
    <row r="233" spans="3:9" hidden="1">
      <c r="C233" s="5497" t="s">
        <v>305</v>
      </c>
      <c r="D233" s="5498"/>
      <c r="E233" s="5498"/>
      <c r="F233" s="5499"/>
      <c r="G233" s="578"/>
      <c r="H233" s="5467" t="str">
        <f>H205</f>
        <v>Date : January 1, 2021</v>
      </c>
      <c r="I233" s="5468"/>
    </row>
    <row r="234" spans="3:9" hidden="1">
      <c r="C234" s="5497" t="s">
        <v>324</v>
      </c>
      <c r="D234" s="5498"/>
      <c r="E234" s="5498"/>
      <c r="F234" s="5499"/>
      <c r="G234" s="578"/>
      <c r="H234" s="579"/>
      <c r="I234" s="580"/>
    </row>
    <row r="235" spans="3:9" hidden="1">
      <c r="C235" s="581"/>
      <c r="D235" s="582"/>
      <c r="E235" s="582"/>
      <c r="F235" s="583"/>
      <c r="G235" s="584"/>
      <c r="H235" s="585"/>
      <c r="I235" s="586"/>
    </row>
    <row r="236" spans="3:9" hidden="1">
      <c r="C236" s="587"/>
      <c r="D236" s="5477" t="s">
        <v>61</v>
      </c>
      <c r="E236" s="5478"/>
      <c r="F236" s="5478"/>
      <c r="G236" s="5478"/>
      <c r="H236" s="5478"/>
      <c r="I236" s="5479"/>
    </row>
    <row r="237" spans="3:9" hidden="1">
      <c r="C237" s="588" t="s">
        <v>62</v>
      </c>
      <c r="D237" s="5480" t="s">
        <v>63</v>
      </c>
      <c r="E237" s="5481"/>
      <c r="F237" s="589" t="s">
        <v>302</v>
      </c>
      <c r="G237" s="5484" t="s">
        <v>66</v>
      </c>
      <c r="H237" s="5485"/>
      <c r="I237" s="5486"/>
    </row>
    <row r="238" spans="3:9" hidden="1">
      <c r="C238" s="590" t="s">
        <v>67</v>
      </c>
      <c r="D238" s="5482"/>
      <c r="E238" s="5483"/>
      <c r="F238" s="591" t="s">
        <v>0</v>
      </c>
      <c r="G238" s="5487" t="s">
        <v>68</v>
      </c>
      <c r="H238" s="5488"/>
      <c r="I238" s="592" t="s">
        <v>69</v>
      </c>
    </row>
    <row r="239" spans="3:9" hidden="1">
      <c r="C239" s="693"/>
      <c r="D239" s="694"/>
      <c r="E239" s="679"/>
      <c r="F239" s="695"/>
      <c r="G239" s="696" t="s">
        <v>65</v>
      </c>
      <c r="H239" s="697"/>
      <c r="I239" s="692"/>
    </row>
    <row r="240" spans="3:9" hidden="1">
      <c r="C240" s="693"/>
      <c r="D240" s="743" t="str">
        <f>VLOOKUP(F240,[1]Accounts!B:C,2,FALSE)</f>
        <v>Other Maintenance and Operating Expenses</v>
      </c>
      <c r="E240" s="679"/>
      <c r="F240" s="695">
        <v>50299990</v>
      </c>
      <c r="G240" s="696"/>
      <c r="H240" s="592"/>
      <c r="I240" s="592"/>
    </row>
    <row r="241" spans="3:9" hidden="1">
      <c r="C241" s="693"/>
      <c r="D241" s="743"/>
      <c r="E241" s="1028" t="str">
        <f>VLOOKUP(F241,[1]Accounts!B:C,2,FALSE)</f>
        <v>Advances to Special Disbursing Officer</v>
      </c>
      <c r="F241" s="695">
        <v>19901030</v>
      </c>
      <c r="G241" s="696"/>
      <c r="H241" s="593"/>
      <c r="I241" s="592"/>
    </row>
    <row r="242" spans="3:9" hidden="1">
      <c r="C242" s="693"/>
      <c r="D242" s="743"/>
      <c r="E242" s="1609"/>
      <c r="F242" s="695"/>
      <c r="G242" s="696"/>
      <c r="H242" s="593"/>
      <c r="I242" s="592"/>
    </row>
    <row r="243" spans="3:9" hidden="1">
      <c r="C243" s="693"/>
      <c r="D243" s="743"/>
      <c r="E243" s="1609"/>
      <c r="F243" s="695"/>
      <c r="G243" s="698"/>
      <c r="H243" s="593"/>
      <c r="I243" s="592"/>
    </row>
    <row r="244" spans="3:9" hidden="1">
      <c r="C244" s="693"/>
      <c r="D244" s="5500"/>
      <c r="E244" s="5501"/>
      <c r="F244" s="5502"/>
      <c r="G244" s="698"/>
      <c r="H244" s="697"/>
      <c r="I244" s="692"/>
    </row>
    <row r="245" spans="3:9" hidden="1">
      <c r="C245" s="693"/>
      <c r="D245" s="5509"/>
      <c r="E245" s="5510"/>
      <c r="F245" s="5511"/>
      <c r="G245" s="698"/>
      <c r="H245" s="697"/>
      <c r="I245" s="692"/>
    </row>
    <row r="246" spans="3:9" ht="41.25" hidden="1" customHeight="1">
      <c r="C246" s="693"/>
      <c r="D246" s="5506" t="s">
        <v>3048</v>
      </c>
      <c r="E246" s="5507"/>
      <c r="F246" s="5508"/>
      <c r="G246" s="698"/>
      <c r="H246" s="697"/>
      <c r="I246" s="692"/>
    </row>
    <row r="247" spans="3:9" hidden="1">
      <c r="C247" s="767">
        <v>44194</v>
      </c>
      <c r="D247" s="768">
        <v>2241900951</v>
      </c>
      <c r="E247" s="1093" t="s">
        <v>3046</v>
      </c>
      <c r="F247" s="769">
        <v>50000</v>
      </c>
      <c r="G247" s="698"/>
      <c r="H247" s="697"/>
      <c r="I247" s="692"/>
    </row>
    <row r="248" spans="3:9" hidden="1">
      <c r="C248" s="767">
        <v>44194</v>
      </c>
      <c r="D248" s="768">
        <v>64212749</v>
      </c>
      <c r="E248" s="1206" t="s">
        <v>3046</v>
      </c>
      <c r="F248" s="769">
        <v>184700</v>
      </c>
      <c r="G248" s="698"/>
      <c r="H248" s="697"/>
      <c r="I248" s="692"/>
    </row>
    <row r="249" spans="3:9" hidden="1">
      <c r="C249" s="693"/>
      <c r="D249" s="1607"/>
      <c r="E249" s="1608"/>
      <c r="F249" s="1207">
        <f>SUM(F247:F248)</f>
        <v>234700</v>
      </c>
      <c r="G249" s="698"/>
      <c r="H249" s="697"/>
      <c r="I249" s="692"/>
    </row>
    <row r="250" spans="3:9" hidden="1">
      <c r="C250" s="693"/>
      <c r="D250" s="761"/>
      <c r="E250" s="761"/>
      <c r="F250" s="763"/>
      <c r="G250" s="698"/>
      <c r="H250" s="697"/>
      <c r="I250" s="692"/>
    </row>
    <row r="251" spans="3:9" hidden="1">
      <c r="C251" s="693"/>
      <c r="D251" s="761"/>
      <c r="E251" s="762"/>
      <c r="F251" s="763"/>
      <c r="G251" s="698"/>
      <c r="H251" s="697"/>
      <c r="I251" s="692"/>
    </row>
    <row r="252" spans="3:9" hidden="1">
      <c r="C252" s="693"/>
      <c r="D252" s="743"/>
      <c r="E252" s="679"/>
      <c r="F252" s="695"/>
      <c r="G252" s="696"/>
      <c r="H252" s="697"/>
      <c r="I252" s="692"/>
    </row>
    <row r="253" spans="3:9" ht="18" hidden="1" thickBot="1">
      <c r="C253" s="601"/>
      <c r="D253" s="602"/>
      <c r="E253" s="603"/>
      <c r="F253" s="604" t="s">
        <v>70</v>
      </c>
      <c r="G253" s="605"/>
      <c r="H253" s="606">
        <f>SUM(H239:H252)</f>
        <v>0</v>
      </c>
      <c r="I253" s="607">
        <f>SUM(I239:I252)</f>
        <v>0</v>
      </c>
    </row>
    <row r="254" spans="3:9" ht="18" hidden="1" thickTop="1">
      <c r="C254" s="601"/>
      <c r="D254" s="608"/>
      <c r="E254" s="609"/>
      <c r="F254" s="610"/>
      <c r="G254" s="611"/>
      <c r="H254" s="612"/>
      <c r="I254" s="613">
        <f>H253-I253</f>
        <v>0</v>
      </c>
    </row>
    <row r="255" spans="3:9" hidden="1">
      <c r="C255" s="5489" t="s">
        <v>71</v>
      </c>
      <c r="D255" s="5490"/>
      <c r="E255" s="1606"/>
      <c r="F255" s="5491" t="s">
        <v>275</v>
      </c>
      <c r="G255" s="5492"/>
      <c r="H255" s="5493"/>
      <c r="I255" s="5494"/>
    </row>
    <row r="256" spans="3:9" hidden="1">
      <c r="C256" s="614"/>
      <c r="D256" s="615"/>
      <c r="E256" s="616"/>
      <c r="F256" s="1605"/>
      <c r="G256" s="617"/>
      <c r="H256" s="618"/>
      <c r="I256" s="580"/>
    </row>
    <row r="257" spans="3:9" hidden="1">
      <c r="C257" s="1204"/>
      <c r="D257" s="1204"/>
      <c r="E257" s="1204" t="s">
        <v>2729</v>
      </c>
      <c r="F257" s="5471" t="s">
        <v>3026</v>
      </c>
      <c r="G257" s="5472"/>
      <c r="H257" s="5472"/>
      <c r="I257" s="5473"/>
    </row>
    <row r="258" spans="3:9" hidden="1">
      <c r="C258" s="757"/>
      <c r="D258" s="757"/>
      <c r="E258" s="757" t="s">
        <v>2946</v>
      </c>
      <c r="F258" s="5474" t="s">
        <v>303</v>
      </c>
      <c r="G258" s="5475"/>
      <c r="H258" s="5475"/>
      <c r="I258" s="5476"/>
    </row>
    <row r="259" spans="3:9" hidden="1">
      <c r="C259" s="619" t="s">
        <v>245</v>
      </c>
      <c r="D259" s="620"/>
      <c r="E259" s="620"/>
      <c r="F259" s="621"/>
      <c r="G259" s="620"/>
      <c r="H259" s="618"/>
      <c r="I259" s="622" t="s">
        <v>245</v>
      </c>
    </row>
    <row r="260" spans="3:9" hidden="1">
      <c r="C260" s="1017" t="s">
        <v>245</v>
      </c>
      <c r="D260" s="5495" t="s">
        <v>60</v>
      </c>
      <c r="E260" s="5495"/>
      <c r="F260" s="5496"/>
      <c r="G260" s="1018"/>
      <c r="H260" s="1019" t="s">
        <v>301</v>
      </c>
      <c r="I260" s="574" t="s">
        <v>3051</v>
      </c>
    </row>
    <row r="261" spans="3:9" hidden="1">
      <c r="C261" s="5497" t="s">
        <v>305</v>
      </c>
      <c r="D261" s="5498"/>
      <c r="E261" s="5498"/>
      <c r="F261" s="5499"/>
      <c r="G261" s="578"/>
      <c r="H261" s="5467" t="str">
        <f>H233</f>
        <v>Date : January 1, 2021</v>
      </c>
      <c r="I261" s="5468"/>
    </row>
    <row r="262" spans="3:9" hidden="1">
      <c r="C262" s="5497" t="s">
        <v>324</v>
      </c>
      <c r="D262" s="5498"/>
      <c r="E262" s="5498"/>
      <c r="F262" s="5499"/>
      <c r="G262" s="578"/>
      <c r="H262" s="579"/>
      <c r="I262" s="580"/>
    </row>
    <row r="263" spans="3:9" hidden="1">
      <c r="C263" s="581"/>
      <c r="D263" s="582"/>
      <c r="E263" s="582"/>
      <c r="F263" s="583"/>
      <c r="G263" s="584"/>
      <c r="H263" s="585"/>
      <c r="I263" s="586"/>
    </row>
    <row r="264" spans="3:9" hidden="1">
      <c r="C264" s="587"/>
      <c r="D264" s="5477" t="s">
        <v>61</v>
      </c>
      <c r="E264" s="5478"/>
      <c r="F264" s="5478"/>
      <c r="G264" s="5478"/>
      <c r="H264" s="5478"/>
      <c r="I264" s="5479"/>
    </row>
    <row r="265" spans="3:9" hidden="1">
      <c r="C265" s="588" t="s">
        <v>62</v>
      </c>
      <c r="D265" s="5480" t="s">
        <v>63</v>
      </c>
      <c r="E265" s="5481"/>
      <c r="F265" s="589" t="s">
        <v>302</v>
      </c>
      <c r="G265" s="5484" t="s">
        <v>66</v>
      </c>
      <c r="H265" s="5485"/>
      <c r="I265" s="5486"/>
    </row>
    <row r="266" spans="3:9" hidden="1">
      <c r="C266" s="590" t="s">
        <v>67</v>
      </c>
      <c r="D266" s="5482"/>
      <c r="E266" s="5483"/>
      <c r="F266" s="591" t="s">
        <v>0</v>
      </c>
      <c r="G266" s="5487" t="s">
        <v>68</v>
      </c>
      <c r="H266" s="5488"/>
      <c r="I266" s="592" t="s">
        <v>69</v>
      </c>
    </row>
    <row r="267" spans="3:9" hidden="1">
      <c r="C267" s="693"/>
      <c r="D267" s="694"/>
      <c r="E267" s="679"/>
      <c r="F267" s="695"/>
      <c r="G267" s="696" t="s">
        <v>65</v>
      </c>
      <c r="H267" s="697"/>
      <c r="I267" s="692"/>
    </row>
    <row r="268" spans="3:9" hidden="1">
      <c r="C268" s="693"/>
      <c r="D268" s="743" t="str">
        <f>VLOOKUP(F268,[1]Accounts!B:C,2,FALSE)</f>
        <v>Other Maintenance and Operating Expenses</v>
      </c>
      <c r="E268" s="679"/>
      <c r="F268" s="695">
        <v>50299990</v>
      </c>
      <c r="G268" s="696"/>
      <c r="H268" s="592"/>
      <c r="I268" s="592"/>
    </row>
    <row r="269" spans="3:9" hidden="1">
      <c r="C269" s="693"/>
      <c r="D269" s="743"/>
      <c r="E269" s="1609" t="str">
        <f>VLOOKUP(F269,[1]Accounts!B:C,2,FALSE)</f>
        <v>Honoraria (Civilian)</v>
      </c>
      <c r="F269" s="695">
        <v>5010210001</v>
      </c>
      <c r="G269" s="696"/>
      <c r="H269" s="593"/>
      <c r="I269" s="592"/>
    </row>
    <row r="270" spans="3:9" hidden="1">
      <c r="C270" s="693"/>
      <c r="D270" s="743"/>
      <c r="E270" s="1609"/>
      <c r="F270" s="695"/>
      <c r="G270" s="696"/>
      <c r="H270" s="593"/>
      <c r="I270" s="592"/>
    </row>
    <row r="271" spans="3:9" hidden="1">
      <c r="C271" s="693"/>
      <c r="D271" s="743"/>
      <c r="E271" s="1609"/>
      <c r="F271" s="695"/>
      <c r="G271" s="698"/>
      <c r="H271" s="593"/>
      <c r="I271" s="592"/>
    </row>
    <row r="272" spans="3:9" hidden="1">
      <c r="C272" s="693"/>
      <c r="D272" s="5500" t="s">
        <v>3052</v>
      </c>
      <c r="E272" s="5501"/>
      <c r="F272" s="5502"/>
      <c r="G272" s="698"/>
      <c r="H272" s="697"/>
      <c r="I272" s="692"/>
    </row>
    <row r="273" spans="3:9" ht="76.5" hidden="1" customHeight="1">
      <c r="C273" s="693"/>
      <c r="D273" s="5503" t="s">
        <v>3053</v>
      </c>
      <c r="E273" s="5504"/>
      <c r="F273" s="5505"/>
      <c r="G273" s="698"/>
      <c r="H273" s="697"/>
      <c r="I273" s="692"/>
    </row>
    <row r="274" spans="3:9" hidden="1">
      <c r="C274" s="693"/>
      <c r="D274" s="5506"/>
      <c r="E274" s="5507"/>
      <c r="F274" s="5508"/>
      <c r="G274" s="698"/>
      <c r="H274" s="697"/>
      <c r="I274" s="692"/>
    </row>
    <row r="275" spans="3:9" hidden="1">
      <c r="C275" s="767"/>
      <c r="D275" s="768"/>
      <c r="E275" s="1093"/>
      <c r="F275" s="769"/>
      <c r="G275" s="698"/>
      <c r="H275" s="697"/>
      <c r="I275" s="692"/>
    </row>
    <row r="276" spans="3:9" hidden="1">
      <c r="C276" s="767"/>
      <c r="D276" s="768"/>
      <c r="E276" s="1206"/>
      <c r="F276" s="769"/>
      <c r="G276" s="698"/>
      <c r="H276" s="697"/>
      <c r="I276" s="692"/>
    </row>
    <row r="277" spans="3:9" hidden="1">
      <c r="C277" s="693"/>
      <c r="D277" s="1607"/>
      <c r="E277" s="1608"/>
      <c r="F277" s="1207"/>
      <c r="G277" s="698"/>
      <c r="H277" s="697"/>
      <c r="I277" s="692"/>
    </row>
    <row r="278" spans="3:9" hidden="1">
      <c r="C278" s="693"/>
      <c r="D278" s="761"/>
      <c r="E278" s="761"/>
      <c r="F278" s="763"/>
      <c r="G278" s="698"/>
      <c r="H278" s="697"/>
      <c r="I278" s="692"/>
    </row>
    <row r="279" spans="3:9" hidden="1">
      <c r="C279" s="693"/>
      <c r="D279" s="761"/>
      <c r="E279" s="762"/>
      <c r="F279" s="763"/>
      <c r="G279" s="698"/>
      <c r="H279" s="697"/>
      <c r="I279" s="692"/>
    </row>
    <row r="280" spans="3:9" hidden="1">
      <c r="C280" s="693"/>
      <c r="D280" s="743"/>
      <c r="E280" s="679"/>
      <c r="F280" s="695"/>
      <c r="G280" s="696"/>
      <c r="H280" s="697"/>
      <c r="I280" s="692"/>
    </row>
    <row r="281" spans="3:9" ht="18" hidden="1" thickBot="1">
      <c r="C281" s="601"/>
      <c r="D281" s="602"/>
      <c r="E281" s="603"/>
      <c r="F281" s="604" t="s">
        <v>70</v>
      </c>
      <c r="G281" s="605"/>
      <c r="H281" s="606">
        <f>SUM(H267:H280)</f>
        <v>0</v>
      </c>
      <c r="I281" s="607">
        <f>SUM(I267:I280)</f>
        <v>0</v>
      </c>
    </row>
    <row r="282" spans="3:9" ht="18" hidden="1" thickTop="1">
      <c r="C282" s="601"/>
      <c r="D282" s="608"/>
      <c r="E282" s="609"/>
      <c r="F282" s="610"/>
      <c r="G282" s="611"/>
      <c r="H282" s="612"/>
      <c r="I282" s="613">
        <f>H281-I281</f>
        <v>0</v>
      </c>
    </row>
    <row r="283" spans="3:9" hidden="1">
      <c r="C283" s="5489" t="s">
        <v>71</v>
      </c>
      <c r="D283" s="5490"/>
      <c r="E283" s="1606"/>
      <c r="F283" s="5491" t="s">
        <v>275</v>
      </c>
      <c r="G283" s="5492"/>
      <c r="H283" s="5493"/>
      <c r="I283" s="5494"/>
    </row>
    <row r="284" spans="3:9" hidden="1">
      <c r="C284" s="614"/>
      <c r="D284" s="615"/>
      <c r="E284" s="616"/>
      <c r="F284" s="1605"/>
      <c r="G284" s="617"/>
      <c r="H284" s="618"/>
      <c r="I284" s="580"/>
    </row>
    <row r="285" spans="3:9" hidden="1">
      <c r="C285" s="1204"/>
      <c r="D285" s="1204"/>
      <c r="E285" s="1220" t="s">
        <v>3001</v>
      </c>
      <c r="F285" s="5471" t="s">
        <v>3026</v>
      </c>
      <c r="G285" s="5472"/>
      <c r="H285" s="5472"/>
      <c r="I285" s="5473"/>
    </row>
    <row r="286" spans="3:9" hidden="1">
      <c r="C286" s="757"/>
      <c r="D286" s="757"/>
      <c r="E286" s="1221" t="s">
        <v>3003</v>
      </c>
      <c r="F286" s="5474" t="s">
        <v>303</v>
      </c>
      <c r="G286" s="5475"/>
      <c r="H286" s="5475"/>
      <c r="I286" s="5476"/>
    </row>
    <row r="287" spans="3:9" hidden="1">
      <c r="C287" s="619" t="s">
        <v>245</v>
      </c>
      <c r="D287" s="620"/>
      <c r="E287" s="620"/>
      <c r="F287" s="621"/>
      <c r="G287" s="620"/>
      <c r="H287" s="618"/>
      <c r="I287" s="622" t="s">
        <v>245</v>
      </c>
    </row>
    <row r="288" spans="3:9" hidden="1">
      <c r="C288" s="1017" t="s">
        <v>245</v>
      </c>
      <c r="D288" s="5495" t="s">
        <v>60</v>
      </c>
      <c r="E288" s="5495"/>
      <c r="F288" s="5496"/>
      <c r="G288" s="1018"/>
      <c r="H288" s="1019" t="s">
        <v>301</v>
      </c>
      <c r="I288" s="574" t="s">
        <v>3063</v>
      </c>
    </row>
    <row r="289" spans="3:9" hidden="1">
      <c r="C289" s="5497" t="s">
        <v>305</v>
      </c>
      <c r="D289" s="5498"/>
      <c r="E289" s="5498"/>
      <c r="F289" s="5499"/>
      <c r="G289" s="578"/>
      <c r="H289" s="5467" t="str">
        <f>H261</f>
        <v>Date : January 1, 2021</v>
      </c>
      <c r="I289" s="5468"/>
    </row>
    <row r="290" spans="3:9" hidden="1">
      <c r="C290" s="5497" t="s">
        <v>324</v>
      </c>
      <c r="D290" s="5498"/>
      <c r="E290" s="5498"/>
      <c r="F290" s="5499"/>
      <c r="G290" s="578"/>
      <c r="H290" s="579"/>
      <c r="I290" s="580"/>
    </row>
    <row r="291" spans="3:9" hidden="1">
      <c r="C291" s="581"/>
      <c r="D291" s="582"/>
      <c r="E291" s="582"/>
      <c r="F291" s="583"/>
      <c r="G291" s="584"/>
      <c r="H291" s="585"/>
      <c r="I291" s="586"/>
    </row>
    <row r="292" spans="3:9" hidden="1">
      <c r="C292" s="587"/>
      <c r="D292" s="5477" t="s">
        <v>61</v>
      </c>
      <c r="E292" s="5478"/>
      <c r="F292" s="5478"/>
      <c r="G292" s="5478"/>
      <c r="H292" s="5478"/>
      <c r="I292" s="5479"/>
    </row>
    <row r="293" spans="3:9" hidden="1">
      <c r="C293" s="588" t="s">
        <v>62</v>
      </c>
      <c r="D293" s="5480" t="s">
        <v>63</v>
      </c>
      <c r="E293" s="5481"/>
      <c r="F293" s="589" t="s">
        <v>302</v>
      </c>
      <c r="G293" s="5484" t="s">
        <v>66</v>
      </c>
      <c r="H293" s="5485"/>
      <c r="I293" s="5486"/>
    </row>
    <row r="294" spans="3:9" hidden="1">
      <c r="C294" s="590" t="s">
        <v>67</v>
      </c>
      <c r="D294" s="5482"/>
      <c r="E294" s="5483"/>
      <c r="F294" s="591" t="s">
        <v>0</v>
      </c>
      <c r="G294" s="5487" t="s">
        <v>68</v>
      </c>
      <c r="H294" s="5488"/>
      <c r="I294" s="592" t="s">
        <v>69</v>
      </c>
    </row>
    <row r="295" spans="3:9" hidden="1">
      <c r="C295" s="693"/>
      <c r="D295" s="694"/>
      <c r="E295" s="679"/>
      <c r="F295" s="695"/>
      <c r="G295" s="696" t="s">
        <v>65</v>
      </c>
      <c r="H295" s="697"/>
      <c r="I295" s="692"/>
    </row>
    <row r="296" spans="3:9" hidden="1">
      <c r="C296" s="693"/>
      <c r="D296" s="743" t="str">
        <f>VLOOKUP(F296,[1]Accounts!B:C,2,FALSE)</f>
        <v>Due to Central Office</v>
      </c>
      <c r="E296" s="679"/>
      <c r="F296" s="695">
        <v>20301010</v>
      </c>
      <c r="G296" s="696"/>
      <c r="H296" s="592"/>
      <c r="I296" s="592"/>
    </row>
    <row r="297" spans="3:9" hidden="1">
      <c r="C297" s="693"/>
      <c r="D297" s="743"/>
      <c r="E297" s="1609" t="str">
        <f>VLOOKUP(F297,[1]Accounts!B:C,2,FALSE)</f>
        <v>Accumulated Surplus (Deficit)</v>
      </c>
      <c r="F297" s="695">
        <v>30101010</v>
      </c>
      <c r="G297" s="696"/>
      <c r="H297" s="593"/>
      <c r="I297" s="592"/>
    </row>
    <row r="298" spans="3:9" hidden="1">
      <c r="C298" s="693"/>
      <c r="D298" s="743"/>
      <c r="E298" s="1609"/>
      <c r="F298" s="695"/>
      <c r="G298" s="696"/>
      <c r="H298" s="593"/>
      <c r="I298" s="592"/>
    </row>
    <row r="299" spans="3:9" hidden="1">
      <c r="C299" s="693"/>
      <c r="D299" s="743"/>
      <c r="E299" s="1609"/>
      <c r="F299" s="695"/>
      <c r="G299" s="698"/>
      <c r="H299" s="593"/>
      <c r="I299" s="592"/>
    </row>
    <row r="300" spans="3:9" hidden="1">
      <c r="C300" s="693"/>
      <c r="D300" s="5500" t="s">
        <v>3064</v>
      </c>
      <c r="E300" s="5501"/>
      <c r="F300" s="5502"/>
      <c r="G300" s="698"/>
      <c r="H300" s="697"/>
      <c r="I300" s="692"/>
    </row>
    <row r="301" spans="3:9" hidden="1">
      <c r="C301" s="693"/>
      <c r="D301" s="5503"/>
      <c r="E301" s="5504"/>
      <c r="F301" s="5505"/>
      <c r="G301" s="698"/>
      <c r="H301" s="697"/>
      <c r="I301" s="692"/>
    </row>
    <row r="302" spans="3:9" hidden="1">
      <c r="C302" s="693"/>
      <c r="D302" s="5506"/>
      <c r="E302" s="5507"/>
      <c r="F302" s="5508"/>
      <c r="G302" s="698"/>
      <c r="H302" s="697"/>
      <c r="I302" s="692"/>
    </row>
    <row r="303" spans="3:9" hidden="1">
      <c r="C303" s="767"/>
      <c r="D303" s="768"/>
      <c r="E303" s="1093"/>
      <c r="F303" s="769"/>
      <c r="G303" s="698"/>
      <c r="H303" s="697"/>
      <c r="I303" s="692"/>
    </row>
    <row r="304" spans="3:9" hidden="1">
      <c r="C304" s="767"/>
      <c r="D304" s="768"/>
      <c r="E304" s="1206"/>
      <c r="F304" s="769"/>
      <c r="G304" s="698"/>
      <c r="H304" s="697"/>
      <c r="I304" s="692"/>
    </row>
    <row r="305" spans="3:9" hidden="1">
      <c r="C305" s="693"/>
      <c r="D305" s="1607"/>
      <c r="E305" s="1608"/>
      <c r="F305" s="1207"/>
      <c r="G305" s="698"/>
      <c r="H305" s="697"/>
      <c r="I305" s="692"/>
    </row>
    <row r="306" spans="3:9" hidden="1">
      <c r="C306" s="693"/>
      <c r="D306" s="761"/>
      <c r="E306" s="761"/>
      <c r="F306" s="763"/>
      <c r="G306" s="698"/>
      <c r="H306" s="697"/>
      <c r="I306" s="692"/>
    </row>
    <row r="307" spans="3:9" hidden="1">
      <c r="C307" s="693"/>
      <c r="D307" s="761"/>
      <c r="E307" s="762"/>
      <c r="F307" s="763"/>
      <c r="G307" s="698"/>
      <c r="H307" s="697"/>
      <c r="I307" s="692"/>
    </row>
    <row r="308" spans="3:9" hidden="1">
      <c r="C308" s="693"/>
      <c r="D308" s="743"/>
      <c r="E308" s="679"/>
      <c r="F308" s="695"/>
      <c r="G308" s="696"/>
      <c r="H308" s="697"/>
      <c r="I308" s="692"/>
    </row>
    <row r="309" spans="3:9" ht="18" hidden="1" thickBot="1">
      <c r="C309" s="601"/>
      <c r="D309" s="602"/>
      <c r="E309" s="603"/>
      <c r="F309" s="604" t="s">
        <v>70</v>
      </c>
      <c r="G309" s="605"/>
      <c r="H309" s="606">
        <f>SUM(H295:H308)</f>
        <v>0</v>
      </c>
      <c r="I309" s="607">
        <f>SUM(I295:I308)</f>
        <v>0</v>
      </c>
    </row>
    <row r="310" spans="3:9" ht="18" hidden="1" thickTop="1">
      <c r="C310" s="601"/>
      <c r="D310" s="608"/>
      <c r="E310" s="609"/>
      <c r="F310" s="610"/>
      <c r="G310" s="611"/>
      <c r="H310" s="612"/>
      <c r="I310" s="613">
        <f>H309-I309</f>
        <v>0</v>
      </c>
    </row>
    <row r="311" spans="3:9" hidden="1">
      <c r="C311" s="5489" t="s">
        <v>71</v>
      </c>
      <c r="D311" s="5490"/>
      <c r="E311" s="1606"/>
      <c r="F311" s="5491" t="s">
        <v>275</v>
      </c>
      <c r="G311" s="5492"/>
      <c r="H311" s="5493"/>
      <c r="I311" s="5494"/>
    </row>
    <row r="312" spans="3:9" hidden="1">
      <c r="C312" s="614"/>
      <c r="D312" s="615"/>
      <c r="E312" s="616"/>
      <c r="F312" s="1605"/>
      <c r="G312" s="617"/>
      <c r="H312" s="618"/>
      <c r="I312" s="580"/>
    </row>
    <row r="313" spans="3:9" hidden="1">
      <c r="C313" s="1204"/>
      <c r="D313" s="1204"/>
      <c r="E313" s="1220" t="s">
        <v>3001</v>
      </c>
      <c r="F313" s="5471" t="s">
        <v>3026</v>
      </c>
      <c r="G313" s="5472"/>
      <c r="H313" s="5472"/>
      <c r="I313" s="5473"/>
    </row>
    <row r="314" spans="3:9" hidden="1">
      <c r="C314" s="757"/>
      <c r="D314" s="757"/>
      <c r="E314" s="1221" t="s">
        <v>3003</v>
      </c>
      <c r="F314" s="5474" t="s">
        <v>303</v>
      </c>
      <c r="G314" s="5475"/>
      <c r="H314" s="5475"/>
      <c r="I314" s="5476"/>
    </row>
    <row r="315" spans="3:9" hidden="1">
      <c r="C315" s="619" t="s">
        <v>245</v>
      </c>
      <c r="D315" s="620"/>
      <c r="E315" s="620"/>
      <c r="F315" s="621"/>
      <c r="G315" s="620"/>
      <c r="H315" s="618"/>
      <c r="I315" s="622" t="s">
        <v>245</v>
      </c>
    </row>
    <row r="316" spans="3:9" hidden="1">
      <c r="C316" s="1017" t="s">
        <v>245</v>
      </c>
      <c r="D316" s="5495" t="s">
        <v>60</v>
      </c>
      <c r="E316" s="5495"/>
      <c r="F316" s="5496"/>
      <c r="G316" s="1018"/>
      <c r="H316" s="1019" t="s">
        <v>301</v>
      </c>
      <c r="I316" s="574" t="s">
        <v>3065</v>
      </c>
    </row>
    <row r="317" spans="3:9" hidden="1">
      <c r="C317" s="5497" t="s">
        <v>305</v>
      </c>
      <c r="D317" s="5498"/>
      <c r="E317" s="5498"/>
      <c r="F317" s="5499"/>
      <c r="G317" s="578"/>
      <c r="H317" s="5467" t="str">
        <f>H289</f>
        <v>Date : January 1, 2021</v>
      </c>
      <c r="I317" s="5468"/>
    </row>
    <row r="318" spans="3:9" hidden="1">
      <c r="C318" s="5497" t="s">
        <v>324</v>
      </c>
      <c r="D318" s="5498"/>
      <c r="E318" s="5498"/>
      <c r="F318" s="5499"/>
      <c r="G318" s="578"/>
      <c r="H318" s="579"/>
      <c r="I318" s="580"/>
    </row>
    <row r="319" spans="3:9" hidden="1">
      <c r="C319" s="581"/>
      <c r="D319" s="582"/>
      <c r="E319" s="582"/>
      <c r="F319" s="583"/>
      <c r="G319" s="584"/>
      <c r="H319" s="585"/>
      <c r="I319" s="586"/>
    </row>
    <row r="320" spans="3:9" hidden="1">
      <c r="C320" s="587"/>
      <c r="D320" s="5477" t="s">
        <v>61</v>
      </c>
      <c r="E320" s="5478"/>
      <c r="F320" s="5478"/>
      <c r="G320" s="5478"/>
      <c r="H320" s="5478"/>
      <c r="I320" s="5479"/>
    </row>
    <row r="321" spans="3:9" hidden="1">
      <c r="C321" s="588" t="s">
        <v>62</v>
      </c>
      <c r="D321" s="5480" t="s">
        <v>63</v>
      </c>
      <c r="E321" s="5481"/>
      <c r="F321" s="589" t="s">
        <v>302</v>
      </c>
      <c r="G321" s="5484" t="s">
        <v>66</v>
      </c>
      <c r="H321" s="5485"/>
      <c r="I321" s="5486"/>
    </row>
    <row r="322" spans="3:9" hidden="1">
      <c r="C322" s="590" t="s">
        <v>67</v>
      </c>
      <c r="D322" s="5482"/>
      <c r="E322" s="5483"/>
      <c r="F322" s="591" t="s">
        <v>0</v>
      </c>
      <c r="G322" s="5487" t="s">
        <v>68</v>
      </c>
      <c r="H322" s="5488"/>
      <c r="I322" s="592" t="s">
        <v>69</v>
      </c>
    </row>
    <row r="323" spans="3:9" hidden="1">
      <c r="C323" s="693"/>
      <c r="D323" s="694"/>
      <c r="E323" s="679"/>
      <c r="F323" s="695"/>
      <c r="G323" s="696" t="s">
        <v>65</v>
      </c>
      <c r="H323" s="697"/>
      <c r="I323" s="692"/>
    </row>
    <row r="324" spans="3:9" hidden="1">
      <c r="C324" s="693"/>
      <c r="D324" s="743" t="str">
        <f>VLOOKUP(F324,[1]Accounts!B:C,2,FALSE)</f>
        <v>Training Expenses</v>
      </c>
      <c r="E324" s="679"/>
      <c r="F324" s="695">
        <v>50202010</v>
      </c>
      <c r="G324" s="696"/>
      <c r="H324" s="592"/>
      <c r="I324" s="592"/>
    </row>
    <row r="325" spans="3:9" hidden="1">
      <c r="C325" s="693"/>
      <c r="D325" s="743" t="str">
        <f>VLOOKUP(F325,[1]Accounts!B:C,2,FALSE)</f>
        <v>Due To Other GOCCs</v>
      </c>
      <c r="E325" s="1609"/>
      <c r="F325" s="695">
        <v>20201060</v>
      </c>
      <c r="G325" s="696"/>
      <c r="H325" s="593"/>
      <c r="I325" s="592"/>
    </row>
    <row r="326" spans="3:9" hidden="1">
      <c r="C326" s="693"/>
      <c r="D326" s="743" t="str">
        <f>VLOOKUP(F326,[1]Accounts!B:C,2,FALSE)</f>
        <v>Due to PAG-IBIG</v>
      </c>
      <c r="E326" s="1609"/>
      <c r="F326" s="695">
        <v>20201030</v>
      </c>
      <c r="G326" s="696"/>
      <c r="H326" s="593"/>
      <c r="I326" s="592"/>
    </row>
    <row r="327" spans="3:9" hidden="1">
      <c r="C327" s="693"/>
      <c r="D327" s="743"/>
      <c r="E327" s="1609" t="str">
        <f>VLOOKUP(F327,[1]Accounts!B:C,2,FALSE)</f>
        <v>Cash - MDS, Trust</v>
      </c>
      <c r="F327" s="695">
        <v>10104060</v>
      </c>
      <c r="G327" s="698"/>
      <c r="H327" s="593"/>
      <c r="I327" s="592"/>
    </row>
    <row r="328" spans="3:9" hidden="1">
      <c r="C328" s="693"/>
      <c r="D328" s="5500"/>
      <c r="E328" s="5501"/>
      <c r="F328" s="5502"/>
      <c r="G328" s="698"/>
      <c r="H328" s="697"/>
      <c r="I328" s="692"/>
    </row>
    <row r="329" spans="3:9" ht="43.5" hidden="1" customHeight="1">
      <c r="C329" s="693"/>
      <c r="D329" s="5503" t="s">
        <v>3066</v>
      </c>
      <c r="E329" s="5504"/>
      <c r="F329" s="5505"/>
      <c r="G329" s="698"/>
      <c r="H329" s="697"/>
      <c r="I329" s="692"/>
    </row>
    <row r="330" spans="3:9" hidden="1">
      <c r="C330" s="693"/>
      <c r="D330" s="1150" t="s">
        <v>3060</v>
      </c>
      <c r="E330" s="1614" t="s">
        <v>3067</v>
      </c>
      <c r="F330" s="1615" t="s">
        <v>66</v>
      </c>
      <c r="G330" s="698"/>
      <c r="H330" s="697"/>
      <c r="I330" s="692"/>
    </row>
    <row r="331" spans="3:9" hidden="1">
      <c r="C331" s="767"/>
      <c r="D331" s="1264" t="s">
        <v>3068</v>
      </c>
      <c r="E331" s="1257">
        <v>542012</v>
      </c>
      <c r="F331" s="1255">
        <v>114000</v>
      </c>
      <c r="G331" s="698"/>
      <c r="H331" s="697"/>
      <c r="I331" s="692"/>
    </row>
    <row r="332" spans="3:9" hidden="1">
      <c r="C332" s="767"/>
      <c r="D332" s="1264" t="s">
        <v>3069</v>
      </c>
      <c r="E332" s="1257">
        <v>542013</v>
      </c>
      <c r="F332" s="1255">
        <v>1920</v>
      </c>
      <c r="G332" s="698"/>
      <c r="H332" s="697"/>
      <c r="I332" s="692"/>
    </row>
    <row r="333" spans="3:9" hidden="1">
      <c r="C333" s="693"/>
      <c r="D333" s="1265" t="s">
        <v>3070</v>
      </c>
      <c r="E333" s="1258">
        <v>9908100019</v>
      </c>
      <c r="F333" s="1259">
        <v>400</v>
      </c>
      <c r="G333" s="698"/>
      <c r="H333" s="697"/>
      <c r="I333" s="692"/>
    </row>
    <row r="334" spans="3:9" hidden="1">
      <c r="C334" s="693"/>
      <c r="D334" s="1266" t="s">
        <v>3071</v>
      </c>
      <c r="E334" s="1260">
        <v>542019</v>
      </c>
      <c r="F334" s="1261">
        <v>3840</v>
      </c>
      <c r="G334" s="698"/>
      <c r="H334" s="697"/>
      <c r="I334" s="692"/>
    </row>
    <row r="335" spans="3:9" hidden="1">
      <c r="C335" s="693"/>
      <c r="D335" s="1266" t="s">
        <v>3072</v>
      </c>
      <c r="E335" s="1262">
        <v>542017</v>
      </c>
      <c r="F335" s="1261">
        <v>2880</v>
      </c>
      <c r="G335" s="698"/>
      <c r="H335" s="697"/>
      <c r="I335" s="692"/>
    </row>
    <row r="336" spans="3:9" hidden="1">
      <c r="C336" s="693"/>
      <c r="D336" s="743"/>
      <c r="E336" s="679"/>
      <c r="F336" s="1263">
        <f>SUM(F331:F335)</f>
        <v>123040</v>
      </c>
      <c r="G336" s="696"/>
      <c r="H336" s="697"/>
      <c r="I336" s="692"/>
    </row>
    <row r="337" spans="3:9" ht="18" hidden="1" thickBot="1">
      <c r="C337" s="601"/>
      <c r="D337" s="602"/>
      <c r="E337" s="603"/>
      <c r="F337" s="604" t="s">
        <v>70</v>
      </c>
      <c r="G337" s="605"/>
      <c r="H337" s="606">
        <f>SUM(H323:H336)</f>
        <v>0</v>
      </c>
      <c r="I337" s="607">
        <f>SUM(I323:I336)</f>
        <v>0</v>
      </c>
    </row>
    <row r="338" spans="3:9" ht="18" hidden="1" thickTop="1">
      <c r="C338" s="601"/>
      <c r="D338" s="608"/>
      <c r="E338" s="609"/>
      <c r="F338" s="610"/>
      <c r="G338" s="611"/>
      <c r="H338" s="612"/>
      <c r="I338" s="613">
        <f>H337-I337</f>
        <v>0</v>
      </c>
    </row>
    <row r="339" spans="3:9" hidden="1">
      <c r="C339" s="5489" t="s">
        <v>71</v>
      </c>
      <c r="D339" s="5490"/>
      <c r="E339" s="1606"/>
      <c r="F339" s="5491" t="s">
        <v>275</v>
      </c>
      <c r="G339" s="5492"/>
      <c r="H339" s="5493"/>
      <c r="I339" s="5494"/>
    </row>
    <row r="340" spans="3:9" hidden="1">
      <c r="C340" s="614"/>
      <c r="D340" s="615"/>
      <c r="E340" s="616"/>
      <c r="F340" s="1605"/>
      <c r="G340" s="617"/>
      <c r="H340" s="618"/>
      <c r="I340" s="580"/>
    </row>
    <row r="341" spans="3:9" hidden="1">
      <c r="C341" s="1204"/>
      <c r="D341" s="1204"/>
      <c r="E341" s="1220" t="s">
        <v>3001</v>
      </c>
      <c r="F341" s="5471" t="s">
        <v>3026</v>
      </c>
      <c r="G341" s="5472"/>
      <c r="H341" s="5472"/>
      <c r="I341" s="5473"/>
    </row>
    <row r="342" spans="3:9" hidden="1">
      <c r="C342" s="757"/>
      <c r="D342" s="757"/>
      <c r="E342" s="1221" t="s">
        <v>3003</v>
      </c>
      <c r="F342" s="5474" t="s">
        <v>303</v>
      </c>
      <c r="G342" s="5475"/>
      <c r="H342" s="5475"/>
      <c r="I342" s="5476"/>
    </row>
    <row r="343" spans="3:9" hidden="1">
      <c r="C343" s="619" t="s">
        <v>245</v>
      </c>
      <c r="D343" s="620"/>
      <c r="E343" s="620"/>
      <c r="F343" s="621"/>
      <c r="G343" s="620"/>
      <c r="H343" s="618"/>
      <c r="I343" s="622" t="s">
        <v>245</v>
      </c>
    </row>
    <row r="344" spans="3:9" hidden="1">
      <c r="C344" s="1017" t="s">
        <v>245</v>
      </c>
      <c r="D344" s="5495" t="s">
        <v>60</v>
      </c>
      <c r="E344" s="5495"/>
      <c r="F344" s="5496"/>
      <c r="G344" s="1018"/>
      <c r="H344" s="1019" t="s">
        <v>301</v>
      </c>
      <c r="I344" s="574" t="s">
        <v>3073</v>
      </c>
    </row>
    <row r="345" spans="3:9" hidden="1">
      <c r="C345" s="5497" t="s">
        <v>305</v>
      </c>
      <c r="D345" s="5498"/>
      <c r="E345" s="5498"/>
      <c r="F345" s="5499"/>
      <c r="G345" s="578"/>
      <c r="H345" s="5467" t="str">
        <f>H317</f>
        <v>Date : January 1, 2021</v>
      </c>
      <c r="I345" s="5468"/>
    </row>
    <row r="346" spans="3:9" hidden="1">
      <c r="C346" s="5497" t="s">
        <v>324</v>
      </c>
      <c r="D346" s="5498"/>
      <c r="E346" s="5498"/>
      <c r="F346" s="5499"/>
      <c r="G346" s="578"/>
      <c r="H346" s="579"/>
      <c r="I346" s="580"/>
    </row>
    <row r="347" spans="3:9" hidden="1">
      <c r="C347" s="581"/>
      <c r="D347" s="582"/>
      <c r="E347" s="582"/>
      <c r="F347" s="583"/>
      <c r="G347" s="584"/>
      <c r="H347" s="585"/>
      <c r="I347" s="586"/>
    </row>
    <row r="348" spans="3:9" hidden="1">
      <c r="C348" s="587"/>
      <c r="D348" s="5477" t="s">
        <v>61</v>
      </c>
      <c r="E348" s="5478"/>
      <c r="F348" s="5478"/>
      <c r="G348" s="5478"/>
      <c r="H348" s="5478"/>
      <c r="I348" s="5479"/>
    </row>
    <row r="349" spans="3:9" hidden="1">
      <c r="C349" s="588" t="s">
        <v>62</v>
      </c>
      <c r="D349" s="5480" t="s">
        <v>63</v>
      </c>
      <c r="E349" s="5481"/>
      <c r="F349" s="589" t="s">
        <v>302</v>
      </c>
      <c r="G349" s="5484" t="s">
        <v>66</v>
      </c>
      <c r="H349" s="5485"/>
      <c r="I349" s="5486"/>
    </row>
    <row r="350" spans="3:9" hidden="1">
      <c r="C350" s="590" t="s">
        <v>67</v>
      </c>
      <c r="D350" s="5482"/>
      <c r="E350" s="5483"/>
      <c r="F350" s="591" t="s">
        <v>0</v>
      </c>
      <c r="G350" s="5487" t="s">
        <v>68</v>
      </c>
      <c r="H350" s="5488"/>
      <c r="I350" s="592" t="s">
        <v>69</v>
      </c>
    </row>
    <row r="351" spans="3:9" hidden="1">
      <c r="C351" s="693"/>
      <c r="D351" s="694"/>
      <c r="E351" s="679"/>
      <c r="F351" s="695"/>
      <c r="G351" s="696" t="s">
        <v>65</v>
      </c>
      <c r="H351" s="697"/>
      <c r="I351" s="692"/>
    </row>
    <row r="352" spans="3:9" hidden="1">
      <c r="C352" s="693"/>
      <c r="D352" s="743" t="str">
        <f>VLOOKUP(F352,[1]Accounts!B:C,2,FALSE)</f>
        <v>Cash - MDS, Trust</v>
      </c>
      <c r="E352" s="679"/>
      <c r="F352" s="695">
        <v>10104060</v>
      </c>
      <c r="G352" s="696"/>
      <c r="H352" s="592"/>
      <c r="I352" s="592"/>
    </row>
    <row r="353" spans="3:9" hidden="1">
      <c r="C353" s="693"/>
      <c r="D353" s="743"/>
      <c r="E353" s="1609" t="str">
        <f>VLOOKUP(F353,[1]Accounts!B:C,2,FALSE)</f>
        <v>Cash in Bank-Local Currency, Current Account - DBP</v>
      </c>
      <c r="F353" s="695">
        <v>1010202016</v>
      </c>
      <c r="G353" s="696"/>
      <c r="H353" s="593"/>
      <c r="I353" s="592"/>
    </row>
    <row r="354" spans="3:9" hidden="1">
      <c r="C354" s="693"/>
      <c r="D354" s="743"/>
      <c r="E354" s="1609"/>
      <c r="F354" s="695"/>
      <c r="G354" s="696"/>
      <c r="H354" s="593"/>
      <c r="I354" s="592"/>
    </row>
    <row r="355" spans="3:9" hidden="1">
      <c r="C355" s="693"/>
      <c r="D355" s="743" t="s">
        <v>3074</v>
      </c>
      <c r="E355" s="1609"/>
      <c r="F355" s="695"/>
      <c r="G355" s="698"/>
      <c r="H355" s="593"/>
      <c r="I355" s="592"/>
    </row>
    <row r="356" spans="3:9" hidden="1">
      <c r="C356" s="693"/>
      <c r="D356" s="5500" t="s">
        <v>3075</v>
      </c>
      <c r="E356" s="5501"/>
      <c r="F356" s="5502"/>
      <c r="G356" s="698"/>
      <c r="H356" s="697"/>
      <c r="I356" s="692"/>
    </row>
    <row r="357" spans="3:9" ht="34.5" hidden="1">
      <c r="C357" s="1267" t="s">
        <v>3060</v>
      </c>
      <c r="D357" s="1611" t="s">
        <v>3067</v>
      </c>
      <c r="E357" s="1612" t="s">
        <v>3076</v>
      </c>
      <c r="F357" s="1613" t="s">
        <v>66</v>
      </c>
      <c r="G357" s="698"/>
      <c r="H357" s="697"/>
      <c r="I357" s="692"/>
    </row>
    <row r="358" spans="3:9" ht="30" hidden="1">
      <c r="C358" s="1269">
        <v>43999</v>
      </c>
      <c r="D358" s="1270" t="s">
        <v>3077</v>
      </c>
      <c r="E358" s="1614" t="s">
        <v>3078</v>
      </c>
      <c r="F358" s="1268">
        <v>507099.18</v>
      </c>
      <c r="G358" s="698"/>
      <c r="H358" s="697"/>
      <c r="I358" s="692"/>
    </row>
    <row r="359" spans="3:9" hidden="1">
      <c r="C359" s="767">
        <v>44124</v>
      </c>
      <c r="D359" s="1264">
        <v>64212748</v>
      </c>
      <c r="E359" s="1257" t="s">
        <v>3079</v>
      </c>
      <c r="F359" s="1255">
        <v>338144.47</v>
      </c>
      <c r="G359" s="698"/>
      <c r="H359" s="697"/>
      <c r="I359" s="692"/>
    </row>
    <row r="360" spans="3:9" hidden="1">
      <c r="C360" s="767"/>
      <c r="D360" s="1264"/>
      <c r="E360" s="1257" t="s">
        <v>3057</v>
      </c>
      <c r="F360" s="1256">
        <f>SUM(F358:F359)</f>
        <v>845243.64999999991</v>
      </c>
      <c r="G360" s="698"/>
      <c r="H360" s="697"/>
      <c r="I360" s="692"/>
    </row>
    <row r="361" spans="3:9" hidden="1">
      <c r="C361" s="693"/>
      <c r="D361" s="1265"/>
      <c r="E361" s="1258"/>
      <c r="F361" s="1259"/>
      <c r="G361" s="698"/>
      <c r="H361" s="697"/>
      <c r="I361" s="692"/>
    </row>
    <row r="362" spans="3:9" hidden="1">
      <c r="C362" s="693"/>
      <c r="D362" s="1266"/>
      <c r="E362" s="1260"/>
      <c r="F362" s="1261"/>
      <c r="G362" s="698"/>
      <c r="H362" s="697"/>
      <c r="I362" s="692"/>
    </row>
    <row r="363" spans="3:9" hidden="1">
      <c r="C363" s="693"/>
      <c r="D363" s="1266"/>
      <c r="E363" s="1262"/>
      <c r="F363" s="1261"/>
      <c r="G363" s="698"/>
      <c r="H363" s="697"/>
      <c r="I363" s="692"/>
    </row>
    <row r="364" spans="3:9" hidden="1">
      <c r="C364" s="693"/>
      <c r="D364" s="743"/>
      <c r="E364" s="679"/>
      <c r="F364" s="1263"/>
      <c r="G364" s="696"/>
      <c r="H364" s="697"/>
      <c r="I364" s="692"/>
    </row>
    <row r="365" spans="3:9" ht="18" hidden="1" thickBot="1">
      <c r="C365" s="601"/>
      <c r="D365" s="602"/>
      <c r="E365" s="603"/>
      <c r="F365" s="604" t="s">
        <v>70</v>
      </c>
      <c r="G365" s="605"/>
      <c r="H365" s="606">
        <f>SUM(H351:H364)</f>
        <v>0</v>
      </c>
      <c r="I365" s="607">
        <f>SUM(I351:I364)</f>
        <v>0</v>
      </c>
    </row>
    <row r="366" spans="3:9" ht="18" hidden="1" thickTop="1">
      <c r="C366" s="601"/>
      <c r="D366" s="608"/>
      <c r="E366" s="609"/>
      <c r="F366" s="610"/>
      <c r="G366" s="611"/>
      <c r="H366" s="612"/>
      <c r="I366" s="613">
        <f>H365-I365</f>
        <v>0</v>
      </c>
    </row>
    <row r="367" spans="3:9" hidden="1">
      <c r="C367" s="5489" t="s">
        <v>71</v>
      </c>
      <c r="D367" s="5490"/>
      <c r="E367" s="1606"/>
      <c r="F367" s="5491" t="s">
        <v>275</v>
      </c>
      <c r="G367" s="5492"/>
      <c r="H367" s="5493"/>
      <c r="I367" s="5494"/>
    </row>
    <row r="368" spans="3:9" hidden="1">
      <c r="C368" s="614"/>
      <c r="D368" s="615"/>
      <c r="E368" s="616"/>
      <c r="F368" s="1605"/>
      <c r="G368" s="617"/>
      <c r="H368" s="618"/>
      <c r="I368" s="580"/>
    </row>
    <row r="369" spans="3:9" hidden="1">
      <c r="C369" s="1204"/>
      <c r="D369" s="1204"/>
      <c r="E369" s="1220" t="s">
        <v>3001</v>
      </c>
      <c r="F369" s="5471" t="s">
        <v>3026</v>
      </c>
      <c r="G369" s="5472"/>
      <c r="H369" s="5472"/>
      <c r="I369" s="5473"/>
    </row>
    <row r="370" spans="3:9" hidden="1">
      <c r="C370" s="757"/>
      <c r="D370" s="757"/>
      <c r="E370" s="1221" t="s">
        <v>3003</v>
      </c>
      <c r="F370" s="5474" t="s">
        <v>303</v>
      </c>
      <c r="G370" s="5475"/>
      <c r="H370" s="5475"/>
      <c r="I370" s="5476"/>
    </row>
    <row r="371" spans="3:9" hidden="1">
      <c r="C371" s="619" t="s">
        <v>245</v>
      </c>
      <c r="D371" s="620"/>
      <c r="E371" s="620"/>
      <c r="F371" s="621"/>
      <c r="G371" s="620"/>
      <c r="H371" s="618"/>
      <c r="I371" s="622" t="s">
        <v>245</v>
      </c>
    </row>
    <row r="372" spans="3:9" hidden="1">
      <c r="C372" s="1017" t="s">
        <v>245</v>
      </c>
      <c r="D372" s="5495" t="s">
        <v>60</v>
      </c>
      <c r="E372" s="5495"/>
      <c r="F372" s="5496"/>
      <c r="G372" s="1018"/>
      <c r="H372" s="1019" t="s">
        <v>301</v>
      </c>
      <c r="I372" s="574" t="s">
        <v>3080</v>
      </c>
    </row>
    <row r="373" spans="3:9" hidden="1">
      <c r="C373" s="5497" t="s">
        <v>305</v>
      </c>
      <c r="D373" s="5498"/>
      <c r="E373" s="5498"/>
      <c r="F373" s="5499"/>
      <c r="G373" s="578"/>
      <c r="H373" s="5467" t="str">
        <f>H345</f>
        <v>Date : January 1, 2021</v>
      </c>
      <c r="I373" s="5468"/>
    </row>
    <row r="374" spans="3:9" hidden="1">
      <c r="C374" s="5497" t="s">
        <v>324</v>
      </c>
      <c r="D374" s="5498"/>
      <c r="E374" s="5498"/>
      <c r="F374" s="5499"/>
      <c r="G374" s="578"/>
      <c r="H374" s="579"/>
      <c r="I374" s="580"/>
    </row>
    <row r="375" spans="3:9" hidden="1">
      <c r="C375" s="581"/>
      <c r="D375" s="582"/>
      <c r="E375" s="582"/>
      <c r="F375" s="583"/>
      <c r="G375" s="584"/>
      <c r="H375" s="585"/>
      <c r="I375" s="586"/>
    </row>
    <row r="376" spans="3:9" hidden="1">
      <c r="C376" s="587"/>
      <c r="D376" s="5477" t="s">
        <v>61</v>
      </c>
      <c r="E376" s="5478"/>
      <c r="F376" s="5478"/>
      <c r="G376" s="5478"/>
      <c r="H376" s="5478"/>
      <c r="I376" s="5479"/>
    </row>
    <row r="377" spans="3:9" hidden="1">
      <c r="C377" s="588" t="s">
        <v>62</v>
      </c>
      <c r="D377" s="5480" t="s">
        <v>63</v>
      </c>
      <c r="E377" s="5481"/>
      <c r="F377" s="589" t="s">
        <v>302</v>
      </c>
      <c r="G377" s="5484" t="s">
        <v>66</v>
      </c>
      <c r="H377" s="5485"/>
      <c r="I377" s="5486"/>
    </row>
    <row r="378" spans="3:9" hidden="1">
      <c r="C378" s="590" t="s">
        <v>67</v>
      </c>
      <c r="D378" s="5482"/>
      <c r="E378" s="5483"/>
      <c r="F378" s="591" t="s">
        <v>0</v>
      </c>
      <c r="G378" s="5487" t="s">
        <v>68</v>
      </c>
      <c r="H378" s="5488"/>
      <c r="I378" s="592" t="s">
        <v>69</v>
      </c>
    </row>
    <row r="379" spans="3:9" hidden="1">
      <c r="C379" s="693"/>
      <c r="D379" s="694"/>
      <c r="E379" s="679"/>
      <c r="F379" s="695"/>
      <c r="G379" s="696" t="s">
        <v>65</v>
      </c>
      <c r="H379" s="697"/>
      <c r="I379" s="692"/>
    </row>
    <row r="380" spans="3:9" hidden="1">
      <c r="C380" s="693"/>
      <c r="D380" s="743" t="str">
        <f>VLOOKUP(F380,[1]Accounts!B:C,2,FALSE)</f>
        <v>Due from NGOs/POs</v>
      </c>
      <c r="E380" s="679"/>
      <c r="F380" s="695">
        <v>10305030</v>
      </c>
      <c r="G380" s="696"/>
      <c r="H380" s="592"/>
      <c r="I380" s="592"/>
    </row>
    <row r="381" spans="3:9" hidden="1">
      <c r="C381" s="693"/>
      <c r="D381" s="743"/>
      <c r="E381" s="1609" t="str">
        <f>VLOOKUP(F381,[1]Accounts!B:C,2,FALSE)</f>
        <v>Accumulated Surplus (Deficit)</v>
      </c>
      <c r="F381" s="695">
        <v>30101010</v>
      </c>
      <c r="G381" s="696"/>
      <c r="H381" s="593"/>
      <c r="I381" s="592"/>
    </row>
    <row r="382" spans="3:9" hidden="1">
      <c r="C382" s="693"/>
      <c r="D382" s="743"/>
      <c r="E382" s="1609"/>
      <c r="F382" s="695"/>
      <c r="G382" s="696"/>
      <c r="H382" s="593"/>
      <c r="I382" s="592"/>
    </row>
    <row r="383" spans="3:9" hidden="1">
      <c r="C383" s="693"/>
      <c r="D383" s="743" t="s">
        <v>3081</v>
      </c>
      <c r="E383" s="1609"/>
      <c r="F383" s="695"/>
      <c r="G383" s="698"/>
      <c r="H383" s="593"/>
      <c r="I383" s="592"/>
    </row>
    <row r="384" spans="3:9" hidden="1">
      <c r="C384" s="693"/>
      <c r="D384" s="5500"/>
      <c r="E384" s="5501"/>
      <c r="F384" s="5502"/>
      <c r="G384" s="698"/>
      <c r="H384" s="697"/>
      <c r="I384" s="692"/>
    </row>
    <row r="385" spans="3:9" hidden="1">
      <c r="C385" s="1267"/>
      <c r="D385" s="1611"/>
      <c r="E385" s="1612"/>
      <c r="F385" s="1613"/>
      <c r="G385" s="698"/>
      <c r="H385" s="697"/>
      <c r="I385" s="692"/>
    </row>
    <row r="386" spans="3:9" hidden="1">
      <c r="C386" s="1269"/>
      <c r="D386" s="1270"/>
      <c r="E386" s="1614"/>
      <c r="F386" s="1268"/>
      <c r="G386" s="698"/>
      <c r="H386" s="697"/>
      <c r="I386" s="692"/>
    </row>
    <row r="387" spans="3:9" hidden="1">
      <c r="C387" s="767"/>
      <c r="D387" s="1264"/>
      <c r="E387" s="1257"/>
      <c r="F387" s="1255"/>
      <c r="G387" s="698"/>
      <c r="H387" s="697"/>
      <c r="I387" s="692"/>
    </row>
    <row r="388" spans="3:9" hidden="1">
      <c r="C388" s="767"/>
      <c r="D388" s="1264"/>
      <c r="E388" s="1257"/>
      <c r="F388" s="1256"/>
      <c r="G388" s="698"/>
      <c r="H388" s="697"/>
      <c r="I388" s="692"/>
    </row>
    <row r="389" spans="3:9" hidden="1">
      <c r="C389" s="693"/>
      <c r="D389" s="1265"/>
      <c r="E389" s="1258"/>
      <c r="F389" s="1259"/>
      <c r="G389" s="698"/>
      <c r="H389" s="697"/>
      <c r="I389" s="692"/>
    </row>
    <row r="390" spans="3:9" hidden="1">
      <c r="C390" s="693"/>
      <c r="D390" s="1266"/>
      <c r="E390" s="1260"/>
      <c r="F390" s="1261"/>
      <c r="G390" s="698"/>
      <c r="H390" s="697"/>
      <c r="I390" s="692"/>
    </row>
    <row r="391" spans="3:9" hidden="1">
      <c r="C391" s="693"/>
      <c r="D391" s="1266"/>
      <c r="E391" s="1262"/>
      <c r="F391" s="1261"/>
      <c r="G391" s="698"/>
      <c r="H391" s="697"/>
      <c r="I391" s="692"/>
    </row>
    <row r="392" spans="3:9" hidden="1">
      <c r="C392" s="693"/>
      <c r="D392" s="743"/>
      <c r="E392" s="679"/>
      <c r="F392" s="1263"/>
      <c r="G392" s="696"/>
      <c r="H392" s="697"/>
      <c r="I392" s="692"/>
    </row>
    <row r="393" spans="3:9" ht="18" hidden="1" thickBot="1">
      <c r="C393" s="601"/>
      <c r="D393" s="602"/>
      <c r="E393" s="603"/>
      <c r="F393" s="604" t="s">
        <v>70</v>
      </c>
      <c r="G393" s="605"/>
      <c r="H393" s="606">
        <f>SUM(H379:H392)</f>
        <v>0</v>
      </c>
      <c r="I393" s="607">
        <f>SUM(I379:I392)</f>
        <v>0</v>
      </c>
    </row>
    <row r="394" spans="3:9" ht="18" hidden="1" thickTop="1">
      <c r="C394" s="601"/>
      <c r="D394" s="608"/>
      <c r="E394" s="609"/>
      <c r="F394" s="610"/>
      <c r="G394" s="611"/>
      <c r="H394" s="612"/>
      <c r="I394" s="613">
        <f>H393-I393</f>
        <v>0</v>
      </c>
    </row>
    <row r="395" spans="3:9" hidden="1">
      <c r="C395" s="5489" t="s">
        <v>71</v>
      </c>
      <c r="D395" s="5490"/>
      <c r="E395" s="1606"/>
      <c r="F395" s="5491" t="s">
        <v>275</v>
      </c>
      <c r="G395" s="5492"/>
      <c r="H395" s="5493"/>
      <c r="I395" s="5494"/>
    </row>
    <row r="396" spans="3:9" hidden="1">
      <c r="C396" s="614"/>
      <c r="D396" s="615"/>
      <c r="E396" s="616"/>
      <c r="F396" s="1605"/>
      <c r="G396" s="617"/>
      <c r="H396" s="618"/>
      <c r="I396" s="580"/>
    </row>
    <row r="397" spans="3:9" hidden="1">
      <c r="C397" s="1204"/>
      <c r="D397" s="1204"/>
      <c r="E397" s="1220" t="s">
        <v>3001</v>
      </c>
      <c r="F397" s="5471" t="s">
        <v>3026</v>
      </c>
      <c r="G397" s="5472"/>
      <c r="H397" s="5472"/>
      <c r="I397" s="5473"/>
    </row>
    <row r="398" spans="3:9" hidden="1">
      <c r="C398" s="757"/>
      <c r="D398" s="757"/>
      <c r="E398" s="1221" t="s">
        <v>3003</v>
      </c>
      <c r="F398" s="5474" t="s">
        <v>303</v>
      </c>
      <c r="G398" s="5475"/>
      <c r="H398" s="5475"/>
      <c r="I398" s="5476"/>
    </row>
    <row r="399" spans="3:9" hidden="1">
      <c r="C399" s="619" t="s">
        <v>245</v>
      </c>
      <c r="D399" s="620"/>
      <c r="E399" s="620"/>
      <c r="F399" s="621"/>
      <c r="G399" s="620"/>
      <c r="H399" s="618"/>
      <c r="I399" s="622" t="s">
        <v>245</v>
      </c>
    </row>
    <row r="400" spans="3:9" hidden="1">
      <c r="C400" s="1017" t="s">
        <v>245</v>
      </c>
      <c r="D400" s="5495" t="s">
        <v>60</v>
      </c>
      <c r="E400" s="5495"/>
      <c r="F400" s="5496"/>
      <c r="G400" s="1018"/>
      <c r="H400" s="1019" t="s">
        <v>301</v>
      </c>
      <c r="I400" s="574" t="s">
        <v>3082</v>
      </c>
    </row>
    <row r="401" spans="3:9" hidden="1">
      <c r="C401" s="5497" t="s">
        <v>305</v>
      </c>
      <c r="D401" s="5498"/>
      <c r="E401" s="5498"/>
      <c r="F401" s="5499"/>
      <c r="G401" s="578"/>
      <c r="H401" s="5467" t="str">
        <f>H373</f>
        <v>Date : January 1, 2021</v>
      </c>
      <c r="I401" s="5468"/>
    </row>
    <row r="402" spans="3:9" hidden="1">
      <c r="C402" s="5497" t="s">
        <v>324</v>
      </c>
      <c r="D402" s="5498"/>
      <c r="E402" s="5498"/>
      <c r="F402" s="5499"/>
      <c r="G402" s="578"/>
      <c r="H402" s="579"/>
      <c r="I402" s="580"/>
    </row>
    <row r="403" spans="3:9" hidden="1">
      <c r="C403" s="581"/>
      <c r="D403" s="582"/>
      <c r="E403" s="582"/>
      <c r="F403" s="583"/>
      <c r="G403" s="584"/>
      <c r="H403" s="585"/>
      <c r="I403" s="586"/>
    </row>
    <row r="404" spans="3:9" hidden="1">
      <c r="C404" s="587"/>
      <c r="D404" s="5477" t="s">
        <v>61</v>
      </c>
      <c r="E404" s="5478"/>
      <c r="F404" s="5478"/>
      <c r="G404" s="5478"/>
      <c r="H404" s="5478"/>
      <c r="I404" s="5479"/>
    </row>
    <row r="405" spans="3:9" hidden="1">
      <c r="C405" s="588" t="s">
        <v>62</v>
      </c>
      <c r="D405" s="5480" t="s">
        <v>63</v>
      </c>
      <c r="E405" s="5481"/>
      <c r="F405" s="589" t="s">
        <v>302</v>
      </c>
      <c r="G405" s="5484" t="s">
        <v>66</v>
      </c>
      <c r="H405" s="5485"/>
      <c r="I405" s="5486"/>
    </row>
    <row r="406" spans="3:9" hidden="1">
      <c r="C406" s="590" t="s">
        <v>67</v>
      </c>
      <c r="D406" s="5482"/>
      <c r="E406" s="5483"/>
      <c r="F406" s="591" t="s">
        <v>0</v>
      </c>
      <c r="G406" s="5487" t="s">
        <v>68</v>
      </c>
      <c r="H406" s="5488"/>
      <c r="I406" s="592" t="s">
        <v>69</v>
      </c>
    </row>
    <row r="407" spans="3:9" hidden="1">
      <c r="C407" s="693"/>
      <c r="D407" s="694"/>
      <c r="E407" s="679"/>
      <c r="F407" s="695"/>
      <c r="G407" s="696" t="s">
        <v>65</v>
      </c>
      <c r="H407" s="697"/>
      <c r="I407" s="692"/>
    </row>
    <row r="408" spans="3:9" hidden="1">
      <c r="C408" s="693"/>
      <c r="D408" s="743" t="str">
        <f>VLOOKUP(F408,[1]Accounts!B:C,2,FALSE)</f>
        <v>Accumulated Surplus (Deficit)</v>
      </c>
      <c r="E408" s="679"/>
      <c r="F408" s="695">
        <v>30101010</v>
      </c>
      <c r="G408" s="696"/>
      <c r="H408" s="592"/>
      <c r="I408" s="592"/>
    </row>
    <row r="409" spans="3:9" hidden="1">
      <c r="C409" s="693"/>
      <c r="D409" s="743"/>
      <c r="E409" s="1609" t="str">
        <f>VLOOKUP(F409,[1]Accounts!B:C,2,FALSE)</f>
        <v>Due from NGOs/POs</v>
      </c>
      <c r="F409" s="695">
        <v>10305030</v>
      </c>
      <c r="G409" s="696"/>
      <c r="H409" s="593"/>
      <c r="I409" s="592"/>
    </row>
    <row r="410" spans="3:9" hidden="1">
      <c r="C410" s="693"/>
      <c r="D410" s="743"/>
      <c r="E410" s="1609"/>
      <c r="F410" s="695"/>
      <c r="G410" s="696"/>
      <c r="H410" s="593"/>
      <c r="I410" s="592"/>
    </row>
    <row r="411" spans="3:9" hidden="1">
      <c r="C411" s="693"/>
      <c r="D411" s="743" t="s">
        <v>3083</v>
      </c>
      <c r="E411" s="1609"/>
      <c r="F411" s="695"/>
      <c r="G411" s="698"/>
      <c r="H411" s="593"/>
      <c r="I411" s="592"/>
    </row>
    <row r="412" spans="3:9" hidden="1">
      <c r="C412" s="1271" t="s">
        <v>3084</v>
      </c>
      <c r="D412" s="1272" t="s">
        <v>3060</v>
      </c>
      <c r="E412" s="1273" t="s">
        <v>3086</v>
      </c>
      <c r="F412" s="1274" t="s">
        <v>66</v>
      </c>
      <c r="G412" s="698"/>
      <c r="H412" s="697"/>
      <c r="I412" s="692"/>
    </row>
    <row r="413" spans="3:9" ht="33" hidden="1">
      <c r="C413" s="1275">
        <v>59259971</v>
      </c>
      <c r="D413" s="1276">
        <v>43014</v>
      </c>
      <c r="E413" s="1277" t="s">
        <v>3085</v>
      </c>
      <c r="F413" s="1278">
        <v>174293.17</v>
      </c>
      <c r="G413" s="698"/>
      <c r="H413" s="697"/>
      <c r="I413" s="692"/>
    </row>
    <row r="414" spans="3:9" hidden="1">
      <c r="C414" s="1279"/>
      <c r="D414" s="1280"/>
      <c r="E414" s="1281"/>
      <c r="F414" s="1282">
        <f>SUM(F413)</f>
        <v>174293.17</v>
      </c>
      <c r="G414" s="698"/>
      <c r="H414" s="697"/>
      <c r="I414" s="692"/>
    </row>
    <row r="415" spans="3:9" hidden="1">
      <c r="C415" s="767"/>
      <c r="D415" s="1264"/>
      <c r="E415" s="1257"/>
      <c r="F415" s="1255"/>
      <c r="G415" s="698"/>
      <c r="H415" s="697"/>
      <c r="I415" s="692"/>
    </row>
    <row r="416" spans="3:9" hidden="1">
      <c r="C416" s="767"/>
      <c r="D416" s="1264"/>
      <c r="E416" s="1257"/>
      <c r="F416" s="1256"/>
      <c r="G416" s="698"/>
      <c r="H416" s="697"/>
      <c r="I416" s="692"/>
    </row>
    <row r="417" spans="3:9" hidden="1">
      <c r="C417" s="693"/>
      <c r="D417" s="1265"/>
      <c r="E417" s="1258"/>
      <c r="F417" s="1259"/>
      <c r="G417" s="698"/>
      <c r="H417" s="697"/>
      <c r="I417" s="692"/>
    </row>
    <row r="418" spans="3:9" hidden="1">
      <c r="C418" s="693"/>
      <c r="D418" s="1266"/>
      <c r="E418" s="1260"/>
      <c r="F418" s="1261"/>
      <c r="G418" s="698"/>
      <c r="H418" s="697"/>
      <c r="I418" s="692"/>
    </row>
    <row r="419" spans="3:9" hidden="1">
      <c r="C419" s="693"/>
      <c r="D419" s="1266"/>
      <c r="E419" s="1262"/>
      <c r="F419" s="1261"/>
      <c r="G419" s="698"/>
      <c r="H419" s="697"/>
      <c r="I419" s="692"/>
    </row>
    <row r="420" spans="3:9" hidden="1">
      <c r="C420" s="693"/>
      <c r="D420" s="743"/>
      <c r="E420" s="679"/>
      <c r="F420" s="1263"/>
      <c r="G420" s="696"/>
      <c r="H420" s="697"/>
      <c r="I420" s="692"/>
    </row>
    <row r="421" spans="3:9" ht="18" hidden="1" thickBot="1">
      <c r="C421" s="601"/>
      <c r="D421" s="602"/>
      <c r="E421" s="603"/>
      <c r="F421" s="604" t="s">
        <v>70</v>
      </c>
      <c r="G421" s="605"/>
      <c r="H421" s="606">
        <f>SUM(H407:H420)</f>
        <v>0</v>
      </c>
      <c r="I421" s="607">
        <f>SUM(I407:I420)</f>
        <v>0</v>
      </c>
    </row>
    <row r="422" spans="3:9" ht="18" hidden="1" thickTop="1">
      <c r="C422" s="601"/>
      <c r="D422" s="608"/>
      <c r="E422" s="609"/>
      <c r="F422" s="610"/>
      <c r="G422" s="611"/>
      <c r="H422" s="612"/>
      <c r="I422" s="613">
        <f>H421-I421</f>
        <v>0</v>
      </c>
    </row>
    <row r="423" spans="3:9" hidden="1">
      <c r="C423" s="5489" t="s">
        <v>71</v>
      </c>
      <c r="D423" s="5490"/>
      <c r="E423" s="1606"/>
      <c r="F423" s="5491" t="s">
        <v>275</v>
      </c>
      <c r="G423" s="5492"/>
      <c r="H423" s="5493"/>
      <c r="I423" s="5494"/>
    </row>
    <row r="424" spans="3:9" hidden="1">
      <c r="C424" s="614"/>
      <c r="D424" s="615"/>
      <c r="E424" s="616"/>
      <c r="F424" s="1605"/>
      <c r="G424" s="617"/>
      <c r="H424" s="618"/>
      <c r="I424" s="580"/>
    </row>
    <row r="425" spans="3:9" hidden="1">
      <c r="C425" s="1204"/>
      <c r="D425" s="1204"/>
      <c r="E425" s="1220" t="s">
        <v>3001</v>
      </c>
      <c r="F425" s="5471" t="s">
        <v>3026</v>
      </c>
      <c r="G425" s="5472"/>
      <c r="H425" s="5472"/>
      <c r="I425" s="5473"/>
    </row>
    <row r="426" spans="3:9" hidden="1">
      <c r="C426" s="757"/>
      <c r="D426" s="757"/>
      <c r="E426" s="1221" t="s">
        <v>3003</v>
      </c>
      <c r="F426" s="5474" t="s">
        <v>303</v>
      </c>
      <c r="G426" s="5475"/>
      <c r="H426" s="5475"/>
      <c r="I426" s="5476"/>
    </row>
    <row r="427" spans="3:9" hidden="1">
      <c r="C427" s="619" t="s">
        <v>245</v>
      </c>
      <c r="D427" s="620"/>
      <c r="E427" s="620"/>
      <c r="F427" s="621"/>
      <c r="G427" s="620"/>
      <c r="H427" s="618"/>
      <c r="I427" s="622" t="s">
        <v>245</v>
      </c>
    </row>
    <row r="428" spans="3:9" hidden="1">
      <c r="C428" s="1017" t="s">
        <v>245</v>
      </c>
      <c r="D428" s="5495" t="s">
        <v>60</v>
      </c>
      <c r="E428" s="5495"/>
      <c r="F428" s="5496"/>
      <c r="G428" s="1018"/>
      <c r="H428" s="1019" t="s">
        <v>301</v>
      </c>
      <c r="I428" s="574" t="s">
        <v>3087</v>
      </c>
    </row>
    <row r="429" spans="3:9" hidden="1">
      <c r="C429" s="5497" t="s">
        <v>305</v>
      </c>
      <c r="D429" s="5498"/>
      <c r="E429" s="5498"/>
      <c r="F429" s="5499"/>
      <c r="G429" s="578"/>
      <c r="H429" s="5467" t="str">
        <f>H401</f>
        <v>Date : January 1, 2021</v>
      </c>
      <c r="I429" s="5468"/>
    </row>
    <row r="430" spans="3:9" hidden="1">
      <c r="C430" s="5497" t="s">
        <v>324</v>
      </c>
      <c r="D430" s="5498"/>
      <c r="E430" s="5498"/>
      <c r="F430" s="5499"/>
      <c r="G430" s="578"/>
      <c r="H430" s="579"/>
      <c r="I430" s="580"/>
    </row>
    <row r="431" spans="3:9" hidden="1">
      <c r="C431" s="581"/>
      <c r="D431" s="582"/>
      <c r="E431" s="582"/>
      <c r="F431" s="583"/>
      <c r="G431" s="584"/>
      <c r="H431" s="585"/>
      <c r="I431" s="586"/>
    </row>
    <row r="432" spans="3:9" hidden="1">
      <c r="C432" s="587"/>
      <c r="D432" s="5477" t="s">
        <v>61</v>
      </c>
      <c r="E432" s="5478"/>
      <c r="F432" s="5478"/>
      <c r="G432" s="5478"/>
      <c r="H432" s="5478"/>
      <c r="I432" s="5479"/>
    </row>
    <row r="433" spans="1:13" hidden="1">
      <c r="C433" s="588" t="s">
        <v>62</v>
      </c>
      <c r="D433" s="5480" t="s">
        <v>63</v>
      </c>
      <c r="E433" s="5481"/>
      <c r="F433" s="589" t="s">
        <v>302</v>
      </c>
      <c r="G433" s="5484" t="s">
        <v>66</v>
      </c>
      <c r="H433" s="5485"/>
      <c r="I433" s="5486"/>
    </row>
    <row r="434" spans="1:13" hidden="1">
      <c r="C434" s="590" t="s">
        <v>67</v>
      </c>
      <c r="D434" s="5482"/>
      <c r="E434" s="5483"/>
      <c r="F434" s="591" t="s">
        <v>0</v>
      </c>
      <c r="G434" s="5487" t="s">
        <v>68</v>
      </c>
      <c r="H434" s="5488"/>
      <c r="I434" s="592" t="s">
        <v>69</v>
      </c>
    </row>
    <row r="435" spans="1:13" hidden="1">
      <c r="C435" s="693"/>
      <c r="D435" s="694"/>
      <c r="E435" s="679"/>
      <c r="F435" s="695"/>
      <c r="G435" s="696" t="s">
        <v>65</v>
      </c>
      <c r="H435" s="697"/>
      <c r="I435" s="692"/>
    </row>
    <row r="436" spans="1:13" s="1020" customFormat="1" hidden="1">
      <c r="A436" s="1015"/>
      <c r="B436" s="1016"/>
      <c r="C436" s="1286"/>
      <c r="D436" s="1287" t="str">
        <f>VLOOKUP(F436,[1]Accounts!B:C,2,FALSE)</f>
        <v>Accumulated Surplus (Deficit)</v>
      </c>
      <c r="E436" s="1288"/>
      <c r="F436" s="1289">
        <v>30101010</v>
      </c>
      <c r="G436" s="1290"/>
      <c r="H436" s="1291"/>
      <c r="I436" s="1291"/>
      <c r="J436" s="1292" t="s">
        <v>3090</v>
      </c>
      <c r="K436" s="1293"/>
      <c r="L436" s="1293"/>
      <c r="M436" s="1293"/>
    </row>
    <row r="437" spans="1:13" s="1020" customFormat="1" hidden="1">
      <c r="A437" s="1015"/>
      <c r="B437" s="1016"/>
      <c r="C437" s="1286"/>
      <c r="D437" s="1287"/>
      <c r="E437" s="1028" t="str">
        <f>VLOOKUP(F437,[1]Accounts!B:C,2,FALSE)</f>
        <v>Accumulated Depreciation-Office Buildings</v>
      </c>
      <c r="F437" s="1289">
        <v>10604011</v>
      </c>
      <c r="G437" s="1290"/>
      <c r="H437" s="1294"/>
      <c r="I437" s="1291"/>
      <c r="K437" s="1293"/>
      <c r="L437" s="1293"/>
      <c r="M437" s="1293"/>
    </row>
    <row r="438" spans="1:13" s="1020" customFormat="1" hidden="1">
      <c r="A438" s="1015"/>
      <c r="B438" s="1016"/>
      <c r="C438" s="1286"/>
      <c r="D438" s="1287"/>
      <c r="E438" s="1028"/>
      <c r="F438" s="1289"/>
      <c r="G438" s="1290"/>
      <c r="H438" s="1294"/>
      <c r="I438" s="1291"/>
      <c r="K438" s="1293"/>
      <c r="L438" s="1293"/>
      <c r="M438" s="1293"/>
    </row>
    <row r="439" spans="1:13" s="1020" customFormat="1" hidden="1">
      <c r="A439" s="1015"/>
      <c r="B439" s="1016"/>
      <c r="C439" s="1286"/>
      <c r="D439" s="1287"/>
      <c r="E439" s="1028" t="s">
        <v>3088</v>
      </c>
      <c r="F439" s="1289"/>
      <c r="G439" s="1295"/>
      <c r="H439" s="1294"/>
      <c r="I439" s="1291"/>
      <c r="K439" s="1293"/>
      <c r="L439" s="1293"/>
      <c r="M439" s="1293"/>
    </row>
    <row r="440" spans="1:13" hidden="1">
      <c r="C440" s="1271"/>
      <c r="D440" s="1272"/>
      <c r="E440" s="1273"/>
      <c r="F440" s="1274"/>
      <c r="G440" s="698"/>
      <c r="H440" s="697"/>
      <c r="I440" s="692"/>
    </row>
    <row r="441" spans="1:13" hidden="1">
      <c r="C441" s="1275"/>
      <c r="D441" s="1276"/>
      <c r="E441" s="1277"/>
      <c r="F441" s="1278"/>
      <c r="G441" s="698"/>
      <c r="H441" s="697"/>
      <c r="I441" s="692"/>
    </row>
    <row r="442" spans="1:13" hidden="1">
      <c r="C442" s="1279"/>
      <c r="D442" s="1280"/>
      <c r="E442" s="1281"/>
      <c r="F442" s="1282"/>
      <c r="G442" s="698"/>
      <c r="H442" s="697"/>
      <c r="I442" s="692"/>
    </row>
    <row r="443" spans="1:13" hidden="1">
      <c r="C443" s="767"/>
      <c r="D443" s="1264"/>
      <c r="E443" s="1257"/>
      <c r="F443" s="1255"/>
      <c r="G443" s="698"/>
      <c r="H443" s="697"/>
      <c r="I443" s="692"/>
    </row>
    <row r="444" spans="1:13" hidden="1">
      <c r="C444" s="767"/>
      <c r="D444" s="1264"/>
      <c r="E444" s="1257"/>
      <c r="F444" s="1256"/>
      <c r="G444" s="698"/>
      <c r="H444" s="697"/>
      <c r="I444" s="692"/>
    </row>
    <row r="445" spans="1:13" hidden="1">
      <c r="C445" s="693"/>
      <c r="D445" s="1265"/>
      <c r="E445" s="1258"/>
      <c r="F445" s="1259"/>
      <c r="G445" s="698"/>
      <c r="H445" s="697"/>
      <c r="I445" s="692"/>
    </row>
    <row r="446" spans="1:13" hidden="1">
      <c r="C446" s="693"/>
      <c r="D446" s="1266"/>
      <c r="E446" s="1260"/>
      <c r="F446" s="1261"/>
      <c r="G446" s="698"/>
      <c r="H446" s="697"/>
      <c r="I446" s="692"/>
    </row>
    <row r="447" spans="1:13" hidden="1">
      <c r="C447" s="693"/>
      <c r="D447" s="1266"/>
      <c r="E447" s="1262"/>
      <c r="F447" s="1261"/>
      <c r="G447" s="698"/>
      <c r="H447" s="697"/>
      <c r="I447" s="692"/>
    </row>
    <row r="448" spans="1:13" hidden="1">
      <c r="C448" s="693"/>
      <c r="D448" s="743"/>
      <c r="E448" s="679"/>
      <c r="F448" s="1263"/>
      <c r="G448" s="696"/>
      <c r="H448" s="697"/>
      <c r="I448" s="692"/>
    </row>
    <row r="449" spans="3:9" ht="18" hidden="1" thickBot="1">
      <c r="C449" s="601"/>
      <c r="D449" s="602"/>
      <c r="E449" s="603"/>
      <c r="F449" s="604" t="s">
        <v>70</v>
      </c>
      <c r="G449" s="605"/>
      <c r="H449" s="606">
        <f>SUM(H435:H448)</f>
        <v>0</v>
      </c>
      <c r="I449" s="607">
        <f>SUM(I435:I448)</f>
        <v>0</v>
      </c>
    </row>
    <row r="450" spans="3:9" ht="18" hidden="1" thickTop="1">
      <c r="C450" s="601"/>
      <c r="D450" s="608"/>
      <c r="E450" s="609"/>
      <c r="F450" s="610"/>
      <c r="G450" s="611"/>
      <c r="H450" s="612"/>
      <c r="I450" s="613">
        <f>H449-I449</f>
        <v>0</v>
      </c>
    </row>
    <row r="451" spans="3:9" hidden="1">
      <c r="C451" s="5489" t="s">
        <v>71</v>
      </c>
      <c r="D451" s="5490"/>
      <c r="E451" s="1606"/>
      <c r="F451" s="5491" t="s">
        <v>275</v>
      </c>
      <c r="G451" s="5492"/>
      <c r="H451" s="5493"/>
      <c r="I451" s="5494"/>
    </row>
    <row r="452" spans="3:9" hidden="1">
      <c r="C452" s="614"/>
      <c r="D452" s="615"/>
      <c r="E452" s="616"/>
      <c r="F452" s="1605"/>
      <c r="G452" s="617"/>
      <c r="H452" s="618"/>
      <c r="I452" s="580"/>
    </row>
    <row r="453" spans="3:9" hidden="1">
      <c r="C453" s="1204"/>
      <c r="D453" s="1204"/>
      <c r="E453" s="1220" t="s">
        <v>3005</v>
      </c>
      <c r="F453" s="5471" t="s">
        <v>3026</v>
      </c>
      <c r="G453" s="5472"/>
      <c r="H453" s="5472"/>
      <c r="I453" s="5473"/>
    </row>
    <row r="454" spans="3:9" hidden="1">
      <c r="C454" s="757"/>
      <c r="D454" s="757"/>
      <c r="E454" s="1221" t="s">
        <v>3006</v>
      </c>
      <c r="F454" s="5474" t="s">
        <v>303</v>
      </c>
      <c r="G454" s="5475"/>
      <c r="H454" s="5475"/>
      <c r="I454" s="5476"/>
    </row>
    <row r="455" spans="3:9" hidden="1">
      <c r="C455" s="619" t="s">
        <v>245</v>
      </c>
      <c r="D455" s="620"/>
      <c r="E455" s="620"/>
      <c r="F455" s="621"/>
      <c r="G455" s="620"/>
      <c r="H455" s="618"/>
      <c r="I455" s="622" t="s">
        <v>245</v>
      </c>
    </row>
    <row r="456" spans="3:9" hidden="1">
      <c r="C456" s="1017" t="s">
        <v>245</v>
      </c>
      <c r="D456" s="5495" t="s">
        <v>60</v>
      </c>
      <c r="E456" s="5495"/>
      <c r="F456" s="5496"/>
      <c r="G456" s="1018"/>
      <c r="H456" s="1019" t="s">
        <v>301</v>
      </c>
      <c r="I456" s="574" t="s">
        <v>3080</v>
      </c>
    </row>
    <row r="457" spans="3:9" hidden="1">
      <c r="C457" s="5497" t="s">
        <v>305</v>
      </c>
      <c r="D457" s="5498"/>
      <c r="E457" s="5498"/>
      <c r="F457" s="5499"/>
      <c r="G457" s="578"/>
      <c r="H457" s="5467" t="str">
        <f>H429</f>
        <v>Date : January 1, 2021</v>
      </c>
      <c r="I457" s="5468"/>
    </row>
    <row r="458" spans="3:9" hidden="1">
      <c r="C458" s="5497" t="s">
        <v>324</v>
      </c>
      <c r="D458" s="5498"/>
      <c r="E458" s="5498"/>
      <c r="F458" s="5499"/>
      <c r="G458" s="578"/>
      <c r="H458" s="579"/>
      <c r="I458" s="580"/>
    </row>
    <row r="459" spans="3:9" hidden="1">
      <c r="C459" s="581"/>
      <c r="D459" s="582"/>
      <c r="E459" s="582"/>
      <c r="F459" s="583"/>
      <c r="G459" s="584"/>
      <c r="H459" s="585"/>
      <c r="I459" s="586"/>
    </row>
    <row r="460" spans="3:9" hidden="1">
      <c r="C460" s="587"/>
      <c r="D460" s="5477" t="s">
        <v>61</v>
      </c>
      <c r="E460" s="5478"/>
      <c r="F460" s="5478"/>
      <c r="G460" s="5478"/>
      <c r="H460" s="5478"/>
      <c r="I460" s="5479"/>
    </row>
    <row r="461" spans="3:9" hidden="1">
      <c r="C461" s="588" t="s">
        <v>62</v>
      </c>
      <c r="D461" s="5480" t="s">
        <v>63</v>
      </c>
      <c r="E461" s="5481"/>
      <c r="F461" s="589" t="s">
        <v>302</v>
      </c>
      <c r="G461" s="5484" t="s">
        <v>66</v>
      </c>
      <c r="H461" s="5485"/>
      <c r="I461" s="5486"/>
    </row>
    <row r="462" spans="3:9" hidden="1">
      <c r="C462" s="590" t="s">
        <v>67</v>
      </c>
      <c r="D462" s="5482"/>
      <c r="E462" s="5483"/>
      <c r="F462" s="591" t="s">
        <v>0</v>
      </c>
      <c r="G462" s="5487" t="s">
        <v>68</v>
      </c>
      <c r="H462" s="5488"/>
      <c r="I462" s="592" t="s">
        <v>69</v>
      </c>
    </row>
    <row r="463" spans="3:9" hidden="1">
      <c r="C463" s="693"/>
      <c r="D463" s="694"/>
      <c r="E463" s="679"/>
      <c r="F463" s="695"/>
      <c r="G463" s="696" t="s">
        <v>65</v>
      </c>
      <c r="H463" s="697"/>
      <c r="I463" s="692"/>
    </row>
    <row r="464" spans="3:9" hidden="1">
      <c r="C464" s="693"/>
      <c r="D464" s="743" t="str">
        <f>VLOOKUP(F464,[1]Accounts!B:C,2,FALSE)</f>
        <v>Depreciation - Building</v>
      </c>
      <c r="E464" s="679"/>
      <c r="F464" s="695">
        <v>5050104001</v>
      </c>
      <c r="G464" s="696"/>
      <c r="H464" s="592"/>
      <c r="I464" s="592"/>
    </row>
    <row r="465" spans="3:9" hidden="1">
      <c r="C465" s="693"/>
      <c r="D465" s="743" t="str">
        <f>VLOOKUP(F465,[1]Accounts!B:C,2,FALSE)</f>
        <v>Depreciation - IT Equipment</v>
      </c>
      <c r="E465" s="1609"/>
      <c r="F465" s="695">
        <v>5050105003</v>
      </c>
      <c r="G465" s="696"/>
      <c r="H465" s="593"/>
      <c r="I465" s="592"/>
    </row>
    <row r="466" spans="3:9" hidden="1">
      <c r="C466" s="693"/>
      <c r="D466" s="743"/>
      <c r="E466" s="1609" t="str">
        <f>VLOOKUP(F466,[1]Accounts!B:C,2,FALSE)</f>
        <v>Accumulated Depreciation-Office Buildings</v>
      </c>
      <c r="F466" s="695">
        <v>10604011</v>
      </c>
      <c r="G466" s="696"/>
      <c r="H466" s="593"/>
      <c r="I466" s="592"/>
    </row>
    <row r="467" spans="3:9" hidden="1">
      <c r="C467" s="693"/>
      <c r="D467" s="743"/>
      <c r="E467" s="1609" t="str">
        <f>VLOOKUP(F467,[1]Accounts!B:C,2,FALSE)</f>
        <v>Accumulated Depreciation-IT Equipment</v>
      </c>
      <c r="F467" s="695">
        <v>10605031</v>
      </c>
      <c r="G467" s="698"/>
      <c r="H467" s="593"/>
      <c r="I467" s="592"/>
    </row>
    <row r="468" spans="3:9" hidden="1">
      <c r="C468" s="1271"/>
      <c r="D468" s="1272"/>
      <c r="E468" s="1273"/>
      <c r="F468" s="1274"/>
      <c r="G468" s="698"/>
      <c r="H468" s="697"/>
      <c r="I468" s="692"/>
    </row>
    <row r="469" spans="3:9" hidden="1">
      <c r="C469" s="1275"/>
      <c r="D469" s="1276"/>
      <c r="E469" s="1277"/>
      <c r="F469" s="1278"/>
      <c r="G469" s="698"/>
      <c r="H469" s="697"/>
      <c r="I469" s="692"/>
    </row>
    <row r="470" spans="3:9" hidden="1">
      <c r="C470" s="1279"/>
      <c r="D470" s="1280"/>
      <c r="E470" s="1281" t="s">
        <v>3089</v>
      </c>
      <c r="F470" s="1282"/>
      <c r="G470" s="698"/>
      <c r="H470" s="697"/>
      <c r="I470" s="692"/>
    </row>
    <row r="471" spans="3:9" hidden="1">
      <c r="C471" s="767"/>
      <c r="D471" s="1264"/>
      <c r="E471" s="1257"/>
      <c r="F471" s="1255"/>
      <c r="G471" s="698"/>
      <c r="H471" s="697"/>
      <c r="I471" s="692"/>
    </row>
    <row r="472" spans="3:9" hidden="1">
      <c r="C472" s="767"/>
      <c r="D472" s="1264"/>
      <c r="E472" s="1257"/>
      <c r="F472" s="1256"/>
      <c r="G472" s="698"/>
      <c r="H472" s="697"/>
      <c r="I472" s="692"/>
    </row>
    <row r="473" spans="3:9" hidden="1">
      <c r="C473" s="693"/>
      <c r="D473" s="1265"/>
      <c r="E473" s="1258"/>
      <c r="F473" s="1259"/>
      <c r="G473" s="698"/>
      <c r="H473" s="697"/>
      <c r="I473" s="692"/>
    </row>
    <row r="474" spans="3:9" hidden="1">
      <c r="C474" s="693"/>
      <c r="D474" s="1266"/>
      <c r="E474" s="1260"/>
      <c r="F474" s="1261"/>
      <c r="G474" s="698"/>
      <c r="H474" s="697"/>
      <c r="I474" s="692"/>
    </row>
    <row r="475" spans="3:9" hidden="1">
      <c r="C475" s="693"/>
      <c r="D475" s="1266"/>
      <c r="E475" s="1262"/>
      <c r="F475" s="1261"/>
      <c r="G475" s="698"/>
      <c r="H475" s="697"/>
      <c r="I475" s="692"/>
    </row>
    <row r="476" spans="3:9" hidden="1">
      <c r="C476" s="693"/>
      <c r="D476" s="743"/>
      <c r="E476" s="679"/>
      <c r="F476" s="1263"/>
      <c r="G476" s="696"/>
      <c r="H476" s="697"/>
      <c r="I476" s="692"/>
    </row>
    <row r="477" spans="3:9" ht="18" hidden="1" thickBot="1">
      <c r="C477" s="601"/>
      <c r="D477" s="602"/>
      <c r="E477" s="603"/>
      <c r="F477" s="604" t="s">
        <v>70</v>
      </c>
      <c r="G477" s="605"/>
      <c r="H477" s="606">
        <f>SUM(H463:H476)</f>
        <v>0</v>
      </c>
      <c r="I477" s="607">
        <f>SUM(I463:I476)</f>
        <v>0</v>
      </c>
    </row>
    <row r="478" spans="3:9" ht="18" hidden="1" thickTop="1">
      <c r="C478" s="601"/>
      <c r="D478" s="608"/>
      <c r="E478" s="609"/>
      <c r="F478" s="610"/>
      <c r="G478" s="611"/>
      <c r="H478" s="612"/>
      <c r="I478" s="613">
        <f>H477-I477</f>
        <v>0</v>
      </c>
    </row>
    <row r="479" spans="3:9" hidden="1">
      <c r="C479" s="5489" t="s">
        <v>71</v>
      </c>
      <c r="D479" s="5490"/>
      <c r="E479" s="1606"/>
      <c r="F479" s="5491" t="s">
        <v>275</v>
      </c>
      <c r="G479" s="5492"/>
      <c r="H479" s="5493"/>
      <c r="I479" s="5494"/>
    </row>
    <row r="480" spans="3:9" hidden="1">
      <c r="C480" s="614"/>
      <c r="D480" s="615"/>
      <c r="E480" s="616"/>
      <c r="F480" s="1605"/>
      <c r="G480" s="617"/>
      <c r="H480" s="618"/>
      <c r="I480" s="580"/>
    </row>
    <row r="481" spans="3:9" hidden="1">
      <c r="C481" s="1204"/>
      <c r="D481" s="1204"/>
      <c r="E481" s="1220" t="s">
        <v>3005</v>
      </c>
      <c r="F481" s="5471" t="s">
        <v>3026</v>
      </c>
      <c r="G481" s="5472"/>
      <c r="H481" s="5472"/>
      <c r="I481" s="5473"/>
    </row>
    <row r="482" spans="3:9" hidden="1">
      <c r="C482" s="757"/>
      <c r="D482" s="757"/>
      <c r="E482" s="1221" t="s">
        <v>3006</v>
      </c>
      <c r="F482" s="5474" t="s">
        <v>303</v>
      </c>
      <c r="G482" s="5475"/>
      <c r="H482" s="5475"/>
      <c r="I482" s="5476"/>
    </row>
    <row r="483" spans="3:9" hidden="1">
      <c r="C483" s="619" t="s">
        <v>245</v>
      </c>
      <c r="D483" s="620"/>
      <c r="E483" s="620"/>
      <c r="F483" s="621"/>
      <c r="G483" s="620"/>
      <c r="H483" s="618"/>
      <c r="I483" s="622" t="s">
        <v>245</v>
      </c>
    </row>
    <row r="484" spans="3:9" hidden="1">
      <c r="C484" s="1017" t="s">
        <v>245</v>
      </c>
      <c r="D484" s="5495" t="s">
        <v>60</v>
      </c>
      <c r="E484" s="5495"/>
      <c r="F484" s="5496"/>
      <c r="G484" s="1018"/>
      <c r="H484" s="1019" t="s">
        <v>301</v>
      </c>
      <c r="I484" s="574" t="s">
        <v>3082</v>
      </c>
    </row>
    <row r="485" spans="3:9" hidden="1">
      <c r="C485" s="5497" t="s">
        <v>305</v>
      </c>
      <c r="D485" s="5498"/>
      <c r="E485" s="5498"/>
      <c r="F485" s="5499"/>
      <c r="G485" s="578"/>
      <c r="H485" s="5467" t="str">
        <f>H457</f>
        <v>Date : January 1, 2021</v>
      </c>
      <c r="I485" s="5468"/>
    </row>
    <row r="486" spans="3:9" hidden="1">
      <c r="C486" s="5497" t="s">
        <v>324</v>
      </c>
      <c r="D486" s="5498"/>
      <c r="E486" s="5498"/>
      <c r="F486" s="5499"/>
      <c r="G486" s="578"/>
      <c r="H486" s="579"/>
      <c r="I486" s="580"/>
    </row>
    <row r="487" spans="3:9" hidden="1">
      <c r="C487" s="581"/>
      <c r="D487" s="582"/>
      <c r="E487" s="582"/>
      <c r="F487" s="583"/>
      <c r="G487" s="584"/>
      <c r="H487" s="585"/>
      <c r="I487" s="586"/>
    </row>
    <row r="488" spans="3:9" hidden="1">
      <c r="C488" s="587"/>
      <c r="D488" s="5477" t="s">
        <v>61</v>
      </c>
      <c r="E488" s="5478"/>
      <c r="F488" s="5478"/>
      <c r="G488" s="5478"/>
      <c r="H488" s="5478"/>
      <c r="I488" s="5479"/>
    </row>
    <row r="489" spans="3:9" hidden="1">
      <c r="C489" s="588" t="s">
        <v>62</v>
      </c>
      <c r="D489" s="5480" t="s">
        <v>63</v>
      </c>
      <c r="E489" s="5481"/>
      <c r="F489" s="589" t="s">
        <v>302</v>
      </c>
      <c r="G489" s="5484" t="s">
        <v>66</v>
      </c>
      <c r="H489" s="5485"/>
      <c r="I489" s="5486"/>
    </row>
    <row r="490" spans="3:9" hidden="1">
      <c r="C490" s="590" t="s">
        <v>67</v>
      </c>
      <c r="D490" s="5482"/>
      <c r="E490" s="5483"/>
      <c r="F490" s="591" t="s">
        <v>0</v>
      </c>
      <c r="G490" s="5487" t="s">
        <v>68</v>
      </c>
      <c r="H490" s="5488"/>
      <c r="I490" s="592" t="s">
        <v>69</v>
      </c>
    </row>
    <row r="491" spans="3:9" hidden="1">
      <c r="C491" s="693"/>
      <c r="D491" s="694"/>
      <c r="E491" s="679"/>
      <c r="F491" s="695"/>
      <c r="G491" s="696" t="s">
        <v>65</v>
      </c>
      <c r="H491" s="697"/>
      <c r="I491" s="692"/>
    </row>
    <row r="492" spans="3:9" hidden="1">
      <c r="C492" s="693"/>
      <c r="D492" s="743" t="str">
        <f>VLOOKUP(F492,[1]Accounts!B:C,2,FALSE)</f>
        <v>Cash - Treasury/Agency Deposit, Trust</v>
      </c>
      <c r="E492" s="679"/>
      <c r="F492" s="695">
        <v>10104030</v>
      </c>
      <c r="G492" s="696"/>
      <c r="H492" s="592"/>
      <c r="I492" s="592"/>
    </row>
    <row r="493" spans="3:9" hidden="1">
      <c r="C493" s="693"/>
      <c r="D493" s="743"/>
      <c r="E493" s="1609" t="str">
        <f>VLOOKUP(F493,[1]Accounts!B:C,2,FALSE)</f>
        <v>Cash - MDS, Trust</v>
      </c>
      <c r="F493" s="695">
        <v>10104060</v>
      </c>
      <c r="G493" s="696"/>
      <c r="H493" s="593"/>
      <c r="I493" s="592"/>
    </row>
    <row r="494" spans="3:9" hidden="1">
      <c r="C494" s="693"/>
      <c r="D494" s="743"/>
      <c r="F494" s="695"/>
      <c r="G494" s="696"/>
      <c r="H494" s="593"/>
      <c r="I494" s="592"/>
    </row>
    <row r="495" spans="3:9" hidden="1">
      <c r="C495" s="693"/>
      <c r="D495" s="743"/>
      <c r="E495" s="1609"/>
      <c r="F495" s="695"/>
      <c r="G495" s="698"/>
      <c r="H495" s="593"/>
      <c r="I495" s="592"/>
    </row>
    <row r="496" spans="3:9" hidden="1">
      <c r="C496" s="1271"/>
      <c r="D496" s="1272"/>
      <c r="E496" s="1273"/>
      <c r="F496" s="1274"/>
      <c r="G496" s="698"/>
      <c r="H496" s="697"/>
      <c r="I496" s="692"/>
    </row>
    <row r="497" spans="3:9" hidden="1">
      <c r="C497" s="1275"/>
      <c r="D497" s="1276"/>
      <c r="E497" s="1277"/>
      <c r="F497" s="1278"/>
      <c r="G497" s="698"/>
      <c r="H497" s="697"/>
      <c r="I497" s="692"/>
    </row>
    <row r="498" spans="3:9" ht="33" hidden="1">
      <c r="C498" s="1279"/>
      <c r="D498" s="1280"/>
      <c r="E498" s="1281" t="s">
        <v>3091</v>
      </c>
      <c r="F498" s="1282"/>
      <c r="G498" s="698"/>
      <c r="H498" s="697"/>
      <c r="I498" s="692"/>
    </row>
    <row r="499" spans="3:9" hidden="1">
      <c r="C499" s="767"/>
      <c r="D499" s="1264"/>
      <c r="E499" s="1257"/>
      <c r="F499" s="1255"/>
      <c r="G499" s="698"/>
      <c r="H499" s="697"/>
      <c r="I499" s="692"/>
    </row>
    <row r="500" spans="3:9" hidden="1">
      <c r="C500" s="767"/>
      <c r="D500" s="1264"/>
      <c r="E500" s="1257"/>
      <c r="F500" s="1256"/>
      <c r="G500" s="698"/>
      <c r="H500" s="697"/>
      <c r="I500" s="692"/>
    </row>
    <row r="501" spans="3:9" hidden="1">
      <c r="C501" s="693"/>
      <c r="D501" s="1265"/>
      <c r="E501" s="1258"/>
      <c r="F501" s="1259"/>
      <c r="G501" s="698"/>
      <c r="H501" s="697"/>
      <c r="I501" s="692"/>
    </row>
    <row r="502" spans="3:9" hidden="1">
      <c r="C502" s="693"/>
      <c r="D502" s="1266"/>
      <c r="E502" s="1260"/>
      <c r="F502" s="1261"/>
      <c r="G502" s="698"/>
      <c r="H502" s="697"/>
      <c r="I502" s="692"/>
    </row>
    <row r="503" spans="3:9" hidden="1">
      <c r="C503" s="693"/>
      <c r="D503" s="1266"/>
      <c r="E503" s="1262"/>
      <c r="F503" s="1261"/>
      <c r="G503" s="698"/>
      <c r="H503" s="697"/>
      <c r="I503" s="692"/>
    </row>
    <row r="504" spans="3:9" hidden="1">
      <c r="C504" s="693"/>
      <c r="D504" s="743"/>
      <c r="E504" s="679"/>
      <c r="F504" s="1263"/>
      <c r="G504" s="696"/>
      <c r="H504" s="697"/>
      <c r="I504" s="692"/>
    </row>
    <row r="505" spans="3:9" ht="18" hidden="1" thickBot="1">
      <c r="C505" s="601"/>
      <c r="D505" s="602"/>
      <c r="E505" s="603"/>
      <c r="F505" s="604" t="s">
        <v>70</v>
      </c>
      <c r="G505" s="605"/>
      <c r="H505" s="606">
        <f>SUM(H491:H504)</f>
        <v>0</v>
      </c>
      <c r="I505" s="607">
        <f>SUM(I491:I504)</f>
        <v>0</v>
      </c>
    </row>
    <row r="506" spans="3:9" ht="18" hidden="1" thickTop="1">
      <c r="C506" s="601"/>
      <c r="D506" s="608"/>
      <c r="E506" s="609"/>
      <c r="F506" s="610"/>
      <c r="G506" s="611"/>
      <c r="H506" s="612"/>
      <c r="I506" s="613">
        <f>H505-I505</f>
        <v>0</v>
      </c>
    </row>
    <row r="507" spans="3:9" hidden="1">
      <c r="C507" s="5489" t="s">
        <v>71</v>
      </c>
      <c r="D507" s="5490"/>
      <c r="E507" s="1606"/>
      <c r="F507" s="5491" t="s">
        <v>275</v>
      </c>
      <c r="G507" s="5492"/>
      <c r="H507" s="5493"/>
      <c r="I507" s="5494"/>
    </row>
    <row r="508" spans="3:9" hidden="1">
      <c r="C508" s="614"/>
      <c r="D508" s="615"/>
      <c r="E508" s="616"/>
      <c r="F508" s="1605"/>
      <c r="G508" s="617"/>
      <c r="H508" s="618"/>
      <c r="I508" s="580"/>
    </row>
    <row r="509" spans="3:9" hidden="1">
      <c r="C509" s="1204"/>
      <c r="D509" s="1204"/>
      <c r="E509" s="1220" t="s">
        <v>3001</v>
      </c>
      <c r="F509" s="5471" t="s">
        <v>3026</v>
      </c>
      <c r="G509" s="5472"/>
      <c r="H509" s="5472"/>
      <c r="I509" s="5473"/>
    </row>
    <row r="510" spans="3:9" hidden="1">
      <c r="C510" s="757"/>
      <c r="D510" s="757"/>
      <c r="E510" s="1221" t="s">
        <v>3003</v>
      </c>
      <c r="F510" s="5474" t="s">
        <v>303</v>
      </c>
      <c r="G510" s="5475"/>
      <c r="H510" s="5475"/>
      <c r="I510" s="5476"/>
    </row>
    <row r="511" spans="3:9" hidden="1">
      <c r="C511" s="619" t="s">
        <v>245</v>
      </c>
      <c r="D511" s="620"/>
      <c r="E511" s="620"/>
      <c r="F511" s="621"/>
      <c r="G511" s="620"/>
      <c r="H511" s="618"/>
      <c r="I511" s="622" t="s">
        <v>245</v>
      </c>
    </row>
    <row r="512" spans="3:9" hidden="1">
      <c r="C512" s="1017" t="s">
        <v>245</v>
      </c>
      <c r="D512" s="5495" t="s">
        <v>60</v>
      </c>
      <c r="E512" s="5495"/>
      <c r="F512" s="5496"/>
      <c r="G512" s="1018"/>
      <c r="H512" s="1019" t="s">
        <v>301</v>
      </c>
      <c r="I512" s="574" t="s">
        <v>3092</v>
      </c>
    </row>
    <row r="513" spans="1:13" hidden="1">
      <c r="C513" s="5497" t="s">
        <v>305</v>
      </c>
      <c r="D513" s="5498"/>
      <c r="E513" s="5498"/>
      <c r="F513" s="5499"/>
      <c r="G513" s="578"/>
      <c r="H513" s="5467" t="str">
        <f>H485</f>
        <v>Date : January 1, 2021</v>
      </c>
      <c r="I513" s="5468"/>
    </row>
    <row r="514" spans="1:13" hidden="1">
      <c r="C514" s="5497" t="s">
        <v>324</v>
      </c>
      <c r="D514" s="5498"/>
      <c r="E514" s="5498"/>
      <c r="F514" s="5499"/>
      <c r="G514" s="578"/>
      <c r="H514" s="579"/>
      <c r="I514" s="580"/>
    </row>
    <row r="515" spans="1:13" hidden="1">
      <c r="C515" s="581"/>
      <c r="D515" s="582"/>
      <c r="E515" s="582"/>
      <c r="F515" s="583"/>
      <c r="G515" s="584"/>
      <c r="H515" s="585"/>
      <c r="I515" s="586"/>
    </row>
    <row r="516" spans="1:13" hidden="1">
      <c r="C516" s="587"/>
      <c r="D516" s="5477" t="s">
        <v>61</v>
      </c>
      <c r="E516" s="5478"/>
      <c r="F516" s="5478"/>
      <c r="G516" s="5478"/>
      <c r="H516" s="5478"/>
      <c r="I516" s="5479"/>
    </row>
    <row r="517" spans="1:13" hidden="1">
      <c r="C517" s="588" t="s">
        <v>62</v>
      </c>
      <c r="D517" s="5480" t="s">
        <v>63</v>
      </c>
      <c r="E517" s="5481"/>
      <c r="F517" s="589" t="s">
        <v>302</v>
      </c>
      <c r="G517" s="5484" t="s">
        <v>66</v>
      </c>
      <c r="H517" s="5485"/>
      <c r="I517" s="5486"/>
    </row>
    <row r="518" spans="1:13" hidden="1">
      <c r="C518" s="590" t="s">
        <v>67</v>
      </c>
      <c r="D518" s="5482"/>
      <c r="E518" s="5483"/>
      <c r="F518" s="591" t="s">
        <v>0</v>
      </c>
      <c r="G518" s="5487" t="s">
        <v>68</v>
      </c>
      <c r="H518" s="5488"/>
      <c r="I518" s="592" t="s">
        <v>69</v>
      </c>
    </row>
    <row r="519" spans="1:13" hidden="1">
      <c r="C519" s="693"/>
      <c r="D519" s="694"/>
      <c r="E519" s="679"/>
      <c r="F519" s="695"/>
      <c r="G519" s="696" t="s">
        <v>65</v>
      </c>
      <c r="H519" s="697"/>
      <c r="I519" s="692"/>
    </row>
    <row r="520" spans="1:13" s="687" customFormat="1" hidden="1">
      <c r="A520" s="1145"/>
      <c r="B520" s="1146"/>
      <c r="C520" s="693"/>
      <c r="D520" s="743" t="str">
        <f>VLOOKUP(F520,[1]Accounts!B:C,2,FALSE)</f>
        <v>Other Maintenance and Operating Expenses</v>
      </c>
      <c r="E520" s="679"/>
      <c r="F520" s="695">
        <v>50299990</v>
      </c>
      <c r="G520" s="696"/>
      <c r="H520" s="592"/>
      <c r="I520" s="592"/>
      <c r="K520" s="1296"/>
      <c r="L520" s="1296"/>
      <c r="M520" s="1296"/>
    </row>
    <row r="521" spans="1:13" s="687" customFormat="1" hidden="1">
      <c r="A521" s="1145"/>
      <c r="B521" s="1146"/>
      <c r="C521" s="693"/>
      <c r="D521" s="743"/>
      <c r="E521" s="1609" t="str">
        <f>VLOOKUP(F521,[1]Accounts!B:C,2,FALSE)</f>
        <v>Cash - MDS, Trust</v>
      </c>
      <c r="F521" s="695">
        <v>10104060</v>
      </c>
      <c r="G521" s="696"/>
      <c r="H521" s="593"/>
      <c r="I521" s="592"/>
      <c r="K521" s="1296"/>
      <c r="L521" s="1296"/>
      <c r="M521" s="1296"/>
    </row>
    <row r="522" spans="1:13" hidden="1">
      <c r="C522" s="693"/>
      <c r="D522" s="743"/>
      <c r="F522" s="695"/>
      <c r="G522" s="696"/>
      <c r="H522" s="593"/>
      <c r="I522" s="592"/>
    </row>
    <row r="523" spans="1:13" hidden="1">
      <c r="C523" s="693"/>
      <c r="D523" s="743"/>
      <c r="E523" s="1609"/>
      <c r="F523" s="695"/>
      <c r="G523" s="698"/>
      <c r="H523" s="593"/>
      <c r="I523" s="592"/>
    </row>
    <row r="524" spans="1:13" hidden="1">
      <c r="C524" s="1271"/>
      <c r="D524" s="1272"/>
      <c r="E524" s="1273"/>
      <c r="F524" s="1274"/>
      <c r="G524" s="698"/>
      <c r="H524" s="697"/>
      <c r="I524" s="692"/>
    </row>
    <row r="525" spans="1:13" hidden="1">
      <c r="C525" s="1275"/>
      <c r="D525" s="1276"/>
      <c r="E525" s="1277"/>
      <c r="F525" s="1278"/>
      <c r="G525" s="698"/>
      <c r="H525" s="697"/>
      <c r="I525" s="692"/>
    </row>
    <row r="526" spans="1:13" ht="33" hidden="1">
      <c r="C526" s="1279"/>
      <c r="D526" s="1280"/>
      <c r="E526" s="1281" t="s">
        <v>3093</v>
      </c>
      <c r="F526" s="1282"/>
      <c r="G526" s="698"/>
      <c r="H526" s="697"/>
      <c r="I526" s="692"/>
    </row>
    <row r="527" spans="1:13" hidden="1">
      <c r="C527" s="767"/>
      <c r="D527" s="1264"/>
      <c r="E527" s="1257"/>
      <c r="F527" s="1255"/>
      <c r="G527" s="698"/>
      <c r="H527" s="697"/>
      <c r="I527" s="692"/>
    </row>
    <row r="528" spans="1:13" hidden="1">
      <c r="C528" s="767"/>
      <c r="D528" s="1264"/>
      <c r="E528" s="1257"/>
      <c r="F528" s="1256"/>
      <c r="G528" s="698"/>
      <c r="H528" s="697"/>
      <c r="I528" s="692"/>
    </row>
    <row r="529" spans="3:9" hidden="1">
      <c r="C529" s="693"/>
      <c r="D529" s="1265"/>
      <c r="E529" s="1258"/>
      <c r="F529" s="1259"/>
      <c r="G529" s="698"/>
      <c r="H529" s="697"/>
      <c r="I529" s="692"/>
    </row>
    <row r="530" spans="3:9" hidden="1">
      <c r="C530" s="693"/>
      <c r="D530" s="1266"/>
      <c r="E530" s="1260"/>
      <c r="F530" s="1261"/>
      <c r="G530" s="698"/>
      <c r="H530" s="697"/>
      <c r="I530" s="692"/>
    </row>
    <row r="531" spans="3:9" hidden="1">
      <c r="C531" s="693"/>
      <c r="D531" s="1266"/>
      <c r="E531" s="1262"/>
      <c r="F531" s="1261"/>
      <c r="G531" s="698"/>
      <c r="H531" s="697"/>
      <c r="I531" s="692"/>
    </row>
    <row r="532" spans="3:9" hidden="1">
      <c r="C532" s="693"/>
      <c r="D532" s="743"/>
      <c r="E532" s="679"/>
      <c r="F532" s="1263"/>
      <c r="G532" s="696"/>
      <c r="H532" s="697"/>
      <c r="I532" s="692"/>
    </row>
    <row r="533" spans="3:9" ht="18" hidden="1" thickBot="1">
      <c r="C533" s="601"/>
      <c r="D533" s="602"/>
      <c r="E533" s="603"/>
      <c r="F533" s="604" t="s">
        <v>70</v>
      </c>
      <c r="G533" s="605"/>
      <c r="H533" s="606">
        <f>SUM(H519:H532)</f>
        <v>0</v>
      </c>
      <c r="I533" s="607">
        <f>SUM(I519:I532)</f>
        <v>0</v>
      </c>
    </row>
    <row r="534" spans="3:9" ht="18" hidden="1" thickTop="1">
      <c r="C534" s="601"/>
      <c r="D534" s="608"/>
      <c r="E534" s="609"/>
      <c r="F534" s="610"/>
      <c r="G534" s="611"/>
      <c r="H534" s="612"/>
      <c r="I534" s="613">
        <f>H533-I533</f>
        <v>0</v>
      </c>
    </row>
    <row r="535" spans="3:9" hidden="1">
      <c r="C535" s="5489" t="s">
        <v>71</v>
      </c>
      <c r="D535" s="5490"/>
      <c r="E535" s="1606"/>
      <c r="F535" s="5491" t="s">
        <v>275</v>
      </c>
      <c r="G535" s="5492"/>
      <c r="H535" s="5493"/>
      <c r="I535" s="5494"/>
    </row>
    <row r="536" spans="3:9" hidden="1">
      <c r="C536" s="614"/>
      <c r="D536" s="615"/>
      <c r="E536" s="616"/>
      <c r="F536" s="1605"/>
      <c r="G536" s="617"/>
      <c r="H536" s="618"/>
      <c r="I536" s="580"/>
    </row>
    <row r="537" spans="3:9" hidden="1">
      <c r="C537" s="1204"/>
      <c r="D537" s="1204"/>
      <c r="E537" s="1220" t="s">
        <v>3001</v>
      </c>
      <c r="F537" s="5471" t="s">
        <v>3026</v>
      </c>
      <c r="G537" s="5472"/>
      <c r="H537" s="5472"/>
      <c r="I537" s="5473"/>
    </row>
    <row r="538" spans="3:9" hidden="1">
      <c r="C538" s="757"/>
      <c r="D538" s="757"/>
      <c r="E538" s="1221" t="s">
        <v>3003</v>
      </c>
      <c r="F538" s="5474" t="s">
        <v>303</v>
      </c>
      <c r="G538" s="5475"/>
      <c r="H538" s="5475"/>
      <c r="I538" s="5476"/>
    </row>
    <row r="539" spans="3:9" hidden="1">
      <c r="C539" s="619" t="s">
        <v>245</v>
      </c>
      <c r="D539" s="620"/>
      <c r="E539" s="620"/>
      <c r="F539" s="621"/>
      <c r="G539" s="620"/>
      <c r="H539" s="618"/>
      <c r="I539" s="622" t="s">
        <v>245</v>
      </c>
    </row>
    <row r="540" spans="3:9" hidden="1">
      <c r="C540" s="1017" t="s">
        <v>245</v>
      </c>
      <c r="D540" s="5495" t="s">
        <v>60</v>
      </c>
      <c r="E540" s="5495"/>
      <c r="F540" s="5496"/>
      <c r="G540" s="1018"/>
      <c r="H540" s="1019" t="s">
        <v>301</v>
      </c>
      <c r="I540" s="574" t="s">
        <v>3094</v>
      </c>
    </row>
    <row r="541" spans="3:9" hidden="1">
      <c r="C541" s="5497" t="s">
        <v>305</v>
      </c>
      <c r="D541" s="5498"/>
      <c r="E541" s="5498"/>
      <c r="F541" s="5499"/>
      <c r="G541" s="578"/>
      <c r="H541" s="5467" t="str">
        <f>H513</f>
        <v>Date : January 1, 2021</v>
      </c>
      <c r="I541" s="5468"/>
    </row>
    <row r="542" spans="3:9" hidden="1">
      <c r="C542" s="5497" t="s">
        <v>324</v>
      </c>
      <c r="D542" s="5498"/>
      <c r="E542" s="5498"/>
      <c r="F542" s="5499"/>
      <c r="G542" s="578"/>
      <c r="H542" s="579"/>
      <c r="I542" s="580"/>
    </row>
    <row r="543" spans="3:9" hidden="1">
      <c r="C543" s="581"/>
      <c r="D543" s="582"/>
      <c r="E543" s="582"/>
      <c r="F543" s="583"/>
      <c r="G543" s="584"/>
      <c r="H543" s="585"/>
      <c r="I543" s="586"/>
    </row>
    <row r="544" spans="3:9" hidden="1">
      <c r="C544" s="587"/>
      <c r="D544" s="5477" t="s">
        <v>61</v>
      </c>
      <c r="E544" s="5478"/>
      <c r="F544" s="5478"/>
      <c r="G544" s="5478"/>
      <c r="H544" s="5478"/>
      <c r="I544" s="5479"/>
    </row>
    <row r="545" spans="1:13" hidden="1">
      <c r="C545" s="588" t="s">
        <v>62</v>
      </c>
      <c r="D545" s="5480" t="s">
        <v>63</v>
      </c>
      <c r="E545" s="5481"/>
      <c r="F545" s="589" t="s">
        <v>302</v>
      </c>
      <c r="G545" s="5484" t="s">
        <v>66</v>
      </c>
      <c r="H545" s="5485"/>
      <c r="I545" s="5486"/>
    </row>
    <row r="546" spans="1:13" hidden="1">
      <c r="C546" s="590" t="s">
        <v>67</v>
      </c>
      <c r="D546" s="5482"/>
      <c r="E546" s="5483"/>
      <c r="F546" s="591" t="s">
        <v>0</v>
      </c>
      <c r="G546" s="5487" t="s">
        <v>68</v>
      </c>
      <c r="H546" s="5488"/>
      <c r="I546" s="592" t="s">
        <v>69</v>
      </c>
    </row>
    <row r="547" spans="1:13" hidden="1">
      <c r="C547" s="693"/>
      <c r="D547" s="694"/>
      <c r="E547" s="679"/>
      <c r="F547" s="695"/>
      <c r="G547" s="696" t="s">
        <v>65</v>
      </c>
      <c r="H547" s="697"/>
      <c r="I547" s="692"/>
    </row>
    <row r="548" spans="1:13" s="687" customFormat="1" hidden="1">
      <c r="A548" s="1145"/>
      <c r="B548" s="1146"/>
      <c r="C548" s="693"/>
      <c r="D548" s="743" t="str">
        <f>VLOOKUP(F548,[1]Accounts!B:C,2,FALSE)</f>
        <v>Accumulated Surplus (Deficit)</v>
      </c>
      <c r="E548" s="679"/>
      <c r="F548" s="695">
        <v>30101010</v>
      </c>
      <c r="G548" s="696"/>
      <c r="H548" s="592"/>
      <c r="I548" s="592"/>
      <c r="K548" s="1296"/>
      <c r="L548" s="1296"/>
      <c r="M548" s="1296"/>
    </row>
    <row r="549" spans="1:13" s="687" customFormat="1" hidden="1">
      <c r="A549" s="1145"/>
      <c r="B549" s="1146"/>
      <c r="C549" s="693"/>
      <c r="D549" s="743" t="str">
        <f>VLOOKUP(F549,[1]Accounts!B:C,2,FALSE)</f>
        <v>Due to Central Office</v>
      </c>
      <c r="E549" s="1609"/>
      <c r="F549" s="695">
        <v>20301010</v>
      </c>
      <c r="G549" s="696"/>
      <c r="H549" s="593"/>
      <c r="I549" s="592"/>
      <c r="K549" s="1296"/>
      <c r="L549" s="1296"/>
      <c r="M549" s="1296"/>
    </row>
    <row r="550" spans="1:13" s="687" customFormat="1" hidden="1">
      <c r="A550" s="1145"/>
      <c r="B550" s="1146"/>
      <c r="C550" s="693"/>
      <c r="D550" s="743"/>
      <c r="E550" s="1609" t="str">
        <f>VLOOKUP(F550,[1]Accounts!B:C,2,FALSE)</f>
        <v>Cash - Treasury/Agency Deposit, Trust</v>
      </c>
      <c r="F550" s="695">
        <v>10104030</v>
      </c>
      <c r="G550" s="696"/>
      <c r="H550" s="593"/>
      <c r="I550" s="592"/>
      <c r="K550" s="1296"/>
      <c r="L550" s="1296"/>
      <c r="M550" s="1296"/>
    </row>
    <row r="551" spans="1:13" hidden="1">
      <c r="C551" s="693"/>
      <c r="D551" s="743"/>
      <c r="E551" s="1609"/>
      <c r="F551" s="695"/>
      <c r="G551" s="698"/>
      <c r="H551" s="593"/>
      <c r="I551" s="592"/>
    </row>
    <row r="552" spans="1:13" hidden="1">
      <c r="C552" s="1271"/>
      <c r="D552" s="1272"/>
      <c r="E552" s="1273"/>
      <c r="F552" s="1274"/>
      <c r="G552" s="698"/>
      <c r="H552" s="697"/>
      <c r="I552" s="692"/>
    </row>
    <row r="553" spans="1:13" hidden="1">
      <c r="C553" s="1275"/>
      <c r="D553" s="1276"/>
      <c r="E553" s="1277"/>
      <c r="F553" s="1278"/>
      <c r="G553" s="698"/>
      <c r="H553" s="697"/>
      <c r="I553" s="692"/>
    </row>
    <row r="554" spans="1:13" ht="33" hidden="1">
      <c r="C554" s="1279"/>
      <c r="D554" s="1280"/>
      <c r="E554" s="1281" t="s">
        <v>3095</v>
      </c>
      <c r="F554" s="1282"/>
      <c r="G554" s="698"/>
      <c r="H554" s="697"/>
      <c r="I554" s="692"/>
    </row>
    <row r="555" spans="1:13" hidden="1">
      <c r="C555" s="767"/>
      <c r="D555" s="1264"/>
      <c r="E555" s="1257"/>
      <c r="F555" s="1255"/>
      <c r="G555" s="698"/>
      <c r="H555" s="697"/>
      <c r="I555" s="692"/>
    </row>
    <row r="556" spans="1:13" hidden="1">
      <c r="C556" s="767"/>
      <c r="D556" s="1264"/>
      <c r="E556" s="1257"/>
      <c r="F556" s="1256"/>
      <c r="G556" s="698"/>
      <c r="H556" s="697"/>
      <c r="I556" s="692"/>
    </row>
    <row r="557" spans="1:13" hidden="1">
      <c r="C557" s="693"/>
      <c r="D557" s="1265"/>
      <c r="E557" s="1258"/>
      <c r="F557" s="1259"/>
      <c r="G557" s="698"/>
      <c r="H557" s="697"/>
      <c r="I557" s="692"/>
    </row>
    <row r="558" spans="1:13" hidden="1">
      <c r="C558" s="693"/>
      <c r="D558" s="1266"/>
      <c r="E558" s="1260"/>
      <c r="F558" s="1261"/>
      <c r="G558" s="698"/>
      <c r="H558" s="697"/>
      <c r="I558" s="692"/>
    </row>
    <row r="559" spans="1:13" hidden="1">
      <c r="C559" s="693"/>
      <c r="D559" s="1266"/>
      <c r="E559" s="1262"/>
      <c r="F559" s="1261"/>
      <c r="G559" s="698"/>
      <c r="H559" s="697"/>
      <c r="I559" s="692"/>
    </row>
    <row r="560" spans="1:13" hidden="1">
      <c r="C560" s="693"/>
      <c r="D560" s="743"/>
      <c r="E560" s="679"/>
      <c r="F560" s="1263"/>
      <c r="G560" s="696"/>
      <c r="H560" s="697"/>
      <c r="I560" s="692"/>
    </row>
    <row r="561" spans="3:11" ht="18" hidden="1" thickBot="1">
      <c r="C561" s="601"/>
      <c r="D561" s="602"/>
      <c r="E561" s="603"/>
      <c r="F561" s="604" t="s">
        <v>70</v>
      </c>
      <c r="G561" s="605"/>
      <c r="H561" s="606">
        <f>SUM(H547:H560)</f>
        <v>0</v>
      </c>
      <c r="I561" s="607">
        <f>SUM(I547:I560)</f>
        <v>0</v>
      </c>
    </row>
    <row r="562" spans="3:11" ht="18" hidden="1" thickTop="1">
      <c r="C562" s="601"/>
      <c r="D562" s="608"/>
      <c r="E562" s="609"/>
      <c r="F562" s="610"/>
      <c r="G562" s="611"/>
      <c r="H562" s="612"/>
      <c r="I562" s="613">
        <f>H561-I561</f>
        <v>0</v>
      </c>
    </row>
    <row r="563" spans="3:11" hidden="1">
      <c r="C563" s="5489" t="s">
        <v>71</v>
      </c>
      <c r="D563" s="5490"/>
      <c r="E563" s="1606"/>
      <c r="F563" s="5491" t="s">
        <v>275</v>
      </c>
      <c r="G563" s="5492"/>
      <c r="H563" s="5493"/>
      <c r="I563" s="5494"/>
    </row>
    <row r="564" spans="3:11" hidden="1">
      <c r="C564" s="614"/>
      <c r="D564" s="615"/>
      <c r="E564" s="616"/>
      <c r="F564" s="1605"/>
      <c r="G564" s="617"/>
      <c r="H564" s="618"/>
      <c r="I564" s="580"/>
    </row>
    <row r="565" spans="3:11" hidden="1">
      <c r="C565" s="1204"/>
      <c r="D565" s="1204"/>
      <c r="E565" s="1220" t="s">
        <v>3001</v>
      </c>
      <c r="F565" s="5471" t="s">
        <v>3026</v>
      </c>
      <c r="G565" s="5472"/>
      <c r="H565" s="5472"/>
      <c r="I565" s="5473"/>
      <c r="K565" s="685">
        <f>H548+H436</f>
        <v>0</v>
      </c>
    </row>
    <row r="566" spans="3:11" hidden="1">
      <c r="C566" s="757"/>
      <c r="D566" s="757"/>
      <c r="E566" s="1221" t="s">
        <v>3003</v>
      </c>
      <c r="F566" s="5474" t="s">
        <v>303</v>
      </c>
      <c r="G566" s="5475"/>
      <c r="H566" s="5475"/>
      <c r="I566" s="5476"/>
    </row>
    <row r="567" spans="3:11" hidden="1">
      <c r="C567" s="619" t="s">
        <v>245</v>
      </c>
      <c r="D567" s="620"/>
      <c r="E567" s="620"/>
      <c r="F567" s="621"/>
      <c r="G567" s="620"/>
      <c r="H567" s="618"/>
      <c r="I567" s="622" t="s">
        <v>245</v>
      </c>
    </row>
    <row r="568" spans="3:11" hidden="1">
      <c r="C568" s="1317"/>
      <c r="D568" s="1318"/>
      <c r="E568" s="1319" t="s">
        <v>60</v>
      </c>
      <c r="F568" s="1320"/>
      <c r="G568" s="1321"/>
      <c r="H568" s="1019" t="s">
        <v>301</v>
      </c>
      <c r="I568" s="574" t="s">
        <v>3109</v>
      </c>
    </row>
    <row r="569" spans="3:11" hidden="1">
      <c r="C569" s="1322"/>
      <c r="D569" s="1318"/>
      <c r="E569" s="1323" t="s">
        <v>2538</v>
      </c>
      <c r="F569" s="1324"/>
      <c r="G569" s="1325"/>
      <c r="H569" s="5467" t="str">
        <f>H541</f>
        <v>Date : January 1, 2021</v>
      </c>
      <c r="I569" s="5468"/>
    </row>
    <row r="570" spans="3:11" hidden="1">
      <c r="C570" s="1322"/>
      <c r="D570" s="1318"/>
      <c r="E570" s="1326" t="s">
        <v>2548</v>
      </c>
      <c r="F570" s="1327"/>
      <c r="G570" s="1325"/>
      <c r="H570" s="1328"/>
      <c r="I570" s="1329"/>
    </row>
    <row r="571" spans="3:11" hidden="1">
      <c r="C571" s="1330"/>
      <c r="D571" s="1331"/>
      <c r="E571" s="1331"/>
      <c r="F571" s="1332"/>
      <c r="G571" s="1333"/>
      <c r="H571" s="1334"/>
      <c r="I571" s="1335"/>
    </row>
    <row r="572" spans="3:11" hidden="1">
      <c r="C572" s="1336"/>
      <c r="D572" s="1337"/>
      <c r="E572" s="1337" t="s">
        <v>61</v>
      </c>
      <c r="F572" s="1337"/>
      <c r="G572" s="1337"/>
      <c r="H572" s="1338"/>
      <c r="I572" s="1339"/>
    </row>
    <row r="573" spans="3:11" hidden="1">
      <c r="C573" s="1336" t="s">
        <v>62</v>
      </c>
      <c r="D573" s="1340"/>
      <c r="E573" s="1340" t="s">
        <v>63</v>
      </c>
      <c r="F573" s="1336" t="s">
        <v>64</v>
      </c>
      <c r="G573" s="1341" t="s">
        <v>65</v>
      </c>
      <c r="H573" s="5469" t="s">
        <v>66</v>
      </c>
      <c r="I573" s="5470"/>
    </row>
    <row r="574" spans="3:11" hidden="1">
      <c r="C574" s="1336"/>
      <c r="D574" s="1340"/>
      <c r="E574" s="1340"/>
      <c r="F574" s="1336"/>
      <c r="G574" s="1341"/>
      <c r="H574" s="1342"/>
      <c r="I574" s="1604"/>
    </row>
    <row r="575" spans="3:11" hidden="1">
      <c r="C575" s="1336" t="s">
        <v>67</v>
      </c>
      <c r="D575" s="1340"/>
      <c r="E575" s="1340"/>
      <c r="F575" s="1336" t="s">
        <v>0</v>
      </c>
      <c r="G575" s="1341"/>
      <c r="H575" s="1342" t="s">
        <v>68</v>
      </c>
      <c r="I575" s="1604" t="s">
        <v>69</v>
      </c>
    </row>
    <row r="576" spans="3:11" hidden="1">
      <c r="C576" s="1344"/>
      <c r="D576" s="1345" t="s">
        <v>53</v>
      </c>
      <c r="E576" s="1318"/>
      <c r="F576" s="1346">
        <v>50211990</v>
      </c>
      <c r="G576" s="1318"/>
      <c r="H576" s="1342"/>
      <c r="I576" s="1604"/>
    </row>
    <row r="577" spans="3:9" hidden="1">
      <c r="C577" s="1344"/>
      <c r="D577" s="1345"/>
      <c r="E577" s="1345" t="str">
        <f>VLOOKUP(F577,[2]Control!$A$7:$B$223,2,FALSE)</f>
        <v>Accounts Payable</v>
      </c>
      <c r="F577" s="1346">
        <v>20101010</v>
      </c>
      <c r="G577" s="1347"/>
      <c r="H577" s="1348"/>
      <c r="I577" s="1604"/>
    </row>
    <row r="578" spans="3:9" hidden="1">
      <c r="C578" s="1344"/>
      <c r="D578" s="1345"/>
      <c r="E578" s="1345"/>
      <c r="F578" s="1349"/>
      <c r="G578" s="1347"/>
      <c r="H578" s="1348"/>
      <c r="I578" s="1604"/>
    </row>
    <row r="579" spans="3:9" hidden="1">
      <c r="C579" s="1350"/>
      <c r="D579" s="1351"/>
      <c r="E579" s="1352"/>
      <c r="F579" s="1353"/>
      <c r="G579" s="1354"/>
      <c r="H579" s="1342"/>
      <c r="I579" s="1355"/>
    </row>
    <row r="580" spans="3:9" hidden="1">
      <c r="C580" s="1350"/>
      <c r="D580" s="1356"/>
      <c r="E580" s="1352" t="s">
        <v>3108</v>
      </c>
      <c r="F580" s="1353"/>
      <c r="G580" s="1352"/>
      <c r="H580" s="1357"/>
      <c r="I580" s="1604"/>
    </row>
    <row r="581" spans="3:9" hidden="1">
      <c r="C581" s="1350"/>
      <c r="D581" s="1351"/>
      <c r="E581" s="1358"/>
      <c r="F581" s="1603"/>
      <c r="G581" s="1354"/>
      <c r="H581" s="1357"/>
      <c r="I581" s="1604"/>
    </row>
    <row r="582" spans="3:9" hidden="1">
      <c r="C582" s="1350"/>
      <c r="D582" s="1351"/>
      <c r="E582" s="1358"/>
      <c r="F582" s="1603"/>
      <c r="G582" s="1354"/>
      <c r="H582" s="1357"/>
      <c r="I582" s="1604"/>
    </row>
    <row r="583" spans="3:9" hidden="1">
      <c r="C583" s="1360"/>
      <c r="D583" s="1361" t="s">
        <v>70</v>
      </c>
      <c r="E583" s="1362"/>
      <c r="F583" s="1363"/>
      <c r="G583" s="1364"/>
      <c r="H583" s="1365">
        <f>SUM(H576:H582)</f>
        <v>0</v>
      </c>
      <c r="I583" s="1365">
        <f>SUM(I576:I582)</f>
        <v>0</v>
      </c>
    </row>
    <row r="584" spans="3:9" hidden="1">
      <c r="C584" s="1360"/>
      <c r="D584" s="1366"/>
      <c r="E584" s="1367"/>
      <c r="F584" s="1341"/>
      <c r="G584" s="1368"/>
      <c r="H584" s="1369"/>
      <c r="I584" s="1370">
        <f>H583-I583</f>
        <v>0</v>
      </c>
    </row>
    <row r="585" spans="3:9" hidden="1">
      <c r="C585" s="1371"/>
      <c r="D585" s="1372" t="s">
        <v>71</v>
      </c>
      <c r="E585" s="1373"/>
      <c r="F585" s="1374" t="s">
        <v>2540</v>
      </c>
      <c r="G585" s="1373"/>
      <c r="H585" s="1375"/>
      <c r="I585" s="1376"/>
    </row>
    <row r="586" spans="3:9" hidden="1">
      <c r="C586" s="1322"/>
      <c r="D586" s="1377"/>
      <c r="E586" s="1377"/>
      <c r="F586" s="1378"/>
      <c r="G586" s="1377"/>
      <c r="H586" s="1379"/>
      <c r="I586" s="1380"/>
    </row>
    <row r="587" spans="3:9" hidden="1">
      <c r="C587" s="1322"/>
      <c r="D587" s="1381"/>
      <c r="E587" s="1381" t="s">
        <v>3103</v>
      </c>
      <c r="F587" s="1378"/>
      <c r="G587" s="1377"/>
      <c r="H587" s="1382" t="s">
        <v>3104</v>
      </c>
      <c r="I587" s="1380"/>
    </row>
    <row r="588" spans="3:9" hidden="1">
      <c r="C588" s="1322"/>
      <c r="D588" s="1381"/>
      <c r="E588" s="1381" t="s">
        <v>246</v>
      </c>
      <c r="F588" s="1378"/>
      <c r="G588" s="1377"/>
      <c r="H588" s="1382" t="s">
        <v>299</v>
      </c>
      <c r="I588" s="1380"/>
    </row>
    <row r="589" spans="3:9" hidden="1">
      <c r="C589" s="1383"/>
      <c r="D589" s="1384"/>
      <c r="E589" s="1384"/>
      <c r="F589" s="1385"/>
      <c r="G589" s="1384"/>
      <c r="H589" s="1386"/>
      <c r="I589" s="1387"/>
    </row>
    <row r="590" spans="3:9" hidden="1">
      <c r="C590" s="1317"/>
      <c r="D590" s="1318"/>
      <c r="E590" s="1319" t="s">
        <v>60</v>
      </c>
      <c r="F590" s="1320"/>
      <c r="G590" s="1321"/>
      <c r="H590" s="1019" t="s">
        <v>301</v>
      </c>
      <c r="I590" s="574" t="s">
        <v>3111</v>
      </c>
    </row>
    <row r="591" spans="3:9" hidden="1">
      <c r="C591" s="1322"/>
      <c r="D591" s="1318"/>
      <c r="E591" s="1323" t="s">
        <v>2538</v>
      </c>
      <c r="F591" s="1324"/>
      <c r="G591" s="1325"/>
      <c r="H591" s="5467" t="str">
        <f>H569</f>
        <v>Date : January 1, 2021</v>
      </c>
      <c r="I591" s="5468"/>
    </row>
    <row r="592" spans="3:9" hidden="1">
      <c r="C592" s="1322"/>
      <c r="D592" s="1318"/>
      <c r="E592" s="1326" t="s">
        <v>2548</v>
      </c>
      <c r="F592" s="1327"/>
      <c r="G592" s="1325"/>
      <c r="H592" s="1328"/>
      <c r="I592" s="1329"/>
    </row>
    <row r="593" spans="3:9" hidden="1">
      <c r="C593" s="1330"/>
      <c r="D593" s="1331"/>
      <c r="E593" s="1331"/>
      <c r="F593" s="1332"/>
      <c r="G593" s="1333"/>
      <c r="H593" s="1334"/>
      <c r="I593" s="1335"/>
    </row>
    <row r="594" spans="3:9" hidden="1">
      <c r="C594" s="1336"/>
      <c r="D594" s="1337"/>
      <c r="E594" s="1337" t="s">
        <v>61</v>
      </c>
      <c r="F594" s="1337"/>
      <c r="G594" s="1337"/>
      <c r="H594" s="1338"/>
      <c r="I594" s="1339"/>
    </row>
    <row r="595" spans="3:9" hidden="1">
      <c r="C595" s="1336" t="s">
        <v>62</v>
      </c>
      <c r="D595" s="1340"/>
      <c r="E595" s="1340" t="s">
        <v>63</v>
      </c>
      <c r="F595" s="1336" t="s">
        <v>64</v>
      </c>
      <c r="G595" s="1341" t="s">
        <v>65</v>
      </c>
      <c r="H595" s="5469" t="s">
        <v>66</v>
      </c>
      <c r="I595" s="5470"/>
    </row>
    <row r="596" spans="3:9" hidden="1">
      <c r="C596" s="1336"/>
      <c r="D596" s="1340"/>
      <c r="E596" s="1340"/>
      <c r="F596" s="1336"/>
      <c r="G596" s="1341"/>
      <c r="H596" s="1342"/>
      <c r="I596" s="1604"/>
    </row>
    <row r="597" spans="3:9" hidden="1">
      <c r="C597" s="1336" t="s">
        <v>67</v>
      </c>
      <c r="D597" s="1340"/>
      <c r="E597" s="1340"/>
      <c r="F597" s="1336" t="s">
        <v>0</v>
      </c>
      <c r="G597" s="1341"/>
      <c r="H597" s="1342" t="s">
        <v>68</v>
      </c>
      <c r="I597" s="1604" t="s">
        <v>69</v>
      </c>
    </row>
    <row r="598" spans="3:9" hidden="1">
      <c r="C598" s="1344"/>
      <c r="D598" s="743" t="str">
        <f>VLOOKUP(F598,[1]Accounts!B:C,2,FALSE)</f>
        <v>Accumulated Surplus (Deficit)</v>
      </c>
      <c r="E598" s="679"/>
      <c r="F598" s="1346">
        <v>30101010</v>
      </c>
      <c r="G598" s="1318"/>
      <c r="H598" s="1342"/>
      <c r="I598" s="1604"/>
    </row>
    <row r="599" spans="3:9" hidden="1">
      <c r="C599" s="1344"/>
      <c r="D599" s="743"/>
      <c r="E599" s="1609" t="str">
        <f>VLOOKUP(F599,[1]Accounts!B:C,2,FALSE)</f>
        <v>Cash - Treasury/Agency Deposit, Regular</v>
      </c>
      <c r="F599" s="1346">
        <v>10104010</v>
      </c>
      <c r="G599" s="1347"/>
      <c r="H599" s="1348"/>
      <c r="I599" s="1604"/>
    </row>
    <row r="600" spans="3:9" hidden="1">
      <c r="C600" s="1344"/>
      <c r="D600" s="1345"/>
      <c r="E600" s="1345"/>
      <c r="F600" s="1349"/>
      <c r="G600" s="1347"/>
      <c r="H600" s="1348"/>
      <c r="I600" s="1604"/>
    </row>
    <row r="601" spans="3:9" hidden="1">
      <c r="C601" s="1350"/>
      <c r="D601" s="1351"/>
      <c r="E601" s="1352"/>
      <c r="F601" s="1353"/>
      <c r="G601" s="1354"/>
      <c r="H601" s="1342"/>
      <c r="I601" s="1355"/>
    </row>
    <row r="602" spans="3:9" hidden="1">
      <c r="C602" s="1350"/>
      <c r="D602" s="1356"/>
      <c r="E602" s="1352" t="s">
        <v>3108</v>
      </c>
      <c r="F602" s="1353"/>
      <c r="G602" s="1352"/>
      <c r="H602" s="1357"/>
      <c r="I602" s="1604"/>
    </row>
    <row r="603" spans="3:9" hidden="1">
      <c r="C603" s="1350"/>
      <c r="D603" s="1351"/>
      <c r="E603" s="1358"/>
      <c r="F603" s="1603"/>
      <c r="G603" s="1354"/>
      <c r="H603" s="1357"/>
      <c r="I603" s="1604"/>
    </row>
    <row r="604" spans="3:9" hidden="1">
      <c r="C604" s="1350"/>
      <c r="D604" s="1351"/>
      <c r="E604" s="1358"/>
      <c r="F604" s="1603"/>
      <c r="G604" s="1354"/>
      <c r="H604" s="1357"/>
      <c r="I604" s="1604"/>
    </row>
    <row r="605" spans="3:9" hidden="1">
      <c r="C605" s="1360"/>
      <c r="D605" s="1361" t="s">
        <v>70</v>
      </c>
      <c r="E605" s="1362"/>
      <c r="F605" s="1363"/>
      <c r="G605" s="1364"/>
      <c r="H605" s="1365">
        <f>SUM(H598:H604)</f>
        <v>0</v>
      </c>
      <c r="I605" s="1365">
        <f>SUM(I598:I604)</f>
        <v>0</v>
      </c>
    </row>
    <row r="606" spans="3:9" hidden="1">
      <c r="C606" s="1360"/>
      <c r="D606" s="1366"/>
      <c r="E606" s="1367"/>
      <c r="F606" s="1341"/>
      <c r="G606" s="1368"/>
      <c r="H606" s="1369"/>
      <c r="I606" s="1370">
        <f>H605-I605</f>
        <v>0</v>
      </c>
    </row>
    <row r="607" spans="3:9" hidden="1">
      <c r="C607" s="1371"/>
      <c r="D607" s="1372" t="s">
        <v>71</v>
      </c>
      <c r="E607" s="1373"/>
      <c r="F607" s="1374" t="s">
        <v>2540</v>
      </c>
      <c r="G607" s="1373"/>
      <c r="H607" s="1375"/>
      <c r="I607" s="1376"/>
    </row>
    <row r="608" spans="3:9" hidden="1">
      <c r="C608" s="1322"/>
      <c r="D608" s="1377"/>
      <c r="E608" s="1377"/>
      <c r="F608" s="1378"/>
      <c r="G608" s="1377"/>
      <c r="H608" s="1379"/>
      <c r="I608" s="1380"/>
    </row>
    <row r="609" spans="3:9" hidden="1">
      <c r="C609" s="1322"/>
      <c r="D609" s="1381"/>
      <c r="E609" s="1381" t="s">
        <v>3062</v>
      </c>
      <c r="F609" s="1378"/>
      <c r="G609" s="1377"/>
      <c r="H609" s="1382" t="s">
        <v>3104</v>
      </c>
      <c r="I609" s="1380"/>
    </row>
    <row r="610" spans="3:9" hidden="1">
      <c r="C610" s="1322"/>
      <c r="D610" s="1381"/>
      <c r="E610" s="1381" t="s">
        <v>3002</v>
      </c>
      <c r="F610" s="1378"/>
      <c r="G610" s="1377"/>
      <c r="H610" s="1382" t="s">
        <v>299</v>
      </c>
      <c r="I610" s="1380"/>
    </row>
    <row r="611" spans="3:9" hidden="1">
      <c r="C611" s="1383"/>
      <c r="D611" s="1384"/>
      <c r="E611" s="1384"/>
      <c r="F611" s="1385"/>
      <c r="G611" s="1384"/>
      <c r="H611" s="1386"/>
      <c r="I611" s="1387"/>
    </row>
    <row r="612" spans="3:9" hidden="1">
      <c r="C612" s="1317"/>
      <c r="D612" s="1318"/>
      <c r="E612" s="1319" t="s">
        <v>60</v>
      </c>
      <c r="F612" s="1320"/>
      <c r="G612" s="1321"/>
      <c r="H612" s="1019" t="s">
        <v>301</v>
      </c>
      <c r="I612" s="574" t="s">
        <v>3123</v>
      </c>
    </row>
    <row r="613" spans="3:9" hidden="1">
      <c r="C613" s="1322"/>
      <c r="D613" s="1318"/>
      <c r="E613" s="1323" t="s">
        <v>2538</v>
      </c>
      <c r="F613" s="1324"/>
      <c r="G613" s="1325"/>
      <c r="H613" s="5467" t="str">
        <f>H591</f>
        <v>Date : January 1, 2021</v>
      </c>
      <c r="I613" s="5468"/>
    </row>
    <row r="614" spans="3:9" hidden="1">
      <c r="C614" s="1322"/>
      <c r="D614" s="1318"/>
      <c r="E614" s="1326" t="s">
        <v>2548</v>
      </c>
      <c r="F614" s="1327"/>
      <c r="G614" s="1325"/>
      <c r="H614" s="1328"/>
      <c r="I614" s="1329"/>
    </row>
    <row r="615" spans="3:9" hidden="1">
      <c r="C615" s="1330"/>
      <c r="D615" s="1331"/>
      <c r="E615" s="1331"/>
      <c r="F615" s="1332"/>
      <c r="G615" s="1333"/>
      <c r="H615" s="1334"/>
      <c r="I615" s="1335"/>
    </row>
    <row r="616" spans="3:9" hidden="1">
      <c r="C616" s="1336"/>
      <c r="D616" s="1337"/>
      <c r="E616" s="1337" t="s">
        <v>61</v>
      </c>
      <c r="F616" s="1337"/>
      <c r="G616" s="1337"/>
      <c r="H616" s="1338"/>
      <c r="I616" s="1339"/>
    </row>
    <row r="617" spans="3:9" hidden="1">
      <c r="C617" s="1336" t="s">
        <v>62</v>
      </c>
      <c r="D617" s="1340"/>
      <c r="E617" s="1340" t="s">
        <v>63</v>
      </c>
      <c r="F617" s="1336" t="s">
        <v>64</v>
      </c>
      <c r="G617" s="1341" t="s">
        <v>65</v>
      </c>
      <c r="H617" s="5469" t="s">
        <v>66</v>
      </c>
      <c r="I617" s="5470"/>
    </row>
    <row r="618" spans="3:9" hidden="1">
      <c r="C618" s="1336"/>
      <c r="D618" s="1340"/>
      <c r="E618" s="1340"/>
      <c r="F618" s="1336"/>
      <c r="G618" s="1341"/>
      <c r="H618" s="1342"/>
      <c r="I618" s="1604"/>
    </row>
    <row r="619" spans="3:9" hidden="1">
      <c r="C619" s="1336" t="s">
        <v>67</v>
      </c>
      <c r="D619" s="1340"/>
      <c r="E619" s="1340"/>
      <c r="F619" s="1336" t="s">
        <v>0</v>
      </c>
      <c r="G619" s="1341"/>
      <c r="H619" s="1342" t="s">
        <v>68</v>
      </c>
      <c r="I619" s="1604" t="s">
        <v>69</v>
      </c>
    </row>
    <row r="620" spans="3:9" hidden="1">
      <c r="C620" s="1344"/>
      <c r="D620" s="743" t="str">
        <f>VLOOKUP(F620,[1]Accounts!B:C,2,FALSE)</f>
        <v>Due to Central Office</v>
      </c>
      <c r="E620" s="679"/>
      <c r="F620" s="1346">
        <v>20301010</v>
      </c>
      <c r="G620" s="1318"/>
      <c r="H620" s="1342"/>
      <c r="I620" s="1604"/>
    </row>
    <row r="621" spans="3:9" hidden="1">
      <c r="C621" s="1344"/>
      <c r="D621" s="743"/>
      <c r="E621" s="1609" t="str">
        <f>VLOOKUP(F621,[1]Accounts!B:C,2,FALSE)</f>
        <v>Accumulated Surplus (Deficit)</v>
      </c>
      <c r="F621" s="1346">
        <v>30101010</v>
      </c>
      <c r="G621" s="1347"/>
      <c r="H621" s="1348"/>
      <c r="I621" s="1604"/>
    </row>
    <row r="622" spans="3:9" hidden="1">
      <c r="C622" s="1344"/>
      <c r="D622" s="743"/>
      <c r="E622" s="1609" t="str">
        <f>VLOOKUP(F622,[1]Accounts!B:C,2,FALSE)</f>
        <v>Other Professional Services</v>
      </c>
      <c r="F622" s="1346">
        <v>50211990</v>
      </c>
      <c r="G622" s="1347"/>
      <c r="H622" s="1348"/>
      <c r="I622" s="1604"/>
    </row>
    <row r="623" spans="3:9" hidden="1">
      <c r="C623" s="1344"/>
      <c r="D623" s="743"/>
      <c r="E623" s="1609" t="str">
        <f>VLOOKUP(F623,[1]Accounts!B:C,2,FALSE)</f>
        <v>Traveling Expense-Local</v>
      </c>
      <c r="F623" s="1346">
        <v>50201010</v>
      </c>
      <c r="G623" s="1347"/>
      <c r="H623" s="1348"/>
      <c r="I623" s="1604"/>
    </row>
    <row r="624" spans="3:9" hidden="1">
      <c r="C624" s="1344"/>
      <c r="D624" s="743"/>
      <c r="E624" s="1609" t="str">
        <f>VLOOKUP(F624,[1]Accounts!B:C,2,FALSE)</f>
        <v>Training Expenses</v>
      </c>
      <c r="F624" s="1346">
        <v>50202010</v>
      </c>
      <c r="G624" s="1347"/>
      <c r="H624" s="1348"/>
      <c r="I624" s="1604"/>
    </row>
    <row r="625" spans="3:9" hidden="1">
      <c r="C625" s="1344"/>
      <c r="D625" s="743"/>
      <c r="E625" s="1609"/>
      <c r="F625" s="1346"/>
      <c r="G625" s="1347"/>
      <c r="H625" s="1348"/>
      <c r="I625" s="1604"/>
    </row>
    <row r="626" spans="3:9" hidden="1">
      <c r="C626" s="1344"/>
      <c r="D626" s="743" t="s">
        <v>3126</v>
      </c>
      <c r="E626" s="1609"/>
      <c r="F626" s="1346"/>
      <c r="G626" s="1347"/>
      <c r="H626" s="1348"/>
      <c r="I626" s="1604"/>
    </row>
    <row r="627" spans="3:9" hidden="1">
      <c r="C627" s="1344"/>
      <c r="D627" s="743"/>
      <c r="E627" s="1609"/>
      <c r="F627" s="1346"/>
      <c r="G627" s="1347"/>
      <c r="H627" s="1348"/>
      <c r="I627" s="1604"/>
    </row>
    <row r="628" spans="3:9" hidden="1">
      <c r="C628" s="1344"/>
      <c r="D628" s="743"/>
      <c r="E628" s="1609" t="s">
        <v>3124</v>
      </c>
      <c r="F628" s="1470">
        <v>180744.46</v>
      </c>
      <c r="G628" s="1347"/>
      <c r="H628" s="1348"/>
      <c r="I628" s="1604"/>
    </row>
    <row r="629" spans="3:9" hidden="1">
      <c r="C629" s="1344"/>
      <c r="D629" s="743"/>
      <c r="E629" s="1609" t="s">
        <v>3125</v>
      </c>
      <c r="F629" s="1470">
        <v>695286.85</v>
      </c>
      <c r="G629" s="1347"/>
      <c r="H629" s="1348"/>
      <c r="I629" s="1604"/>
    </row>
    <row r="630" spans="3:9" hidden="1">
      <c r="C630" s="1344"/>
      <c r="D630" s="1345"/>
      <c r="E630" s="1472" t="s">
        <v>3127</v>
      </c>
      <c r="F630" s="1471">
        <f>SUM(F628:F629)</f>
        <v>876031.30999999994</v>
      </c>
      <c r="G630" s="1347"/>
      <c r="H630" s="1348"/>
      <c r="I630" s="1604"/>
    </row>
    <row r="631" spans="3:9" hidden="1">
      <c r="C631" s="1350"/>
      <c r="D631" s="1351"/>
      <c r="E631" s="1352"/>
      <c r="F631" s="1353"/>
      <c r="G631" s="1354"/>
      <c r="H631" s="1342"/>
      <c r="I631" s="1355"/>
    </row>
    <row r="632" spans="3:9" hidden="1">
      <c r="C632" s="1350"/>
      <c r="D632" s="1356"/>
      <c r="E632" s="1352"/>
      <c r="F632" s="1353"/>
      <c r="G632" s="1352"/>
      <c r="H632" s="1357"/>
      <c r="I632" s="1604"/>
    </row>
    <row r="633" spans="3:9" hidden="1">
      <c r="C633" s="1350"/>
      <c r="D633" s="1351"/>
      <c r="E633" s="1358"/>
      <c r="F633" s="1603"/>
      <c r="G633" s="1354"/>
      <c r="H633" s="1357"/>
      <c r="I633" s="1604"/>
    </row>
    <row r="634" spans="3:9" hidden="1">
      <c r="C634" s="1350"/>
      <c r="D634" s="1351"/>
      <c r="E634" s="1358"/>
      <c r="F634" s="1603"/>
      <c r="G634" s="1354"/>
      <c r="H634" s="1357"/>
      <c r="I634" s="1604"/>
    </row>
    <row r="635" spans="3:9" hidden="1">
      <c r="C635" s="1360"/>
      <c r="D635" s="1361" t="s">
        <v>70</v>
      </c>
      <c r="E635" s="1362"/>
      <c r="F635" s="1363"/>
      <c r="G635" s="1364"/>
      <c r="H635" s="1365">
        <f>SUM(H620:H634)</f>
        <v>0</v>
      </c>
      <c r="I635" s="1365">
        <f>SUM(I620:I634)</f>
        <v>0</v>
      </c>
    </row>
    <row r="636" spans="3:9" hidden="1">
      <c r="C636" s="1360"/>
      <c r="D636" s="1366"/>
      <c r="E636" s="1367"/>
      <c r="F636" s="1341"/>
      <c r="G636" s="1368"/>
      <c r="H636" s="1369"/>
      <c r="I636" s="1370">
        <f>H635-I635</f>
        <v>0</v>
      </c>
    </row>
    <row r="637" spans="3:9" hidden="1">
      <c r="C637" s="1371"/>
      <c r="D637" s="1372" t="s">
        <v>71</v>
      </c>
      <c r="E637" s="1373"/>
      <c r="F637" s="1374" t="s">
        <v>2540</v>
      </c>
      <c r="G637" s="1373"/>
      <c r="H637" s="1375"/>
      <c r="I637" s="1376"/>
    </row>
    <row r="638" spans="3:9" hidden="1">
      <c r="C638" s="1322"/>
      <c r="D638" s="1377"/>
      <c r="E638" s="1377"/>
      <c r="F638" s="1378"/>
      <c r="G638" s="1377"/>
      <c r="H638" s="1379"/>
      <c r="I638" s="1380"/>
    </row>
    <row r="639" spans="3:9" hidden="1">
      <c r="C639" s="1322"/>
      <c r="D639" s="1381"/>
      <c r="E639" s="1381" t="s">
        <v>3062</v>
      </c>
      <c r="F639" s="1378"/>
      <c r="G639" s="1377"/>
      <c r="H639" s="1382" t="s">
        <v>3104</v>
      </c>
      <c r="I639" s="1380"/>
    </row>
    <row r="640" spans="3:9" hidden="1">
      <c r="C640" s="1322"/>
      <c r="D640" s="1381"/>
      <c r="E640" s="1381" t="s">
        <v>3002</v>
      </c>
      <c r="F640" s="1378"/>
      <c r="G640" s="1377"/>
      <c r="H640" s="1382" t="s">
        <v>299</v>
      </c>
      <c r="I640" s="1380"/>
    </row>
    <row r="641" spans="3:9" hidden="1">
      <c r="C641" s="1383"/>
      <c r="D641" s="1384"/>
      <c r="E641" s="1384"/>
      <c r="F641" s="1385"/>
      <c r="G641" s="1384"/>
      <c r="H641" s="1386"/>
      <c r="I641" s="1387"/>
    </row>
  </sheetData>
  <mergeCells count="308">
    <mergeCell ref="D2:F2"/>
    <mergeCell ref="H2:I2"/>
    <mergeCell ref="C3:F3"/>
    <mergeCell ref="H3:I3"/>
    <mergeCell ref="C4:F4"/>
    <mergeCell ref="D6:I6"/>
    <mergeCell ref="C25:E25"/>
    <mergeCell ref="F25:I25"/>
    <mergeCell ref="C26:E26"/>
    <mergeCell ref="F26:I26"/>
    <mergeCell ref="D28:F28"/>
    <mergeCell ref="C29:F29"/>
    <mergeCell ref="H29:I29"/>
    <mergeCell ref="D7:E8"/>
    <mergeCell ref="G7:I7"/>
    <mergeCell ref="G8:H8"/>
    <mergeCell ref="C23:D23"/>
    <mergeCell ref="F23:G23"/>
    <mergeCell ref="H23:I23"/>
    <mergeCell ref="H28:I28"/>
    <mergeCell ref="C58:D58"/>
    <mergeCell ref="F58:G58"/>
    <mergeCell ref="H58:I58"/>
    <mergeCell ref="F60:I60"/>
    <mergeCell ref="F61:I61"/>
    <mergeCell ref="D63:F63"/>
    <mergeCell ref="H63:I63"/>
    <mergeCell ref="C30:F30"/>
    <mergeCell ref="D32:I32"/>
    <mergeCell ref="D33:E34"/>
    <mergeCell ref="G33:I33"/>
    <mergeCell ref="G34:H34"/>
    <mergeCell ref="C87:D87"/>
    <mergeCell ref="F87:G87"/>
    <mergeCell ref="H87:I87"/>
    <mergeCell ref="C89:E89"/>
    <mergeCell ref="F89:I89"/>
    <mergeCell ref="C64:F64"/>
    <mergeCell ref="H64:I64"/>
    <mergeCell ref="C65:F65"/>
    <mergeCell ref="D67:I67"/>
    <mergeCell ref="D68:E69"/>
    <mergeCell ref="G68:I68"/>
    <mergeCell ref="G69:H69"/>
    <mergeCell ref="C94:F94"/>
    <mergeCell ref="D96:I96"/>
    <mergeCell ref="D97:E98"/>
    <mergeCell ref="G97:I97"/>
    <mergeCell ref="G98:H98"/>
    <mergeCell ref="C115:D115"/>
    <mergeCell ref="F115:G115"/>
    <mergeCell ref="H115:I115"/>
    <mergeCell ref="C90:E90"/>
    <mergeCell ref="F90:I90"/>
    <mergeCell ref="D92:F92"/>
    <mergeCell ref="H92:I92"/>
    <mergeCell ref="C93:F93"/>
    <mergeCell ref="H93:I93"/>
    <mergeCell ref="C122:F122"/>
    <mergeCell ref="D124:I124"/>
    <mergeCell ref="D125:E126"/>
    <mergeCell ref="G125:I125"/>
    <mergeCell ref="G126:H126"/>
    <mergeCell ref="D132:F132"/>
    <mergeCell ref="C117:E117"/>
    <mergeCell ref="F117:I117"/>
    <mergeCell ref="C118:E118"/>
    <mergeCell ref="F118:I118"/>
    <mergeCell ref="D120:F120"/>
    <mergeCell ref="C121:F121"/>
    <mergeCell ref="H121:I121"/>
    <mergeCell ref="C146:E146"/>
    <mergeCell ref="F146:I146"/>
    <mergeCell ref="D148:F148"/>
    <mergeCell ref="C149:F149"/>
    <mergeCell ref="H149:I149"/>
    <mergeCell ref="C150:F150"/>
    <mergeCell ref="D133:F133"/>
    <mergeCell ref="D134:F134"/>
    <mergeCell ref="C143:D143"/>
    <mergeCell ref="F143:G143"/>
    <mergeCell ref="H143:I143"/>
    <mergeCell ref="C145:E145"/>
    <mergeCell ref="F145:I145"/>
    <mergeCell ref="C171:D171"/>
    <mergeCell ref="F171:G171"/>
    <mergeCell ref="H171:I171"/>
    <mergeCell ref="C173:E173"/>
    <mergeCell ref="F173:I173"/>
    <mergeCell ref="C174:E174"/>
    <mergeCell ref="F174:I174"/>
    <mergeCell ref="D152:I152"/>
    <mergeCell ref="D153:E154"/>
    <mergeCell ref="G153:I153"/>
    <mergeCell ref="G154:H154"/>
    <mergeCell ref="D160:F160"/>
    <mergeCell ref="D161:F161"/>
    <mergeCell ref="D188:F188"/>
    <mergeCell ref="D189:E189"/>
    <mergeCell ref="C199:D199"/>
    <mergeCell ref="F199:G199"/>
    <mergeCell ref="H199:I199"/>
    <mergeCell ref="C201:E201"/>
    <mergeCell ref="F201:I201"/>
    <mergeCell ref="D176:F176"/>
    <mergeCell ref="C177:F177"/>
    <mergeCell ref="H177:I177"/>
    <mergeCell ref="C178:F178"/>
    <mergeCell ref="D180:I180"/>
    <mergeCell ref="D181:E182"/>
    <mergeCell ref="G181:I181"/>
    <mergeCell ref="G182:H182"/>
    <mergeCell ref="D208:I208"/>
    <mergeCell ref="D209:E210"/>
    <mergeCell ref="G209:I209"/>
    <mergeCell ref="G210:H210"/>
    <mergeCell ref="D216:F216"/>
    <mergeCell ref="D217:F217"/>
    <mergeCell ref="C202:E202"/>
    <mergeCell ref="F202:I202"/>
    <mergeCell ref="D204:F204"/>
    <mergeCell ref="C205:F205"/>
    <mergeCell ref="H205:I205"/>
    <mergeCell ref="C206:F206"/>
    <mergeCell ref="C230:E230"/>
    <mergeCell ref="F230:I230"/>
    <mergeCell ref="D232:F232"/>
    <mergeCell ref="C233:F233"/>
    <mergeCell ref="H233:I233"/>
    <mergeCell ref="C234:F234"/>
    <mergeCell ref="D218:F218"/>
    <mergeCell ref="D219:F219"/>
    <mergeCell ref="C227:D227"/>
    <mergeCell ref="F227:G227"/>
    <mergeCell ref="H227:I227"/>
    <mergeCell ref="C229:E229"/>
    <mergeCell ref="F229:I229"/>
    <mergeCell ref="D246:F246"/>
    <mergeCell ref="C255:D255"/>
    <mergeCell ref="F255:G255"/>
    <mergeCell ref="H255:I255"/>
    <mergeCell ref="F257:I257"/>
    <mergeCell ref="F258:I258"/>
    <mergeCell ref="D236:I236"/>
    <mergeCell ref="D237:E238"/>
    <mergeCell ref="G237:I237"/>
    <mergeCell ref="G238:H238"/>
    <mergeCell ref="D244:F244"/>
    <mergeCell ref="D245:F245"/>
    <mergeCell ref="D272:F272"/>
    <mergeCell ref="D273:F273"/>
    <mergeCell ref="D274:F274"/>
    <mergeCell ref="C283:D283"/>
    <mergeCell ref="F283:G283"/>
    <mergeCell ref="H283:I283"/>
    <mergeCell ref="D260:F260"/>
    <mergeCell ref="C261:F261"/>
    <mergeCell ref="H261:I261"/>
    <mergeCell ref="C262:F262"/>
    <mergeCell ref="D264:I264"/>
    <mergeCell ref="D265:E266"/>
    <mergeCell ref="G265:I265"/>
    <mergeCell ref="G266:H266"/>
    <mergeCell ref="D292:I292"/>
    <mergeCell ref="D293:E294"/>
    <mergeCell ref="G293:I293"/>
    <mergeCell ref="G294:H294"/>
    <mergeCell ref="D300:F300"/>
    <mergeCell ref="D301:F301"/>
    <mergeCell ref="F285:I285"/>
    <mergeCell ref="F286:I286"/>
    <mergeCell ref="D288:F288"/>
    <mergeCell ref="C289:F289"/>
    <mergeCell ref="H289:I289"/>
    <mergeCell ref="C290:F290"/>
    <mergeCell ref="D316:F316"/>
    <mergeCell ref="C317:F317"/>
    <mergeCell ref="H317:I317"/>
    <mergeCell ref="C318:F318"/>
    <mergeCell ref="D320:I320"/>
    <mergeCell ref="D321:E322"/>
    <mergeCell ref="G321:I321"/>
    <mergeCell ref="G322:H322"/>
    <mergeCell ref="D302:F302"/>
    <mergeCell ref="C311:D311"/>
    <mergeCell ref="F311:G311"/>
    <mergeCell ref="H311:I311"/>
    <mergeCell ref="F313:I313"/>
    <mergeCell ref="F314:I314"/>
    <mergeCell ref="F342:I342"/>
    <mergeCell ref="D344:F344"/>
    <mergeCell ref="C345:F345"/>
    <mergeCell ref="H345:I345"/>
    <mergeCell ref="C346:F346"/>
    <mergeCell ref="D348:I348"/>
    <mergeCell ref="D328:F328"/>
    <mergeCell ref="D329:F329"/>
    <mergeCell ref="C339:D339"/>
    <mergeCell ref="F339:G339"/>
    <mergeCell ref="H339:I339"/>
    <mergeCell ref="F341:I341"/>
    <mergeCell ref="F369:I369"/>
    <mergeCell ref="F370:I370"/>
    <mergeCell ref="D372:F372"/>
    <mergeCell ref="C373:F373"/>
    <mergeCell ref="H373:I373"/>
    <mergeCell ref="C374:F374"/>
    <mergeCell ref="D349:E350"/>
    <mergeCell ref="G349:I349"/>
    <mergeCell ref="G350:H350"/>
    <mergeCell ref="D356:F356"/>
    <mergeCell ref="C367:D367"/>
    <mergeCell ref="F367:G367"/>
    <mergeCell ref="H367:I367"/>
    <mergeCell ref="F397:I397"/>
    <mergeCell ref="F398:I398"/>
    <mergeCell ref="D400:F400"/>
    <mergeCell ref="C401:F401"/>
    <mergeCell ref="H401:I401"/>
    <mergeCell ref="C402:F402"/>
    <mergeCell ref="D376:I376"/>
    <mergeCell ref="D377:E378"/>
    <mergeCell ref="G377:I377"/>
    <mergeCell ref="G378:H378"/>
    <mergeCell ref="D384:F384"/>
    <mergeCell ref="C395:D395"/>
    <mergeCell ref="F395:G395"/>
    <mergeCell ref="H395:I395"/>
    <mergeCell ref="F425:I425"/>
    <mergeCell ref="F426:I426"/>
    <mergeCell ref="D428:F428"/>
    <mergeCell ref="C429:F429"/>
    <mergeCell ref="H429:I429"/>
    <mergeCell ref="C430:F430"/>
    <mergeCell ref="D404:I404"/>
    <mergeCell ref="D405:E406"/>
    <mergeCell ref="G405:I405"/>
    <mergeCell ref="G406:H406"/>
    <mergeCell ref="C423:D423"/>
    <mergeCell ref="F423:G423"/>
    <mergeCell ref="H423:I423"/>
    <mergeCell ref="F453:I453"/>
    <mergeCell ref="F454:I454"/>
    <mergeCell ref="D456:F456"/>
    <mergeCell ref="C457:F457"/>
    <mergeCell ref="H457:I457"/>
    <mergeCell ref="C458:F458"/>
    <mergeCell ref="D432:I432"/>
    <mergeCell ref="D433:E434"/>
    <mergeCell ref="G433:I433"/>
    <mergeCell ref="G434:H434"/>
    <mergeCell ref="C451:D451"/>
    <mergeCell ref="F451:G451"/>
    <mergeCell ref="H451:I451"/>
    <mergeCell ref="F481:I481"/>
    <mergeCell ref="F482:I482"/>
    <mergeCell ref="D484:F484"/>
    <mergeCell ref="C485:F485"/>
    <mergeCell ref="H485:I485"/>
    <mergeCell ref="C486:F486"/>
    <mergeCell ref="D460:I460"/>
    <mergeCell ref="D461:E462"/>
    <mergeCell ref="G461:I461"/>
    <mergeCell ref="G462:H462"/>
    <mergeCell ref="C479:D479"/>
    <mergeCell ref="F479:G479"/>
    <mergeCell ref="H479:I479"/>
    <mergeCell ref="F509:I509"/>
    <mergeCell ref="F510:I510"/>
    <mergeCell ref="D512:F512"/>
    <mergeCell ref="C513:F513"/>
    <mergeCell ref="H513:I513"/>
    <mergeCell ref="C514:F514"/>
    <mergeCell ref="D488:I488"/>
    <mergeCell ref="D489:E490"/>
    <mergeCell ref="G489:I489"/>
    <mergeCell ref="G490:H490"/>
    <mergeCell ref="C507:D507"/>
    <mergeCell ref="F507:G507"/>
    <mergeCell ref="H507:I507"/>
    <mergeCell ref="F537:I537"/>
    <mergeCell ref="F538:I538"/>
    <mergeCell ref="D540:F540"/>
    <mergeCell ref="C541:F541"/>
    <mergeCell ref="H541:I541"/>
    <mergeCell ref="C542:F542"/>
    <mergeCell ref="D516:I516"/>
    <mergeCell ref="D517:E518"/>
    <mergeCell ref="G517:I517"/>
    <mergeCell ref="G518:H518"/>
    <mergeCell ref="C535:D535"/>
    <mergeCell ref="F535:G535"/>
    <mergeCell ref="H535:I535"/>
    <mergeCell ref="H613:I613"/>
    <mergeCell ref="H617:I617"/>
    <mergeCell ref="F565:I565"/>
    <mergeCell ref="F566:I566"/>
    <mergeCell ref="H569:I569"/>
    <mergeCell ref="H573:I573"/>
    <mergeCell ref="H591:I591"/>
    <mergeCell ref="H595:I595"/>
    <mergeCell ref="D544:I544"/>
    <mergeCell ref="D545:E546"/>
    <mergeCell ref="G545:I545"/>
    <mergeCell ref="G546:H546"/>
    <mergeCell ref="C563:D563"/>
    <mergeCell ref="F563:G563"/>
    <mergeCell ref="H563:I563"/>
  </mergeCells>
  <printOptions horizontalCentered="1"/>
  <pageMargins left="0.51181102362204722" right="0.51181102362204722" top="0.98425196850393704" bottom="0.98425196850393704" header="0.31496062992125984" footer="0.5118110236220472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P672"/>
  <sheetViews>
    <sheetView showGridLines="0" topLeftCell="A187" zoomScale="85" zoomScaleNormal="85" zoomScaleSheetLayoutView="80" workbookViewId="0">
      <selection activeCell="K201" sqref="K201"/>
    </sheetView>
  </sheetViews>
  <sheetFormatPr defaultColWidth="9.140625" defaultRowHeight="17.25"/>
  <cols>
    <col min="1" max="1" width="4.7109375" style="680" customWidth="1"/>
    <col min="2" max="2" width="6.5703125" style="681" customWidth="1"/>
    <col min="3" max="3" width="14.85546875" style="682" customWidth="1"/>
    <col min="4" max="4" width="26.85546875" style="682" customWidth="1"/>
    <col min="5" max="5" width="49.42578125" style="682" customWidth="1"/>
    <col min="6" max="6" width="23.7109375" style="683" bestFit="1" customWidth="1"/>
    <col min="7" max="7" width="4.28515625" style="682" customWidth="1"/>
    <col min="8" max="9" width="21.85546875" style="687" bestFit="1" customWidth="1"/>
    <col min="10" max="10" width="19.42578125" style="1665" customWidth="1"/>
    <col min="11" max="11" width="16.7109375" style="685" customWidth="1"/>
    <col min="12" max="13" width="16.28515625" style="685" customWidth="1"/>
    <col min="14" max="14" width="14.28515625" style="682" bestFit="1" customWidth="1"/>
    <col min="15" max="15" width="9.140625" style="682"/>
    <col min="16" max="16" width="23.7109375" style="682" bestFit="1" customWidth="1"/>
    <col min="17" max="16384" width="9.140625" style="682"/>
  </cols>
  <sheetData>
    <row r="1" spans="1:13" ht="27" customHeight="1" thickBot="1">
      <c r="H1" s="684">
        <f>SUM(H10:H1242)/2</f>
        <v>544433.64094155841</v>
      </c>
      <c r="I1" s="684">
        <f>SUM(I10:I1242)/2</f>
        <v>544433.64094155841</v>
      </c>
      <c r="J1" s="1665">
        <f>H1-I1</f>
        <v>0</v>
      </c>
    </row>
    <row r="2" spans="1:13">
      <c r="C2" s="2031" t="s">
        <v>245</v>
      </c>
      <c r="D2" s="5541" t="s">
        <v>60</v>
      </c>
      <c r="E2" s="5541"/>
      <c r="F2" s="5542"/>
      <c r="G2" s="2032"/>
      <c r="H2" s="2993" t="s">
        <v>3479</v>
      </c>
      <c r="I2" s="2998" t="s">
        <v>5942</v>
      </c>
      <c r="K2" s="686"/>
      <c r="L2" s="686"/>
      <c r="M2" s="686"/>
    </row>
    <row r="3" spans="1:13">
      <c r="C3" s="5497" t="s">
        <v>305</v>
      </c>
      <c r="D3" s="5498"/>
      <c r="E3" s="5498"/>
      <c r="F3" s="5499"/>
      <c r="G3" s="578"/>
      <c r="H3" s="5467" t="s">
        <v>5911</v>
      </c>
      <c r="I3" s="5538"/>
      <c r="K3" s="686"/>
      <c r="L3" s="686"/>
      <c r="M3" s="686"/>
    </row>
    <row r="4" spans="1:13">
      <c r="C4" s="5497" t="s">
        <v>324</v>
      </c>
      <c r="D4" s="5498"/>
      <c r="E4" s="5498"/>
      <c r="F4" s="5499"/>
      <c r="G4" s="578"/>
      <c r="H4" s="579"/>
      <c r="I4" s="2033"/>
      <c r="K4" s="686"/>
      <c r="L4" s="686"/>
      <c r="M4" s="686"/>
    </row>
    <row r="5" spans="1:13">
      <c r="C5" s="2034"/>
      <c r="D5" s="582"/>
      <c r="E5" s="582"/>
      <c r="F5" s="583"/>
      <c r="G5" s="584"/>
      <c r="H5" s="585"/>
      <c r="I5" s="2035"/>
      <c r="K5" s="686"/>
      <c r="L5" s="686"/>
      <c r="M5" s="686"/>
    </row>
    <row r="6" spans="1:13">
      <c r="C6" s="2036"/>
      <c r="D6" s="5477" t="s">
        <v>61</v>
      </c>
      <c r="E6" s="5478"/>
      <c r="F6" s="5478"/>
      <c r="G6" s="5478"/>
      <c r="H6" s="5478"/>
      <c r="I6" s="5539"/>
      <c r="K6" s="686"/>
      <c r="L6" s="686"/>
      <c r="M6" s="686"/>
    </row>
    <row r="7" spans="1:13">
      <c r="C7" s="2037" t="s">
        <v>62</v>
      </c>
      <c r="D7" s="5480" t="s">
        <v>63</v>
      </c>
      <c r="E7" s="5481"/>
      <c r="F7" s="589" t="s">
        <v>302</v>
      </c>
      <c r="G7" s="5484" t="s">
        <v>66</v>
      </c>
      <c r="H7" s="5485"/>
      <c r="I7" s="5540"/>
      <c r="K7" s="686"/>
      <c r="L7" s="686"/>
      <c r="M7" s="686"/>
    </row>
    <row r="8" spans="1:13">
      <c r="C8" s="2038" t="s">
        <v>67</v>
      </c>
      <c r="D8" s="5482"/>
      <c r="E8" s="5483"/>
      <c r="F8" s="591" t="s">
        <v>0</v>
      </c>
      <c r="G8" s="5487" t="s">
        <v>68</v>
      </c>
      <c r="H8" s="5488"/>
      <c r="I8" s="2039" t="s">
        <v>69</v>
      </c>
      <c r="K8" s="686"/>
      <c r="L8" s="686"/>
      <c r="M8" s="686"/>
    </row>
    <row r="9" spans="1:13" s="690" customFormat="1">
      <c r="A9" s="688"/>
      <c r="B9" s="689"/>
      <c r="C9" s="2040"/>
      <c r="D9" s="694"/>
      <c r="E9" s="679"/>
      <c r="F9" s="695"/>
      <c r="G9" s="696" t="s">
        <v>65</v>
      </c>
      <c r="H9" s="697"/>
      <c r="I9" s="2048"/>
      <c r="J9" s="1178"/>
      <c r="K9" s="691"/>
      <c r="L9" s="691"/>
      <c r="M9" s="691"/>
    </row>
    <row r="10" spans="1:13" s="690" customFormat="1">
      <c r="A10" s="688"/>
      <c r="B10" s="689"/>
      <c r="C10" s="2040"/>
      <c r="D10" s="597" t="str">
        <f>VLOOKUP(F10,Accounts!B4:C254,2,FALSE)</f>
        <v>Guaranty/Security Payable</v>
      </c>
      <c r="E10" s="1661"/>
      <c r="F10" s="359">
        <v>2040104000</v>
      </c>
      <c r="G10" s="696"/>
      <c r="H10" s="593">
        <v>33361</v>
      </c>
      <c r="I10" s="2039"/>
      <c r="J10" s="1178"/>
      <c r="K10" s="691"/>
      <c r="L10" s="691"/>
      <c r="M10" s="691"/>
    </row>
    <row r="11" spans="1:13" s="1511" customFormat="1">
      <c r="A11" s="1506"/>
      <c r="B11" s="1507"/>
      <c r="C11" s="2063"/>
      <c r="D11" s="2116"/>
      <c r="E11" s="3307" t="str">
        <f>VLOOKUP(F11,Accounts!B4:C254,2,FALSE)</f>
        <v>Cash in Bank-Local Currency, Current Account - DBP</v>
      </c>
      <c r="F11" s="359">
        <v>1010202016</v>
      </c>
      <c r="G11" s="1509"/>
      <c r="H11" s="1510"/>
      <c r="I11" s="2039">
        <v>33361</v>
      </c>
      <c r="J11" s="4256"/>
      <c r="K11" s="1512"/>
      <c r="L11" s="1512"/>
      <c r="M11" s="1512"/>
    </row>
    <row r="12" spans="1:13" s="1514" customFormat="1">
      <c r="A12" s="1506"/>
      <c r="B12" s="1513"/>
      <c r="C12" s="2040"/>
      <c r="D12" s="1733"/>
      <c r="E12" s="1734"/>
      <c r="F12" s="1735"/>
      <c r="G12" s="698"/>
      <c r="H12" s="593"/>
      <c r="I12" s="2039"/>
      <c r="J12" s="4257"/>
      <c r="K12" s="1515"/>
      <c r="L12" s="1515"/>
      <c r="M12" s="1515"/>
    </row>
    <row r="13" spans="1:13" s="1514" customFormat="1" ht="51.75" customHeight="1">
      <c r="A13" s="1506"/>
      <c r="B13" s="1513"/>
      <c r="C13" s="2044"/>
      <c r="D13" s="5591" t="s">
        <v>5943</v>
      </c>
      <c r="E13" s="5591"/>
      <c r="F13" s="4948"/>
      <c r="G13" s="4943"/>
      <c r="H13" s="4943"/>
      <c r="I13" s="4944"/>
      <c r="J13" s="4257"/>
      <c r="K13" s="1515"/>
      <c r="L13" s="1515"/>
      <c r="M13" s="1515"/>
    </row>
    <row r="14" spans="1:13" s="1514" customFormat="1" ht="49.5" customHeight="1">
      <c r="A14" s="1506"/>
      <c r="B14" s="1513"/>
      <c r="C14" s="4941"/>
      <c r="D14" s="5589" t="s">
        <v>5955</v>
      </c>
      <c r="E14" s="5590"/>
      <c r="F14" s="4942"/>
      <c r="G14" s="4942"/>
      <c r="H14" s="4942"/>
      <c r="I14" s="4945"/>
      <c r="J14" s="4257"/>
      <c r="K14" s="1515"/>
      <c r="L14" s="1515"/>
      <c r="M14" s="1515"/>
    </row>
    <row r="15" spans="1:13" s="1514" customFormat="1">
      <c r="A15" s="1506"/>
      <c r="B15" s="1513"/>
      <c r="C15" s="4946"/>
      <c r="D15" s="4947"/>
      <c r="E15" s="4947"/>
      <c r="F15" s="4947"/>
      <c r="G15" s="4947"/>
      <c r="H15" s="4947"/>
      <c r="I15" s="4945"/>
      <c r="J15" s="4257"/>
      <c r="K15" s="1515"/>
      <c r="L15" s="1515"/>
      <c r="M15" s="1515"/>
    </row>
    <row r="16" spans="1:13" s="1514" customFormat="1" ht="51.75" customHeight="1">
      <c r="A16" s="1506"/>
      <c r="B16" s="1513"/>
      <c r="C16" s="3319"/>
      <c r="D16" s="2995" t="s">
        <v>5944</v>
      </c>
      <c r="E16" s="3324">
        <v>64212776</v>
      </c>
      <c r="F16" s="3315"/>
      <c r="G16" s="3316"/>
      <c r="H16" s="2996"/>
      <c r="I16" s="2997"/>
      <c r="J16" s="4257"/>
      <c r="K16" s="1515"/>
      <c r="L16" s="1515"/>
      <c r="M16" s="1515"/>
    </row>
    <row r="17" spans="1:13" s="1514" customFormat="1" ht="51.75" customHeight="1">
      <c r="A17" s="1506"/>
      <c r="B17" s="1513"/>
      <c r="C17" s="3320"/>
      <c r="D17" s="2995" t="s">
        <v>66</v>
      </c>
      <c r="E17" s="5034">
        <v>33361</v>
      </c>
      <c r="F17" s="3317"/>
      <c r="G17" s="3316"/>
      <c r="H17" s="2996"/>
      <c r="I17" s="2997"/>
      <c r="J17" s="4257"/>
      <c r="K17" s="1515"/>
      <c r="L17" s="1515"/>
      <c r="M17" s="1515"/>
    </row>
    <row r="18" spans="1:13" s="1514" customFormat="1" ht="51.75" customHeight="1">
      <c r="A18" s="1506"/>
      <c r="B18" s="1513"/>
      <c r="C18" s="3320"/>
      <c r="D18" s="2995" t="s">
        <v>5946</v>
      </c>
      <c r="E18" s="3324" t="s">
        <v>5947</v>
      </c>
      <c r="F18" s="3317"/>
      <c r="G18" s="3316"/>
      <c r="H18" s="2996"/>
      <c r="I18" s="2997"/>
      <c r="J18" s="4257"/>
      <c r="K18" s="1515"/>
      <c r="L18" s="1515"/>
      <c r="M18" s="1515"/>
    </row>
    <row r="19" spans="1:13" s="1514" customFormat="1" ht="51.75" customHeight="1">
      <c r="A19" s="1506"/>
      <c r="B19" s="1513"/>
      <c r="C19" s="3320"/>
      <c r="D19" s="2995" t="s">
        <v>3076</v>
      </c>
      <c r="E19" s="3325" t="s">
        <v>5945</v>
      </c>
      <c r="F19" s="3318"/>
      <c r="G19" s="3318"/>
      <c r="H19" s="3310"/>
      <c r="I19" s="2994"/>
      <c r="J19" s="4257"/>
      <c r="K19" s="1515"/>
      <c r="L19" s="1515"/>
      <c r="M19" s="1515"/>
    </row>
    <row r="20" spans="1:13" s="1514" customFormat="1" ht="51.75" customHeight="1">
      <c r="A20" s="1506"/>
      <c r="B20" s="1513"/>
      <c r="C20" s="3321"/>
      <c r="D20" s="3308"/>
      <c r="E20" s="1770"/>
      <c r="F20" s="1980"/>
      <c r="G20" s="1886"/>
      <c r="H20" s="3311"/>
      <c r="I20" s="2048"/>
      <c r="J20" s="4257"/>
      <c r="K20" s="1515"/>
      <c r="L20" s="1515"/>
      <c r="M20" s="1515"/>
    </row>
    <row r="21" spans="1:13" s="1514" customFormat="1">
      <c r="A21" s="1506"/>
      <c r="B21" s="1513"/>
      <c r="C21" s="3321"/>
      <c r="D21" s="1898"/>
      <c r="E21" s="1770"/>
      <c r="F21" s="1980"/>
      <c r="G21" s="1886"/>
      <c r="H21" s="3311"/>
      <c r="I21" s="2048"/>
      <c r="J21" s="4257"/>
      <c r="K21" s="1515"/>
      <c r="L21" s="1515"/>
      <c r="M21" s="1515"/>
    </row>
    <row r="22" spans="1:13" s="1514" customFormat="1">
      <c r="A22" s="1506"/>
      <c r="B22" s="1513"/>
      <c r="C22" s="3321"/>
      <c r="D22" s="1898"/>
      <c r="E22" s="1770"/>
      <c r="F22" s="1980"/>
      <c r="G22" s="1886"/>
      <c r="H22" s="3311"/>
      <c r="I22" s="2048"/>
      <c r="J22" s="4257"/>
      <c r="K22" s="1515"/>
      <c r="L22" s="1515"/>
      <c r="M22" s="1515"/>
    </row>
    <row r="23" spans="1:13" s="1514" customFormat="1">
      <c r="A23" s="1506"/>
      <c r="B23" s="1513"/>
      <c r="C23" s="3321"/>
      <c r="D23" s="1898"/>
      <c r="E23" s="1770"/>
      <c r="F23" s="1980"/>
      <c r="G23" s="1886"/>
      <c r="H23" s="3311"/>
      <c r="I23" s="2048"/>
      <c r="J23" s="4257"/>
      <c r="K23" s="1515"/>
      <c r="L23" s="1515"/>
      <c r="M23" s="1515"/>
    </row>
    <row r="24" spans="1:13" s="1514" customFormat="1">
      <c r="A24" s="1506"/>
      <c r="B24" s="1513"/>
      <c r="C24" s="3321"/>
      <c r="D24" s="1898"/>
      <c r="E24" s="1770"/>
      <c r="F24" s="1980"/>
      <c r="G24" s="1886"/>
      <c r="H24" s="3311"/>
      <c r="I24" s="2048"/>
      <c r="J24" s="4257"/>
      <c r="K24" s="1515"/>
      <c r="L24" s="1515"/>
      <c r="M24" s="1515"/>
    </row>
    <row r="25" spans="1:13" s="1514" customFormat="1">
      <c r="A25" s="1506"/>
      <c r="B25" s="1513"/>
      <c r="C25" s="3321"/>
      <c r="D25" s="1898"/>
      <c r="E25" s="1770"/>
      <c r="F25" s="1980"/>
      <c r="G25" s="1886"/>
      <c r="H25" s="3311"/>
      <c r="I25" s="2048"/>
      <c r="J25" s="4257"/>
      <c r="K25" s="1515"/>
      <c r="L25" s="1515"/>
      <c r="M25" s="1515"/>
    </row>
    <row r="26" spans="1:13" s="1514" customFormat="1">
      <c r="A26" s="1506"/>
      <c r="B26" s="1513"/>
      <c r="C26" s="3321"/>
      <c r="D26" s="1898"/>
      <c r="E26" s="1770"/>
      <c r="F26" s="1980"/>
      <c r="G26" s="1886"/>
      <c r="H26" s="3311"/>
      <c r="I26" s="2048"/>
      <c r="J26" s="4257"/>
      <c r="K26" s="1515"/>
      <c r="L26" s="1515"/>
      <c r="M26" s="1515"/>
    </row>
    <row r="27" spans="1:13" s="1514" customFormat="1">
      <c r="A27" s="1506"/>
      <c r="B27" s="1513"/>
      <c r="C27" s="3321"/>
      <c r="D27" s="1898"/>
      <c r="E27" s="1770"/>
      <c r="F27" s="1980"/>
      <c r="G27" s="1886"/>
      <c r="H27" s="3312"/>
      <c r="I27" s="2050"/>
      <c r="J27" s="4257"/>
      <c r="K27" s="1515"/>
      <c r="L27" s="1515"/>
      <c r="M27" s="1515"/>
    </row>
    <row r="28" spans="1:13" s="1514" customFormat="1" ht="43.5" customHeight="1">
      <c r="A28" s="1506"/>
      <c r="B28" s="1513"/>
      <c r="C28" s="3321"/>
      <c r="D28" s="1631"/>
      <c r="E28" s="1770"/>
      <c r="F28" s="2162"/>
      <c r="G28" s="1886"/>
      <c r="H28" s="3312"/>
      <c r="I28" s="2050"/>
      <c r="J28" s="4257"/>
      <c r="K28" s="1515"/>
      <c r="L28" s="1515"/>
      <c r="M28" s="1515"/>
    </row>
    <row r="29" spans="1:13" s="687" customFormat="1">
      <c r="A29" s="1506"/>
      <c r="B29" s="1513"/>
      <c r="C29" s="3322"/>
      <c r="D29" s="1631"/>
      <c r="E29" s="1770"/>
      <c r="F29" s="2163"/>
      <c r="G29" s="3309"/>
      <c r="H29" s="3313"/>
      <c r="I29" s="2052"/>
      <c r="J29" s="3983"/>
      <c r="K29" s="1147"/>
      <c r="L29" s="1147"/>
      <c r="M29" s="1147"/>
    </row>
    <row r="30" spans="1:13" s="687" customFormat="1" ht="49.5" customHeight="1">
      <c r="A30" s="1145"/>
      <c r="B30" s="1146"/>
      <c r="C30" s="3323"/>
      <c r="D30" s="1631"/>
      <c r="E30" s="1770"/>
      <c r="F30" s="2163"/>
      <c r="G30" s="1731"/>
      <c r="H30" s="1916"/>
      <c r="I30" s="2052"/>
      <c r="J30" s="3983"/>
      <c r="K30" s="1147"/>
      <c r="L30" s="1147"/>
      <c r="M30" s="1147"/>
    </row>
    <row r="31" spans="1:13" s="687" customFormat="1" ht="49.5" customHeight="1">
      <c r="A31" s="1145"/>
      <c r="B31" s="1146"/>
      <c r="C31" s="3323"/>
      <c r="D31" s="1631"/>
      <c r="E31" s="1770"/>
      <c r="F31" s="2163"/>
      <c r="G31" s="1731"/>
      <c r="H31" s="612"/>
      <c r="I31" s="2066"/>
      <c r="J31" s="3983"/>
      <c r="K31" s="1147"/>
      <c r="L31" s="1147"/>
      <c r="M31" s="1147"/>
    </row>
    <row r="32" spans="1:13" s="687" customFormat="1" ht="49.5" customHeight="1">
      <c r="A32" s="1145"/>
      <c r="B32" s="1146"/>
      <c r="C32" s="3323"/>
      <c r="D32" s="1631"/>
      <c r="E32" s="1770"/>
      <c r="F32" s="2163"/>
      <c r="G32" s="1731"/>
      <c r="H32" s="612"/>
      <c r="I32" s="2066"/>
      <c r="J32" s="3983"/>
      <c r="K32" s="1147"/>
      <c r="L32" s="1147"/>
      <c r="M32" s="1147"/>
    </row>
    <row r="33" spans="1:13" s="687" customFormat="1" ht="49.5" customHeight="1">
      <c r="A33" s="1145"/>
      <c r="B33" s="1146"/>
      <c r="C33" s="3323"/>
      <c r="D33" s="1631"/>
      <c r="E33" s="1770"/>
      <c r="F33" s="2148"/>
      <c r="G33" s="1731"/>
      <c r="H33" s="612"/>
      <c r="I33" s="2066"/>
      <c r="J33" s="3983"/>
      <c r="K33" s="1147"/>
      <c r="L33" s="1147"/>
      <c r="M33" s="1147"/>
    </row>
    <row r="34" spans="1:13" s="687" customFormat="1" ht="49.5" customHeight="1">
      <c r="A34" s="1145"/>
      <c r="B34" s="1146"/>
      <c r="C34" s="3323"/>
      <c r="D34" s="2175"/>
      <c r="E34" s="2149"/>
      <c r="F34" s="2148"/>
      <c r="G34" s="1731"/>
      <c r="H34" s="612"/>
      <c r="I34" s="2066"/>
      <c r="J34" s="3983"/>
      <c r="K34" s="1147"/>
      <c r="L34" s="1147"/>
      <c r="M34" s="1147"/>
    </row>
    <row r="35" spans="1:13" s="687" customFormat="1" ht="31.5" customHeight="1" thickBot="1">
      <c r="A35" s="1145"/>
      <c r="B35" s="1146"/>
      <c r="C35" s="3323"/>
      <c r="D35" s="2150" t="s">
        <v>5948</v>
      </c>
      <c r="E35" s="1731"/>
      <c r="F35" s="1732"/>
      <c r="G35" s="617"/>
      <c r="H35" s="3314">
        <f>SUM(H9:H26)</f>
        <v>33361</v>
      </c>
      <c r="I35" s="2054">
        <f>SUM(I9:I26)</f>
        <v>33361</v>
      </c>
      <c r="J35" s="3983"/>
      <c r="K35" s="1147"/>
      <c r="L35" s="1147"/>
      <c r="M35" s="1147"/>
    </row>
    <row r="36" spans="1:13" s="687" customFormat="1" ht="31.5" customHeight="1" thickTop="1">
      <c r="A36" s="1145"/>
      <c r="B36" s="1146"/>
      <c r="C36" s="3323"/>
      <c r="D36" s="2150"/>
      <c r="E36" s="1731"/>
      <c r="F36" s="1732"/>
      <c r="G36" s="617"/>
      <c r="H36" s="612"/>
      <c r="I36" s="4384"/>
      <c r="J36" s="3983"/>
      <c r="K36" s="1147"/>
      <c r="L36" s="1147"/>
      <c r="M36" s="1147"/>
    </row>
    <row r="37" spans="1:13" s="687" customFormat="1">
      <c r="A37" s="1145"/>
      <c r="B37" s="1146"/>
      <c r="C37" s="5618" t="s">
        <v>71</v>
      </c>
      <c r="D37" s="5472"/>
      <c r="E37" s="3305"/>
      <c r="F37" s="5635" t="s">
        <v>275</v>
      </c>
      <c r="G37" s="5632"/>
      <c r="H37" s="5493">
        <f>H35-I35</f>
        <v>0</v>
      </c>
      <c r="I37" s="5536"/>
      <c r="J37" s="3983"/>
      <c r="K37" s="1147"/>
      <c r="L37" s="1147"/>
      <c r="M37" s="1147"/>
    </row>
    <row r="38" spans="1:13" s="687" customFormat="1">
      <c r="A38" s="1145"/>
      <c r="B38" s="1146"/>
      <c r="C38" s="2056"/>
      <c r="D38" s="615"/>
      <c r="E38" s="616"/>
      <c r="F38" s="3306"/>
      <c r="G38" s="617"/>
      <c r="H38" s="618"/>
      <c r="I38" s="2033"/>
      <c r="J38" s="3983"/>
      <c r="K38" s="1147"/>
      <c r="L38" s="1147"/>
      <c r="M38" s="1147"/>
    </row>
    <row r="39" spans="1:13" s="687" customFormat="1">
      <c r="A39" s="1145"/>
      <c r="B39" s="1146"/>
      <c r="C39" s="5618" t="s">
        <v>3427</v>
      </c>
      <c r="D39" s="5472"/>
      <c r="E39" s="5513"/>
      <c r="F39" s="5471" t="s">
        <v>3026</v>
      </c>
      <c r="G39" s="5472"/>
      <c r="H39" s="5472"/>
      <c r="I39" s="5537"/>
      <c r="J39" s="3983"/>
      <c r="K39" s="1147"/>
      <c r="L39" s="1147"/>
      <c r="M39" s="1147"/>
    </row>
    <row r="40" spans="1:13" s="687" customFormat="1">
      <c r="A40" s="1145"/>
      <c r="B40" s="1146"/>
      <c r="C40" s="5618" t="s">
        <v>3003</v>
      </c>
      <c r="D40" s="5472"/>
      <c r="E40" s="5513"/>
      <c r="F40" s="5474" t="s">
        <v>303</v>
      </c>
      <c r="G40" s="5475"/>
      <c r="H40" s="5475"/>
      <c r="I40" s="5530"/>
      <c r="J40" s="3983"/>
      <c r="K40" s="1147"/>
      <c r="L40" s="1147"/>
      <c r="M40" s="1147"/>
    </row>
    <row r="41" spans="1:13" s="687" customFormat="1" ht="18" thickBot="1">
      <c r="A41" s="1145"/>
      <c r="B41" s="1146"/>
      <c r="C41" s="3323" t="s">
        <v>245</v>
      </c>
      <c r="D41" s="617"/>
      <c r="E41" s="617"/>
      <c r="F41" s="4351"/>
      <c r="G41" s="617"/>
      <c r="H41" s="579"/>
      <c r="I41" s="2033" t="s">
        <v>245</v>
      </c>
      <c r="J41" s="3983"/>
      <c r="K41" s="1147"/>
      <c r="L41" s="1147"/>
      <c r="M41" s="1147"/>
    </row>
    <row r="42" spans="1:13" s="687" customFormat="1" ht="20.25">
      <c r="A42" s="1145"/>
      <c r="B42" s="1146"/>
      <c r="C42" s="2031" t="s">
        <v>245</v>
      </c>
      <c r="D42" s="5541" t="s">
        <v>60</v>
      </c>
      <c r="E42" s="5541"/>
      <c r="F42" s="5541"/>
      <c r="G42" s="4372"/>
      <c r="H42" s="5621" t="s">
        <v>5950</v>
      </c>
      <c r="I42" s="5622"/>
      <c r="J42" s="3983"/>
      <c r="K42" s="1147"/>
      <c r="L42" s="1147"/>
      <c r="M42" s="1147"/>
    </row>
    <row r="43" spans="1:13">
      <c r="C43" s="5497" t="s">
        <v>305</v>
      </c>
      <c r="D43" s="5498"/>
      <c r="E43" s="5498"/>
      <c r="F43" s="5498"/>
      <c r="G43" s="617"/>
      <c r="H43" s="5467" t="str">
        <f>H3</f>
        <v>Date: June 30, 2023</v>
      </c>
      <c r="I43" s="5538"/>
      <c r="K43" s="686"/>
      <c r="L43" s="686"/>
      <c r="M43" s="686"/>
    </row>
    <row r="44" spans="1:13">
      <c r="C44" s="5497" t="s">
        <v>324</v>
      </c>
      <c r="D44" s="5498"/>
      <c r="E44" s="5498"/>
      <c r="F44" s="5498"/>
      <c r="G44" s="617"/>
      <c r="H44" s="579"/>
      <c r="I44" s="2033"/>
      <c r="K44" s="686"/>
      <c r="L44" s="686"/>
      <c r="M44" s="686"/>
    </row>
    <row r="45" spans="1:13">
      <c r="C45" s="3323"/>
      <c r="D45" s="617"/>
      <c r="E45" s="617"/>
      <c r="F45" s="4352"/>
      <c r="G45" s="617"/>
      <c r="H45" s="579"/>
      <c r="I45" s="2033"/>
      <c r="K45" s="686"/>
      <c r="L45" s="686"/>
      <c r="M45" s="686"/>
    </row>
    <row r="46" spans="1:13">
      <c r="C46" s="4373"/>
      <c r="D46" s="5531" t="s">
        <v>61</v>
      </c>
      <c r="E46" s="5531"/>
      <c r="F46" s="5531"/>
      <c r="G46" s="5531"/>
      <c r="H46" s="5531"/>
      <c r="I46" s="5628"/>
      <c r="K46" s="686"/>
      <c r="L46" s="686"/>
      <c r="M46" s="686"/>
    </row>
    <row r="47" spans="1:13">
      <c r="C47" s="4373" t="s">
        <v>62</v>
      </c>
      <c r="D47" s="5629" t="s">
        <v>63</v>
      </c>
      <c r="E47" s="5629"/>
      <c r="F47" s="1881" t="s">
        <v>302</v>
      </c>
      <c r="G47" s="5630" t="s">
        <v>66</v>
      </c>
      <c r="H47" s="5630"/>
      <c r="I47" s="5631"/>
      <c r="K47" s="686"/>
      <c r="L47" s="686"/>
      <c r="M47" s="686"/>
    </row>
    <row r="48" spans="1:13">
      <c r="C48" s="4373" t="s">
        <v>67</v>
      </c>
      <c r="D48" s="5629"/>
      <c r="E48" s="5629"/>
      <c r="F48" s="1881" t="s">
        <v>0</v>
      </c>
      <c r="G48" s="5630" t="s">
        <v>68</v>
      </c>
      <c r="H48" s="5630"/>
      <c r="I48" s="4374" t="s">
        <v>69</v>
      </c>
      <c r="K48" s="686"/>
      <c r="L48" s="686"/>
      <c r="M48" s="686"/>
    </row>
    <row r="49" spans="1:13" s="690" customFormat="1">
      <c r="A49" s="688"/>
      <c r="B49" s="689"/>
      <c r="C49" s="3321"/>
      <c r="D49" s="4363"/>
      <c r="E49" s="1886"/>
      <c r="F49" s="1887"/>
      <c r="G49" s="1886" t="s">
        <v>65</v>
      </c>
      <c r="H49" s="4364"/>
      <c r="I49" s="4375"/>
      <c r="J49" s="1178"/>
      <c r="K49" s="691"/>
      <c r="L49" s="691"/>
      <c r="M49" s="691"/>
    </row>
    <row r="50" spans="1:13" s="690" customFormat="1" ht="36.6" customHeight="1">
      <c r="A50" s="688"/>
      <c r="B50" s="689"/>
      <c r="C50" s="3321"/>
      <c r="D50" s="4355" t="str">
        <f>VLOOKUP(F50,Accounts!B4:C254,2,FALSE)</f>
        <v>Depreciation - Building</v>
      </c>
      <c r="E50" s="4350"/>
      <c r="F50" s="1741">
        <v>5050104001</v>
      </c>
      <c r="G50" s="1886"/>
      <c r="H50" s="4365">
        <v>30659.090941558439</v>
      </c>
      <c r="I50" s="4376"/>
      <c r="J50" s="1178"/>
      <c r="K50" s="691"/>
      <c r="L50" s="691"/>
      <c r="M50" s="691"/>
    </row>
    <row r="51" spans="1:13" s="690" customFormat="1">
      <c r="A51" s="688"/>
      <c r="B51" s="689"/>
      <c r="C51" s="3321"/>
      <c r="D51" s="4355"/>
      <c r="E51" s="4354" t="str">
        <f>VLOOKUP(F51,Accounts!B4:C254,2,FALSE)</f>
        <v>Accumulated Depreciation-Buildings</v>
      </c>
      <c r="F51" s="1741">
        <v>1060401100</v>
      </c>
      <c r="G51" s="1886"/>
      <c r="H51" s="4366"/>
      <c r="I51" s="4377">
        <v>30659.090941558439</v>
      </c>
      <c r="J51" s="1178"/>
      <c r="K51" s="691"/>
      <c r="L51" s="691"/>
      <c r="M51" s="691"/>
    </row>
    <row r="52" spans="1:13" s="690" customFormat="1" ht="17.25" customHeight="1">
      <c r="A52" s="688"/>
      <c r="B52" s="689"/>
      <c r="C52" s="3321"/>
      <c r="D52" s="1788"/>
      <c r="E52" s="4354"/>
      <c r="F52" s="1741"/>
      <c r="G52" s="1886"/>
      <c r="H52" s="4366"/>
      <c r="I52" s="4377"/>
      <c r="J52" s="1178"/>
      <c r="K52" s="691"/>
      <c r="L52" s="691"/>
      <c r="M52" s="691"/>
    </row>
    <row r="53" spans="1:13" s="690" customFormat="1" ht="42.75" customHeight="1">
      <c r="A53" s="688"/>
      <c r="B53" s="689"/>
      <c r="C53" s="3321"/>
      <c r="D53" s="5637" t="s">
        <v>5951</v>
      </c>
      <c r="E53" s="5638"/>
      <c r="F53" s="5638"/>
      <c r="G53" s="1746"/>
      <c r="H53" s="1746"/>
      <c r="I53" s="4378"/>
      <c r="J53" s="1178"/>
      <c r="K53" s="691"/>
      <c r="L53" s="691"/>
      <c r="M53" s="691"/>
    </row>
    <row r="54" spans="1:13" s="690" customFormat="1">
      <c r="A54" s="688"/>
      <c r="B54" s="689"/>
      <c r="C54" s="3321"/>
      <c r="D54" s="5639"/>
      <c r="E54" s="5640"/>
      <c r="F54" s="5640"/>
      <c r="G54" s="1746"/>
      <c r="H54" s="1746"/>
      <c r="I54" s="4378"/>
      <c r="J54" s="1178"/>
      <c r="K54" s="691"/>
      <c r="L54" s="691"/>
      <c r="M54" s="691"/>
    </row>
    <row r="55" spans="1:13" s="690" customFormat="1">
      <c r="A55" s="688"/>
      <c r="B55" s="689"/>
      <c r="C55" s="3321"/>
      <c r="D55" s="5637"/>
      <c r="E55" s="5638"/>
      <c r="F55" s="5638"/>
      <c r="G55" s="1746"/>
      <c r="H55" s="1746"/>
      <c r="I55" s="4378"/>
      <c r="J55" s="1178"/>
      <c r="K55" s="691"/>
      <c r="L55" s="691"/>
      <c r="M55" s="691"/>
    </row>
    <row r="56" spans="1:13" s="690" customFormat="1">
      <c r="A56" s="688"/>
      <c r="B56" s="689"/>
      <c r="C56" s="3321"/>
      <c r="D56" s="5639"/>
      <c r="E56" s="5640"/>
      <c r="F56" s="5640"/>
      <c r="G56" s="1746"/>
      <c r="H56" s="1746"/>
      <c r="I56" s="4378"/>
      <c r="J56" s="1178"/>
      <c r="K56" s="691"/>
      <c r="L56" s="691"/>
      <c r="M56" s="691"/>
    </row>
    <row r="57" spans="1:13" s="690" customFormat="1" ht="54" customHeight="1">
      <c r="A57" s="688"/>
      <c r="B57" s="689"/>
      <c r="C57" s="4379"/>
      <c r="D57" s="3628"/>
      <c r="E57" s="3628"/>
      <c r="F57" s="3628"/>
      <c r="G57" s="4368"/>
      <c r="H57" s="4367"/>
      <c r="I57" s="4376"/>
      <c r="J57" s="4258"/>
      <c r="K57" s="691"/>
      <c r="L57" s="691"/>
      <c r="M57" s="691"/>
    </row>
    <row r="58" spans="1:13" s="690" customFormat="1">
      <c r="A58" s="688"/>
      <c r="B58" s="689"/>
      <c r="C58" s="4380"/>
      <c r="D58" s="3628"/>
      <c r="E58" s="3628"/>
      <c r="F58" s="3628"/>
      <c r="G58" s="4357"/>
      <c r="H58" s="4369"/>
      <c r="I58" s="4377"/>
      <c r="J58" s="1178"/>
      <c r="K58" s="691"/>
      <c r="L58" s="1833"/>
      <c r="M58" s="691"/>
    </row>
    <row r="59" spans="1:13" s="1494" customFormat="1">
      <c r="A59" s="1487"/>
      <c r="B59" s="1488"/>
      <c r="C59" s="4381"/>
      <c r="D59" s="3628"/>
      <c r="E59" s="3628"/>
      <c r="F59" s="3628"/>
      <c r="G59" s="4370"/>
      <c r="H59" s="4370"/>
      <c r="I59" s="4382"/>
      <c r="J59" s="4259"/>
      <c r="K59" s="1681"/>
      <c r="L59" s="1495"/>
      <c r="M59" s="1495"/>
    </row>
    <row r="60" spans="1:13" s="690" customFormat="1">
      <c r="A60" s="688"/>
      <c r="B60" s="689"/>
      <c r="C60" s="3321"/>
      <c r="D60" s="355"/>
      <c r="E60" s="1783"/>
      <c r="F60" s="1241"/>
      <c r="G60" s="1886"/>
      <c r="H60" s="1888"/>
      <c r="I60" s="4383"/>
      <c r="J60" s="1178"/>
      <c r="K60" s="1041"/>
      <c r="L60" s="691"/>
      <c r="M60" s="691"/>
    </row>
    <row r="61" spans="1:13" s="690" customFormat="1">
      <c r="A61" s="688"/>
      <c r="B61" s="689"/>
      <c r="C61" s="3321"/>
      <c r="D61" s="4371"/>
      <c r="E61" s="1744"/>
      <c r="F61" s="1790"/>
      <c r="G61" s="1886"/>
      <c r="H61" s="1888"/>
      <c r="I61" s="4383"/>
      <c r="J61" s="1178"/>
      <c r="K61" s="1042"/>
      <c r="L61" s="691"/>
      <c r="M61" s="691"/>
    </row>
    <row r="62" spans="1:13">
      <c r="C62" s="3322"/>
      <c r="D62" s="4355"/>
      <c r="E62" s="4355"/>
      <c r="F62" s="4352"/>
      <c r="G62" s="4355"/>
      <c r="H62" s="4356"/>
      <c r="I62" s="4374"/>
      <c r="K62" s="1043"/>
      <c r="L62" s="686"/>
      <c r="M62" s="686"/>
    </row>
    <row r="63" spans="1:13">
      <c r="C63" s="3323"/>
      <c r="D63" s="1910"/>
      <c r="E63" s="1910"/>
      <c r="F63" s="1911" t="s">
        <v>70</v>
      </c>
      <c r="G63" s="1731"/>
      <c r="H63" s="612">
        <f>SUM(H50:H51)</f>
        <v>30659.090941558439</v>
      </c>
      <c r="I63" s="4384">
        <f>SUM(I50:I51)</f>
        <v>30659.090941558439</v>
      </c>
      <c r="K63" s="686"/>
      <c r="L63" s="686"/>
      <c r="M63" s="686"/>
    </row>
    <row r="64" spans="1:13">
      <c r="C64" s="3323"/>
      <c r="D64" s="617"/>
      <c r="E64" s="617"/>
      <c r="F64" s="1912"/>
      <c r="G64" s="617"/>
      <c r="H64" s="612"/>
      <c r="I64" s="4385">
        <f>H63-I63</f>
        <v>0</v>
      </c>
      <c r="K64" s="686"/>
      <c r="L64" s="686"/>
      <c r="M64" s="686"/>
    </row>
    <row r="65" spans="1:16">
      <c r="C65" s="5618" t="s">
        <v>71</v>
      </c>
      <c r="D65" s="5472"/>
      <c r="E65" s="4350"/>
      <c r="F65" s="5632" t="s">
        <v>275</v>
      </c>
      <c r="G65" s="5632"/>
      <c r="H65" s="5633"/>
      <c r="I65" s="5634"/>
      <c r="K65" s="686"/>
      <c r="L65" s="686"/>
      <c r="M65" s="686"/>
    </row>
    <row r="66" spans="1:16">
      <c r="C66" s="2056"/>
      <c r="D66" s="615"/>
      <c r="E66" s="615"/>
      <c r="F66" s="4352"/>
      <c r="G66" s="617"/>
      <c r="H66" s="579"/>
      <c r="I66" s="2033"/>
      <c r="K66" s="686"/>
      <c r="L66" s="686"/>
      <c r="M66" s="686"/>
    </row>
    <row r="67" spans="1:16">
      <c r="C67" s="5584" t="s">
        <v>3005</v>
      </c>
      <c r="D67" s="5444"/>
      <c r="E67" s="5585"/>
      <c r="F67" s="5531" t="s">
        <v>3026</v>
      </c>
      <c r="G67" s="5531"/>
      <c r="H67" s="5531"/>
      <c r="I67" s="5628"/>
      <c r="K67" s="686"/>
      <c r="L67" s="686"/>
      <c r="M67" s="686"/>
    </row>
    <row r="68" spans="1:16">
      <c r="C68" s="5586" t="s">
        <v>4777</v>
      </c>
      <c r="D68" s="5587"/>
      <c r="E68" s="5588"/>
      <c r="F68" s="5475" t="s">
        <v>303</v>
      </c>
      <c r="G68" s="5475"/>
      <c r="H68" s="5475"/>
      <c r="I68" s="5530"/>
      <c r="K68" s="686"/>
      <c r="L68" s="686"/>
      <c r="M68" s="686"/>
    </row>
    <row r="69" spans="1:16" ht="18" thickBot="1">
      <c r="C69" s="2058" t="s">
        <v>245</v>
      </c>
      <c r="D69" s="2059"/>
      <c r="E69" s="2059"/>
      <c r="F69" s="4386"/>
      <c r="G69" s="2059"/>
      <c r="H69" s="2061"/>
      <c r="I69" s="2062" t="s">
        <v>245</v>
      </c>
      <c r="K69" s="686"/>
      <c r="L69" s="686"/>
      <c r="M69" s="686"/>
    </row>
    <row r="70" spans="1:16" ht="20.25">
      <c r="C70" s="3323" t="s">
        <v>245</v>
      </c>
      <c r="D70" s="5531" t="s">
        <v>60</v>
      </c>
      <c r="E70" s="5531"/>
      <c r="F70" s="5532"/>
      <c r="G70" s="2945"/>
      <c r="H70" s="5621" t="s">
        <v>6060</v>
      </c>
      <c r="I70" s="5622"/>
      <c r="K70" s="686"/>
      <c r="L70" s="686"/>
      <c r="M70" s="686"/>
    </row>
    <row r="71" spans="1:16">
      <c r="C71" s="5497" t="s">
        <v>305</v>
      </c>
      <c r="D71" s="5498"/>
      <c r="E71" s="5498"/>
      <c r="F71" s="5499"/>
      <c r="G71" s="578"/>
      <c r="H71" s="5467" t="str">
        <f>H43</f>
        <v>Date: June 30, 2023</v>
      </c>
      <c r="I71" s="5538"/>
      <c r="K71" s="686"/>
      <c r="L71" s="686"/>
      <c r="M71" s="686"/>
    </row>
    <row r="72" spans="1:16">
      <c r="C72" s="5497" t="s">
        <v>324</v>
      </c>
      <c r="D72" s="5498"/>
      <c r="E72" s="5498"/>
      <c r="F72" s="5499"/>
      <c r="G72" s="578"/>
      <c r="H72" s="579"/>
      <c r="I72" s="2033"/>
      <c r="K72" s="686"/>
      <c r="L72" s="686"/>
      <c r="M72" s="686"/>
    </row>
    <row r="73" spans="1:16">
      <c r="C73" s="2034"/>
      <c r="D73" s="582"/>
      <c r="E73" s="582"/>
      <c r="F73" s="583"/>
      <c r="G73" s="584"/>
      <c r="H73" s="585"/>
      <c r="I73" s="2035"/>
      <c r="K73" s="686"/>
      <c r="L73" s="686"/>
      <c r="M73" s="686"/>
    </row>
    <row r="74" spans="1:16">
      <c r="C74" s="2036"/>
      <c r="D74" s="5477" t="s">
        <v>61</v>
      </c>
      <c r="E74" s="5478"/>
      <c r="F74" s="5478"/>
      <c r="G74" s="5478"/>
      <c r="H74" s="5478"/>
      <c r="I74" s="5539"/>
      <c r="K74" s="686"/>
      <c r="L74" s="686"/>
      <c r="M74" s="686"/>
    </row>
    <row r="75" spans="1:16">
      <c r="C75" s="2037" t="s">
        <v>62</v>
      </c>
      <c r="D75" s="5480" t="s">
        <v>63</v>
      </c>
      <c r="E75" s="5481"/>
      <c r="F75" s="589" t="s">
        <v>302</v>
      </c>
      <c r="G75" s="5484" t="s">
        <v>66</v>
      </c>
      <c r="H75" s="5485"/>
      <c r="I75" s="5540"/>
      <c r="K75" s="686"/>
      <c r="L75" s="686"/>
      <c r="M75" s="686"/>
    </row>
    <row r="76" spans="1:16">
      <c r="C76" s="2038" t="s">
        <v>67</v>
      </c>
      <c r="D76" s="5482"/>
      <c r="E76" s="5483"/>
      <c r="F76" s="591" t="s">
        <v>0</v>
      </c>
      <c r="G76" s="5487" t="s">
        <v>68</v>
      </c>
      <c r="H76" s="5488"/>
      <c r="I76" s="2039" t="s">
        <v>69</v>
      </c>
      <c r="K76" s="686"/>
      <c r="L76" s="686"/>
      <c r="M76" s="686"/>
    </row>
    <row r="77" spans="1:16" s="690" customFormat="1">
      <c r="A77" s="688"/>
      <c r="B77" s="689"/>
      <c r="C77" s="2040"/>
      <c r="D77" s="694"/>
      <c r="E77" s="679"/>
      <c r="F77" s="695"/>
      <c r="G77" s="696" t="s">
        <v>65</v>
      </c>
      <c r="H77" s="697"/>
      <c r="I77" s="2048"/>
      <c r="J77" s="1178"/>
      <c r="K77" s="691"/>
      <c r="L77" s="691"/>
      <c r="M77" s="691"/>
    </row>
    <row r="78" spans="1:16" s="690" customFormat="1">
      <c r="A78" s="688"/>
      <c r="B78" s="689"/>
      <c r="C78" s="2040"/>
      <c r="D78" s="597" t="str">
        <f>VLOOKUP(F78,Accounts!B4:C257,2,FALSE)</f>
        <v>Due to PAG-IBIG - Premium</v>
      </c>
      <c r="E78" s="5041"/>
      <c r="F78" s="1745">
        <v>2020103001</v>
      </c>
      <c r="G78" s="696"/>
      <c r="H78" s="593">
        <v>3380.48</v>
      </c>
      <c r="I78" s="2039"/>
      <c r="J78" s="1178"/>
      <c r="K78" s="691"/>
      <c r="L78" s="691"/>
      <c r="M78" s="691"/>
    </row>
    <row r="79" spans="1:16" s="690" customFormat="1">
      <c r="A79" s="688"/>
      <c r="B79" s="689"/>
      <c r="C79" s="2040"/>
      <c r="D79" s="5043"/>
      <c r="E79" s="5042" t="str">
        <f>VLOOKUP(F79,Accounts!B32:C282,2,FALSE)</f>
        <v>Accumulated Surplus (Deficit)</v>
      </c>
      <c r="F79" s="1745">
        <v>3010101000</v>
      </c>
      <c r="G79" s="696"/>
      <c r="H79" s="593"/>
      <c r="I79" s="2039">
        <v>3380.48</v>
      </c>
      <c r="J79" s="1178"/>
      <c r="K79" s="686"/>
      <c r="L79" s="691"/>
      <c r="M79" s="691"/>
      <c r="P79" s="1178">
        <f>1124+492+2723</f>
        <v>4339</v>
      </c>
    </row>
    <row r="80" spans="1:16" s="1494" customFormat="1">
      <c r="A80" s="1487"/>
      <c r="B80" s="1488"/>
      <c r="C80" s="3392"/>
      <c r="D80" s="1489"/>
      <c r="E80" s="3656"/>
      <c r="F80" s="1490"/>
      <c r="G80" s="1491"/>
      <c r="H80" s="1492"/>
      <c r="I80" s="3660"/>
      <c r="J80" s="5221"/>
      <c r="K80" s="5222"/>
      <c r="L80" s="5222"/>
      <c r="M80" s="5222"/>
    </row>
    <row r="81" spans="1:13" s="1494" customFormat="1">
      <c r="A81" s="1487"/>
      <c r="B81" s="1488"/>
      <c r="C81" s="3392"/>
      <c r="D81" s="5604"/>
      <c r="E81" s="5605"/>
      <c r="F81" s="5605"/>
      <c r="G81" s="1831"/>
      <c r="H81" s="1492"/>
      <c r="I81" s="3660"/>
      <c r="J81" s="4259"/>
      <c r="K81" s="1495"/>
      <c r="L81" s="1495"/>
      <c r="M81" s="1495"/>
    </row>
    <row r="82" spans="1:13" s="1494" customFormat="1">
      <c r="A82" s="1487"/>
      <c r="B82" s="1488"/>
      <c r="C82" s="3392"/>
      <c r="D82" s="5606"/>
      <c r="E82" s="5607"/>
      <c r="F82" s="5607"/>
      <c r="G82" s="1831"/>
      <c r="H82" s="2226"/>
      <c r="I82" s="3660"/>
      <c r="J82" s="4259"/>
      <c r="K82" s="1495"/>
      <c r="L82" s="1495"/>
      <c r="M82" s="1495"/>
    </row>
    <row r="83" spans="1:13" s="1494" customFormat="1" ht="20.25">
      <c r="A83" s="1487"/>
      <c r="B83" s="1488"/>
      <c r="C83" s="3661"/>
      <c r="D83" s="1766"/>
      <c r="E83" s="1767"/>
      <c r="F83" s="1768"/>
      <c r="G83" s="1894"/>
      <c r="H83" s="1895"/>
      <c r="I83" s="3662"/>
      <c r="J83" s="4259"/>
      <c r="K83" s="1495"/>
      <c r="L83" s="1495"/>
      <c r="M83" s="1495"/>
    </row>
    <row r="84" spans="1:13" s="1494" customFormat="1" ht="93.75" customHeight="1">
      <c r="A84" s="1487"/>
      <c r="B84" s="1488"/>
      <c r="C84" s="2440"/>
      <c r="D84" s="5592" t="s">
        <v>6194</v>
      </c>
      <c r="E84" s="5593"/>
      <c r="F84" s="533"/>
      <c r="G84" s="1894"/>
      <c r="H84" s="1895"/>
      <c r="I84" s="3662"/>
      <c r="J84" s="4259"/>
      <c r="K84" s="1495"/>
      <c r="L84" s="1495"/>
      <c r="M84" s="1495"/>
    </row>
    <row r="85" spans="1:13" s="1494" customFormat="1" ht="87" customHeight="1">
      <c r="A85" s="1487"/>
      <c r="B85" s="1488"/>
      <c r="C85" s="5310">
        <v>600</v>
      </c>
      <c r="D85" s="5594" t="s">
        <v>6195</v>
      </c>
      <c r="E85" s="5595"/>
      <c r="F85" s="533"/>
      <c r="G85" s="1894"/>
      <c r="H85" s="1895"/>
      <c r="I85" s="3662"/>
      <c r="J85" s="4259"/>
      <c r="K85" s="1495"/>
      <c r="L85" s="1495"/>
      <c r="M85" s="1495"/>
    </row>
    <row r="86" spans="1:13" s="1494" customFormat="1" ht="52.5" customHeight="1">
      <c r="A86" s="1487"/>
      <c r="B86" s="1488"/>
      <c r="C86" s="5310">
        <v>200</v>
      </c>
      <c r="D86" s="5610" t="s">
        <v>6061</v>
      </c>
      <c r="E86" s="5611"/>
      <c r="F86" s="533"/>
      <c r="G86" s="1894"/>
      <c r="H86" s="1895"/>
      <c r="I86" s="3662"/>
      <c r="J86" s="4259"/>
      <c r="K86" s="1495"/>
      <c r="L86" s="1495"/>
      <c r="M86" s="1495"/>
    </row>
    <row r="87" spans="1:13" s="1494" customFormat="1" ht="48.75" customHeight="1">
      <c r="A87" s="1487"/>
      <c r="B87" s="1488"/>
      <c r="C87" s="5310">
        <v>402.14</v>
      </c>
      <c r="D87" s="5610" t="s">
        <v>6062</v>
      </c>
      <c r="E87" s="5611"/>
      <c r="F87" s="533"/>
      <c r="G87" s="1894"/>
      <c r="H87" s="1895"/>
      <c r="I87" s="3662"/>
      <c r="J87" s="4259"/>
      <c r="K87" s="1495"/>
      <c r="L87" s="1495"/>
      <c r="M87" s="1495"/>
    </row>
    <row r="88" spans="1:13" s="1494" customFormat="1" ht="48" customHeight="1">
      <c r="A88" s="1487"/>
      <c r="B88" s="1488"/>
      <c r="C88" s="5310">
        <v>1778.34</v>
      </c>
      <c r="D88" s="5610" t="s">
        <v>6063</v>
      </c>
      <c r="E88" s="5611"/>
      <c r="F88" s="533"/>
      <c r="G88" s="1894"/>
      <c r="H88" s="1895"/>
      <c r="I88" s="3662"/>
      <c r="J88" s="4259"/>
      <c r="K88" s="1495"/>
      <c r="L88" s="1495"/>
      <c r="M88" s="1495"/>
    </row>
    <row r="89" spans="1:13" s="1494" customFormat="1" ht="55.5" customHeight="1">
      <c r="A89" s="1487"/>
      <c r="B89" s="1488"/>
      <c r="C89" s="5310">
        <v>400</v>
      </c>
      <c r="D89" s="5610" t="s">
        <v>6064</v>
      </c>
      <c r="E89" s="5611"/>
      <c r="F89" s="533"/>
      <c r="G89" s="1894"/>
      <c r="H89" s="1895"/>
      <c r="I89" s="3662"/>
      <c r="J89" s="4259"/>
      <c r="K89" s="1495"/>
      <c r="L89" s="1495"/>
      <c r="M89" s="1495"/>
    </row>
    <row r="90" spans="1:13" s="1494" customFormat="1">
      <c r="A90" s="1487"/>
      <c r="B90" s="1488"/>
      <c r="C90" s="5311">
        <f>SUM(C85:C89)</f>
        <v>3380.4799999999996</v>
      </c>
      <c r="D90" s="567"/>
      <c r="E90" s="3384"/>
      <c r="F90" s="533"/>
      <c r="G90" s="1894"/>
      <c r="H90" s="1895"/>
      <c r="I90" s="3662"/>
      <c r="J90" s="4259"/>
      <c r="K90" s="1495"/>
      <c r="L90" s="1495"/>
      <c r="M90" s="1495"/>
    </row>
    <row r="91" spans="1:13" s="690" customFormat="1" ht="17.25" customHeight="1">
      <c r="A91" s="688"/>
      <c r="B91" s="689"/>
      <c r="C91" s="5217"/>
      <c r="D91" s="5612" t="s">
        <v>4786</v>
      </c>
      <c r="E91" s="5613"/>
      <c r="F91" s="5218"/>
      <c r="G91" s="1517"/>
      <c r="H91" s="3658"/>
      <c r="I91" s="3663"/>
      <c r="J91" s="1178"/>
      <c r="K91" s="691"/>
      <c r="L91" s="691"/>
      <c r="M91" s="691"/>
    </row>
    <row r="92" spans="1:13" s="690" customFormat="1">
      <c r="A92" s="688"/>
      <c r="B92" s="689"/>
      <c r="C92" s="5217">
        <v>3380.48</v>
      </c>
      <c r="D92" s="5614" t="s">
        <v>3918</v>
      </c>
      <c r="E92" s="5615"/>
      <c r="F92" s="5219" t="s">
        <v>4787</v>
      </c>
      <c r="G92" s="1517"/>
      <c r="H92" s="3658"/>
      <c r="I92" s="3663"/>
      <c r="J92" s="1178"/>
      <c r="K92" s="691"/>
      <c r="L92" s="691"/>
      <c r="M92" s="691"/>
    </row>
    <row r="93" spans="1:13" s="690" customFormat="1">
      <c r="A93" s="688"/>
      <c r="B93" s="689"/>
      <c r="C93" s="5217">
        <v>3380.48</v>
      </c>
      <c r="D93" s="5616" t="s">
        <v>4784</v>
      </c>
      <c r="E93" s="5617"/>
      <c r="F93" s="5220" t="s">
        <v>4782</v>
      </c>
      <c r="G93" s="1517"/>
      <c r="H93" s="1888"/>
      <c r="I93" s="3664"/>
      <c r="J93" s="1178"/>
      <c r="K93" s="691"/>
      <c r="L93" s="691"/>
      <c r="M93" s="691"/>
    </row>
    <row r="94" spans="1:13" s="690" customFormat="1" hidden="1">
      <c r="A94" s="688"/>
      <c r="B94" s="689"/>
      <c r="C94" s="2044"/>
      <c r="D94" s="1746"/>
      <c r="E94" s="3626"/>
      <c r="F94" s="3627"/>
      <c r="G94" s="1886"/>
      <c r="H94" s="1888"/>
      <c r="I94" s="3664"/>
      <c r="J94" s="1665"/>
      <c r="K94" s="686"/>
      <c r="L94" s="691"/>
      <c r="M94" s="691"/>
    </row>
    <row r="95" spans="1:13" s="690" customFormat="1" hidden="1">
      <c r="A95" s="688"/>
      <c r="B95" s="689"/>
      <c r="C95" s="2044"/>
      <c r="D95" s="1746"/>
      <c r="E95" s="3626"/>
      <c r="F95" s="3627"/>
      <c r="G95" s="1886"/>
      <c r="H95" s="1888"/>
      <c r="I95" s="3664"/>
      <c r="J95" s="1665"/>
      <c r="K95" s="1666"/>
      <c r="L95" s="691"/>
      <c r="M95" s="691"/>
    </row>
    <row r="96" spans="1:13" s="690" customFormat="1" ht="31.5" hidden="1" customHeight="1">
      <c r="A96" s="688"/>
      <c r="B96" s="689"/>
      <c r="C96" s="2044"/>
      <c r="D96" s="3628"/>
      <c r="E96" s="3626"/>
      <c r="F96" s="3627"/>
      <c r="G96" s="1886"/>
      <c r="H96" s="1888"/>
      <c r="I96" s="3664"/>
      <c r="J96" s="1665"/>
      <c r="K96" s="1666"/>
      <c r="L96" s="691"/>
      <c r="M96" s="691"/>
    </row>
    <row r="97" spans="1:13" s="690" customFormat="1" hidden="1">
      <c r="A97" s="688"/>
      <c r="B97" s="689"/>
      <c r="C97" s="2044"/>
      <c r="D97" s="5636"/>
      <c r="E97" s="5636"/>
      <c r="F97" s="1902"/>
      <c r="G97" s="1886"/>
      <c r="H97" s="1888"/>
      <c r="I97" s="3664"/>
      <c r="J97" s="1665"/>
      <c r="K97" s="1666"/>
      <c r="L97" s="691"/>
      <c r="M97" s="691"/>
    </row>
    <row r="98" spans="1:13" s="690" customFormat="1" hidden="1">
      <c r="A98" s="688"/>
      <c r="B98" s="689"/>
      <c r="C98" s="2044"/>
      <c r="D98" s="1889"/>
      <c r="E98" s="1903"/>
      <c r="F98" s="1904"/>
      <c r="G98" s="1886"/>
      <c r="H98" s="1888"/>
      <c r="I98" s="3664"/>
      <c r="J98" s="1665"/>
      <c r="K98" s="1666"/>
      <c r="L98" s="691"/>
      <c r="M98" s="691"/>
    </row>
    <row r="99" spans="1:13" s="690" customFormat="1" ht="32.25" hidden="1" customHeight="1">
      <c r="A99" s="688"/>
      <c r="B99" s="689"/>
      <c r="C99" s="2044"/>
      <c r="D99" s="1905"/>
      <c r="E99" s="1906"/>
      <c r="F99" s="1907"/>
      <c r="G99" s="1886"/>
      <c r="H99" s="1888"/>
      <c r="I99" s="3664"/>
      <c r="J99" s="1665"/>
      <c r="K99" s="1666"/>
      <c r="L99" s="691"/>
      <c r="M99" s="691"/>
    </row>
    <row r="100" spans="1:13" s="690" customFormat="1">
      <c r="A100" s="688"/>
      <c r="B100" s="689"/>
      <c r="C100" s="2044"/>
      <c r="D100" s="1905"/>
      <c r="E100" s="1908"/>
      <c r="F100" s="1909"/>
      <c r="G100" s="1886"/>
      <c r="H100" s="1888"/>
      <c r="I100" s="3664"/>
      <c r="J100" s="1665"/>
      <c r="K100" s="1666"/>
      <c r="L100" s="691"/>
      <c r="M100" s="691"/>
    </row>
    <row r="101" spans="1:13" s="690" customFormat="1">
      <c r="A101" s="688"/>
      <c r="B101" s="689"/>
      <c r="C101" s="2044"/>
      <c r="D101" s="3657"/>
      <c r="E101" s="1886"/>
      <c r="F101" s="1887"/>
      <c r="G101" s="1886"/>
      <c r="H101" s="1888"/>
      <c r="I101" s="3664"/>
      <c r="J101" s="1665"/>
      <c r="K101" s="1666"/>
      <c r="L101" s="691"/>
      <c r="M101" s="691"/>
    </row>
    <row r="102" spans="1:13" ht="18" thickBot="1">
      <c r="C102" s="2053"/>
      <c r="D102" s="2227"/>
      <c r="E102" s="2228"/>
      <c r="F102" s="2229" t="s">
        <v>70</v>
      </c>
      <c r="G102" s="2230"/>
      <c r="H102" s="2231">
        <f>SUM(H77:H101)</f>
        <v>3380.48</v>
      </c>
      <c r="I102" s="2054">
        <f>SUM(I77:I101)</f>
        <v>3380.48</v>
      </c>
      <c r="J102" s="3659"/>
      <c r="K102" s="1667"/>
      <c r="L102" s="686"/>
      <c r="M102" s="686"/>
    </row>
    <row r="103" spans="1:13" ht="18" thickTop="1">
      <c r="C103" s="2053"/>
      <c r="D103" s="608"/>
      <c r="E103" s="609"/>
      <c r="F103" s="1912"/>
      <c r="G103" s="611"/>
      <c r="H103" s="612"/>
      <c r="I103" s="2055">
        <f>H102-I102</f>
        <v>0</v>
      </c>
      <c r="K103" s="1666"/>
      <c r="L103" s="686"/>
      <c r="M103" s="686"/>
    </row>
    <row r="104" spans="1:13">
      <c r="C104" s="5535" t="s">
        <v>71</v>
      </c>
      <c r="D104" s="5490"/>
      <c r="E104" s="3655"/>
      <c r="F104" s="5491" t="s">
        <v>275</v>
      </c>
      <c r="G104" s="5492"/>
      <c r="H104" s="5493"/>
      <c r="I104" s="5536"/>
      <c r="K104" s="686"/>
      <c r="L104" s="686"/>
      <c r="M104" s="686"/>
    </row>
    <row r="105" spans="1:13">
      <c r="C105" s="2056"/>
      <c r="D105" s="615"/>
      <c r="E105" s="616"/>
      <c r="F105" s="3654"/>
      <c r="G105" s="617"/>
      <c r="H105" s="618"/>
      <c r="I105" s="2033"/>
      <c r="K105" s="686"/>
      <c r="L105" s="686"/>
      <c r="M105" s="686"/>
    </row>
    <row r="106" spans="1:13">
      <c r="C106" s="5618" t="s">
        <v>3560</v>
      </c>
      <c r="D106" s="5472"/>
      <c r="E106" s="5513"/>
      <c r="F106" s="5471" t="s">
        <v>3026</v>
      </c>
      <c r="G106" s="5472"/>
      <c r="H106" s="5472"/>
      <c r="I106" s="5537"/>
      <c r="K106" s="686"/>
      <c r="L106" s="686"/>
      <c r="M106" s="686"/>
    </row>
    <row r="107" spans="1:13">
      <c r="C107" s="5618" t="s">
        <v>3343</v>
      </c>
      <c r="D107" s="5472"/>
      <c r="E107" s="5513"/>
      <c r="F107" s="5474" t="s">
        <v>303</v>
      </c>
      <c r="G107" s="5475"/>
      <c r="H107" s="5475"/>
      <c r="I107" s="5530"/>
      <c r="K107" s="686"/>
      <c r="L107" s="686"/>
      <c r="M107" s="686"/>
    </row>
    <row r="108" spans="1:13" ht="18" thickBot="1">
      <c r="C108" s="464" t="s">
        <v>245</v>
      </c>
      <c r="D108" s="465"/>
      <c r="E108" s="465"/>
      <c r="F108" s="2060"/>
      <c r="G108" s="2059"/>
      <c r="H108" s="2061"/>
      <c r="I108" s="2062" t="s">
        <v>245</v>
      </c>
      <c r="K108" s="686"/>
      <c r="L108" s="686"/>
      <c r="M108" s="686"/>
    </row>
    <row r="109" spans="1:13" s="687" customFormat="1" ht="20.25">
      <c r="A109" s="1145"/>
      <c r="B109" s="1146"/>
      <c r="C109" s="2031" t="s">
        <v>245</v>
      </c>
      <c r="D109" s="5541" t="s">
        <v>60</v>
      </c>
      <c r="E109" s="5541"/>
      <c r="F109" s="5542"/>
      <c r="G109" s="2032"/>
      <c r="H109" s="5621" t="s">
        <v>6492</v>
      </c>
      <c r="I109" s="5622"/>
      <c r="J109" s="3983"/>
      <c r="K109" s="1147"/>
      <c r="L109" s="1147"/>
      <c r="M109" s="1147"/>
    </row>
    <row r="110" spans="1:13" ht="22.5">
      <c r="C110" s="5497" t="s">
        <v>305</v>
      </c>
      <c r="D110" s="5498"/>
      <c r="E110" s="5498"/>
      <c r="F110" s="5499"/>
      <c r="G110" s="578"/>
      <c r="H110" s="5619" t="str">
        <f>H71</f>
        <v>Date: June 30, 2023</v>
      </c>
      <c r="I110" s="5620"/>
      <c r="K110" s="686"/>
      <c r="L110" s="686"/>
      <c r="M110" s="686"/>
    </row>
    <row r="111" spans="1:13">
      <c r="C111" s="5497" t="s">
        <v>324</v>
      </c>
      <c r="D111" s="5498"/>
      <c r="E111" s="5498"/>
      <c r="F111" s="5499"/>
      <c r="G111" s="578"/>
      <c r="H111" s="579"/>
      <c r="I111" s="2033"/>
      <c r="K111" s="686"/>
      <c r="L111" s="686"/>
      <c r="M111" s="686"/>
    </row>
    <row r="112" spans="1:13">
      <c r="C112" s="2034"/>
      <c r="D112" s="582"/>
      <c r="E112" s="582"/>
      <c r="F112" s="583"/>
      <c r="G112" s="584"/>
      <c r="H112" s="585"/>
      <c r="I112" s="2035"/>
      <c r="K112" s="686"/>
      <c r="L112" s="686"/>
      <c r="M112" s="686"/>
    </row>
    <row r="113" spans="1:13">
      <c r="C113" s="2036"/>
      <c r="D113" s="5477" t="s">
        <v>61</v>
      </c>
      <c r="E113" s="5478"/>
      <c r="F113" s="5478"/>
      <c r="G113" s="5478"/>
      <c r="H113" s="5478"/>
      <c r="I113" s="5539"/>
      <c r="K113" s="686"/>
      <c r="L113" s="686"/>
      <c r="M113" s="686"/>
    </row>
    <row r="114" spans="1:13">
      <c r="C114" s="2037" t="s">
        <v>62</v>
      </c>
      <c r="D114" s="5480" t="s">
        <v>63</v>
      </c>
      <c r="E114" s="5481"/>
      <c r="F114" s="589" t="s">
        <v>302</v>
      </c>
      <c r="G114" s="5484" t="s">
        <v>66</v>
      </c>
      <c r="H114" s="5485"/>
      <c r="I114" s="5540"/>
      <c r="K114" s="686"/>
      <c r="L114" s="686"/>
      <c r="M114" s="686"/>
    </row>
    <row r="115" spans="1:13">
      <c r="C115" s="2038" t="s">
        <v>67</v>
      </c>
      <c r="D115" s="5482"/>
      <c r="E115" s="5483"/>
      <c r="F115" s="591" t="s">
        <v>0</v>
      </c>
      <c r="G115" s="5487" t="s">
        <v>68</v>
      </c>
      <c r="H115" s="5488"/>
      <c r="I115" s="2039" t="s">
        <v>69</v>
      </c>
      <c r="K115" s="686"/>
      <c r="L115" s="686"/>
      <c r="M115" s="686"/>
    </row>
    <row r="116" spans="1:13" s="690" customFormat="1">
      <c r="A116" s="688"/>
      <c r="B116" s="689"/>
      <c r="C116" s="2040"/>
      <c r="D116" s="694"/>
      <c r="E116" s="679"/>
      <c r="F116" s="695"/>
      <c r="G116" s="696" t="s">
        <v>65</v>
      </c>
      <c r="H116" s="697"/>
      <c r="I116" s="2048"/>
      <c r="J116" s="1178"/>
      <c r="K116" s="691"/>
      <c r="L116" s="691"/>
      <c r="M116" s="691"/>
    </row>
    <row r="117" spans="1:13" s="690" customFormat="1">
      <c r="A117" s="688"/>
      <c r="B117" s="689"/>
      <c r="C117" s="2040"/>
      <c r="D117" s="597" t="str">
        <f>VLOOKUP(F117,Accounts!B43:C296,2,FALSE)</f>
        <v>Accounts Payable</v>
      </c>
      <c r="E117" s="5327"/>
      <c r="F117" s="695">
        <v>2010101000</v>
      </c>
      <c r="G117" s="696"/>
      <c r="H117" s="593">
        <v>7067.74</v>
      </c>
      <c r="I117" s="2039"/>
      <c r="J117" s="1178"/>
      <c r="K117" s="691"/>
      <c r="L117" s="691"/>
      <c r="M117" s="691"/>
    </row>
    <row r="118" spans="1:13" s="690" customFormat="1">
      <c r="A118" s="688"/>
      <c r="B118" s="689"/>
      <c r="C118" s="2040"/>
      <c r="D118" s="5331"/>
      <c r="E118" s="5330" t="str">
        <f>VLOOKUP(F118,Accounts!B71:C321,2,FALSE)</f>
        <v>Accumulated Surplus (Deficit)</v>
      </c>
      <c r="F118" s="695">
        <v>3010101000</v>
      </c>
      <c r="G118" s="696"/>
      <c r="H118" s="593"/>
      <c r="I118" s="2039">
        <v>7067.74</v>
      </c>
      <c r="J118" s="1178"/>
      <c r="K118" s="691"/>
      <c r="L118" s="691"/>
      <c r="M118" s="691"/>
    </row>
    <row r="119" spans="1:13" s="690" customFormat="1" ht="57" customHeight="1">
      <c r="A119" s="688"/>
      <c r="B119" s="689"/>
      <c r="C119" s="440"/>
      <c r="D119" s="5623"/>
      <c r="E119" s="5624"/>
      <c r="F119" s="48"/>
      <c r="G119" s="696"/>
      <c r="H119" s="593"/>
      <c r="I119" s="2039"/>
      <c r="J119" s="4260"/>
      <c r="K119" s="691"/>
      <c r="L119" s="691"/>
      <c r="M119" s="691"/>
    </row>
    <row r="120" spans="1:13" s="690" customFormat="1" ht="17.25" customHeight="1">
      <c r="A120" s="688"/>
      <c r="B120" s="689"/>
      <c r="C120" s="5349"/>
      <c r="D120" s="5342"/>
      <c r="E120" s="5341" t="s">
        <v>6493</v>
      </c>
      <c r="F120" s="5343"/>
      <c r="G120" s="5344"/>
      <c r="H120" s="2438"/>
      <c r="I120" s="2039"/>
      <c r="J120" s="1178"/>
      <c r="K120" s="691"/>
      <c r="L120" s="691"/>
      <c r="M120" s="691"/>
    </row>
    <row r="121" spans="1:13" s="690" customFormat="1">
      <c r="A121" s="688"/>
      <c r="B121" s="689"/>
      <c r="C121" s="5349"/>
      <c r="D121" s="5342" t="s">
        <v>6494</v>
      </c>
      <c r="E121" s="5341"/>
      <c r="F121" s="5343"/>
      <c r="G121" s="2306"/>
      <c r="H121" s="1845"/>
      <c r="I121" s="5332"/>
      <c r="J121" s="1178"/>
      <c r="K121" s="691"/>
      <c r="L121" s="691"/>
      <c r="M121" s="691"/>
    </row>
    <row r="122" spans="1:13" s="690" customFormat="1" ht="38.25" customHeight="1">
      <c r="A122" s="688"/>
      <c r="B122" s="689"/>
      <c r="C122" s="5349"/>
      <c r="D122" s="5342" t="s">
        <v>6495</v>
      </c>
      <c r="E122" s="5341"/>
      <c r="F122" s="5343"/>
      <c r="G122" s="5345"/>
      <c r="H122" s="1845"/>
      <c r="I122" s="5350"/>
      <c r="J122" s="1178"/>
      <c r="K122" s="691"/>
      <c r="L122" s="691"/>
      <c r="M122" s="691"/>
    </row>
    <row r="123" spans="1:13" s="690" customFormat="1" ht="17.25" customHeight="1">
      <c r="A123" s="688"/>
      <c r="B123" s="689"/>
      <c r="C123" s="5351" t="s">
        <v>6496</v>
      </c>
      <c r="D123" s="5341" t="s">
        <v>6496</v>
      </c>
      <c r="E123" s="5341" t="s">
        <v>2907</v>
      </c>
      <c r="F123" s="5346" t="s">
        <v>6497</v>
      </c>
      <c r="G123" s="3386"/>
      <c r="H123" s="2438"/>
      <c r="I123" s="2048"/>
      <c r="J123" s="1178"/>
      <c r="K123" s="691"/>
      <c r="L123" s="691"/>
      <c r="M123" s="691"/>
    </row>
    <row r="124" spans="1:13" s="690" customFormat="1">
      <c r="A124" s="688"/>
      <c r="B124" s="689"/>
      <c r="C124" s="5351" t="s">
        <v>6498</v>
      </c>
      <c r="D124" s="5341" t="s">
        <v>6498</v>
      </c>
      <c r="E124" s="5341" t="s">
        <v>6499</v>
      </c>
      <c r="F124" s="5346">
        <v>5001.6400000000003</v>
      </c>
      <c r="G124" s="3386"/>
      <c r="H124" s="2438"/>
      <c r="I124" s="2048"/>
      <c r="J124" s="1178"/>
      <c r="K124" s="691"/>
      <c r="L124" s="691"/>
      <c r="M124" s="691"/>
    </row>
    <row r="125" spans="1:13" s="690" customFormat="1" ht="19.5">
      <c r="A125" s="688"/>
      <c r="B125" s="689"/>
      <c r="C125" s="5351" t="s">
        <v>6500</v>
      </c>
      <c r="D125" s="5341" t="s">
        <v>6500</v>
      </c>
      <c r="E125" s="5341" t="s">
        <v>6499</v>
      </c>
      <c r="F125" s="5347">
        <v>2066.1</v>
      </c>
      <c r="G125" s="3386"/>
      <c r="H125" s="2438"/>
      <c r="I125" s="2048"/>
      <c r="J125" s="1178"/>
      <c r="K125" s="691"/>
      <c r="L125" s="691"/>
      <c r="M125" s="691"/>
    </row>
    <row r="126" spans="1:13" s="690" customFormat="1" ht="19.5">
      <c r="A126" s="688"/>
      <c r="B126" s="689"/>
      <c r="C126" s="5349"/>
      <c r="D126" s="5342"/>
      <c r="E126" s="5341"/>
      <c r="F126" s="5348">
        <f>SUM(F124:F125)</f>
        <v>7067.74</v>
      </c>
      <c r="G126" s="3386"/>
      <c r="H126" s="2438"/>
      <c r="I126" s="2048"/>
      <c r="J126" s="1178"/>
      <c r="K126" s="691"/>
      <c r="L126" s="691"/>
      <c r="M126" s="691"/>
    </row>
    <row r="127" spans="1:13" s="690" customFormat="1">
      <c r="A127" s="688"/>
      <c r="B127" s="689"/>
      <c r="C127" s="4253"/>
      <c r="D127" s="5625"/>
      <c r="E127" s="5626"/>
      <c r="F127" s="4255"/>
      <c r="G127" s="698"/>
      <c r="H127" s="697"/>
      <c r="I127" s="2048"/>
      <c r="J127" s="1178"/>
      <c r="K127" s="691"/>
      <c r="L127" s="691"/>
      <c r="M127" s="691"/>
    </row>
    <row r="128" spans="1:13" s="690" customFormat="1">
      <c r="A128" s="688"/>
      <c r="B128" s="689"/>
      <c r="C128" s="2040"/>
      <c r="D128" s="761"/>
      <c r="E128" s="762"/>
      <c r="F128" s="1094"/>
      <c r="G128" s="698"/>
      <c r="H128" s="697"/>
      <c r="I128" s="2048"/>
      <c r="J128" s="1178"/>
      <c r="K128" s="691"/>
      <c r="L128" s="691"/>
      <c r="M128" s="691"/>
    </row>
    <row r="129" spans="1:13" s="690" customFormat="1">
      <c r="A129" s="688"/>
      <c r="B129" s="689"/>
      <c r="C129" s="2040"/>
      <c r="D129" s="743"/>
      <c r="E129" s="679"/>
      <c r="F129" s="695"/>
      <c r="G129" s="696"/>
      <c r="H129" s="697"/>
      <c r="I129" s="2048"/>
      <c r="J129" s="1178"/>
      <c r="K129" s="691"/>
      <c r="L129" s="691"/>
      <c r="M129" s="691"/>
    </row>
    <row r="130" spans="1:13" ht="18" thickBot="1">
      <c r="C130" s="2053"/>
      <c r="D130" s="602"/>
      <c r="E130" s="603"/>
      <c r="F130" s="604" t="s">
        <v>70</v>
      </c>
      <c r="G130" s="605"/>
      <c r="H130" s="606">
        <f>SUM(H116:H129)</f>
        <v>7067.74</v>
      </c>
      <c r="I130" s="2054">
        <f>SUM(I116:I129)</f>
        <v>7067.74</v>
      </c>
      <c r="K130" s="686"/>
      <c r="L130" s="686"/>
      <c r="M130" s="686"/>
    </row>
    <row r="131" spans="1:13" ht="18" thickTop="1">
      <c r="C131" s="2053"/>
      <c r="D131" s="608"/>
      <c r="E131" s="609"/>
      <c r="F131" s="1912"/>
      <c r="G131" s="611"/>
      <c r="H131" s="612"/>
      <c r="I131" s="2055">
        <f>H130-I130</f>
        <v>0</v>
      </c>
      <c r="K131" s="686"/>
      <c r="L131" s="686"/>
      <c r="M131" s="686"/>
    </row>
    <row r="132" spans="1:13">
      <c r="C132" s="5535" t="s">
        <v>71</v>
      </c>
      <c r="D132" s="5490"/>
      <c r="E132" s="5329"/>
      <c r="F132" s="5491" t="s">
        <v>275</v>
      </c>
      <c r="G132" s="5492"/>
      <c r="H132" s="5493"/>
      <c r="I132" s="5536"/>
      <c r="K132" s="686"/>
      <c r="L132" s="686"/>
      <c r="M132" s="686"/>
    </row>
    <row r="133" spans="1:13">
      <c r="C133" s="2056"/>
      <c r="D133" s="615"/>
      <c r="E133" s="616"/>
      <c r="F133" s="5328"/>
      <c r="G133" s="617"/>
      <c r="H133" s="618"/>
      <c r="I133" s="2033"/>
      <c r="K133" s="686"/>
      <c r="L133" s="686"/>
      <c r="M133" s="686"/>
    </row>
    <row r="134" spans="1:13">
      <c r="C134" s="5352"/>
      <c r="D134" s="5352"/>
      <c r="E134" s="5353" t="s">
        <v>6501</v>
      </c>
      <c r="F134" s="5627" t="s">
        <v>3026</v>
      </c>
      <c r="G134" s="5531"/>
      <c r="H134" s="5531"/>
      <c r="I134" s="5628"/>
      <c r="K134" s="686"/>
      <c r="L134" s="686"/>
      <c r="M134" s="686"/>
    </row>
    <row r="135" spans="1:13">
      <c r="C135" s="5352"/>
      <c r="D135" s="5352"/>
      <c r="E135" s="5353" t="s">
        <v>3002</v>
      </c>
      <c r="F135" s="5474" t="s">
        <v>303</v>
      </c>
      <c r="G135" s="5475"/>
      <c r="H135" s="5475"/>
      <c r="I135" s="5530"/>
      <c r="K135" s="686"/>
      <c r="L135" s="686"/>
      <c r="M135" s="686"/>
    </row>
    <row r="136" spans="1:13" ht="18" thickBot="1">
      <c r="C136" s="2058" t="s">
        <v>245</v>
      </c>
      <c r="D136" s="2059"/>
      <c r="E136" s="2059"/>
      <c r="F136" s="2060"/>
      <c r="G136" s="2059"/>
      <c r="H136" s="2061"/>
      <c r="I136" s="2062" t="s">
        <v>245</v>
      </c>
      <c r="K136" s="686"/>
      <c r="L136" s="686"/>
      <c r="M136" s="686"/>
    </row>
    <row r="137" spans="1:13" ht="20.25">
      <c r="C137" s="2031" t="s">
        <v>245</v>
      </c>
      <c r="D137" s="5541" t="s">
        <v>60</v>
      </c>
      <c r="E137" s="5541"/>
      <c r="F137" s="5542"/>
      <c r="G137" s="2032"/>
      <c r="H137" s="5621" t="s">
        <v>6502</v>
      </c>
      <c r="I137" s="5622"/>
      <c r="K137" s="686"/>
      <c r="L137" s="686"/>
      <c r="M137" s="686"/>
    </row>
    <row r="138" spans="1:13" ht="22.5">
      <c r="C138" s="5497" t="s">
        <v>305</v>
      </c>
      <c r="D138" s="5498"/>
      <c r="E138" s="5498"/>
      <c r="F138" s="5499"/>
      <c r="G138" s="578"/>
      <c r="H138" s="5619" t="str">
        <f>H110</f>
        <v>Date: June 30, 2023</v>
      </c>
      <c r="I138" s="5620"/>
      <c r="K138" s="686"/>
      <c r="L138" s="686"/>
      <c r="M138" s="686"/>
    </row>
    <row r="139" spans="1:13">
      <c r="C139" s="5497" t="s">
        <v>324</v>
      </c>
      <c r="D139" s="5498"/>
      <c r="E139" s="5498"/>
      <c r="F139" s="5499"/>
      <c r="G139" s="578"/>
      <c r="H139" s="579"/>
      <c r="I139" s="2033"/>
      <c r="K139" s="686"/>
      <c r="L139" s="686"/>
      <c r="M139" s="686"/>
    </row>
    <row r="140" spans="1:13">
      <c r="C140" s="2034"/>
      <c r="D140" s="582"/>
      <c r="E140" s="582"/>
      <c r="F140" s="583"/>
      <c r="G140" s="584"/>
      <c r="H140" s="585"/>
      <c r="I140" s="2035"/>
      <c r="K140" s="686"/>
      <c r="L140" s="686"/>
      <c r="M140" s="686"/>
    </row>
    <row r="141" spans="1:13">
      <c r="C141" s="2036"/>
      <c r="D141" s="5477" t="s">
        <v>61</v>
      </c>
      <c r="E141" s="5478"/>
      <c r="F141" s="5478"/>
      <c r="G141" s="5478"/>
      <c r="H141" s="5478"/>
      <c r="I141" s="5539"/>
      <c r="K141" s="686"/>
      <c r="L141" s="686"/>
      <c r="M141" s="686"/>
    </row>
    <row r="142" spans="1:13">
      <c r="C142" s="2037" t="s">
        <v>62</v>
      </c>
      <c r="D142" s="5480" t="s">
        <v>63</v>
      </c>
      <c r="E142" s="5481"/>
      <c r="F142" s="589" t="s">
        <v>302</v>
      </c>
      <c r="G142" s="5484" t="s">
        <v>66</v>
      </c>
      <c r="H142" s="5485"/>
      <c r="I142" s="5540"/>
      <c r="K142" s="686"/>
      <c r="L142" s="686"/>
      <c r="M142" s="686"/>
    </row>
    <row r="143" spans="1:13">
      <c r="C143" s="2038" t="s">
        <v>67</v>
      </c>
      <c r="D143" s="5482"/>
      <c r="E143" s="5483"/>
      <c r="F143" s="591" t="s">
        <v>0</v>
      </c>
      <c r="G143" s="5487" t="s">
        <v>68</v>
      </c>
      <c r="H143" s="5488"/>
      <c r="I143" s="2039" t="s">
        <v>69</v>
      </c>
      <c r="K143" s="686"/>
      <c r="L143" s="686"/>
      <c r="M143" s="686"/>
    </row>
    <row r="144" spans="1:13" s="690" customFormat="1">
      <c r="A144" s="688"/>
      <c r="B144" s="689"/>
      <c r="C144" s="2040"/>
      <c r="D144" s="694"/>
      <c r="E144" s="679"/>
      <c r="F144" s="695"/>
      <c r="G144" s="696" t="s">
        <v>65</v>
      </c>
      <c r="H144" s="697"/>
      <c r="I144" s="2048"/>
      <c r="J144" s="1178"/>
      <c r="K144" s="691"/>
      <c r="L144" s="691"/>
      <c r="M144" s="691"/>
    </row>
    <row r="145" spans="1:13" s="690" customFormat="1">
      <c r="A145" s="688"/>
      <c r="B145" s="689"/>
      <c r="C145" s="2040"/>
      <c r="D145" s="743"/>
      <c r="E145" s="679"/>
      <c r="F145" s="695"/>
      <c r="G145" s="696"/>
      <c r="H145" s="593"/>
      <c r="I145" s="2039"/>
      <c r="J145" s="1178"/>
      <c r="K145" s="691"/>
      <c r="L145" s="691"/>
      <c r="M145" s="691"/>
    </row>
    <row r="146" spans="1:13" s="690" customFormat="1">
      <c r="A146" s="688"/>
      <c r="B146" s="689"/>
      <c r="C146" s="2040"/>
      <c r="D146" s="597" t="str">
        <f>VLOOKUP(F146,Accounts!$B$72:$C$325,2,FALSE)</f>
        <v>Accounts Payable</v>
      </c>
      <c r="E146" s="5327"/>
      <c r="F146" s="1745">
        <v>2010101000</v>
      </c>
      <c r="G146" s="2959"/>
      <c r="H146" s="593">
        <v>5239.43</v>
      </c>
      <c r="I146" s="2039"/>
      <c r="J146" s="1178"/>
      <c r="K146" s="691"/>
      <c r="L146" s="691"/>
      <c r="M146" s="691"/>
    </row>
    <row r="147" spans="1:13" s="690" customFormat="1">
      <c r="A147" s="688"/>
      <c r="B147" s="689"/>
      <c r="C147" s="2040"/>
      <c r="D147" s="5331"/>
      <c r="E147" s="5330" t="str">
        <f>VLOOKUP(F147,Accounts!$B$100:$C$350,2,FALSE)</f>
        <v>Accumulated Surplus (Deficit)</v>
      </c>
      <c r="F147" s="1745">
        <v>3010101000</v>
      </c>
      <c r="G147" s="2959"/>
      <c r="H147" s="593"/>
      <c r="I147" s="2039">
        <v>5239.43</v>
      </c>
      <c r="J147" s="1178"/>
      <c r="K147" s="691"/>
      <c r="L147" s="691"/>
      <c r="M147" s="691"/>
    </row>
    <row r="148" spans="1:13" s="690" customFormat="1">
      <c r="A148" s="688"/>
      <c r="B148" s="689"/>
      <c r="C148" s="2040"/>
      <c r="D148" s="3329"/>
      <c r="E148" s="3373"/>
      <c r="F148" s="3374"/>
      <c r="G148" s="3330"/>
      <c r="H148" s="593"/>
      <c r="I148" s="2039"/>
      <c r="J148" s="1178"/>
      <c r="K148" s="691"/>
      <c r="L148" s="691"/>
      <c r="M148" s="691"/>
    </row>
    <row r="149" spans="1:13" s="690" customFormat="1">
      <c r="A149" s="688"/>
      <c r="B149" s="689"/>
      <c r="C149" s="5356"/>
      <c r="D149" s="5357"/>
      <c r="E149" s="5358" t="s">
        <v>6503</v>
      </c>
      <c r="F149" s="5359"/>
      <c r="G149" s="3328"/>
      <c r="H149" s="3372"/>
      <c r="I149" s="2039"/>
      <c r="J149" s="1178"/>
      <c r="K149" s="691"/>
      <c r="L149" s="691"/>
      <c r="M149" s="691"/>
    </row>
    <row r="150" spans="1:13" s="690" customFormat="1" ht="59.25" customHeight="1">
      <c r="A150" s="688"/>
      <c r="B150" s="689"/>
      <c r="C150" s="5356"/>
      <c r="D150" s="5357" t="s">
        <v>6504</v>
      </c>
      <c r="E150" s="5358"/>
      <c r="F150" s="5359"/>
      <c r="G150" s="3328"/>
      <c r="H150" s="3372"/>
      <c r="I150" s="2039"/>
      <c r="J150" s="1178"/>
      <c r="K150" s="691"/>
      <c r="L150" s="691"/>
      <c r="M150" s="691"/>
    </row>
    <row r="151" spans="1:13" s="690" customFormat="1">
      <c r="A151" s="688"/>
      <c r="B151" s="689"/>
      <c r="C151" s="5356"/>
      <c r="D151" s="5357"/>
      <c r="E151" s="5358"/>
      <c r="F151" s="5359"/>
      <c r="G151" s="1886"/>
      <c r="H151" s="3311"/>
      <c r="I151" s="2048"/>
      <c r="J151" s="1178"/>
      <c r="K151" s="691"/>
      <c r="L151" s="691"/>
      <c r="M151" s="691"/>
    </row>
    <row r="152" spans="1:13" s="690" customFormat="1">
      <c r="A152" s="688"/>
      <c r="B152" s="689"/>
      <c r="C152" s="5360" t="s">
        <v>6496</v>
      </c>
      <c r="D152" s="5358" t="s">
        <v>6496</v>
      </c>
      <c r="E152" s="5358" t="s">
        <v>2907</v>
      </c>
      <c r="F152" s="5361" t="s">
        <v>6497</v>
      </c>
      <c r="G152" s="1886"/>
      <c r="H152" s="3311"/>
      <c r="I152" s="2048"/>
      <c r="J152" s="1178"/>
      <c r="K152" s="691"/>
      <c r="L152" s="691"/>
      <c r="M152" s="691"/>
    </row>
    <row r="153" spans="1:13" s="690" customFormat="1" ht="19.5">
      <c r="A153" s="688"/>
      <c r="B153" s="689"/>
      <c r="C153" s="5362">
        <v>44175</v>
      </c>
      <c r="D153" s="5357" t="s">
        <v>6505</v>
      </c>
      <c r="E153" s="5363" t="s">
        <v>6499</v>
      </c>
      <c r="F153" s="5364">
        <v>5239.43</v>
      </c>
      <c r="G153" s="1886"/>
      <c r="H153" s="3311"/>
      <c r="I153" s="2048"/>
      <c r="J153" s="1178"/>
      <c r="K153" s="691"/>
      <c r="L153" s="691"/>
      <c r="M153" s="691"/>
    </row>
    <row r="154" spans="1:13" ht="18" thickBot="1">
      <c r="C154" s="2053"/>
      <c r="D154" s="2227"/>
      <c r="E154" s="2228"/>
      <c r="F154" s="2229" t="s">
        <v>70</v>
      </c>
      <c r="G154" s="2230"/>
      <c r="H154" s="606">
        <f>SUM(H144:H153)</f>
        <v>5239.43</v>
      </c>
      <c r="I154" s="2054">
        <f>SUM(I144:I153)</f>
        <v>5239.43</v>
      </c>
      <c r="K154" s="686"/>
      <c r="L154" s="686"/>
      <c r="M154" s="686"/>
    </row>
    <row r="155" spans="1:13" ht="18" thickTop="1">
      <c r="C155" s="2053"/>
      <c r="D155" s="608"/>
      <c r="E155" s="609"/>
      <c r="F155" s="1912"/>
      <c r="G155" s="611"/>
      <c r="H155" s="612"/>
      <c r="I155" s="2055">
        <f>H154-I154</f>
        <v>0</v>
      </c>
      <c r="K155" s="686"/>
      <c r="L155" s="686"/>
      <c r="M155" s="686"/>
    </row>
    <row r="156" spans="1:13">
      <c r="C156" s="5535" t="s">
        <v>71</v>
      </c>
      <c r="D156" s="5490"/>
      <c r="E156" s="2990"/>
      <c r="F156" s="5491" t="s">
        <v>275</v>
      </c>
      <c r="G156" s="5492"/>
      <c r="H156" s="5493"/>
      <c r="I156" s="5536"/>
      <c r="K156" s="686"/>
      <c r="L156" s="686"/>
      <c r="M156" s="686"/>
    </row>
    <row r="157" spans="1:13">
      <c r="C157" s="2056"/>
      <c r="D157" s="615"/>
      <c r="E157" s="616"/>
      <c r="F157" s="2991"/>
      <c r="G157" s="617"/>
      <c r="H157" s="618"/>
      <c r="I157" s="2033"/>
      <c r="K157" s="686"/>
      <c r="L157" s="686"/>
      <c r="M157" s="686"/>
    </row>
    <row r="158" spans="1:13">
      <c r="C158" s="5353"/>
      <c r="D158" s="5353"/>
      <c r="E158" s="5353" t="s">
        <v>6501</v>
      </c>
      <c r="F158" s="5471" t="s">
        <v>3026</v>
      </c>
      <c r="G158" s="5472"/>
      <c r="H158" s="5472"/>
      <c r="I158" s="5537"/>
      <c r="K158" s="686"/>
      <c r="L158" s="686"/>
      <c r="M158" s="686"/>
    </row>
    <row r="159" spans="1:13">
      <c r="C159" s="5353"/>
      <c r="D159" s="5353"/>
      <c r="E159" s="5353" t="s">
        <v>3002</v>
      </c>
      <c r="F159" s="5474" t="s">
        <v>303</v>
      </c>
      <c r="G159" s="5475"/>
      <c r="H159" s="5475"/>
      <c r="I159" s="5530"/>
      <c r="K159" s="686"/>
      <c r="L159" s="686"/>
      <c r="M159" s="686"/>
    </row>
    <row r="160" spans="1:13" ht="18" thickBot="1">
      <c r="C160" s="2058"/>
      <c r="D160" s="2059"/>
      <c r="E160" s="2059"/>
      <c r="F160" s="2060"/>
      <c r="G160" s="2059"/>
      <c r="H160" s="2061"/>
      <c r="I160" s="2062" t="s">
        <v>245</v>
      </c>
      <c r="K160" s="686"/>
      <c r="L160" s="686"/>
      <c r="M160" s="686"/>
    </row>
    <row r="161" spans="1:13" s="1020" customFormat="1" ht="20.25">
      <c r="A161" s="1015"/>
      <c r="B161" s="1016"/>
      <c r="C161" s="2999" t="s">
        <v>245</v>
      </c>
      <c r="D161" s="5608" t="s">
        <v>60</v>
      </c>
      <c r="E161" s="5608"/>
      <c r="F161" s="5609"/>
      <c r="G161" s="3000"/>
      <c r="H161" s="5621" t="s">
        <v>6506</v>
      </c>
      <c r="I161" s="5622"/>
      <c r="J161" s="4261"/>
      <c r="K161" s="1021"/>
      <c r="L161" s="1021"/>
      <c r="M161" s="1021"/>
    </row>
    <row r="162" spans="1:13" ht="22.5">
      <c r="C162" s="5497" t="s">
        <v>305</v>
      </c>
      <c r="D162" s="5498"/>
      <c r="E162" s="5498"/>
      <c r="F162" s="5499"/>
      <c r="G162" s="578"/>
      <c r="H162" s="5619" t="str">
        <f>H138</f>
        <v>Date: June 30, 2023</v>
      </c>
      <c r="I162" s="5620"/>
      <c r="K162" s="686"/>
      <c r="L162" s="686"/>
      <c r="M162" s="686"/>
    </row>
    <row r="163" spans="1:13">
      <c r="C163" s="5497" t="s">
        <v>324</v>
      </c>
      <c r="D163" s="5498"/>
      <c r="E163" s="5498"/>
      <c r="F163" s="5499"/>
      <c r="G163" s="578"/>
      <c r="H163" s="579"/>
      <c r="I163" s="580"/>
      <c r="K163" s="686"/>
      <c r="L163" s="686"/>
      <c r="M163" s="686"/>
    </row>
    <row r="164" spans="1:13">
      <c r="C164" s="581"/>
      <c r="D164" s="582"/>
      <c r="E164" s="582"/>
      <c r="F164" s="583"/>
      <c r="G164" s="584"/>
      <c r="H164" s="585"/>
      <c r="I164" s="586"/>
      <c r="K164" s="686"/>
      <c r="L164" s="686"/>
      <c r="M164" s="686"/>
    </row>
    <row r="165" spans="1:13">
      <c r="C165" s="587"/>
      <c r="D165" s="5477" t="s">
        <v>61</v>
      </c>
      <c r="E165" s="5478"/>
      <c r="F165" s="5478"/>
      <c r="G165" s="5478"/>
      <c r="H165" s="5478"/>
      <c r="I165" s="5479"/>
      <c r="K165" s="686"/>
      <c r="L165" s="686"/>
      <c r="M165" s="686"/>
    </row>
    <row r="166" spans="1:13">
      <c r="C166" s="588" t="s">
        <v>62</v>
      </c>
      <c r="D166" s="5480" t="s">
        <v>63</v>
      </c>
      <c r="E166" s="5481"/>
      <c r="F166" s="589" t="s">
        <v>302</v>
      </c>
      <c r="G166" s="5484" t="s">
        <v>66</v>
      </c>
      <c r="H166" s="5485"/>
      <c r="I166" s="5486"/>
      <c r="K166" s="686"/>
      <c r="L166" s="686"/>
      <c r="M166" s="686"/>
    </row>
    <row r="167" spans="1:13">
      <c r="C167" s="590" t="s">
        <v>67</v>
      </c>
      <c r="D167" s="5482"/>
      <c r="E167" s="5483"/>
      <c r="F167" s="591" t="s">
        <v>0</v>
      </c>
      <c r="G167" s="5487" t="s">
        <v>68</v>
      </c>
      <c r="H167" s="5488"/>
      <c r="I167" s="592" t="s">
        <v>69</v>
      </c>
      <c r="K167" s="686"/>
      <c r="L167" s="686"/>
      <c r="M167" s="686"/>
    </row>
    <row r="168" spans="1:13" s="690" customFormat="1">
      <c r="A168" s="688"/>
      <c r="B168" s="689"/>
      <c r="C168" s="693"/>
      <c r="D168" s="694"/>
      <c r="E168" s="679"/>
      <c r="F168" s="695"/>
      <c r="G168" s="696" t="s">
        <v>65</v>
      </c>
      <c r="H168" s="697"/>
      <c r="I168" s="692"/>
      <c r="J168" s="1178"/>
      <c r="K168" s="691"/>
      <c r="L168" s="691"/>
      <c r="M168" s="691"/>
    </row>
    <row r="169" spans="1:13" s="690" customFormat="1">
      <c r="A169" s="688"/>
      <c r="B169" s="689"/>
      <c r="C169" s="693"/>
      <c r="D169" s="597" t="str">
        <f>VLOOKUP(F169,Accounts!$B$72:$C$325,2,FALSE)</f>
        <v>Accounts Payable</v>
      </c>
      <c r="E169" s="5327"/>
      <c r="F169" s="1745">
        <v>2010101000</v>
      </c>
      <c r="G169" s="2959"/>
      <c r="H169" s="593">
        <v>1910</v>
      </c>
      <c r="I169" s="592"/>
      <c r="J169" s="1178"/>
      <c r="K169" s="691"/>
      <c r="L169" s="691"/>
      <c r="M169" s="691"/>
    </row>
    <row r="170" spans="1:13" s="690" customFormat="1">
      <c r="A170" s="688"/>
      <c r="B170" s="689"/>
      <c r="C170" s="693"/>
      <c r="D170" s="5331"/>
      <c r="E170" s="5330" t="str">
        <f>VLOOKUP(F170,Accounts!$B$100:$C$350,2,FALSE)</f>
        <v>Accumulated Surplus (Deficit)</v>
      </c>
      <c r="F170" s="1745">
        <v>3010101000</v>
      </c>
      <c r="G170" s="2959"/>
      <c r="H170" s="593"/>
      <c r="I170" s="592">
        <v>1910</v>
      </c>
      <c r="J170" s="1178"/>
      <c r="K170" s="691"/>
      <c r="L170" s="691"/>
      <c r="M170" s="691"/>
    </row>
    <row r="171" spans="1:13" s="690" customFormat="1">
      <c r="A171" s="688"/>
      <c r="B171" s="689"/>
      <c r="C171" s="693"/>
      <c r="D171" s="743"/>
      <c r="E171" s="740"/>
      <c r="F171" s="695"/>
      <c r="G171" s="696"/>
      <c r="H171" s="593"/>
      <c r="I171" s="592"/>
      <c r="J171" s="1178"/>
      <c r="K171" s="691"/>
      <c r="L171" s="691"/>
      <c r="M171" s="691"/>
    </row>
    <row r="172" spans="1:13" s="690" customFormat="1">
      <c r="A172" s="688"/>
      <c r="B172" s="689"/>
      <c r="C172" s="5340"/>
      <c r="D172" s="5342" t="s">
        <v>6507</v>
      </c>
      <c r="E172" s="5354"/>
      <c r="F172" s="5343"/>
      <c r="G172" s="698"/>
      <c r="H172" s="593"/>
      <c r="I172" s="592"/>
      <c r="J172" s="1178"/>
      <c r="K172" s="691"/>
      <c r="L172" s="691"/>
      <c r="M172" s="691"/>
    </row>
    <row r="173" spans="1:13" s="690" customFormat="1" ht="17.25" customHeight="1">
      <c r="A173" s="688"/>
      <c r="B173" s="689"/>
      <c r="C173" s="5355">
        <v>1910</v>
      </c>
      <c r="D173" s="5342" t="str">
        <f>VLOOKUP($F173,[3]JEV_TB!$C$6:$D$228,2,FALSE)</f>
        <v>Accumulated Surplus/(Deficit)</v>
      </c>
      <c r="E173" s="5354"/>
      <c r="F173" s="5343">
        <v>3010101000</v>
      </c>
      <c r="G173" s="698"/>
      <c r="H173" s="697"/>
      <c r="I173" s="692"/>
      <c r="J173" s="1178"/>
      <c r="K173" s="691"/>
      <c r="L173" s="691"/>
      <c r="M173" s="691"/>
    </row>
    <row r="174" spans="1:13" s="690" customFormat="1" ht="27.75" customHeight="1">
      <c r="A174" s="688"/>
      <c r="B174" s="689"/>
      <c r="C174" s="5355">
        <v>1910</v>
      </c>
      <c r="D174" s="5342"/>
      <c r="E174" s="5341" t="str">
        <f>VLOOKUP($F174,[3]TB_ADJ!$C$6:$D$225,2,FALSE)</f>
        <v>Cash-Modified Disbursement System (MDS), Trust</v>
      </c>
      <c r="F174" s="5343">
        <v>1010406000</v>
      </c>
      <c r="G174" s="698"/>
      <c r="H174" s="697"/>
      <c r="I174" s="692"/>
      <c r="J174" s="1178"/>
      <c r="K174" s="1030"/>
      <c r="L174" s="691"/>
      <c r="M174" s="691"/>
    </row>
    <row r="175" spans="1:13" s="690" customFormat="1">
      <c r="A175" s="688"/>
      <c r="B175" s="689"/>
      <c r="C175" s="5355"/>
      <c r="D175" s="5342"/>
      <c r="E175" s="5354"/>
      <c r="F175" s="5343"/>
      <c r="G175" s="698"/>
      <c r="H175" s="697"/>
      <c r="I175" s="692"/>
      <c r="J175" s="1178"/>
      <c r="K175" s="691"/>
      <c r="L175" s="691"/>
      <c r="M175" s="691"/>
    </row>
    <row r="176" spans="1:13" s="690" customFormat="1">
      <c r="A176" s="688"/>
      <c r="B176" s="689"/>
      <c r="C176" s="5355"/>
      <c r="D176" s="5342" t="s">
        <v>3576</v>
      </c>
      <c r="E176" s="5354"/>
      <c r="F176" s="5343"/>
      <c r="G176" s="698"/>
      <c r="H176" s="697"/>
      <c r="I176" s="692"/>
      <c r="J176" s="1178"/>
      <c r="K176" s="691"/>
      <c r="L176" s="691"/>
      <c r="M176" s="691"/>
    </row>
    <row r="177" spans="1:13" s="690" customFormat="1">
      <c r="A177" s="688"/>
      <c r="B177" s="689"/>
      <c r="C177" s="5355">
        <v>1910</v>
      </c>
      <c r="D177" s="5342" t="str">
        <f>VLOOKUP($F177,[3]JEV_TB!$C$6:$D$228,2,FALSE)</f>
        <v>Accounts Payable</v>
      </c>
      <c r="E177" s="5354"/>
      <c r="F177" s="5343">
        <v>2010101000</v>
      </c>
      <c r="G177" s="698"/>
      <c r="H177" s="697"/>
      <c r="I177" s="692"/>
      <c r="J177" s="1178"/>
      <c r="K177" s="691"/>
      <c r="L177" s="691"/>
      <c r="M177" s="691"/>
    </row>
    <row r="178" spans="1:13" s="690" customFormat="1">
      <c r="A178" s="688"/>
      <c r="B178" s="689"/>
      <c r="C178" s="5355">
        <v>1910</v>
      </c>
      <c r="D178" s="5342"/>
      <c r="E178" s="5341" t="str">
        <f>VLOOKUP($F178,[3]TB_ADJ!$C$6:$D$225,2,FALSE)</f>
        <v>Cash-Modified Disbursement System (MDS), Trust</v>
      </c>
      <c r="F178" s="5343">
        <v>1010406000</v>
      </c>
      <c r="G178" s="698"/>
      <c r="H178" s="697"/>
      <c r="I178" s="692"/>
      <c r="J178" s="1178"/>
      <c r="K178" s="691"/>
      <c r="L178" s="691"/>
      <c r="M178" s="691"/>
    </row>
    <row r="179" spans="1:13" s="690" customFormat="1">
      <c r="A179" s="688"/>
      <c r="B179" s="689"/>
      <c r="C179" s="693"/>
      <c r="D179" s="761"/>
      <c r="E179" s="761"/>
      <c r="F179" s="763"/>
      <c r="G179" s="698"/>
      <c r="H179" s="697"/>
      <c r="I179" s="692"/>
      <c r="J179" s="1178"/>
      <c r="K179" s="691"/>
      <c r="L179" s="691"/>
      <c r="M179" s="691"/>
    </row>
    <row r="180" spans="1:13" s="690" customFormat="1">
      <c r="A180" s="688"/>
      <c r="B180" s="689"/>
      <c r="C180" s="693"/>
      <c r="D180" s="761"/>
      <c r="E180" s="762"/>
      <c r="F180" s="763"/>
      <c r="G180" s="698"/>
      <c r="H180" s="697"/>
      <c r="I180" s="692"/>
      <c r="J180" s="1178"/>
      <c r="K180" s="691"/>
      <c r="L180" s="691"/>
      <c r="M180" s="691"/>
    </row>
    <row r="181" spans="1:13" s="690" customFormat="1">
      <c r="A181" s="688"/>
      <c r="B181" s="689"/>
      <c r="C181" s="693"/>
      <c r="D181" s="743"/>
      <c r="E181" s="679"/>
      <c r="F181" s="695"/>
      <c r="G181" s="696"/>
      <c r="H181" s="697"/>
      <c r="I181" s="692"/>
      <c r="J181" s="1178"/>
      <c r="K181" s="691"/>
      <c r="L181" s="691"/>
      <c r="M181" s="691"/>
    </row>
    <row r="182" spans="1:13" ht="18" thickBot="1">
      <c r="C182" s="601"/>
      <c r="D182" s="602"/>
      <c r="E182" s="603"/>
      <c r="F182" s="604" t="s">
        <v>70</v>
      </c>
      <c r="G182" s="605"/>
      <c r="H182" s="606">
        <f>SUM(H168:H181)</f>
        <v>1910</v>
      </c>
      <c r="I182" s="607">
        <f>SUM(I168:I181)</f>
        <v>1910</v>
      </c>
      <c r="K182" s="686"/>
      <c r="L182" s="686"/>
      <c r="M182" s="686"/>
    </row>
    <row r="183" spans="1:13" ht="18" thickTop="1">
      <c r="C183" s="601"/>
      <c r="D183" s="608"/>
      <c r="E183" s="609"/>
      <c r="F183" s="610"/>
      <c r="G183" s="611"/>
      <c r="H183" s="612"/>
      <c r="I183" s="613">
        <f>H182-I182</f>
        <v>0</v>
      </c>
      <c r="K183" s="686"/>
      <c r="L183" s="686"/>
      <c r="M183" s="686"/>
    </row>
    <row r="184" spans="1:13">
      <c r="C184" s="5489" t="s">
        <v>71</v>
      </c>
      <c r="D184" s="5490"/>
      <c r="E184" s="741"/>
      <c r="F184" s="5491" t="s">
        <v>275</v>
      </c>
      <c r="G184" s="5492"/>
      <c r="H184" s="5493"/>
      <c r="I184" s="5494"/>
      <c r="K184" s="686"/>
      <c r="L184" s="686"/>
      <c r="M184" s="686"/>
    </row>
    <row r="185" spans="1:13">
      <c r="C185" s="614"/>
      <c r="D185" s="615"/>
      <c r="E185" s="616"/>
      <c r="F185" s="742"/>
      <c r="G185" s="617"/>
      <c r="H185" s="618"/>
      <c r="I185" s="580"/>
      <c r="K185" s="686"/>
      <c r="L185" s="686"/>
      <c r="M185" s="686"/>
    </row>
    <row r="186" spans="1:13">
      <c r="C186" s="5353"/>
      <c r="D186" s="5353"/>
      <c r="E186" s="5353" t="s">
        <v>6501</v>
      </c>
      <c r="F186" s="5471" t="s">
        <v>3026</v>
      </c>
      <c r="G186" s="5472"/>
      <c r="H186" s="5472"/>
      <c r="I186" s="5473"/>
      <c r="K186" s="686"/>
      <c r="L186" s="686"/>
      <c r="M186" s="686"/>
    </row>
    <row r="187" spans="1:13">
      <c r="C187" s="5353"/>
      <c r="D187" s="5353"/>
      <c r="E187" s="5353" t="s">
        <v>3002</v>
      </c>
      <c r="F187" s="5474" t="s">
        <v>303</v>
      </c>
      <c r="G187" s="5475"/>
      <c r="H187" s="5475"/>
      <c r="I187" s="5476"/>
      <c r="K187" s="686"/>
      <c r="L187" s="686"/>
      <c r="M187" s="686"/>
    </row>
    <row r="188" spans="1:13">
      <c r="C188" s="619"/>
      <c r="D188" s="620"/>
      <c r="E188" s="620"/>
      <c r="F188" s="621"/>
      <c r="G188" s="620"/>
      <c r="H188" s="618"/>
      <c r="I188" s="622" t="s">
        <v>245</v>
      </c>
      <c r="K188" s="686"/>
      <c r="L188" s="686"/>
      <c r="M188" s="686"/>
    </row>
    <row r="189" spans="1:13">
      <c r="C189" s="1017" t="s">
        <v>245</v>
      </c>
      <c r="D189" s="5495" t="s">
        <v>60</v>
      </c>
      <c r="E189" s="5495"/>
      <c r="F189" s="5496"/>
      <c r="G189" s="1018"/>
      <c r="H189" s="1019" t="s">
        <v>301</v>
      </c>
      <c r="I189" s="574" t="s">
        <v>6672</v>
      </c>
    </row>
    <row r="190" spans="1:13">
      <c r="C190" s="5497" t="s">
        <v>305</v>
      </c>
      <c r="D190" s="5498"/>
      <c r="E190" s="5498"/>
      <c r="F190" s="5499"/>
      <c r="G190" s="578"/>
      <c r="H190" s="5467" t="str">
        <f>H162</f>
        <v>Date: June 30, 2023</v>
      </c>
      <c r="I190" s="5468"/>
    </row>
    <row r="191" spans="1:13">
      <c r="C191" s="5497" t="s">
        <v>324</v>
      </c>
      <c r="D191" s="5498"/>
      <c r="E191" s="5498"/>
      <c r="F191" s="5499"/>
      <c r="G191" s="578"/>
      <c r="H191" s="579"/>
      <c r="I191" s="580"/>
    </row>
    <row r="192" spans="1:13">
      <c r="C192" s="581"/>
      <c r="D192" s="582"/>
      <c r="E192" s="582"/>
      <c r="F192" s="583"/>
      <c r="G192" s="584"/>
      <c r="H192" s="585"/>
      <c r="I192" s="586"/>
    </row>
    <row r="193" spans="1:13">
      <c r="C193" s="587"/>
      <c r="D193" s="5477" t="s">
        <v>61</v>
      </c>
      <c r="E193" s="5478"/>
      <c r="F193" s="5478"/>
      <c r="G193" s="5478"/>
      <c r="H193" s="5478"/>
      <c r="I193" s="5479"/>
    </row>
    <row r="194" spans="1:13">
      <c r="C194" s="588" t="s">
        <v>62</v>
      </c>
      <c r="D194" s="5480" t="s">
        <v>63</v>
      </c>
      <c r="E194" s="5481"/>
      <c r="F194" s="589" t="s">
        <v>302</v>
      </c>
      <c r="G194" s="5484" t="s">
        <v>66</v>
      </c>
      <c r="H194" s="5485"/>
      <c r="I194" s="5486"/>
    </row>
    <row r="195" spans="1:13">
      <c r="C195" s="590" t="s">
        <v>67</v>
      </c>
      <c r="D195" s="5482"/>
      <c r="E195" s="5483"/>
      <c r="F195" s="591" t="s">
        <v>0</v>
      </c>
      <c r="G195" s="5487" t="s">
        <v>68</v>
      </c>
      <c r="H195" s="5488"/>
      <c r="I195" s="592" t="s">
        <v>69</v>
      </c>
    </row>
    <row r="196" spans="1:13">
      <c r="C196" s="693"/>
      <c r="D196" s="694"/>
      <c r="E196" s="679"/>
      <c r="F196" s="695"/>
      <c r="G196" s="696"/>
      <c r="H196" s="697"/>
      <c r="I196" s="692"/>
    </row>
    <row r="197" spans="1:13">
      <c r="C197" s="693"/>
      <c r="D197" s="743" t="str">
        <f>VLOOKUP(F197,Accounts!B:C,2,FALSE)</f>
        <v>Other Maintenance and Operating Expenses</v>
      </c>
      <c r="E197" s="679"/>
      <c r="F197" s="695">
        <v>5029999099</v>
      </c>
      <c r="G197" s="696"/>
      <c r="H197" s="593">
        <v>462815.9</v>
      </c>
      <c r="I197" s="592"/>
    </row>
    <row r="198" spans="1:13">
      <c r="C198" s="693"/>
      <c r="D198" s="743"/>
      <c r="E198" s="1853" t="str">
        <f>VLOOKUP(F198,Accounts!B1:C251,2,FALSE)</f>
        <v xml:space="preserve">Advances to Special Disbursing Officer </v>
      </c>
      <c r="F198" s="695">
        <v>1990103000</v>
      </c>
      <c r="G198" s="696"/>
      <c r="H198" s="593"/>
      <c r="I198" s="592">
        <v>462815.9</v>
      </c>
      <c r="L198" s="685">
        <v>10104070</v>
      </c>
    </row>
    <row r="199" spans="1:13">
      <c r="C199" s="693"/>
      <c r="D199" s="743"/>
      <c r="E199" s="1847"/>
      <c r="F199" s="695"/>
      <c r="G199" s="698"/>
      <c r="H199" s="593"/>
      <c r="I199" s="592"/>
    </row>
    <row r="200" spans="1:13">
      <c r="C200" s="693"/>
      <c r="D200" s="5598" t="s">
        <v>6680</v>
      </c>
      <c r="E200" s="5576"/>
      <c r="F200" s="5577"/>
      <c r="G200" s="698"/>
      <c r="H200" s="593"/>
      <c r="I200" s="592"/>
    </row>
    <row r="201" spans="1:13" s="1854" customFormat="1" ht="17.25" customHeight="1">
      <c r="A201" s="1851"/>
      <c r="B201" s="1852"/>
      <c r="C201" s="1267"/>
      <c r="D201" s="5599"/>
      <c r="E201" s="5579"/>
      <c r="F201" s="5580"/>
      <c r="G201" s="1679"/>
      <c r="H201" s="1682"/>
      <c r="I201" s="1493"/>
      <c r="J201" s="4262"/>
      <c r="K201" s="1855"/>
      <c r="L201" s="1855"/>
      <c r="M201" s="1855"/>
    </row>
    <row r="202" spans="1:13" s="1854" customFormat="1">
      <c r="A202" s="1851"/>
      <c r="B202" s="1852"/>
      <c r="C202" s="1267"/>
      <c r="D202" s="5599"/>
      <c r="E202" s="5579"/>
      <c r="F202" s="5580"/>
      <c r="G202" s="1679"/>
      <c r="H202" s="1682"/>
      <c r="I202" s="1493"/>
      <c r="J202" s="4262"/>
      <c r="K202" s="1855"/>
      <c r="L202" s="1855"/>
      <c r="M202" s="1855"/>
    </row>
    <row r="203" spans="1:13" s="1854" customFormat="1">
      <c r="A203" s="1851"/>
      <c r="B203" s="1852"/>
      <c r="C203" s="1267"/>
      <c r="D203" s="5600"/>
      <c r="E203" s="5582"/>
      <c r="F203" s="5583"/>
      <c r="G203" s="1679"/>
      <c r="H203" s="1682"/>
      <c r="I203" s="1493"/>
      <c r="J203" s="4262"/>
      <c r="K203" s="1855"/>
      <c r="L203" s="1855"/>
      <c r="M203" s="1855"/>
    </row>
    <row r="204" spans="1:13" s="1854" customFormat="1" ht="69" customHeight="1">
      <c r="A204" s="1851"/>
      <c r="B204" s="1852"/>
      <c r="C204" s="5575"/>
      <c r="D204" s="5576"/>
      <c r="E204" s="5576"/>
      <c r="F204" s="5576"/>
      <c r="G204" s="5576"/>
      <c r="H204" s="5577"/>
      <c r="I204" s="1493"/>
      <c r="J204" s="4262"/>
      <c r="K204" s="1855"/>
      <c r="L204" s="1855"/>
      <c r="M204" s="1855"/>
    </row>
    <row r="205" spans="1:13" s="1854" customFormat="1">
      <c r="A205" s="1851"/>
      <c r="B205" s="1852"/>
      <c r="C205" s="5578"/>
      <c r="D205" s="5579"/>
      <c r="E205" s="5579"/>
      <c r="F205" s="5579"/>
      <c r="G205" s="5579"/>
      <c r="H205" s="5580"/>
      <c r="I205" s="1493"/>
      <c r="J205" s="4262"/>
      <c r="K205" s="1855"/>
      <c r="L205" s="1855"/>
      <c r="M205" s="1855"/>
    </row>
    <row r="206" spans="1:13" s="1854" customFormat="1">
      <c r="A206" s="1851"/>
      <c r="B206" s="1852"/>
      <c r="C206" s="5578"/>
      <c r="D206" s="5579"/>
      <c r="E206" s="5579"/>
      <c r="F206" s="5579"/>
      <c r="G206" s="5579"/>
      <c r="H206" s="5580"/>
      <c r="I206" s="1493"/>
      <c r="J206" s="4262"/>
      <c r="K206" s="1855"/>
      <c r="L206" s="1855"/>
      <c r="M206" s="1855"/>
    </row>
    <row r="207" spans="1:13" s="1854" customFormat="1">
      <c r="A207" s="1851"/>
      <c r="B207" s="1852"/>
      <c r="C207" s="5581"/>
      <c r="D207" s="5582"/>
      <c r="E207" s="5582"/>
      <c r="F207" s="5582"/>
      <c r="G207" s="5582"/>
      <c r="H207" s="5583"/>
      <c r="I207" s="1493"/>
      <c r="J207" s="4262" t="s">
        <v>3323</v>
      </c>
      <c r="K207" s="1855"/>
      <c r="L207" s="1855"/>
      <c r="M207" s="1855"/>
    </row>
    <row r="208" spans="1:13" s="1854" customFormat="1">
      <c r="A208" s="1851"/>
      <c r="B208" s="1852"/>
      <c r="C208" s="1267"/>
      <c r="D208" s="1850"/>
      <c r="E208" s="1856"/>
      <c r="F208" s="1857"/>
      <c r="G208" s="1679"/>
      <c r="H208" s="1682"/>
      <c r="I208" s="1493"/>
      <c r="J208" s="4262" t="s">
        <v>3324</v>
      </c>
      <c r="K208" s="1855"/>
      <c r="L208" s="1855"/>
      <c r="M208" s="1855"/>
    </row>
    <row r="209" spans="1:13" s="1854" customFormat="1">
      <c r="A209" s="1851"/>
      <c r="B209" s="1852"/>
      <c r="C209" s="1267"/>
      <c r="D209" s="1850"/>
      <c r="E209" s="1856"/>
      <c r="F209" s="1857"/>
      <c r="G209" s="1679"/>
      <c r="H209" s="1682"/>
      <c r="I209" s="1493"/>
      <c r="J209" s="4262" t="s">
        <v>3324</v>
      </c>
      <c r="K209" s="1855"/>
      <c r="L209" s="1855"/>
      <c r="M209" s="1855"/>
    </row>
    <row r="210" spans="1:13">
      <c r="C210" s="693"/>
      <c r="D210" s="1846"/>
      <c r="E210" s="1858"/>
      <c r="F210" s="1156"/>
      <c r="G210" s="698"/>
      <c r="H210" s="697"/>
      <c r="I210" s="692"/>
      <c r="J210" s="1665" t="s">
        <v>3325</v>
      </c>
    </row>
    <row r="211" spans="1:13">
      <c r="C211" s="693"/>
      <c r="D211" s="1188"/>
      <c r="E211" s="1858"/>
      <c r="F211" s="1156"/>
      <c r="G211" s="698"/>
      <c r="H211" s="697"/>
      <c r="I211" s="692"/>
      <c r="J211" s="1665" t="s">
        <v>3326</v>
      </c>
    </row>
    <row r="212" spans="1:13">
      <c r="C212" s="693"/>
      <c r="D212" s="1188"/>
      <c r="E212" s="1189"/>
      <c r="F212" s="1207">
        <f>SUM(F207:F211)</f>
        <v>0</v>
      </c>
      <c r="G212" s="698"/>
      <c r="H212" s="697"/>
      <c r="I212" s="692"/>
    </row>
    <row r="213" spans="1:13">
      <c r="C213" s="693"/>
      <c r="D213" s="1188"/>
      <c r="E213" s="1189"/>
      <c r="F213" s="1156"/>
      <c r="G213" s="698"/>
      <c r="H213" s="697"/>
      <c r="I213" s="692"/>
    </row>
    <row r="214" spans="1:13">
      <c r="C214" s="693"/>
      <c r="D214" s="761"/>
      <c r="E214" s="761"/>
      <c r="F214" s="763"/>
      <c r="G214" s="698"/>
      <c r="H214" s="697"/>
      <c r="I214" s="692"/>
    </row>
    <row r="215" spans="1:13">
      <c r="C215" s="693"/>
      <c r="D215" s="761"/>
      <c r="E215" s="762"/>
      <c r="F215" s="763"/>
      <c r="G215" s="698"/>
      <c r="H215" s="697"/>
      <c r="I215" s="692"/>
    </row>
    <row r="216" spans="1:13">
      <c r="C216" s="693"/>
      <c r="D216" s="743"/>
      <c r="E216" s="679"/>
      <c r="F216" s="695"/>
      <c r="G216" s="696"/>
      <c r="H216" s="697"/>
      <c r="I216" s="692"/>
    </row>
    <row r="217" spans="1:13" ht="18" thickBot="1">
      <c r="C217" s="601"/>
      <c r="D217" s="602"/>
      <c r="E217" s="603"/>
      <c r="F217" s="604" t="s">
        <v>70</v>
      </c>
      <c r="G217" s="605"/>
      <c r="H217" s="606">
        <f>SUM(H196:H216)</f>
        <v>462815.9</v>
      </c>
      <c r="I217" s="607">
        <f>SUM(I196:I216)</f>
        <v>462815.9</v>
      </c>
    </row>
    <row r="218" spans="1:13" ht="18" thickTop="1">
      <c r="C218" s="601"/>
      <c r="D218" s="608"/>
      <c r="E218" s="609"/>
      <c r="F218" s="610"/>
      <c r="G218" s="611"/>
      <c r="H218" s="612"/>
      <c r="I218" s="613">
        <f>H217-I217</f>
        <v>0</v>
      </c>
    </row>
    <row r="219" spans="1:13">
      <c r="C219" s="5489" t="s">
        <v>71</v>
      </c>
      <c r="D219" s="5490"/>
      <c r="E219" s="1187"/>
      <c r="F219" s="5491" t="s">
        <v>275</v>
      </c>
      <c r="G219" s="5492"/>
      <c r="H219" s="5493"/>
      <c r="I219" s="5494"/>
    </row>
    <row r="220" spans="1:13">
      <c r="C220" s="614"/>
      <c r="D220" s="615"/>
      <c r="E220" s="616"/>
      <c r="F220" s="1186"/>
      <c r="G220" s="617"/>
      <c r="H220" s="618"/>
      <c r="I220" s="580"/>
    </row>
    <row r="221" spans="1:13">
      <c r="C221" s="5381"/>
      <c r="D221" s="5381"/>
      <c r="E221" s="5381" t="s">
        <v>3371</v>
      </c>
      <c r="F221" s="5471" t="s">
        <v>3026</v>
      </c>
      <c r="G221" s="5472"/>
      <c r="H221" s="5472"/>
      <c r="I221" s="5473"/>
    </row>
    <row r="222" spans="1:13">
      <c r="C222" s="5382"/>
      <c r="D222" s="5382"/>
      <c r="E222" s="5382" t="s">
        <v>3372</v>
      </c>
      <c r="F222" s="5474" t="s">
        <v>303</v>
      </c>
      <c r="G222" s="5475"/>
      <c r="H222" s="5475"/>
      <c r="I222" s="5476"/>
    </row>
    <row r="223" spans="1:13">
      <c r="C223" s="619" t="s">
        <v>245</v>
      </c>
      <c r="D223" s="620"/>
      <c r="E223" s="620"/>
      <c r="F223" s="621"/>
      <c r="G223" s="620"/>
      <c r="H223" s="618"/>
      <c r="I223" s="622" t="s">
        <v>245</v>
      </c>
    </row>
    <row r="224" spans="1:13">
      <c r="C224" s="1017" t="s">
        <v>245</v>
      </c>
      <c r="D224" s="5495" t="s">
        <v>60</v>
      </c>
      <c r="E224" s="5495"/>
      <c r="F224" s="5496"/>
      <c r="G224" s="1018"/>
      <c r="H224" s="1019" t="s">
        <v>301</v>
      </c>
      <c r="I224" s="574" t="s">
        <v>3348</v>
      </c>
    </row>
    <row r="225" spans="3:9">
      <c r="C225" s="5497" t="s">
        <v>305</v>
      </c>
      <c r="D225" s="5498"/>
      <c r="E225" s="5498"/>
      <c r="F225" s="5499"/>
      <c r="G225" s="578"/>
      <c r="H225" s="5467" t="str">
        <f>H190</f>
        <v>Date: June 30, 2023</v>
      </c>
      <c r="I225" s="5468"/>
    </row>
    <row r="226" spans="3:9">
      <c r="C226" s="5497" t="s">
        <v>324</v>
      </c>
      <c r="D226" s="5498"/>
      <c r="E226" s="5498"/>
      <c r="F226" s="5499"/>
      <c r="G226" s="578"/>
      <c r="H226" s="579"/>
      <c r="I226" s="580"/>
    </row>
    <row r="227" spans="3:9">
      <c r="C227" s="581"/>
      <c r="D227" s="582"/>
      <c r="E227" s="582"/>
      <c r="F227" s="583"/>
      <c r="G227" s="584"/>
      <c r="H227" s="585"/>
      <c r="I227" s="586"/>
    </row>
    <row r="228" spans="3:9">
      <c r="C228" s="587"/>
      <c r="D228" s="5477" t="s">
        <v>61</v>
      </c>
      <c r="E228" s="5478"/>
      <c r="F228" s="5478"/>
      <c r="G228" s="5478"/>
      <c r="H228" s="5478"/>
      <c r="I228" s="5479"/>
    </row>
    <row r="229" spans="3:9">
      <c r="C229" s="588" t="s">
        <v>62</v>
      </c>
      <c r="D229" s="5480" t="s">
        <v>63</v>
      </c>
      <c r="E229" s="5481"/>
      <c r="F229" s="589" t="s">
        <v>302</v>
      </c>
      <c r="G229" s="5484" t="s">
        <v>66</v>
      </c>
      <c r="H229" s="5485"/>
      <c r="I229" s="5486"/>
    </row>
    <row r="230" spans="3:9">
      <c r="C230" s="590" t="s">
        <v>67</v>
      </c>
      <c r="D230" s="5482"/>
      <c r="E230" s="5483"/>
      <c r="F230" s="591" t="s">
        <v>0</v>
      </c>
      <c r="G230" s="5487" t="s">
        <v>68</v>
      </c>
      <c r="H230" s="5488"/>
      <c r="I230" s="592" t="s">
        <v>69</v>
      </c>
    </row>
    <row r="231" spans="3:9">
      <c r="C231" s="693"/>
      <c r="D231" s="694"/>
      <c r="E231" s="679"/>
      <c r="F231" s="695"/>
      <c r="G231" s="696" t="s">
        <v>65</v>
      </c>
      <c r="H231" s="697"/>
      <c r="I231" s="692"/>
    </row>
    <row r="232" spans="3:9">
      <c r="C232" s="693"/>
      <c r="D232" s="743" t="str">
        <f>VLOOKUP(F232,Accounts!B:C,2,FALSE)</f>
        <v>Other Maintenance and Operating Expenses</v>
      </c>
      <c r="E232" s="679"/>
      <c r="F232" s="695">
        <v>5029999099</v>
      </c>
      <c r="G232" s="696"/>
      <c r="H232" s="593"/>
      <c r="I232" s="592"/>
    </row>
    <row r="233" spans="3:9">
      <c r="C233" s="693"/>
      <c r="D233" s="743"/>
      <c r="E233" s="1853" t="str">
        <f>VLOOKUP(F233,Accounts!B4:C254,2,FALSE)</f>
        <v xml:space="preserve">Advances to Special Disbursing Officer </v>
      </c>
      <c r="F233" s="695">
        <v>1990103000</v>
      </c>
      <c r="G233" s="696"/>
      <c r="H233" s="593"/>
      <c r="I233" s="592"/>
    </row>
    <row r="234" spans="3:9">
      <c r="C234" s="693"/>
      <c r="D234" s="743"/>
      <c r="E234" s="1190"/>
      <c r="F234" s="695"/>
      <c r="G234" s="696"/>
      <c r="H234" s="593"/>
      <c r="I234" s="592"/>
    </row>
    <row r="235" spans="3:9">
      <c r="C235" s="693"/>
      <c r="D235" s="743"/>
      <c r="E235" s="1190"/>
      <c r="F235" s="695"/>
      <c r="G235" s="698"/>
      <c r="H235" s="593"/>
      <c r="I235" s="592"/>
    </row>
    <row r="236" spans="3:9" ht="44.25" customHeight="1">
      <c r="C236" s="693"/>
      <c r="D236" s="5601" t="s">
        <v>3349</v>
      </c>
      <c r="E236" s="5602"/>
      <c r="F236" s="5603"/>
      <c r="G236" s="698"/>
      <c r="H236" s="697"/>
      <c r="I236" s="692"/>
    </row>
    <row r="237" spans="3:9">
      <c r="C237" s="693"/>
      <c r="D237" s="5509"/>
      <c r="E237" s="5510"/>
      <c r="F237" s="5511"/>
      <c r="G237" s="698"/>
      <c r="H237" s="697"/>
      <c r="I237" s="692"/>
    </row>
    <row r="238" spans="3:9">
      <c r="C238" s="693" t="s">
        <v>3345</v>
      </c>
      <c r="D238" s="2105" t="s">
        <v>3350</v>
      </c>
      <c r="E238" s="2106" t="s">
        <v>3351</v>
      </c>
      <c r="F238" s="2107">
        <v>372500</v>
      </c>
      <c r="G238" s="698"/>
      <c r="H238" s="697"/>
      <c r="I238" s="692"/>
    </row>
    <row r="239" spans="3:9">
      <c r="C239" s="693"/>
      <c r="D239" s="5517"/>
      <c r="E239" s="5518"/>
      <c r="F239" s="5519"/>
      <c r="G239" s="698"/>
      <c r="H239" s="697"/>
      <c r="I239" s="692"/>
    </row>
    <row r="240" spans="3:9">
      <c r="C240" s="693"/>
      <c r="D240" s="1188"/>
      <c r="E240" s="1189"/>
      <c r="F240" s="1190"/>
      <c r="G240" s="698"/>
      <c r="H240" s="697"/>
      <c r="I240" s="692"/>
    </row>
    <row r="241" spans="3:9">
      <c r="C241" s="693"/>
      <c r="D241" s="1188"/>
      <c r="E241" s="1189"/>
      <c r="F241" s="1190"/>
      <c r="G241" s="698"/>
      <c r="H241" s="697"/>
      <c r="I241" s="692"/>
    </row>
    <row r="242" spans="3:9">
      <c r="C242" s="693"/>
      <c r="D242" s="761"/>
      <c r="E242" s="761"/>
      <c r="F242" s="763"/>
      <c r="G242" s="698"/>
      <c r="H242" s="697"/>
      <c r="I242" s="692"/>
    </row>
    <row r="243" spans="3:9">
      <c r="C243" s="693"/>
      <c r="D243" s="761"/>
      <c r="E243" s="762"/>
      <c r="F243" s="763"/>
      <c r="G243" s="698"/>
      <c r="H243" s="697"/>
      <c r="I243" s="692"/>
    </row>
    <row r="244" spans="3:9">
      <c r="C244" s="693"/>
      <c r="D244" s="743"/>
      <c r="E244" s="679"/>
      <c r="F244" s="695"/>
      <c r="G244" s="696"/>
      <c r="H244" s="697"/>
      <c r="I244" s="692"/>
    </row>
    <row r="245" spans="3:9" ht="18" thickBot="1">
      <c r="C245" s="601"/>
      <c r="D245" s="602"/>
      <c r="E245" s="603"/>
      <c r="F245" s="604" t="s">
        <v>70</v>
      </c>
      <c r="G245" s="605"/>
      <c r="H245" s="606">
        <f>SUM(H231:H244)</f>
        <v>0</v>
      </c>
      <c r="I245" s="607">
        <f>SUM(I231:I244)</f>
        <v>0</v>
      </c>
    </row>
    <row r="246" spans="3:9" ht="18" thickTop="1">
      <c r="C246" s="601"/>
      <c r="D246" s="608"/>
      <c r="E246" s="609"/>
      <c r="F246" s="610"/>
      <c r="G246" s="611"/>
      <c r="H246" s="612"/>
      <c r="I246" s="613">
        <f>H245-I245</f>
        <v>0</v>
      </c>
    </row>
    <row r="247" spans="3:9">
      <c r="C247" s="5489" t="s">
        <v>71</v>
      </c>
      <c r="D247" s="5490"/>
      <c r="E247" s="1187"/>
      <c r="F247" s="5491" t="s">
        <v>275</v>
      </c>
      <c r="G247" s="5492"/>
      <c r="H247" s="5493"/>
      <c r="I247" s="5494"/>
    </row>
    <row r="248" spans="3:9">
      <c r="C248" s="614"/>
      <c r="D248" s="615"/>
      <c r="E248" s="616"/>
      <c r="F248" s="1186"/>
      <c r="G248" s="617"/>
      <c r="H248" s="618"/>
      <c r="I248" s="580"/>
    </row>
    <row r="249" spans="3:9">
      <c r="C249" s="5512" t="s">
        <v>3346</v>
      </c>
      <c r="D249" s="5472"/>
      <c r="E249" s="5513"/>
      <c r="F249" s="5471" t="s">
        <v>3026</v>
      </c>
      <c r="G249" s="5472"/>
      <c r="H249" s="5472"/>
      <c r="I249" s="5473"/>
    </row>
    <row r="250" spans="3:9">
      <c r="C250" s="5512" t="s">
        <v>3003</v>
      </c>
      <c r="D250" s="5472"/>
      <c r="E250" s="5513"/>
      <c r="F250" s="5474" t="s">
        <v>303</v>
      </c>
      <c r="G250" s="5475"/>
      <c r="H250" s="5475"/>
      <c r="I250" s="5476"/>
    </row>
    <row r="251" spans="3:9">
      <c r="C251" s="619" t="s">
        <v>245</v>
      </c>
      <c r="D251" s="620"/>
      <c r="E251" s="620"/>
      <c r="F251" s="621"/>
      <c r="G251" s="620"/>
      <c r="H251" s="618"/>
      <c r="I251" s="622" t="s">
        <v>245</v>
      </c>
    </row>
    <row r="252" spans="3:9">
      <c r="C252" s="1017" t="s">
        <v>245</v>
      </c>
      <c r="D252" s="5495" t="s">
        <v>60</v>
      </c>
      <c r="E252" s="5495"/>
      <c r="F252" s="5496"/>
      <c r="G252" s="1018"/>
      <c r="H252" s="1019" t="s">
        <v>301</v>
      </c>
      <c r="I252" s="574" t="s">
        <v>3354</v>
      </c>
    </row>
    <row r="253" spans="3:9">
      <c r="C253" s="5497" t="s">
        <v>305</v>
      </c>
      <c r="D253" s="5498"/>
      <c r="E253" s="5498"/>
      <c r="F253" s="5499"/>
      <c r="G253" s="578"/>
      <c r="H253" s="5467" t="str">
        <f>H225</f>
        <v>Date: June 30, 2023</v>
      </c>
      <c r="I253" s="5468"/>
    </row>
    <row r="254" spans="3:9">
      <c r="C254" s="5497" t="s">
        <v>324</v>
      </c>
      <c r="D254" s="5498"/>
      <c r="E254" s="5498"/>
      <c r="F254" s="5499"/>
      <c r="G254" s="578"/>
      <c r="H254" s="579"/>
      <c r="I254" s="580"/>
    </row>
    <row r="255" spans="3:9">
      <c r="C255" s="581"/>
      <c r="D255" s="582"/>
      <c r="E255" s="582"/>
      <c r="F255" s="583"/>
      <c r="G255" s="584"/>
      <c r="H255" s="585"/>
      <c r="I255" s="586"/>
    </row>
    <row r="256" spans="3:9">
      <c r="C256" s="587"/>
      <c r="D256" s="5477" t="s">
        <v>61</v>
      </c>
      <c r="E256" s="5478"/>
      <c r="F256" s="5478"/>
      <c r="G256" s="5478"/>
      <c r="H256" s="5478"/>
      <c r="I256" s="5479"/>
    </row>
    <row r="257" spans="3:9">
      <c r="C257" s="588" t="s">
        <v>62</v>
      </c>
      <c r="D257" s="5480" t="s">
        <v>63</v>
      </c>
      <c r="E257" s="5481"/>
      <c r="F257" s="589" t="s">
        <v>302</v>
      </c>
      <c r="G257" s="5484" t="s">
        <v>66</v>
      </c>
      <c r="H257" s="5485"/>
      <c r="I257" s="5486"/>
    </row>
    <row r="258" spans="3:9">
      <c r="C258" s="590" t="s">
        <v>67</v>
      </c>
      <c r="D258" s="5482"/>
      <c r="E258" s="5483"/>
      <c r="F258" s="591" t="s">
        <v>0</v>
      </c>
      <c r="G258" s="5487" t="s">
        <v>68</v>
      </c>
      <c r="H258" s="5488"/>
      <c r="I258" s="592" t="s">
        <v>69</v>
      </c>
    </row>
    <row r="259" spans="3:9">
      <c r="C259" s="693"/>
      <c r="D259" s="694"/>
      <c r="E259" s="679"/>
      <c r="F259" s="695"/>
      <c r="G259" s="696" t="s">
        <v>65</v>
      </c>
      <c r="H259" s="697"/>
      <c r="I259" s="692"/>
    </row>
    <row r="260" spans="3:9">
      <c r="C260" s="693"/>
      <c r="D260" s="743" t="str">
        <f>VLOOKUP(F260,Accounts!B:C,2,FALSE)</f>
        <v>Due to NGA's</v>
      </c>
      <c r="E260" s="679"/>
      <c r="F260" s="695">
        <v>2020105000</v>
      </c>
      <c r="G260" s="696"/>
      <c r="H260" s="592"/>
      <c r="I260" s="592"/>
    </row>
    <row r="261" spans="3:9">
      <c r="C261" s="693"/>
      <c r="D261" s="743"/>
      <c r="E261" s="1660" t="str">
        <f>VLOOKUP(F261,Accounts!B4:C254,2,FALSE)</f>
        <v>Other Receivables</v>
      </c>
      <c r="F261" s="695">
        <v>1039999000</v>
      </c>
      <c r="G261" s="696"/>
      <c r="H261" s="593"/>
      <c r="I261" s="592"/>
    </row>
    <row r="262" spans="3:9">
      <c r="C262" s="693"/>
      <c r="D262" s="743"/>
      <c r="E262" s="1201"/>
      <c r="F262" s="695"/>
      <c r="G262" s="696"/>
      <c r="H262" s="593"/>
      <c r="I262" s="592"/>
    </row>
    <row r="263" spans="3:9">
      <c r="C263" s="693"/>
      <c r="D263" s="743"/>
      <c r="E263" s="1201"/>
      <c r="F263" s="695"/>
      <c r="G263" s="698"/>
      <c r="H263" s="593"/>
      <c r="I263" s="592"/>
    </row>
    <row r="264" spans="3:9">
      <c r="C264" s="693"/>
      <c r="D264" s="5500"/>
      <c r="E264" s="5501"/>
      <c r="F264" s="5502"/>
      <c r="G264" s="698"/>
      <c r="H264" s="697"/>
      <c r="I264" s="692"/>
    </row>
    <row r="265" spans="3:9">
      <c r="C265" s="693"/>
      <c r="D265" s="5509"/>
      <c r="E265" s="5510"/>
      <c r="F265" s="5511"/>
      <c r="G265" s="698"/>
      <c r="H265" s="697"/>
      <c r="I265" s="692"/>
    </row>
    <row r="266" spans="3:9" ht="41.25" customHeight="1">
      <c r="C266" s="693"/>
      <c r="D266" s="5506" t="s">
        <v>3355</v>
      </c>
      <c r="E266" s="5507"/>
      <c r="F266" s="5508"/>
      <c r="G266" s="698"/>
      <c r="H266" s="697"/>
      <c r="I266" s="692"/>
    </row>
    <row r="267" spans="3:9">
      <c r="C267" s="767"/>
      <c r="D267" s="2113" t="s">
        <v>3356</v>
      </c>
      <c r="E267" s="2114">
        <v>210000</v>
      </c>
      <c r="F267" s="769"/>
      <c r="G267" s="698"/>
      <c r="H267" s="697"/>
      <c r="I267" s="692"/>
    </row>
    <row r="268" spans="3:9">
      <c r="C268" s="767"/>
      <c r="D268" s="2115"/>
      <c r="E268" s="2114"/>
      <c r="F268" s="769"/>
      <c r="G268" s="698"/>
      <c r="H268" s="697"/>
      <c r="I268" s="692"/>
    </row>
    <row r="269" spans="3:9">
      <c r="C269" s="693"/>
      <c r="D269" s="2115"/>
      <c r="E269" s="2114"/>
      <c r="F269" s="1207"/>
      <c r="G269" s="698"/>
      <c r="H269" s="697"/>
      <c r="I269" s="692"/>
    </row>
    <row r="270" spans="3:9">
      <c r="C270" s="693"/>
      <c r="D270" s="2116" t="s">
        <v>3127</v>
      </c>
      <c r="E270" s="2117">
        <f>SUM(E267:E269)</f>
        <v>210000</v>
      </c>
      <c r="F270" s="763"/>
      <c r="G270" s="698"/>
      <c r="H270" s="697"/>
      <c r="I270" s="692"/>
    </row>
    <row r="271" spans="3:9">
      <c r="C271" s="693"/>
      <c r="D271" s="761"/>
      <c r="E271" s="762"/>
      <c r="F271" s="763"/>
      <c r="G271" s="698"/>
      <c r="H271" s="697"/>
      <c r="I271" s="692"/>
    </row>
    <row r="272" spans="3:9">
      <c r="C272" s="693"/>
      <c r="D272" s="743"/>
      <c r="E272" s="679"/>
      <c r="F272" s="695"/>
      <c r="G272" s="696"/>
      <c r="H272" s="697"/>
      <c r="I272" s="692"/>
    </row>
    <row r="273" spans="3:9" ht="18" thickBot="1">
      <c r="C273" s="601"/>
      <c r="D273" s="602"/>
      <c r="E273" s="603"/>
      <c r="F273" s="604" t="s">
        <v>70</v>
      </c>
      <c r="G273" s="605"/>
      <c r="H273" s="606">
        <f>SUM(H259:H272)</f>
        <v>0</v>
      </c>
      <c r="I273" s="607">
        <f>SUM(I259:I272)</f>
        <v>0</v>
      </c>
    </row>
    <row r="274" spans="3:9" ht="18" thickTop="1">
      <c r="C274" s="601"/>
      <c r="D274" s="608"/>
      <c r="E274" s="609"/>
      <c r="F274" s="610"/>
      <c r="G274" s="611"/>
      <c r="H274" s="612"/>
      <c r="I274" s="613">
        <f>H273-I273</f>
        <v>0</v>
      </c>
    </row>
    <row r="275" spans="3:9">
      <c r="C275" s="5489" t="s">
        <v>71</v>
      </c>
      <c r="D275" s="5490"/>
      <c r="E275" s="1199"/>
      <c r="F275" s="5491" t="s">
        <v>275</v>
      </c>
      <c r="G275" s="5492"/>
      <c r="H275" s="5493"/>
      <c r="I275" s="5494"/>
    </row>
    <row r="276" spans="3:9">
      <c r="C276" s="614"/>
      <c r="D276" s="615"/>
      <c r="E276" s="616"/>
      <c r="F276" s="1200"/>
      <c r="G276" s="617"/>
      <c r="H276" s="618"/>
      <c r="I276" s="580"/>
    </row>
    <row r="277" spans="3:9">
      <c r="C277" s="1204"/>
      <c r="D277" s="1204"/>
      <c r="E277" s="390" t="s">
        <v>2988</v>
      </c>
      <c r="F277" s="5471" t="s">
        <v>3026</v>
      </c>
      <c r="G277" s="5472"/>
      <c r="H277" s="5472"/>
      <c r="I277" s="5473"/>
    </row>
    <row r="278" spans="3:9">
      <c r="C278" s="757"/>
      <c r="D278" s="757"/>
      <c r="E278" s="355" t="s">
        <v>3343</v>
      </c>
      <c r="F278" s="5474" t="s">
        <v>303</v>
      </c>
      <c r="G278" s="5475"/>
      <c r="H278" s="5475"/>
      <c r="I278" s="5476"/>
    </row>
    <row r="279" spans="3:9">
      <c r="C279" s="619" t="s">
        <v>245</v>
      </c>
      <c r="D279" s="620"/>
      <c r="E279" s="620"/>
      <c r="F279" s="621"/>
      <c r="G279" s="620"/>
      <c r="H279" s="618"/>
      <c r="I279" s="622" t="s">
        <v>245</v>
      </c>
    </row>
    <row r="280" spans="3:9">
      <c r="C280" s="1017" t="s">
        <v>245</v>
      </c>
      <c r="D280" s="5495" t="s">
        <v>60</v>
      </c>
      <c r="E280" s="5495"/>
      <c r="F280" s="5496"/>
      <c r="G280" s="1018"/>
      <c r="H280" s="1019" t="s">
        <v>301</v>
      </c>
      <c r="I280" s="574" t="s">
        <v>3357</v>
      </c>
    </row>
    <row r="281" spans="3:9">
      <c r="C281" s="5497" t="s">
        <v>305</v>
      </c>
      <c r="D281" s="5498"/>
      <c r="E281" s="5498"/>
      <c r="F281" s="5499"/>
      <c r="G281" s="578"/>
      <c r="H281" s="5467" t="str">
        <f>H253</f>
        <v>Date: June 30, 2023</v>
      </c>
      <c r="I281" s="5468"/>
    </row>
    <row r="282" spans="3:9">
      <c r="C282" s="5497" t="s">
        <v>324</v>
      </c>
      <c r="D282" s="5498"/>
      <c r="E282" s="5498"/>
      <c r="F282" s="5499"/>
      <c r="G282" s="578"/>
      <c r="H282" s="579"/>
      <c r="I282" s="580"/>
    </row>
    <row r="283" spans="3:9">
      <c r="C283" s="581"/>
      <c r="D283" s="582"/>
      <c r="E283" s="582"/>
      <c r="F283" s="583"/>
      <c r="G283" s="584"/>
      <c r="H283" s="585"/>
      <c r="I283" s="586"/>
    </row>
    <row r="284" spans="3:9">
      <c r="C284" s="587"/>
      <c r="D284" s="5477" t="s">
        <v>61</v>
      </c>
      <c r="E284" s="5478"/>
      <c r="F284" s="5478"/>
      <c r="G284" s="5478"/>
      <c r="H284" s="5478"/>
      <c r="I284" s="5479"/>
    </row>
    <row r="285" spans="3:9">
      <c r="C285" s="588" t="s">
        <v>62</v>
      </c>
      <c r="D285" s="5480" t="s">
        <v>63</v>
      </c>
      <c r="E285" s="5481"/>
      <c r="F285" s="589" t="s">
        <v>302</v>
      </c>
      <c r="G285" s="5484" t="s">
        <v>66</v>
      </c>
      <c r="H285" s="5485"/>
      <c r="I285" s="5486"/>
    </row>
    <row r="286" spans="3:9">
      <c r="C286" s="590" t="s">
        <v>67</v>
      </c>
      <c r="D286" s="5482"/>
      <c r="E286" s="5483"/>
      <c r="F286" s="591" t="s">
        <v>0</v>
      </c>
      <c r="G286" s="5487" t="s">
        <v>68</v>
      </c>
      <c r="H286" s="5488"/>
      <c r="I286" s="592" t="s">
        <v>69</v>
      </c>
    </row>
    <row r="287" spans="3:9">
      <c r="C287" s="693"/>
      <c r="D287" s="694"/>
      <c r="E287" s="679"/>
      <c r="F287" s="695"/>
      <c r="G287" s="696" t="s">
        <v>65</v>
      </c>
      <c r="H287" s="697"/>
      <c r="I287" s="692"/>
    </row>
    <row r="288" spans="3:9">
      <c r="C288" s="693"/>
      <c r="D288" s="743" t="str">
        <f>VLOOKUP(F288,Accounts!B:C,2,FALSE)</f>
        <v>Cash - Treasury/Agency Deposit, Trust</v>
      </c>
      <c r="E288" s="679"/>
      <c r="F288" s="695">
        <v>1010403000</v>
      </c>
      <c r="G288" s="696"/>
      <c r="H288" s="592"/>
      <c r="I288" s="592"/>
    </row>
    <row r="289" spans="3:9">
      <c r="C289" s="693"/>
      <c r="D289" s="743"/>
      <c r="E289" s="1853" t="str">
        <f>IFERROR(VLOOKUP(F289,Accounts!B4:C254,2,FALSE),0)</f>
        <v>Cash - MDS, Trust</v>
      </c>
      <c r="F289" s="695">
        <v>1010406000</v>
      </c>
      <c r="G289" s="696"/>
      <c r="H289" s="593"/>
      <c r="I289" s="592"/>
    </row>
    <row r="290" spans="3:9">
      <c r="C290" s="693"/>
      <c r="D290" s="743"/>
      <c r="E290" s="1219"/>
      <c r="F290" s="695"/>
      <c r="G290" s="696"/>
      <c r="H290" s="593"/>
      <c r="I290" s="592"/>
    </row>
    <row r="291" spans="3:9">
      <c r="C291" s="693"/>
      <c r="D291" s="743"/>
      <c r="E291" s="1219"/>
      <c r="F291" s="695"/>
      <c r="G291" s="698"/>
      <c r="H291" s="593"/>
      <c r="I291" s="592"/>
    </row>
    <row r="292" spans="3:9">
      <c r="C292" s="693"/>
      <c r="D292" s="5500" t="s">
        <v>3334</v>
      </c>
      <c r="E292" s="5501"/>
      <c r="F292" s="5502"/>
      <c r="G292" s="698"/>
      <c r="H292" s="697"/>
      <c r="I292" s="692"/>
    </row>
    <row r="293" spans="3:9">
      <c r="C293" s="693"/>
      <c r="D293" s="1850"/>
      <c r="E293" s="2119"/>
      <c r="F293" s="2120"/>
      <c r="G293" s="698"/>
      <c r="H293" s="697"/>
      <c r="I293" s="692"/>
    </row>
    <row r="294" spans="3:9">
      <c r="C294" s="693"/>
      <c r="D294" s="2125" t="s">
        <v>3335</v>
      </c>
      <c r="E294" s="2126">
        <v>9049.7800000000007</v>
      </c>
      <c r="F294" s="2121"/>
      <c r="G294" s="698"/>
      <c r="H294" s="697"/>
      <c r="I294" s="692"/>
    </row>
    <row r="295" spans="3:9">
      <c r="C295" s="767"/>
      <c r="D295" s="2122" t="s">
        <v>3336</v>
      </c>
      <c r="E295" s="2123">
        <v>785018.99</v>
      </c>
      <c r="F295" s="769"/>
      <c r="G295" s="698"/>
      <c r="H295" s="697"/>
      <c r="I295" s="692"/>
    </row>
    <row r="296" spans="3:9">
      <c r="C296" s="767"/>
      <c r="D296" s="768" t="s">
        <v>3057</v>
      </c>
      <c r="E296" s="2124">
        <f>SUM(E294:E295)</f>
        <v>794068.77</v>
      </c>
      <c r="F296" s="769"/>
      <c r="G296" s="698"/>
      <c r="H296" s="697"/>
      <c r="I296" s="692"/>
    </row>
    <row r="297" spans="3:9">
      <c r="C297" s="693"/>
      <c r="D297" s="1217"/>
      <c r="E297" s="1218"/>
      <c r="F297" s="1207"/>
      <c r="G297" s="698"/>
      <c r="H297" s="697"/>
      <c r="I297" s="692"/>
    </row>
    <row r="298" spans="3:9">
      <c r="C298" s="693"/>
      <c r="D298" s="761"/>
      <c r="E298" s="761"/>
      <c r="F298" s="763"/>
      <c r="G298" s="698"/>
      <c r="H298" s="697"/>
      <c r="I298" s="692"/>
    </row>
    <row r="299" spans="3:9">
      <c r="C299" s="693"/>
      <c r="D299" s="761"/>
      <c r="E299" s="762"/>
      <c r="F299" s="763"/>
      <c r="G299" s="698"/>
      <c r="H299" s="697"/>
      <c r="I299" s="692"/>
    </row>
    <row r="300" spans="3:9">
      <c r="C300" s="693"/>
      <c r="D300" s="743"/>
      <c r="E300" s="679"/>
      <c r="F300" s="695"/>
      <c r="G300" s="696"/>
      <c r="H300" s="697"/>
      <c r="I300" s="692"/>
    </row>
    <row r="301" spans="3:9" ht="18" thickBot="1">
      <c r="C301" s="601"/>
      <c r="D301" s="602"/>
      <c r="E301" s="603"/>
      <c r="F301" s="604" t="s">
        <v>70</v>
      </c>
      <c r="G301" s="605"/>
      <c r="H301" s="606">
        <f>SUM(H287:H300)</f>
        <v>0</v>
      </c>
      <c r="I301" s="607">
        <f>SUM(I287:I300)</f>
        <v>0</v>
      </c>
    </row>
    <row r="302" spans="3:9" ht="18" thickTop="1">
      <c r="C302" s="601"/>
      <c r="D302" s="608"/>
      <c r="E302" s="609"/>
      <c r="F302" s="610"/>
      <c r="G302" s="611"/>
      <c r="H302" s="612"/>
      <c r="I302" s="613">
        <f>H301-I301</f>
        <v>0</v>
      </c>
    </row>
    <row r="303" spans="3:9">
      <c r="C303" s="5489" t="s">
        <v>71</v>
      </c>
      <c r="D303" s="5490"/>
      <c r="E303" s="1215"/>
      <c r="F303" s="5491" t="s">
        <v>275</v>
      </c>
      <c r="G303" s="5492"/>
      <c r="H303" s="5493"/>
      <c r="I303" s="5494"/>
    </row>
    <row r="304" spans="3:9">
      <c r="C304" s="614"/>
      <c r="D304" s="615"/>
      <c r="E304" s="616"/>
      <c r="F304" s="1216"/>
      <c r="G304" s="617"/>
      <c r="H304" s="618"/>
      <c r="I304" s="580"/>
    </row>
    <row r="305" spans="3:9">
      <c r="C305" s="1204"/>
      <c r="D305" s="1204"/>
      <c r="E305" s="1220" t="s">
        <v>3001</v>
      </c>
      <c r="F305" s="5471" t="s">
        <v>3026</v>
      </c>
      <c r="G305" s="5472"/>
      <c r="H305" s="5472"/>
      <c r="I305" s="5473"/>
    </row>
    <row r="306" spans="3:9">
      <c r="C306" s="757"/>
      <c r="D306" s="757"/>
      <c r="E306" s="1221" t="s">
        <v>3003</v>
      </c>
      <c r="F306" s="5474" t="s">
        <v>303</v>
      </c>
      <c r="G306" s="5475"/>
      <c r="H306" s="5475"/>
      <c r="I306" s="5476"/>
    </row>
    <row r="307" spans="3:9">
      <c r="C307" s="619" t="s">
        <v>245</v>
      </c>
      <c r="D307" s="620"/>
      <c r="E307" s="620"/>
      <c r="F307" s="621"/>
      <c r="G307" s="620"/>
      <c r="H307" s="618"/>
      <c r="I307" s="622" t="s">
        <v>245</v>
      </c>
    </row>
    <row r="308" spans="3:9">
      <c r="C308" s="1017" t="s">
        <v>245</v>
      </c>
      <c r="D308" s="5495" t="s">
        <v>60</v>
      </c>
      <c r="E308" s="5495"/>
      <c r="F308" s="5496"/>
      <c r="G308" s="1018"/>
      <c r="H308" s="1019" t="s">
        <v>301</v>
      </c>
      <c r="I308" s="574" t="s">
        <v>3063</v>
      </c>
    </row>
    <row r="309" spans="3:9">
      <c r="C309" s="5497" t="s">
        <v>305</v>
      </c>
      <c r="D309" s="5498"/>
      <c r="E309" s="5498"/>
      <c r="F309" s="5499"/>
      <c r="G309" s="578"/>
      <c r="H309" s="5467" t="str">
        <f>H281</f>
        <v>Date: June 30, 2023</v>
      </c>
      <c r="I309" s="5468"/>
    </row>
    <row r="310" spans="3:9">
      <c r="C310" s="5497" t="s">
        <v>324</v>
      </c>
      <c r="D310" s="5498"/>
      <c r="E310" s="5498"/>
      <c r="F310" s="5499"/>
      <c r="G310" s="578"/>
      <c r="H310" s="579"/>
      <c r="I310" s="580"/>
    </row>
    <row r="311" spans="3:9">
      <c r="C311" s="581"/>
      <c r="D311" s="582"/>
      <c r="E311" s="582"/>
      <c r="F311" s="583"/>
      <c r="G311" s="584"/>
      <c r="H311" s="585"/>
      <c r="I311" s="586"/>
    </row>
    <row r="312" spans="3:9">
      <c r="C312" s="587"/>
      <c r="D312" s="5477" t="s">
        <v>61</v>
      </c>
      <c r="E312" s="5478"/>
      <c r="F312" s="5478"/>
      <c r="G312" s="5478"/>
      <c r="H312" s="5478"/>
      <c r="I312" s="5479"/>
    </row>
    <row r="313" spans="3:9">
      <c r="C313" s="588" t="s">
        <v>62</v>
      </c>
      <c r="D313" s="5480" t="s">
        <v>63</v>
      </c>
      <c r="E313" s="5481"/>
      <c r="F313" s="589" t="s">
        <v>302</v>
      </c>
      <c r="G313" s="5484" t="s">
        <v>66</v>
      </c>
      <c r="H313" s="5485"/>
      <c r="I313" s="5486"/>
    </row>
    <row r="314" spans="3:9">
      <c r="C314" s="590" t="s">
        <v>67</v>
      </c>
      <c r="D314" s="5482"/>
      <c r="E314" s="5483"/>
      <c r="F314" s="591" t="s">
        <v>0</v>
      </c>
      <c r="G314" s="5487" t="s">
        <v>68</v>
      </c>
      <c r="H314" s="5488"/>
      <c r="I314" s="592" t="s">
        <v>69</v>
      </c>
    </row>
    <row r="315" spans="3:9">
      <c r="C315" s="693"/>
      <c r="D315" s="694"/>
      <c r="E315" s="679"/>
      <c r="F315" s="695"/>
      <c r="G315" s="696" t="s">
        <v>65</v>
      </c>
      <c r="H315" s="697"/>
      <c r="I315" s="692"/>
    </row>
    <row r="316" spans="3:9">
      <c r="C316" s="693"/>
      <c r="D316" s="743" t="str">
        <f>VLOOKUP(F316,[1]Accounts!B:C,2,FALSE)</f>
        <v>Due to Central Office</v>
      </c>
      <c r="E316" s="679"/>
      <c r="F316" s="695">
        <v>20301010</v>
      </c>
      <c r="G316" s="696"/>
      <c r="H316" s="592"/>
      <c r="I316" s="592"/>
    </row>
    <row r="317" spans="3:9">
      <c r="C317" s="693"/>
      <c r="D317" s="743"/>
      <c r="E317" s="1246" t="str">
        <f>VLOOKUP(F317,[1]Accounts!B:C,2,FALSE)</f>
        <v>Accumulated Surplus (Deficit)</v>
      </c>
      <c r="F317" s="695">
        <v>30101010</v>
      </c>
      <c r="G317" s="696"/>
      <c r="H317" s="593"/>
      <c r="I317" s="592"/>
    </row>
    <row r="318" spans="3:9">
      <c r="C318" s="693"/>
      <c r="D318" s="743"/>
      <c r="E318" s="1246"/>
      <c r="F318" s="695"/>
      <c r="G318" s="696"/>
      <c r="H318" s="593"/>
      <c r="I318" s="592"/>
    </row>
    <row r="319" spans="3:9">
      <c r="C319" s="693"/>
      <c r="D319" s="743"/>
      <c r="E319" s="1246"/>
      <c r="F319" s="695"/>
      <c r="G319" s="698"/>
      <c r="H319" s="593"/>
      <c r="I319" s="592"/>
    </row>
    <row r="320" spans="3:9">
      <c r="C320" s="693"/>
      <c r="D320" s="5500" t="s">
        <v>3064</v>
      </c>
      <c r="E320" s="5501"/>
      <c r="F320" s="5502"/>
      <c r="G320" s="698"/>
      <c r="H320" s="697"/>
      <c r="I320" s="692"/>
    </row>
    <row r="321" spans="3:9">
      <c r="C321" s="693"/>
      <c r="D321" s="5503"/>
      <c r="E321" s="5504"/>
      <c r="F321" s="5505"/>
      <c r="G321" s="698"/>
      <c r="H321" s="697"/>
      <c r="I321" s="692"/>
    </row>
    <row r="322" spans="3:9">
      <c r="C322" s="693"/>
      <c r="D322" s="5506"/>
      <c r="E322" s="5507"/>
      <c r="F322" s="5508"/>
      <c r="G322" s="698"/>
      <c r="H322" s="697"/>
      <c r="I322" s="692"/>
    </row>
    <row r="323" spans="3:9">
      <c r="C323" s="767"/>
      <c r="D323" s="768"/>
      <c r="E323" s="1093"/>
      <c r="F323" s="769"/>
      <c r="G323" s="698"/>
      <c r="H323" s="697"/>
      <c r="I323" s="692"/>
    </row>
    <row r="324" spans="3:9">
      <c r="C324" s="767"/>
      <c r="D324" s="768"/>
      <c r="E324" s="1206"/>
      <c r="F324" s="769"/>
      <c r="G324" s="698"/>
      <c r="H324" s="697"/>
      <c r="I324" s="692"/>
    </row>
    <row r="325" spans="3:9">
      <c r="C325" s="693"/>
      <c r="D325" s="1244"/>
      <c r="E325" s="1245"/>
      <c r="F325" s="1207"/>
      <c r="G325" s="698"/>
      <c r="H325" s="697"/>
      <c r="I325" s="692"/>
    </row>
    <row r="326" spans="3:9">
      <c r="C326" s="693"/>
      <c r="D326" s="761"/>
      <c r="E326" s="761"/>
      <c r="F326" s="763"/>
      <c r="G326" s="698"/>
      <c r="H326" s="697"/>
      <c r="I326" s="692"/>
    </row>
    <row r="327" spans="3:9">
      <c r="C327" s="693"/>
      <c r="D327" s="761"/>
      <c r="E327" s="762"/>
      <c r="F327" s="763"/>
      <c r="G327" s="698"/>
      <c r="H327" s="697"/>
      <c r="I327" s="692"/>
    </row>
    <row r="328" spans="3:9">
      <c r="C328" s="693"/>
      <c r="D328" s="743"/>
      <c r="E328" s="679"/>
      <c r="F328" s="695"/>
      <c r="G328" s="696"/>
      <c r="H328" s="697"/>
      <c r="I328" s="692"/>
    </row>
    <row r="329" spans="3:9" ht="18" thickBot="1">
      <c r="C329" s="601"/>
      <c r="D329" s="602"/>
      <c r="E329" s="603"/>
      <c r="F329" s="604" t="s">
        <v>70</v>
      </c>
      <c r="G329" s="605"/>
      <c r="H329" s="606">
        <f>SUM(H315:H328)</f>
        <v>0</v>
      </c>
      <c r="I329" s="607">
        <f>SUM(I315:I328)</f>
        <v>0</v>
      </c>
    </row>
    <row r="330" spans="3:9" ht="18" thickTop="1">
      <c r="C330" s="601"/>
      <c r="D330" s="608"/>
      <c r="E330" s="609"/>
      <c r="F330" s="610"/>
      <c r="G330" s="611"/>
      <c r="H330" s="612"/>
      <c r="I330" s="613">
        <f>H329-I329</f>
        <v>0</v>
      </c>
    </row>
    <row r="331" spans="3:9">
      <c r="C331" s="5489" t="s">
        <v>71</v>
      </c>
      <c r="D331" s="5490"/>
      <c r="E331" s="1242"/>
      <c r="F331" s="5491" t="s">
        <v>275</v>
      </c>
      <c r="G331" s="5492"/>
      <c r="H331" s="5493"/>
      <c r="I331" s="5494"/>
    </row>
    <row r="332" spans="3:9">
      <c r="C332" s="614"/>
      <c r="D332" s="615"/>
      <c r="E332" s="616"/>
      <c r="F332" s="1243"/>
      <c r="G332" s="617"/>
      <c r="H332" s="618"/>
      <c r="I332" s="580"/>
    </row>
    <row r="333" spans="3:9">
      <c r="C333" s="1204"/>
      <c r="D333" s="1204"/>
      <c r="E333" s="1220" t="s">
        <v>3001</v>
      </c>
      <c r="F333" s="5471" t="s">
        <v>3026</v>
      </c>
      <c r="G333" s="5472"/>
      <c r="H333" s="5472"/>
      <c r="I333" s="5473"/>
    </row>
    <row r="334" spans="3:9">
      <c r="C334" s="757"/>
      <c r="D334" s="757"/>
      <c r="E334" s="1221" t="s">
        <v>3003</v>
      </c>
      <c r="F334" s="5474" t="s">
        <v>303</v>
      </c>
      <c r="G334" s="5475"/>
      <c r="H334" s="5475"/>
      <c r="I334" s="5476"/>
    </row>
    <row r="335" spans="3:9">
      <c r="C335" s="619" t="s">
        <v>245</v>
      </c>
      <c r="D335" s="620"/>
      <c r="E335" s="620"/>
      <c r="F335" s="621"/>
      <c r="G335" s="620"/>
      <c r="H335" s="618"/>
      <c r="I335" s="622" t="s">
        <v>245</v>
      </c>
    </row>
    <row r="336" spans="3:9">
      <c r="C336" s="1017" t="s">
        <v>245</v>
      </c>
      <c r="D336" s="5495" t="s">
        <v>60</v>
      </c>
      <c r="E336" s="5495"/>
      <c r="F336" s="5496"/>
      <c r="G336" s="1018"/>
      <c r="H336" s="1019" t="s">
        <v>301</v>
      </c>
      <c r="I336" s="574" t="s">
        <v>3065</v>
      </c>
    </row>
    <row r="337" spans="3:9">
      <c r="C337" s="5497" t="s">
        <v>305</v>
      </c>
      <c r="D337" s="5498"/>
      <c r="E337" s="5498"/>
      <c r="F337" s="5499"/>
      <c r="G337" s="578"/>
      <c r="H337" s="5467" t="str">
        <f>H309</f>
        <v>Date: June 30, 2023</v>
      </c>
      <c r="I337" s="5468"/>
    </row>
    <row r="338" spans="3:9">
      <c r="C338" s="5497" t="s">
        <v>324</v>
      </c>
      <c r="D338" s="5498"/>
      <c r="E338" s="5498"/>
      <c r="F338" s="5499"/>
      <c r="G338" s="578"/>
      <c r="H338" s="579"/>
      <c r="I338" s="580"/>
    </row>
    <row r="339" spans="3:9">
      <c r="C339" s="581"/>
      <c r="D339" s="582"/>
      <c r="E339" s="582"/>
      <c r="F339" s="583"/>
      <c r="G339" s="584"/>
      <c r="H339" s="585"/>
      <c r="I339" s="586"/>
    </row>
    <row r="340" spans="3:9">
      <c r="C340" s="587"/>
      <c r="D340" s="5477" t="s">
        <v>61</v>
      </c>
      <c r="E340" s="5478"/>
      <c r="F340" s="5478"/>
      <c r="G340" s="5478"/>
      <c r="H340" s="5478"/>
      <c r="I340" s="5479"/>
    </row>
    <row r="341" spans="3:9">
      <c r="C341" s="588" t="s">
        <v>62</v>
      </c>
      <c r="D341" s="5480" t="s">
        <v>63</v>
      </c>
      <c r="E341" s="5481"/>
      <c r="F341" s="589" t="s">
        <v>302</v>
      </c>
      <c r="G341" s="5484" t="s">
        <v>66</v>
      </c>
      <c r="H341" s="5485"/>
      <c r="I341" s="5486"/>
    </row>
    <row r="342" spans="3:9">
      <c r="C342" s="590" t="s">
        <v>67</v>
      </c>
      <c r="D342" s="5482"/>
      <c r="E342" s="5483"/>
      <c r="F342" s="591" t="s">
        <v>0</v>
      </c>
      <c r="G342" s="5487" t="s">
        <v>68</v>
      </c>
      <c r="H342" s="5488"/>
      <c r="I342" s="592" t="s">
        <v>69</v>
      </c>
    </row>
    <row r="343" spans="3:9">
      <c r="C343" s="693"/>
      <c r="D343" s="694"/>
      <c r="E343" s="679"/>
      <c r="F343" s="695"/>
      <c r="G343" s="696" t="s">
        <v>65</v>
      </c>
      <c r="H343" s="697"/>
      <c r="I343" s="692"/>
    </row>
    <row r="344" spans="3:9">
      <c r="C344" s="693"/>
      <c r="D344" s="743" t="str">
        <f>VLOOKUP(F344,[1]Accounts!B:C,2,FALSE)</f>
        <v>Training Expenses</v>
      </c>
      <c r="E344" s="679"/>
      <c r="F344" s="695">
        <v>50202010</v>
      </c>
      <c r="G344" s="696"/>
      <c r="H344" s="592"/>
      <c r="I344" s="592"/>
    </row>
    <row r="345" spans="3:9">
      <c r="C345" s="693"/>
      <c r="D345" s="743" t="str">
        <f>VLOOKUP(F345,[1]Accounts!B:C,2,FALSE)</f>
        <v>Due To Other GOCCs</v>
      </c>
      <c r="E345" s="1254"/>
      <c r="F345" s="695">
        <v>20201060</v>
      </c>
      <c r="G345" s="696"/>
      <c r="H345" s="593"/>
      <c r="I345" s="592"/>
    </row>
    <row r="346" spans="3:9">
      <c r="C346" s="693"/>
      <c r="D346" s="743" t="str">
        <f>VLOOKUP(F346,[1]Accounts!B:C,2,FALSE)</f>
        <v>Due to PAG-IBIG</v>
      </c>
      <c r="E346" s="1254"/>
      <c r="F346" s="695">
        <v>20201030</v>
      </c>
      <c r="G346" s="696"/>
      <c r="H346" s="593"/>
      <c r="I346" s="592"/>
    </row>
    <row r="347" spans="3:9">
      <c r="C347" s="693"/>
      <c r="D347" s="743"/>
      <c r="E347" s="1254" t="str">
        <f>VLOOKUP(F347,[1]Accounts!B:C,2,FALSE)</f>
        <v>Cash - MDS, Trust</v>
      </c>
      <c r="F347" s="695">
        <v>10104060</v>
      </c>
      <c r="G347" s="698"/>
      <c r="H347" s="593"/>
      <c r="I347" s="592"/>
    </row>
    <row r="348" spans="3:9">
      <c r="C348" s="693"/>
      <c r="D348" s="5500"/>
      <c r="E348" s="5501"/>
      <c r="F348" s="5502"/>
      <c r="G348" s="698"/>
      <c r="H348" s="697"/>
      <c r="I348" s="692"/>
    </row>
    <row r="349" spans="3:9" ht="43.5" customHeight="1">
      <c r="C349" s="693"/>
      <c r="D349" s="5503" t="s">
        <v>3066</v>
      </c>
      <c r="E349" s="5504"/>
      <c r="F349" s="5505"/>
      <c r="G349" s="698"/>
      <c r="H349" s="697"/>
      <c r="I349" s="692"/>
    </row>
    <row r="350" spans="3:9">
      <c r="C350" s="693"/>
      <c r="D350" s="1150" t="s">
        <v>3060</v>
      </c>
      <c r="E350" s="1250" t="s">
        <v>3067</v>
      </c>
      <c r="F350" s="1251" t="s">
        <v>66</v>
      </c>
      <c r="G350" s="698"/>
      <c r="H350" s="697"/>
      <c r="I350" s="692"/>
    </row>
    <row r="351" spans="3:9">
      <c r="C351" s="767"/>
      <c r="D351" s="1264" t="s">
        <v>3068</v>
      </c>
      <c r="E351" s="1257">
        <v>542012</v>
      </c>
      <c r="F351" s="1255">
        <v>114000</v>
      </c>
      <c r="G351" s="698"/>
      <c r="H351" s="697"/>
      <c r="I351" s="692"/>
    </row>
    <row r="352" spans="3:9">
      <c r="C352" s="767"/>
      <c r="D352" s="1264" t="s">
        <v>3069</v>
      </c>
      <c r="E352" s="1257">
        <v>542013</v>
      </c>
      <c r="F352" s="1255">
        <v>1920</v>
      </c>
      <c r="G352" s="698"/>
      <c r="H352" s="697"/>
      <c r="I352" s="692"/>
    </row>
    <row r="353" spans="3:9">
      <c r="C353" s="693"/>
      <c r="D353" s="1265" t="s">
        <v>3070</v>
      </c>
      <c r="E353" s="1258">
        <v>9908100019</v>
      </c>
      <c r="F353" s="1259">
        <v>400</v>
      </c>
      <c r="G353" s="698"/>
      <c r="H353" s="697"/>
      <c r="I353" s="692"/>
    </row>
    <row r="354" spans="3:9">
      <c r="C354" s="693"/>
      <c r="D354" s="1266" t="s">
        <v>3071</v>
      </c>
      <c r="E354" s="1260">
        <v>542019</v>
      </c>
      <c r="F354" s="1261">
        <v>3840</v>
      </c>
      <c r="G354" s="698"/>
      <c r="H354" s="697"/>
      <c r="I354" s="692"/>
    </row>
    <row r="355" spans="3:9">
      <c r="C355" s="693"/>
      <c r="D355" s="1266" t="s">
        <v>3072</v>
      </c>
      <c r="E355" s="1262">
        <v>542017</v>
      </c>
      <c r="F355" s="1261">
        <v>2880</v>
      </c>
      <c r="G355" s="698"/>
      <c r="H355" s="697"/>
      <c r="I355" s="692"/>
    </row>
    <row r="356" spans="3:9">
      <c r="C356" s="693"/>
      <c r="D356" s="743"/>
      <c r="E356" s="679"/>
      <c r="F356" s="1263">
        <f>SUM(F351:F355)</f>
        <v>123040</v>
      </c>
      <c r="G356" s="696"/>
      <c r="H356" s="697"/>
      <c r="I356" s="692"/>
    </row>
    <row r="357" spans="3:9" ht="18" thickBot="1">
      <c r="C357" s="601"/>
      <c r="D357" s="602"/>
      <c r="E357" s="603"/>
      <c r="F357" s="604" t="s">
        <v>70</v>
      </c>
      <c r="G357" s="605"/>
      <c r="H357" s="606">
        <f>SUM(H343:H356)</f>
        <v>0</v>
      </c>
      <c r="I357" s="607">
        <f>SUM(I343:I356)</f>
        <v>0</v>
      </c>
    </row>
    <row r="358" spans="3:9" ht="18" thickTop="1">
      <c r="C358" s="601"/>
      <c r="D358" s="608"/>
      <c r="E358" s="609"/>
      <c r="F358" s="610"/>
      <c r="G358" s="611"/>
      <c r="H358" s="612"/>
      <c r="I358" s="613">
        <f>H357-I357</f>
        <v>0</v>
      </c>
    </row>
    <row r="359" spans="3:9">
      <c r="C359" s="5489" t="s">
        <v>71</v>
      </c>
      <c r="D359" s="5490"/>
      <c r="E359" s="1252"/>
      <c r="F359" s="5491" t="s">
        <v>275</v>
      </c>
      <c r="G359" s="5492"/>
      <c r="H359" s="5493"/>
      <c r="I359" s="5494"/>
    </row>
    <row r="360" spans="3:9">
      <c r="C360" s="614"/>
      <c r="D360" s="615"/>
      <c r="E360" s="616"/>
      <c r="F360" s="1253"/>
      <c r="G360" s="617"/>
      <c r="H360" s="618"/>
      <c r="I360" s="580"/>
    </row>
    <row r="361" spans="3:9">
      <c r="C361" s="1204"/>
      <c r="D361" s="1204"/>
      <c r="E361" s="1220" t="s">
        <v>3001</v>
      </c>
      <c r="F361" s="5471" t="s">
        <v>3026</v>
      </c>
      <c r="G361" s="5472"/>
      <c r="H361" s="5472"/>
      <c r="I361" s="5473"/>
    </row>
    <row r="362" spans="3:9">
      <c r="C362" s="757"/>
      <c r="D362" s="757"/>
      <c r="E362" s="1221" t="s">
        <v>3003</v>
      </c>
      <c r="F362" s="5474" t="s">
        <v>303</v>
      </c>
      <c r="G362" s="5475"/>
      <c r="H362" s="5475"/>
      <c r="I362" s="5476"/>
    </row>
    <row r="363" spans="3:9">
      <c r="C363" s="619" t="s">
        <v>245</v>
      </c>
      <c r="D363" s="620"/>
      <c r="E363" s="620"/>
      <c r="F363" s="621"/>
      <c r="G363" s="620"/>
      <c r="H363" s="618"/>
      <c r="I363" s="622" t="s">
        <v>245</v>
      </c>
    </row>
    <row r="364" spans="3:9">
      <c r="C364" s="1017" t="s">
        <v>245</v>
      </c>
      <c r="D364" s="5495" t="s">
        <v>60</v>
      </c>
      <c r="E364" s="5495"/>
      <c r="F364" s="5496"/>
      <c r="G364" s="1018"/>
      <c r="H364" s="1019" t="s">
        <v>301</v>
      </c>
      <c r="I364" s="574" t="s">
        <v>3073</v>
      </c>
    </row>
    <row r="365" spans="3:9">
      <c r="C365" s="5497" t="s">
        <v>305</v>
      </c>
      <c r="D365" s="5498"/>
      <c r="E365" s="5498"/>
      <c r="F365" s="5499"/>
      <c r="G365" s="578"/>
      <c r="H365" s="5467" t="str">
        <f>H337</f>
        <v>Date: June 30, 2023</v>
      </c>
      <c r="I365" s="5468"/>
    </row>
    <row r="366" spans="3:9">
      <c r="C366" s="5497" t="s">
        <v>324</v>
      </c>
      <c r="D366" s="5498"/>
      <c r="E366" s="5498"/>
      <c r="F366" s="5499"/>
      <c r="G366" s="578"/>
      <c r="H366" s="579"/>
      <c r="I366" s="580"/>
    </row>
    <row r="367" spans="3:9">
      <c r="C367" s="581"/>
      <c r="D367" s="582"/>
      <c r="E367" s="582"/>
      <c r="F367" s="583"/>
      <c r="G367" s="584"/>
      <c r="H367" s="585"/>
      <c r="I367" s="586"/>
    </row>
    <row r="368" spans="3:9">
      <c r="C368" s="587"/>
      <c r="D368" s="5477" t="s">
        <v>61</v>
      </c>
      <c r="E368" s="5478"/>
      <c r="F368" s="5478"/>
      <c r="G368" s="5478"/>
      <c r="H368" s="5478"/>
      <c r="I368" s="5479"/>
    </row>
    <row r="369" spans="3:9">
      <c r="C369" s="588" t="s">
        <v>62</v>
      </c>
      <c r="D369" s="5480" t="s">
        <v>63</v>
      </c>
      <c r="E369" s="5481"/>
      <c r="F369" s="589" t="s">
        <v>302</v>
      </c>
      <c r="G369" s="5484" t="s">
        <v>66</v>
      </c>
      <c r="H369" s="5485"/>
      <c r="I369" s="5486"/>
    </row>
    <row r="370" spans="3:9">
      <c r="C370" s="590" t="s">
        <v>67</v>
      </c>
      <c r="D370" s="5482"/>
      <c r="E370" s="5483"/>
      <c r="F370" s="591" t="s">
        <v>0</v>
      </c>
      <c r="G370" s="5487" t="s">
        <v>68</v>
      </c>
      <c r="H370" s="5488"/>
      <c r="I370" s="592" t="s">
        <v>69</v>
      </c>
    </row>
    <row r="371" spans="3:9">
      <c r="C371" s="693"/>
      <c r="D371" s="694"/>
      <c r="E371" s="679"/>
      <c r="F371" s="695"/>
      <c r="G371" s="696" t="s">
        <v>65</v>
      </c>
      <c r="H371" s="697"/>
      <c r="I371" s="692"/>
    </row>
    <row r="372" spans="3:9">
      <c r="C372" s="693"/>
      <c r="D372" s="743" t="str">
        <f>VLOOKUP(F372,[1]Accounts!B:C,2,FALSE)</f>
        <v>Cash - MDS, Trust</v>
      </c>
      <c r="E372" s="679"/>
      <c r="F372" s="695">
        <v>10104060</v>
      </c>
      <c r="G372" s="696"/>
      <c r="H372" s="592"/>
      <c r="I372" s="592"/>
    </row>
    <row r="373" spans="3:9">
      <c r="C373" s="693"/>
      <c r="D373" s="743"/>
      <c r="E373" s="1254" t="str">
        <f>VLOOKUP(F373,[1]Accounts!B:C,2,FALSE)</f>
        <v>Cash in Bank-Local Currency, Current Account - DBP</v>
      </c>
      <c r="F373" s="695">
        <v>1010202016</v>
      </c>
      <c r="G373" s="696"/>
      <c r="H373" s="593"/>
      <c r="I373" s="592"/>
    </row>
    <row r="374" spans="3:9">
      <c r="C374" s="693"/>
      <c r="D374" s="743"/>
      <c r="E374" s="1254"/>
      <c r="F374" s="695"/>
      <c r="G374" s="696"/>
      <c r="H374" s="593"/>
      <c r="I374" s="592"/>
    </row>
    <row r="375" spans="3:9">
      <c r="C375" s="693"/>
      <c r="D375" s="743" t="s">
        <v>3074</v>
      </c>
      <c r="E375" s="1254"/>
      <c r="F375" s="695"/>
      <c r="G375" s="698"/>
      <c r="H375" s="593"/>
      <c r="I375" s="592"/>
    </row>
    <row r="376" spans="3:9">
      <c r="C376" s="693"/>
      <c r="D376" s="5500" t="s">
        <v>3075</v>
      </c>
      <c r="E376" s="5501"/>
      <c r="F376" s="5502"/>
      <c r="G376" s="698"/>
      <c r="H376" s="697"/>
      <c r="I376" s="692"/>
    </row>
    <row r="377" spans="3:9">
      <c r="C377" s="1267" t="s">
        <v>3060</v>
      </c>
      <c r="D377" s="1247" t="s">
        <v>3067</v>
      </c>
      <c r="E377" s="1248" t="s">
        <v>3076</v>
      </c>
      <c r="F377" s="1249" t="s">
        <v>66</v>
      </c>
      <c r="G377" s="698"/>
      <c r="H377" s="697"/>
      <c r="I377" s="692"/>
    </row>
    <row r="378" spans="3:9" ht="30">
      <c r="C378" s="1269">
        <v>43999</v>
      </c>
      <c r="D378" s="1270" t="s">
        <v>3077</v>
      </c>
      <c r="E378" s="1250" t="s">
        <v>3078</v>
      </c>
      <c r="F378" s="1268">
        <v>507099.18</v>
      </c>
      <c r="G378" s="698"/>
      <c r="H378" s="697"/>
      <c r="I378" s="692"/>
    </row>
    <row r="379" spans="3:9">
      <c r="C379" s="767">
        <v>44124</v>
      </c>
      <c r="D379" s="1264">
        <v>64212748</v>
      </c>
      <c r="E379" s="1257" t="s">
        <v>3079</v>
      </c>
      <c r="F379" s="1255">
        <v>338144.47</v>
      </c>
      <c r="G379" s="698"/>
      <c r="H379" s="697"/>
      <c r="I379" s="692"/>
    </row>
    <row r="380" spans="3:9">
      <c r="C380" s="767"/>
      <c r="D380" s="1264"/>
      <c r="E380" s="1257" t="s">
        <v>3057</v>
      </c>
      <c r="F380" s="1256">
        <f>SUM(F378:F379)</f>
        <v>845243.64999999991</v>
      </c>
      <c r="G380" s="698"/>
      <c r="H380" s="697"/>
      <c r="I380" s="692"/>
    </row>
    <row r="381" spans="3:9">
      <c r="C381" s="693"/>
      <c r="D381" s="1265"/>
      <c r="E381" s="1258"/>
      <c r="F381" s="1259"/>
      <c r="G381" s="698"/>
      <c r="H381" s="697"/>
      <c r="I381" s="692"/>
    </row>
    <row r="382" spans="3:9">
      <c r="C382" s="693"/>
      <c r="D382" s="1266"/>
      <c r="E382" s="1260"/>
      <c r="F382" s="1261"/>
      <c r="G382" s="698"/>
      <c r="H382" s="697"/>
      <c r="I382" s="692"/>
    </row>
    <row r="383" spans="3:9">
      <c r="C383" s="693"/>
      <c r="D383" s="1266"/>
      <c r="E383" s="1262"/>
      <c r="F383" s="1261"/>
      <c r="G383" s="698"/>
      <c r="H383" s="697"/>
      <c r="I383" s="692"/>
    </row>
    <row r="384" spans="3:9">
      <c r="C384" s="693"/>
      <c r="D384" s="743"/>
      <c r="E384" s="679"/>
      <c r="F384" s="1263"/>
      <c r="G384" s="696"/>
      <c r="H384" s="697"/>
      <c r="I384" s="692"/>
    </row>
    <row r="385" spans="3:9" ht="18" thickBot="1">
      <c r="C385" s="601"/>
      <c r="D385" s="602"/>
      <c r="E385" s="603"/>
      <c r="F385" s="604" t="s">
        <v>70</v>
      </c>
      <c r="G385" s="605"/>
      <c r="H385" s="606">
        <f>SUM(H371:H384)</f>
        <v>0</v>
      </c>
      <c r="I385" s="607">
        <f>SUM(I371:I384)</f>
        <v>0</v>
      </c>
    </row>
    <row r="386" spans="3:9" ht="18" thickTop="1">
      <c r="C386" s="601"/>
      <c r="D386" s="608"/>
      <c r="E386" s="609"/>
      <c r="F386" s="610"/>
      <c r="G386" s="611"/>
      <c r="H386" s="612"/>
      <c r="I386" s="613">
        <f>H385-I385</f>
        <v>0</v>
      </c>
    </row>
    <row r="387" spans="3:9">
      <c r="C387" s="5489" t="s">
        <v>71</v>
      </c>
      <c r="D387" s="5490"/>
      <c r="E387" s="1252"/>
      <c r="F387" s="5491" t="s">
        <v>275</v>
      </c>
      <c r="G387" s="5492"/>
      <c r="H387" s="5493"/>
      <c r="I387" s="5494"/>
    </row>
    <row r="388" spans="3:9">
      <c r="C388" s="614"/>
      <c r="D388" s="615"/>
      <c r="E388" s="616"/>
      <c r="F388" s="1253"/>
      <c r="G388" s="617"/>
      <c r="H388" s="618"/>
      <c r="I388" s="580"/>
    </row>
    <row r="389" spans="3:9">
      <c r="C389" s="1204"/>
      <c r="D389" s="1204"/>
      <c r="E389" s="1220" t="s">
        <v>3001</v>
      </c>
      <c r="F389" s="5471" t="s">
        <v>3026</v>
      </c>
      <c r="G389" s="5472"/>
      <c r="H389" s="5472"/>
      <c r="I389" s="5473"/>
    </row>
    <row r="390" spans="3:9">
      <c r="C390" s="757"/>
      <c r="D390" s="757"/>
      <c r="E390" s="1221" t="s">
        <v>3003</v>
      </c>
      <c r="F390" s="5474" t="s">
        <v>303</v>
      </c>
      <c r="G390" s="5475"/>
      <c r="H390" s="5475"/>
      <c r="I390" s="5476"/>
    </row>
    <row r="391" spans="3:9">
      <c r="C391" s="619" t="s">
        <v>245</v>
      </c>
      <c r="D391" s="620"/>
      <c r="E391" s="620"/>
      <c r="F391" s="621"/>
      <c r="G391" s="620"/>
      <c r="H391" s="618"/>
      <c r="I391" s="622" t="s">
        <v>245</v>
      </c>
    </row>
    <row r="392" spans="3:9">
      <c r="C392" s="1017" t="s">
        <v>245</v>
      </c>
      <c r="D392" s="5495" t="s">
        <v>60</v>
      </c>
      <c r="E392" s="5495"/>
      <c r="F392" s="5496"/>
      <c r="G392" s="1018"/>
      <c r="H392" s="1019" t="s">
        <v>301</v>
      </c>
      <c r="I392" s="574" t="s">
        <v>3080</v>
      </c>
    </row>
    <row r="393" spans="3:9">
      <c r="C393" s="5497" t="s">
        <v>305</v>
      </c>
      <c r="D393" s="5498"/>
      <c r="E393" s="5498"/>
      <c r="F393" s="5499"/>
      <c r="G393" s="578"/>
      <c r="H393" s="5467" t="str">
        <f>H365</f>
        <v>Date: June 30, 2023</v>
      </c>
      <c r="I393" s="5468"/>
    </row>
    <row r="394" spans="3:9">
      <c r="C394" s="5497" t="s">
        <v>324</v>
      </c>
      <c r="D394" s="5498"/>
      <c r="E394" s="5498"/>
      <c r="F394" s="5499"/>
      <c r="G394" s="578"/>
      <c r="H394" s="579"/>
      <c r="I394" s="580"/>
    </row>
    <row r="395" spans="3:9">
      <c r="C395" s="581"/>
      <c r="D395" s="582"/>
      <c r="E395" s="582"/>
      <c r="F395" s="583"/>
      <c r="G395" s="584"/>
      <c r="H395" s="585"/>
      <c r="I395" s="586"/>
    </row>
    <row r="396" spans="3:9">
      <c r="C396" s="587"/>
      <c r="D396" s="5477" t="s">
        <v>61</v>
      </c>
      <c r="E396" s="5478"/>
      <c r="F396" s="5478"/>
      <c r="G396" s="5478"/>
      <c r="H396" s="5478"/>
      <c r="I396" s="5479"/>
    </row>
    <row r="397" spans="3:9">
      <c r="C397" s="588" t="s">
        <v>62</v>
      </c>
      <c r="D397" s="5480" t="s">
        <v>63</v>
      </c>
      <c r="E397" s="5481"/>
      <c r="F397" s="589" t="s">
        <v>302</v>
      </c>
      <c r="G397" s="5484" t="s">
        <v>66</v>
      </c>
      <c r="H397" s="5485"/>
      <c r="I397" s="5486"/>
    </row>
    <row r="398" spans="3:9">
      <c r="C398" s="590" t="s">
        <v>67</v>
      </c>
      <c r="D398" s="5482"/>
      <c r="E398" s="5483"/>
      <c r="F398" s="591" t="s">
        <v>0</v>
      </c>
      <c r="G398" s="5487" t="s">
        <v>68</v>
      </c>
      <c r="H398" s="5488"/>
      <c r="I398" s="592" t="s">
        <v>69</v>
      </c>
    </row>
    <row r="399" spans="3:9">
      <c r="C399" s="693"/>
      <c r="D399" s="694"/>
      <c r="E399" s="679"/>
      <c r="F399" s="695"/>
      <c r="G399" s="696" t="s">
        <v>65</v>
      </c>
      <c r="H399" s="697"/>
      <c r="I399" s="692"/>
    </row>
    <row r="400" spans="3:9">
      <c r="C400" s="693"/>
      <c r="D400" s="743" t="str">
        <f>VLOOKUP(F400,[1]Accounts!B:C,2,FALSE)</f>
        <v>Due from NGOs/POs</v>
      </c>
      <c r="E400" s="679"/>
      <c r="F400" s="695">
        <v>10305030</v>
      </c>
      <c r="G400" s="696"/>
      <c r="H400" s="592"/>
      <c r="I400" s="592"/>
    </row>
    <row r="401" spans="3:9">
      <c r="C401" s="693"/>
      <c r="D401" s="743"/>
      <c r="E401" s="1254" t="str">
        <f>VLOOKUP(F401,[1]Accounts!B:C,2,FALSE)</f>
        <v>Accumulated Surplus (Deficit)</v>
      </c>
      <c r="F401" s="695">
        <v>30101010</v>
      </c>
      <c r="G401" s="696"/>
      <c r="H401" s="593"/>
      <c r="I401" s="592"/>
    </row>
    <row r="402" spans="3:9">
      <c r="C402" s="693"/>
      <c r="D402" s="743"/>
      <c r="E402" s="1254"/>
      <c r="F402" s="695"/>
      <c r="G402" s="696"/>
      <c r="H402" s="593"/>
      <c r="I402" s="592"/>
    </row>
    <row r="403" spans="3:9">
      <c r="C403" s="693"/>
      <c r="D403" s="743" t="s">
        <v>3081</v>
      </c>
      <c r="E403" s="1254"/>
      <c r="F403" s="695"/>
      <c r="G403" s="698"/>
      <c r="H403" s="593"/>
      <c r="I403" s="592"/>
    </row>
    <row r="404" spans="3:9">
      <c r="C404" s="693"/>
      <c r="D404" s="5500"/>
      <c r="E404" s="5501"/>
      <c r="F404" s="5502"/>
      <c r="G404" s="698"/>
      <c r="H404" s="697"/>
      <c r="I404" s="692"/>
    </row>
    <row r="405" spans="3:9">
      <c r="C405" s="1267"/>
      <c r="D405" s="1247"/>
      <c r="E405" s="1248"/>
      <c r="F405" s="1249"/>
      <c r="G405" s="698"/>
      <c r="H405" s="697"/>
      <c r="I405" s="692"/>
    </row>
    <row r="406" spans="3:9">
      <c r="C406" s="1269"/>
      <c r="D406" s="1270"/>
      <c r="E406" s="1250"/>
      <c r="F406" s="1268"/>
      <c r="G406" s="698"/>
      <c r="H406" s="697"/>
      <c r="I406" s="692"/>
    </row>
    <row r="407" spans="3:9">
      <c r="C407" s="767"/>
      <c r="D407" s="1264"/>
      <c r="E407" s="1257"/>
      <c r="F407" s="1255"/>
      <c r="G407" s="698"/>
      <c r="H407" s="697"/>
      <c r="I407" s="692"/>
    </row>
    <row r="408" spans="3:9">
      <c r="C408" s="767"/>
      <c r="D408" s="1264"/>
      <c r="E408" s="1257"/>
      <c r="F408" s="1256"/>
      <c r="G408" s="698"/>
      <c r="H408" s="697"/>
      <c r="I408" s="692"/>
    </row>
    <row r="409" spans="3:9">
      <c r="C409" s="693"/>
      <c r="D409" s="1265"/>
      <c r="E409" s="1258"/>
      <c r="F409" s="1259"/>
      <c r="G409" s="698"/>
      <c r="H409" s="697"/>
      <c r="I409" s="692"/>
    </row>
    <row r="410" spans="3:9">
      <c r="C410" s="693"/>
      <c r="D410" s="1266"/>
      <c r="E410" s="1260"/>
      <c r="F410" s="1261"/>
      <c r="G410" s="698"/>
      <c r="H410" s="697"/>
      <c r="I410" s="692"/>
    </row>
    <row r="411" spans="3:9">
      <c r="C411" s="693"/>
      <c r="D411" s="1266"/>
      <c r="E411" s="1262"/>
      <c r="F411" s="1261"/>
      <c r="G411" s="698"/>
      <c r="H411" s="697"/>
      <c r="I411" s="692"/>
    </row>
    <row r="412" spans="3:9">
      <c r="C412" s="693"/>
      <c r="D412" s="743"/>
      <c r="E412" s="679"/>
      <c r="F412" s="1263"/>
      <c r="G412" s="696"/>
      <c r="H412" s="697"/>
      <c r="I412" s="692"/>
    </row>
    <row r="413" spans="3:9" ht="18" thickBot="1">
      <c r="C413" s="601"/>
      <c r="D413" s="602"/>
      <c r="E413" s="603"/>
      <c r="F413" s="604" t="s">
        <v>70</v>
      </c>
      <c r="G413" s="605"/>
      <c r="H413" s="606">
        <f>SUM(H399:H412)</f>
        <v>0</v>
      </c>
      <c r="I413" s="607">
        <f>SUM(I399:I412)</f>
        <v>0</v>
      </c>
    </row>
    <row r="414" spans="3:9" ht="18" thickTop="1">
      <c r="C414" s="601"/>
      <c r="D414" s="608"/>
      <c r="E414" s="609"/>
      <c r="F414" s="610"/>
      <c r="G414" s="611"/>
      <c r="H414" s="612"/>
      <c r="I414" s="613">
        <f>H413-I413</f>
        <v>0</v>
      </c>
    </row>
    <row r="415" spans="3:9">
      <c r="C415" s="5489" t="s">
        <v>71</v>
      </c>
      <c r="D415" s="5490"/>
      <c r="E415" s="1252"/>
      <c r="F415" s="5491" t="s">
        <v>275</v>
      </c>
      <c r="G415" s="5492"/>
      <c r="H415" s="5493"/>
      <c r="I415" s="5494"/>
    </row>
    <row r="416" spans="3:9">
      <c r="C416" s="614"/>
      <c r="D416" s="615"/>
      <c r="E416" s="616"/>
      <c r="F416" s="1253"/>
      <c r="G416" s="617"/>
      <c r="H416" s="618"/>
      <c r="I416" s="580"/>
    </row>
    <row r="417" spans="3:9">
      <c r="C417" s="1204"/>
      <c r="D417" s="1204"/>
      <c r="E417" s="1220" t="s">
        <v>3001</v>
      </c>
      <c r="F417" s="5471" t="s">
        <v>3026</v>
      </c>
      <c r="G417" s="5472"/>
      <c r="H417" s="5472"/>
      <c r="I417" s="5473"/>
    </row>
    <row r="418" spans="3:9">
      <c r="C418" s="757"/>
      <c r="D418" s="757"/>
      <c r="E418" s="1221" t="s">
        <v>3003</v>
      </c>
      <c r="F418" s="5474" t="s">
        <v>303</v>
      </c>
      <c r="G418" s="5475"/>
      <c r="H418" s="5475"/>
      <c r="I418" s="5476"/>
    </row>
    <row r="419" spans="3:9">
      <c r="C419" s="619" t="s">
        <v>245</v>
      </c>
      <c r="D419" s="620"/>
      <c r="E419" s="620"/>
      <c r="F419" s="621"/>
      <c r="G419" s="620"/>
      <c r="H419" s="618"/>
      <c r="I419" s="622" t="s">
        <v>245</v>
      </c>
    </row>
    <row r="420" spans="3:9">
      <c r="C420" s="1017" t="s">
        <v>245</v>
      </c>
      <c r="D420" s="5495" t="s">
        <v>60</v>
      </c>
      <c r="E420" s="5495"/>
      <c r="F420" s="5496"/>
      <c r="G420" s="1018"/>
      <c r="H420" s="1019" t="s">
        <v>301</v>
      </c>
      <c r="I420" s="574" t="s">
        <v>3082</v>
      </c>
    </row>
    <row r="421" spans="3:9">
      <c r="C421" s="5497" t="s">
        <v>305</v>
      </c>
      <c r="D421" s="5498"/>
      <c r="E421" s="5498"/>
      <c r="F421" s="5499"/>
      <c r="G421" s="578"/>
      <c r="H421" s="5467" t="str">
        <f>H393</f>
        <v>Date: June 30, 2023</v>
      </c>
      <c r="I421" s="5468"/>
    </row>
    <row r="422" spans="3:9">
      <c r="C422" s="5497" t="s">
        <v>324</v>
      </c>
      <c r="D422" s="5498"/>
      <c r="E422" s="5498"/>
      <c r="F422" s="5499"/>
      <c r="G422" s="578"/>
      <c r="H422" s="579"/>
      <c r="I422" s="580"/>
    </row>
    <row r="423" spans="3:9">
      <c r="C423" s="581"/>
      <c r="D423" s="582"/>
      <c r="E423" s="582"/>
      <c r="F423" s="583"/>
      <c r="G423" s="584"/>
      <c r="H423" s="585"/>
      <c r="I423" s="586"/>
    </row>
    <row r="424" spans="3:9">
      <c r="C424" s="587"/>
      <c r="D424" s="5477" t="s">
        <v>61</v>
      </c>
      <c r="E424" s="5478"/>
      <c r="F424" s="5478"/>
      <c r="G424" s="5478"/>
      <c r="H424" s="5478"/>
      <c r="I424" s="5479"/>
    </row>
    <row r="425" spans="3:9">
      <c r="C425" s="588" t="s">
        <v>62</v>
      </c>
      <c r="D425" s="5480" t="s">
        <v>63</v>
      </c>
      <c r="E425" s="5481"/>
      <c r="F425" s="589" t="s">
        <v>302</v>
      </c>
      <c r="G425" s="5484" t="s">
        <v>66</v>
      </c>
      <c r="H425" s="5485"/>
      <c r="I425" s="5486"/>
    </row>
    <row r="426" spans="3:9">
      <c r="C426" s="590" t="s">
        <v>67</v>
      </c>
      <c r="D426" s="5482"/>
      <c r="E426" s="5483"/>
      <c r="F426" s="591" t="s">
        <v>0</v>
      </c>
      <c r="G426" s="5487" t="s">
        <v>68</v>
      </c>
      <c r="H426" s="5488"/>
      <c r="I426" s="592" t="s">
        <v>69</v>
      </c>
    </row>
    <row r="427" spans="3:9">
      <c r="C427" s="693"/>
      <c r="D427" s="694"/>
      <c r="E427" s="679"/>
      <c r="F427" s="695"/>
      <c r="G427" s="696" t="s">
        <v>65</v>
      </c>
      <c r="H427" s="697"/>
      <c r="I427" s="692"/>
    </row>
    <row r="428" spans="3:9">
      <c r="C428" s="693"/>
      <c r="D428" s="743" t="str">
        <f>VLOOKUP(F428,[1]Accounts!B:C,2,FALSE)</f>
        <v>Accumulated Surplus (Deficit)</v>
      </c>
      <c r="E428" s="679"/>
      <c r="F428" s="695">
        <v>30101010</v>
      </c>
      <c r="G428" s="696"/>
      <c r="H428" s="592"/>
      <c r="I428" s="592"/>
    </row>
    <row r="429" spans="3:9">
      <c r="C429" s="693"/>
      <c r="D429" s="743"/>
      <c r="E429" s="1254" t="str">
        <f>VLOOKUP(F429,[1]Accounts!B:C,2,FALSE)</f>
        <v>Due from NGOs/POs</v>
      </c>
      <c r="F429" s="695">
        <v>10305030</v>
      </c>
      <c r="G429" s="696"/>
      <c r="H429" s="593"/>
      <c r="I429" s="592"/>
    </row>
    <row r="430" spans="3:9">
      <c r="C430" s="693"/>
      <c r="D430" s="743"/>
      <c r="E430" s="1254"/>
      <c r="F430" s="695"/>
      <c r="G430" s="696"/>
      <c r="H430" s="593"/>
      <c r="I430" s="592"/>
    </row>
    <row r="431" spans="3:9">
      <c r="C431" s="693"/>
      <c r="D431" s="743" t="s">
        <v>3083</v>
      </c>
      <c r="E431" s="1254"/>
      <c r="F431" s="695"/>
      <c r="G431" s="698"/>
      <c r="H431" s="593"/>
      <c r="I431" s="592"/>
    </row>
    <row r="432" spans="3:9">
      <c r="C432" s="1271" t="s">
        <v>3084</v>
      </c>
      <c r="D432" s="1272" t="s">
        <v>3060</v>
      </c>
      <c r="E432" s="1273" t="s">
        <v>3086</v>
      </c>
      <c r="F432" s="1274" t="s">
        <v>66</v>
      </c>
      <c r="G432" s="698"/>
      <c r="H432" s="697"/>
      <c r="I432" s="692"/>
    </row>
    <row r="433" spans="3:9" ht="33">
      <c r="C433" s="1275">
        <v>59259971</v>
      </c>
      <c r="D433" s="1276">
        <v>43014</v>
      </c>
      <c r="E433" s="1277" t="s">
        <v>3085</v>
      </c>
      <c r="F433" s="1278">
        <v>174293.17</v>
      </c>
      <c r="G433" s="698"/>
      <c r="H433" s="697"/>
      <c r="I433" s="692"/>
    </row>
    <row r="434" spans="3:9">
      <c r="C434" s="1279"/>
      <c r="D434" s="1280"/>
      <c r="E434" s="1281"/>
      <c r="F434" s="1282">
        <f>SUM(F433)</f>
        <v>174293.17</v>
      </c>
      <c r="G434" s="698"/>
      <c r="H434" s="697"/>
      <c r="I434" s="692"/>
    </row>
    <row r="435" spans="3:9">
      <c r="C435" s="767"/>
      <c r="D435" s="1264"/>
      <c r="E435" s="1257"/>
      <c r="F435" s="1255"/>
      <c r="G435" s="698"/>
      <c r="H435" s="697"/>
      <c r="I435" s="692"/>
    </row>
    <row r="436" spans="3:9">
      <c r="C436" s="767"/>
      <c r="D436" s="1264"/>
      <c r="E436" s="1257"/>
      <c r="F436" s="1256"/>
      <c r="G436" s="698"/>
      <c r="H436" s="697"/>
      <c r="I436" s="692"/>
    </row>
    <row r="437" spans="3:9">
      <c r="C437" s="693"/>
      <c r="D437" s="1265"/>
      <c r="E437" s="1258"/>
      <c r="F437" s="1259"/>
      <c r="G437" s="698"/>
      <c r="H437" s="697"/>
      <c r="I437" s="692"/>
    </row>
    <row r="438" spans="3:9">
      <c r="C438" s="693"/>
      <c r="D438" s="1266"/>
      <c r="E438" s="1260"/>
      <c r="F438" s="1261"/>
      <c r="G438" s="698"/>
      <c r="H438" s="697"/>
      <c r="I438" s="692"/>
    </row>
    <row r="439" spans="3:9">
      <c r="C439" s="693"/>
      <c r="D439" s="1266"/>
      <c r="E439" s="1262"/>
      <c r="F439" s="1261"/>
      <c r="G439" s="698"/>
      <c r="H439" s="697"/>
      <c r="I439" s="692"/>
    </row>
    <row r="440" spans="3:9">
      <c r="C440" s="693"/>
      <c r="D440" s="743"/>
      <c r="E440" s="679"/>
      <c r="F440" s="1263"/>
      <c r="G440" s="696"/>
      <c r="H440" s="697"/>
      <c r="I440" s="692"/>
    </row>
    <row r="441" spans="3:9" ht="18" thickBot="1">
      <c r="C441" s="601"/>
      <c r="D441" s="602"/>
      <c r="E441" s="603"/>
      <c r="F441" s="604" t="s">
        <v>70</v>
      </c>
      <c r="G441" s="605"/>
      <c r="H441" s="606">
        <f>SUM(H427:H440)</f>
        <v>0</v>
      </c>
      <c r="I441" s="607">
        <f>SUM(I427:I440)</f>
        <v>0</v>
      </c>
    </row>
    <row r="442" spans="3:9" ht="18" thickTop="1">
      <c r="C442" s="601"/>
      <c r="D442" s="608"/>
      <c r="E442" s="609"/>
      <c r="F442" s="610"/>
      <c r="G442" s="611"/>
      <c r="H442" s="612"/>
      <c r="I442" s="613">
        <f>H441-I441</f>
        <v>0</v>
      </c>
    </row>
    <row r="443" spans="3:9">
      <c r="C443" s="5489" t="s">
        <v>71</v>
      </c>
      <c r="D443" s="5490"/>
      <c r="E443" s="1252"/>
      <c r="F443" s="5491" t="s">
        <v>275</v>
      </c>
      <c r="G443" s="5492"/>
      <c r="H443" s="5493"/>
      <c r="I443" s="5494"/>
    </row>
    <row r="444" spans="3:9">
      <c r="C444" s="614"/>
      <c r="D444" s="615"/>
      <c r="E444" s="616"/>
      <c r="F444" s="1253"/>
      <c r="G444" s="617"/>
      <c r="H444" s="618"/>
      <c r="I444" s="580"/>
    </row>
    <row r="445" spans="3:9">
      <c r="C445" s="1204"/>
      <c r="D445" s="1204"/>
      <c r="E445" s="1220" t="s">
        <v>3001</v>
      </c>
      <c r="F445" s="5471" t="s">
        <v>3026</v>
      </c>
      <c r="G445" s="5472"/>
      <c r="H445" s="5472"/>
      <c r="I445" s="5473"/>
    </row>
    <row r="446" spans="3:9">
      <c r="C446" s="757"/>
      <c r="D446" s="757"/>
      <c r="E446" s="1221" t="s">
        <v>3003</v>
      </c>
      <c r="F446" s="5474" t="s">
        <v>303</v>
      </c>
      <c r="G446" s="5475"/>
      <c r="H446" s="5475"/>
      <c r="I446" s="5476"/>
    </row>
    <row r="447" spans="3:9">
      <c r="C447" s="619" t="s">
        <v>245</v>
      </c>
      <c r="D447" s="620"/>
      <c r="E447" s="620"/>
      <c r="F447" s="621"/>
      <c r="G447" s="620"/>
      <c r="H447" s="618"/>
      <c r="I447" s="622" t="s">
        <v>245</v>
      </c>
    </row>
    <row r="448" spans="3:9">
      <c r="C448" s="1017" t="s">
        <v>245</v>
      </c>
      <c r="D448" s="5495" t="s">
        <v>60</v>
      </c>
      <c r="E448" s="5495"/>
      <c r="F448" s="5496"/>
      <c r="G448" s="1018"/>
      <c r="H448" s="1019" t="s">
        <v>301</v>
      </c>
      <c r="I448" s="574" t="s">
        <v>3087</v>
      </c>
    </row>
    <row r="449" spans="1:13">
      <c r="C449" s="5497" t="s">
        <v>305</v>
      </c>
      <c r="D449" s="5498"/>
      <c r="E449" s="5498"/>
      <c r="F449" s="5499"/>
      <c r="G449" s="578"/>
      <c r="H449" s="5467" t="str">
        <f>H421</f>
        <v>Date: June 30, 2023</v>
      </c>
      <c r="I449" s="5468"/>
    </row>
    <row r="450" spans="1:13">
      <c r="C450" s="5497" t="s">
        <v>324</v>
      </c>
      <c r="D450" s="5498"/>
      <c r="E450" s="5498"/>
      <c r="F450" s="5499"/>
      <c r="G450" s="578"/>
      <c r="H450" s="579"/>
      <c r="I450" s="580"/>
    </row>
    <row r="451" spans="1:13">
      <c r="C451" s="581"/>
      <c r="D451" s="582"/>
      <c r="E451" s="582"/>
      <c r="F451" s="583"/>
      <c r="G451" s="584"/>
      <c r="H451" s="585"/>
      <c r="I451" s="586"/>
    </row>
    <row r="452" spans="1:13">
      <c r="C452" s="587"/>
      <c r="D452" s="5477" t="s">
        <v>61</v>
      </c>
      <c r="E452" s="5478"/>
      <c r="F452" s="5478"/>
      <c r="G452" s="5478"/>
      <c r="H452" s="5478"/>
      <c r="I452" s="5479"/>
    </row>
    <row r="453" spans="1:13">
      <c r="C453" s="588" t="s">
        <v>62</v>
      </c>
      <c r="D453" s="5480" t="s">
        <v>63</v>
      </c>
      <c r="E453" s="5481"/>
      <c r="F453" s="589" t="s">
        <v>302</v>
      </c>
      <c r="G453" s="5484" t="s">
        <v>66</v>
      </c>
      <c r="H453" s="5485"/>
      <c r="I453" s="5486"/>
    </row>
    <row r="454" spans="1:13">
      <c r="C454" s="590" t="s">
        <v>67</v>
      </c>
      <c r="D454" s="5482"/>
      <c r="E454" s="5483"/>
      <c r="F454" s="591" t="s">
        <v>0</v>
      </c>
      <c r="G454" s="5487" t="s">
        <v>68</v>
      </c>
      <c r="H454" s="5488"/>
      <c r="I454" s="592" t="s">
        <v>69</v>
      </c>
    </row>
    <row r="455" spans="1:13">
      <c r="C455" s="693"/>
      <c r="D455" s="694"/>
      <c r="E455" s="679"/>
      <c r="F455" s="695"/>
      <c r="G455" s="696" t="s">
        <v>65</v>
      </c>
      <c r="H455" s="697"/>
      <c r="I455" s="692"/>
    </row>
    <row r="456" spans="1:13" s="1020" customFormat="1">
      <c r="A456" s="1015"/>
      <c r="B456" s="1016"/>
      <c r="C456" s="1286"/>
      <c r="D456" s="1287" t="str">
        <f>VLOOKUP(F456,[1]Accounts!B:C,2,FALSE)</f>
        <v>Accumulated Surplus (Deficit)</v>
      </c>
      <c r="E456" s="1288"/>
      <c r="F456" s="1289">
        <v>30101010</v>
      </c>
      <c r="G456" s="1290"/>
      <c r="H456" s="1291"/>
      <c r="I456" s="1291"/>
      <c r="J456" s="4263" t="s">
        <v>3090</v>
      </c>
      <c r="K456" s="1293"/>
      <c r="L456" s="1293"/>
      <c r="M456" s="1293"/>
    </row>
    <row r="457" spans="1:13" s="1020" customFormat="1">
      <c r="A457" s="1015"/>
      <c r="B457" s="1016"/>
      <c r="C457" s="1286"/>
      <c r="D457" s="1287"/>
      <c r="E457" s="1028" t="str">
        <f>VLOOKUP(F457,[1]Accounts!B:C,2,FALSE)</f>
        <v>Accumulated Depreciation-Office Buildings</v>
      </c>
      <c r="F457" s="1289">
        <v>10604011</v>
      </c>
      <c r="G457" s="1290"/>
      <c r="H457" s="1294"/>
      <c r="I457" s="1291"/>
      <c r="J457" s="4261"/>
      <c r="K457" s="1293"/>
      <c r="L457" s="1293"/>
      <c r="M457" s="1293"/>
    </row>
    <row r="458" spans="1:13" s="1020" customFormat="1">
      <c r="A458" s="1015"/>
      <c r="B458" s="1016"/>
      <c r="C458" s="1286"/>
      <c r="D458" s="1287"/>
      <c r="E458" s="1028"/>
      <c r="F458" s="1289"/>
      <c r="G458" s="1290"/>
      <c r="H458" s="1294"/>
      <c r="I458" s="1291"/>
      <c r="J458" s="4261"/>
      <c r="K458" s="1293"/>
      <c r="L458" s="1293"/>
      <c r="M458" s="1293"/>
    </row>
    <row r="459" spans="1:13" s="1020" customFormat="1">
      <c r="A459" s="1015"/>
      <c r="B459" s="1016"/>
      <c r="C459" s="1286"/>
      <c r="D459" s="1287"/>
      <c r="E459" s="1028" t="s">
        <v>3088</v>
      </c>
      <c r="F459" s="1289"/>
      <c r="G459" s="1295"/>
      <c r="H459" s="1294"/>
      <c r="I459" s="1291"/>
      <c r="J459" s="4261"/>
      <c r="K459" s="1293"/>
      <c r="L459" s="1293"/>
      <c r="M459" s="1293"/>
    </row>
    <row r="460" spans="1:13">
      <c r="C460" s="1271"/>
      <c r="D460" s="1272"/>
      <c r="E460" s="1273"/>
      <c r="F460" s="1274"/>
      <c r="G460" s="698"/>
      <c r="H460" s="697"/>
      <c r="I460" s="692"/>
    </row>
    <row r="461" spans="1:13">
      <c r="C461" s="1275"/>
      <c r="D461" s="1276"/>
      <c r="E461" s="1277"/>
      <c r="F461" s="1278"/>
      <c r="G461" s="698"/>
      <c r="H461" s="697"/>
      <c r="I461" s="692"/>
    </row>
    <row r="462" spans="1:13">
      <c r="C462" s="1279"/>
      <c r="D462" s="1280"/>
      <c r="E462" s="1281"/>
      <c r="F462" s="1282"/>
      <c r="G462" s="698"/>
      <c r="H462" s="697"/>
      <c r="I462" s="692"/>
    </row>
    <row r="463" spans="1:13">
      <c r="C463" s="767"/>
      <c r="D463" s="1264"/>
      <c r="E463" s="1257"/>
      <c r="F463" s="1255"/>
      <c r="G463" s="698"/>
      <c r="H463" s="697"/>
      <c r="I463" s="692"/>
    </row>
    <row r="464" spans="1:13">
      <c r="C464" s="767"/>
      <c r="D464" s="1264"/>
      <c r="E464" s="1257"/>
      <c r="F464" s="1256"/>
      <c r="G464" s="698"/>
      <c r="H464" s="697"/>
      <c r="I464" s="692"/>
    </row>
    <row r="465" spans="3:9">
      <c r="C465" s="693"/>
      <c r="D465" s="1265"/>
      <c r="E465" s="1258"/>
      <c r="F465" s="1259"/>
      <c r="G465" s="698"/>
      <c r="H465" s="697"/>
      <c r="I465" s="692"/>
    </row>
    <row r="466" spans="3:9">
      <c r="C466" s="693"/>
      <c r="D466" s="1266"/>
      <c r="E466" s="1260"/>
      <c r="F466" s="1261"/>
      <c r="G466" s="698"/>
      <c r="H466" s="697"/>
      <c r="I466" s="692"/>
    </row>
    <row r="467" spans="3:9">
      <c r="C467" s="693"/>
      <c r="D467" s="1266"/>
      <c r="E467" s="1262"/>
      <c r="F467" s="1261"/>
      <c r="G467" s="698"/>
      <c r="H467" s="697"/>
      <c r="I467" s="692"/>
    </row>
    <row r="468" spans="3:9">
      <c r="C468" s="693"/>
      <c r="D468" s="743"/>
      <c r="E468" s="679"/>
      <c r="F468" s="1263"/>
      <c r="G468" s="696"/>
      <c r="H468" s="697"/>
      <c r="I468" s="692"/>
    </row>
    <row r="469" spans="3:9" ht="18" thickBot="1">
      <c r="C469" s="601"/>
      <c r="D469" s="602"/>
      <c r="E469" s="603"/>
      <c r="F469" s="604" t="s">
        <v>70</v>
      </c>
      <c r="G469" s="605"/>
      <c r="H469" s="606">
        <f>SUM(H455:H468)</f>
        <v>0</v>
      </c>
      <c r="I469" s="607">
        <f>SUM(I455:I468)</f>
        <v>0</v>
      </c>
    </row>
    <row r="470" spans="3:9" ht="18" thickTop="1">
      <c r="C470" s="601"/>
      <c r="D470" s="608"/>
      <c r="E470" s="609"/>
      <c r="F470" s="610"/>
      <c r="G470" s="611"/>
      <c r="H470" s="612"/>
      <c r="I470" s="613">
        <f>H469-I469</f>
        <v>0</v>
      </c>
    </row>
    <row r="471" spans="3:9">
      <c r="C471" s="5489" t="s">
        <v>71</v>
      </c>
      <c r="D471" s="5490"/>
      <c r="E471" s="1283"/>
      <c r="F471" s="5491" t="s">
        <v>275</v>
      </c>
      <c r="G471" s="5492"/>
      <c r="H471" s="5493"/>
      <c r="I471" s="5494"/>
    </row>
    <row r="472" spans="3:9">
      <c r="C472" s="614"/>
      <c r="D472" s="615"/>
      <c r="E472" s="616"/>
      <c r="F472" s="1284"/>
      <c r="G472" s="617"/>
      <c r="H472" s="618"/>
      <c r="I472" s="580"/>
    </row>
    <row r="473" spans="3:9">
      <c r="C473" s="1204"/>
      <c r="D473" s="1204"/>
      <c r="E473" s="1220" t="s">
        <v>3005</v>
      </c>
      <c r="F473" s="5471" t="s">
        <v>3026</v>
      </c>
      <c r="G473" s="5472"/>
      <c r="H473" s="5472"/>
      <c r="I473" s="5473"/>
    </row>
    <row r="474" spans="3:9">
      <c r="C474" s="757"/>
      <c r="D474" s="757"/>
      <c r="E474" s="1221" t="s">
        <v>3006</v>
      </c>
      <c r="F474" s="5474" t="s">
        <v>303</v>
      </c>
      <c r="G474" s="5475"/>
      <c r="H474" s="5475"/>
      <c r="I474" s="5476"/>
    </row>
    <row r="475" spans="3:9">
      <c r="C475" s="619" t="s">
        <v>245</v>
      </c>
      <c r="D475" s="620"/>
      <c r="E475" s="620"/>
      <c r="F475" s="621"/>
      <c r="G475" s="620"/>
      <c r="H475" s="618"/>
      <c r="I475" s="622" t="s">
        <v>245</v>
      </c>
    </row>
    <row r="476" spans="3:9">
      <c r="C476" s="1017" t="s">
        <v>245</v>
      </c>
      <c r="D476" s="5495" t="s">
        <v>60</v>
      </c>
      <c r="E476" s="5495"/>
      <c r="F476" s="5496"/>
      <c r="G476" s="1018"/>
      <c r="H476" s="1019" t="s">
        <v>301</v>
      </c>
      <c r="I476" s="574" t="s">
        <v>3080</v>
      </c>
    </row>
    <row r="477" spans="3:9">
      <c r="C477" s="5497" t="s">
        <v>305</v>
      </c>
      <c r="D477" s="5498"/>
      <c r="E477" s="5498"/>
      <c r="F477" s="5499"/>
      <c r="G477" s="578"/>
      <c r="H477" s="5467" t="str">
        <f>H449</f>
        <v>Date: June 30, 2023</v>
      </c>
      <c r="I477" s="5468"/>
    </row>
    <row r="478" spans="3:9">
      <c r="C478" s="5497" t="s">
        <v>324</v>
      </c>
      <c r="D478" s="5498"/>
      <c r="E478" s="5498"/>
      <c r="F478" s="5499"/>
      <c r="G478" s="578"/>
      <c r="H478" s="579"/>
      <c r="I478" s="580"/>
    </row>
    <row r="479" spans="3:9">
      <c r="C479" s="581"/>
      <c r="D479" s="582"/>
      <c r="E479" s="582"/>
      <c r="F479" s="583"/>
      <c r="G479" s="584"/>
      <c r="H479" s="585"/>
      <c r="I479" s="586"/>
    </row>
    <row r="480" spans="3:9">
      <c r="C480" s="587"/>
      <c r="D480" s="5477" t="s">
        <v>61</v>
      </c>
      <c r="E480" s="5478"/>
      <c r="F480" s="5478"/>
      <c r="G480" s="5478"/>
      <c r="H480" s="5478"/>
      <c r="I480" s="5479"/>
    </row>
    <row r="481" spans="3:9">
      <c r="C481" s="588" t="s">
        <v>62</v>
      </c>
      <c r="D481" s="5480" t="s">
        <v>63</v>
      </c>
      <c r="E481" s="5481"/>
      <c r="F481" s="589" t="s">
        <v>302</v>
      </c>
      <c r="G481" s="5484" t="s">
        <v>66</v>
      </c>
      <c r="H481" s="5485"/>
      <c r="I481" s="5486"/>
    </row>
    <row r="482" spans="3:9">
      <c r="C482" s="590" t="s">
        <v>67</v>
      </c>
      <c r="D482" s="5482"/>
      <c r="E482" s="5483"/>
      <c r="F482" s="591" t="s">
        <v>0</v>
      </c>
      <c r="G482" s="5487" t="s">
        <v>68</v>
      </c>
      <c r="H482" s="5488"/>
      <c r="I482" s="592" t="s">
        <v>69</v>
      </c>
    </row>
    <row r="483" spans="3:9">
      <c r="C483" s="693"/>
      <c r="D483" s="694"/>
      <c r="E483" s="679"/>
      <c r="F483" s="695"/>
      <c r="G483" s="696" t="s">
        <v>65</v>
      </c>
      <c r="H483" s="697"/>
      <c r="I483" s="692"/>
    </row>
    <row r="484" spans="3:9">
      <c r="C484" s="693"/>
      <c r="D484" s="743" t="str">
        <f>VLOOKUP(F484,[1]Accounts!B:C,2,FALSE)</f>
        <v>Depreciation - Building</v>
      </c>
      <c r="E484" s="679"/>
      <c r="F484" s="695">
        <v>5050104001</v>
      </c>
      <c r="G484" s="696"/>
      <c r="H484" s="592"/>
      <c r="I484" s="592"/>
    </row>
    <row r="485" spans="3:9">
      <c r="C485" s="693"/>
      <c r="D485" s="743" t="str">
        <f>VLOOKUP(F485,[1]Accounts!B:C,2,FALSE)</f>
        <v>Depreciation - IT Equipment</v>
      </c>
      <c r="E485" s="1285"/>
      <c r="F485" s="695">
        <v>5050105003</v>
      </c>
      <c r="G485" s="696"/>
      <c r="H485" s="593"/>
      <c r="I485" s="592"/>
    </row>
    <row r="486" spans="3:9">
      <c r="C486" s="693"/>
      <c r="D486" s="743"/>
      <c r="E486" s="1285" t="str">
        <f>VLOOKUP(F486,[1]Accounts!B:C,2,FALSE)</f>
        <v>Accumulated Depreciation-Office Buildings</v>
      </c>
      <c r="F486" s="695">
        <v>10604011</v>
      </c>
      <c r="G486" s="696"/>
      <c r="H486" s="593"/>
      <c r="I486" s="592"/>
    </row>
    <row r="487" spans="3:9">
      <c r="C487" s="693"/>
      <c r="D487" s="743"/>
      <c r="E487" s="1285" t="str">
        <f>VLOOKUP(F487,[1]Accounts!B:C,2,FALSE)</f>
        <v>Accumulated Depreciation-IT Equipment</v>
      </c>
      <c r="F487" s="695">
        <v>10605031</v>
      </c>
      <c r="G487" s="698"/>
      <c r="H487" s="593"/>
      <c r="I487" s="592"/>
    </row>
    <row r="488" spans="3:9">
      <c r="C488" s="1271"/>
      <c r="D488" s="1272"/>
      <c r="E488" s="1273"/>
      <c r="F488" s="1274"/>
      <c r="G488" s="698"/>
      <c r="H488" s="697"/>
      <c r="I488" s="692"/>
    </row>
    <row r="489" spans="3:9">
      <c r="C489" s="1275"/>
      <c r="D489" s="1276"/>
      <c r="E489" s="1277"/>
      <c r="F489" s="1278"/>
      <c r="G489" s="698"/>
      <c r="H489" s="697"/>
      <c r="I489" s="692"/>
    </row>
    <row r="490" spans="3:9">
      <c r="C490" s="1279"/>
      <c r="D490" s="1280"/>
      <c r="E490" s="1281" t="s">
        <v>3089</v>
      </c>
      <c r="F490" s="1282"/>
      <c r="G490" s="698"/>
      <c r="H490" s="697"/>
      <c r="I490" s="692"/>
    </row>
    <row r="491" spans="3:9">
      <c r="C491" s="767"/>
      <c r="D491" s="1264"/>
      <c r="E491" s="1257"/>
      <c r="F491" s="1255"/>
      <c r="G491" s="698"/>
      <c r="H491" s="697"/>
      <c r="I491" s="692"/>
    </row>
    <row r="492" spans="3:9">
      <c r="C492" s="767"/>
      <c r="D492" s="1264"/>
      <c r="E492" s="1257"/>
      <c r="F492" s="1256"/>
      <c r="G492" s="698"/>
      <c r="H492" s="697"/>
      <c r="I492" s="692"/>
    </row>
    <row r="493" spans="3:9">
      <c r="C493" s="693"/>
      <c r="D493" s="1265"/>
      <c r="E493" s="1258"/>
      <c r="F493" s="1259"/>
      <c r="G493" s="698"/>
      <c r="H493" s="697"/>
      <c r="I493" s="692"/>
    </row>
    <row r="494" spans="3:9">
      <c r="C494" s="693"/>
      <c r="D494" s="1266"/>
      <c r="E494" s="1260"/>
      <c r="F494" s="1261"/>
      <c r="G494" s="698"/>
      <c r="H494" s="697"/>
      <c r="I494" s="692"/>
    </row>
    <row r="495" spans="3:9">
      <c r="C495" s="693"/>
      <c r="D495" s="1266"/>
      <c r="E495" s="1262"/>
      <c r="F495" s="1261"/>
      <c r="G495" s="698"/>
      <c r="H495" s="697"/>
      <c r="I495" s="692"/>
    </row>
    <row r="496" spans="3:9">
      <c r="C496" s="693"/>
      <c r="D496" s="743"/>
      <c r="E496" s="679"/>
      <c r="F496" s="1263"/>
      <c r="G496" s="696"/>
      <c r="H496" s="697"/>
      <c r="I496" s="692"/>
    </row>
    <row r="497" spans="3:9" ht="18" thickBot="1">
      <c r="C497" s="601"/>
      <c r="D497" s="602"/>
      <c r="E497" s="603"/>
      <c r="F497" s="604" t="s">
        <v>70</v>
      </c>
      <c r="G497" s="605"/>
      <c r="H497" s="606">
        <f>SUM(H483:H496)</f>
        <v>0</v>
      </c>
      <c r="I497" s="607">
        <f>SUM(I483:I496)</f>
        <v>0</v>
      </c>
    </row>
    <row r="498" spans="3:9" ht="18" thickTop="1">
      <c r="C498" s="601"/>
      <c r="D498" s="608"/>
      <c r="E498" s="609"/>
      <c r="F498" s="610"/>
      <c r="G498" s="611"/>
      <c r="H498" s="612"/>
      <c r="I498" s="613">
        <f>H497-I497</f>
        <v>0</v>
      </c>
    </row>
    <row r="499" spans="3:9">
      <c r="C499" s="5489" t="s">
        <v>71</v>
      </c>
      <c r="D499" s="5490"/>
      <c r="E499" s="1283"/>
      <c r="F499" s="5491" t="s">
        <v>275</v>
      </c>
      <c r="G499" s="5492"/>
      <c r="H499" s="5493"/>
      <c r="I499" s="5494"/>
    </row>
    <row r="500" spans="3:9">
      <c r="C500" s="614"/>
      <c r="D500" s="615"/>
      <c r="E500" s="616"/>
      <c r="F500" s="1284"/>
      <c r="G500" s="617"/>
      <c r="H500" s="618"/>
      <c r="I500" s="580"/>
    </row>
    <row r="501" spans="3:9">
      <c r="C501" s="1204"/>
      <c r="D501" s="1204"/>
      <c r="E501" s="1220" t="s">
        <v>3005</v>
      </c>
      <c r="F501" s="5471" t="s">
        <v>3026</v>
      </c>
      <c r="G501" s="5472"/>
      <c r="H501" s="5472"/>
      <c r="I501" s="5473"/>
    </row>
    <row r="502" spans="3:9">
      <c r="C502" s="757"/>
      <c r="D502" s="757"/>
      <c r="E502" s="1221" t="s">
        <v>3006</v>
      </c>
      <c r="F502" s="5474" t="s">
        <v>303</v>
      </c>
      <c r="G502" s="5475"/>
      <c r="H502" s="5475"/>
      <c r="I502" s="5476"/>
    </row>
    <row r="503" spans="3:9">
      <c r="C503" s="619" t="s">
        <v>245</v>
      </c>
      <c r="D503" s="620"/>
      <c r="E503" s="620"/>
      <c r="F503" s="621"/>
      <c r="G503" s="620"/>
      <c r="H503" s="618"/>
      <c r="I503" s="622" t="s">
        <v>245</v>
      </c>
    </row>
    <row r="504" spans="3:9">
      <c r="C504" s="1017" t="s">
        <v>245</v>
      </c>
      <c r="D504" s="5495" t="s">
        <v>60</v>
      </c>
      <c r="E504" s="5495"/>
      <c r="F504" s="5496"/>
      <c r="G504" s="1018"/>
      <c r="H504" s="1019" t="s">
        <v>301</v>
      </c>
      <c r="I504" s="574" t="s">
        <v>3082</v>
      </c>
    </row>
    <row r="505" spans="3:9">
      <c r="C505" s="5497" t="s">
        <v>305</v>
      </c>
      <c r="D505" s="5498"/>
      <c r="E505" s="5498"/>
      <c r="F505" s="5499"/>
      <c r="G505" s="578"/>
      <c r="H505" s="5467" t="str">
        <f>H477</f>
        <v>Date: June 30, 2023</v>
      </c>
      <c r="I505" s="5468"/>
    </row>
    <row r="506" spans="3:9">
      <c r="C506" s="5497" t="s">
        <v>324</v>
      </c>
      <c r="D506" s="5498"/>
      <c r="E506" s="5498"/>
      <c r="F506" s="5499"/>
      <c r="G506" s="578"/>
      <c r="H506" s="579"/>
      <c r="I506" s="580"/>
    </row>
    <row r="507" spans="3:9">
      <c r="C507" s="581"/>
      <c r="D507" s="582"/>
      <c r="E507" s="582"/>
      <c r="F507" s="583"/>
      <c r="G507" s="584"/>
      <c r="H507" s="585"/>
      <c r="I507" s="586"/>
    </row>
    <row r="508" spans="3:9">
      <c r="C508" s="587"/>
      <c r="D508" s="5477" t="s">
        <v>61</v>
      </c>
      <c r="E508" s="5478"/>
      <c r="F508" s="5478"/>
      <c r="G508" s="5478"/>
      <c r="H508" s="5478"/>
      <c r="I508" s="5479"/>
    </row>
    <row r="509" spans="3:9">
      <c r="C509" s="588" t="s">
        <v>62</v>
      </c>
      <c r="D509" s="5480" t="s">
        <v>63</v>
      </c>
      <c r="E509" s="5481"/>
      <c r="F509" s="589" t="s">
        <v>302</v>
      </c>
      <c r="G509" s="5484" t="s">
        <v>66</v>
      </c>
      <c r="H509" s="5485"/>
      <c r="I509" s="5486"/>
    </row>
    <row r="510" spans="3:9">
      <c r="C510" s="590" t="s">
        <v>67</v>
      </c>
      <c r="D510" s="5482"/>
      <c r="E510" s="5483"/>
      <c r="F510" s="591" t="s">
        <v>0</v>
      </c>
      <c r="G510" s="5487" t="s">
        <v>68</v>
      </c>
      <c r="H510" s="5488"/>
      <c r="I510" s="592" t="s">
        <v>69</v>
      </c>
    </row>
    <row r="511" spans="3:9">
      <c r="C511" s="693"/>
      <c r="D511" s="694"/>
      <c r="E511" s="679"/>
      <c r="F511" s="695"/>
      <c r="G511" s="696" t="s">
        <v>65</v>
      </c>
      <c r="H511" s="697"/>
      <c r="I511" s="692"/>
    </row>
    <row r="512" spans="3:9">
      <c r="C512" s="693"/>
      <c r="D512" s="743" t="str">
        <f>VLOOKUP(F512,[1]Accounts!B:C,2,FALSE)</f>
        <v>Cash - Treasury/Agency Deposit, Trust</v>
      </c>
      <c r="E512" s="679"/>
      <c r="F512" s="695">
        <v>10104030</v>
      </c>
      <c r="G512" s="696"/>
      <c r="H512" s="592"/>
      <c r="I512" s="592"/>
    </row>
    <row r="513" spans="3:9">
      <c r="C513" s="693"/>
      <c r="D513" s="743"/>
      <c r="E513" s="1285" t="str">
        <f>VLOOKUP(F513,[1]Accounts!B:C,2,FALSE)</f>
        <v>Cash - MDS, Trust</v>
      </c>
      <c r="F513" s="695">
        <v>10104060</v>
      </c>
      <c r="G513" s="696"/>
      <c r="H513" s="593"/>
      <c r="I513" s="592"/>
    </row>
    <row r="514" spans="3:9">
      <c r="C514" s="693"/>
      <c r="D514" s="743"/>
      <c r="F514" s="695"/>
      <c r="G514" s="696"/>
      <c r="H514" s="593"/>
      <c r="I514" s="592"/>
    </row>
    <row r="515" spans="3:9">
      <c r="C515" s="693"/>
      <c r="D515" s="743"/>
      <c r="E515" s="1285"/>
      <c r="F515" s="695"/>
      <c r="G515" s="698"/>
      <c r="H515" s="593"/>
      <c r="I515" s="592"/>
    </row>
    <row r="516" spans="3:9">
      <c r="C516" s="1271"/>
      <c r="D516" s="1272"/>
      <c r="E516" s="1273"/>
      <c r="F516" s="1274"/>
      <c r="G516" s="698"/>
      <c r="H516" s="697"/>
      <c r="I516" s="692"/>
    </row>
    <row r="517" spans="3:9">
      <c r="C517" s="1275"/>
      <c r="D517" s="1276"/>
      <c r="E517" s="1277"/>
      <c r="F517" s="1278"/>
      <c r="G517" s="698"/>
      <c r="H517" s="697"/>
      <c r="I517" s="692"/>
    </row>
    <row r="518" spans="3:9" ht="33">
      <c r="C518" s="1279"/>
      <c r="D518" s="1280"/>
      <c r="E518" s="1281" t="s">
        <v>3091</v>
      </c>
      <c r="F518" s="1282"/>
      <c r="G518" s="698"/>
      <c r="H518" s="697"/>
      <c r="I518" s="692"/>
    </row>
    <row r="519" spans="3:9">
      <c r="C519" s="767"/>
      <c r="D519" s="1264"/>
      <c r="E519" s="1257"/>
      <c r="F519" s="1255"/>
      <c r="G519" s="698"/>
      <c r="H519" s="697"/>
      <c r="I519" s="692"/>
    </row>
    <row r="520" spans="3:9">
      <c r="C520" s="767"/>
      <c r="D520" s="1264"/>
      <c r="E520" s="1257"/>
      <c r="F520" s="1256"/>
      <c r="G520" s="698"/>
      <c r="H520" s="697"/>
      <c r="I520" s="692"/>
    </row>
    <row r="521" spans="3:9">
      <c r="C521" s="693"/>
      <c r="D521" s="1265"/>
      <c r="E521" s="1258"/>
      <c r="F521" s="1259"/>
      <c r="G521" s="698"/>
      <c r="H521" s="697"/>
      <c r="I521" s="692"/>
    </row>
    <row r="522" spans="3:9">
      <c r="C522" s="693"/>
      <c r="D522" s="1266"/>
      <c r="E522" s="1260"/>
      <c r="F522" s="1261"/>
      <c r="G522" s="698"/>
      <c r="H522" s="697"/>
      <c r="I522" s="692"/>
    </row>
    <row r="523" spans="3:9">
      <c r="C523" s="693"/>
      <c r="D523" s="1266"/>
      <c r="E523" s="1262"/>
      <c r="F523" s="1261"/>
      <c r="G523" s="698"/>
      <c r="H523" s="697"/>
      <c r="I523" s="692"/>
    </row>
    <row r="524" spans="3:9">
      <c r="C524" s="693"/>
      <c r="D524" s="743"/>
      <c r="E524" s="679"/>
      <c r="F524" s="1263"/>
      <c r="G524" s="696"/>
      <c r="H524" s="697"/>
      <c r="I524" s="692"/>
    </row>
    <row r="525" spans="3:9" ht="18" thickBot="1">
      <c r="C525" s="601"/>
      <c r="D525" s="602"/>
      <c r="E525" s="603"/>
      <c r="F525" s="604" t="s">
        <v>70</v>
      </c>
      <c r="G525" s="605"/>
      <c r="H525" s="606">
        <f>SUM(H511:H524)</f>
        <v>0</v>
      </c>
      <c r="I525" s="607">
        <f>SUM(I511:I524)</f>
        <v>0</v>
      </c>
    </row>
    <row r="526" spans="3:9" ht="18" thickTop="1">
      <c r="C526" s="601"/>
      <c r="D526" s="608"/>
      <c r="E526" s="609"/>
      <c r="F526" s="610"/>
      <c r="G526" s="611"/>
      <c r="H526" s="612"/>
      <c r="I526" s="613">
        <f>H525-I525</f>
        <v>0</v>
      </c>
    </row>
    <row r="527" spans="3:9">
      <c r="C527" s="5489" t="s">
        <v>71</v>
      </c>
      <c r="D527" s="5490"/>
      <c r="E527" s="1283"/>
      <c r="F527" s="5491" t="s">
        <v>275</v>
      </c>
      <c r="G527" s="5492"/>
      <c r="H527" s="5493"/>
      <c r="I527" s="5494"/>
    </row>
    <row r="528" spans="3:9">
      <c r="C528" s="614"/>
      <c r="D528" s="615"/>
      <c r="E528" s="616"/>
      <c r="F528" s="1284"/>
      <c r="G528" s="617"/>
      <c r="H528" s="618"/>
      <c r="I528" s="580"/>
    </row>
    <row r="529" spans="1:13">
      <c r="C529" s="1204"/>
      <c r="D529" s="1204"/>
      <c r="E529" s="1220" t="s">
        <v>3001</v>
      </c>
      <c r="F529" s="5471" t="s">
        <v>3026</v>
      </c>
      <c r="G529" s="5472"/>
      <c r="H529" s="5472"/>
      <c r="I529" s="5473"/>
    </row>
    <row r="530" spans="1:13">
      <c r="C530" s="757"/>
      <c r="D530" s="757"/>
      <c r="E530" s="1221" t="s">
        <v>3003</v>
      </c>
      <c r="F530" s="5474" t="s">
        <v>303</v>
      </c>
      <c r="G530" s="5475"/>
      <c r="H530" s="5475"/>
      <c r="I530" s="5476"/>
    </row>
    <row r="531" spans="1:13">
      <c r="C531" s="619" t="s">
        <v>245</v>
      </c>
      <c r="D531" s="620"/>
      <c r="E531" s="620"/>
      <c r="F531" s="621"/>
      <c r="G531" s="620"/>
      <c r="H531" s="618"/>
      <c r="I531" s="622" t="s">
        <v>245</v>
      </c>
    </row>
    <row r="532" spans="1:13">
      <c r="C532" s="1017" t="s">
        <v>245</v>
      </c>
      <c r="D532" s="5495" t="s">
        <v>60</v>
      </c>
      <c r="E532" s="5495"/>
      <c r="F532" s="5496"/>
      <c r="G532" s="1018"/>
      <c r="H532" s="1019" t="s">
        <v>301</v>
      </c>
      <c r="I532" s="574" t="s">
        <v>3092</v>
      </c>
    </row>
    <row r="533" spans="1:13">
      <c r="C533" s="5497" t="s">
        <v>305</v>
      </c>
      <c r="D533" s="5498"/>
      <c r="E533" s="5498"/>
      <c r="F533" s="5499"/>
      <c r="G533" s="578"/>
      <c r="H533" s="5467" t="str">
        <f>H505</f>
        <v>Date: June 30, 2023</v>
      </c>
      <c r="I533" s="5468"/>
    </row>
    <row r="534" spans="1:13">
      <c r="C534" s="5497" t="s">
        <v>324</v>
      </c>
      <c r="D534" s="5498"/>
      <c r="E534" s="5498"/>
      <c r="F534" s="5499"/>
      <c r="G534" s="578"/>
      <c r="H534" s="579"/>
      <c r="I534" s="580"/>
    </row>
    <row r="535" spans="1:13">
      <c r="C535" s="581"/>
      <c r="D535" s="582"/>
      <c r="E535" s="582"/>
      <c r="F535" s="583"/>
      <c r="G535" s="584"/>
      <c r="H535" s="585"/>
      <c r="I535" s="586"/>
    </row>
    <row r="536" spans="1:13">
      <c r="C536" s="587"/>
      <c r="D536" s="5477" t="s">
        <v>61</v>
      </c>
      <c r="E536" s="5478"/>
      <c r="F536" s="5478"/>
      <c r="G536" s="5478"/>
      <c r="H536" s="5478"/>
      <c r="I536" s="5479"/>
    </row>
    <row r="537" spans="1:13">
      <c r="C537" s="588" t="s">
        <v>62</v>
      </c>
      <c r="D537" s="5480" t="s">
        <v>63</v>
      </c>
      <c r="E537" s="5481"/>
      <c r="F537" s="589" t="s">
        <v>302</v>
      </c>
      <c r="G537" s="5484" t="s">
        <v>66</v>
      </c>
      <c r="H537" s="5485"/>
      <c r="I537" s="5486"/>
    </row>
    <row r="538" spans="1:13">
      <c r="C538" s="590" t="s">
        <v>67</v>
      </c>
      <c r="D538" s="5482"/>
      <c r="E538" s="5483"/>
      <c r="F538" s="591" t="s">
        <v>0</v>
      </c>
      <c r="G538" s="5487" t="s">
        <v>68</v>
      </c>
      <c r="H538" s="5488"/>
      <c r="I538" s="592" t="s">
        <v>69</v>
      </c>
    </row>
    <row r="539" spans="1:13">
      <c r="C539" s="693"/>
      <c r="D539" s="694"/>
      <c r="E539" s="679"/>
      <c r="F539" s="695"/>
      <c r="G539" s="696" t="s">
        <v>65</v>
      </c>
      <c r="H539" s="697"/>
      <c r="I539" s="692"/>
    </row>
    <row r="540" spans="1:13" s="687" customFormat="1">
      <c r="A540" s="1145"/>
      <c r="B540" s="1146"/>
      <c r="C540" s="693"/>
      <c r="D540" s="743" t="str">
        <f>VLOOKUP(F540,[1]Accounts!B:C,2,FALSE)</f>
        <v>Other Maintenance and Operating Expenses</v>
      </c>
      <c r="E540" s="679"/>
      <c r="F540" s="695">
        <v>50299990</v>
      </c>
      <c r="G540" s="696"/>
      <c r="H540" s="592"/>
      <c r="I540" s="592"/>
      <c r="J540" s="3983"/>
      <c r="K540" s="1296"/>
      <c r="L540" s="1296"/>
      <c r="M540" s="1296"/>
    </row>
    <row r="541" spans="1:13" s="687" customFormat="1">
      <c r="A541" s="1145"/>
      <c r="B541" s="1146"/>
      <c r="C541" s="693"/>
      <c r="D541" s="743"/>
      <c r="E541" s="1497" t="str">
        <f>VLOOKUP(F541,[1]Accounts!B:C,2,FALSE)</f>
        <v>Cash - MDS, Trust</v>
      </c>
      <c r="F541" s="695">
        <v>10104060</v>
      </c>
      <c r="G541" s="696"/>
      <c r="H541" s="593"/>
      <c r="I541" s="592"/>
      <c r="J541" s="3983"/>
      <c r="K541" s="1296"/>
      <c r="L541" s="1296"/>
      <c r="M541" s="1296"/>
    </row>
    <row r="542" spans="1:13">
      <c r="C542" s="693"/>
      <c r="D542" s="743"/>
      <c r="F542" s="695"/>
      <c r="G542" s="696"/>
      <c r="H542" s="593"/>
      <c r="I542" s="592"/>
    </row>
    <row r="543" spans="1:13">
      <c r="C543" s="693"/>
      <c r="D543" s="743"/>
      <c r="E543" s="1285"/>
      <c r="F543" s="695"/>
      <c r="G543" s="698"/>
      <c r="H543" s="593"/>
      <c r="I543" s="592"/>
    </row>
    <row r="544" spans="1:13">
      <c r="C544" s="1271"/>
      <c r="D544" s="1272"/>
      <c r="E544" s="1273"/>
      <c r="F544" s="1274"/>
      <c r="G544" s="698"/>
      <c r="H544" s="697"/>
      <c r="I544" s="692"/>
    </row>
    <row r="545" spans="3:9">
      <c r="C545" s="1275"/>
      <c r="D545" s="1276"/>
      <c r="E545" s="1277"/>
      <c r="F545" s="1278"/>
      <c r="G545" s="698"/>
      <c r="H545" s="697"/>
      <c r="I545" s="692"/>
    </row>
    <row r="546" spans="3:9" ht="33">
      <c r="C546" s="1279"/>
      <c r="D546" s="1280"/>
      <c r="E546" s="1281" t="s">
        <v>3093</v>
      </c>
      <c r="F546" s="1282"/>
      <c r="G546" s="698"/>
      <c r="H546" s="697"/>
      <c r="I546" s="692"/>
    </row>
    <row r="547" spans="3:9">
      <c r="C547" s="767"/>
      <c r="D547" s="1264"/>
      <c r="E547" s="1257"/>
      <c r="F547" s="1255"/>
      <c r="G547" s="698"/>
      <c r="H547" s="697"/>
      <c r="I547" s="692"/>
    </row>
    <row r="548" spans="3:9">
      <c r="C548" s="767"/>
      <c r="D548" s="1264"/>
      <c r="E548" s="1257"/>
      <c r="F548" s="1256"/>
      <c r="G548" s="698"/>
      <c r="H548" s="697"/>
      <c r="I548" s="692"/>
    </row>
    <row r="549" spans="3:9">
      <c r="C549" s="693"/>
      <c r="D549" s="1265"/>
      <c r="E549" s="1258"/>
      <c r="F549" s="1259"/>
      <c r="G549" s="698"/>
      <c r="H549" s="697"/>
      <c r="I549" s="692"/>
    </row>
    <row r="550" spans="3:9">
      <c r="C550" s="693"/>
      <c r="D550" s="1266"/>
      <c r="E550" s="1260"/>
      <c r="F550" s="1261"/>
      <c r="G550" s="698"/>
      <c r="H550" s="697"/>
      <c r="I550" s="692"/>
    </row>
    <row r="551" spans="3:9">
      <c r="C551" s="693"/>
      <c r="D551" s="1266"/>
      <c r="E551" s="1262"/>
      <c r="F551" s="1261"/>
      <c r="G551" s="698"/>
      <c r="H551" s="697"/>
      <c r="I551" s="692"/>
    </row>
    <row r="552" spans="3:9">
      <c r="C552" s="693"/>
      <c r="D552" s="743"/>
      <c r="E552" s="679"/>
      <c r="F552" s="1263"/>
      <c r="G552" s="696"/>
      <c r="H552" s="697"/>
      <c r="I552" s="692"/>
    </row>
    <row r="553" spans="3:9" ht="18" thickBot="1">
      <c r="C553" s="601"/>
      <c r="D553" s="602"/>
      <c r="E553" s="603"/>
      <c r="F553" s="604" t="s">
        <v>70</v>
      </c>
      <c r="G553" s="605"/>
      <c r="H553" s="606">
        <f>SUM(H539:H552)</f>
        <v>0</v>
      </c>
      <c r="I553" s="607">
        <f>SUM(I539:I552)</f>
        <v>0</v>
      </c>
    </row>
    <row r="554" spans="3:9" ht="18" thickTop="1">
      <c r="C554" s="601"/>
      <c r="D554" s="608"/>
      <c r="E554" s="609"/>
      <c r="F554" s="610"/>
      <c r="G554" s="611"/>
      <c r="H554" s="612"/>
      <c r="I554" s="613">
        <f>H553-I553</f>
        <v>0</v>
      </c>
    </row>
    <row r="555" spans="3:9">
      <c r="C555" s="5489" t="s">
        <v>71</v>
      </c>
      <c r="D555" s="5490"/>
      <c r="E555" s="1283"/>
      <c r="F555" s="5491" t="s">
        <v>275</v>
      </c>
      <c r="G555" s="5492"/>
      <c r="H555" s="5493"/>
      <c r="I555" s="5494"/>
    </row>
    <row r="556" spans="3:9">
      <c r="C556" s="614"/>
      <c r="D556" s="615"/>
      <c r="E556" s="616"/>
      <c r="F556" s="1284"/>
      <c r="G556" s="617"/>
      <c r="H556" s="618"/>
      <c r="I556" s="580"/>
    </row>
    <row r="557" spans="3:9">
      <c r="C557" s="1204"/>
      <c r="D557" s="1204"/>
      <c r="E557" s="1220" t="s">
        <v>3001</v>
      </c>
      <c r="F557" s="5471" t="s">
        <v>3026</v>
      </c>
      <c r="G557" s="5472"/>
      <c r="H557" s="5472"/>
      <c r="I557" s="5473"/>
    </row>
    <row r="558" spans="3:9">
      <c r="C558" s="757"/>
      <c r="D558" s="757"/>
      <c r="E558" s="1221" t="s">
        <v>3003</v>
      </c>
      <c r="F558" s="5474" t="s">
        <v>303</v>
      </c>
      <c r="G558" s="5475"/>
      <c r="H558" s="5475"/>
      <c r="I558" s="5476"/>
    </row>
    <row r="559" spans="3:9">
      <c r="C559" s="619" t="s">
        <v>245</v>
      </c>
      <c r="D559" s="620"/>
      <c r="E559" s="620"/>
      <c r="F559" s="621"/>
      <c r="G559" s="620"/>
      <c r="H559" s="618"/>
      <c r="I559" s="622" t="s">
        <v>245</v>
      </c>
    </row>
    <row r="560" spans="3:9">
      <c r="C560" s="1017" t="s">
        <v>245</v>
      </c>
      <c r="D560" s="5495" t="s">
        <v>60</v>
      </c>
      <c r="E560" s="5495"/>
      <c r="F560" s="5496"/>
      <c r="G560" s="1018"/>
      <c r="H560" s="1019" t="s">
        <v>301</v>
      </c>
      <c r="I560" s="574" t="s">
        <v>3094</v>
      </c>
    </row>
    <row r="561" spans="1:13">
      <c r="C561" s="5497" t="s">
        <v>305</v>
      </c>
      <c r="D561" s="5498"/>
      <c r="E561" s="5498"/>
      <c r="F561" s="5499"/>
      <c r="G561" s="578"/>
      <c r="H561" s="5467" t="str">
        <f>H533</f>
        <v>Date: June 30, 2023</v>
      </c>
      <c r="I561" s="5468"/>
    </row>
    <row r="562" spans="1:13">
      <c r="C562" s="5497" t="s">
        <v>324</v>
      </c>
      <c r="D562" s="5498"/>
      <c r="E562" s="5498"/>
      <c r="F562" s="5499"/>
      <c r="G562" s="578"/>
      <c r="H562" s="579"/>
      <c r="I562" s="580"/>
    </row>
    <row r="563" spans="1:13">
      <c r="C563" s="581"/>
      <c r="D563" s="582"/>
      <c r="E563" s="582"/>
      <c r="F563" s="583"/>
      <c r="G563" s="584"/>
      <c r="H563" s="585"/>
      <c r="I563" s="586"/>
    </row>
    <row r="564" spans="1:13">
      <c r="C564" s="587"/>
      <c r="D564" s="5477" t="s">
        <v>61</v>
      </c>
      <c r="E564" s="5478"/>
      <c r="F564" s="5478"/>
      <c r="G564" s="5478"/>
      <c r="H564" s="5478"/>
      <c r="I564" s="5479"/>
    </row>
    <row r="565" spans="1:13">
      <c r="C565" s="588" t="s">
        <v>62</v>
      </c>
      <c r="D565" s="5480" t="s">
        <v>63</v>
      </c>
      <c r="E565" s="5481"/>
      <c r="F565" s="589" t="s">
        <v>302</v>
      </c>
      <c r="G565" s="5484" t="s">
        <v>66</v>
      </c>
      <c r="H565" s="5485"/>
      <c r="I565" s="5486"/>
    </row>
    <row r="566" spans="1:13">
      <c r="C566" s="590" t="s">
        <v>67</v>
      </c>
      <c r="D566" s="5482"/>
      <c r="E566" s="5483"/>
      <c r="F566" s="591" t="s">
        <v>0</v>
      </c>
      <c r="G566" s="5487" t="s">
        <v>68</v>
      </c>
      <c r="H566" s="5488"/>
      <c r="I566" s="592" t="s">
        <v>69</v>
      </c>
    </row>
    <row r="567" spans="1:13">
      <c r="C567" s="693"/>
      <c r="D567" s="694"/>
      <c r="E567" s="679"/>
      <c r="F567" s="695"/>
      <c r="G567" s="696" t="s">
        <v>65</v>
      </c>
      <c r="H567" s="697"/>
      <c r="I567" s="692"/>
    </row>
    <row r="568" spans="1:13" s="687" customFormat="1">
      <c r="A568" s="1145"/>
      <c r="B568" s="1146"/>
      <c r="C568" s="693"/>
      <c r="D568" s="743" t="str">
        <f>VLOOKUP(F568,[1]Accounts!B:C,2,FALSE)</f>
        <v>Accumulated Surplus (Deficit)</v>
      </c>
      <c r="E568" s="679"/>
      <c r="F568" s="695">
        <v>30101010</v>
      </c>
      <c r="G568" s="696"/>
      <c r="H568" s="592"/>
      <c r="I568" s="592"/>
      <c r="J568" s="3983"/>
      <c r="K568" s="1296"/>
      <c r="L568" s="1296"/>
      <c r="M568" s="1296"/>
    </row>
    <row r="569" spans="1:13" s="687" customFormat="1">
      <c r="A569" s="1145"/>
      <c r="B569" s="1146"/>
      <c r="C569" s="693"/>
      <c r="D569" s="743" t="str">
        <f>VLOOKUP(F569,[1]Accounts!B:C,2,FALSE)</f>
        <v>Due to Central Office</v>
      </c>
      <c r="E569" s="1285"/>
      <c r="F569" s="695">
        <v>20301010</v>
      </c>
      <c r="G569" s="696"/>
      <c r="H569" s="593"/>
      <c r="I569" s="592"/>
      <c r="J569" s="3983"/>
      <c r="K569" s="1296"/>
      <c r="L569" s="1296"/>
      <c r="M569" s="1296"/>
    </row>
    <row r="570" spans="1:13" s="687" customFormat="1">
      <c r="A570" s="1145"/>
      <c r="B570" s="1146"/>
      <c r="C570" s="693"/>
      <c r="D570" s="743"/>
      <c r="E570" s="1467" t="str">
        <f>VLOOKUP(F570,[1]Accounts!B:C,2,FALSE)</f>
        <v>Cash - Treasury/Agency Deposit, Trust</v>
      </c>
      <c r="F570" s="695">
        <v>10104030</v>
      </c>
      <c r="G570" s="696"/>
      <c r="H570" s="593"/>
      <c r="I570" s="592"/>
      <c r="J570" s="3983"/>
      <c r="K570" s="1296"/>
      <c r="L570" s="1296"/>
      <c r="M570" s="1296"/>
    </row>
    <row r="571" spans="1:13">
      <c r="C571" s="693"/>
      <c r="D571" s="743"/>
      <c r="E571" s="1285"/>
      <c r="F571" s="695"/>
      <c r="G571" s="698"/>
      <c r="H571" s="593"/>
      <c r="I571" s="592"/>
    </row>
    <row r="572" spans="1:13">
      <c r="C572" s="1271"/>
      <c r="D572" s="1272"/>
      <c r="E572" s="1273"/>
      <c r="F572" s="1274"/>
      <c r="G572" s="698"/>
      <c r="H572" s="697"/>
      <c r="I572" s="692"/>
    </row>
    <row r="573" spans="1:13">
      <c r="C573" s="1275"/>
      <c r="D573" s="1276"/>
      <c r="E573" s="1277"/>
      <c r="F573" s="1278"/>
      <c r="G573" s="698"/>
      <c r="H573" s="697"/>
      <c r="I573" s="692"/>
    </row>
    <row r="574" spans="1:13" ht="33">
      <c r="C574" s="1279"/>
      <c r="D574" s="1280"/>
      <c r="E574" s="1281" t="s">
        <v>3095</v>
      </c>
      <c r="F574" s="1282"/>
      <c r="G574" s="698"/>
      <c r="H574" s="697"/>
      <c r="I574" s="692"/>
    </row>
    <row r="575" spans="1:13">
      <c r="C575" s="767"/>
      <c r="D575" s="1264"/>
      <c r="E575" s="1257"/>
      <c r="F575" s="1255"/>
      <c r="G575" s="698"/>
      <c r="H575" s="697"/>
      <c r="I575" s="692"/>
    </row>
    <row r="576" spans="1:13">
      <c r="C576" s="767"/>
      <c r="D576" s="1264"/>
      <c r="E576" s="1257"/>
      <c r="F576" s="1256"/>
      <c r="G576" s="698"/>
      <c r="H576" s="697"/>
      <c r="I576" s="692"/>
    </row>
    <row r="577" spans="3:11">
      <c r="C577" s="693"/>
      <c r="D577" s="1265"/>
      <c r="E577" s="1258"/>
      <c r="F577" s="1259"/>
      <c r="G577" s="698"/>
      <c r="H577" s="697"/>
      <c r="I577" s="692"/>
    </row>
    <row r="578" spans="3:11">
      <c r="C578" s="693"/>
      <c r="D578" s="1266"/>
      <c r="E578" s="1260"/>
      <c r="F578" s="1261"/>
      <c r="G578" s="698"/>
      <c r="H578" s="697"/>
      <c r="I578" s="692"/>
    </row>
    <row r="579" spans="3:11">
      <c r="C579" s="693"/>
      <c r="D579" s="1266"/>
      <c r="E579" s="1262"/>
      <c r="F579" s="1261"/>
      <c r="G579" s="698"/>
      <c r="H579" s="697"/>
      <c r="I579" s="692"/>
    </row>
    <row r="580" spans="3:11">
      <c r="C580" s="693"/>
      <c r="D580" s="743"/>
      <c r="E580" s="679"/>
      <c r="F580" s="1263"/>
      <c r="G580" s="696"/>
      <c r="H580" s="697"/>
      <c r="I580" s="692"/>
    </row>
    <row r="581" spans="3:11" ht="18" thickBot="1">
      <c r="C581" s="601"/>
      <c r="D581" s="602"/>
      <c r="E581" s="603"/>
      <c r="F581" s="604" t="s">
        <v>70</v>
      </c>
      <c r="G581" s="605"/>
      <c r="H581" s="606">
        <f>SUM(H567:H580)</f>
        <v>0</v>
      </c>
      <c r="I581" s="607">
        <f>SUM(I567:I580)</f>
        <v>0</v>
      </c>
    </row>
    <row r="582" spans="3:11" ht="18" thickTop="1">
      <c r="C582" s="601"/>
      <c r="D582" s="608"/>
      <c r="E582" s="609"/>
      <c r="F582" s="610"/>
      <c r="G582" s="611"/>
      <c r="H582" s="612"/>
      <c r="I582" s="613">
        <f>H581-I581</f>
        <v>0</v>
      </c>
    </row>
    <row r="583" spans="3:11">
      <c r="C583" s="5489" t="s">
        <v>71</v>
      </c>
      <c r="D583" s="5490"/>
      <c r="E583" s="1283"/>
      <c r="F583" s="5491" t="s">
        <v>275</v>
      </c>
      <c r="G583" s="5492"/>
      <c r="H583" s="5493"/>
      <c r="I583" s="5494"/>
    </row>
    <row r="584" spans="3:11">
      <c r="C584" s="614"/>
      <c r="D584" s="615"/>
      <c r="E584" s="616"/>
      <c r="F584" s="1284"/>
      <c r="G584" s="617"/>
      <c r="H584" s="618"/>
      <c r="I584" s="580"/>
    </row>
    <row r="585" spans="3:11">
      <c r="C585" s="1204"/>
      <c r="D585" s="1204"/>
      <c r="E585" s="1220" t="s">
        <v>3001</v>
      </c>
      <c r="F585" s="5471" t="s">
        <v>3026</v>
      </c>
      <c r="G585" s="5472"/>
      <c r="H585" s="5472"/>
      <c r="I585" s="5473"/>
      <c r="K585" s="685">
        <f>H568+H456</f>
        <v>0</v>
      </c>
    </row>
    <row r="586" spans="3:11">
      <c r="C586" s="757"/>
      <c r="D586" s="757"/>
      <c r="E586" s="1221" t="s">
        <v>3003</v>
      </c>
      <c r="F586" s="5474" t="s">
        <v>303</v>
      </c>
      <c r="G586" s="5475"/>
      <c r="H586" s="5475"/>
      <c r="I586" s="5476"/>
    </row>
    <row r="587" spans="3:11">
      <c r="C587" s="619" t="s">
        <v>245</v>
      </c>
      <c r="D587" s="620"/>
      <c r="E587" s="620"/>
      <c r="F587" s="621"/>
      <c r="G587" s="620"/>
      <c r="H587" s="618"/>
      <c r="I587" s="622" t="s">
        <v>245</v>
      </c>
    </row>
    <row r="588" spans="3:11">
      <c r="C588" s="1317"/>
      <c r="D588" s="1318"/>
      <c r="E588" s="1319" t="s">
        <v>60</v>
      </c>
      <c r="F588" s="1320"/>
      <c r="G588" s="1321"/>
      <c r="H588" s="1019" t="s">
        <v>301</v>
      </c>
      <c r="I588" s="574" t="s">
        <v>3109</v>
      </c>
    </row>
    <row r="589" spans="3:11">
      <c r="C589" s="1322"/>
      <c r="D589" s="1318"/>
      <c r="E589" s="1323" t="s">
        <v>2538</v>
      </c>
      <c r="F589" s="1324"/>
      <c r="G589" s="1325"/>
      <c r="H589" s="5467" t="str">
        <f>H561</f>
        <v>Date: June 30, 2023</v>
      </c>
      <c r="I589" s="5468"/>
    </row>
    <row r="590" spans="3:11">
      <c r="C590" s="1322"/>
      <c r="D590" s="1318"/>
      <c r="E590" s="1326" t="s">
        <v>2548</v>
      </c>
      <c r="F590" s="1327"/>
      <c r="G590" s="1325"/>
      <c r="H590" s="1328"/>
      <c r="I590" s="1329"/>
    </row>
    <row r="591" spans="3:11">
      <c r="C591" s="1330"/>
      <c r="D591" s="1331"/>
      <c r="E591" s="1331"/>
      <c r="F591" s="1332"/>
      <c r="G591" s="1333"/>
      <c r="H591" s="1334"/>
      <c r="I591" s="1335"/>
    </row>
    <row r="592" spans="3:11">
      <c r="C592" s="1336"/>
      <c r="D592" s="1337"/>
      <c r="E592" s="1337" t="s">
        <v>61</v>
      </c>
      <c r="F592" s="1337"/>
      <c r="G592" s="1337"/>
      <c r="H592" s="1338"/>
      <c r="I592" s="1339"/>
    </row>
    <row r="593" spans="3:9">
      <c r="C593" s="1336" t="s">
        <v>62</v>
      </c>
      <c r="D593" s="1340"/>
      <c r="E593" s="1340" t="s">
        <v>63</v>
      </c>
      <c r="F593" s="1336" t="s">
        <v>64</v>
      </c>
      <c r="G593" s="1341" t="s">
        <v>65</v>
      </c>
      <c r="H593" s="5469" t="s">
        <v>66</v>
      </c>
      <c r="I593" s="5470"/>
    </row>
    <row r="594" spans="3:9">
      <c r="C594" s="1336"/>
      <c r="D594" s="1340"/>
      <c r="E594" s="1340"/>
      <c r="F594" s="1336"/>
      <c r="G594" s="1341"/>
      <c r="H594" s="1342"/>
      <c r="I594" s="1343"/>
    </row>
    <row r="595" spans="3:9">
      <c r="C595" s="1336" t="s">
        <v>67</v>
      </c>
      <c r="D595" s="1340"/>
      <c r="E595" s="1340"/>
      <c r="F595" s="1336" t="s">
        <v>0</v>
      </c>
      <c r="G595" s="1341"/>
      <c r="H595" s="1342" t="s">
        <v>68</v>
      </c>
      <c r="I595" s="1343" t="s">
        <v>69</v>
      </c>
    </row>
    <row r="596" spans="3:9">
      <c r="C596" s="1344"/>
      <c r="D596" s="1345" t="s">
        <v>53</v>
      </c>
      <c r="E596" s="1318"/>
      <c r="F596" s="1346">
        <v>50211990</v>
      </c>
      <c r="G596" s="1318"/>
      <c r="H596" s="1342"/>
      <c r="I596" s="1343"/>
    </row>
    <row r="597" spans="3:9">
      <c r="C597" s="1344"/>
      <c r="D597" s="1345"/>
      <c r="E597" s="1345" t="str">
        <f>VLOOKUP(F597,[2]Control!$A$7:$B$223,2,FALSE)</f>
        <v>Accounts Payable</v>
      </c>
      <c r="F597" s="1346">
        <v>20101010</v>
      </c>
      <c r="G597" s="1347"/>
      <c r="H597" s="1348"/>
      <c r="I597" s="1343"/>
    </row>
    <row r="598" spans="3:9">
      <c r="C598" s="1344"/>
      <c r="D598" s="1345"/>
      <c r="E598" s="1345"/>
      <c r="F598" s="1349"/>
      <c r="G598" s="1347"/>
      <c r="H598" s="1348"/>
      <c r="I598" s="1343"/>
    </row>
    <row r="599" spans="3:9">
      <c r="C599" s="1350"/>
      <c r="D599" s="1351"/>
      <c r="E599" s="1352"/>
      <c r="F599" s="1353"/>
      <c r="G599" s="1354"/>
      <c r="H599" s="1342"/>
      <c r="I599" s="1355"/>
    </row>
    <row r="600" spans="3:9">
      <c r="C600" s="1350"/>
      <c r="D600" s="1356"/>
      <c r="E600" s="1352" t="s">
        <v>3108</v>
      </c>
      <c r="F600" s="1353"/>
      <c r="G600" s="1352"/>
      <c r="H600" s="1357"/>
      <c r="I600" s="1343"/>
    </row>
    <row r="601" spans="3:9">
      <c r="C601" s="1350"/>
      <c r="D601" s="1351"/>
      <c r="E601" s="1358"/>
      <c r="F601" s="1359"/>
      <c r="G601" s="1354"/>
      <c r="H601" s="1357"/>
      <c r="I601" s="1343"/>
    </row>
    <row r="602" spans="3:9">
      <c r="C602" s="1350"/>
      <c r="D602" s="1351"/>
      <c r="E602" s="1358"/>
      <c r="F602" s="1359"/>
      <c r="G602" s="1354"/>
      <c r="H602" s="1357"/>
      <c r="I602" s="1343"/>
    </row>
    <row r="603" spans="3:9">
      <c r="C603" s="1360"/>
      <c r="D603" s="1361" t="s">
        <v>70</v>
      </c>
      <c r="E603" s="1362"/>
      <c r="F603" s="1363"/>
      <c r="G603" s="1364"/>
      <c r="H603" s="1365">
        <f>SUM(H596:H602)</f>
        <v>0</v>
      </c>
      <c r="I603" s="1365">
        <f>SUM(I596:I602)</f>
        <v>0</v>
      </c>
    </row>
    <row r="604" spans="3:9">
      <c r="C604" s="1360"/>
      <c r="D604" s="1366"/>
      <c r="E604" s="1367"/>
      <c r="F604" s="1341"/>
      <c r="G604" s="1368"/>
      <c r="H604" s="1369"/>
      <c r="I604" s="1370">
        <f>H603-I603</f>
        <v>0</v>
      </c>
    </row>
    <row r="605" spans="3:9">
      <c r="C605" s="1371"/>
      <c r="D605" s="1372" t="s">
        <v>71</v>
      </c>
      <c r="E605" s="1373"/>
      <c r="F605" s="1374" t="s">
        <v>2540</v>
      </c>
      <c r="G605" s="1373"/>
      <c r="H605" s="1375"/>
      <c r="I605" s="1376"/>
    </row>
    <row r="606" spans="3:9">
      <c r="C606" s="1322"/>
      <c r="D606" s="1377"/>
      <c r="E606" s="1377"/>
      <c r="F606" s="1378"/>
      <c r="G606" s="1377"/>
      <c r="H606" s="1379"/>
      <c r="I606" s="1380"/>
    </row>
    <row r="607" spans="3:9">
      <c r="C607" s="1322"/>
      <c r="D607" s="1381"/>
      <c r="E607" s="1381" t="s">
        <v>3103</v>
      </c>
      <c r="F607" s="1378"/>
      <c r="G607" s="1377"/>
      <c r="H607" s="1382" t="s">
        <v>3104</v>
      </c>
      <c r="I607" s="1380"/>
    </row>
    <row r="608" spans="3:9">
      <c r="C608" s="1322"/>
      <c r="D608" s="1381"/>
      <c r="E608" s="1381" t="s">
        <v>246</v>
      </c>
      <c r="F608" s="1378"/>
      <c r="G608" s="1377"/>
      <c r="H608" s="1382" t="s">
        <v>299</v>
      </c>
      <c r="I608" s="1380"/>
    </row>
    <row r="609" spans="3:9">
      <c r="C609" s="1383"/>
      <c r="D609" s="1384"/>
      <c r="E609" s="1384"/>
      <c r="F609" s="1385"/>
      <c r="G609" s="1384"/>
      <c r="H609" s="1386"/>
      <c r="I609" s="1387"/>
    </row>
    <row r="610" spans="3:9">
      <c r="C610" s="1317"/>
      <c r="D610" s="1318"/>
      <c r="E610" s="1319" t="s">
        <v>60</v>
      </c>
      <c r="F610" s="1320"/>
      <c r="G610" s="1321"/>
      <c r="H610" s="1019" t="s">
        <v>301</v>
      </c>
      <c r="I610" s="574" t="s">
        <v>3111</v>
      </c>
    </row>
    <row r="611" spans="3:9">
      <c r="C611" s="1322"/>
      <c r="D611" s="1318"/>
      <c r="E611" s="1323" t="s">
        <v>2538</v>
      </c>
      <c r="F611" s="1324"/>
      <c r="G611" s="1325"/>
      <c r="H611" s="5467" t="str">
        <f>H589</f>
        <v>Date: June 30, 2023</v>
      </c>
      <c r="I611" s="5468"/>
    </row>
    <row r="612" spans="3:9">
      <c r="C612" s="1322"/>
      <c r="D612" s="1318"/>
      <c r="E612" s="1326" t="s">
        <v>2548</v>
      </c>
      <c r="F612" s="1327"/>
      <c r="G612" s="1325"/>
      <c r="H612" s="1328"/>
      <c r="I612" s="1329"/>
    </row>
    <row r="613" spans="3:9">
      <c r="C613" s="1330"/>
      <c r="D613" s="1331"/>
      <c r="E613" s="1331"/>
      <c r="F613" s="1332"/>
      <c r="G613" s="1333"/>
      <c r="H613" s="1334"/>
      <c r="I613" s="1335"/>
    </row>
    <row r="614" spans="3:9">
      <c r="C614" s="1336"/>
      <c r="D614" s="1337"/>
      <c r="E614" s="1337" t="s">
        <v>61</v>
      </c>
      <c r="F614" s="1337"/>
      <c r="G614" s="1337"/>
      <c r="H614" s="1338"/>
      <c r="I614" s="1339"/>
    </row>
    <row r="615" spans="3:9">
      <c r="C615" s="1336" t="s">
        <v>62</v>
      </c>
      <c r="D615" s="1340"/>
      <c r="E615" s="1340" t="s">
        <v>63</v>
      </c>
      <c r="F615" s="1336" t="s">
        <v>64</v>
      </c>
      <c r="G615" s="1341" t="s">
        <v>65</v>
      </c>
      <c r="H615" s="5469" t="s">
        <v>66</v>
      </c>
      <c r="I615" s="5470"/>
    </row>
    <row r="616" spans="3:9">
      <c r="C616" s="1336"/>
      <c r="D616" s="1340"/>
      <c r="E616" s="1340"/>
      <c r="F616" s="1336"/>
      <c r="G616" s="1341"/>
      <c r="H616" s="1342"/>
      <c r="I616" s="1460"/>
    </row>
    <row r="617" spans="3:9">
      <c r="C617" s="1336" t="s">
        <v>67</v>
      </c>
      <c r="D617" s="1340"/>
      <c r="E617" s="1340"/>
      <c r="F617" s="1336" t="s">
        <v>0</v>
      </c>
      <c r="G617" s="1341"/>
      <c r="H617" s="1342" t="s">
        <v>68</v>
      </c>
      <c r="I617" s="1460" t="s">
        <v>69</v>
      </c>
    </row>
    <row r="618" spans="3:9">
      <c r="C618" s="1344"/>
      <c r="D618" s="743" t="str">
        <f>VLOOKUP(F618,[1]Accounts!B:C,2,FALSE)</f>
        <v>Accumulated Surplus (Deficit)</v>
      </c>
      <c r="E618" s="679"/>
      <c r="F618" s="1346">
        <v>30101010</v>
      </c>
      <c r="G618" s="1318"/>
      <c r="H618" s="1342"/>
      <c r="I618" s="1460"/>
    </row>
    <row r="619" spans="3:9">
      <c r="C619" s="1344"/>
      <c r="D619" s="743"/>
      <c r="E619" s="1461" t="str">
        <f>VLOOKUP(F619,[1]Accounts!B:C,2,FALSE)</f>
        <v>Cash - Treasury/Agency Deposit, Regular</v>
      </c>
      <c r="F619" s="1346">
        <v>10104010</v>
      </c>
      <c r="G619" s="1347"/>
      <c r="H619" s="1348"/>
      <c r="I619" s="1460"/>
    </row>
    <row r="620" spans="3:9">
      <c r="C620" s="1344"/>
      <c r="D620" s="1345"/>
      <c r="E620" s="1345"/>
      <c r="F620" s="1349"/>
      <c r="G620" s="1347"/>
      <c r="H620" s="1348"/>
      <c r="I620" s="1460"/>
    </row>
    <row r="621" spans="3:9">
      <c r="C621" s="1350"/>
      <c r="D621" s="1351"/>
      <c r="E621" s="1352"/>
      <c r="F621" s="1353"/>
      <c r="G621" s="1354"/>
      <c r="H621" s="1342"/>
      <c r="I621" s="1355"/>
    </row>
    <row r="622" spans="3:9">
      <c r="C622" s="1350"/>
      <c r="D622" s="1356"/>
      <c r="E622" s="1352" t="s">
        <v>3108</v>
      </c>
      <c r="F622" s="1353"/>
      <c r="G622" s="1352"/>
      <c r="H622" s="1357"/>
      <c r="I622" s="1460"/>
    </row>
    <row r="623" spans="3:9">
      <c r="C623" s="1350"/>
      <c r="D623" s="1351"/>
      <c r="E623" s="1358"/>
      <c r="F623" s="1459"/>
      <c r="G623" s="1354"/>
      <c r="H623" s="1357"/>
      <c r="I623" s="1460"/>
    </row>
    <row r="624" spans="3:9">
      <c r="C624" s="1350"/>
      <c r="D624" s="1351"/>
      <c r="E624" s="1358"/>
      <c r="F624" s="1459"/>
      <c r="G624" s="1354"/>
      <c r="H624" s="1357"/>
      <c r="I624" s="1460"/>
    </row>
    <row r="625" spans="3:9">
      <c r="C625" s="1360"/>
      <c r="D625" s="1361" t="s">
        <v>70</v>
      </c>
      <c r="E625" s="1362"/>
      <c r="F625" s="1363"/>
      <c r="G625" s="1364"/>
      <c r="H625" s="1365">
        <f>SUM(H618:H624)</f>
        <v>0</v>
      </c>
      <c r="I625" s="1365">
        <f>SUM(I618:I624)</f>
        <v>0</v>
      </c>
    </row>
    <row r="626" spans="3:9">
      <c r="C626" s="1360"/>
      <c r="D626" s="1366"/>
      <c r="E626" s="1367"/>
      <c r="F626" s="1341"/>
      <c r="G626" s="1368"/>
      <c r="H626" s="1369"/>
      <c r="I626" s="1370">
        <f>H625-I625</f>
        <v>0</v>
      </c>
    </row>
    <row r="627" spans="3:9">
      <c r="C627" s="1371"/>
      <c r="D627" s="1372" t="s">
        <v>71</v>
      </c>
      <c r="E627" s="1373"/>
      <c r="F627" s="1374" t="s">
        <v>2540</v>
      </c>
      <c r="G627" s="1373"/>
      <c r="H627" s="1375"/>
      <c r="I627" s="1376"/>
    </row>
    <row r="628" spans="3:9">
      <c r="C628" s="1322"/>
      <c r="D628" s="1377"/>
      <c r="E628" s="1377"/>
      <c r="F628" s="1378"/>
      <c r="G628" s="1377"/>
      <c r="H628" s="1379"/>
      <c r="I628" s="1380"/>
    </row>
    <row r="629" spans="3:9">
      <c r="C629" s="1322"/>
      <c r="D629" s="1381"/>
      <c r="E629" s="1381" t="s">
        <v>3062</v>
      </c>
      <c r="F629" s="1378"/>
      <c r="G629" s="1377"/>
      <c r="H629" s="1382" t="s">
        <v>3104</v>
      </c>
      <c r="I629" s="1380"/>
    </row>
    <row r="630" spans="3:9">
      <c r="C630" s="1322"/>
      <c r="D630" s="1381"/>
      <c r="E630" s="1381" t="s">
        <v>3002</v>
      </c>
      <c r="F630" s="1378"/>
      <c r="G630" s="1377"/>
      <c r="H630" s="1382" t="s">
        <v>299</v>
      </c>
      <c r="I630" s="1380"/>
    </row>
    <row r="631" spans="3:9">
      <c r="C631" s="1383"/>
      <c r="D631" s="1384"/>
      <c r="E631" s="1384"/>
      <c r="F631" s="1385"/>
      <c r="G631" s="1384"/>
      <c r="H631" s="1386"/>
      <c r="I631" s="1387"/>
    </row>
    <row r="632" spans="3:9">
      <c r="C632" s="1317"/>
      <c r="D632" s="1318"/>
      <c r="E632" s="1319" t="s">
        <v>60</v>
      </c>
      <c r="F632" s="1320"/>
      <c r="G632" s="1321"/>
      <c r="H632" s="1019" t="s">
        <v>301</v>
      </c>
      <c r="I632" s="574" t="s">
        <v>3123</v>
      </c>
    </row>
    <row r="633" spans="3:9">
      <c r="C633" s="1322"/>
      <c r="D633" s="1318"/>
      <c r="E633" s="1323" t="s">
        <v>2538</v>
      </c>
      <c r="F633" s="1324"/>
      <c r="G633" s="1325"/>
      <c r="H633" s="5467" t="str">
        <f>H611</f>
        <v>Date: June 30, 2023</v>
      </c>
      <c r="I633" s="5468"/>
    </row>
    <row r="634" spans="3:9">
      <c r="C634" s="1322"/>
      <c r="D634" s="1318"/>
      <c r="E634" s="1326" t="s">
        <v>2548</v>
      </c>
      <c r="F634" s="1327"/>
      <c r="G634" s="1325"/>
      <c r="H634" s="1328"/>
      <c r="I634" s="1329"/>
    </row>
    <row r="635" spans="3:9">
      <c r="C635" s="1330"/>
      <c r="D635" s="1331"/>
      <c r="E635" s="1331"/>
      <c r="F635" s="1332"/>
      <c r="G635" s="1333"/>
      <c r="H635" s="1334"/>
      <c r="I635" s="1335"/>
    </row>
    <row r="636" spans="3:9">
      <c r="C636" s="1336"/>
      <c r="D636" s="1337"/>
      <c r="E636" s="1337" t="s">
        <v>61</v>
      </c>
      <c r="F636" s="1337"/>
      <c r="G636" s="1337"/>
      <c r="H636" s="1338"/>
      <c r="I636" s="1339"/>
    </row>
    <row r="637" spans="3:9">
      <c r="C637" s="1336" t="s">
        <v>62</v>
      </c>
      <c r="D637" s="1340"/>
      <c r="E637" s="1340" t="s">
        <v>63</v>
      </c>
      <c r="F637" s="1336" t="s">
        <v>64</v>
      </c>
      <c r="G637" s="1341" t="s">
        <v>65</v>
      </c>
      <c r="H637" s="5469" t="s">
        <v>66</v>
      </c>
      <c r="I637" s="5470"/>
    </row>
    <row r="638" spans="3:9">
      <c r="C638" s="1336"/>
      <c r="D638" s="1340"/>
      <c r="E638" s="1340"/>
      <c r="F638" s="1336"/>
      <c r="G638" s="1341"/>
      <c r="H638" s="1342"/>
      <c r="I638" s="1469"/>
    </row>
    <row r="639" spans="3:9">
      <c r="C639" s="1336" t="s">
        <v>67</v>
      </c>
      <c r="D639" s="1340"/>
      <c r="E639" s="1340"/>
      <c r="F639" s="1336" t="s">
        <v>0</v>
      </c>
      <c r="G639" s="1341"/>
      <c r="H639" s="1342" t="s">
        <v>68</v>
      </c>
      <c r="I639" s="1469" t="s">
        <v>69</v>
      </c>
    </row>
    <row r="640" spans="3:9">
      <c r="C640" s="1344"/>
      <c r="D640" s="743" t="str">
        <f>VLOOKUP(F640,[1]Accounts!B:C,2,FALSE)</f>
        <v>Due to Central Office</v>
      </c>
      <c r="E640" s="679"/>
      <c r="F640" s="1346">
        <v>20301010</v>
      </c>
      <c r="G640" s="1318"/>
      <c r="H640" s="1342"/>
      <c r="I640" s="1469"/>
    </row>
    <row r="641" spans="3:9">
      <c r="C641" s="1344"/>
      <c r="D641" s="743"/>
      <c r="E641" s="1467" t="str">
        <f>VLOOKUP(F641,[1]Accounts!B:C,2,FALSE)</f>
        <v>Accumulated Surplus (Deficit)</v>
      </c>
      <c r="F641" s="1346">
        <v>30101010</v>
      </c>
      <c r="G641" s="1347"/>
      <c r="H641" s="1348"/>
      <c r="I641" s="1469"/>
    </row>
    <row r="642" spans="3:9">
      <c r="C642" s="1344"/>
      <c r="D642" s="743"/>
      <c r="E642" s="1467" t="str">
        <f>VLOOKUP(F642,[1]Accounts!B:C,2,FALSE)</f>
        <v>Other Professional Services</v>
      </c>
      <c r="F642" s="1346">
        <v>50211990</v>
      </c>
      <c r="G642" s="1347"/>
      <c r="H642" s="1348"/>
      <c r="I642" s="1469"/>
    </row>
    <row r="643" spans="3:9">
      <c r="C643" s="1344"/>
      <c r="D643" s="743"/>
      <c r="E643" s="1467" t="str">
        <f>VLOOKUP(F643,[1]Accounts!B:C,2,FALSE)</f>
        <v>Traveling Expense-Local</v>
      </c>
      <c r="F643" s="1346">
        <v>50201010</v>
      </c>
      <c r="G643" s="1347"/>
      <c r="H643" s="1348"/>
      <c r="I643" s="1469"/>
    </row>
    <row r="644" spans="3:9">
      <c r="C644" s="1344"/>
      <c r="D644" s="743"/>
      <c r="E644" s="1467" t="str">
        <f>VLOOKUP(F644,[1]Accounts!B:C,2,FALSE)</f>
        <v>Training Expenses</v>
      </c>
      <c r="F644" s="1346">
        <v>50202010</v>
      </c>
      <c r="G644" s="1347"/>
      <c r="H644" s="1348"/>
      <c r="I644" s="1469"/>
    </row>
    <row r="645" spans="3:9">
      <c r="C645" s="1344"/>
      <c r="D645" s="743"/>
      <c r="E645" s="1467"/>
      <c r="F645" s="1346"/>
      <c r="G645" s="1347"/>
      <c r="H645" s="1348"/>
      <c r="I645" s="1469"/>
    </row>
    <row r="646" spans="3:9">
      <c r="C646" s="1344"/>
      <c r="D646" s="743" t="s">
        <v>3126</v>
      </c>
      <c r="E646" s="1467"/>
      <c r="F646" s="1346"/>
      <c r="G646" s="1347"/>
      <c r="H646" s="1348"/>
      <c r="I646" s="1469"/>
    </row>
    <row r="647" spans="3:9">
      <c r="C647" s="1344"/>
      <c r="D647" s="743"/>
      <c r="E647" s="1467"/>
      <c r="F647" s="1346"/>
      <c r="G647" s="1347"/>
      <c r="H647" s="1348"/>
      <c r="I647" s="1469"/>
    </row>
    <row r="648" spans="3:9">
      <c r="C648" s="1344"/>
      <c r="D648" s="743"/>
      <c r="E648" s="1467" t="s">
        <v>3124</v>
      </c>
      <c r="F648" s="1470">
        <v>180744.46</v>
      </c>
      <c r="G648" s="1347"/>
      <c r="H648" s="1348"/>
      <c r="I648" s="1469"/>
    </row>
    <row r="649" spans="3:9">
      <c r="C649" s="1344"/>
      <c r="D649" s="743"/>
      <c r="E649" s="1467" t="s">
        <v>3125</v>
      </c>
      <c r="F649" s="1470">
        <v>695286.85</v>
      </c>
      <c r="G649" s="1347"/>
      <c r="H649" s="1348"/>
      <c r="I649" s="1469"/>
    </row>
    <row r="650" spans="3:9">
      <c r="C650" s="1344"/>
      <c r="D650" s="1345"/>
      <c r="E650" s="1472" t="s">
        <v>3127</v>
      </c>
      <c r="F650" s="1471">
        <f>SUM(F648:F649)</f>
        <v>876031.30999999994</v>
      </c>
      <c r="G650" s="1347"/>
      <c r="H650" s="1348"/>
      <c r="I650" s="1469"/>
    </row>
    <row r="651" spans="3:9">
      <c r="C651" s="1350"/>
      <c r="D651" s="1351"/>
      <c r="E651" s="1352"/>
      <c r="F651" s="1353"/>
      <c r="G651" s="1354"/>
      <c r="H651" s="1342"/>
      <c r="I651" s="1355"/>
    </row>
    <row r="652" spans="3:9">
      <c r="C652" s="1350"/>
      <c r="D652" s="1356"/>
      <c r="E652" s="1352"/>
      <c r="F652" s="1353"/>
      <c r="G652" s="1352"/>
      <c r="H652" s="1357"/>
      <c r="I652" s="1469"/>
    </row>
    <row r="653" spans="3:9">
      <c r="C653" s="1350"/>
      <c r="D653" s="1351"/>
      <c r="E653" s="1358"/>
      <c r="F653" s="1468"/>
      <c r="G653" s="1354"/>
      <c r="H653" s="1357"/>
      <c r="I653" s="1469"/>
    </row>
    <row r="654" spans="3:9">
      <c r="C654" s="1350"/>
      <c r="D654" s="1351"/>
      <c r="E654" s="1358"/>
      <c r="F654" s="1468"/>
      <c r="G654" s="1354"/>
      <c r="H654" s="1357"/>
      <c r="I654" s="1469"/>
    </row>
    <row r="655" spans="3:9">
      <c r="C655" s="1360"/>
      <c r="D655" s="1361" t="s">
        <v>70</v>
      </c>
      <c r="E655" s="1362"/>
      <c r="F655" s="1363"/>
      <c r="G655" s="1364"/>
      <c r="H655" s="1365">
        <f>SUM(H640:H654)</f>
        <v>0</v>
      </c>
      <c r="I655" s="1365">
        <f>SUM(I640:I654)</f>
        <v>0</v>
      </c>
    </row>
    <row r="656" spans="3:9">
      <c r="C656" s="1360"/>
      <c r="D656" s="1366"/>
      <c r="E656" s="1367"/>
      <c r="F656" s="1341"/>
      <c r="G656" s="1368"/>
      <c r="H656" s="1369"/>
      <c r="I656" s="1370">
        <f>H655-I655</f>
        <v>0</v>
      </c>
    </row>
    <row r="657" spans="3:13">
      <c r="C657" s="1371"/>
      <c r="D657" s="1372" t="s">
        <v>71</v>
      </c>
      <c r="E657" s="1373"/>
      <c r="F657" s="1374" t="s">
        <v>2540</v>
      </c>
      <c r="G657" s="1373"/>
      <c r="H657" s="1375"/>
      <c r="I657" s="1376"/>
    </row>
    <row r="658" spans="3:13">
      <c r="C658" s="1322"/>
      <c r="D658" s="1377"/>
      <c r="E658" s="1377"/>
      <c r="F658" s="1378"/>
      <c r="G658" s="1377"/>
      <c r="H658" s="1379"/>
      <c r="I658" s="1380"/>
    </row>
    <row r="659" spans="3:13">
      <c r="C659" s="1322"/>
      <c r="D659" s="1381"/>
      <c r="E659" s="1381" t="s">
        <v>3062</v>
      </c>
      <c r="F659" s="1378"/>
      <c r="G659" s="1377"/>
      <c r="H659" s="1382" t="s">
        <v>3104</v>
      </c>
      <c r="I659" s="1380"/>
    </row>
    <row r="660" spans="3:13">
      <c r="C660" s="1322"/>
      <c r="D660" s="1381"/>
      <c r="E660" s="1381" t="s">
        <v>3002</v>
      </c>
      <c r="F660" s="1378"/>
      <c r="G660" s="1377"/>
      <c r="H660" s="1382" t="s">
        <v>299</v>
      </c>
      <c r="I660" s="1380"/>
    </row>
    <row r="661" spans="3:13">
      <c r="C661" s="1383"/>
      <c r="D661" s="1384"/>
      <c r="E661" s="1384"/>
      <c r="F661" s="1385"/>
      <c r="G661" s="1384"/>
      <c r="H661" s="1386"/>
      <c r="I661" s="1387"/>
    </row>
    <row r="667" spans="3:13">
      <c r="K667" s="2179"/>
      <c r="L667" s="2180"/>
      <c r="M667" s="2181"/>
    </row>
    <row r="668" spans="3:13" ht="39.6" customHeight="1">
      <c r="K668" s="1719"/>
      <c r="L668" s="1720"/>
      <c r="M668" s="2144"/>
    </row>
    <row r="669" spans="3:13">
      <c r="F669" s="682"/>
      <c r="K669" s="1722"/>
      <c r="L669" s="1720"/>
      <c r="M669" s="2144"/>
    </row>
    <row r="670" spans="3:13">
      <c r="K670" s="5596"/>
      <c r="L670" s="5597"/>
      <c r="M670" s="1832"/>
    </row>
    <row r="672" spans="3:13">
      <c r="H672" s="3983"/>
      <c r="I672" s="3983"/>
    </row>
  </sheetData>
  <mergeCells count="313">
    <mergeCell ref="H555:I555"/>
    <mergeCell ref="D508:I508"/>
    <mergeCell ref="C478:F478"/>
    <mergeCell ref="C499:D499"/>
    <mergeCell ref="D480:I480"/>
    <mergeCell ref="F501:I501"/>
    <mergeCell ref="C337:F337"/>
    <mergeCell ref="H337:I337"/>
    <mergeCell ref="D341:E342"/>
    <mergeCell ref="G341:I341"/>
    <mergeCell ref="G342:H342"/>
    <mergeCell ref="D348:F348"/>
    <mergeCell ref="D349:F349"/>
    <mergeCell ref="G538:H538"/>
    <mergeCell ref="C555:D555"/>
    <mergeCell ref="F555:G555"/>
    <mergeCell ref="C359:D359"/>
    <mergeCell ref="F359:G359"/>
    <mergeCell ref="H359:I359"/>
    <mergeCell ref="C393:F393"/>
    <mergeCell ref="H393:I393"/>
    <mergeCell ref="F361:I361"/>
    <mergeCell ref="F362:I362"/>
    <mergeCell ref="D364:F364"/>
    <mergeCell ref="G286:H286"/>
    <mergeCell ref="D292:F292"/>
    <mergeCell ref="F277:I277"/>
    <mergeCell ref="F278:I278"/>
    <mergeCell ref="D265:F265"/>
    <mergeCell ref="D266:F266"/>
    <mergeCell ref="H365:I365"/>
    <mergeCell ref="D532:F532"/>
    <mergeCell ref="C533:F533"/>
    <mergeCell ref="H533:I533"/>
    <mergeCell ref="F499:G499"/>
    <mergeCell ref="H499:I499"/>
    <mergeCell ref="C506:F506"/>
    <mergeCell ref="F502:I502"/>
    <mergeCell ref="D504:F504"/>
    <mergeCell ref="G369:I369"/>
    <mergeCell ref="G370:H370"/>
    <mergeCell ref="C365:F365"/>
    <mergeCell ref="C527:D527"/>
    <mergeCell ref="F527:G527"/>
    <mergeCell ref="H527:I527"/>
    <mergeCell ref="F529:I529"/>
    <mergeCell ref="F530:I530"/>
    <mergeCell ref="D376:F376"/>
    <mergeCell ref="C253:F253"/>
    <mergeCell ref="C250:E250"/>
    <mergeCell ref="F250:I250"/>
    <mergeCell ref="H253:I253"/>
    <mergeCell ref="C254:F254"/>
    <mergeCell ref="D256:I256"/>
    <mergeCell ref="D257:E258"/>
    <mergeCell ref="G257:I257"/>
    <mergeCell ref="G258:H258"/>
    <mergeCell ref="D252:F252"/>
    <mergeCell ref="C37:D37"/>
    <mergeCell ref="F37:G37"/>
    <mergeCell ref="H37:I37"/>
    <mergeCell ref="D109:F109"/>
    <mergeCell ref="C110:F110"/>
    <mergeCell ref="H110:I110"/>
    <mergeCell ref="F107:I107"/>
    <mergeCell ref="C104:D104"/>
    <mergeCell ref="F104:G104"/>
    <mergeCell ref="D70:F70"/>
    <mergeCell ref="H104:I104"/>
    <mergeCell ref="D75:E76"/>
    <mergeCell ref="G75:I75"/>
    <mergeCell ref="G76:H76"/>
    <mergeCell ref="D97:E97"/>
    <mergeCell ref="H42:I42"/>
    <mergeCell ref="H70:I70"/>
    <mergeCell ref="C71:F71"/>
    <mergeCell ref="H71:I71"/>
    <mergeCell ref="C72:F72"/>
    <mergeCell ref="D74:I74"/>
    <mergeCell ref="H109:I109"/>
    <mergeCell ref="D53:F54"/>
    <mergeCell ref="D55:F56"/>
    <mergeCell ref="D2:F2"/>
    <mergeCell ref="C3:F3"/>
    <mergeCell ref="C4:F4"/>
    <mergeCell ref="D6:I6"/>
    <mergeCell ref="F68:I68"/>
    <mergeCell ref="C43:F43"/>
    <mergeCell ref="H43:I43"/>
    <mergeCell ref="C44:F44"/>
    <mergeCell ref="D46:I46"/>
    <mergeCell ref="D47:E48"/>
    <mergeCell ref="G47:I47"/>
    <mergeCell ref="G48:H48"/>
    <mergeCell ref="C65:D65"/>
    <mergeCell ref="F65:G65"/>
    <mergeCell ref="H65:I65"/>
    <mergeCell ref="F67:I67"/>
    <mergeCell ref="D42:F42"/>
    <mergeCell ref="D7:E8"/>
    <mergeCell ref="G7:I7"/>
    <mergeCell ref="F39:I39"/>
    <mergeCell ref="G8:H8"/>
    <mergeCell ref="F40:I40"/>
    <mergeCell ref="C39:E39"/>
    <mergeCell ref="C40:E40"/>
    <mergeCell ref="C184:D184"/>
    <mergeCell ref="G143:H143"/>
    <mergeCell ref="H156:I156"/>
    <mergeCell ref="C162:F162"/>
    <mergeCell ref="H162:I162"/>
    <mergeCell ref="C163:F163"/>
    <mergeCell ref="D165:I165"/>
    <mergeCell ref="D166:E167"/>
    <mergeCell ref="G166:I166"/>
    <mergeCell ref="G167:H167"/>
    <mergeCell ref="H161:I161"/>
    <mergeCell ref="D119:E119"/>
    <mergeCell ref="D127:E127"/>
    <mergeCell ref="D113:I113"/>
    <mergeCell ref="D114:E115"/>
    <mergeCell ref="G114:I114"/>
    <mergeCell ref="G115:H115"/>
    <mergeCell ref="C132:D132"/>
    <mergeCell ref="F132:G132"/>
    <mergeCell ref="H132:I132"/>
    <mergeCell ref="F134:I134"/>
    <mergeCell ref="G142:I142"/>
    <mergeCell ref="C111:F111"/>
    <mergeCell ref="F135:I135"/>
    <mergeCell ref="F106:I106"/>
    <mergeCell ref="D81:F82"/>
    <mergeCell ref="D161:F161"/>
    <mergeCell ref="F159:I159"/>
    <mergeCell ref="D86:E86"/>
    <mergeCell ref="D87:E87"/>
    <mergeCell ref="D88:E88"/>
    <mergeCell ref="D91:E91"/>
    <mergeCell ref="D92:E92"/>
    <mergeCell ref="D93:E93"/>
    <mergeCell ref="C106:E106"/>
    <mergeCell ref="C107:E107"/>
    <mergeCell ref="D89:E89"/>
    <mergeCell ref="F158:I158"/>
    <mergeCell ref="C156:D156"/>
    <mergeCell ref="D137:F137"/>
    <mergeCell ref="C138:F138"/>
    <mergeCell ref="H138:I138"/>
    <mergeCell ref="C139:F139"/>
    <mergeCell ref="D141:I141"/>
    <mergeCell ref="H137:I137"/>
    <mergeCell ref="D142:E143"/>
    <mergeCell ref="F156:G156"/>
    <mergeCell ref="F186:I186"/>
    <mergeCell ref="C387:D387"/>
    <mergeCell ref="F387:G387"/>
    <mergeCell ref="H387:I387"/>
    <mergeCell ref="D239:F239"/>
    <mergeCell ref="C225:F225"/>
    <mergeCell ref="H225:I225"/>
    <mergeCell ref="C226:F226"/>
    <mergeCell ref="C219:D219"/>
    <mergeCell ref="F219:G219"/>
    <mergeCell ref="H219:I219"/>
    <mergeCell ref="D228:I228"/>
    <mergeCell ref="D236:F236"/>
    <mergeCell ref="D237:F237"/>
    <mergeCell ref="C249:E249"/>
    <mergeCell ref="F249:I249"/>
    <mergeCell ref="D280:F280"/>
    <mergeCell ref="C247:D247"/>
    <mergeCell ref="F247:G247"/>
    <mergeCell ref="H247:I247"/>
    <mergeCell ref="H190:I190"/>
    <mergeCell ref="F184:G184"/>
    <mergeCell ref="H184:I184"/>
    <mergeCell ref="F187:I187"/>
    <mergeCell ref="D189:F189"/>
    <mergeCell ref="C190:F190"/>
    <mergeCell ref="D229:E230"/>
    <mergeCell ref="G229:I229"/>
    <mergeCell ref="G230:H230"/>
    <mergeCell ref="C191:F191"/>
    <mergeCell ref="D193:I193"/>
    <mergeCell ref="D194:E195"/>
    <mergeCell ref="G194:I194"/>
    <mergeCell ref="G195:H195"/>
    <mergeCell ref="F221:I221"/>
    <mergeCell ref="F222:I222"/>
    <mergeCell ref="D224:F224"/>
    <mergeCell ref="D200:F203"/>
    <mergeCell ref="F585:I585"/>
    <mergeCell ref="F586:I586"/>
    <mergeCell ref="C366:F366"/>
    <mergeCell ref="F474:I474"/>
    <mergeCell ref="C394:F394"/>
    <mergeCell ref="D396:I396"/>
    <mergeCell ref="D397:E398"/>
    <mergeCell ref="G397:I397"/>
    <mergeCell ref="H477:I477"/>
    <mergeCell ref="C534:F534"/>
    <mergeCell ref="D536:I536"/>
    <mergeCell ref="D537:E538"/>
    <mergeCell ref="G537:I537"/>
    <mergeCell ref="G398:H398"/>
    <mergeCell ref="H471:I471"/>
    <mergeCell ref="H561:I561"/>
    <mergeCell ref="D564:I564"/>
    <mergeCell ref="C477:F477"/>
    <mergeCell ref="C562:F562"/>
    <mergeCell ref="D368:I368"/>
    <mergeCell ref="D369:E370"/>
    <mergeCell ref="F389:I389"/>
    <mergeCell ref="F390:I390"/>
    <mergeCell ref="D392:F392"/>
    <mergeCell ref="D509:E510"/>
    <mergeCell ref="G509:I509"/>
    <mergeCell ref="G510:H510"/>
    <mergeCell ref="D565:E566"/>
    <mergeCell ref="D264:F264"/>
    <mergeCell ref="D308:F308"/>
    <mergeCell ref="C309:F309"/>
    <mergeCell ref="F583:G583"/>
    <mergeCell ref="H583:I583"/>
    <mergeCell ref="H309:I309"/>
    <mergeCell ref="C303:D303"/>
    <mergeCell ref="F303:G303"/>
    <mergeCell ref="H303:I303"/>
    <mergeCell ref="F305:I305"/>
    <mergeCell ref="C275:D275"/>
    <mergeCell ref="F275:G275"/>
    <mergeCell ref="H275:I275"/>
    <mergeCell ref="F306:I306"/>
    <mergeCell ref="C281:F281"/>
    <mergeCell ref="H281:I281"/>
    <mergeCell ref="C282:F282"/>
    <mergeCell ref="D284:I284"/>
    <mergeCell ref="D285:E286"/>
    <mergeCell ref="G285:I285"/>
    <mergeCell ref="F333:I333"/>
    <mergeCell ref="C338:F338"/>
    <mergeCell ref="D340:I340"/>
    <mergeCell ref="C310:F310"/>
    <mergeCell ref="D312:I312"/>
    <mergeCell ref="D313:E314"/>
    <mergeCell ref="G313:I313"/>
    <mergeCell ref="G314:H314"/>
    <mergeCell ref="D320:F320"/>
    <mergeCell ref="F334:I334"/>
    <mergeCell ref="D336:F336"/>
    <mergeCell ref="D321:F321"/>
    <mergeCell ref="D322:F322"/>
    <mergeCell ref="C331:D331"/>
    <mergeCell ref="F331:G331"/>
    <mergeCell ref="H331:I331"/>
    <mergeCell ref="G482:H482"/>
    <mergeCell ref="D404:F404"/>
    <mergeCell ref="C415:D415"/>
    <mergeCell ref="F415:G415"/>
    <mergeCell ref="H415:I415"/>
    <mergeCell ref="F417:I417"/>
    <mergeCell ref="F418:I418"/>
    <mergeCell ref="D420:F420"/>
    <mergeCell ref="C421:F421"/>
    <mergeCell ref="H421:I421"/>
    <mergeCell ref="D85:E85"/>
    <mergeCell ref="G453:I453"/>
    <mergeCell ref="H633:I633"/>
    <mergeCell ref="H611:I611"/>
    <mergeCell ref="H615:I615"/>
    <mergeCell ref="H593:I593"/>
    <mergeCell ref="H589:I589"/>
    <mergeCell ref="C583:D583"/>
    <mergeCell ref="K670:L670"/>
    <mergeCell ref="F473:I473"/>
    <mergeCell ref="G454:H454"/>
    <mergeCell ref="C471:D471"/>
    <mergeCell ref="F471:G471"/>
    <mergeCell ref="C505:F505"/>
    <mergeCell ref="H505:I505"/>
    <mergeCell ref="F557:I557"/>
    <mergeCell ref="F558:I558"/>
    <mergeCell ref="D560:F560"/>
    <mergeCell ref="C561:F561"/>
    <mergeCell ref="D476:F476"/>
    <mergeCell ref="G565:I565"/>
    <mergeCell ref="G566:H566"/>
    <mergeCell ref="D481:E482"/>
    <mergeCell ref="G481:I481"/>
    <mergeCell ref="C204:H207"/>
    <mergeCell ref="C67:E67"/>
    <mergeCell ref="C68:E68"/>
    <mergeCell ref="D14:E14"/>
    <mergeCell ref="H3:I3"/>
    <mergeCell ref="D13:E13"/>
    <mergeCell ref="H637:I637"/>
    <mergeCell ref="F445:I445"/>
    <mergeCell ref="F446:I446"/>
    <mergeCell ref="C422:F422"/>
    <mergeCell ref="D424:I424"/>
    <mergeCell ref="D425:E426"/>
    <mergeCell ref="G425:I425"/>
    <mergeCell ref="G426:H426"/>
    <mergeCell ref="C443:D443"/>
    <mergeCell ref="F443:G443"/>
    <mergeCell ref="H443:I443"/>
    <mergeCell ref="D448:F448"/>
    <mergeCell ref="C449:F449"/>
    <mergeCell ref="H449:I449"/>
    <mergeCell ref="C450:F450"/>
    <mergeCell ref="D452:I452"/>
    <mergeCell ref="D453:E454"/>
    <mergeCell ref="D84:E84"/>
  </mergeCells>
  <printOptions horizontalCentered="1"/>
  <pageMargins left="0.51181102362204722" right="0.51181102362204722" top="0.98425196850393704" bottom="0.98425196850393704" header="0.31496062992125984" footer="0.51181102362204722"/>
  <pageSetup paperSize="9" scale="5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H255"/>
  <sheetViews>
    <sheetView zoomScaleNormal="100" workbookViewId="0">
      <pane xSplit="8" ySplit="20" topLeftCell="I236" activePane="bottomRight" state="frozen"/>
      <selection pane="topRight" activeCell="I1" sqref="I1"/>
      <selection pane="bottomLeft" activeCell="A21" sqref="A21"/>
      <selection pane="bottomRight" activeCell="G240" sqref="G240"/>
    </sheetView>
  </sheetViews>
  <sheetFormatPr defaultColWidth="9.140625" defaultRowHeight="16.5"/>
  <cols>
    <col min="1" max="1" width="53.42578125" style="483" bestFit="1" customWidth="1"/>
    <col min="2" max="2" width="12.5703125" style="635" customWidth="1"/>
    <col min="3" max="3" width="4.7109375" style="483" customWidth="1"/>
    <col min="4" max="4" width="17.42578125" style="483" bestFit="1" customWidth="1"/>
    <col min="5" max="5" width="14.7109375" style="483" customWidth="1"/>
    <col min="6" max="7" width="9.140625" style="483"/>
    <col min="8" max="8" width="19" style="483" customWidth="1"/>
    <col min="9" max="16384" width="9.140625" style="483"/>
  </cols>
  <sheetData>
    <row r="1" spans="1:5" s="481" customFormat="1">
      <c r="A1" s="1134" t="s">
        <v>5949</v>
      </c>
      <c r="B1" s="632">
        <v>1</v>
      </c>
      <c r="C1" s="633">
        <v>2</v>
      </c>
      <c r="D1" s="633">
        <v>3</v>
      </c>
      <c r="E1" s="633">
        <v>4</v>
      </c>
    </row>
    <row r="2" spans="1:5">
      <c r="A2" s="634" t="s">
        <v>5150</v>
      </c>
      <c r="B2" s="632"/>
      <c r="C2" s="634"/>
    </row>
    <row r="3" spans="1:5">
      <c r="D3" s="5641" t="s">
        <v>2644</v>
      </c>
      <c r="E3" s="5641"/>
    </row>
    <row r="4" spans="1:5">
      <c r="A4" s="5446" t="s">
        <v>73</v>
      </c>
      <c r="B4" s="636" t="s">
        <v>64</v>
      </c>
      <c r="D4" s="5448" t="s">
        <v>66</v>
      </c>
      <c r="E4" s="5449"/>
    </row>
    <row r="5" spans="1:5">
      <c r="A5" s="5466"/>
      <c r="B5" s="637" t="s">
        <v>0</v>
      </c>
      <c r="D5" s="638" t="s">
        <v>68</v>
      </c>
      <c r="E5" s="639" t="s">
        <v>69</v>
      </c>
    </row>
    <row r="6" spans="1:5">
      <c r="A6" s="640"/>
      <c r="B6" s="1099"/>
    </row>
    <row r="7" spans="1:5" ht="12.75" customHeight="1">
      <c r="A7" s="641" t="s">
        <v>74</v>
      </c>
      <c r="B7" s="632">
        <v>1010101000</v>
      </c>
      <c r="D7" s="642">
        <f ca="1">IFERROR(SUMIF('FC7 TF JEV'!$D$2:$G$1048576,VALUE($B7), 'FC7 TF JEV'!$F$2:$F$1048576),"")</f>
        <v>0</v>
      </c>
      <c r="E7" s="642">
        <f ca="1">IFERROR(SUMIF('FC7 TF JEV'!$D$2:$G$1048576,VALUE($B7), 'FC7 TF JEV'!$G$2:$G$1048576),"")</f>
        <v>0</v>
      </c>
    </row>
    <row r="8" spans="1:5">
      <c r="A8" s="641" t="s">
        <v>2681</v>
      </c>
      <c r="B8" s="632">
        <v>1990102000</v>
      </c>
      <c r="D8" s="642">
        <f ca="1">IFERROR(SUMIF('FC7 TF JEV'!$D$2:$G$1048576,VALUE($B8), 'FC7 TF JEV'!$F$2:$F$1048576),"")</f>
        <v>0</v>
      </c>
      <c r="E8" s="642">
        <f ca="1">IFERROR(SUMIF('FC7 TF JEV'!$D$2:$G$1048576,VALUE($B8), 'FC7 TF JEV'!$G$2:$G$1048576),"")</f>
        <v>0</v>
      </c>
    </row>
    <row r="9" spans="1:5">
      <c r="A9" s="641" t="s">
        <v>3244</v>
      </c>
      <c r="B9" s="632">
        <v>1990103000</v>
      </c>
      <c r="D9" s="642">
        <f ca="1">IFERROR(SUMIF('FC7 TF JEV'!$D$2:$G$1048576,VALUE($B9), 'FC7 TF JEV'!$F$2:$F$1048576),"")</f>
        <v>0</v>
      </c>
      <c r="E9" s="642">
        <f ca="1">IFERROR(SUMIF('FC7 TF JEV'!$D$2:$G$1048576,VALUE($B9), 'FC7 TF JEV'!$G$2:$G$1048576),"")</f>
        <v>462815.9</v>
      </c>
    </row>
    <row r="10" spans="1:5" ht="12.75" customHeight="1">
      <c r="A10" s="641" t="s">
        <v>2</v>
      </c>
      <c r="B10" s="632">
        <v>1010102000</v>
      </c>
      <c r="D10" s="642">
        <f ca="1">IFERROR(SUMIF('FC7 TF JEV'!$D$2:$G$1048576,VALUE($B10), 'FC7 TF JEV'!$F$2:$F$1048576),"")</f>
        <v>0</v>
      </c>
      <c r="E10" s="642">
        <f ca="1">IFERROR(SUMIF('FC7 TF JEV'!$D$2:$G$1048576,VALUE($B10), 'FC7 TF JEV'!$G$2:$G$1048576),"")</f>
        <v>0</v>
      </c>
    </row>
    <row r="11" spans="1:5" ht="12.75" customHeight="1">
      <c r="A11" s="641" t="s">
        <v>187</v>
      </c>
      <c r="B11" s="632">
        <v>1010404000</v>
      </c>
      <c r="D11" s="642">
        <f ca="1">IFERROR(SUMIF('FC7 TF JEV'!$D$2:$G$1048576,VALUE($B11), 'FC7 TF JEV'!$F$2:$F$1048576),"")</f>
        <v>0</v>
      </c>
      <c r="E11" s="642">
        <f ca="1">IFERROR(SUMIF('FC7 TF JEV'!$D$2:$G$1048576,VALUE($B11), 'FC7 TF JEV'!$G$2:$G$1048576),"")</f>
        <v>0</v>
      </c>
    </row>
    <row r="12" spans="1:5" ht="12.75" customHeight="1">
      <c r="A12" s="641" t="s">
        <v>114</v>
      </c>
      <c r="B12" s="632">
        <v>1010202016</v>
      </c>
      <c r="D12" s="642">
        <f ca="1">IFERROR(SUMIF('FC7 TF JEV'!$D$2:$G$1048576,VALUE($B12), 'FC7 TF JEV'!$F$2:$F$1048576),"")</f>
        <v>0</v>
      </c>
      <c r="E12" s="642">
        <f ca="1">IFERROR(SUMIF('FC7 TF JEV'!$D$2:$G$1048576,VALUE($B12), 'FC7 TF JEV'!$G$2:$G$1048576),"")</f>
        <v>33361</v>
      </c>
    </row>
    <row r="13" spans="1:5" ht="12.75" customHeight="1">
      <c r="A13" s="641" t="s">
        <v>115</v>
      </c>
      <c r="B13" s="632">
        <v>1010202024</v>
      </c>
      <c r="D13" s="642">
        <f ca="1">IFERROR(SUMIF('FC7 TF JEV'!$D$2:$G$1048576,VALUE($B13), 'FC7 TF JEV'!$F$2:$F$1048576),"")</f>
        <v>0</v>
      </c>
      <c r="E13" s="642">
        <f ca="1">IFERROR(SUMIF('FC7 TF JEV'!$D$2:$G$1048576,VALUE($B13), 'FC7 TF JEV'!$G$2:$G$1048576),"")</f>
        <v>0</v>
      </c>
    </row>
    <row r="14" spans="1:5" ht="12.75" customHeight="1">
      <c r="A14" s="641" t="s">
        <v>188</v>
      </c>
      <c r="B14" s="632">
        <v>1010202030</v>
      </c>
      <c r="D14" s="642">
        <f ca="1">IFERROR(SUMIF('FC7 TF JEV'!$D$2:$G$1048576,VALUE($B14), 'FC7 TF JEV'!$F$2:$F$1048576),"")</f>
        <v>0</v>
      </c>
      <c r="E14" s="642">
        <f ca="1">IFERROR(SUMIF('FC7 TF JEV'!$D$2:$G$1048576,VALUE($B14), 'FC7 TF JEV'!$G$2:$G$1048576),"")</f>
        <v>0</v>
      </c>
    </row>
    <row r="15" spans="1:5">
      <c r="A15" s="641" t="s">
        <v>77</v>
      </c>
      <c r="B15" s="632">
        <v>1030101000</v>
      </c>
      <c r="D15" s="642">
        <f ca="1">IFERROR(SUMIF('FC7 TF JEV'!$D$2:$G$1048576,VALUE($B15), 'FC7 TF JEV'!$F$2:$F$1048576),"")</f>
        <v>0</v>
      </c>
      <c r="E15" s="642">
        <f ca="1">IFERROR(SUMIF('FC7 TF JEV'!$D$2:$G$1048576,VALUE($B15), 'FC7 TF JEV'!$G$2:$G$1048576),"")</f>
        <v>0</v>
      </c>
    </row>
    <row r="16" spans="1:5" ht="12.75" customHeight="1">
      <c r="A16" s="641" t="s">
        <v>3182</v>
      </c>
      <c r="B16" s="632">
        <v>1030501000</v>
      </c>
      <c r="D16" s="642">
        <f ca="1">IFERROR(SUMIF('FC7 TF JEV'!$D$2:$G$1048576,VALUE($B16), 'FC7 TF JEV'!$F$2:$F$1048576),"")</f>
        <v>0</v>
      </c>
      <c r="E16" s="642">
        <f ca="1">IFERROR(SUMIF('FC7 TF JEV'!$D$2:$G$1048576,VALUE($B16), 'FC7 TF JEV'!$G$2:$G$1048576),"")</f>
        <v>0</v>
      </c>
    </row>
    <row r="17" spans="1:5" ht="12.75" customHeight="1">
      <c r="A17" s="641" t="s">
        <v>3</v>
      </c>
      <c r="B17" s="632">
        <v>1039902000</v>
      </c>
      <c r="D17" s="642">
        <f ca="1">IFERROR(SUMIF('FC7 TF JEV'!$D$2:$G$1048576,VALUE($B17), 'FC7 TF JEV'!$F$2:$F$1048576),"")</f>
        <v>0</v>
      </c>
      <c r="E17" s="642">
        <f ca="1">IFERROR(SUMIF('FC7 TF JEV'!$D$2:$G$1048576,VALUE($B17), 'FC7 TF JEV'!$G$2:$G$1048576),"")</f>
        <v>0</v>
      </c>
    </row>
    <row r="18" spans="1:5" ht="12.75" customHeight="1">
      <c r="A18" s="641" t="s">
        <v>4</v>
      </c>
      <c r="B18" s="632">
        <v>1030199000</v>
      </c>
      <c r="D18" s="642">
        <f ca="1">IFERROR(SUMIF('FC7 TF JEV'!$D$2:$G$1048576,VALUE($B18), 'FC7 TF JEV'!$F$2:$F$1048576),"")</f>
        <v>0</v>
      </c>
      <c r="E18" s="642">
        <f ca="1">IFERROR(SUMIF('FC7 TF JEV'!$D$2:$G$1048576,VALUE($B18), 'FC7 TF JEV'!$G$2:$G$1048576),"")</f>
        <v>0</v>
      </c>
    </row>
    <row r="19" spans="1:5" ht="12.75" customHeight="1">
      <c r="A19" s="641" t="s">
        <v>192</v>
      </c>
      <c r="B19" s="632">
        <v>1010401000</v>
      </c>
      <c r="D19" s="642">
        <f ca="1">IFERROR(SUMIF('FC7 TF JEV'!$D$2:$G$1048576,VALUE($B19), 'FC7 TF JEV'!$F$2:$F$1048576),"")</f>
        <v>0</v>
      </c>
      <c r="E19" s="642">
        <f ca="1">IFERROR(SUMIF('FC7 TF JEV'!$D$2:$G$1048576,VALUE($B19), 'FC7 TF JEV'!$G$2:$G$1048576),"")</f>
        <v>0</v>
      </c>
    </row>
    <row r="20" spans="1:5" ht="12.75" customHeight="1">
      <c r="A20" s="641" t="s">
        <v>189</v>
      </c>
      <c r="B20" s="632">
        <v>1010403000</v>
      </c>
      <c r="D20" s="642">
        <f ca="1">IFERROR(SUMIF('FC7 TF JEV'!$D$2:$G$1048576,VALUE($B20), 'FC7 TF JEV'!$F$2:$F$1048576),"")</f>
        <v>0</v>
      </c>
      <c r="E20" s="642">
        <f ca="1">IFERROR(SUMIF('FC7 TF JEV'!$D$2:$G$1048576,VALUE($B20), 'FC7 TF JEV'!$G$2:$G$1048576),"")</f>
        <v>0</v>
      </c>
    </row>
    <row r="21" spans="1:5" ht="12.75" customHeight="1">
      <c r="A21" s="641" t="s">
        <v>190</v>
      </c>
      <c r="B21" s="632">
        <v>1010406000</v>
      </c>
      <c r="D21" s="642">
        <f ca="1">IFERROR(SUMIF('FC7 TF JEV'!$D$2:$G$1048576,VALUE($B21), 'FC7 TF JEV'!$F$2:$F$1048576),"")</f>
        <v>0</v>
      </c>
      <c r="E21" s="642">
        <f ca="1">IFERROR(SUMIF('FC7 TF JEV'!$D$2:$G$1048576,VALUE($B21), 'FC7 TF JEV'!$G$2:$G$1048576),"")</f>
        <v>0</v>
      </c>
    </row>
    <row r="22" spans="1:5" ht="12.75" customHeight="1">
      <c r="A22" s="641" t="s">
        <v>284</v>
      </c>
      <c r="B22" s="632">
        <v>1010407000</v>
      </c>
      <c r="D22" s="642">
        <f ca="1">IFERROR(SUMIF('FC7 TF JEV'!$D$2:$G$1048576,VALUE($B22), 'FC7 TF JEV'!$F$2:$F$1048576),"")</f>
        <v>0</v>
      </c>
      <c r="E22" s="642">
        <f ca="1">IFERROR(SUMIF('FC7 TF JEV'!$D$2:$G$1048576,VALUE($B22), 'FC7 TF JEV'!$G$2:$G$1048576),"")</f>
        <v>0</v>
      </c>
    </row>
    <row r="23" spans="1:5">
      <c r="A23" s="641" t="s">
        <v>3174</v>
      </c>
      <c r="B23" s="632">
        <v>1010409000</v>
      </c>
      <c r="D23" s="642">
        <f ca="1">IFERROR(SUMIF('FC7 TF JEV'!$D$2:$G$1048576,VALUE($B23), 'FC7 TF JEV'!$F$2:$F$1048576),"")</f>
        <v>0</v>
      </c>
      <c r="E23" s="642">
        <f ca="1">IFERROR(SUMIF('FC7 TF JEV'!$D$2:$G$1048576,VALUE($B23), 'FC7 TF JEV'!$G$2:$G$1048576),"")</f>
        <v>0</v>
      </c>
    </row>
    <row r="24" spans="1:5">
      <c r="A24" s="641" t="s">
        <v>5</v>
      </c>
      <c r="B24" s="632">
        <v>1030301000</v>
      </c>
      <c r="D24" s="642">
        <f ca="1">IFERROR(SUMIF('FC7 TF JEV'!$D$2:$G$1048576,VALUE($B24), 'FC7 TF JEV'!$F$2:$F$1048576),"")</f>
        <v>0</v>
      </c>
      <c r="E24" s="642">
        <f ca="1">IFERROR(SUMIF('FC7 TF JEV'!$D$2:$G$1048576,VALUE($B24), 'FC7 TF JEV'!$G$2:$G$1048576),"")</f>
        <v>0</v>
      </c>
    </row>
    <row r="25" spans="1:5" ht="12.75" customHeight="1">
      <c r="A25" s="641" t="s">
        <v>6</v>
      </c>
      <c r="B25" s="632">
        <v>1030302000</v>
      </c>
      <c r="D25" s="642">
        <f ca="1">IFERROR(SUMIF('FC7 TF JEV'!$D$2:$G$1048576,VALUE($B25), 'FC7 TF JEV'!$F$2:$F$1048576),"")</f>
        <v>0</v>
      </c>
      <c r="E25" s="642">
        <f ca="1">IFERROR(SUMIF('FC7 TF JEV'!$D$2:$G$1048576,VALUE($B25), 'FC7 TF JEV'!$G$2:$G$1048576),"")</f>
        <v>0</v>
      </c>
    </row>
    <row r="26" spans="1:5">
      <c r="A26" s="641" t="s">
        <v>7</v>
      </c>
      <c r="B26" s="632">
        <v>1030303000</v>
      </c>
      <c r="D26" s="642">
        <f ca="1">IFERROR(SUMIF('FC7 TF JEV'!$D$2:$G$1048576,VALUE($B26), 'FC7 TF JEV'!$F$2:$F$1048576),"")</f>
        <v>0</v>
      </c>
      <c r="E26" s="642">
        <f ca="1">IFERROR(SUMIF('FC7 TF JEV'!$D$2:$G$1048576,VALUE($B26), 'FC7 TF JEV'!$G$2:$G$1048576),"")</f>
        <v>0</v>
      </c>
    </row>
    <row r="27" spans="1:5" ht="12.75" customHeight="1">
      <c r="A27" s="641" t="s">
        <v>8</v>
      </c>
      <c r="B27" s="632">
        <v>1039903000</v>
      </c>
      <c r="D27" s="642">
        <f ca="1">IFERROR(SUMIF('FC7 TF JEV'!$D$2:$G$1048576,VALUE($B27), 'FC7 TF JEV'!$F$2:$F$1048576),"")</f>
        <v>0</v>
      </c>
      <c r="E27" s="642">
        <f ca="1">IFERROR(SUMIF('FC7 TF JEV'!$D$2:$G$1048576,VALUE($B27), 'FC7 TF JEV'!$G$2:$G$1048576),"")</f>
        <v>0</v>
      </c>
    </row>
    <row r="28" spans="1:5">
      <c r="A28" s="641" t="s">
        <v>78</v>
      </c>
      <c r="B28" s="632">
        <v>1030405000</v>
      </c>
      <c r="D28" s="642">
        <f ca="1">IFERROR(SUMIF('FC7 TF JEV'!$D$2:$G$1048576,VALUE($B28), 'FC7 TF JEV'!$F$2:$F$1048576),"")</f>
        <v>0</v>
      </c>
      <c r="E28" s="642">
        <f ca="1">IFERROR(SUMIF('FC7 TF JEV'!$D$2:$G$1048576,VALUE($B28), 'FC7 TF JEV'!$G$2:$G$1048576),"")</f>
        <v>0</v>
      </c>
    </row>
    <row r="29" spans="1:5">
      <c r="A29" s="641" t="s">
        <v>79</v>
      </c>
      <c r="B29" s="632">
        <v>1990104000</v>
      </c>
      <c r="D29" s="642">
        <f ca="1">IFERROR(SUMIF('FC7 TF JEV'!$D$2:$G$1048576,VALUE($B29), 'FC7 TF JEV'!$F$2:$F$1048576),"")</f>
        <v>0</v>
      </c>
      <c r="E29" s="642">
        <f ca="1">IFERROR(SUMIF('FC7 TF JEV'!$D$2:$G$1048576,VALUE($B29), 'FC7 TF JEV'!$G$2:$G$1048576),"")</f>
        <v>0</v>
      </c>
    </row>
    <row r="30" spans="1:5">
      <c r="A30" s="641" t="s">
        <v>9</v>
      </c>
      <c r="B30" s="632">
        <v>1039999000</v>
      </c>
      <c r="D30" s="642">
        <f ca="1">IFERROR(SUMIF('FC7 TF JEV'!$D$2:$G$1048576,VALUE($B30), 'FC7 TF JEV'!$F$2:$F$1048576),"")</f>
        <v>0</v>
      </c>
      <c r="E30" s="642">
        <f ca="1">IFERROR(SUMIF('FC7 TF JEV'!$D$2:$G$1048576,VALUE($B30), 'FC7 TF JEV'!$G$2:$G$1048576),"")</f>
        <v>0</v>
      </c>
    </row>
    <row r="31" spans="1:5">
      <c r="A31" s="641" t="s">
        <v>3245</v>
      </c>
      <c r="B31" s="632">
        <v>1040299000</v>
      </c>
      <c r="D31" s="642">
        <f ca="1">IFERROR(SUMIF('FC7 TF JEV'!$D$2:$G$1048576,VALUE($B31), 'FC7 TF JEV'!$F$2:$F$1048576),"")</f>
        <v>0</v>
      </c>
      <c r="E31" s="642">
        <f ca="1">IFERROR(SUMIF('FC7 TF JEV'!$D$2:$G$1048576,VALUE($B31), 'FC7 TF JEV'!$G$2:$G$1048576),"")</f>
        <v>0</v>
      </c>
    </row>
    <row r="32" spans="1:5" ht="12.75" customHeight="1">
      <c r="A32" s="641" t="s">
        <v>193</v>
      </c>
      <c r="B32" s="632">
        <v>1040202000</v>
      </c>
      <c r="D32" s="642">
        <f ca="1">IFERROR(SUMIF('FC7 TF JEV'!$D$2:$G$1048576,VALUE($B32), 'FC7 TF JEV'!$F$2:$F$1048576),"")</f>
        <v>0</v>
      </c>
      <c r="E32" s="642">
        <f ca="1">IFERROR(SUMIF('FC7 TF JEV'!$D$2:$G$1048576,VALUE($B32), 'FC7 TF JEV'!$G$2:$G$1048576),"")</f>
        <v>0</v>
      </c>
    </row>
    <row r="33" spans="1:5">
      <c r="A33" s="641" t="s">
        <v>10</v>
      </c>
      <c r="B33" s="632">
        <v>1040401000</v>
      </c>
      <c r="D33" s="642">
        <f ca="1">IFERROR(SUMIF('FC7 TF JEV'!$D$2:$G$1048576,VALUE($B33), 'FC7 TF JEV'!$F$2:$F$1048576),"")</f>
        <v>0</v>
      </c>
      <c r="E33" s="642">
        <f ca="1">IFERROR(SUMIF('FC7 TF JEV'!$D$2:$G$1048576,VALUE($B33), 'FC7 TF JEV'!$G$2:$G$1048576),"")</f>
        <v>0</v>
      </c>
    </row>
    <row r="34" spans="1:5">
      <c r="A34" s="641" t="s">
        <v>11</v>
      </c>
      <c r="B34" s="632">
        <v>1040405000</v>
      </c>
      <c r="D34" s="642">
        <f ca="1">IFERROR(SUMIF('FC7 TF JEV'!$D$2:$G$1048576,VALUE($B34), 'FC7 TF JEV'!$F$2:$F$1048576),"")</f>
        <v>0</v>
      </c>
      <c r="E34" s="642">
        <f ca="1">IFERROR(SUMIF('FC7 TF JEV'!$D$2:$G$1048576,VALUE($B34), 'FC7 TF JEV'!$G$2:$G$1048576),"")</f>
        <v>0</v>
      </c>
    </row>
    <row r="35" spans="1:5" ht="12.75" customHeight="1">
      <c r="A35" s="641" t="s">
        <v>80</v>
      </c>
      <c r="B35" s="632">
        <v>1040406000</v>
      </c>
      <c r="D35" s="642">
        <f ca="1">IFERROR(SUMIF('FC7 TF JEV'!$D$2:$G$1048576,VALUE($B35), 'FC7 TF JEV'!$F$2:$F$1048576),"")</f>
        <v>0</v>
      </c>
      <c r="E35" s="642">
        <f ca="1">IFERROR(SUMIF('FC7 TF JEV'!$D$2:$G$1048576,VALUE($B35), 'FC7 TF JEV'!$G$2:$G$1048576),"")</f>
        <v>0</v>
      </c>
    </row>
    <row r="36" spans="1:5" ht="12.75" customHeight="1">
      <c r="A36" s="641" t="s">
        <v>2686</v>
      </c>
      <c r="B36" s="632">
        <v>1040407000</v>
      </c>
      <c r="D36" s="642">
        <f ca="1">IFERROR(SUMIF('FC7 TF JEV'!$D$2:$G$1048576,VALUE($B36), 'FC7 TF JEV'!$F$2:$F$1048576),"")</f>
        <v>0</v>
      </c>
      <c r="E36" s="642">
        <f ca="1">IFERROR(SUMIF('FC7 TF JEV'!$D$2:$G$1048576,VALUE($B36), 'FC7 TF JEV'!$G$2:$G$1048576),"")</f>
        <v>0</v>
      </c>
    </row>
    <row r="37" spans="1:5" ht="12.75" customHeight="1">
      <c r="A37" s="641" t="s">
        <v>3266</v>
      </c>
      <c r="B37" s="632">
        <v>1040408000</v>
      </c>
      <c r="D37" s="642">
        <f ca="1">IFERROR(SUMIF('FC7 TF JEV'!$D$2:$G$1048576,VALUE($B37), 'FC7 TF JEV'!$F$2:$F$1048576),"")</f>
        <v>0</v>
      </c>
      <c r="E37" s="642">
        <f ca="1">IFERROR(SUMIF('FC7 TF JEV'!$D$2:$G$1048576,VALUE($B37), 'FC7 TF JEV'!$G$2:$G$1048576),"")</f>
        <v>0</v>
      </c>
    </row>
    <row r="38" spans="1:5" ht="12.75" customHeight="1">
      <c r="A38" s="641" t="s">
        <v>12</v>
      </c>
      <c r="B38" s="632">
        <v>1040499000</v>
      </c>
      <c r="D38" s="642">
        <f ca="1">IFERROR(SUMIF('FC7 TF JEV'!$D$2:$G$1048576,VALUE($B38), 'FC7 TF JEV'!$F$2:$F$1048576),"")</f>
        <v>0</v>
      </c>
      <c r="E38" s="642">
        <f ca="1">IFERROR(SUMIF('FC7 TF JEV'!$D$2:$G$1048576,VALUE($B38), 'FC7 TF JEV'!$G$2:$G$1048576),"")</f>
        <v>0</v>
      </c>
    </row>
    <row r="39" spans="1:5" ht="12.75" customHeight="1">
      <c r="A39" s="641" t="s">
        <v>13</v>
      </c>
      <c r="B39" s="632">
        <v>1040413000</v>
      </c>
      <c r="D39" s="642">
        <f ca="1">IFERROR(SUMIF('FC7 TF JEV'!$D$2:$G$1048576,VALUE($B39), 'FC7 TF JEV'!$F$2:$F$1048576),"")</f>
        <v>0</v>
      </c>
      <c r="E39" s="642">
        <f ca="1">IFERROR(SUMIF('FC7 TF JEV'!$D$2:$G$1048576,VALUE($B39), 'FC7 TF JEV'!$G$2:$G$1048576),"")</f>
        <v>0</v>
      </c>
    </row>
    <row r="40" spans="1:5" ht="12.75" customHeight="1">
      <c r="A40" s="641" t="s">
        <v>285</v>
      </c>
      <c r="B40" s="632">
        <v>1040501000</v>
      </c>
      <c r="D40" s="642">
        <f ca="1">IFERROR(SUMIF('FC7 TF JEV'!$D$2:$G$1048576,VALUE($B40), 'FC7 TF JEV'!$F$2:$F$1048576),"")</f>
        <v>0</v>
      </c>
      <c r="E40" s="642">
        <f ca="1">IFERROR(SUMIF('FC7 TF JEV'!$D$2:$G$1048576,VALUE($B40), 'FC7 TF JEV'!$G$2:$G$1048576),"")</f>
        <v>0</v>
      </c>
    </row>
    <row r="41" spans="1:5" ht="12.75" customHeight="1">
      <c r="A41" s="641" t="s">
        <v>286</v>
      </c>
      <c r="B41" s="632">
        <v>1040502000</v>
      </c>
      <c r="D41" s="642">
        <f ca="1">IFERROR(SUMIF('FC7 TF JEV'!$D$2:$G$1048576,VALUE($B41), 'FC7 TF JEV'!$F$2:$F$1048576),"")</f>
        <v>0</v>
      </c>
      <c r="E41" s="642">
        <f ca="1">IFERROR(SUMIF('FC7 TF JEV'!$D$2:$G$1048576,VALUE($B41), 'FC7 TF JEV'!$G$2:$G$1048576),"")</f>
        <v>0</v>
      </c>
    </row>
    <row r="42" spans="1:5" ht="12.75" customHeight="1">
      <c r="A42" s="641" t="s">
        <v>287</v>
      </c>
      <c r="B42" s="632">
        <v>1040503000</v>
      </c>
      <c r="D42" s="642">
        <f ca="1">IFERROR(SUMIF('FC7 TF JEV'!$D$2:$G$1048576,VALUE($B42), 'FC7 TF JEV'!$F$2:$F$1048576),"")</f>
        <v>0</v>
      </c>
      <c r="E42" s="642">
        <f ca="1">IFERROR(SUMIF('FC7 TF JEV'!$D$2:$G$1048576,VALUE($B42), 'FC7 TF JEV'!$G$2:$G$1048576),"")</f>
        <v>0</v>
      </c>
    </row>
    <row r="43" spans="1:5" ht="12.75" customHeight="1">
      <c r="A43" s="641" t="s">
        <v>288</v>
      </c>
      <c r="B43" s="632">
        <v>1040510000</v>
      </c>
      <c r="D43" s="642">
        <f ca="1">IFERROR(SUMIF('FC7 TF JEV'!$D$2:$G$1048576,VALUE($B43), 'FC7 TF JEV'!$F$2:$F$1048576),"")</f>
        <v>0</v>
      </c>
      <c r="E43" s="642">
        <f ca="1">IFERROR(SUMIF('FC7 TF JEV'!$D$2:$G$1048576,VALUE($B43), 'FC7 TF JEV'!$G$2:$G$1048576),"")</f>
        <v>0</v>
      </c>
    </row>
    <row r="44" spans="1:5" ht="12.75" customHeight="1">
      <c r="A44" s="641" t="s">
        <v>289</v>
      </c>
      <c r="B44" s="632">
        <v>1040512000</v>
      </c>
      <c r="D44" s="642">
        <f ca="1">IFERROR(SUMIF('FC7 TF JEV'!$D$2:$G$1048576,VALUE($B44), 'FC7 TF JEV'!$F$2:$F$1048576),"")</f>
        <v>0</v>
      </c>
      <c r="E44" s="642">
        <f ca="1">IFERROR(SUMIF('FC7 TF JEV'!$D$2:$G$1048576,VALUE($B44), 'FC7 TF JEV'!$G$2:$G$1048576),"")</f>
        <v>0</v>
      </c>
    </row>
    <row r="45" spans="1:5" ht="12.75" customHeight="1">
      <c r="A45" s="641" t="s">
        <v>290</v>
      </c>
      <c r="B45" s="632">
        <v>1040513000</v>
      </c>
      <c r="D45" s="642">
        <f ca="1">IFERROR(SUMIF('FC7 TF JEV'!$D$2:$G$1048576,VALUE($B45), 'FC7 TF JEV'!$F$2:$F$1048576),"")</f>
        <v>0</v>
      </c>
      <c r="E45" s="642">
        <f ca="1">IFERROR(SUMIF('FC7 TF JEV'!$D$2:$G$1048576,VALUE($B45), 'FC7 TF JEV'!$G$2:$G$1048576),"")</f>
        <v>0</v>
      </c>
    </row>
    <row r="46" spans="1:5" ht="12.75" customHeight="1">
      <c r="A46" s="641" t="s">
        <v>3267</v>
      </c>
      <c r="B46" s="632">
        <v>1040599000</v>
      </c>
      <c r="D46" s="642">
        <f ca="1">IFERROR(SUMIF('FC7 TF JEV'!$D$2:$G$1048576,VALUE($B46), 'FC7 TF JEV'!$F$2:$F$1048576),"")</f>
        <v>0</v>
      </c>
      <c r="E46" s="642">
        <f ca="1">IFERROR(SUMIF('FC7 TF JEV'!$D$2:$G$1048576,VALUE($B46), 'FC7 TF JEV'!$G$2:$G$1048576),"")</f>
        <v>0</v>
      </c>
    </row>
    <row r="47" spans="1:5" ht="12.75" customHeight="1">
      <c r="A47" s="641" t="s">
        <v>291</v>
      </c>
      <c r="B47" s="632">
        <v>1040601000</v>
      </c>
      <c r="D47" s="642">
        <f ca="1">IFERROR(SUMIF('FC7 TF JEV'!$D$2:$G$1048576,VALUE($B47), 'FC7 TF JEV'!$F$2:$F$1048576),"")</f>
        <v>0</v>
      </c>
      <c r="E47" s="642">
        <f ca="1">IFERROR(SUMIF('FC7 TF JEV'!$D$2:$G$1048576,VALUE($B47), 'FC7 TF JEV'!$G$2:$G$1048576),"")</f>
        <v>0</v>
      </c>
    </row>
    <row r="48" spans="1:5" ht="12.75" customHeight="1">
      <c r="A48" s="641" t="s">
        <v>3183</v>
      </c>
      <c r="B48" s="632">
        <v>1040507000</v>
      </c>
      <c r="D48" s="642">
        <f ca="1">IFERROR(SUMIF('FC7 TF JEV'!$D$2:$G$1048576,VALUE($B48), 'FC7 TF JEV'!$F$2:$F$1048576),"")</f>
        <v>0</v>
      </c>
      <c r="E48" s="642">
        <f ca="1">IFERROR(SUMIF('FC7 TF JEV'!$D$2:$G$1048576,VALUE($B48), 'FC7 TF JEV'!$G$2:$G$1048576),"")</f>
        <v>0</v>
      </c>
    </row>
    <row r="49" spans="1:5" ht="12.75" customHeight="1">
      <c r="A49" s="641" t="s">
        <v>14</v>
      </c>
      <c r="B49" s="632">
        <v>1990299000</v>
      </c>
      <c r="D49" s="642">
        <f ca="1">IFERROR(SUMIF('FC7 TF JEV'!$D$2:$G$1048576,VALUE($B49), 'FC7 TF JEV'!$F$2:$F$1048576),"")</f>
        <v>0</v>
      </c>
      <c r="E49" s="642">
        <f ca="1">IFERROR(SUMIF('FC7 TF JEV'!$D$2:$G$1048576,VALUE($B49), 'FC7 TF JEV'!$G$2:$G$1048576),"")</f>
        <v>0</v>
      </c>
    </row>
    <row r="50" spans="1:5" ht="12.75" customHeight="1">
      <c r="A50" s="641" t="s">
        <v>15</v>
      </c>
      <c r="B50" s="632">
        <v>1020399000</v>
      </c>
      <c r="D50" s="642">
        <f ca="1">IFERROR(SUMIF('FC7 TF JEV'!$D$2:$G$1048576,VALUE($B50), 'FC7 TF JEV'!$F$2:$F$1048576),"")</f>
        <v>0</v>
      </c>
      <c r="E50" s="642">
        <f ca="1">IFERROR(SUMIF('FC7 TF JEV'!$D$2:$G$1048576,VALUE($B50), 'FC7 TF JEV'!$G$2:$G$1048576),"")</f>
        <v>0</v>
      </c>
    </row>
    <row r="51" spans="1:5" ht="12.75" customHeight="1">
      <c r="A51" s="641" t="s">
        <v>16</v>
      </c>
      <c r="B51" s="632">
        <v>1060101000</v>
      </c>
      <c r="D51" s="642">
        <f ca="1">IFERROR(SUMIF('FC7 TF JEV'!$D$2:$G$1048576,VALUE($B51), 'FC7 TF JEV'!$F$2:$F$1048576),"")</f>
        <v>0</v>
      </c>
      <c r="E51" s="642">
        <f ca="1">IFERROR(SUMIF('FC7 TF JEV'!$D$2:$G$1048576,VALUE($B51), 'FC7 TF JEV'!$G$2:$G$1048576),"")</f>
        <v>0</v>
      </c>
    </row>
    <row r="52" spans="1:5" ht="12.75" customHeight="1">
      <c r="A52" s="641" t="s">
        <v>3246</v>
      </c>
      <c r="B52" s="632">
        <v>1060299000</v>
      </c>
      <c r="D52" s="642">
        <f ca="1">IFERROR(SUMIF('FC7 TF JEV'!$D$2:$G$1048576,VALUE($B52), 'FC7 TF JEV'!$F$2:$F$1048576),"")</f>
        <v>0</v>
      </c>
      <c r="E52" s="642">
        <f ca="1">IFERROR(SUMIF('FC7 TF JEV'!$D$2:$G$1048576,VALUE($B52), 'FC7 TF JEV'!$G$2:$G$1048576),"")</f>
        <v>0</v>
      </c>
    </row>
    <row r="53" spans="1:5" ht="12.75" customHeight="1">
      <c r="A53" s="641" t="s">
        <v>3247</v>
      </c>
      <c r="B53" s="632">
        <v>1060401000</v>
      </c>
      <c r="D53" s="642">
        <f ca="1">IFERROR(SUMIF('FC7 TF JEV'!$D$2:$G$1048576,VALUE($B53), 'FC7 TF JEV'!$F$2:$F$1048576),"")</f>
        <v>0</v>
      </c>
      <c r="E53" s="642">
        <f ca="1">IFERROR(SUMIF('FC7 TF JEV'!$D$2:$G$1048576,VALUE($B53), 'FC7 TF JEV'!$G$2:$G$1048576),"")</f>
        <v>0</v>
      </c>
    </row>
    <row r="54" spans="1:5">
      <c r="A54" s="641" t="s">
        <v>19</v>
      </c>
      <c r="B54" s="632">
        <v>1060499000</v>
      </c>
      <c r="D54" s="642">
        <f ca="1">IFERROR(SUMIF('FC7 TF JEV'!$D$2:$G$1048576,VALUE($B54), 'FC7 TF JEV'!$F$2:$F$1048576),"")</f>
        <v>0</v>
      </c>
      <c r="E54" s="642">
        <f ca="1">IFERROR(SUMIF('FC7 TF JEV'!$D$2:$G$1048576,VALUE($B54), 'FC7 TF JEV'!$G$2:$G$1048576),"")</f>
        <v>0</v>
      </c>
    </row>
    <row r="55" spans="1:5" ht="12.75" customHeight="1">
      <c r="A55" s="641" t="s">
        <v>82</v>
      </c>
      <c r="B55" s="632">
        <v>1060701000</v>
      </c>
      <c r="D55" s="642">
        <f ca="1">IFERROR(SUMIF('FC7 TF JEV'!$D$2:$G$1048576,VALUE($B55), 'FC7 TF JEV'!$F$2:$F$1048576),"")</f>
        <v>0</v>
      </c>
      <c r="E55" s="642">
        <f ca="1">IFERROR(SUMIF('FC7 TF JEV'!$D$2:$G$1048576,VALUE($B55), 'FC7 TF JEV'!$G$2:$G$1048576),"")</f>
        <v>0</v>
      </c>
    </row>
    <row r="56" spans="1:5" ht="12.75" customHeight="1">
      <c r="A56" s="641" t="s">
        <v>116</v>
      </c>
      <c r="B56" s="632">
        <v>1060702000</v>
      </c>
      <c r="D56" s="642">
        <f ca="1">IFERROR(SUMIF('FC7 TF JEV'!$D$2:$G$1048576,VALUE($B56), 'FC7 TF JEV'!$F$2:$F$1048576),"")</f>
        <v>0</v>
      </c>
      <c r="E56" s="642">
        <f ca="1">IFERROR(SUMIF('FC7 TF JEV'!$D$2:$G$1048576,VALUE($B56), 'FC7 TF JEV'!$G$2:$G$1048576),"")</f>
        <v>0</v>
      </c>
    </row>
    <row r="57" spans="1:5" ht="12.75" customHeight="1">
      <c r="A57" s="641" t="s">
        <v>20</v>
      </c>
      <c r="B57" s="632">
        <v>1060502000</v>
      </c>
      <c r="D57" s="642">
        <f ca="1">IFERROR(SUMIF('FC7 TF JEV'!$D$2:$G$1048576,VALUE($B57), 'FC7 TF JEV'!$F$2:$F$1048576),"")</f>
        <v>0</v>
      </c>
      <c r="E57" s="642">
        <f ca="1">IFERROR(SUMIF('FC7 TF JEV'!$D$2:$G$1048576,VALUE($B57), 'FC7 TF JEV'!$G$2:$G$1048576),"")</f>
        <v>0</v>
      </c>
    </row>
    <row r="58" spans="1:5" ht="12.75" customHeight="1">
      <c r="A58" s="641" t="s">
        <v>117</v>
      </c>
      <c r="B58" s="632">
        <v>1060503000</v>
      </c>
      <c r="D58" s="642">
        <f ca="1">IFERROR(SUMIF('FC7 TF JEV'!$D$2:$G$1048576,VALUE($B58), 'FC7 TF JEV'!$F$2:$F$1048576),"")</f>
        <v>0</v>
      </c>
      <c r="E58" s="642">
        <f ca="1">IFERROR(SUMIF('FC7 TF JEV'!$D$2:$G$1048576,VALUE($B58), 'FC7 TF JEV'!$G$2:$G$1048576),"")</f>
        <v>0</v>
      </c>
    </row>
    <row r="59" spans="1:5" ht="12.75" customHeight="1">
      <c r="A59" s="641" t="s">
        <v>21</v>
      </c>
      <c r="B59" s="632">
        <v>1060507000</v>
      </c>
      <c r="D59" s="642">
        <f ca="1">IFERROR(SUMIF('FC7 TF JEV'!$D$2:$G$1048576,VALUE($B59), 'FC7 TF JEV'!$F$2:$F$1048576),"")</f>
        <v>0</v>
      </c>
      <c r="E59" s="642">
        <f ca="1">IFERROR(SUMIF('FC7 TF JEV'!$D$2:$G$1048576,VALUE($B59), 'FC7 TF JEV'!$G$2:$G$1048576),"")</f>
        <v>0</v>
      </c>
    </row>
    <row r="60" spans="1:5" ht="12.75" customHeight="1">
      <c r="A60" s="641" t="s">
        <v>118</v>
      </c>
      <c r="B60" s="632">
        <v>1060509000</v>
      </c>
      <c r="D60" s="642">
        <f ca="1">IFERROR(SUMIF('FC7 TF JEV'!$D$2:$G$1048576,VALUE($B60), 'FC7 TF JEV'!$F$2:$F$1048576),"")</f>
        <v>0</v>
      </c>
      <c r="E60" s="642">
        <f ca="1">IFERROR(SUMIF('FC7 TF JEV'!$D$2:$G$1048576,VALUE($B60), 'FC7 TF JEV'!$G$2:$G$1048576),"")</f>
        <v>0</v>
      </c>
    </row>
    <row r="61" spans="1:5" ht="12.75" customHeight="1">
      <c r="A61" s="641" t="s">
        <v>119</v>
      </c>
      <c r="B61" s="632">
        <v>1060511000</v>
      </c>
      <c r="D61" s="642">
        <f ca="1">IFERROR(SUMIF('FC7 TF JEV'!$D$2:$G$1048576,VALUE($B61), 'FC7 TF JEV'!$F$2:$F$1048576),"")</f>
        <v>0</v>
      </c>
      <c r="E61" s="642">
        <f ca="1">IFERROR(SUMIF('FC7 TF JEV'!$D$2:$G$1048576,VALUE($B61), 'FC7 TF JEV'!$G$2:$G$1048576),"")</f>
        <v>0</v>
      </c>
    </row>
    <row r="62" spans="1:5" ht="12.75" customHeight="1">
      <c r="A62" s="641" t="s">
        <v>83</v>
      </c>
      <c r="B62" s="632">
        <v>1060513000</v>
      </c>
      <c r="D62" s="642">
        <f ca="1">IFERROR(SUMIF('FC7 TF JEV'!$D$2:$G$1048576,VALUE($B62), 'FC7 TF JEV'!$F$2:$F$1048576),"")</f>
        <v>0</v>
      </c>
      <c r="E62" s="642">
        <f ca="1">IFERROR(SUMIF('FC7 TF JEV'!$D$2:$G$1048576,VALUE($B62), 'FC7 TF JEV'!$G$2:$G$1048576),"")</f>
        <v>0</v>
      </c>
    </row>
    <row r="63" spans="1:5" ht="12.75" customHeight="1">
      <c r="A63" s="641" t="s">
        <v>281</v>
      </c>
      <c r="B63" s="632">
        <v>1060514000</v>
      </c>
      <c r="D63" s="642">
        <f ca="1">IFERROR(SUMIF('FC7 TF JEV'!$D$2:$G$1048576,VALUE($B63), 'FC7 TF JEV'!$F$2:$F$1048576),"")</f>
        <v>0</v>
      </c>
      <c r="E63" s="642">
        <f ca="1">IFERROR(SUMIF('FC7 TF JEV'!$D$2:$G$1048576,VALUE($B63), 'FC7 TF JEV'!$G$2:$G$1048576),"")</f>
        <v>0</v>
      </c>
    </row>
    <row r="64" spans="1:5" ht="12.75" customHeight="1">
      <c r="A64" s="641" t="s">
        <v>120</v>
      </c>
      <c r="B64" s="632">
        <v>1060599000</v>
      </c>
      <c r="D64" s="642">
        <f ca="1">IFERROR(SUMIF('FC7 TF JEV'!$D$2:$G$1048576,VALUE($B64), 'FC7 TF JEV'!$F$2:$F$1048576),"")</f>
        <v>0</v>
      </c>
      <c r="E64" s="642">
        <f ca="1">IFERROR(SUMIF('FC7 TF JEV'!$D$2:$G$1048576,VALUE($B64), 'FC7 TF JEV'!$G$2:$G$1048576),"")</f>
        <v>0</v>
      </c>
    </row>
    <row r="65" spans="1:5" ht="12.75" customHeight="1">
      <c r="A65" s="641" t="s">
        <v>22</v>
      </c>
      <c r="B65" s="632">
        <v>1060601000</v>
      </c>
      <c r="D65" s="642">
        <f ca="1">IFERROR(SUMIF('FC7 TF JEV'!$D$2:$G$1048576,VALUE($B65), 'FC7 TF JEV'!$F$2:$F$1048576),"")</f>
        <v>0</v>
      </c>
      <c r="E65" s="642">
        <f ca="1">IFERROR(SUMIF('FC7 TF JEV'!$D$2:$G$1048576,VALUE($B65), 'FC7 TF JEV'!$G$2:$G$1048576),"")</f>
        <v>0</v>
      </c>
    </row>
    <row r="66" spans="1:5" ht="12.75" customHeight="1">
      <c r="A66" s="641" t="s">
        <v>84</v>
      </c>
      <c r="B66" s="632">
        <v>1069999000</v>
      </c>
      <c r="D66" s="642">
        <f ca="1">IFERROR(SUMIF('FC7 TF JEV'!$D$2:$G$1048576,VALUE($B66), 'FC7 TF JEV'!$F$2:$F$1048576),"")</f>
        <v>0</v>
      </c>
      <c r="E66" s="642">
        <f ca="1">IFERROR(SUMIF('FC7 TF JEV'!$D$2:$G$1048576,VALUE($B66), 'FC7 TF JEV'!$G$2:$G$1048576),"")</f>
        <v>0</v>
      </c>
    </row>
    <row r="67" spans="1:5" ht="12.75" customHeight="1">
      <c r="A67" s="641" t="s">
        <v>294</v>
      </c>
      <c r="B67" s="632">
        <v>1080102000</v>
      </c>
      <c r="D67" s="642">
        <f ca="1">IFERROR(SUMIF('FC7 TF JEV'!$D$2:$G$1048576,VALUE($B67), 'FC7 TF JEV'!$F$2:$F$1048576),"")</f>
        <v>0</v>
      </c>
      <c r="E67" s="642">
        <f ca="1">IFERROR(SUMIF('FC7 TF JEV'!$D$2:$G$1048576,VALUE($B67), 'FC7 TF JEV'!$G$2:$G$1048576),"")</f>
        <v>0</v>
      </c>
    </row>
    <row r="68" spans="1:5" ht="12.75" customHeight="1">
      <c r="A68" s="641" t="s">
        <v>296</v>
      </c>
      <c r="B68" s="632">
        <v>1990201000</v>
      </c>
      <c r="D68" s="642">
        <f ca="1">IFERROR(SUMIF('FC7 TF JEV'!$D$2:$G$1048576,VALUE($B68), 'FC7 TF JEV'!$F$2:$F$1048576),"")</f>
        <v>0</v>
      </c>
      <c r="E68" s="642">
        <f ca="1">IFERROR(SUMIF('FC7 TF JEV'!$D$2:$G$1048576,VALUE($B68), 'FC7 TF JEV'!$G$2:$G$1048576),"")</f>
        <v>0</v>
      </c>
    </row>
    <row r="69" spans="1:5" ht="12.75" customHeight="1">
      <c r="A69" s="641" t="s">
        <v>2896</v>
      </c>
      <c r="B69" s="632">
        <v>1990202000</v>
      </c>
      <c r="D69" s="642">
        <f ca="1">IFERROR(SUMIF('FC7 TF JEV'!$D$2:$G$1048576,VALUE($B69), 'FC7 TF JEV'!$F$2:$F$1048576),"")</f>
        <v>0</v>
      </c>
      <c r="E69" s="642">
        <f ca="1">IFERROR(SUMIF('FC7 TF JEV'!$D$2:$G$1048576,VALUE($B69), 'FC7 TF JEV'!$G$2:$G$1048576),"")</f>
        <v>0</v>
      </c>
    </row>
    <row r="70" spans="1:5" ht="12.75" customHeight="1">
      <c r="A70" s="641" t="s">
        <v>2687</v>
      </c>
      <c r="B70" s="632">
        <v>1990205000</v>
      </c>
      <c r="D70" s="642">
        <f ca="1">IFERROR(SUMIF('FC7 TF JEV'!$D$2:$G$1048576,VALUE($B70), 'FC7 TF JEV'!$F$2:$F$1048576),"")</f>
        <v>0</v>
      </c>
      <c r="E70" s="642">
        <f ca="1">IFERROR(SUMIF('FC7 TF JEV'!$D$2:$G$1048576,VALUE($B70), 'FC7 TF JEV'!$G$2:$G$1048576),"")</f>
        <v>0</v>
      </c>
    </row>
    <row r="71" spans="1:5" ht="12.75" customHeight="1">
      <c r="A71" s="641" t="s">
        <v>3268</v>
      </c>
      <c r="B71" s="632">
        <v>1060299100</v>
      </c>
      <c r="D71" s="642">
        <f ca="1">IFERROR(SUMIF('FC7 TF JEV'!$D$2:$G$1048576,VALUE($B71), 'FC7 TF JEV'!$F$2:$F$1048576),"")</f>
        <v>0</v>
      </c>
      <c r="E71" s="642">
        <f ca="1">IFERROR(SUMIF('FC7 TF JEV'!$D$2:$G$1048576,VALUE($B71), 'FC7 TF JEV'!$G$2:$G$1048576),"")</f>
        <v>0</v>
      </c>
    </row>
    <row r="72" spans="1:5" ht="12.75" customHeight="1">
      <c r="A72" s="641" t="s">
        <v>3248</v>
      </c>
      <c r="B72" s="632">
        <v>1060401100</v>
      </c>
      <c r="D72" s="642">
        <f ca="1">IFERROR(SUMIF('FC7 TF JEV'!$D$2:$G$1048576,VALUE($B72), 'FC7 TF JEV'!$F$2:$F$1048576),"")</f>
        <v>0</v>
      </c>
      <c r="E72" s="642">
        <f ca="1">IFERROR(SUMIF('FC7 TF JEV'!$D$2:$G$1048576,VALUE($B72), 'FC7 TF JEV'!$G$2:$G$1048576),"")</f>
        <v>30659.090941558439</v>
      </c>
    </row>
    <row r="73" spans="1:5" ht="12.75" customHeight="1">
      <c r="A73" s="641" t="s">
        <v>121</v>
      </c>
      <c r="B73" s="632">
        <v>1060499100</v>
      </c>
      <c r="D73" s="642">
        <f ca="1">IFERROR(SUMIF('FC7 TF JEV'!$D$2:$G$1048576,VALUE($B73), 'FC7 TF JEV'!$F$2:$F$1048576),"")</f>
        <v>0</v>
      </c>
      <c r="E73" s="642">
        <f ca="1">IFERROR(SUMIF('FC7 TF JEV'!$D$2:$G$1048576,VALUE($B73), 'FC7 TF JEV'!$G$2:$G$1048576),"")</f>
        <v>0</v>
      </c>
    </row>
    <row r="74" spans="1:5" ht="12.75" customHeight="1">
      <c r="A74" s="641" t="s">
        <v>87</v>
      </c>
      <c r="B74" s="632">
        <v>1060701100</v>
      </c>
      <c r="D74" s="642">
        <f ca="1">IFERROR(SUMIF('FC7 TF JEV'!$D$2:$G$1048576,VALUE($B74), 'FC7 TF JEV'!$F$2:$F$1048576),"")</f>
        <v>0</v>
      </c>
      <c r="E74" s="642">
        <f ca="1">IFERROR(SUMIF('FC7 TF JEV'!$D$2:$G$1048576,VALUE($B74), 'FC7 TF JEV'!$G$2:$G$1048576),"")</f>
        <v>0</v>
      </c>
    </row>
    <row r="75" spans="1:5" ht="12.75" customHeight="1">
      <c r="A75" s="641" t="s">
        <v>122</v>
      </c>
      <c r="B75" s="632">
        <v>1060702100</v>
      </c>
      <c r="D75" s="642">
        <f ca="1">IFERROR(SUMIF('FC7 TF JEV'!$D$2:$G$1048576,VALUE($B75), 'FC7 TF JEV'!$F$2:$F$1048576),"")</f>
        <v>0</v>
      </c>
      <c r="E75" s="642">
        <f ca="1">IFERROR(SUMIF('FC7 TF JEV'!$D$2:$G$1048576,VALUE($B75), 'FC7 TF JEV'!$G$2:$G$1048576),"")</f>
        <v>0</v>
      </c>
    </row>
    <row r="76" spans="1:5" ht="12.75" customHeight="1">
      <c r="A76" s="641" t="s">
        <v>86</v>
      </c>
      <c r="B76" s="632">
        <v>1060502100</v>
      </c>
      <c r="D76" s="642">
        <f ca="1">IFERROR(SUMIF('FC7 TF JEV'!$D$2:$G$1048576,VALUE($B76), 'FC7 TF JEV'!$F$2:$F$1048576),"")</f>
        <v>0</v>
      </c>
      <c r="E76" s="642">
        <f ca="1">IFERROR(SUMIF('FC7 TF JEV'!$D$2:$G$1048576,VALUE($B76), 'FC7 TF JEV'!$G$2:$G$1048576),"")</f>
        <v>0</v>
      </c>
    </row>
    <row r="77" spans="1:5" ht="12.75" customHeight="1">
      <c r="A77" s="641" t="s">
        <v>3249</v>
      </c>
      <c r="B77" s="632">
        <v>1060503100</v>
      </c>
      <c r="D77" s="642">
        <f ca="1">IFERROR(SUMIF('FC7 TF JEV'!$D$2:$G$1048576,VALUE($B77), 'FC7 TF JEV'!$F$2:$F$1048576),"")</f>
        <v>0</v>
      </c>
      <c r="E77" s="642">
        <f ca="1">IFERROR(SUMIF('FC7 TF JEV'!$D$2:$G$1048576,VALUE($B77), 'FC7 TF JEV'!$G$2:$G$1048576),"")</f>
        <v>0</v>
      </c>
    </row>
    <row r="78" spans="1:5" ht="12.75" customHeight="1">
      <c r="A78" s="641" t="s">
        <v>89</v>
      </c>
      <c r="B78" s="632">
        <v>1060507100</v>
      </c>
      <c r="D78" s="642">
        <f ca="1">IFERROR(SUMIF('FC7 TF JEV'!$D$2:$G$1048576,VALUE($B78), 'FC7 TF JEV'!$F$2:$F$1048576),"")</f>
        <v>0</v>
      </c>
      <c r="E78" s="642">
        <f ca="1">IFERROR(SUMIF('FC7 TF JEV'!$D$2:$G$1048576,VALUE($B78), 'FC7 TF JEV'!$G$2:$G$1048576),"")</f>
        <v>0</v>
      </c>
    </row>
    <row r="79" spans="1:5" ht="12.75" customHeight="1">
      <c r="A79" s="641" t="s">
        <v>123</v>
      </c>
      <c r="B79" s="632">
        <v>1060509100</v>
      </c>
      <c r="D79" s="642">
        <f ca="1">IFERROR(SUMIF('FC7 TF JEV'!$D$2:$G$1048576,VALUE($B79), 'FC7 TF JEV'!$F$2:$F$1048576),"")</f>
        <v>0</v>
      </c>
      <c r="E79" s="642">
        <f ca="1">IFERROR(SUMIF('FC7 TF JEV'!$D$2:$G$1048576,VALUE($B79), 'FC7 TF JEV'!$G$2:$G$1048576),"")</f>
        <v>0</v>
      </c>
    </row>
    <row r="80" spans="1:5" ht="12.75" customHeight="1">
      <c r="A80" s="641" t="s">
        <v>124</v>
      </c>
      <c r="B80" s="632">
        <v>1060511100</v>
      </c>
      <c r="D80" s="642">
        <f ca="1">IFERROR(SUMIF('FC7 TF JEV'!$D$2:$G$1048576,VALUE($B80), 'FC7 TF JEV'!$F$2:$F$1048576),"")</f>
        <v>0</v>
      </c>
      <c r="E80" s="642">
        <f ca="1">IFERROR(SUMIF('FC7 TF JEV'!$D$2:$G$1048576,VALUE($B80), 'FC7 TF JEV'!$G$2:$G$1048576),"")</f>
        <v>0</v>
      </c>
    </row>
    <row r="81" spans="1:8">
      <c r="A81" s="641" t="s">
        <v>90</v>
      </c>
      <c r="B81" s="632">
        <v>1060513100</v>
      </c>
      <c r="D81" s="642">
        <f ca="1">IFERROR(SUMIF('FC7 TF JEV'!$D$2:$G$1048576,VALUE($B81), 'FC7 TF JEV'!$F$2:$F$1048576),"")</f>
        <v>0</v>
      </c>
      <c r="E81" s="642">
        <f ca="1">IFERROR(SUMIF('FC7 TF JEV'!$D$2:$G$1048576,VALUE($B81), 'FC7 TF JEV'!$G$2:$G$1048576),"")</f>
        <v>0</v>
      </c>
    </row>
    <row r="82" spans="1:8">
      <c r="A82" s="641" t="s">
        <v>282</v>
      </c>
      <c r="B82" s="632">
        <v>1060514100</v>
      </c>
      <c r="D82" s="642">
        <f ca="1">IFERROR(SUMIF('FC7 TF JEV'!$D$2:$G$1048576,VALUE($B82), 'FC7 TF JEV'!$F$2:$F$1048576),"")</f>
        <v>0</v>
      </c>
      <c r="E82" s="642">
        <f ca="1">IFERROR(SUMIF('FC7 TF JEV'!$D$2:$G$1048576,VALUE($B82), 'FC7 TF JEV'!$G$2:$G$1048576),"")</f>
        <v>0</v>
      </c>
    </row>
    <row r="83" spans="1:8">
      <c r="A83" s="641" t="s">
        <v>125</v>
      </c>
      <c r="B83" s="632">
        <v>1060599100</v>
      </c>
      <c r="D83" s="642">
        <f ca="1">IFERROR(SUMIF('FC7 TF JEV'!$D$2:$G$1048576,VALUE($B83), 'FC7 TF JEV'!$F$2:$F$1048576),"")</f>
        <v>0</v>
      </c>
      <c r="E83" s="642">
        <f ca="1">IFERROR(SUMIF('FC7 TF JEV'!$D$2:$G$1048576,VALUE($B83), 'FC7 TF JEV'!$G$2:$G$1048576),"")</f>
        <v>0</v>
      </c>
    </row>
    <row r="84" spans="1:8">
      <c r="A84" s="641" t="s">
        <v>91</v>
      </c>
      <c r="B84" s="632">
        <v>1060601100</v>
      </c>
      <c r="D84" s="642">
        <f ca="1">IFERROR(SUMIF('FC7 TF JEV'!$D$2:$G$1048576,VALUE($B84), 'FC7 TF JEV'!$F$2:$F$1048576),"")</f>
        <v>0</v>
      </c>
      <c r="E84" s="642">
        <f ca="1">IFERROR(SUMIF('FC7 TF JEV'!$D$2:$G$1048576,VALUE($B84), 'FC7 TF JEV'!$G$2:$G$1048576),"")</f>
        <v>0</v>
      </c>
    </row>
    <row r="85" spans="1:8">
      <c r="A85" s="641" t="s">
        <v>92</v>
      </c>
      <c r="B85" s="632">
        <v>1069999100</v>
      </c>
      <c r="D85" s="642">
        <f ca="1">IFERROR(SUMIF('FC7 TF JEV'!$D$2:$G$1048576,VALUE($B85), 'FC7 TF JEV'!$F$2:$F$1048576),"")</f>
        <v>0</v>
      </c>
      <c r="E85" s="642">
        <f ca="1">IFERROR(SUMIF('FC7 TF JEV'!$D$2:$G$1048576,VALUE($B85), 'FC7 TF JEV'!$G$2:$G$1048576),"")</f>
        <v>0</v>
      </c>
    </row>
    <row r="86" spans="1:8" ht="12.75" customHeight="1">
      <c r="A86" s="641" t="s">
        <v>295</v>
      </c>
      <c r="B86" s="632">
        <v>1080102100</v>
      </c>
      <c r="D86" s="642">
        <f ca="1">IFERROR(SUMIF('FC7 TF JEV'!$D$2:$G$1048576,VALUE($B86), 'FC7 TF JEV'!$F$2:$F$1048576),"")</f>
        <v>0</v>
      </c>
      <c r="E86" s="642">
        <f ca="1">IFERROR(SUMIF('FC7 TF JEV'!$D$2:$G$1048576,VALUE($B86), 'FC7 TF JEV'!$G$2:$G$1048576),"")</f>
        <v>0</v>
      </c>
    </row>
    <row r="87" spans="1:8" ht="12.75" customHeight="1">
      <c r="A87" s="641" t="s">
        <v>244</v>
      </c>
      <c r="B87" s="632">
        <v>1069803000</v>
      </c>
      <c r="D87" s="642">
        <f ca="1">IFERROR(SUMIF('FC7 TF JEV'!$D$2:$G$1048576,VALUE($B87), 'FC7 TF JEV'!$F$2:$F$1048576),"")</f>
        <v>0</v>
      </c>
      <c r="E87" s="642">
        <f ca="1">IFERROR(SUMIF('FC7 TF JEV'!$D$2:$G$1048576,VALUE($B87), 'FC7 TF JEV'!$G$2:$G$1048576),"")</f>
        <v>0</v>
      </c>
    </row>
    <row r="88" spans="1:8">
      <c r="A88" s="641" t="s">
        <v>23</v>
      </c>
      <c r="B88" s="632">
        <v>2010101000</v>
      </c>
      <c r="D88" s="642">
        <f ca="1">IFERROR(SUMIF('FC7 TF JEV'!$D$2:$G$1048576,VALUE($B88), 'FC7 TF JEV'!$F$2:$F$1048576),"")</f>
        <v>14217.17</v>
      </c>
      <c r="E88" s="642">
        <f ca="1">IFERROR(SUMIF('FC7 TF JEV'!$D$2:$G$1048576,VALUE($B88), 'FC7 TF JEV'!$G$2:$G$1048576),"")</f>
        <v>0</v>
      </c>
    </row>
    <row r="89" spans="1:8" ht="12.75" customHeight="1">
      <c r="A89" s="641" t="s">
        <v>298</v>
      </c>
      <c r="B89" s="632">
        <v>2040104000</v>
      </c>
      <c r="D89" s="642">
        <f ca="1">IFERROR(SUMIF('FC7 TF JEV'!$D$2:$G$1048576,VALUE($B89), 'FC7 TF JEV'!$F$2:$F$1048576),"")</f>
        <v>33361</v>
      </c>
      <c r="E89" s="642">
        <f ca="1">IFERROR(SUMIF('FC7 TF JEV'!$D$2:$G$1048576,VALUE($B89), 'FC7 TF JEV'!$G$2:$G$1048576),"")</f>
        <v>0</v>
      </c>
    </row>
    <row r="90" spans="1:8" ht="12.75" customHeight="1">
      <c r="A90" s="1027" t="s">
        <v>24</v>
      </c>
      <c r="B90" s="1548">
        <v>2020101000</v>
      </c>
      <c r="D90" s="642">
        <f ca="1">IFERROR(SUMIF('FC7 TF JEV'!$D$2:$G$1048576,VALUE($B90), 'FC7 TF JEV'!$F$2:$F$1048576),"")</f>
        <v>0</v>
      </c>
      <c r="E90" s="642">
        <f ca="1">IFERROR(SUMIF('FC7 TF JEV'!$D$2:$G$1048576,VALUE($B90), 'FC7 TF JEV'!$G$2:$G$1048576),"")</f>
        <v>0</v>
      </c>
      <c r="H90" s="647"/>
    </row>
    <row r="91" spans="1:8" ht="12.75" customHeight="1">
      <c r="A91" s="641" t="s">
        <v>25</v>
      </c>
      <c r="B91" s="632">
        <v>2020102000</v>
      </c>
      <c r="D91" s="642">
        <f ca="1">IFERROR(SUMIF('FC7 TF JEV'!$D$2:$G$1048576,VALUE($B91), 'FC7 TF JEV'!$F$2:$F$1048576),"")</f>
        <v>0</v>
      </c>
      <c r="E91" s="642">
        <f ca="1">IFERROR(SUMIF('FC7 TF JEV'!$D$2:$G$1048576,VALUE($B91), 'FC7 TF JEV'!$G$2:$G$1048576),"")</f>
        <v>0</v>
      </c>
    </row>
    <row r="92" spans="1:8" ht="12.75" customHeight="1">
      <c r="A92" s="641" t="s">
        <v>3184</v>
      </c>
      <c r="B92" s="632">
        <v>2020102001</v>
      </c>
      <c r="D92" s="642">
        <f ca="1">IFERROR(SUMIF('FC7 TF JEV'!$D$2:$G$1048576,VALUE($B92), 'FC7 TF JEV'!$F$2:$F$1048576),"")</f>
        <v>0</v>
      </c>
      <c r="E92" s="642">
        <f ca="1">IFERROR(SUMIF('FC7 TF JEV'!$D$2:$G$1048576,VALUE($B92), 'FC7 TF JEV'!$G$2:$G$1048576),"")</f>
        <v>0</v>
      </c>
    </row>
    <row r="93" spans="1:8" s="419" customFormat="1" ht="12.75" customHeight="1">
      <c r="A93" s="1027" t="s">
        <v>3185</v>
      </c>
      <c r="B93" s="1548">
        <v>2020102002</v>
      </c>
      <c r="D93" s="642">
        <f ca="1">IFERROR(SUMIF('FC7 TF JEV'!$D$2:$G$1048576,VALUE($B93), 'FC7 TF JEV'!$F$2:$F$1048576),"")</f>
        <v>0</v>
      </c>
      <c r="E93" s="642">
        <f ca="1">IFERROR(SUMIF('FC7 TF JEV'!$D$2:$G$1048576,VALUE($B93), 'FC7 TF JEV'!$G$2:$G$1048576),"")</f>
        <v>0</v>
      </c>
    </row>
    <row r="94" spans="1:8" ht="12.75" customHeight="1">
      <c r="A94" s="641" t="s">
        <v>3186</v>
      </c>
      <c r="B94" s="632">
        <v>2020102003</v>
      </c>
      <c r="D94" s="642">
        <f ca="1">IFERROR(SUMIF('FC7 TF JEV'!$D$2:$G$1048576,VALUE($B94), 'FC7 TF JEV'!$F$2:$F$1048576),"")</f>
        <v>0</v>
      </c>
      <c r="E94" s="642">
        <f ca="1">IFERROR(SUMIF('FC7 TF JEV'!$D$2:$G$1048576,VALUE($B94), 'FC7 TF JEV'!$G$2:$G$1048576),"")</f>
        <v>0</v>
      </c>
    </row>
    <row r="95" spans="1:8">
      <c r="A95" s="641" t="s">
        <v>3187</v>
      </c>
      <c r="B95" s="632">
        <v>2020102004</v>
      </c>
      <c r="D95" s="642">
        <f ca="1">IFERROR(SUMIF('FC7 TF JEV'!$D$2:$G$1048576,VALUE($B95), 'FC7 TF JEV'!$F$2:$F$1048576),"")</f>
        <v>0</v>
      </c>
      <c r="E95" s="642">
        <f ca="1">IFERROR(SUMIF('FC7 TF JEV'!$D$2:$G$1048576,VALUE($B95), 'FC7 TF JEV'!$G$2:$G$1048576),"")</f>
        <v>0</v>
      </c>
    </row>
    <row r="96" spans="1:8">
      <c r="A96" s="641" t="s">
        <v>26</v>
      </c>
      <c r="B96" s="632">
        <v>2020103000</v>
      </c>
      <c r="D96" s="642">
        <f ca="1">IFERROR(SUMIF('FC7 TF JEV'!$D$2:$G$1048576,VALUE($B96), 'FC7 TF JEV'!$F$2:$F$1048576),"")</f>
        <v>0</v>
      </c>
      <c r="E96" s="642">
        <f ca="1">IFERROR(SUMIF('FC7 TF JEV'!$D$2:$G$1048576,VALUE($B96), 'FC7 TF JEV'!$G$2:$G$1048576),"")</f>
        <v>0</v>
      </c>
    </row>
    <row r="97" spans="1:8" ht="12.75" customHeight="1">
      <c r="A97" s="641" t="s">
        <v>3188</v>
      </c>
      <c r="B97" s="632">
        <v>2020103001</v>
      </c>
      <c r="D97" s="642">
        <f ca="1">IFERROR(SUMIF('FC7 TF JEV'!$D$2:$G$1048576,VALUE($B97), 'FC7 TF JEV'!$F$2:$F$1048576),"")</f>
        <v>3380.48</v>
      </c>
      <c r="E97" s="642">
        <f ca="1">IFERROR(SUMIF('FC7 TF JEV'!$D$2:$G$1048576,VALUE($B97), 'FC7 TF JEV'!$G$2:$G$1048576),"")</f>
        <v>0</v>
      </c>
    </row>
    <row r="98" spans="1:8" ht="12.75" customHeight="1">
      <c r="A98" s="641" t="s">
        <v>3189</v>
      </c>
      <c r="B98" s="632">
        <v>2020103002</v>
      </c>
      <c r="D98" s="642">
        <f ca="1">IFERROR(SUMIF('FC7 TF JEV'!$D$2:$G$1048576,VALUE($B98), 'FC7 TF JEV'!$F$2:$F$1048576),"")</f>
        <v>0</v>
      </c>
      <c r="E98" s="642">
        <f ca="1">IFERROR(SUMIF('FC7 TF JEV'!$D$2:$G$1048576,VALUE($B98), 'FC7 TF JEV'!$G$2:$G$1048576),"")</f>
        <v>0</v>
      </c>
    </row>
    <row r="99" spans="1:8" ht="12.75" customHeight="1">
      <c r="A99" s="641" t="s">
        <v>3190</v>
      </c>
      <c r="B99" s="632">
        <v>2020103003</v>
      </c>
      <c r="D99" s="642">
        <f ca="1">IFERROR(SUMIF('FC7 TF JEV'!$D$2:$G$1048576,VALUE($B99), 'FC7 TF JEV'!$F$2:$F$1048576),"")</f>
        <v>0</v>
      </c>
      <c r="E99" s="642">
        <f ca="1">IFERROR(SUMIF('FC7 TF JEV'!$D$2:$G$1048576,VALUE($B99), 'FC7 TF JEV'!$G$2:$G$1048576),"")</f>
        <v>0</v>
      </c>
    </row>
    <row r="100" spans="1:8" ht="12.75" customHeight="1">
      <c r="A100" s="641" t="s">
        <v>27</v>
      </c>
      <c r="B100" s="632">
        <v>2020104000</v>
      </c>
      <c r="D100" s="642">
        <f ca="1">IFERROR(SUMIF('FC7 TF JEV'!$D$2:$G$1048576,VALUE($B100), 'FC7 TF JEV'!$F$2:$F$1048576),"")</f>
        <v>0</v>
      </c>
      <c r="E100" s="642">
        <f ca="1">IFERROR(SUMIF('FC7 TF JEV'!$D$2:$G$1048576,VALUE($B100), 'FC7 TF JEV'!$G$2:$G$1048576),"")</f>
        <v>0</v>
      </c>
    </row>
    <row r="101" spans="1:8">
      <c r="A101" s="641" t="s">
        <v>3250</v>
      </c>
      <c r="B101" s="632">
        <v>2020105000</v>
      </c>
      <c r="D101" s="642">
        <f ca="1">IFERROR(SUMIF('FC7 TF JEV'!$D$2:$G$1048576,VALUE($B101), 'FC7 TF JEV'!$F$2:$F$1048576),"")</f>
        <v>0</v>
      </c>
      <c r="E101" s="642">
        <f ca="1">IFERROR(SUMIF('FC7 TF JEV'!$D$2:$G$1048576,VALUE($B101), 'FC7 TF JEV'!$G$2:$G$1048576),"")</f>
        <v>0</v>
      </c>
    </row>
    <row r="102" spans="1:8" ht="12.75" customHeight="1">
      <c r="A102" s="641" t="s">
        <v>3251</v>
      </c>
      <c r="B102" s="632">
        <v>2020106000</v>
      </c>
      <c r="D102" s="642">
        <f ca="1">IFERROR(SUMIF('FC7 TF JEV'!$D$2:$G$1048576,VALUE($B102), 'FC7 TF JEV'!$F$2:$F$1048576),"")</f>
        <v>0</v>
      </c>
      <c r="E102" s="642">
        <f ca="1">IFERROR(SUMIF('FC7 TF JEV'!$D$2:$G$1048576,VALUE($B102), 'FC7 TF JEV'!$G$2:$G$1048576),"")</f>
        <v>0</v>
      </c>
    </row>
    <row r="103" spans="1:8" ht="12.75" customHeight="1">
      <c r="A103" s="641" t="s">
        <v>28</v>
      </c>
      <c r="B103" s="632">
        <v>2020107000</v>
      </c>
      <c r="D103" s="642">
        <f ca="1">IFERROR(SUMIF('FC7 TF JEV'!$D$2:$G$1048576,VALUE($B103), 'FC7 TF JEV'!$F$2:$F$1048576),"")</f>
        <v>0</v>
      </c>
      <c r="E103" s="642">
        <f ca="1">IFERROR(SUMIF('FC7 TF JEV'!$D$2:$G$1048576,VALUE($B103), 'FC7 TF JEV'!$G$2:$G$1048576),"")</f>
        <v>0</v>
      </c>
    </row>
    <row r="104" spans="1:8" ht="12.75" customHeight="1">
      <c r="A104" s="641" t="s">
        <v>29</v>
      </c>
      <c r="B104" s="632">
        <v>2030101000</v>
      </c>
      <c r="D104" s="642">
        <f ca="1">IFERROR(SUMIF('FC7 TF JEV'!$D$2:$G$1048576,VALUE($B104), 'FC7 TF JEV'!$F$2:$F$1048576),"")</f>
        <v>0</v>
      </c>
      <c r="E104" s="642">
        <f ca="1">IFERROR(SUMIF('FC7 TF JEV'!$D$2:$G$1048576,VALUE($B104), 'FC7 TF JEV'!$G$2:$G$1048576),"")</f>
        <v>0</v>
      </c>
      <c r="H104" s="647">
        <v>18009903.32</v>
      </c>
    </row>
    <row r="105" spans="1:8" ht="12.75" customHeight="1">
      <c r="A105" s="641" t="s">
        <v>3252</v>
      </c>
      <c r="B105" s="632">
        <v>2030103000</v>
      </c>
      <c r="D105" s="642">
        <f ca="1">IFERROR(SUMIF('FC7 TF JEV'!$D$2:$G$1048576,VALUE($B105), 'FC7 TF JEV'!$F$2:$F$1048576),"")</f>
        <v>0</v>
      </c>
      <c r="E105" s="642">
        <f ca="1">IFERROR(SUMIF('FC7 TF JEV'!$D$2:$G$1048576,VALUE($B105), 'FC7 TF JEV'!$G$2:$G$1048576),"")</f>
        <v>0</v>
      </c>
    </row>
    <row r="106" spans="1:8" ht="12.75" customHeight="1">
      <c r="A106" s="641" t="s">
        <v>293</v>
      </c>
      <c r="B106" s="632">
        <v>2030105000</v>
      </c>
      <c r="D106" s="642">
        <f ca="1">IFERROR(SUMIF('FC7 TF JEV'!$D$2:$G$1048576,VALUE($B106), 'FC7 TF JEV'!$F$2:$F$1048576),"")</f>
        <v>0</v>
      </c>
      <c r="E106" s="642">
        <f ca="1">IFERROR(SUMIF('FC7 TF JEV'!$D$2:$G$1048576,VALUE($B106), 'FC7 TF JEV'!$G$2:$G$1048576),"")</f>
        <v>0</v>
      </c>
      <c r="H106" s="647"/>
    </row>
    <row r="107" spans="1:8" ht="12.75" customHeight="1">
      <c r="A107" s="641" t="s">
        <v>3278</v>
      </c>
      <c r="B107" s="632">
        <v>2040101000</v>
      </c>
      <c r="D107" s="642">
        <f ca="1">IFERROR(SUMIF('FC7 TF JEV'!$D$2:$G$1048576,VALUE($B107), 'FC7 TF JEV'!$F$2:$F$1048576),"")</f>
        <v>0</v>
      </c>
      <c r="E107" s="642">
        <f ca="1">IFERROR(SUMIF('FC7 TF JEV'!$D$2:$G$1048576,VALUE($B107), 'FC7 TF JEV'!$G$2:$G$1048576),"")</f>
        <v>0</v>
      </c>
      <c r="H107" s="647"/>
    </row>
    <row r="108" spans="1:8" ht="12.75" customHeight="1">
      <c r="A108" s="641" t="s">
        <v>243</v>
      </c>
      <c r="B108" s="632">
        <v>2040102000</v>
      </c>
      <c r="D108" s="642">
        <f ca="1">IFERROR(SUMIF('FC7 TF JEV'!$D$2:$G$1048576,VALUE($B108), 'FC7 TF JEV'!$F$2:$F$1048576),"")</f>
        <v>0</v>
      </c>
      <c r="E108" s="642">
        <f ca="1">IFERROR(SUMIF('FC7 TF JEV'!$D$2:$G$1048576,VALUE($B108), 'FC7 TF JEV'!$G$2:$G$1048576),"")</f>
        <v>0</v>
      </c>
      <c r="H108" s="647"/>
    </row>
    <row r="109" spans="1:8" ht="12.75" customHeight="1">
      <c r="A109" s="641" t="s">
        <v>31</v>
      </c>
      <c r="B109" s="632">
        <v>2999999000</v>
      </c>
      <c r="D109" s="642">
        <f ca="1">IFERROR(SUMIF('FC7 TF JEV'!$D$2:$G$1048576,VALUE($B109), 'FC7 TF JEV'!$F$2:$F$1048576),"")</f>
        <v>0</v>
      </c>
      <c r="E109" s="642">
        <f ca="1">IFERROR(SUMIF('FC7 TF JEV'!$D$2:$G$1048576,VALUE($B109), 'FC7 TF JEV'!$G$2:$G$1048576),"")</f>
        <v>0</v>
      </c>
    </row>
    <row r="110" spans="1:8" ht="12.75" customHeight="1">
      <c r="A110" s="641" t="s">
        <v>194</v>
      </c>
      <c r="B110" s="632">
        <v>3010101000</v>
      </c>
      <c r="D110" s="642">
        <f ca="1">IFERROR(SUMIF('FC7 TF JEV'!$D$2:$G$1048576,VALUE($B110), 'FC7 TF JEV'!$F$2:$F$1048576),"")</f>
        <v>0</v>
      </c>
      <c r="E110" s="642">
        <f ca="1">IFERROR(SUMIF('FC7 TF JEV'!$D$2:$G$1048576,VALUE($B110), 'FC7 TF JEV'!$G$2:$G$1048576),"")</f>
        <v>17597.650000000001</v>
      </c>
    </row>
    <row r="111" spans="1:8" ht="12.75" customHeight="1">
      <c r="A111" s="641" t="s">
        <v>126</v>
      </c>
      <c r="B111" s="632">
        <v>4020106000</v>
      </c>
      <c r="D111" s="642">
        <f ca="1">IFERROR(SUMIF('FC7 TF JEV'!$D$2:$G$1048576,VALUE($B111), 'FC7 TF JEV'!$F$2:$F$1048576),"")</f>
        <v>0</v>
      </c>
      <c r="E111" s="642">
        <f ca="1">IFERROR(SUMIF('FC7 TF JEV'!$D$2:$G$1048576,VALUE($B111), 'FC7 TF JEV'!$G$2:$G$1048576),"")</f>
        <v>0</v>
      </c>
    </row>
    <row r="112" spans="1:8" ht="12.75" customHeight="1">
      <c r="A112" s="641" t="s">
        <v>127</v>
      </c>
      <c r="B112" s="632">
        <v>4020101099</v>
      </c>
      <c r="D112" s="642">
        <f ca="1">IFERROR(SUMIF('FC7 TF JEV'!$D$2:$G$1048576,VALUE($B112), 'FC7 TF JEV'!$F$2:$F$1048576),"")</f>
        <v>0</v>
      </c>
      <c r="E112" s="642">
        <f ca="1">IFERROR(SUMIF('FC7 TF JEV'!$D$2:$G$1048576,VALUE($B112), 'FC7 TF JEV'!$G$2:$G$1048576),"")</f>
        <v>0</v>
      </c>
    </row>
    <row r="113" spans="1:5">
      <c r="A113" s="641" t="s">
        <v>128</v>
      </c>
      <c r="B113" s="632">
        <v>4020102000</v>
      </c>
      <c r="D113" s="642">
        <f ca="1">IFERROR(SUMIF('FC7 TF JEV'!$D$2:$G$1048576,VALUE($B113), 'FC7 TF JEV'!$F$2:$F$1048576),"")</f>
        <v>0</v>
      </c>
      <c r="E113" s="642">
        <f ca="1">IFERROR(SUMIF('FC7 TF JEV'!$D$2:$G$1048576,VALUE($B113), 'FC7 TF JEV'!$G$2:$G$1048576),"")</f>
        <v>0</v>
      </c>
    </row>
    <row r="114" spans="1:5">
      <c r="A114" s="643" t="s">
        <v>3253</v>
      </c>
      <c r="B114" s="632">
        <v>4020104001</v>
      </c>
      <c r="D114" s="642">
        <f ca="1">IFERROR(SUMIF('FC7 TF JEV'!$D$2:$G$1048576,VALUE($B114), 'FC7 TF JEV'!$F$2:$F$1048576),"")</f>
        <v>0</v>
      </c>
      <c r="E114" s="642">
        <f ca="1">IFERROR(SUMIF('FC7 TF JEV'!$D$2:$G$1048576,VALUE($B114), 'FC7 TF JEV'!$G$2:$G$1048576),"")</f>
        <v>0</v>
      </c>
    </row>
    <row r="115" spans="1:5">
      <c r="A115" s="644" t="s">
        <v>248</v>
      </c>
      <c r="B115" s="632">
        <v>4030101000</v>
      </c>
      <c r="D115" s="642">
        <f ca="1">IFERROR(SUMIF('FC7 TF JEV'!$D$2:$G$1048576,VALUE($B115), 'FC7 TF JEV'!$F$2:$F$1048576),"")</f>
        <v>0</v>
      </c>
      <c r="E115" s="642">
        <f ca="1">IFERROR(SUMIF('FC7 TF JEV'!$D$2:$G$1048576,VALUE($B115), 'FC7 TF JEV'!$G$2:$G$1048576),"")</f>
        <v>0</v>
      </c>
    </row>
    <row r="116" spans="1:5" ht="12.75" customHeight="1">
      <c r="A116" s="641" t="s">
        <v>95</v>
      </c>
      <c r="B116" s="632">
        <v>4030106000</v>
      </c>
      <c r="D116" s="642">
        <f ca="1">IFERROR(SUMIF('FC7 TF JEV'!$D$2:$G$1048576,VALUE($B116), 'FC7 TF JEV'!$F$2:$F$1048576),"")</f>
        <v>0</v>
      </c>
      <c r="E116" s="642">
        <f ca="1">IFERROR(SUMIF('FC7 TF JEV'!$D$2:$G$1048576,VALUE($B116), 'FC7 TF JEV'!$G$2:$G$1048576),"")</f>
        <v>0</v>
      </c>
    </row>
    <row r="117" spans="1:5">
      <c r="A117" s="641" t="s">
        <v>129</v>
      </c>
      <c r="B117" s="632">
        <v>4040201000</v>
      </c>
      <c r="D117" s="642">
        <f ca="1">IFERROR(SUMIF('FC7 TF JEV'!$D$2:$G$1048576,VALUE($B117), 'FC7 TF JEV'!$F$2:$F$1048576),"")</f>
        <v>0</v>
      </c>
      <c r="E117" s="642">
        <f ca="1">IFERROR(SUMIF('FC7 TF JEV'!$D$2:$G$1048576,VALUE($B117), 'FC7 TF JEV'!$G$2:$G$1048576),"")</f>
        <v>0</v>
      </c>
    </row>
    <row r="118" spans="1:5" ht="12.75" customHeight="1">
      <c r="A118" s="641" t="s">
        <v>130</v>
      </c>
      <c r="B118" s="632">
        <v>4040202000</v>
      </c>
      <c r="D118" s="642">
        <f ca="1">IFERROR(SUMIF('FC7 TF JEV'!$D$2:$G$1048576,VALUE($B118), 'FC7 TF JEV'!$F$2:$F$1048576),"")</f>
        <v>0</v>
      </c>
      <c r="E118" s="642">
        <f ca="1">IFERROR(SUMIF('FC7 TF JEV'!$D$2:$G$1048576,VALUE($B118), 'FC7 TF JEV'!$G$2:$G$1048576),"")</f>
        <v>0</v>
      </c>
    </row>
    <row r="119" spans="1:5">
      <c r="A119" s="641" t="s">
        <v>131</v>
      </c>
      <c r="B119" s="632">
        <v>4020114000</v>
      </c>
      <c r="D119" s="642">
        <f ca="1">IFERROR(SUMIF('FC7 TF JEV'!$D$2:$G$1048576,VALUE($B119), 'FC7 TF JEV'!$F$2:$F$1048576),"")</f>
        <v>0</v>
      </c>
      <c r="E119" s="642">
        <f ca="1">IFERROR(SUMIF('FC7 TF JEV'!$D$2:$G$1048576,VALUE($B119), 'FC7 TF JEV'!$G$2:$G$1048576),"")</f>
        <v>0</v>
      </c>
    </row>
    <row r="120" spans="1:5">
      <c r="A120" s="641" t="s">
        <v>132</v>
      </c>
      <c r="B120" s="632">
        <v>4020202000</v>
      </c>
      <c r="D120" s="642">
        <f ca="1">IFERROR(SUMIF('FC7 TF JEV'!$D$2:$G$1048576,VALUE($B120), 'FC7 TF JEV'!$F$2:$F$1048576),"")</f>
        <v>0</v>
      </c>
      <c r="E120" s="642">
        <f ca="1">IFERROR(SUMIF('FC7 TF JEV'!$D$2:$G$1048576,VALUE($B120), 'FC7 TF JEV'!$G$2:$G$1048576),"")</f>
        <v>0</v>
      </c>
    </row>
    <row r="121" spans="1:5" ht="12.75" customHeight="1">
      <c r="A121" s="641" t="s">
        <v>133</v>
      </c>
      <c r="B121" s="632">
        <v>4020205000</v>
      </c>
      <c r="D121" s="642">
        <f ca="1">IFERROR(SUMIF('FC7 TF JEV'!$D$2:$G$1048576,VALUE($B121), 'FC7 TF JEV'!$F$2:$F$1048576),"")</f>
        <v>0</v>
      </c>
      <c r="E121" s="642">
        <f ca="1">IFERROR(SUMIF('FC7 TF JEV'!$D$2:$G$1048576,VALUE($B121), 'FC7 TF JEV'!$G$2:$G$1048576),"")</f>
        <v>0</v>
      </c>
    </row>
    <row r="122" spans="1:5">
      <c r="A122" s="641" t="s">
        <v>134</v>
      </c>
      <c r="B122" s="632">
        <v>4020213000</v>
      </c>
      <c r="D122" s="642">
        <f ca="1">IFERROR(SUMIF('FC7 TF JEV'!$D$2:$G$1048576,VALUE($B122), 'FC7 TF JEV'!$F$2:$F$1048576),"")</f>
        <v>0</v>
      </c>
      <c r="E122" s="642">
        <f ca="1">IFERROR(SUMIF('FC7 TF JEV'!$D$2:$G$1048576,VALUE($B122), 'FC7 TF JEV'!$G$2:$G$1048576),"")</f>
        <v>0</v>
      </c>
    </row>
    <row r="123" spans="1:5" ht="12.75" customHeight="1">
      <c r="A123" s="641" t="s">
        <v>135</v>
      </c>
      <c r="B123" s="632">
        <v>4020221099</v>
      </c>
      <c r="D123" s="642">
        <f ca="1">IFERROR(SUMIF('FC7 TF JEV'!$D$2:$G$1048576,VALUE($B123), 'FC7 TF JEV'!$F$2:$F$1048576),"")</f>
        <v>0</v>
      </c>
      <c r="E123" s="642">
        <f ca="1">IFERROR(SUMIF('FC7 TF JEV'!$D$2:$G$1048576,VALUE($B123), 'FC7 TF JEV'!$G$2:$G$1048576),"")</f>
        <v>0</v>
      </c>
    </row>
    <row r="124" spans="1:5" ht="12.75" customHeight="1">
      <c r="A124" s="641" t="s">
        <v>136</v>
      </c>
      <c r="B124" s="632">
        <v>4050199000</v>
      </c>
      <c r="D124" s="642">
        <f ca="1">IFERROR(SUMIF('FC7 TF JEV'!$D$2:$G$1048576,VALUE($B124), 'FC7 TF JEV'!$F$2:$F$1048576),"")</f>
        <v>0</v>
      </c>
      <c r="E124" s="642">
        <f ca="1">IFERROR(SUMIF('FC7 TF JEV'!$D$2:$G$1048576,VALUE($B124), 'FC7 TF JEV'!$G$2:$G$1048576),"")</f>
        <v>0</v>
      </c>
    </row>
    <row r="125" spans="1:5" ht="12.75" customHeight="1">
      <c r="A125" s="641" t="s">
        <v>2685</v>
      </c>
      <c r="B125" s="632">
        <v>4060999000</v>
      </c>
      <c r="D125" s="642">
        <f ca="1">IFERROR(SUMIF('FC7 TF JEV'!$D$2:$G$1048576,VALUE($B125), 'FC7 TF JEV'!$F$2:$F$1048576),"")</f>
        <v>0</v>
      </c>
      <c r="E125" s="642">
        <f ca="1">IFERROR(SUMIF('FC7 TF JEV'!$D$2:$G$1048576,VALUE($B125), 'FC7 TF JEV'!$G$2:$G$1048576),"")</f>
        <v>0</v>
      </c>
    </row>
    <row r="126" spans="1:5">
      <c r="A126" s="641" t="s">
        <v>3191</v>
      </c>
      <c r="B126" s="632">
        <v>5010101001</v>
      </c>
      <c r="D126" s="642">
        <f ca="1">IFERROR(SUMIF('FC7 TF JEV'!$D$2:$G$1048576,VALUE($B126), 'FC7 TF JEV'!$F$2:$F$1048576),"")</f>
        <v>0</v>
      </c>
      <c r="E126" s="642">
        <f ca="1">IFERROR(SUMIF('FC7 TF JEV'!$D$2:$G$1048576,VALUE($B126), 'FC7 TF JEV'!$G$2:$G$1048576),"")</f>
        <v>0</v>
      </c>
    </row>
    <row r="127" spans="1:5" ht="12.75" customHeight="1">
      <c r="A127" s="641" t="s">
        <v>3255</v>
      </c>
      <c r="B127" s="632">
        <v>5010102000</v>
      </c>
      <c r="D127" s="642">
        <f ca="1">IFERROR(SUMIF('FC7 TF JEV'!$D$2:$G$1048576,VALUE($B127), 'FC7 TF JEV'!$F$2:$F$1048576),"")</f>
        <v>0</v>
      </c>
      <c r="E127" s="642">
        <f ca="1">IFERROR(SUMIF('FC7 TF JEV'!$D$2:$G$1048576,VALUE($B127), 'FC7 TF JEV'!$G$2:$G$1048576),"")</f>
        <v>0</v>
      </c>
    </row>
    <row r="128" spans="1:5" ht="12.75" customHeight="1">
      <c r="A128" s="641" t="s">
        <v>137</v>
      </c>
      <c r="B128" s="632">
        <v>5010201001</v>
      </c>
      <c r="D128" s="642">
        <f ca="1">IFERROR(SUMIF('FC7 TF JEV'!$D$2:$G$1048576,VALUE($B128), 'FC7 TF JEV'!$F$2:$F$1048576),"")</f>
        <v>0</v>
      </c>
      <c r="E128" s="642">
        <f ca="1">IFERROR(SUMIF('FC7 TF JEV'!$D$2:$G$1048576,VALUE($B128), 'FC7 TF JEV'!$G$2:$G$1048576),"")</f>
        <v>0</v>
      </c>
    </row>
    <row r="129" spans="1:5" ht="12.75" customHeight="1">
      <c r="A129" s="641" t="s">
        <v>138</v>
      </c>
      <c r="B129" s="632">
        <v>5010210001</v>
      </c>
      <c r="D129" s="642">
        <f ca="1">IFERROR(SUMIF('FC7 TF JEV'!$D$2:$G$1048576,VALUE($B129), 'FC7 TF JEV'!$F$2:$F$1048576),"")</f>
        <v>0</v>
      </c>
      <c r="E129" s="642">
        <f ca="1">IFERROR(SUMIF('FC7 TF JEV'!$D$2:$G$1048576,VALUE($B129), 'FC7 TF JEV'!$G$2:$G$1048576),"")</f>
        <v>0</v>
      </c>
    </row>
    <row r="130" spans="1:5" ht="12.75" customHeight="1">
      <c r="A130" s="641" t="s">
        <v>139</v>
      </c>
      <c r="B130" s="632">
        <v>5010211002</v>
      </c>
      <c r="D130" s="642">
        <f ca="1">IFERROR(SUMIF('FC7 TF JEV'!$D$2:$G$1048576,VALUE($B130), 'FC7 TF JEV'!$F$2:$F$1048576),"")</f>
        <v>0</v>
      </c>
      <c r="E130" s="642">
        <f ca="1">IFERROR(SUMIF('FC7 TF JEV'!$D$2:$G$1048576,VALUE($B130), 'FC7 TF JEV'!$G$2:$G$1048576),"")</f>
        <v>0</v>
      </c>
    </row>
    <row r="131" spans="1:5" ht="12.75" customHeight="1">
      <c r="A131" s="641" t="s">
        <v>140</v>
      </c>
      <c r="B131" s="632">
        <v>5010212001</v>
      </c>
      <c r="D131" s="642">
        <f ca="1">IFERROR(SUMIF('FC7 TF JEV'!$D$2:$G$1048576,VALUE($B131), 'FC7 TF JEV'!$F$2:$F$1048576),"")</f>
        <v>0</v>
      </c>
      <c r="E131" s="642">
        <f ca="1">IFERROR(SUMIF('FC7 TF JEV'!$D$2:$G$1048576,VALUE($B131), 'FC7 TF JEV'!$G$2:$G$1048576),"")</f>
        <v>0</v>
      </c>
    </row>
    <row r="132" spans="1:5" ht="12.75" customHeight="1">
      <c r="A132" s="641" t="s">
        <v>34</v>
      </c>
      <c r="B132" s="632">
        <v>5010202000</v>
      </c>
      <c r="D132" s="642">
        <f ca="1">IFERROR(SUMIF('FC7 TF JEV'!$D$2:$G$1048576,VALUE($B132), 'FC7 TF JEV'!$F$2:$F$1048576),"")</f>
        <v>0</v>
      </c>
      <c r="E132" s="642">
        <f ca="1">IFERROR(SUMIF('FC7 TF JEV'!$D$2:$G$1048576,VALUE($B132), 'FC7 TF JEV'!$G$2:$G$1048576),"")</f>
        <v>0</v>
      </c>
    </row>
    <row r="133" spans="1:5">
      <c r="A133" s="641" t="s">
        <v>35</v>
      </c>
      <c r="B133" s="632">
        <v>5010203001</v>
      </c>
      <c r="D133" s="642">
        <f ca="1">IFERROR(SUMIF('FC7 TF JEV'!$D$2:$G$1048576,VALUE($B133), 'FC7 TF JEV'!$F$2:$F$1048576),"")</f>
        <v>0</v>
      </c>
      <c r="E133" s="642">
        <f ca="1">IFERROR(SUMIF('FC7 TF JEV'!$D$2:$G$1048576,VALUE($B133), 'FC7 TF JEV'!$G$2:$G$1048576),"")</f>
        <v>0</v>
      </c>
    </row>
    <row r="134" spans="1:5">
      <c r="A134" s="641" t="s">
        <v>36</v>
      </c>
      <c r="B134" s="632">
        <v>5010204001</v>
      </c>
      <c r="D134" s="642">
        <f ca="1">IFERROR(SUMIF('FC7 TF JEV'!$D$2:$G$1048576,VALUE($B134), 'FC7 TF JEV'!$F$2:$F$1048576),"")</f>
        <v>0</v>
      </c>
      <c r="E134" s="642">
        <f ca="1">IFERROR(SUMIF('FC7 TF JEV'!$D$2:$G$1048576,VALUE($B134), 'FC7 TF JEV'!$G$2:$G$1048576),"")</f>
        <v>0</v>
      </c>
    </row>
    <row r="135" spans="1:5" ht="12.75" customHeight="1">
      <c r="A135" s="641" t="s">
        <v>141</v>
      </c>
      <c r="B135" s="632">
        <v>5010205003</v>
      </c>
      <c r="D135" s="642">
        <f ca="1">IFERROR(SUMIF('FC7 TF JEV'!$D$2:$G$1048576,VALUE($B135), 'FC7 TF JEV'!$F$2:$F$1048576),"")</f>
        <v>0</v>
      </c>
      <c r="E135" s="642">
        <f ca="1">IFERROR(SUMIF('FC7 TF JEV'!$D$2:$G$1048576,VALUE($B135), 'FC7 TF JEV'!$G$2:$G$1048576),"")</f>
        <v>0</v>
      </c>
    </row>
    <row r="136" spans="1:5">
      <c r="A136" s="641" t="s">
        <v>142</v>
      </c>
      <c r="B136" s="632">
        <v>5010205004</v>
      </c>
      <c r="D136" s="642">
        <f ca="1">IFERROR(SUMIF('FC7 TF JEV'!$D$2:$G$1048576,VALUE($B136), 'FC7 TF JEV'!$F$2:$F$1048576),"")</f>
        <v>0</v>
      </c>
      <c r="E136" s="642">
        <f ca="1">IFERROR(SUMIF('FC7 TF JEV'!$D$2:$G$1048576,VALUE($B136), 'FC7 TF JEV'!$G$2:$G$1048576),"")</f>
        <v>0</v>
      </c>
    </row>
    <row r="137" spans="1:5" ht="12.75" customHeight="1">
      <c r="A137" s="641" t="s">
        <v>3269</v>
      </c>
      <c r="B137" s="632">
        <v>5010206003</v>
      </c>
      <c r="D137" s="642">
        <f ca="1">IFERROR(SUMIF('FC7 TF JEV'!$D$2:$G$1048576,VALUE($B137), 'FC7 TF JEV'!$F$2:$F$1048576),"")</f>
        <v>0</v>
      </c>
      <c r="E137" s="642">
        <f ca="1">IFERROR(SUMIF('FC7 TF JEV'!$D$2:$G$1048576,VALUE($B137), 'FC7 TF JEV'!$G$2:$G$1048576),"")</f>
        <v>0</v>
      </c>
    </row>
    <row r="138" spans="1:5" ht="12.75" customHeight="1">
      <c r="A138" s="641" t="s">
        <v>143</v>
      </c>
      <c r="B138" s="632">
        <v>5010206004</v>
      </c>
      <c r="D138" s="642">
        <f ca="1">IFERROR(SUMIF('FC7 TF JEV'!$D$2:$G$1048576,VALUE($B138), 'FC7 TF JEV'!$F$2:$F$1048576),"")</f>
        <v>0</v>
      </c>
      <c r="E138" s="642">
        <f ca="1">IFERROR(SUMIF('FC7 TF JEV'!$D$2:$G$1048576,VALUE($B138), 'FC7 TF JEV'!$G$2:$G$1048576),"")</f>
        <v>0</v>
      </c>
    </row>
    <row r="139" spans="1:5" ht="12.75" customHeight="1">
      <c r="A139" s="641" t="s">
        <v>144</v>
      </c>
      <c r="B139" s="632">
        <v>5010207004</v>
      </c>
      <c r="D139" s="642">
        <f ca="1">IFERROR(SUMIF('FC7 TF JEV'!$D$2:$G$1048576,VALUE($B139), 'FC7 TF JEV'!$F$2:$F$1048576),"")</f>
        <v>0</v>
      </c>
      <c r="E139" s="642">
        <f ca="1">IFERROR(SUMIF('FC7 TF JEV'!$D$2:$G$1048576,VALUE($B139), 'FC7 TF JEV'!$G$2:$G$1048576),"")</f>
        <v>0</v>
      </c>
    </row>
    <row r="140" spans="1:5">
      <c r="A140" s="641" t="s">
        <v>2905</v>
      </c>
      <c r="B140" s="632">
        <v>5010211006</v>
      </c>
      <c r="D140" s="642">
        <f ca="1">IFERROR(SUMIF('FC7 TF JEV'!$D$2:$G$1048576,VALUE($B140), 'FC7 TF JEV'!$F$2:$F$1048576),"")</f>
        <v>0</v>
      </c>
      <c r="E140" s="642">
        <f ca="1">IFERROR(SUMIF('FC7 TF JEV'!$D$2:$G$1048576,VALUE($B140), 'FC7 TF JEV'!$G$2:$G$1048576),"")</f>
        <v>0</v>
      </c>
    </row>
    <row r="141" spans="1:5">
      <c r="A141" s="641" t="s">
        <v>145</v>
      </c>
      <c r="B141" s="632">
        <v>5010208001</v>
      </c>
      <c r="D141" s="642">
        <f ca="1">IFERROR(SUMIF('FC7 TF JEV'!$D$2:$G$1048576,VALUE($B141), 'FC7 TF JEV'!$F$2:$F$1048576),"")</f>
        <v>0</v>
      </c>
      <c r="E141" s="642">
        <f ca="1">IFERROR(SUMIF('FC7 TF JEV'!$D$2:$G$1048576,VALUE($B141), 'FC7 TF JEV'!$G$2:$G$1048576),"")</f>
        <v>0</v>
      </c>
    </row>
    <row r="142" spans="1:5">
      <c r="A142" s="641" t="s">
        <v>146</v>
      </c>
      <c r="B142" s="632">
        <v>5010299011</v>
      </c>
      <c r="D142" s="642">
        <f ca="1">IFERROR(SUMIF('FC7 TF JEV'!$D$2:$G$1048576,VALUE($B142), 'FC7 TF JEV'!$F$2:$F$1048576),"")</f>
        <v>0</v>
      </c>
      <c r="E142" s="642">
        <f ca="1">IFERROR(SUMIF('FC7 TF JEV'!$D$2:$G$1048576,VALUE($B142), 'FC7 TF JEV'!$G$2:$G$1048576),"")</f>
        <v>0</v>
      </c>
    </row>
    <row r="143" spans="1:5" ht="12.75" customHeight="1">
      <c r="A143" s="641" t="s">
        <v>147</v>
      </c>
      <c r="B143" s="632">
        <v>5010299012</v>
      </c>
      <c r="D143" s="642">
        <f ca="1">IFERROR(SUMIF('FC7 TF JEV'!$D$2:$G$1048576,VALUE($B143), 'FC7 TF JEV'!$F$2:$F$1048576),"")</f>
        <v>0</v>
      </c>
      <c r="E143" s="642">
        <f ca="1">IFERROR(SUMIF('FC7 TF JEV'!$D$2:$G$1048576,VALUE($B143), 'FC7 TF JEV'!$G$2:$G$1048576),"")</f>
        <v>0</v>
      </c>
    </row>
    <row r="144" spans="1:5">
      <c r="A144" s="641" t="s">
        <v>148</v>
      </c>
      <c r="B144" s="632">
        <v>5010299014</v>
      </c>
      <c r="D144" s="642">
        <f ca="1">IFERROR(SUMIF('FC7 TF JEV'!$D$2:$G$1048576,VALUE($B144), 'FC7 TF JEV'!$F$2:$F$1048576),"")</f>
        <v>0</v>
      </c>
      <c r="E144" s="642">
        <f ca="1">IFERROR(SUMIF('FC7 TF JEV'!$D$2:$G$1048576,VALUE($B144), 'FC7 TF JEV'!$G$2:$G$1048576),"")</f>
        <v>0</v>
      </c>
    </row>
    <row r="145" spans="1:5">
      <c r="A145" s="641" t="s">
        <v>3192</v>
      </c>
      <c r="B145" s="632">
        <v>5010299036</v>
      </c>
      <c r="D145" s="642">
        <f ca="1">IFERROR(SUMIF('FC7 TF JEV'!$D$2:$G$1048576,VALUE($B145), 'FC7 TF JEV'!$F$2:$F$1048576),"")</f>
        <v>0</v>
      </c>
      <c r="E145" s="642">
        <f ca="1">IFERROR(SUMIF('FC7 TF JEV'!$D$2:$G$1048576,VALUE($B145), 'FC7 TF JEV'!$G$2:$G$1048576),"")</f>
        <v>0</v>
      </c>
    </row>
    <row r="146" spans="1:5">
      <c r="A146" s="641" t="s">
        <v>3193</v>
      </c>
      <c r="B146" s="632">
        <v>5010299038</v>
      </c>
      <c r="D146" s="642">
        <f ca="1">IFERROR(SUMIF('FC7 TF JEV'!$D$2:$G$1048576,VALUE($B146), 'FC7 TF JEV'!$F$2:$F$1048576),"")</f>
        <v>0</v>
      </c>
      <c r="E146" s="642">
        <f ca="1">IFERROR(SUMIF('FC7 TF JEV'!$D$2:$G$1048576,VALUE($B146), 'FC7 TF JEV'!$G$2:$G$1048576),"")</f>
        <v>0</v>
      </c>
    </row>
    <row r="147" spans="1:5">
      <c r="A147" s="641" t="s">
        <v>3256</v>
      </c>
      <c r="B147" s="632">
        <v>5010213001</v>
      </c>
      <c r="D147" s="642">
        <f ca="1">IFERROR(SUMIF('FC7 TF JEV'!$D$2:$G$1048576,VALUE($B147), 'FC7 TF JEV'!$F$2:$F$1048576),"")</f>
        <v>0</v>
      </c>
      <c r="E147" s="642">
        <f ca="1">IFERROR(SUMIF('FC7 TF JEV'!$D$2:$G$1048576,VALUE($B147), 'FC7 TF JEV'!$G$2:$G$1048576),"")</f>
        <v>0</v>
      </c>
    </row>
    <row r="148" spans="1:5">
      <c r="A148" s="641" t="s">
        <v>3270</v>
      </c>
      <c r="B148" s="632">
        <v>5010213002</v>
      </c>
      <c r="D148" s="642">
        <f ca="1">IFERROR(SUMIF('FC7 TF JEV'!$D$2:$G$1048576,VALUE($B148), 'FC7 TF JEV'!$F$2:$F$1048576),"")</f>
        <v>0</v>
      </c>
      <c r="E148" s="642">
        <f ca="1">IFERROR(SUMIF('FC7 TF JEV'!$D$2:$G$1048576,VALUE($B148), 'FC7 TF JEV'!$G$2:$G$1048576),"")</f>
        <v>0</v>
      </c>
    </row>
    <row r="149" spans="1:5" ht="12.75" customHeight="1">
      <c r="A149" s="641" t="s">
        <v>37</v>
      </c>
      <c r="B149" s="632">
        <v>5010215001</v>
      </c>
      <c r="D149" s="642">
        <f ca="1">IFERROR(SUMIF('FC7 TF JEV'!$D$2:$G$1048576,VALUE($B149), 'FC7 TF JEV'!$F$2:$F$1048576),"")</f>
        <v>0</v>
      </c>
      <c r="E149" s="642">
        <f ca="1">IFERROR(SUMIF('FC7 TF JEV'!$D$2:$G$1048576,VALUE($B149), 'FC7 TF JEV'!$G$2:$G$1048576),"")</f>
        <v>0</v>
      </c>
    </row>
    <row r="150" spans="1:5">
      <c r="A150" s="641" t="s">
        <v>38</v>
      </c>
      <c r="B150" s="632">
        <v>5010214001</v>
      </c>
      <c r="D150" s="642">
        <f ca="1">IFERROR(SUMIF('FC7 TF JEV'!$D$2:$G$1048576,VALUE($B150), 'FC7 TF JEV'!$F$2:$F$1048576),"")</f>
        <v>0</v>
      </c>
      <c r="E150" s="642">
        <f ca="1">IFERROR(SUMIF('FC7 TF JEV'!$D$2:$G$1048576,VALUE($B150), 'FC7 TF JEV'!$G$2:$G$1048576),"")</f>
        <v>0</v>
      </c>
    </row>
    <row r="151" spans="1:5">
      <c r="A151" s="641" t="s">
        <v>3257</v>
      </c>
      <c r="B151" s="632">
        <v>5010301000</v>
      </c>
      <c r="D151" s="642">
        <f ca="1">IFERROR(SUMIF('FC7 TF JEV'!$D$2:$G$1048576,VALUE($B151), 'FC7 TF JEV'!$F$2:$F$1048576),"")</f>
        <v>0</v>
      </c>
      <c r="E151" s="642">
        <f ca="1">IFERROR(SUMIF('FC7 TF JEV'!$D$2:$G$1048576,VALUE($B151), 'FC7 TF JEV'!$G$2:$G$1048576),"")</f>
        <v>0</v>
      </c>
    </row>
    <row r="152" spans="1:5">
      <c r="A152" s="641" t="s">
        <v>149</v>
      </c>
      <c r="B152" s="632">
        <v>5010302001</v>
      </c>
      <c r="D152" s="642">
        <f ca="1">IFERROR(SUMIF('FC7 TF JEV'!$D$2:$G$1048576,VALUE($B152), 'FC7 TF JEV'!$F$2:$F$1048576),"")</f>
        <v>0</v>
      </c>
      <c r="E152" s="642">
        <f ca="1">IFERROR(SUMIF('FC7 TF JEV'!$D$2:$G$1048576,VALUE($B152), 'FC7 TF JEV'!$G$2:$G$1048576),"")</f>
        <v>0</v>
      </c>
    </row>
    <row r="153" spans="1:5">
      <c r="A153" s="641" t="s">
        <v>150</v>
      </c>
      <c r="B153" s="632">
        <v>5010303001</v>
      </c>
      <c r="D153" s="642">
        <f ca="1">IFERROR(SUMIF('FC7 TF JEV'!$D$2:$G$1048576,VALUE($B153), 'FC7 TF JEV'!$F$2:$F$1048576),"")</f>
        <v>0</v>
      </c>
      <c r="E153" s="642">
        <f ca="1">IFERROR(SUMIF('FC7 TF JEV'!$D$2:$G$1048576,VALUE($B153), 'FC7 TF JEV'!$G$2:$G$1048576),"")</f>
        <v>0</v>
      </c>
    </row>
    <row r="154" spans="1:5">
      <c r="A154" s="641" t="s">
        <v>151</v>
      </c>
      <c r="B154" s="632">
        <v>5010304001</v>
      </c>
      <c r="D154" s="642">
        <f ca="1">IFERROR(SUMIF('FC7 TF JEV'!$D$2:$G$1048576,VALUE($B154), 'FC7 TF JEV'!$F$2:$F$1048576),"")</f>
        <v>0</v>
      </c>
      <c r="E154" s="642">
        <f ca="1">IFERROR(SUMIF('FC7 TF JEV'!$D$2:$G$1048576,VALUE($B154), 'FC7 TF JEV'!$G$2:$G$1048576),"")</f>
        <v>0</v>
      </c>
    </row>
    <row r="155" spans="1:5">
      <c r="A155" s="641" t="s">
        <v>152</v>
      </c>
      <c r="B155" s="632">
        <v>5010401001</v>
      </c>
      <c r="D155" s="642">
        <f ca="1">IFERROR(SUMIF('FC7 TF JEV'!$D$2:$G$1048576,VALUE($B155), 'FC7 TF JEV'!$F$2:$F$1048576),"")</f>
        <v>0</v>
      </c>
      <c r="E155" s="642">
        <f ca="1">IFERROR(SUMIF('FC7 TF JEV'!$D$2:$G$1048576,VALUE($B155), 'FC7 TF JEV'!$G$2:$G$1048576),"")</f>
        <v>0</v>
      </c>
    </row>
    <row r="156" spans="1:5">
      <c r="A156" s="641" t="s">
        <v>153</v>
      </c>
      <c r="B156" s="632">
        <v>5010402001</v>
      </c>
      <c r="D156" s="642">
        <f ca="1">IFERROR(SUMIF('FC7 TF JEV'!$D$2:$G$1048576,VALUE($B156), 'FC7 TF JEV'!$F$2:$F$1048576),"")</f>
        <v>0</v>
      </c>
      <c r="E156" s="642">
        <f ca="1">IFERROR(SUMIF('FC7 TF JEV'!$D$2:$G$1048576,VALUE($B156), 'FC7 TF JEV'!$G$2:$G$1048576),"")</f>
        <v>0</v>
      </c>
    </row>
    <row r="157" spans="1:5">
      <c r="A157" s="641" t="s">
        <v>154</v>
      </c>
      <c r="B157" s="632">
        <v>5010403001</v>
      </c>
      <c r="D157" s="642">
        <f ca="1">IFERROR(SUMIF('FC7 TF JEV'!$D$2:$G$1048576,VALUE($B157), 'FC7 TF JEV'!$F$2:$F$1048576),"")</f>
        <v>0</v>
      </c>
      <c r="E157" s="642">
        <f ca="1">IFERROR(SUMIF('FC7 TF JEV'!$D$2:$G$1048576,VALUE($B157), 'FC7 TF JEV'!$G$2:$G$1048576),"")</f>
        <v>0</v>
      </c>
    </row>
    <row r="158" spans="1:5">
      <c r="A158" s="641" t="s">
        <v>2781</v>
      </c>
      <c r="B158" s="632">
        <v>5010499015</v>
      </c>
      <c r="D158" s="642">
        <f ca="1">IFERROR(SUMIF('FC7 TF JEV'!$D$2:$G$1048576,VALUE($B158), 'FC7 TF JEV'!$F$2:$F$1048576),"")</f>
        <v>0</v>
      </c>
      <c r="E158" s="642">
        <f ca="1">IFERROR(SUMIF('FC7 TF JEV'!$D$2:$G$1048576,VALUE($B158), 'FC7 TF JEV'!$G$2:$G$1048576),"")</f>
        <v>0</v>
      </c>
    </row>
    <row r="159" spans="1:5">
      <c r="A159" s="641" t="s">
        <v>2684</v>
      </c>
      <c r="B159" s="632">
        <v>5010499010</v>
      </c>
      <c r="D159" s="642">
        <f ca="1">IFERROR(SUMIF('FC7 TF JEV'!$D$2:$G$1048576,VALUE($B159), 'FC7 TF JEV'!$F$2:$F$1048576),"")</f>
        <v>0</v>
      </c>
      <c r="E159" s="642">
        <f ca="1">IFERROR(SUMIF('FC7 TF JEV'!$D$2:$G$1048576,VALUE($B159), 'FC7 TF JEV'!$G$2:$G$1048576),"")</f>
        <v>0</v>
      </c>
    </row>
    <row r="160" spans="1:5" ht="12.75" customHeight="1">
      <c r="A160" s="641" t="s">
        <v>155</v>
      </c>
      <c r="B160" s="632">
        <v>5010499099</v>
      </c>
      <c r="D160" s="642">
        <f ca="1">IFERROR(SUMIF('FC7 TF JEV'!$D$2:$G$1048576,VALUE($B160), 'FC7 TF JEV'!$F$2:$F$1048576),"")</f>
        <v>0</v>
      </c>
      <c r="E160" s="642">
        <f ca="1">IFERROR(SUMIF('FC7 TF JEV'!$D$2:$G$1048576,VALUE($B160), 'FC7 TF JEV'!$G$2:$G$1048576),"")</f>
        <v>0</v>
      </c>
    </row>
    <row r="161" spans="1:5" ht="12.75" customHeight="1">
      <c r="A161" s="641" t="s">
        <v>96</v>
      </c>
      <c r="B161" s="632">
        <v>5020101000</v>
      </c>
      <c r="D161" s="642">
        <f ca="1">IFERROR(SUMIF('FC7 TF JEV'!$D$2:$G$1048576,VALUE($B161), 'FC7 TF JEV'!$F$2:$F$1048576),"")</f>
        <v>0</v>
      </c>
      <c r="E161" s="642">
        <f ca="1">IFERROR(SUMIF('FC7 TF JEV'!$D$2:$G$1048576,VALUE($B161), 'FC7 TF JEV'!$G$2:$G$1048576),"")</f>
        <v>0</v>
      </c>
    </row>
    <row r="162" spans="1:5" ht="12.75" customHeight="1">
      <c r="A162" s="641" t="s">
        <v>39</v>
      </c>
      <c r="B162" s="632">
        <v>5020201002</v>
      </c>
      <c r="D162" s="642">
        <f ca="1">IFERROR(SUMIF('FC7 TF JEV'!$D$2:$G$1048576,VALUE($B162), 'FC7 TF JEV'!$F$2:$F$1048576),"")</f>
        <v>0</v>
      </c>
      <c r="E162" s="642">
        <f ca="1">IFERROR(SUMIF('FC7 TF JEV'!$D$2:$G$1048576,VALUE($B162), 'FC7 TF JEV'!$G$2:$G$1048576),"")</f>
        <v>0</v>
      </c>
    </row>
    <row r="163" spans="1:5" ht="12.75" customHeight="1">
      <c r="A163" s="641" t="s">
        <v>58</v>
      </c>
      <c r="B163" s="632">
        <v>5020202000</v>
      </c>
      <c r="D163" s="642">
        <f ca="1">IFERROR(SUMIF('FC7 TF JEV'!$D$2:$G$1048576,VALUE($B163), 'FC7 TF JEV'!$F$2:$F$1048576),"")</f>
        <v>0</v>
      </c>
      <c r="E163" s="642">
        <f ca="1">IFERROR(SUMIF('FC7 TF JEV'!$D$2:$G$1048576,VALUE($B163), 'FC7 TF JEV'!$G$2:$G$1048576),"")</f>
        <v>0</v>
      </c>
    </row>
    <row r="164" spans="1:5">
      <c r="A164" s="641" t="s">
        <v>40</v>
      </c>
      <c r="B164" s="632">
        <v>5020301002</v>
      </c>
      <c r="D164" s="642">
        <f ca="1">IFERROR(SUMIF('FC7 TF JEV'!$D$2:$G$1048576,VALUE($B164), 'FC7 TF JEV'!$F$2:$F$1048576),"")</f>
        <v>0</v>
      </c>
      <c r="E164" s="642">
        <f ca="1">IFERROR(SUMIF('FC7 TF JEV'!$D$2:$G$1048576,VALUE($B164), 'FC7 TF JEV'!$G$2:$G$1048576),"")</f>
        <v>0</v>
      </c>
    </row>
    <row r="165" spans="1:5">
      <c r="A165" s="641" t="s">
        <v>41</v>
      </c>
      <c r="B165" s="632">
        <v>5020302000</v>
      </c>
      <c r="D165" s="642">
        <f ca="1">IFERROR(SUMIF('FC7 TF JEV'!$D$2:$G$1048576,VALUE($B165), 'FC7 TF JEV'!$F$2:$F$1048576),"")</f>
        <v>0</v>
      </c>
      <c r="E165" s="642">
        <f ca="1">IFERROR(SUMIF('FC7 TF JEV'!$D$2:$G$1048576,VALUE($B165), 'FC7 TF JEV'!$G$2:$G$1048576),"")</f>
        <v>0</v>
      </c>
    </row>
    <row r="166" spans="1:5">
      <c r="A166" s="641" t="s">
        <v>42</v>
      </c>
      <c r="B166" s="632">
        <v>5020305000</v>
      </c>
      <c r="D166" s="642">
        <f ca="1">IFERROR(SUMIF('FC7 TF JEV'!$D$2:$G$1048576,VALUE($B166), 'FC7 TF JEV'!$F$2:$F$1048576),"")</f>
        <v>0</v>
      </c>
      <c r="E166" s="642">
        <f ca="1">IFERROR(SUMIF('FC7 TF JEV'!$D$2:$G$1048576,VALUE($B166), 'FC7 TF JEV'!$G$2:$G$1048576),"")</f>
        <v>0</v>
      </c>
    </row>
    <row r="167" spans="1:5" ht="12.75" customHeight="1">
      <c r="A167" s="641" t="s">
        <v>156</v>
      </c>
      <c r="B167" s="632">
        <v>5020306000</v>
      </c>
      <c r="D167" s="642">
        <f ca="1">IFERROR(SUMIF('FC7 TF JEV'!$D$2:$G$1048576,VALUE($B167), 'FC7 TF JEV'!$F$2:$F$1048576),"")</f>
        <v>0</v>
      </c>
      <c r="E167" s="642">
        <f ca="1">IFERROR(SUMIF('FC7 TF JEV'!$D$2:$G$1048576,VALUE($B167), 'FC7 TF JEV'!$G$2:$G$1048576),"")</f>
        <v>0</v>
      </c>
    </row>
    <row r="168" spans="1:5" ht="12.75" customHeight="1">
      <c r="A168" s="641" t="s">
        <v>97</v>
      </c>
      <c r="B168" s="632">
        <v>5020307000</v>
      </c>
      <c r="D168" s="642">
        <f ca="1">IFERROR(SUMIF('FC7 TF JEV'!$D$2:$G$1048576,VALUE($B168), 'FC7 TF JEV'!$F$2:$F$1048576),"")</f>
        <v>0</v>
      </c>
      <c r="E168" s="642">
        <f ca="1">IFERROR(SUMIF('FC7 TF JEV'!$D$2:$G$1048576,VALUE($B168), 'FC7 TF JEV'!$G$2:$G$1048576),"")</f>
        <v>0</v>
      </c>
    </row>
    <row r="169" spans="1:5">
      <c r="A169" s="641" t="s">
        <v>98</v>
      </c>
      <c r="B169" s="632">
        <v>5020308000</v>
      </c>
      <c r="D169" s="642">
        <f ca="1">IFERROR(SUMIF('FC7 TF JEV'!$D$2:$G$1048576,VALUE($B169), 'FC7 TF JEV'!$F$2:$F$1048576),"")</f>
        <v>0</v>
      </c>
      <c r="E169" s="642">
        <f ca="1">IFERROR(SUMIF('FC7 TF JEV'!$D$2:$G$1048576,VALUE($B169), 'FC7 TF JEV'!$G$2:$G$1048576),"")</f>
        <v>0</v>
      </c>
    </row>
    <row r="170" spans="1:5" ht="12.75" customHeight="1">
      <c r="A170" s="641" t="s">
        <v>157</v>
      </c>
      <c r="B170" s="632">
        <v>5020309000</v>
      </c>
      <c r="D170" s="642">
        <f ca="1">IFERROR(SUMIF('FC7 TF JEV'!$D$2:$G$1048576,VALUE($B170), 'FC7 TF JEV'!$F$2:$F$1048576),"")</f>
        <v>0</v>
      </c>
      <c r="E170" s="642">
        <f ca="1">IFERROR(SUMIF('FC7 TF JEV'!$D$2:$G$1048576,VALUE($B170), 'FC7 TF JEV'!$G$2:$G$1048576),"")</f>
        <v>0</v>
      </c>
    </row>
    <row r="171" spans="1:5" ht="12.75" customHeight="1">
      <c r="A171" s="641" t="s">
        <v>3260</v>
      </c>
      <c r="B171" s="632">
        <v>5020399000</v>
      </c>
      <c r="D171" s="642">
        <f ca="1">IFERROR(SUMIF('FC7 TF JEV'!$D$2:$G$1048576,VALUE($B171), 'FC7 TF JEV'!$F$2:$F$1048576),"")</f>
        <v>0</v>
      </c>
      <c r="E171" s="642">
        <f ca="1">IFERROR(SUMIF('FC7 TF JEV'!$D$2:$G$1048576,VALUE($B171), 'FC7 TF JEV'!$G$2:$G$1048576),"")</f>
        <v>0</v>
      </c>
    </row>
    <row r="172" spans="1:5">
      <c r="A172" s="641" t="s">
        <v>2624</v>
      </c>
      <c r="B172" s="632">
        <v>5020321002</v>
      </c>
      <c r="D172" s="642">
        <f ca="1">IFERROR(SUMIF('FC7 TF JEV'!$D$2:$G$1048576,VALUE($B172), 'FC7 TF JEV'!$F$2:$F$1048576),"")</f>
        <v>0</v>
      </c>
      <c r="E172" s="642">
        <f ca="1">IFERROR(SUMIF('FC7 TF JEV'!$D$2:$G$1048576,VALUE($B172), 'FC7 TF JEV'!$G$2:$G$1048576),"")</f>
        <v>0</v>
      </c>
    </row>
    <row r="173" spans="1:5">
      <c r="A173" s="641" t="s">
        <v>3258</v>
      </c>
      <c r="B173" s="632">
        <v>5020321003</v>
      </c>
      <c r="D173" s="642">
        <f ca="1">IFERROR(SUMIF('FC7 TF JEV'!$D$2:$G$1048576,VALUE($B173), 'FC7 TF JEV'!$F$2:$F$1048576),"")</f>
        <v>0</v>
      </c>
      <c r="E173" s="642">
        <f ca="1">IFERROR(SUMIF('FC7 TF JEV'!$D$2:$G$1048576,VALUE($B173), 'FC7 TF JEV'!$G$2:$G$1048576),"")</f>
        <v>0</v>
      </c>
    </row>
    <row r="174" spans="1:5">
      <c r="A174" s="641" t="s">
        <v>2688</v>
      </c>
      <c r="B174" s="632">
        <v>5020321001</v>
      </c>
      <c r="D174" s="642">
        <f ca="1">IFERROR(SUMIF('FC7 TF JEV'!$D$2:$G$1048576,VALUE($B174), 'FC7 TF JEV'!$F$2:$F$1048576),"")</f>
        <v>0</v>
      </c>
      <c r="E174" s="642">
        <f ca="1">IFERROR(SUMIF('FC7 TF JEV'!$D$2:$G$1048576,VALUE($B174), 'FC7 TF JEV'!$G$2:$G$1048576),"")</f>
        <v>0</v>
      </c>
    </row>
    <row r="175" spans="1:5" ht="12.75" customHeight="1">
      <c r="A175" s="641" t="s">
        <v>2669</v>
      </c>
      <c r="B175" s="632">
        <v>5020321010</v>
      </c>
      <c r="D175" s="642">
        <f ca="1">IFERROR(SUMIF('FC7 TF JEV'!$D$2:$G$1048576,VALUE($B175), 'FC7 TF JEV'!$F$2:$F$1048576),"")</f>
        <v>0</v>
      </c>
      <c r="E175" s="642">
        <f ca="1">IFERROR(SUMIF('FC7 TF JEV'!$D$2:$G$1048576,VALUE($B175), 'FC7 TF JEV'!$G$2:$G$1048576),"")</f>
        <v>0</v>
      </c>
    </row>
    <row r="176" spans="1:5" ht="12.75" customHeight="1">
      <c r="A176" s="641" t="s">
        <v>3259</v>
      </c>
      <c r="B176" s="632">
        <v>5020321099</v>
      </c>
      <c r="D176" s="642">
        <f ca="1">IFERROR(SUMIF('FC7 TF JEV'!$D$2:$G$1048576,VALUE($B176), 'FC7 TF JEV'!$F$2:$F$1048576),"")</f>
        <v>0</v>
      </c>
      <c r="E176" s="642">
        <f ca="1">IFERROR(SUMIF('FC7 TF JEV'!$D$2:$G$1048576,VALUE($B176), 'FC7 TF JEV'!$G$2:$G$1048576),"")</f>
        <v>0</v>
      </c>
    </row>
    <row r="177" spans="1:5" ht="12.75" customHeight="1">
      <c r="A177" s="641" t="s">
        <v>2626</v>
      </c>
      <c r="B177" s="632">
        <v>5020322001</v>
      </c>
      <c r="D177" s="642">
        <f ca="1">IFERROR(SUMIF('FC7 TF JEV'!$D$2:$G$1048576,VALUE($B177), 'FC7 TF JEV'!$F$2:$F$1048576),"")</f>
        <v>0</v>
      </c>
      <c r="E177" s="642">
        <f ca="1">IFERROR(SUMIF('FC7 TF JEV'!$D$2:$G$1048576,VALUE($B177), 'FC7 TF JEV'!$G$2:$G$1048576),"")</f>
        <v>0</v>
      </c>
    </row>
    <row r="178" spans="1:5">
      <c r="A178" s="641" t="s">
        <v>44</v>
      </c>
      <c r="B178" s="632">
        <v>5020401000</v>
      </c>
      <c r="D178" s="642">
        <f ca="1">IFERROR(SUMIF('FC7 TF JEV'!$D$2:$G$1048576,VALUE($B178), 'FC7 TF JEV'!$F$2:$F$1048576),"")</f>
        <v>0</v>
      </c>
      <c r="E178" s="642">
        <f ca="1">IFERROR(SUMIF('FC7 TF JEV'!$D$2:$G$1048576,VALUE($B178), 'FC7 TF JEV'!$G$2:$G$1048576),"")</f>
        <v>0</v>
      </c>
    </row>
    <row r="179" spans="1:5">
      <c r="A179" s="641" t="s">
        <v>45</v>
      </c>
      <c r="B179" s="632">
        <v>5020402000</v>
      </c>
      <c r="D179" s="642">
        <f ca="1">IFERROR(SUMIF('FC7 TF JEV'!$D$2:$G$1048576,VALUE($B179), 'FC7 TF JEV'!$F$2:$F$1048576),"")</f>
        <v>0</v>
      </c>
      <c r="E179" s="642">
        <f ca="1">IFERROR(SUMIF('FC7 TF JEV'!$D$2:$G$1048576,VALUE($B179), 'FC7 TF JEV'!$G$2:$G$1048576),"")</f>
        <v>0</v>
      </c>
    </row>
    <row r="180" spans="1:5">
      <c r="A180" s="641" t="s">
        <v>3261</v>
      </c>
      <c r="B180" s="632">
        <v>5020501000</v>
      </c>
      <c r="D180" s="642">
        <f ca="1">IFERROR(SUMIF('FC7 TF JEV'!$D$2:$G$1048576,VALUE($B180), 'FC7 TF JEV'!$F$2:$F$1048576),"")</f>
        <v>0</v>
      </c>
      <c r="E180" s="642">
        <f ca="1">IFERROR(SUMIF('FC7 TF JEV'!$D$2:$G$1048576,VALUE($B180), 'FC7 TF JEV'!$G$2:$G$1048576),"")</f>
        <v>0</v>
      </c>
    </row>
    <row r="181" spans="1:5" ht="12.75" customHeight="1">
      <c r="A181" s="641" t="s">
        <v>46</v>
      </c>
      <c r="B181" s="632">
        <v>5020502002</v>
      </c>
      <c r="D181" s="642">
        <f ca="1">IFERROR(SUMIF('FC7 TF JEV'!$D$2:$G$1048576,VALUE($B181), 'FC7 TF JEV'!$F$2:$F$1048576),"")</f>
        <v>0</v>
      </c>
      <c r="E181" s="642">
        <f ca="1">IFERROR(SUMIF('FC7 TF JEV'!$D$2:$G$1048576,VALUE($B181), 'FC7 TF JEV'!$G$2:$G$1048576),"")</f>
        <v>0</v>
      </c>
    </row>
    <row r="182" spans="1:5" ht="12.75" customHeight="1">
      <c r="A182" s="641" t="s">
        <v>47</v>
      </c>
      <c r="B182" s="632">
        <v>5020502001</v>
      </c>
      <c r="D182" s="642">
        <f ca="1">IFERROR(SUMIF('FC7 TF JEV'!$D$2:$G$1048576,VALUE($B182), 'FC7 TF JEV'!$F$2:$F$1048576),"")</f>
        <v>0</v>
      </c>
      <c r="E182" s="642">
        <f ca="1">IFERROR(SUMIF('FC7 TF JEV'!$D$2:$G$1048576,VALUE($B182), 'FC7 TF JEV'!$G$2:$G$1048576),"")</f>
        <v>0</v>
      </c>
    </row>
    <row r="183" spans="1:5" ht="12.75" customHeight="1">
      <c r="A183" s="641" t="s">
        <v>158</v>
      </c>
      <c r="B183" s="632">
        <v>5020503000</v>
      </c>
      <c r="D183" s="642">
        <f ca="1">IFERROR(SUMIF('FC7 TF JEV'!$D$2:$G$1048576,VALUE($B183), 'FC7 TF JEV'!$F$2:$F$1048576),"")</f>
        <v>0</v>
      </c>
      <c r="E183" s="642">
        <f ca="1">IFERROR(SUMIF('FC7 TF JEV'!$D$2:$G$1048576,VALUE($B183), 'FC7 TF JEV'!$G$2:$G$1048576),"")</f>
        <v>0</v>
      </c>
    </row>
    <row r="184" spans="1:5" ht="12.75" customHeight="1">
      <c r="A184" s="641" t="s">
        <v>100</v>
      </c>
      <c r="B184" s="632">
        <v>5020504000</v>
      </c>
      <c r="D184" s="642">
        <f ca="1">IFERROR(SUMIF('FC7 TF JEV'!$D$2:$G$1048576,VALUE($B184), 'FC7 TF JEV'!$F$2:$F$1048576),"")</f>
        <v>0</v>
      </c>
      <c r="E184" s="642">
        <f ca="1">IFERROR(SUMIF('FC7 TF JEV'!$D$2:$G$1048576,VALUE($B184), 'FC7 TF JEV'!$G$2:$G$1048576),"")</f>
        <v>0</v>
      </c>
    </row>
    <row r="185" spans="1:5">
      <c r="A185" s="641" t="s">
        <v>101</v>
      </c>
      <c r="B185" s="632">
        <v>5029906000</v>
      </c>
      <c r="D185" s="642">
        <f ca="1">IFERROR(SUMIF('FC7 TF JEV'!$D$2:$G$1048576,VALUE($B185), 'FC7 TF JEV'!$F$2:$F$1048576),"")</f>
        <v>0</v>
      </c>
      <c r="E185" s="642">
        <f ca="1">IFERROR(SUMIF('FC7 TF JEV'!$D$2:$G$1048576,VALUE($B185), 'FC7 TF JEV'!$G$2:$G$1048576),"")</f>
        <v>0</v>
      </c>
    </row>
    <row r="186" spans="1:5">
      <c r="A186" s="641" t="s">
        <v>159</v>
      </c>
      <c r="B186" s="632">
        <v>5020601000</v>
      </c>
      <c r="D186" s="642">
        <f ca="1">IFERROR(SUMIF('FC7 TF JEV'!$D$2:$G$1048576,VALUE($B186), 'FC7 TF JEV'!$F$2:$F$1048576),"")</f>
        <v>0</v>
      </c>
      <c r="E186" s="642">
        <f ca="1">IFERROR(SUMIF('FC7 TF JEV'!$D$2:$G$1048576,VALUE($B186), 'FC7 TF JEV'!$G$2:$G$1048576),"")</f>
        <v>0</v>
      </c>
    </row>
    <row r="187" spans="1:5" ht="12.75" customHeight="1">
      <c r="A187" s="641" t="s">
        <v>3271</v>
      </c>
      <c r="B187" s="632">
        <v>5020901002</v>
      </c>
      <c r="D187" s="642">
        <f ca="1">IFERROR(SUMIF('FC7 TF JEV'!$D$2:$G$1048576,VALUE($B187), 'FC7 TF JEV'!$F$2:$F$1048576),"")</f>
        <v>0</v>
      </c>
      <c r="E187" s="642">
        <f ca="1">IFERROR(SUMIF('FC7 TF JEV'!$D$2:$G$1048576,VALUE($B187), 'FC7 TF JEV'!$G$2:$G$1048576),"")</f>
        <v>0</v>
      </c>
    </row>
    <row r="188" spans="1:5">
      <c r="A188" s="641" t="s">
        <v>247</v>
      </c>
      <c r="B188" s="632">
        <v>5020602000</v>
      </c>
      <c r="D188" s="642">
        <f ca="1">IFERROR(SUMIF('FC7 TF JEV'!$D$2:$G$1048576,VALUE($B188), 'FC7 TF JEV'!$F$2:$F$1048576),"")</f>
        <v>0</v>
      </c>
      <c r="E188" s="642">
        <f ca="1">IFERROR(SUMIF('FC7 TF JEV'!$D$2:$G$1048576,VALUE($B188), 'FC7 TF JEV'!$G$2:$G$1048576),"")</f>
        <v>0</v>
      </c>
    </row>
    <row r="189" spans="1:5">
      <c r="A189" s="641" t="s">
        <v>102</v>
      </c>
      <c r="B189" s="632">
        <v>5029901000</v>
      </c>
      <c r="D189" s="642">
        <f ca="1">IFERROR(SUMIF('FC7 TF JEV'!$D$2:$G$1048576,VALUE($B189), 'FC7 TF JEV'!$F$2:$F$1048576),"")</f>
        <v>0</v>
      </c>
      <c r="E189" s="642">
        <f ca="1">IFERROR(SUMIF('FC7 TF JEV'!$D$2:$G$1048576,VALUE($B189), 'FC7 TF JEV'!$G$2:$G$1048576),"")</f>
        <v>0</v>
      </c>
    </row>
    <row r="190" spans="1:5" ht="12.75" customHeight="1">
      <c r="A190" s="641" t="s">
        <v>160</v>
      </c>
      <c r="B190" s="632">
        <v>5029902000</v>
      </c>
      <c r="D190" s="642">
        <f ca="1">IFERROR(SUMIF('FC7 TF JEV'!$D$2:$G$1048576,VALUE($B190), 'FC7 TF JEV'!$F$2:$F$1048576),"")</f>
        <v>0</v>
      </c>
      <c r="E190" s="642">
        <f ca="1">IFERROR(SUMIF('FC7 TF JEV'!$D$2:$G$1048576,VALUE($B190), 'FC7 TF JEV'!$G$2:$G$1048576),"")</f>
        <v>0</v>
      </c>
    </row>
    <row r="191" spans="1:5" ht="12.75" customHeight="1">
      <c r="A191" s="641" t="s">
        <v>48</v>
      </c>
      <c r="B191" s="632">
        <v>5029903000</v>
      </c>
      <c r="D191" s="642">
        <f ca="1">IFERROR(SUMIF('FC7 TF JEV'!$D$2:$G$1048576,VALUE($B191), 'FC7 TF JEV'!$F$2:$F$1048576),"")</f>
        <v>0</v>
      </c>
      <c r="E191" s="642">
        <f ca="1">IFERROR(SUMIF('FC7 TF JEV'!$D$2:$G$1048576,VALUE($B191), 'FC7 TF JEV'!$G$2:$G$1048576),"")</f>
        <v>0</v>
      </c>
    </row>
    <row r="192" spans="1:5" ht="12.75" customHeight="1">
      <c r="A192" s="641" t="s">
        <v>103</v>
      </c>
      <c r="B192" s="632">
        <v>5029904000</v>
      </c>
      <c r="D192" s="642">
        <f ca="1">IFERROR(SUMIF('FC7 TF JEV'!$D$2:$G$1048576,VALUE($B192), 'FC7 TF JEV'!$F$2:$F$1048576),"")</f>
        <v>0</v>
      </c>
      <c r="E192" s="642">
        <f ca="1">IFERROR(SUMIF('FC7 TF JEV'!$D$2:$G$1048576,VALUE($B192), 'FC7 TF JEV'!$G$2:$G$1048576),"")</f>
        <v>0</v>
      </c>
    </row>
    <row r="193" spans="1:5" ht="12.75" customHeight="1">
      <c r="A193" s="641" t="s">
        <v>3262</v>
      </c>
      <c r="B193" s="632">
        <v>5029905001</v>
      </c>
      <c r="D193" s="642">
        <f ca="1">IFERROR(SUMIF('FC7 TF JEV'!$D$2:$G$1048576,VALUE($B193), 'FC7 TF JEV'!$F$2:$F$1048576),"")</f>
        <v>0</v>
      </c>
      <c r="E193" s="642">
        <f ca="1">IFERROR(SUMIF('FC7 TF JEV'!$D$2:$G$1048576,VALUE($B193), 'FC7 TF JEV'!$G$2:$G$1048576),"")</f>
        <v>0</v>
      </c>
    </row>
    <row r="194" spans="1:5" ht="12.75" customHeight="1">
      <c r="A194" s="641" t="s">
        <v>3263</v>
      </c>
      <c r="B194" s="632">
        <v>5029905003</v>
      </c>
      <c r="D194" s="642">
        <f ca="1">IFERROR(SUMIF('FC7 TF JEV'!$D$2:$G$1048576,VALUE($B194), 'FC7 TF JEV'!$F$2:$F$1048576),"")</f>
        <v>0</v>
      </c>
      <c r="E194" s="642">
        <f ca="1">IFERROR(SUMIF('FC7 TF JEV'!$D$2:$G$1048576,VALUE($B194), 'FC7 TF JEV'!$G$2:$G$1048576),"")</f>
        <v>0</v>
      </c>
    </row>
    <row r="195" spans="1:5">
      <c r="A195" s="641" t="s">
        <v>3264</v>
      </c>
      <c r="B195" s="632">
        <v>5029905004</v>
      </c>
      <c r="D195" s="642">
        <f ca="1">IFERROR(SUMIF('FC7 TF JEV'!$D$2:$G$1048576,VALUE($B195), 'FC7 TF JEV'!$F$2:$F$1048576),"")</f>
        <v>0</v>
      </c>
      <c r="E195" s="642">
        <f ca="1">IFERROR(SUMIF('FC7 TF JEV'!$D$2:$G$1048576,VALUE($B195), 'FC7 TF JEV'!$G$2:$G$1048576),"")</f>
        <v>0</v>
      </c>
    </row>
    <row r="196" spans="1:5" ht="12.75" customHeight="1">
      <c r="A196" s="641" t="s">
        <v>3265</v>
      </c>
      <c r="B196" s="632">
        <v>5029905005</v>
      </c>
      <c r="D196" s="642">
        <f ca="1">IFERROR(SUMIF('FC7 TF JEV'!$D$2:$G$1048576,VALUE($B196), 'FC7 TF JEV'!$F$2:$F$1048576),"")</f>
        <v>0</v>
      </c>
      <c r="E196" s="642">
        <f ca="1">IFERROR(SUMIF('FC7 TF JEV'!$D$2:$G$1048576,VALUE($B196), 'FC7 TF JEV'!$G$2:$G$1048576),"")</f>
        <v>0</v>
      </c>
    </row>
    <row r="197" spans="1:5">
      <c r="A197" s="641" t="s">
        <v>161</v>
      </c>
      <c r="B197" s="632">
        <v>5029905006</v>
      </c>
      <c r="D197" s="642">
        <f ca="1">IFERROR(SUMIF('FC7 TF JEV'!$D$2:$G$1048576,VALUE($B197), 'FC7 TF JEV'!$F$2:$F$1048576),"")</f>
        <v>0</v>
      </c>
      <c r="E197" s="642">
        <f ca="1">IFERROR(SUMIF('FC7 TF JEV'!$D$2:$G$1048576,VALUE($B197), 'FC7 TF JEV'!$G$2:$G$1048576),"")</f>
        <v>0</v>
      </c>
    </row>
    <row r="198" spans="1:5" ht="12.75" customHeight="1">
      <c r="A198" s="641" t="s">
        <v>49</v>
      </c>
      <c r="B198" s="632">
        <v>5029907000</v>
      </c>
      <c r="D198" s="642">
        <f ca="1">IFERROR(SUMIF('FC7 TF JEV'!$D$2:$G$1048576,VALUE($B198), 'FC7 TF JEV'!$F$2:$F$1048576),"")</f>
        <v>0</v>
      </c>
      <c r="E198" s="642">
        <f ca="1">IFERROR(SUMIF('FC7 TF JEV'!$D$2:$G$1048576,VALUE($B198), 'FC7 TF JEV'!$G$2:$G$1048576),"")</f>
        <v>0</v>
      </c>
    </row>
    <row r="199" spans="1:5">
      <c r="A199" s="641" t="s">
        <v>162</v>
      </c>
      <c r="B199" s="632">
        <v>5021101000</v>
      </c>
      <c r="D199" s="642">
        <f ca="1">IFERROR(SUMIF('FC7 TF JEV'!$D$2:$G$1048576,VALUE($B199), 'FC7 TF JEV'!$F$2:$F$1048576),"")</f>
        <v>0</v>
      </c>
      <c r="E199" s="642">
        <f ca="1">IFERROR(SUMIF('FC7 TF JEV'!$D$2:$G$1048576,VALUE($B199), 'FC7 TF JEV'!$G$2:$G$1048576),"")</f>
        <v>0</v>
      </c>
    </row>
    <row r="200" spans="1:5">
      <c r="A200" s="641" t="s">
        <v>50</v>
      </c>
      <c r="B200" s="632">
        <v>5021102000</v>
      </c>
      <c r="D200" s="642">
        <f ca="1">IFERROR(SUMIF('FC7 TF JEV'!$D$2:$G$1048576,VALUE($B200), 'FC7 TF JEV'!$F$2:$F$1048576),"")</f>
        <v>0</v>
      </c>
      <c r="E200" s="642">
        <f ca="1">IFERROR(SUMIF('FC7 TF JEV'!$D$2:$G$1048576,VALUE($B200), 'FC7 TF JEV'!$G$2:$G$1048576),"")</f>
        <v>0</v>
      </c>
    </row>
    <row r="201" spans="1:5">
      <c r="A201" s="641" t="s">
        <v>51</v>
      </c>
      <c r="B201" s="632">
        <v>5021103002</v>
      </c>
      <c r="D201" s="642">
        <f ca="1">IFERROR(SUMIF('FC7 TF JEV'!$D$2:$G$1048576,VALUE($B201), 'FC7 TF JEV'!$F$2:$F$1048576),"")</f>
        <v>0</v>
      </c>
      <c r="E201" s="642">
        <f ca="1">IFERROR(SUMIF('FC7 TF JEV'!$D$2:$G$1048576,VALUE($B201), 'FC7 TF JEV'!$G$2:$G$1048576),"")</f>
        <v>0</v>
      </c>
    </row>
    <row r="202" spans="1:5" ht="12.75" customHeight="1">
      <c r="A202" s="641" t="s">
        <v>59</v>
      </c>
      <c r="B202" s="632">
        <v>5021202000</v>
      </c>
      <c r="D202" s="642">
        <f ca="1">IFERROR(SUMIF('FC7 TF JEV'!$D$2:$G$1048576,VALUE($B202), 'FC7 TF JEV'!$F$2:$F$1048576),"")</f>
        <v>0</v>
      </c>
      <c r="E202" s="642">
        <f ca="1">IFERROR(SUMIF('FC7 TF JEV'!$D$2:$G$1048576,VALUE($B202), 'FC7 TF JEV'!$G$2:$G$1048576),"")</f>
        <v>0</v>
      </c>
    </row>
    <row r="203" spans="1:5" ht="12.75" customHeight="1">
      <c r="A203" s="641" t="s">
        <v>52</v>
      </c>
      <c r="B203" s="632">
        <v>5021203000</v>
      </c>
      <c r="D203" s="642">
        <f ca="1">IFERROR(SUMIF('FC7 TF JEV'!$D$2:$G$1048576,VALUE($B203), 'FC7 TF JEV'!$F$2:$F$1048576),"")</f>
        <v>0</v>
      </c>
      <c r="E203" s="642">
        <f ca="1">IFERROR(SUMIF('FC7 TF JEV'!$D$2:$G$1048576,VALUE($B203), 'FC7 TF JEV'!$G$2:$G$1048576),"")</f>
        <v>0</v>
      </c>
    </row>
    <row r="204" spans="1:5" ht="12.75" customHeight="1">
      <c r="A204" s="641" t="s">
        <v>53</v>
      </c>
      <c r="B204" s="632">
        <v>5021199000</v>
      </c>
      <c r="D204" s="642">
        <f ca="1">IFERROR(SUMIF('FC7 TF JEV'!$D$2:$G$1048576,VALUE($B204), 'FC7 TF JEV'!$F$2:$F$1048576),"")</f>
        <v>0</v>
      </c>
      <c r="E204" s="642">
        <f ca="1">IFERROR(SUMIF('FC7 TF JEV'!$D$2:$G$1048576,VALUE($B204), 'FC7 TF JEV'!$G$2:$G$1048576),"")</f>
        <v>0</v>
      </c>
    </row>
    <row r="205" spans="1:5" ht="12.75" customHeight="1">
      <c r="A205" s="641" t="s">
        <v>304</v>
      </c>
      <c r="B205" s="632">
        <v>5021299000</v>
      </c>
      <c r="D205" s="642">
        <f ca="1">IFERROR(SUMIF('FC7 TF JEV'!$D$2:$G$1048576,VALUE($B205), 'FC7 TF JEV'!$F$2:$F$1048576),"")</f>
        <v>0</v>
      </c>
      <c r="E205" s="642">
        <f ca="1">IFERROR(SUMIF('FC7 TF JEV'!$D$2:$G$1048576,VALUE($B205), 'FC7 TF JEV'!$G$2:$G$1048576),"")</f>
        <v>0</v>
      </c>
    </row>
    <row r="206" spans="1:5" ht="12.75" customHeight="1">
      <c r="A206" s="641" t="s">
        <v>163</v>
      </c>
      <c r="B206" s="632">
        <v>5021304001</v>
      </c>
      <c r="D206" s="642">
        <f ca="1">IFERROR(SUMIF('FC7 TF JEV'!$D$2:$G$1048576,VALUE($B206), 'FC7 TF JEV'!$F$2:$F$1048576),"")</f>
        <v>0</v>
      </c>
      <c r="E206" s="642">
        <f ca="1">IFERROR(SUMIF('FC7 TF JEV'!$D$2:$G$1048576,VALUE($B206), 'FC7 TF JEV'!$G$2:$G$1048576),"")</f>
        <v>0</v>
      </c>
    </row>
    <row r="207" spans="1:5" ht="12.75" customHeight="1">
      <c r="A207" s="641" t="s">
        <v>164</v>
      </c>
      <c r="B207" s="632">
        <v>5021304006</v>
      </c>
      <c r="D207" s="642">
        <f ca="1">IFERROR(SUMIF('FC7 TF JEV'!$D$2:$G$1048576,VALUE($B207), 'FC7 TF JEV'!$F$2:$F$1048576),"")</f>
        <v>0</v>
      </c>
      <c r="E207" s="642">
        <f ca="1">IFERROR(SUMIF('FC7 TF JEV'!$D$2:$G$1048576,VALUE($B207), 'FC7 TF JEV'!$G$2:$G$1048576),"")</f>
        <v>0</v>
      </c>
    </row>
    <row r="208" spans="1:5" ht="12.75" customHeight="1">
      <c r="A208" s="641" t="s">
        <v>165</v>
      </c>
      <c r="B208" s="632">
        <v>5021304099</v>
      </c>
      <c r="D208" s="642">
        <f ca="1">IFERROR(SUMIF('FC7 TF JEV'!$D$2:$G$1048576,VALUE($B208), 'FC7 TF JEV'!$F$2:$F$1048576),"")</f>
        <v>0</v>
      </c>
      <c r="E208" s="642">
        <f ca="1">IFERROR(SUMIF('FC7 TF JEV'!$D$2:$G$1048576,VALUE($B208), 'FC7 TF JEV'!$G$2:$G$1048576),"")</f>
        <v>0</v>
      </c>
    </row>
    <row r="209" spans="1:5" ht="12.75" customHeight="1">
      <c r="A209" s="641" t="s">
        <v>166</v>
      </c>
      <c r="B209" s="632">
        <v>5021309000</v>
      </c>
      <c r="D209" s="642">
        <f ca="1">IFERROR(SUMIF('FC7 TF JEV'!$D$2:$G$1048576,VALUE($B209), 'FC7 TF JEV'!$F$2:$F$1048576),"")</f>
        <v>0</v>
      </c>
      <c r="E209" s="642">
        <f ca="1">IFERROR(SUMIF('FC7 TF JEV'!$D$2:$G$1048576,VALUE($B209), 'FC7 TF JEV'!$G$2:$G$1048576),"")</f>
        <v>0</v>
      </c>
    </row>
    <row r="210" spans="1:5" ht="12.75" customHeight="1">
      <c r="A210" s="641" t="s">
        <v>104</v>
      </c>
      <c r="B210" s="632">
        <v>5021307000</v>
      </c>
      <c r="D210" s="642">
        <f ca="1">IFERROR(SUMIF('FC7 TF JEV'!$D$2:$G$1048576,VALUE($B210), 'FC7 TF JEV'!$F$2:$F$1048576),"")</f>
        <v>0</v>
      </c>
      <c r="E210" s="642">
        <f ca="1">IFERROR(SUMIF('FC7 TF JEV'!$D$2:$G$1048576,VALUE($B210), 'FC7 TF JEV'!$G$2:$G$1048576),"")</f>
        <v>0</v>
      </c>
    </row>
    <row r="211" spans="1:5" ht="12.75" customHeight="1">
      <c r="A211" s="641" t="s">
        <v>167</v>
      </c>
      <c r="B211" s="632">
        <v>5021305002</v>
      </c>
      <c r="D211" s="642">
        <f ca="1">IFERROR(SUMIF('FC7 TF JEV'!$D$2:$G$1048576,VALUE($B211), 'FC7 TF JEV'!$F$2:$F$1048576),"")</f>
        <v>0</v>
      </c>
      <c r="E211" s="642">
        <f ca="1">IFERROR(SUMIF('FC7 TF JEV'!$D$2:$G$1048576,VALUE($B211), 'FC7 TF JEV'!$G$2:$G$1048576),"")</f>
        <v>0</v>
      </c>
    </row>
    <row r="212" spans="1:5" ht="12.75" customHeight="1">
      <c r="A212" s="641" t="s">
        <v>168</v>
      </c>
      <c r="B212" s="632">
        <v>5021305003</v>
      </c>
      <c r="D212" s="642">
        <f ca="1">IFERROR(SUMIF('FC7 TF JEV'!$D$2:$G$1048576,VALUE($B212), 'FC7 TF JEV'!$F$2:$F$1048576),"")</f>
        <v>0</v>
      </c>
      <c r="E212" s="642">
        <f ca="1">IFERROR(SUMIF('FC7 TF JEV'!$D$2:$G$1048576,VALUE($B212), 'FC7 TF JEV'!$G$2:$G$1048576),"")</f>
        <v>0</v>
      </c>
    </row>
    <row r="213" spans="1:5" ht="12.75" customHeight="1">
      <c r="A213" s="641" t="s">
        <v>169</v>
      </c>
      <c r="B213" s="632">
        <v>5021305007</v>
      </c>
      <c r="D213" s="642">
        <f ca="1">IFERROR(SUMIF('FC7 TF JEV'!$D$2:$G$1048576,VALUE($B213), 'FC7 TF JEV'!$F$2:$F$1048576),"")</f>
        <v>0</v>
      </c>
      <c r="E213" s="642">
        <f ca="1">IFERROR(SUMIF('FC7 TF JEV'!$D$2:$G$1048576,VALUE($B213), 'FC7 TF JEV'!$G$2:$G$1048576),"")</f>
        <v>0</v>
      </c>
    </row>
    <row r="214" spans="1:5" ht="12.75" customHeight="1">
      <c r="A214" s="641" t="s">
        <v>170</v>
      </c>
      <c r="B214" s="632">
        <v>5021305099</v>
      </c>
      <c r="D214" s="642">
        <f ca="1">IFERROR(SUMIF('FC7 TF JEV'!$D$2:$G$1048576,VALUE($B214), 'FC7 TF JEV'!$F$2:$F$1048576),"")</f>
        <v>0</v>
      </c>
      <c r="E214" s="642">
        <f ca="1">IFERROR(SUMIF('FC7 TF JEV'!$D$2:$G$1048576,VALUE($B214), 'FC7 TF JEV'!$G$2:$G$1048576),"")</f>
        <v>0</v>
      </c>
    </row>
    <row r="215" spans="1:5" ht="12.75" customHeight="1">
      <c r="A215" s="641" t="s">
        <v>171</v>
      </c>
      <c r="B215" s="632">
        <v>5021306001</v>
      </c>
      <c r="D215" s="642">
        <f ca="1">IFERROR(SUMIF('FC7 TF JEV'!$D$2:$G$1048576,VALUE($B215), 'FC7 TF JEV'!$F$2:$F$1048576),"")</f>
        <v>0</v>
      </c>
      <c r="E215" s="642">
        <f ca="1">IFERROR(SUMIF('FC7 TF JEV'!$D$2:$G$1048576,VALUE($B215), 'FC7 TF JEV'!$G$2:$G$1048576),"")</f>
        <v>0</v>
      </c>
    </row>
    <row r="216" spans="1:5">
      <c r="A216" s="641" t="s">
        <v>105</v>
      </c>
      <c r="B216" s="632">
        <v>5021399099</v>
      </c>
      <c r="D216" s="642">
        <f ca="1">IFERROR(SUMIF('FC7 TF JEV'!$D$2:$G$1048576,VALUE($B216), 'FC7 TF JEV'!$F$2:$F$1048576),"")</f>
        <v>0</v>
      </c>
      <c r="E216" s="642">
        <f ca="1">IFERROR(SUMIF('FC7 TF JEV'!$D$2:$G$1048576,VALUE($B216), 'FC7 TF JEV'!$G$2:$G$1048576),"")</f>
        <v>0</v>
      </c>
    </row>
    <row r="217" spans="1:5" ht="12.75" customHeight="1">
      <c r="A217" s="641" t="s">
        <v>54</v>
      </c>
      <c r="B217" s="632">
        <v>5029908000</v>
      </c>
      <c r="D217" s="642">
        <f ca="1">IFERROR(SUMIF('FC7 TF JEV'!$D$2:$G$1048576,VALUE($B217), 'FC7 TF JEV'!$F$2:$F$1048576),"")</f>
        <v>0</v>
      </c>
      <c r="E217" s="642">
        <f ca="1">IFERROR(SUMIF('FC7 TF JEV'!$D$2:$G$1048576,VALUE($B217), 'FC7 TF JEV'!$G$2:$G$1048576),"")</f>
        <v>0</v>
      </c>
    </row>
    <row r="218" spans="1:5" ht="12.75" customHeight="1">
      <c r="A218" s="641" t="s">
        <v>172</v>
      </c>
      <c r="B218" s="632">
        <v>5021402000</v>
      </c>
      <c r="D218" s="642">
        <f ca="1">IFERROR(SUMIF('FC7 TF JEV'!$D$2:$G$1048576,VALUE($B218), 'FC7 TF JEV'!$F$2:$F$1048576),"")</f>
        <v>0</v>
      </c>
      <c r="E218" s="642">
        <f ca="1">IFERROR(SUMIF('FC7 TF JEV'!$D$2:$G$1048576,VALUE($B218), 'FC7 TF JEV'!$G$2:$G$1048576),"")</f>
        <v>0</v>
      </c>
    </row>
    <row r="219" spans="1:5" s="1057" customFormat="1">
      <c r="A219" s="641" t="s">
        <v>173</v>
      </c>
      <c r="B219" s="632">
        <v>5021403000</v>
      </c>
      <c r="C219" s="723"/>
      <c r="D219" s="642">
        <f ca="1">IFERROR(SUMIF('FC7 TF JEV'!$D$2:$G$1048576,VALUE($B219), 'FC7 TF JEV'!$F$2:$F$1048576),"")</f>
        <v>0</v>
      </c>
      <c r="E219" s="642">
        <f ca="1">IFERROR(SUMIF('FC7 TF JEV'!$D$2:$G$1048576,VALUE($B219), 'FC7 TF JEV'!$G$2:$G$1048576),"")</f>
        <v>0</v>
      </c>
    </row>
    <row r="220" spans="1:5">
      <c r="A220" s="483" t="s">
        <v>174</v>
      </c>
      <c r="B220" s="635">
        <v>5021405000</v>
      </c>
      <c r="D220" s="642">
        <f ca="1">IFERROR(SUMIF('FC7 TF JEV'!$D$2:$G$1048576,VALUE($B220), 'FC7 TF JEV'!$F$2:$F$1048576),"")</f>
        <v>0</v>
      </c>
      <c r="E220" s="642">
        <f ca="1">IFERROR(SUMIF('FC7 TF JEV'!$D$2:$G$1048576,VALUE($B220), 'FC7 TF JEV'!$G$2:$G$1048576),"")</f>
        <v>0</v>
      </c>
    </row>
    <row r="221" spans="1:5">
      <c r="A221" s="483" t="s">
        <v>175</v>
      </c>
      <c r="B221" s="635">
        <v>5021499000</v>
      </c>
      <c r="D221" s="642">
        <f ca="1">IFERROR(SUMIF('FC7 TF JEV'!$D$2:$G$1048576,VALUE($B221), 'FC7 TF JEV'!$F$2:$F$1048576),"")</f>
        <v>0</v>
      </c>
      <c r="E221" s="642">
        <f ca="1">IFERROR(SUMIF('FC7 TF JEV'!$D$2:$G$1048576,VALUE($B221), 'FC7 TF JEV'!$G$2:$G$1048576),"")</f>
        <v>0</v>
      </c>
    </row>
    <row r="222" spans="1:5">
      <c r="A222" s="483" t="s">
        <v>176</v>
      </c>
      <c r="B222" s="635">
        <v>5030104000</v>
      </c>
      <c r="D222" s="642">
        <f ca="1">IFERROR(SUMIF('FC7 TF JEV'!$D$2:$G$1048576,VALUE($B222), 'FC7 TF JEV'!$F$2:$F$1048576),"")</f>
        <v>0</v>
      </c>
      <c r="E222" s="642">
        <f ca="1">IFERROR(SUMIF('FC7 TF JEV'!$D$2:$G$1048576,VALUE($B222), 'FC7 TF JEV'!$G$2:$G$1048576),"")</f>
        <v>0</v>
      </c>
    </row>
    <row r="223" spans="1:5">
      <c r="A223" s="483" t="s">
        <v>177</v>
      </c>
      <c r="B223" s="635">
        <v>5021003000</v>
      </c>
      <c r="D223" s="642">
        <f ca="1">IFERROR(SUMIF('FC7 TF JEV'!$D$2:$G$1048576,VALUE($B223), 'FC7 TF JEV'!$F$2:$F$1048576),"")</f>
        <v>0</v>
      </c>
      <c r="E223" s="642">
        <f ca="1">IFERROR(SUMIF('FC7 TF JEV'!$D$2:$G$1048576,VALUE($B223), 'FC7 TF JEV'!$G$2:$G$1048576),"")</f>
        <v>0</v>
      </c>
    </row>
    <row r="224" spans="1:5">
      <c r="A224" s="483" t="s">
        <v>55</v>
      </c>
      <c r="B224" s="635">
        <v>5021502000</v>
      </c>
      <c r="D224" s="642">
        <f ca="1">IFERROR(SUMIF('FC7 TF JEV'!$D$2:$G$1048576,VALUE($B224), 'FC7 TF JEV'!$F$2:$F$1048576),"")</f>
        <v>0</v>
      </c>
      <c r="E224" s="642">
        <f ca="1">IFERROR(SUMIF('FC7 TF JEV'!$D$2:$G$1048576,VALUE($B224), 'FC7 TF JEV'!$G$2:$G$1048576),"")</f>
        <v>0</v>
      </c>
    </row>
    <row r="225" spans="1:5">
      <c r="A225" s="483" t="s">
        <v>56</v>
      </c>
      <c r="B225" s="635">
        <v>5021503000</v>
      </c>
      <c r="D225" s="642">
        <f ca="1">IFERROR(SUMIF('FC7 TF JEV'!$D$2:$G$1048576,VALUE($B225), 'FC7 TF JEV'!$F$2:$F$1048576),"")</f>
        <v>0</v>
      </c>
      <c r="E225" s="642">
        <f ca="1">IFERROR(SUMIF('FC7 TF JEV'!$D$2:$G$1048576,VALUE($B225), 'FC7 TF JEV'!$G$2:$G$1048576),"")</f>
        <v>0</v>
      </c>
    </row>
    <row r="226" spans="1:5">
      <c r="A226" s="483" t="s">
        <v>178</v>
      </c>
      <c r="B226" s="635">
        <v>5021601000</v>
      </c>
      <c r="D226" s="642">
        <f ca="1">IFERROR(SUMIF('FC7 TF JEV'!$D$2:$G$1048576,VALUE($B226), 'FC7 TF JEV'!$F$2:$F$1048576),"")</f>
        <v>0</v>
      </c>
      <c r="E226" s="642">
        <f ca="1">IFERROR(SUMIF('FC7 TF JEV'!$D$2:$G$1048576,VALUE($B226), 'FC7 TF JEV'!$G$2:$G$1048576),"")</f>
        <v>0</v>
      </c>
    </row>
    <row r="227" spans="1:5">
      <c r="A227" s="483" t="s">
        <v>297</v>
      </c>
      <c r="B227" s="635">
        <v>5050201000</v>
      </c>
      <c r="D227" s="642">
        <f ca="1">IFERROR(SUMIF('FC7 TF JEV'!$D$2:$G$1048576,VALUE($B227), 'FC7 TF JEV'!$F$2:$F$1048576),"")</f>
        <v>0</v>
      </c>
      <c r="E227" s="642">
        <f ca="1">IFERROR(SUMIF('FC7 TF JEV'!$D$2:$G$1048576,VALUE($B227), 'FC7 TF JEV'!$G$2:$G$1048576),"")</f>
        <v>0</v>
      </c>
    </row>
    <row r="228" spans="1:5">
      <c r="A228" s="483" t="s">
        <v>3272</v>
      </c>
      <c r="B228" s="635">
        <v>5050102003</v>
      </c>
      <c r="D228" s="642">
        <f ca="1">IFERROR(SUMIF('FC7 TF JEV'!$D$2:$G$1048576,VALUE($B228), 'FC7 TF JEV'!$F$2:$F$1048576),"")</f>
        <v>0</v>
      </c>
      <c r="E228" s="642">
        <f ca="1">IFERROR(SUMIF('FC7 TF JEV'!$D$2:$G$1048576,VALUE($B228), 'FC7 TF JEV'!$G$2:$G$1048576),"")</f>
        <v>0</v>
      </c>
    </row>
    <row r="229" spans="1:5">
      <c r="A229" s="483" t="s">
        <v>106</v>
      </c>
      <c r="B229" s="635">
        <v>5050104001</v>
      </c>
      <c r="D229" s="642">
        <f ca="1">IFERROR(SUMIF('FC7 TF JEV'!$D$2:$G$1048576,VALUE($B229), 'FC7 TF JEV'!$F$2:$F$1048576),"")</f>
        <v>30659.090941558439</v>
      </c>
      <c r="E229" s="642">
        <f ca="1">IFERROR(SUMIF('FC7 TF JEV'!$D$2:$G$1048576,VALUE($B229), 'FC7 TF JEV'!$G$2:$G$1048576),"")</f>
        <v>0</v>
      </c>
    </row>
    <row r="230" spans="1:5">
      <c r="A230" s="483" t="s">
        <v>179</v>
      </c>
      <c r="B230" s="635">
        <v>5050104099</v>
      </c>
      <c r="D230" s="642">
        <f ca="1">IFERROR(SUMIF('FC7 TF JEV'!$D$2:$G$1048576,VALUE($B230), 'FC7 TF JEV'!$F$2:$F$1048576),"")</f>
        <v>0</v>
      </c>
      <c r="E230" s="642">
        <f ca="1">IFERROR(SUMIF('FC7 TF JEV'!$D$2:$G$1048576,VALUE($B230), 'FC7 TF JEV'!$G$2:$G$1048576),"")</f>
        <v>0</v>
      </c>
    </row>
    <row r="231" spans="1:5">
      <c r="A231" s="483" t="s">
        <v>107</v>
      </c>
      <c r="B231" s="635">
        <v>5050107001</v>
      </c>
      <c r="D231" s="642">
        <f ca="1">IFERROR(SUMIF('FC7 TF JEV'!$D$2:$G$1048576,VALUE($B231), 'FC7 TF JEV'!$F$2:$F$1048576),"")</f>
        <v>0</v>
      </c>
      <c r="E231" s="642">
        <f ca="1">IFERROR(SUMIF('FC7 TF JEV'!$D$2:$G$1048576,VALUE($B231), 'FC7 TF JEV'!$G$2:$G$1048576),"")</f>
        <v>0</v>
      </c>
    </row>
    <row r="232" spans="1:5">
      <c r="A232" s="483" t="s">
        <v>180</v>
      </c>
      <c r="B232" s="635">
        <v>5050107002</v>
      </c>
      <c r="D232" s="642">
        <f ca="1">IFERROR(SUMIF('FC7 TF JEV'!$D$2:$G$1048576,VALUE($B232), 'FC7 TF JEV'!$F$2:$F$1048576),"")</f>
        <v>0</v>
      </c>
      <c r="E232" s="642">
        <f ca="1">IFERROR(SUMIF('FC7 TF JEV'!$D$2:$G$1048576,VALUE($B232), 'FC7 TF JEV'!$G$2:$G$1048576),"")</f>
        <v>0</v>
      </c>
    </row>
    <row r="233" spans="1:5">
      <c r="A233" s="483" t="s">
        <v>72</v>
      </c>
      <c r="B233" s="635">
        <v>5050105002</v>
      </c>
      <c r="D233" s="642">
        <f ca="1">IFERROR(SUMIF('FC7 TF JEV'!$D$2:$G$1048576,VALUE($B233), 'FC7 TF JEV'!$F$2:$F$1048576),"")</f>
        <v>0</v>
      </c>
      <c r="E233" s="642">
        <f ca="1">IFERROR(SUMIF('FC7 TF JEV'!$D$2:$G$1048576,VALUE($B233), 'FC7 TF JEV'!$G$2:$G$1048576),"")</f>
        <v>0</v>
      </c>
    </row>
    <row r="234" spans="1:5">
      <c r="A234" s="483" t="s">
        <v>57</v>
      </c>
      <c r="B234" s="635">
        <v>5050105003</v>
      </c>
      <c r="D234" s="642">
        <f ca="1">IFERROR(SUMIF('FC7 TF JEV'!$D$2:$G$1048576,VALUE($B234), 'FC7 TF JEV'!$F$2:$F$1048576),"")</f>
        <v>0</v>
      </c>
      <c r="E234" s="642">
        <f ca="1">IFERROR(SUMIF('FC7 TF JEV'!$D$2:$G$1048576,VALUE($B234), 'FC7 TF JEV'!$G$2:$G$1048576),"")</f>
        <v>0</v>
      </c>
    </row>
    <row r="235" spans="1:5">
      <c r="A235" s="483" t="s">
        <v>108</v>
      </c>
      <c r="B235" s="635">
        <v>5050105007</v>
      </c>
      <c r="D235" s="642">
        <f ca="1">IFERROR(SUMIF('FC7 TF JEV'!$D$2:$G$1048576,VALUE($B235), 'FC7 TF JEV'!$F$2:$F$1048576),"")</f>
        <v>0</v>
      </c>
      <c r="E235" s="642">
        <f ca="1">IFERROR(SUMIF('FC7 TF JEV'!$D$2:$G$1048576,VALUE($B235), 'FC7 TF JEV'!$G$2:$G$1048576),"")</f>
        <v>0</v>
      </c>
    </row>
    <row r="236" spans="1:5">
      <c r="A236" s="483" t="s">
        <v>181</v>
      </c>
      <c r="B236" s="635">
        <v>5050105009</v>
      </c>
      <c r="D236" s="642">
        <f ca="1">IFERROR(SUMIF('FC7 TF JEV'!$D$2:$G$1048576,VALUE($B236), 'FC7 TF JEV'!$F$2:$F$1048576),"")</f>
        <v>0</v>
      </c>
      <c r="E236" s="642">
        <f ca="1">IFERROR(SUMIF('FC7 TF JEV'!$D$2:$G$1048576,VALUE($B236), 'FC7 TF JEV'!$G$2:$G$1048576),"")</f>
        <v>0</v>
      </c>
    </row>
    <row r="237" spans="1:5">
      <c r="A237" s="483" t="s">
        <v>182</v>
      </c>
      <c r="B237" s="635">
        <v>5050105011</v>
      </c>
      <c r="D237" s="642">
        <f ca="1">IFERROR(SUMIF('FC7 TF JEV'!$D$2:$G$1048576,VALUE($B237), 'FC7 TF JEV'!$F$2:$F$1048576),"")</f>
        <v>0</v>
      </c>
      <c r="E237" s="642">
        <f ca="1">IFERROR(SUMIF('FC7 TF JEV'!$D$2:$G$1048576,VALUE($B237), 'FC7 TF JEV'!$G$2:$G$1048576),"")</f>
        <v>0</v>
      </c>
    </row>
    <row r="238" spans="1:5">
      <c r="A238" s="483" t="s">
        <v>109</v>
      </c>
      <c r="B238" s="635">
        <v>5050105013</v>
      </c>
      <c r="D238" s="642">
        <f ca="1">IFERROR(SUMIF('FC7 TF JEV'!$D$2:$G$1048576,VALUE($B238), 'FC7 TF JEV'!$F$2:$F$1048576),"")</f>
        <v>0</v>
      </c>
      <c r="E238" s="642">
        <f ca="1">IFERROR(SUMIF('FC7 TF JEV'!$D$2:$G$1048576,VALUE($B238), 'FC7 TF JEV'!$G$2:$G$1048576),"")</f>
        <v>0</v>
      </c>
    </row>
    <row r="239" spans="1:5">
      <c r="A239" s="483" t="s">
        <v>280</v>
      </c>
      <c r="B239" s="635">
        <v>5050105014</v>
      </c>
      <c r="D239" s="642">
        <f ca="1">IFERROR(SUMIF('FC7 TF JEV'!$D$2:$G$1048576,VALUE($B239), 'FC7 TF JEV'!$F$2:$F$1048576),"")</f>
        <v>0</v>
      </c>
      <c r="E239" s="642">
        <f ca="1">IFERROR(SUMIF('FC7 TF JEV'!$D$2:$G$1048576,VALUE($B239), 'FC7 TF JEV'!$G$2:$G$1048576),"")</f>
        <v>0</v>
      </c>
    </row>
    <row r="240" spans="1:5">
      <c r="A240" s="483" t="s">
        <v>183</v>
      </c>
      <c r="B240" s="635">
        <v>5050105099</v>
      </c>
      <c r="D240" s="642">
        <f ca="1">IFERROR(SUMIF('FC7 TF JEV'!$D$2:$G$1048576,VALUE($B240), 'FC7 TF JEV'!$F$2:$F$1048576),"")</f>
        <v>0</v>
      </c>
      <c r="E240" s="642">
        <f ca="1">IFERROR(SUMIF('FC7 TF JEV'!$D$2:$G$1048576,VALUE($B240), 'FC7 TF JEV'!$G$2:$G$1048576),"")</f>
        <v>0</v>
      </c>
    </row>
    <row r="241" spans="1:5">
      <c r="A241" s="483" t="s">
        <v>110</v>
      </c>
      <c r="B241" s="635">
        <v>5050106001</v>
      </c>
      <c r="D241" s="642">
        <f ca="1">IFERROR(SUMIF('FC7 TF JEV'!$D$2:$G$1048576,VALUE($B241), 'FC7 TF JEV'!$F$2:$F$1048576),"")</f>
        <v>0</v>
      </c>
      <c r="E241" s="642">
        <f ca="1">IFERROR(SUMIF('FC7 TF JEV'!$D$2:$G$1048576,VALUE($B241), 'FC7 TF JEV'!$G$2:$G$1048576),"")</f>
        <v>0</v>
      </c>
    </row>
    <row r="242" spans="1:5">
      <c r="A242" s="483" t="s">
        <v>111</v>
      </c>
      <c r="B242" s="635">
        <v>5050199099</v>
      </c>
      <c r="D242" s="642">
        <f ca="1">IFERROR(SUMIF('FC7 TF JEV'!$D$2:$G$1048576,VALUE($B242), 'FC7 TF JEV'!$F$2:$F$1048576),"")</f>
        <v>0</v>
      </c>
      <c r="E242" s="642">
        <f ca="1">IFERROR(SUMIF('FC7 TF JEV'!$D$2:$G$1048576,VALUE($B242), 'FC7 TF JEV'!$G$2:$G$1048576),"")</f>
        <v>0</v>
      </c>
    </row>
    <row r="243" spans="1:5">
      <c r="A243" s="483" t="s">
        <v>112</v>
      </c>
      <c r="B243" s="635">
        <v>5029999099</v>
      </c>
      <c r="D243" s="642">
        <f ca="1">IFERROR(SUMIF('FC7 TF JEV'!$D$2:$G$1048576,VALUE($B243), 'FC7 TF JEV'!$F$2:$F$1048576),"")</f>
        <v>462815.9</v>
      </c>
      <c r="E243" s="642">
        <f ca="1">IFERROR(SUMIF('FC7 TF JEV'!$D$2:$G$1048576,VALUE($B243), 'FC7 TF JEV'!$G$2:$G$1048576),"")</f>
        <v>0</v>
      </c>
    </row>
    <row r="244" spans="1:5">
      <c r="A244" s="483" t="s">
        <v>184</v>
      </c>
      <c r="B244" s="635">
        <v>5050409000</v>
      </c>
      <c r="D244" s="642">
        <f ca="1">IFERROR(SUMIF('FC7 TF JEV'!$D$2:$G$1048576,VALUE($B244), 'FC7 TF JEV'!$F$2:$F$1048576),"")</f>
        <v>0</v>
      </c>
      <c r="E244" s="642">
        <f ca="1">IFERROR(SUMIF('FC7 TF JEV'!$D$2:$G$1048576,VALUE($B244), 'FC7 TF JEV'!$G$2:$G$1048576),"")</f>
        <v>0</v>
      </c>
    </row>
    <row r="245" spans="1:5">
      <c r="A245" s="483" t="s">
        <v>3273</v>
      </c>
      <c r="B245" s="635">
        <v>5060401000</v>
      </c>
      <c r="D245" s="642">
        <f ca="1">IFERROR(SUMIF('FC7 TF JEV'!$D$2:$G$1048576,VALUE($B245), 'FC7 TF JEV'!$F$2:$F$1048576),"")</f>
        <v>0</v>
      </c>
      <c r="E245" s="642">
        <f ca="1">IFERROR(SUMIF('FC7 TF JEV'!$D$2:$G$1048576,VALUE($B245), 'FC7 TF JEV'!$G$2:$G$1048576),"")</f>
        <v>0</v>
      </c>
    </row>
    <row r="246" spans="1:5">
      <c r="A246" s="483" t="s">
        <v>185</v>
      </c>
      <c r="B246" s="635">
        <v>5050499000</v>
      </c>
      <c r="D246" s="642">
        <f ca="1">IFERROR(SUMIF('FC7 TF JEV'!$D$2:$G$1048576,VALUE($B246), 'FC7 TF JEV'!$F$2:$F$1048576),"")</f>
        <v>0</v>
      </c>
      <c r="E246" s="642">
        <f ca="1">IFERROR(SUMIF('FC7 TF JEV'!$D$2:$G$1048576,VALUE($B246), 'FC7 TF JEV'!$G$2:$G$1048576),"")</f>
        <v>0</v>
      </c>
    </row>
    <row r="247" spans="1:5" ht="17.25" thickBot="1">
      <c r="A247" s="1496" t="s">
        <v>70</v>
      </c>
      <c r="D247" s="1547">
        <f ca="1">SUM(D7:D246)</f>
        <v>544433.64094155841</v>
      </c>
      <c r="E247" s="1547">
        <f t="shared" ref="E247" ca="1" si="0">SUM(E7:E246)</f>
        <v>544433.64094155852</v>
      </c>
    </row>
    <row r="248" spans="1:5" ht="17.25" thickTop="1">
      <c r="E248" s="647">
        <f ca="1">D247-E247</f>
        <v>0</v>
      </c>
    </row>
    <row r="249" spans="1:5">
      <c r="D249" s="647">
        <f ca="1">D247-'FC7 TF JEV'!H1</f>
        <v>0</v>
      </c>
      <c r="E249" s="647">
        <f ca="1">E247-'FC7 TF JEV'!I1</f>
        <v>0</v>
      </c>
    </row>
    <row r="255" spans="1:5">
      <c r="E255" s="647"/>
    </row>
  </sheetData>
  <mergeCells count="3">
    <mergeCell ref="D3:E3"/>
    <mergeCell ref="A4:A5"/>
    <mergeCell ref="D4:E4"/>
  </mergeCells>
  <pageMargins left="0.7" right="0.7" top="0.75" bottom="0.75" header="0.3" footer="0.3"/>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M669"/>
  <sheetViews>
    <sheetView showGridLines="0" zoomScale="85" zoomScaleNormal="85" zoomScaleSheetLayoutView="80" workbookViewId="0">
      <selection activeCell="J44" sqref="J44"/>
    </sheetView>
  </sheetViews>
  <sheetFormatPr defaultColWidth="9.140625" defaultRowHeight="17.25"/>
  <cols>
    <col min="1" max="1" width="4.7109375" style="1876" customWidth="1"/>
    <col min="2" max="2" width="6.5703125" style="1877" customWidth="1"/>
    <col min="3" max="3" width="14.85546875" style="1879" customWidth="1"/>
    <col min="4" max="4" width="26.85546875" style="1879" customWidth="1"/>
    <col min="5" max="5" width="49.42578125" style="1879" customWidth="1"/>
    <col min="6" max="6" width="23.7109375" style="2030" bestFit="1" customWidth="1"/>
    <col min="7" max="7" width="4.28515625" style="1879" customWidth="1"/>
    <col min="8" max="9" width="21.85546875" style="1916" bestFit="1" customWidth="1"/>
    <col min="10" max="10" width="19.42578125" style="1879" customWidth="1"/>
    <col min="11" max="11" width="19.7109375" style="1952" customWidth="1"/>
    <col min="12" max="12" width="29" style="1952" customWidth="1"/>
    <col min="13" max="13" width="26.28515625" style="1952" customWidth="1"/>
    <col min="14" max="14" width="14.28515625" style="1879" bestFit="1" customWidth="1"/>
    <col min="15" max="16384" width="9.140625" style="1879"/>
  </cols>
  <sheetData>
    <row r="1" spans="1:13" s="682" customFormat="1" ht="27" customHeight="1" thickBot="1">
      <c r="A1" s="680"/>
      <c r="B1" s="681"/>
      <c r="F1" s="683"/>
      <c r="H1" s="684">
        <f>SUM(H10:H1261)/2</f>
        <v>0</v>
      </c>
      <c r="I1" s="684">
        <f>SUM(I10:I1261)/2</f>
        <v>0</v>
      </c>
      <c r="J1" s="1665"/>
      <c r="K1" s="685"/>
      <c r="L1" s="685"/>
      <c r="M1" s="685"/>
    </row>
    <row r="2" spans="1:13" s="682" customFormat="1" ht="20.25">
      <c r="A2" s="680"/>
      <c r="B2" s="681"/>
      <c r="C2" s="2031" t="s">
        <v>245</v>
      </c>
      <c r="D2" s="5541" t="s">
        <v>60</v>
      </c>
      <c r="E2" s="5541"/>
      <c r="F2" s="5542"/>
      <c r="G2" s="2032"/>
      <c r="H2" s="5621" t="s">
        <v>3333</v>
      </c>
      <c r="I2" s="5622"/>
      <c r="K2" s="686"/>
      <c r="L2" s="686"/>
      <c r="M2" s="686"/>
    </row>
    <row r="3" spans="1:13" s="682" customFormat="1">
      <c r="A3" s="680"/>
      <c r="B3" s="681"/>
      <c r="C3" s="5497" t="s">
        <v>305</v>
      </c>
      <c r="D3" s="5498"/>
      <c r="E3" s="5498"/>
      <c r="F3" s="5499"/>
      <c r="G3" s="578"/>
      <c r="H3" s="5467" t="s">
        <v>3315</v>
      </c>
      <c r="I3" s="5538"/>
      <c r="K3" s="686"/>
      <c r="L3" s="5642" t="s">
        <v>3342</v>
      </c>
      <c r="M3" s="5642"/>
    </row>
    <row r="4" spans="1:13" s="682" customFormat="1">
      <c r="A4" s="680"/>
      <c r="B4" s="681"/>
      <c r="C4" s="5497" t="s">
        <v>324</v>
      </c>
      <c r="D4" s="5498"/>
      <c r="E4" s="5498"/>
      <c r="F4" s="5499"/>
      <c r="G4" s="578"/>
      <c r="H4" s="579"/>
      <c r="I4" s="2033"/>
      <c r="K4" s="686"/>
      <c r="L4" s="5644" t="s">
        <v>194</v>
      </c>
      <c r="M4" s="5644"/>
    </row>
    <row r="5" spans="1:13" s="682" customFormat="1">
      <c r="A5" s="680"/>
      <c r="B5" s="681"/>
      <c r="C5" s="2034"/>
      <c r="D5" s="582"/>
      <c r="E5" s="582"/>
      <c r="F5" s="583"/>
      <c r="G5" s="584"/>
      <c r="H5" s="585"/>
      <c r="I5" s="2035"/>
      <c r="K5" s="686"/>
      <c r="L5" s="2070" t="s">
        <v>2997</v>
      </c>
      <c r="M5" s="2070" t="s">
        <v>2998</v>
      </c>
    </row>
    <row r="6" spans="1:13" s="682" customFormat="1">
      <c r="A6" s="680"/>
      <c r="B6" s="681"/>
      <c r="C6" s="2036"/>
      <c r="D6" s="5477" t="s">
        <v>61</v>
      </c>
      <c r="E6" s="5478"/>
      <c r="F6" s="5478"/>
      <c r="G6" s="5478"/>
      <c r="H6" s="5478"/>
      <c r="I6" s="5539"/>
      <c r="K6" s="686"/>
      <c r="L6" s="2072">
        <f>H10</f>
        <v>0</v>
      </c>
      <c r="M6" s="2072"/>
    </row>
    <row r="7" spans="1:13" s="682" customFormat="1">
      <c r="A7" s="680"/>
      <c r="B7" s="681"/>
      <c r="C7" s="2037" t="s">
        <v>62</v>
      </c>
      <c r="D7" s="5480" t="s">
        <v>63</v>
      </c>
      <c r="E7" s="5481"/>
      <c r="F7" s="589" t="s">
        <v>302</v>
      </c>
      <c r="G7" s="5484" t="s">
        <v>66</v>
      </c>
      <c r="H7" s="5485"/>
      <c r="I7" s="5540"/>
      <c r="K7" s="686"/>
      <c r="L7" s="2073">
        <f>SUM(L6)</f>
        <v>0</v>
      </c>
      <c r="M7" s="2072"/>
    </row>
    <row r="8" spans="1:13" s="682" customFormat="1">
      <c r="A8" s="680"/>
      <c r="B8" s="681"/>
      <c r="C8" s="2038" t="s">
        <v>67</v>
      </c>
      <c r="D8" s="5482"/>
      <c r="E8" s="5483"/>
      <c r="F8" s="591" t="s">
        <v>0</v>
      </c>
      <c r="G8" s="5487" t="s">
        <v>68</v>
      </c>
      <c r="H8" s="5488"/>
      <c r="I8" s="2039" t="s">
        <v>69</v>
      </c>
      <c r="K8" s="686"/>
      <c r="L8" s="686"/>
      <c r="M8" s="686"/>
    </row>
    <row r="9" spans="1:13" s="690" customFormat="1">
      <c r="A9" s="688"/>
      <c r="B9" s="689"/>
      <c r="C9" s="2040"/>
      <c r="D9" s="694"/>
      <c r="E9" s="679"/>
      <c r="F9" s="695"/>
      <c r="G9" s="696" t="s">
        <v>65</v>
      </c>
      <c r="H9" s="697"/>
      <c r="I9" s="2048"/>
      <c r="K9" s="691"/>
      <c r="L9" s="5644" t="s">
        <v>3338</v>
      </c>
      <c r="M9" s="5644"/>
    </row>
    <row r="10" spans="1:13" s="690" customFormat="1">
      <c r="A10" s="688"/>
      <c r="B10" s="689"/>
      <c r="C10" s="2040"/>
      <c r="D10" s="597" t="str">
        <f>VLOOKUP(F10,Accounts!B4:C254,2,FALSE)</f>
        <v>Accumulated Surplus (Deficit)</v>
      </c>
      <c r="E10" s="679"/>
      <c r="F10" s="1155">
        <v>3010101000</v>
      </c>
      <c r="G10" s="696"/>
      <c r="H10" s="593"/>
      <c r="I10" s="2039"/>
      <c r="K10" s="691"/>
      <c r="L10" s="2070" t="s">
        <v>2997</v>
      </c>
      <c r="M10" s="2070" t="s">
        <v>2998</v>
      </c>
    </row>
    <row r="11" spans="1:13" s="1511" customFormat="1">
      <c r="A11" s="1506"/>
      <c r="B11" s="1507"/>
      <c r="C11" s="2063"/>
      <c r="D11" s="1508"/>
      <c r="E11" s="1660" t="str">
        <f>VLOOKUP(F11,Accounts!B4:C254,2,FALSE)</f>
        <v>Cash - Treasury/Agency Deposit, Regular</v>
      </c>
      <c r="F11" s="1155">
        <v>1010401000</v>
      </c>
      <c r="G11" s="1509"/>
      <c r="H11" s="1510"/>
      <c r="I11" s="2039"/>
      <c r="J11" s="1511" t="s">
        <v>3337</v>
      </c>
      <c r="K11" s="1512"/>
      <c r="L11" s="2072"/>
      <c r="M11" s="2072">
        <f>I11</f>
        <v>0</v>
      </c>
    </row>
    <row r="12" spans="1:13" s="1514" customFormat="1">
      <c r="A12" s="1506"/>
      <c r="B12" s="1513"/>
      <c r="C12" s="2040"/>
      <c r="D12" s="1733"/>
      <c r="E12" s="1734"/>
      <c r="F12" s="1735"/>
      <c r="G12" s="698"/>
      <c r="H12" s="593"/>
      <c r="I12" s="2039"/>
      <c r="K12" s="1515"/>
      <c r="L12" s="2073"/>
      <c r="M12" s="2073">
        <f>SUM(M11)</f>
        <v>0</v>
      </c>
    </row>
    <row r="13" spans="1:13" s="1514" customFormat="1" ht="51.75" customHeight="1">
      <c r="A13" s="1506"/>
      <c r="B13" s="1513"/>
      <c r="C13" s="2044"/>
      <c r="D13" s="5651" t="s">
        <v>3095</v>
      </c>
      <c r="E13" s="5651"/>
      <c r="F13" s="5651"/>
      <c r="G13" s="698"/>
      <c r="H13" s="697"/>
      <c r="I13" s="2048"/>
      <c r="K13" s="1515"/>
      <c r="L13" s="1515"/>
      <c r="M13" s="1515"/>
    </row>
    <row r="14" spans="1:13" s="1514" customFormat="1" ht="20.25" hidden="1">
      <c r="A14" s="1506"/>
      <c r="B14" s="1513"/>
      <c r="C14" s="2044"/>
      <c r="D14" s="1736"/>
      <c r="E14" s="1737"/>
      <c r="F14" s="1738"/>
      <c r="G14" s="698"/>
      <c r="H14" s="697"/>
      <c r="I14" s="2048"/>
      <c r="K14" s="1515"/>
      <c r="L14" s="1515"/>
      <c r="M14" s="1515"/>
    </row>
    <row r="15" spans="1:13" s="1514" customFormat="1" hidden="1">
      <c r="A15" s="1506"/>
      <c r="B15" s="1513"/>
      <c r="C15" s="2044"/>
      <c r="D15" s="1719"/>
      <c r="E15" s="1720"/>
      <c r="F15" s="1721"/>
      <c r="G15" s="698"/>
      <c r="H15" s="697"/>
      <c r="I15" s="2048"/>
      <c r="K15" s="1515"/>
      <c r="L15" s="1515"/>
      <c r="M15" s="1515"/>
    </row>
    <row r="16" spans="1:13" s="1514" customFormat="1" ht="51.75" hidden="1" customHeight="1">
      <c r="A16" s="1506"/>
      <c r="B16" s="1513"/>
      <c r="C16" s="2044"/>
      <c r="D16" s="1722"/>
      <c r="E16" s="1720"/>
      <c r="F16" s="1721"/>
      <c r="G16" s="698"/>
      <c r="H16" s="697"/>
      <c r="I16" s="2048"/>
      <c r="K16" s="1515"/>
      <c r="L16" s="1515"/>
      <c r="M16" s="1515"/>
    </row>
    <row r="17" spans="1:13" s="1514" customFormat="1" ht="51.75" hidden="1" customHeight="1">
      <c r="A17" s="1506"/>
      <c r="B17" s="1513"/>
      <c r="C17" s="2044"/>
      <c r="D17" s="1719"/>
      <c r="E17" s="1720"/>
      <c r="F17" s="1721"/>
      <c r="G17" s="698"/>
      <c r="H17" s="697"/>
      <c r="I17" s="2048"/>
      <c r="K17" s="1515"/>
      <c r="L17" s="1515"/>
      <c r="M17" s="1515"/>
    </row>
    <row r="18" spans="1:13" s="1514" customFormat="1" ht="51.75" hidden="1" customHeight="1">
      <c r="A18" s="1506"/>
      <c r="B18" s="1513"/>
      <c r="C18" s="2044"/>
      <c r="D18" s="1719"/>
      <c r="E18" s="1720"/>
      <c r="F18" s="1721"/>
      <c r="G18" s="698"/>
      <c r="H18" s="697"/>
      <c r="I18" s="2048"/>
      <c r="K18" s="1515"/>
      <c r="L18" s="1515"/>
      <c r="M18" s="1515"/>
    </row>
    <row r="19" spans="1:13" s="1514" customFormat="1" ht="51.75" hidden="1" customHeight="1">
      <c r="A19" s="1506"/>
      <c r="B19" s="1513"/>
      <c r="C19" s="2044"/>
      <c r="D19" s="1719"/>
      <c r="E19" s="1720"/>
      <c r="F19" s="1721"/>
      <c r="G19" s="698"/>
      <c r="H19" s="697"/>
      <c r="I19" s="2048"/>
      <c r="K19" s="1515"/>
      <c r="L19" s="1515"/>
      <c r="M19" s="1515"/>
    </row>
    <row r="20" spans="1:13" s="1514" customFormat="1" hidden="1">
      <c r="A20" s="1506"/>
      <c r="B20" s="1513"/>
      <c r="C20" s="2044"/>
      <c r="D20" s="1723"/>
      <c r="E20" s="1720"/>
      <c r="F20" s="1721"/>
      <c r="G20" s="679"/>
      <c r="H20" s="697"/>
      <c r="I20" s="2048"/>
      <c r="K20" s="1515"/>
      <c r="L20" s="1515"/>
      <c r="M20" s="1515"/>
    </row>
    <row r="21" spans="1:13" s="1514" customFormat="1" hidden="1">
      <c r="A21" s="1506"/>
      <c r="B21" s="1513"/>
      <c r="C21" s="2044"/>
      <c r="D21" s="1723"/>
      <c r="E21" s="1720"/>
      <c r="F21" s="1721"/>
      <c r="G21" s="679"/>
      <c r="H21" s="697"/>
      <c r="I21" s="2048"/>
      <c r="K21" s="1515"/>
      <c r="L21" s="1515"/>
      <c r="M21" s="1515"/>
    </row>
    <row r="22" spans="1:13" s="1514" customFormat="1" hidden="1">
      <c r="A22" s="1506"/>
      <c r="B22" s="1513"/>
      <c r="C22" s="2044"/>
      <c r="D22" s="1723"/>
      <c r="E22" s="1720"/>
      <c r="F22" s="1721"/>
      <c r="G22" s="679"/>
      <c r="H22" s="697"/>
      <c r="I22" s="2048"/>
      <c r="K22" s="1515"/>
      <c r="L22" s="1515"/>
      <c r="M22" s="1515"/>
    </row>
    <row r="23" spans="1:13" s="1514" customFormat="1" hidden="1">
      <c r="A23" s="1506"/>
      <c r="B23" s="1513"/>
      <c r="C23" s="2044"/>
      <c r="D23" s="1723"/>
      <c r="E23" s="1720"/>
      <c r="F23" s="1721"/>
      <c r="G23" s="679"/>
      <c r="H23" s="697"/>
      <c r="I23" s="2048"/>
      <c r="K23" s="1515"/>
      <c r="L23" s="1515"/>
      <c r="M23" s="1515"/>
    </row>
    <row r="24" spans="1:13" s="1514" customFormat="1" hidden="1">
      <c r="A24" s="1506"/>
      <c r="B24" s="1513"/>
      <c r="C24" s="2044"/>
      <c r="D24" s="1723"/>
      <c r="E24" s="1720"/>
      <c r="F24" s="1721"/>
      <c r="G24" s="679"/>
      <c r="H24" s="697"/>
      <c r="I24" s="2048"/>
      <c r="K24" s="1515"/>
      <c r="L24" s="1515"/>
      <c r="M24" s="1515"/>
    </row>
    <row r="25" spans="1:13" s="1514" customFormat="1" hidden="1">
      <c r="A25" s="1506"/>
      <c r="B25" s="1513"/>
      <c r="C25" s="2044"/>
      <c r="D25" s="1723"/>
      <c r="E25" s="1720"/>
      <c r="F25" s="1721"/>
      <c r="G25" s="679"/>
      <c r="H25" s="697"/>
      <c r="I25" s="2048"/>
      <c r="K25" s="1515"/>
      <c r="L25" s="1515"/>
      <c r="M25" s="1515"/>
    </row>
    <row r="26" spans="1:13" s="1514" customFormat="1" hidden="1">
      <c r="A26" s="1506"/>
      <c r="B26" s="1513"/>
      <c r="C26" s="2044"/>
      <c r="D26" s="1723"/>
      <c r="E26" s="1720"/>
      <c r="F26" s="1721"/>
      <c r="G26" s="698"/>
      <c r="H26" s="600"/>
      <c r="I26" s="2050"/>
      <c r="K26" s="1515"/>
      <c r="L26" s="1515"/>
      <c r="M26" s="1515"/>
    </row>
    <row r="27" spans="1:13" s="1514" customFormat="1" ht="43.5" hidden="1" customHeight="1">
      <c r="A27" s="1506"/>
      <c r="B27" s="1513"/>
      <c r="C27" s="2044"/>
      <c r="D27" s="1724"/>
      <c r="E27" s="1720"/>
      <c r="F27" s="1725"/>
      <c r="G27" s="698"/>
      <c r="H27" s="600"/>
      <c r="I27" s="2050"/>
      <c r="K27" s="1515"/>
      <c r="L27" s="1515"/>
      <c r="M27" s="1515"/>
    </row>
    <row r="28" spans="1:13" s="687" customFormat="1" hidden="1">
      <c r="A28" s="1506"/>
      <c r="B28" s="1513"/>
      <c r="C28" s="2064"/>
      <c r="D28" s="1724"/>
      <c r="E28" s="1720"/>
      <c r="F28" s="1726"/>
      <c r="G28" s="598"/>
      <c r="H28" s="596"/>
      <c r="I28" s="2052"/>
      <c r="K28" s="1147"/>
      <c r="L28" s="1147"/>
      <c r="M28" s="1147"/>
    </row>
    <row r="29" spans="1:13" s="687" customFormat="1" ht="49.5" hidden="1" customHeight="1">
      <c r="A29" s="1145"/>
      <c r="B29" s="1146"/>
      <c r="C29" s="2065"/>
      <c r="D29" s="1724"/>
      <c r="E29" s="1720"/>
      <c r="F29" s="1726"/>
      <c r="G29" s="1718"/>
      <c r="H29" s="1916"/>
      <c r="I29" s="2052"/>
      <c r="K29" s="1147"/>
      <c r="L29" s="1147"/>
      <c r="M29" s="1147"/>
    </row>
    <row r="30" spans="1:13" s="687" customFormat="1" ht="49.5" hidden="1" customHeight="1">
      <c r="A30" s="1145"/>
      <c r="B30" s="1146"/>
      <c r="C30" s="2065"/>
      <c r="D30" s="1724"/>
      <c r="E30" s="1720"/>
      <c r="F30" s="1726"/>
      <c r="G30" s="1718"/>
      <c r="H30" s="612"/>
      <c r="I30" s="2066"/>
      <c r="K30" s="1147"/>
      <c r="L30" s="1147"/>
      <c r="M30" s="1147"/>
    </row>
    <row r="31" spans="1:13" s="687" customFormat="1" ht="49.5" hidden="1" customHeight="1">
      <c r="A31" s="1145"/>
      <c r="B31" s="1146"/>
      <c r="C31" s="2065"/>
      <c r="D31" s="1724"/>
      <c r="E31" s="1720"/>
      <c r="F31" s="1726"/>
      <c r="G31" s="1718"/>
      <c r="H31" s="612"/>
      <c r="I31" s="2066"/>
      <c r="K31" s="1147"/>
      <c r="L31" s="1147"/>
      <c r="M31" s="1147"/>
    </row>
    <row r="32" spans="1:13" s="687" customFormat="1" ht="49.5" hidden="1" customHeight="1">
      <c r="A32" s="1145"/>
      <c r="B32" s="1146"/>
      <c r="C32" s="2065"/>
      <c r="D32" s="1728"/>
      <c r="E32" s="1729"/>
      <c r="F32" s="1730"/>
      <c r="G32" s="1718"/>
      <c r="H32" s="612"/>
      <c r="I32" s="2066"/>
      <c r="K32" s="1147"/>
      <c r="L32" s="1147"/>
      <c r="M32" s="1147"/>
    </row>
    <row r="33" spans="1:13" s="687" customFormat="1" ht="18" thickBot="1">
      <c r="A33" s="1145"/>
      <c r="B33" s="1146"/>
      <c r="C33" s="2065"/>
      <c r="D33" s="617"/>
      <c r="E33" s="1731"/>
      <c r="F33" s="1732"/>
      <c r="G33" s="609"/>
      <c r="H33" s="606">
        <f>SUM(H9:H25)</f>
        <v>0</v>
      </c>
      <c r="I33" s="2054">
        <f>SUM(I9:I25)</f>
        <v>0</v>
      </c>
      <c r="K33" s="1147"/>
      <c r="L33" s="5644" t="s">
        <v>3339</v>
      </c>
      <c r="M33" s="5644"/>
    </row>
    <row r="34" spans="1:13" s="687" customFormat="1" ht="18" thickTop="1">
      <c r="A34" s="1145"/>
      <c r="B34" s="1146"/>
      <c r="C34" s="5535" t="s">
        <v>71</v>
      </c>
      <c r="D34" s="5472"/>
      <c r="E34" s="1869"/>
      <c r="F34" s="5635" t="s">
        <v>275</v>
      </c>
      <c r="G34" s="5492"/>
      <c r="H34" s="5493">
        <f>H33-I33</f>
        <v>0</v>
      </c>
      <c r="I34" s="5536"/>
      <c r="K34" s="1147"/>
      <c r="L34" s="2070" t="s">
        <v>2997</v>
      </c>
      <c r="M34" s="2070" t="s">
        <v>2998</v>
      </c>
    </row>
    <row r="35" spans="1:13" s="687" customFormat="1">
      <c r="A35" s="1145"/>
      <c r="B35" s="1146"/>
      <c r="C35" s="2056"/>
      <c r="D35" s="615"/>
      <c r="E35" s="616"/>
      <c r="F35" s="1870"/>
      <c r="G35" s="617"/>
      <c r="H35" s="618"/>
      <c r="I35" s="2033"/>
      <c r="K35" s="1147"/>
      <c r="L35" s="2074">
        <f>H48</f>
        <v>0</v>
      </c>
      <c r="M35" s="2072">
        <f>I35</f>
        <v>0</v>
      </c>
    </row>
    <row r="36" spans="1:13" s="687" customFormat="1">
      <c r="A36" s="1145"/>
      <c r="B36" s="1146"/>
      <c r="C36" s="2067"/>
      <c r="D36" s="1874"/>
      <c r="E36" s="1727" t="s">
        <v>3001</v>
      </c>
      <c r="F36" s="5471" t="s">
        <v>3026</v>
      </c>
      <c r="G36" s="5472"/>
      <c r="H36" s="5472"/>
      <c r="I36" s="5537"/>
      <c r="K36" s="1147"/>
      <c r="L36" s="2073">
        <f>SUM(L35)</f>
        <v>0</v>
      </c>
      <c r="M36" s="2073">
        <f>SUM(M35)</f>
        <v>0</v>
      </c>
    </row>
    <row r="37" spans="1:13" s="687" customFormat="1">
      <c r="A37" s="1145"/>
      <c r="B37" s="1146"/>
      <c r="C37" s="2067"/>
      <c r="D37" s="1874"/>
      <c r="E37" s="1874" t="s">
        <v>3002</v>
      </c>
      <c r="F37" s="5474" t="s">
        <v>303</v>
      </c>
      <c r="G37" s="5475"/>
      <c r="H37" s="5475"/>
      <c r="I37" s="5530"/>
      <c r="K37" s="1147"/>
      <c r="L37" s="2075"/>
      <c r="M37" s="1147"/>
    </row>
    <row r="38" spans="1:13" s="687" customFormat="1" ht="18" thickBot="1">
      <c r="A38" s="1145"/>
      <c r="B38" s="1146"/>
      <c r="C38" s="2058" t="s">
        <v>245</v>
      </c>
      <c r="D38" s="2059"/>
      <c r="E38" s="2059"/>
      <c r="F38" s="2060"/>
      <c r="G38" s="2059"/>
      <c r="H38" s="2061"/>
      <c r="I38" s="2062" t="s">
        <v>245</v>
      </c>
      <c r="K38" s="1147"/>
      <c r="L38" s="1147"/>
      <c r="M38" s="1147"/>
    </row>
    <row r="39" spans="1:13" s="687" customFormat="1" ht="20.25">
      <c r="A39" s="1145"/>
      <c r="B39" s="1146"/>
      <c r="C39" s="2031" t="s">
        <v>245</v>
      </c>
      <c r="D39" s="5541" t="s">
        <v>60</v>
      </c>
      <c r="E39" s="5541"/>
      <c r="F39" s="5542"/>
      <c r="G39" s="2032"/>
      <c r="H39" s="5621" t="s">
        <v>3341</v>
      </c>
      <c r="I39" s="5622"/>
      <c r="K39" s="1147"/>
      <c r="L39" s="5644" t="s">
        <v>3340</v>
      </c>
      <c r="M39" s="5644"/>
    </row>
    <row r="40" spans="1:13" s="682" customFormat="1">
      <c r="A40" s="680"/>
      <c r="B40" s="681"/>
      <c r="C40" s="5497" t="s">
        <v>305</v>
      </c>
      <c r="D40" s="5498"/>
      <c r="E40" s="5498"/>
      <c r="F40" s="5499"/>
      <c r="G40" s="578"/>
      <c r="H40" s="5467" t="str">
        <f>H3</f>
        <v>Date: December 31, 2021</v>
      </c>
      <c r="I40" s="5538"/>
      <c r="K40" s="686"/>
      <c r="L40" s="2070" t="s">
        <v>2997</v>
      </c>
      <c r="M40" s="2070" t="s">
        <v>2998</v>
      </c>
    </row>
    <row r="41" spans="1:13" s="682" customFormat="1">
      <c r="A41" s="680"/>
      <c r="B41" s="681"/>
      <c r="C41" s="5497" t="s">
        <v>324</v>
      </c>
      <c r="D41" s="5498"/>
      <c r="E41" s="5498"/>
      <c r="F41" s="5499"/>
      <c r="G41" s="578"/>
      <c r="H41" s="579"/>
      <c r="I41" s="2033"/>
      <c r="K41" s="686"/>
      <c r="L41" s="2074">
        <f>H54</f>
        <v>0</v>
      </c>
      <c r="M41" s="2072">
        <f>I49</f>
        <v>0</v>
      </c>
    </row>
    <row r="42" spans="1:13" s="682" customFormat="1">
      <c r="A42" s="680"/>
      <c r="B42" s="681"/>
      <c r="C42" s="2034"/>
      <c r="D42" s="582"/>
      <c r="E42" s="582"/>
      <c r="F42" s="583"/>
      <c r="G42" s="584"/>
      <c r="H42" s="585"/>
      <c r="I42" s="2035"/>
      <c r="K42" s="686"/>
      <c r="L42" s="2073">
        <f>SUM(L41)</f>
        <v>0</v>
      </c>
      <c r="M42" s="2073">
        <f>SUM(M41)</f>
        <v>0</v>
      </c>
    </row>
    <row r="43" spans="1:13" s="682" customFormat="1">
      <c r="A43" s="680"/>
      <c r="B43" s="681"/>
      <c r="C43" s="2036"/>
      <c r="D43" s="5477" t="s">
        <v>61</v>
      </c>
      <c r="E43" s="5478"/>
      <c r="F43" s="5478"/>
      <c r="G43" s="5478"/>
      <c r="H43" s="5478"/>
      <c r="I43" s="5539"/>
      <c r="K43" s="686"/>
      <c r="L43" s="686"/>
      <c r="M43" s="686"/>
    </row>
    <row r="44" spans="1:13" s="682" customFormat="1">
      <c r="A44" s="680"/>
      <c r="B44" s="681"/>
      <c r="C44" s="2037" t="s">
        <v>62</v>
      </c>
      <c r="D44" s="5480" t="s">
        <v>63</v>
      </c>
      <c r="E44" s="5481"/>
      <c r="F44" s="589" t="s">
        <v>302</v>
      </c>
      <c r="G44" s="5484" t="s">
        <v>66</v>
      </c>
      <c r="H44" s="5485"/>
      <c r="I44" s="5540"/>
      <c r="K44" s="686"/>
      <c r="L44" s="686"/>
      <c r="M44" s="686"/>
    </row>
    <row r="45" spans="1:13" s="682" customFormat="1">
      <c r="A45" s="680"/>
      <c r="B45" s="681"/>
      <c r="C45" s="2038" t="s">
        <v>67</v>
      </c>
      <c r="D45" s="5482"/>
      <c r="E45" s="5483"/>
      <c r="F45" s="591" t="s">
        <v>0</v>
      </c>
      <c r="G45" s="5487" t="s">
        <v>68</v>
      </c>
      <c r="H45" s="5488"/>
      <c r="I45" s="2039" t="s">
        <v>69</v>
      </c>
      <c r="K45" s="686"/>
      <c r="L45" s="2071">
        <f>L7+L36</f>
        <v>0</v>
      </c>
      <c r="M45" s="2071">
        <f>M7+M12+M36+M42</f>
        <v>0</v>
      </c>
    </row>
    <row r="46" spans="1:13" s="690" customFormat="1">
      <c r="A46" s="688"/>
      <c r="B46" s="689"/>
      <c r="C46" s="2040"/>
      <c r="D46" s="1516"/>
      <c r="E46" s="679"/>
      <c r="F46" s="695"/>
      <c r="G46" s="696" t="s">
        <v>65</v>
      </c>
      <c r="H46" s="1518"/>
      <c r="I46" s="2041"/>
      <c r="K46" s="691"/>
      <c r="L46" s="691"/>
      <c r="M46" s="691">
        <f>L45-M45</f>
        <v>0</v>
      </c>
    </row>
    <row r="47" spans="1:13" s="690" customFormat="1" ht="36.6" customHeight="1">
      <c r="A47" s="688"/>
      <c r="B47" s="689"/>
      <c r="C47" s="2040"/>
      <c r="D47" s="597"/>
      <c r="E47" s="1661"/>
      <c r="F47" s="1678"/>
      <c r="G47" s="696"/>
      <c r="H47" s="1519"/>
      <c r="I47" s="2042"/>
      <c r="K47" s="691"/>
      <c r="L47" s="691"/>
      <c r="M47" s="691"/>
    </row>
    <row r="48" spans="1:13" s="690" customFormat="1">
      <c r="A48" s="688"/>
      <c r="B48" s="689"/>
      <c r="C48" s="2040"/>
      <c r="D48" s="597" t="str">
        <f>VLOOKUP(F48,Accounts!B5:C258,2,FALSE)</f>
        <v>Cash - Treasury/Agency Deposit, Trust</v>
      </c>
      <c r="E48" s="1660"/>
      <c r="F48" s="1678">
        <v>1010403000</v>
      </c>
      <c r="G48" s="696"/>
      <c r="H48" s="1520"/>
      <c r="I48" s="2043"/>
      <c r="K48" s="691"/>
      <c r="L48" s="691"/>
      <c r="M48" s="691"/>
    </row>
    <row r="49" spans="1:13" s="690" customFormat="1">
      <c r="A49" s="688"/>
      <c r="B49" s="689"/>
      <c r="C49" s="2040"/>
      <c r="D49" s="1733"/>
      <c r="E49" s="1660" t="str">
        <f>VLOOKUP(F49,Accounts!B5:C258,2,FALSE)</f>
        <v>Cash - MDS, Trust</v>
      </c>
      <c r="F49" s="1678">
        <v>1010406000</v>
      </c>
      <c r="G49" s="696"/>
      <c r="H49" s="1520"/>
      <c r="I49" s="2042"/>
      <c r="J49" s="1511" t="s">
        <v>3337</v>
      </c>
      <c r="K49" s="691"/>
      <c r="L49" s="691"/>
      <c r="M49" s="691"/>
    </row>
    <row r="50" spans="1:13" s="690" customFormat="1" ht="69" customHeight="1">
      <c r="A50" s="688"/>
      <c r="B50" s="689"/>
      <c r="C50" s="2044"/>
      <c r="D50" s="5579" t="s">
        <v>3334</v>
      </c>
      <c r="E50" s="5579"/>
      <c r="F50" s="5579"/>
      <c r="G50" s="679"/>
      <c r="H50" s="1520"/>
      <c r="I50" s="2042"/>
      <c r="K50" s="691"/>
      <c r="L50" s="691"/>
      <c r="M50" s="691"/>
    </row>
    <row r="51" spans="1:13" s="690" customFormat="1" ht="20.25">
      <c r="A51" s="688"/>
      <c r="B51" s="689"/>
      <c r="C51" s="2044"/>
      <c r="D51" s="2068" t="s">
        <v>3335</v>
      </c>
      <c r="E51" s="1991">
        <v>9049.7800000000007</v>
      </c>
      <c r="F51" s="1768"/>
      <c r="G51" s="679"/>
      <c r="H51" s="1519"/>
      <c r="I51" s="2042"/>
      <c r="J51" s="1684"/>
      <c r="K51" s="691"/>
      <c r="L51" s="691"/>
      <c r="M51" s="691"/>
    </row>
    <row r="52" spans="1:13" s="690" customFormat="1">
      <c r="A52" s="688"/>
      <c r="B52" s="689"/>
      <c r="C52" s="2044"/>
      <c r="D52" s="2068" t="s">
        <v>3336</v>
      </c>
      <c r="E52" s="1991">
        <v>785018.99</v>
      </c>
      <c r="F52" s="1771"/>
      <c r="G52" s="679"/>
      <c r="H52" s="1520"/>
      <c r="I52" s="2043"/>
      <c r="K52" s="691"/>
      <c r="L52" s="1833"/>
      <c r="M52" s="691"/>
    </row>
    <row r="53" spans="1:13" s="1494" customFormat="1" ht="18" thickBot="1">
      <c r="A53" s="1487"/>
      <c r="B53" s="1488"/>
      <c r="C53" s="2045"/>
      <c r="D53" s="1772"/>
      <c r="E53" s="2069">
        <f>SUM(E51:E52)</f>
        <v>794068.77</v>
      </c>
      <c r="F53" s="1771"/>
      <c r="G53" s="1679"/>
      <c r="H53" s="1680"/>
      <c r="I53" s="2046"/>
      <c r="K53" s="1681"/>
      <c r="L53" s="1495"/>
      <c r="M53" s="1495"/>
    </row>
    <row r="54" spans="1:13" s="1494" customFormat="1" ht="33" hidden="1" customHeight="1">
      <c r="A54" s="1487"/>
      <c r="B54" s="1488"/>
      <c r="C54" s="2045"/>
      <c r="D54" s="1746"/>
      <c r="E54" s="1773"/>
      <c r="F54" s="1739"/>
      <c r="G54" s="1679"/>
      <c r="H54" s="1682"/>
      <c r="I54" s="2047"/>
      <c r="K54" s="1683"/>
      <c r="L54" s="1495"/>
      <c r="M54" s="1495"/>
    </row>
    <row r="55" spans="1:13" s="690" customFormat="1" hidden="1">
      <c r="A55" s="688"/>
      <c r="B55" s="689"/>
      <c r="C55" s="2044"/>
      <c r="D55" s="1746"/>
      <c r="E55" s="1774"/>
      <c r="F55" s="1740"/>
      <c r="G55" s="698"/>
      <c r="H55" s="697"/>
      <c r="I55" s="2048"/>
      <c r="K55" s="1041"/>
      <c r="L55" s="691"/>
      <c r="M55" s="691"/>
    </row>
    <row r="56" spans="1:13" s="690" customFormat="1" hidden="1">
      <c r="A56" s="688"/>
      <c r="B56" s="689"/>
      <c r="C56" s="2044"/>
      <c r="D56" s="1775"/>
      <c r="E56" s="1776"/>
      <c r="F56" s="1741"/>
      <c r="G56" s="698"/>
      <c r="H56" s="697"/>
      <c r="I56" s="2048"/>
      <c r="K56" s="1041"/>
      <c r="L56" s="691"/>
      <c r="M56" s="691"/>
    </row>
    <row r="57" spans="1:13" s="690" customFormat="1" hidden="1">
      <c r="A57" s="688"/>
      <c r="B57" s="689"/>
      <c r="C57" s="2044"/>
      <c r="D57" s="1777"/>
      <c r="E57" s="1778"/>
      <c r="F57" s="1779"/>
      <c r="G57" s="698"/>
      <c r="H57" s="697"/>
      <c r="I57" s="2048"/>
      <c r="K57" s="1041"/>
      <c r="L57" s="691"/>
      <c r="M57" s="691"/>
    </row>
    <row r="58" spans="1:13" s="690" customFormat="1" hidden="1">
      <c r="A58" s="688"/>
      <c r="B58" s="689"/>
      <c r="C58" s="2049"/>
      <c r="D58" s="1780"/>
      <c r="E58" s="1781"/>
      <c r="F58" s="1782"/>
      <c r="G58" s="698"/>
      <c r="H58" s="697"/>
      <c r="I58" s="2048"/>
      <c r="K58" s="1041"/>
      <c r="L58" s="691"/>
      <c r="M58" s="691"/>
    </row>
    <row r="59" spans="1:13" s="690" customFormat="1" hidden="1">
      <c r="A59" s="688"/>
      <c r="B59" s="689"/>
      <c r="C59" s="2044"/>
      <c r="D59" s="355"/>
      <c r="E59" s="1783"/>
      <c r="F59" s="1784"/>
      <c r="G59" s="698"/>
      <c r="H59" s="697"/>
      <c r="I59" s="2048"/>
      <c r="K59" s="1041"/>
      <c r="L59" s="691"/>
      <c r="M59" s="691"/>
    </row>
    <row r="60" spans="1:13" s="690" customFormat="1" hidden="1">
      <c r="A60" s="688"/>
      <c r="B60" s="689"/>
      <c r="C60" s="2044"/>
      <c r="D60" s="355"/>
      <c r="E60" s="1744"/>
      <c r="F60" s="1241"/>
      <c r="G60" s="698"/>
      <c r="H60" s="697"/>
      <c r="I60" s="2048"/>
      <c r="K60" s="1041"/>
      <c r="L60" s="691"/>
      <c r="M60" s="691"/>
    </row>
    <row r="61" spans="1:13" s="690" customFormat="1" hidden="1">
      <c r="A61" s="688"/>
      <c r="B61" s="689"/>
      <c r="C61" s="2044"/>
      <c r="D61" s="355"/>
      <c r="E61" s="1744"/>
      <c r="F61" s="1241"/>
      <c r="G61" s="679"/>
      <c r="H61" s="697"/>
      <c r="I61" s="2048"/>
      <c r="K61" s="1041"/>
      <c r="L61" s="691"/>
      <c r="M61" s="691"/>
    </row>
    <row r="62" spans="1:13" s="690" customFormat="1" hidden="1">
      <c r="A62" s="688"/>
      <c r="B62" s="689"/>
      <c r="C62" s="2044"/>
      <c r="D62" s="1785"/>
      <c r="E62" s="1744"/>
      <c r="F62" s="1786"/>
      <c r="G62" s="679"/>
      <c r="H62" s="697"/>
      <c r="I62" s="2048"/>
      <c r="K62" s="1041"/>
      <c r="L62" s="691"/>
      <c r="M62" s="691"/>
    </row>
    <row r="63" spans="1:13" s="690" customFormat="1" hidden="1">
      <c r="A63" s="688"/>
      <c r="B63" s="689"/>
      <c r="C63" s="2044"/>
      <c r="D63" s="355"/>
      <c r="E63" s="1787"/>
      <c r="F63" s="1241"/>
      <c r="G63" s="698"/>
      <c r="H63" s="600"/>
      <c r="I63" s="2050"/>
      <c r="K63" s="1041"/>
      <c r="L63" s="691"/>
      <c r="M63" s="691"/>
    </row>
    <row r="64" spans="1:13" s="690" customFormat="1" ht="18" thickTop="1">
      <c r="A64" s="688"/>
      <c r="B64" s="689"/>
      <c r="C64" s="2044"/>
      <c r="D64" s="355"/>
      <c r="E64" s="1744"/>
      <c r="F64" s="1241"/>
      <c r="G64" s="698"/>
      <c r="H64" s="600"/>
      <c r="I64" s="2050"/>
      <c r="K64" s="1041"/>
      <c r="L64" s="691"/>
      <c r="M64" s="691"/>
    </row>
    <row r="65" spans="1:13" s="690" customFormat="1">
      <c r="A65" s="688"/>
      <c r="B65" s="689"/>
      <c r="C65" s="2044"/>
      <c r="D65" s="1788"/>
      <c r="E65" s="1789"/>
      <c r="F65" s="1790"/>
      <c r="G65" s="698"/>
      <c r="H65" s="600"/>
      <c r="I65" s="2050"/>
      <c r="K65" s="1042"/>
      <c r="L65" s="691"/>
      <c r="M65" s="691"/>
    </row>
    <row r="66" spans="1:13" s="682" customFormat="1">
      <c r="A66" s="680"/>
      <c r="B66" s="681"/>
      <c r="C66" s="2051"/>
      <c r="D66" s="1764"/>
      <c r="E66" s="1765"/>
      <c r="F66" s="599"/>
      <c r="G66" s="598"/>
      <c r="H66" s="596"/>
      <c r="I66" s="2052"/>
      <c r="K66" s="1043"/>
      <c r="L66" s="686"/>
      <c r="M66" s="686"/>
    </row>
    <row r="67" spans="1:13" s="682" customFormat="1" ht="18" thickBot="1">
      <c r="A67" s="680"/>
      <c r="B67" s="681"/>
      <c r="C67" s="2053"/>
      <c r="D67" s="602"/>
      <c r="E67" s="603"/>
      <c r="F67" s="604" t="s">
        <v>70</v>
      </c>
      <c r="G67" s="605"/>
      <c r="H67" s="606">
        <f>SUM(H47:H62)</f>
        <v>0</v>
      </c>
      <c r="I67" s="2054">
        <f>SUM(I47:I62)</f>
        <v>0</v>
      </c>
      <c r="K67" s="686"/>
      <c r="L67" s="686"/>
      <c r="M67" s="686"/>
    </row>
    <row r="68" spans="1:13" s="682" customFormat="1" ht="18" thickTop="1">
      <c r="A68" s="680"/>
      <c r="B68" s="681"/>
      <c r="C68" s="2053"/>
      <c r="D68" s="608"/>
      <c r="E68" s="609"/>
      <c r="F68" s="1912"/>
      <c r="G68" s="611"/>
      <c r="H68" s="612"/>
      <c r="I68" s="2055">
        <f>H67-I67</f>
        <v>0</v>
      </c>
      <c r="K68" s="686"/>
      <c r="L68" s="686"/>
      <c r="M68" s="686"/>
    </row>
    <row r="69" spans="1:13" s="682" customFormat="1">
      <c r="A69" s="680"/>
      <c r="B69" s="681"/>
      <c r="C69" s="5535" t="s">
        <v>71</v>
      </c>
      <c r="D69" s="5490"/>
      <c r="E69" s="1872"/>
      <c r="F69" s="5491" t="s">
        <v>275</v>
      </c>
      <c r="G69" s="5492"/>
      <c r="H69" s="5493"/>
      <c r="I69" s="5536"/>
      <c r="K69" s="686"/>
      <c r="L69" s="686"/>
      <c r="M69" s="686"/>
    </row>
    <row r="70" spans="1:13" s="682" customFormat="1">
      <c r="A70" s="680"/>
      <c r="B70" s="681"/>
      <c r="C70" s="2056"/>
      <c r="D70" s="615"/>
      <c r="E70" s="616"/>
      <c r="F70" s="1870"/>
      <c r="G70" s="617"/>
      <c r="H70" s="618"/>
      <c r="I70" s="2033"/>
      <c r="K70" s="686"/>
      <c r="L70" s="686"/>
      <c r="M70" s="686"/>
    </row>
    <row r="71" spans="1:13" s="682" customFormat="1">
      <c r="A71" s="680"/>
      <c r="B71" s="681"/>
      <c r="C71" s="2057"/>
      <c r="D71" s="355"/>
      <c r="E71" s="1727" t="s">
        <v>3001</v>
      </c>
      <c r="F71" s="5471" t="s">
        <v>3026</v>
      </c>
      <c r="G71" s="5472"/>
      <c r="H71" s="5472"/>
      <c r="I71" s="5537"/>
      <c r="K71" s="686"/>
      <c r="L71" s="686"/>
      <c r="M71" s="686"/>
    </row>
    <row r="72" spans="1:13" s="682" customFormat="1">
      <c r="A72" s="680"/>
      <c r="B72" s="681"/>
      <c r="C72" s="2057"/>
      <c r="D72" s="355"/>
      <c r="E72" s="1874" t="s">
        <v>3002</v>
      </c>
      <c r="F72" s="5474" t="s">
        <v>303</v>
      </c>
      <c r="G72" s="5475"/>
      <c r="H72" s="5475"/>
      <c r="I72" s="5530"/>
      <c r="K72" s="686"/>
      <c r="L72" s="686"/>
      <c r="M72" s="686"/>
    </row>
    <row r="73" spans="1:13" s="682" customFormat="1" ht="18" thickBot="1">
      <c r="A73" s="680"/>
      <c r="B73" s="681"/>
      <c r="C73" s="2058" t="s">
        <v>245</v>
      </c>
      <c r="D73" s="2059"/>
      <c r="E73" s="2059"/>
      <c r="F73" s="2060"/>
      <c r="G73" s="2059"/>
      <c r="H73" s="2061"/>
      <c r="I73" s="2062" t="s">
        <v>245</v>
      </c>
      <c r="K73" s="686"/>
      <c r="L73" s="686"/>
      <c r="M73" s="686"/>
    </row>
    <row r="74" spans="1:13" ht="20.25">
      <c r="C74" s="617"/>
      <c r="D74" s="5531"/>
      <c r="E74" s="5531"/>
      <c r="F74" s="5531"/>
      <c r="G74" s="1878"/>
      <c r="H74" s="5533"/>
      <c r="I74" s="5533"/>
      <c r="K74" s="1043"/>
      <c r="L74" s="1043"/>
      <c r="M74" s="1043"/>
    </row>
    <row r="75" spans="1:13">
      <c r="C75" s="5498"/>
      <c r="D75" s="5498"/>
      <c r="E75" s="5498"/>
      <c r="F75" s="5498"/>
      <c r="G75" s="617"/>
      <c r="H75" s="5467"/>
      <c r="I75" s="5467"/>
      <c r="K75" s="1043"/>
      <c r="L75" s="1043"/>
      <c r="M75" s="1043"/>
    </row>
    <row r="76" spans="1:13">
      <c r="C76" s="5498"/>
      <c r="D76" s="5498"/>
      <c r="E76" s="5498"/>
      <c r="F76" s="5498"/>
      <c r="G76" s="617"/>
      <c r="H76" s="579"/>
      <c r="I76" s="579"/>
      <c r="K76" s="1043"/>
      <c r="L76" s="1043"/>
      <c r="M76" s="1043"/>
    </row>
    <row r="77" spans="1:13">
      <c r="C77" s="617"/>
      <c r="D77" s="617"/>
      <c r="E77" s="617"/>
      <c r="F77" s="1871"/>
      <c r="G77" s="617"/>
      <c r="H77" s="579"/>
      <c r="I77" s="579"/>
      <c r="K77" s="1043"/>
      <c r="L77" s="1043"/>
      <c r="M77" s="1043"/>
    </row>
    <row r="78" spans="1:13">
      <c r="C78" s="1880"/>
      <c r="D78" s="5531"/>
      <c r="E78" s="5531"/>
      <c r="F78" s="5531"/>
      <c r="G78" s="5531"/>
      <c r="H78" s="5531"/>
      <c r="I78" s="5531"/>
      <c r="K78" s="1043"/>
      <c r="L78" s="1043"/>
      <c r="M78" s="1043"/>
    </row>
    <row r="79" spans="1:13">
      <c r="C79" s="1880"/>
      <c r="D79" s="5629"/>
      <c r="E79" s="5629"/>
      <c r="F79" s="1881"/>
      <c r="G79" s="5630"/>
      <c r="H79" s="5630"/>
      <c r="I79" s="5630"/>
      <c r="K79" s="1043"/>
      <c r="L79" s="1043"/>
      <c r="M79" s="1043"/>
    </row>
    <row r="80" spans="1:13">
      <c r="C80" s="1880"/>
      <c r="D80" s="5629"/>
      <c r="E80" s="5629"/>
      <c r="F80" s="1881"/>
      <c r="G80" s="5630"/>
      <c r="H80" s="5630"/>
      <c r="I80" s="1882"/>
      <c r="K80" s="1043"/>
      <c r="L80" s="1043"/>
      <c r="M80" s="1043"/>
    </row>
    <row r="81" spans="1:13" s="1889" customFormat="1">
      <c r="A81" s="1883"/>
      <c r="B81" s="1884"/>
      <c r="C81" s="1885"/>
      <c r="D81" s="1886"/>
      <c r="E81" s="1886"/>
      <c r="F81" s="1887"/>
      <c r="G81" s="1886"/>
      <c r="H81" s="1888"/>
      <c r="I81" s="1888"/>
      <c r="K81" s="1039"/>
      <c r="L81" s="1039"/>
      <c r="M81" s="1039"/>
    </row>
    <row r="82" spans="1:13" s="1889" customFormat="1">
      <c r="A82" s="1883"/>
      <c r="B82" s="1884"/>
      <c r="C82" s="1885"/>
      <c r="D82" s="1777"/>
      <c r="E82" s="1886"/>
      <c r="F82" s="1871"/>
      <c r="G82" s="1886"/>
      <c r="H82" s="1882"/>
      <c r="I82" s="1882"/>
      <c r="K82" s="1039"/>
      <c r="L82" s="1039"/>
      <c r="M82" s="1039"/>
    </row>
    <row r="83" spans="1:13" s="1889" customFormat="1">
      <c r="A83" s="1883"/>
      <c r="B83" s="1884"/>
      <c r="C83" s="1885"/>
      <c r="D83" s="1788"/>
      <c r="E83" s="1778"/>
      <c r="F83" s="1871"/>
      <c r="G83" s="1886"/>
      <c r="H83" s="1882"/>
      <c r="I83" s="1882"/>
      <c r="K83" s="1043"/>
      <c r="L83" s="1039"/>
      <c r="M83" s="1039"/>
    </row>
    <row r="84" spans="1:13" s="1896" customFormat="1">
      <c r="A84" s="1890"/>
      <c r="B84" s="1891"/>
      <c r="C84" s="1873"/>
      <c r="D84" s="1892"/>
      <c r="E84" s="1789"/>
      <c r="F84" s="1893"/>
      <c r="G84" s="1894"/>
      <c r="H84" s="1895"/>
      <c r="I84" s="1895"/>
      <c r="K84" s="1681"/>
      <c r="L84" s="1681"/>
      <c r="M84" s="1681"/>
    </row>
    <row r="85" spans="1:13" s="1896" customFormat="1">
      <c r="A85" s="1890"/>
      <c r="B85" s="1891"/>
      <c r="C85" s="1873"/>
      <c r="D85" s="1892"/>
      <c r="E85" s="1789"/>
      <c r="F85" s="1893"/>
      <c r="G85" s="1894"/>
      <c r="H85" s="1895"/>
      <c r="I85" s="1895"/>
      <c r="K85" s="1681"/>
      <c r="L85" s="1681"/>
      <c r="M85" s="1681"/>
    </row>
    <row r="86" spans="1:13" s="1896" customFormat="1">
      <c r="A86" s="1890"/>
      <c r="B86" s="1891"/>
      <c r="C86" s="1873"/>
      <c r="D86" s="1892"/>
      <c r="E86" s="1789"/>
      <c r="F86" s="1893"/>
      <c r="G86" s="1894"/>
      <c r="H86" s="1895"/>
      <c r="I86" s="1895"/>
      <c r="K86" s="1681"/>
      <c r="L86" s="1681"/>
      <c r="M86" s="1681"/>
    </row>
    <row r="87" spans="1:13" s="1896" customFormat="1" ht="20.25">
      <c r="A87" s="1890"/>
      <c r="B87" s="1891"/>
      <c r="C87" s="1873"/>
      <c r="D87" s="1766"/>
      <c r="E87" s="1767"/>
      <c r="F87" s="1768"/>
      <c r="G87" s="1894"/>
      <c r="H87" s="1895"/>
      <c r="I87" s="1895"/>
      <c r="K87" s="1681"/>
      <c r="L87" s="1681"/>
      <c r="M87" s="1681"/>
    </row>
    <row r="88" spans="1:13" s="1896" customFormat="1">
      <c r="A88" s="1890"/>
      <c r="B88" s="1891"/>
      <c r="C88" s="1873"/>
      <c r="D88" s="1769"/>
      <c r="E88" s="1770"/>
      <c r="F88" s="1897"/>
      <c r="G88" s="1894"/>
      <c r="H88" s="1895"/>
      <c r="I88" s="1895"/>
      <c r="K88" s="1681"/>
      <c r="L88" s="1681"/>
      <c r="M88" s="1681"/>
    </row>
    <row r="89" spans="1:13" s="1896" customFormat="1">
      <c r="A89" s="1890"/>
      <c r="B89" s="1891"/>
      <c r="C89" s="1873"/>
      <c r="D89" s="1772"/>
      <c r="E89" s="1770"/>
      <c r="F89" s="1897"/>
      <c r="G89" s="1894"/>
      <c r="H89" s="1895"/>
      <c r="I89" s="1895"/>
      <c r="K89" s="1681"/>
      <c r="L89" s="1681"/>
      <c r="M89" s="1681"/>
    </row>
    <row r="90" spans="1:13" s="1896" customFormat="1">
      <c r="A90" s="1890"/>
      <c r="B90" s="1891"/>
      <c r="C90" s="1873"/>
      <c r="D90" s="1769"/>
      <c r="E90" s="1770"/>
      <c r="F90" s="1897"/>
      <c r="G90" s="1894"/>
      <c r="H90" s="1895"/>
      <c r="I90" s="1895"/>
      <c r="K90" s="1681"/>
      <c r="L90" s="1681"/>
      <c r="M90" s="1681"/>
    </row>
    <row r="91" spans="1:13" s="1896" customFormat="1">
      <c r="A91" s="1890"/>
      <c r="B91" s="1891"/>
      <c r="C91" s="1873"/>
      <c r="D91" s="1769"/>
      <c r="E91" s="1770"/>
      <c r="F91" s="1897"/>
      <c r="G91" s="1894"/>
      <c r="H91" s="1895"/>
      <c r="I91" s="1895"/>
      <c r="K91" s="1681"/>
      <c r="L91" s="1681"/>
      <c r="M91" s="1681"/>
    </row>
    <row r="92" spans="1:13" s="1896" customFormat="1">
      <c r="A92" s="1890"/>
      <c r="B92" s="1891"/>
      <c r="C92" s="1873"/>
      <c r="D92" s="1769"/>
      <c r="E92" s="1770"/>
      <c r="F92" s="1897"/>
      <c r="G92" s="1894"/>
      <c r="H92" s="1895"/>
      <c r="I92" s="1895"/>
      <c r="K92" s="1681"/>
      <c r="L92" s="1681"/>
      <c r="M92" s="1681"/>
    </row>
    <row r="93" spans="1:13" s="1896" customFormat="1">
      <c r="A93" s="1890"/>
      <c r="B93" s="1891"/>
      <c r="C93" s="1873"/>
      <c r="D93" s="1898"/>
      <c r="E93" s="1770"/>
      <c r="F93" s="1897"/>
      <c r="G93" s="1894"/>
      <c r="H93" s="1895"/>
      <c r="I93" s="1895"/>
      <c r="K93" s="1681"/>
      <c r="L93" s="1681"/>
      <c r="M93" s="1681"/>
    </row>
    <row r="94" spans="1:13" s="1896" customFormat="1">
      <c r="A94" s="1890"/>
      <c r="B94" s="1891"/>
      <c r="C94" s="1873"/>
      <c r="D94" s="1898"/>
      <c r="E94" s="1770"/>
      <c r="F94" s="1897"/>
      <c r="G94" s="1894"/>
      <c r="H94" s="1895"/>
      <c r="I94" s="1895"/>
      <c r="K94" s="1681"/>
      <c r="L94" s="1681"/>
      <c r="M94" s="1681"/>
    </row>
    <row r="95" spans="1:13" s="1889" customFormat="1" ht="17.25" customHeight="1">
      <c r="A95" s="1883"/>
      <c r="B95" s="1884"/>
      <c r="C95" s="1885"/>
      <c r="D95" s="1898"/>
      <c r="E95" s="1770"/>
      <c r="F95" s="1897"/>
      <c r="G95" s="1517"/>
      <c r="H95" s="1882"/>
      <c r="I95" s="1882"/>
      <c r="K95" s="1039"/>
      <c r="L95" s="1039"/>
      <c r="M95" s="1039"/>
    </row>
    <row r="96" spans="1:13" s="1889" customFormat="1">
      <c r="A96" s="1883"/>
      <c r="B96" s="1884"/>
      <c r="C96" s="1885"/>
      <c r="D96" s="1898"/>
      <c r="E96" s="1770"/>
      <c r="F96" s="1897"/>
      <c r="G96" s="1517"/>
      <c r="H96" s="1882"/>
      <c r="I96" s="1882"/>
      <c r="K96" s="1039"/>
      <c r="L96" s="1039"/>
      <c r="M96" s="1039"/>
    </row>
    <row r="97" spans="1:13" s="1889" customFormat="1">
      <c r="A97" s="1883"/>
      <c r="B97" s="1884"/>
      <c r="C97" s="1885"/>
      <c r="D97" s="1898"/>
      <c r="E97" s="1770"/>
      <c r="F97" s="1897"/>
      <c r="G97" s="1517"/>
      <c r="H97" s="1888"/>
      <c r="I97" s="1888"/>
      <c r="K97" s="1039"/>
      <c r="L97" s="1039"/>
      <c r="M97" s="1039"/>
    </row>
    <row r="98" spans="1:13" s="1889" customFormat="1">
      <c r="A98" s="1883"/>
      <c r="B98" s="1884"/>
      <c r="C98" s="1885"/>
      <c r="D98" s="1898"/>
      <c r="E98" s="1770"/>
      <c r="F98" s="1897"/>
      <c r="G98" s="1886"/>
      <c r="H98" s="1888"/>
      <c r="I98" s="1888"/>
      <c r="J98" s="1879"/>
      <c r="K98" s="1043"/>
      <c r="L98" s="1039"/>
      <c r="M98" s="1039"/>
    </row>
    <row r="99" spans="1:13" s="1889" customFormat="1">
      <c r="A99" s="1883"/>
      <c r="B99" s="1884"/>
      <c r="C99" s="1885"/>
      <c r="D99" s="1898"/>
      <c r="E99" s="1770"/>
      <c r="F99" s="1897"/>
      <c r="G99" s="1886"/>
      <c r="H99" s="1888"/>
      <c r="I99" s="1888"/>
      <c r="J99" s="1899"/>
      <c r="K99" s="1900"/>
      <c r="L99" s="1039"/>
      <c r="M99" s="1039"/>
    </row>
    <row r="100" spans="1:13" s="1889" customFormat="1" ht="31.5" hidden="1" customHeight="1">
      <c r="A100" s="1883"/>
      <c r="B100" s="1884"/>
      <c r="C100" s="1885"/>
      <c r="D100" s="1901"/>
      <c r="E100" s="1770"/>
      <c r="F100" s="1897"/>
      <c r="G100" s="1886"/>
      <c r="H100" s="1888"/>
      <c r="I100" s="1888"/>
      <c r="J100" s="1899"/>
      <c r="K100" s="1900"/>
      <c r="L100" s="1039"/>
      <c r="M100" s="1039"/>
    </row>
    <row r="101" spans="1:13" s="1889" customFormat="1">
      <c r="A101" s="1883"/>
      <c r="B101" s="1884"/>
      <c r="C101" s="1885"/>
      <c r="D101" s="5636"/>
      <c r="E101" s="5636"/>
      <c r="F101" s="1902"/>
      <c r="G101" s="1886"/>
      <c r="H101" s="1888"/>
      <c r="I101" s="1888"/>
      <c r="J101" s="1899"/>
      <c r="K101" s="1900"/>
      <c r="L101" s="1039"/>
      <c r="M101" s="1039"/>
    </row>
    <row r="102" spans="1:13" s="1889" customFormat="1">
      <c r="A102" s="1883"/>
      <c r="B102" s="1884"/>
      <c r="C102" s="1885"/>
      <c r="E102" s="1903"/>
      <c r="F102" s="1904"/>
      <c r="G102" s="1886"/>
      <c r="H102" s="1888"/>
      <c r="I102" s="1888"/>
      <c r="J102" s="1899"/>
      <c r="K102" s="1900"/>
      <c r="L102" s="1039"/>
      <c r="M102" s="1039"/>
    </row>
    <row r="103" spans="1:13" s="1889" customFormat="1" ht="32.25" customHeight="1">
      <c r="A103" s="1883"/>
      <c r="B103" s="1884"/>
      <c r="C103" s="1885"/>
      <c r="D103" s="1905"/>
      <c r="E103" s="1906"/>
      <c r="F103" s="1907"/>
      <c r="G103" s="1886"/>
      <c r="H103" s="1888"/>
      <c r="I103" s="1888"/>
      <c r="J103" s="1899"/>
      <c r="K103" s="1900"/>
      <c r="L103" s="1039"/>
      <c r="M103" s="1039"/>
    </row>
    <row r="104" spans="1:13" s="1889" customFormat="1">
      <c r="A104" s="1883"/>
      <c r="B104" s="1884"/>
      <c r="C104" s="1885"/>
      <c r="D104" s="1905"/>
      <c r="E104" s="1908"/>
      <c r="F104" s="1909"/>
      <c r="G104" s="1886"/>
      <c r="H104" s="1888"/>
      <c r="I104" s="1888"/>
      <c r="J104" s="1899"/>
      <c r="K104" s="1900"/>
      <c r="L104" s="1039"/>
      <c r="M104" s="1039"/>
    </row>
    <row r="105" spans="1:13" s="1889" customFormat="1">
      <c r="A105" s="1883"/>
      <c r="B105" s="1884"/>
      <c r="C105" s="1885"/>
      <c r="D105" s="1788"/>
      <c r="E105" s="1886"/>
      <c r="F105" s="1887"/>
      <c r="G105" s="1886"/>
      <c r="H105" s="1888"/>
      <c r="I105" s="1888"/>
      <c r="J105" s="1899"/>
      <c r="K105" s="1900"/>
      <c r="L105" s="1039"/>
      <c r="M105" s="1039"/>
    </row>
    <row r="106" spans="1:13">
      <c r="C106" s="617"/>
      <c r="D106" s="1910"/>
      <c r="E106" s="1910"/>
      <c r="F106" s="1911"/>
      <c r="G106" s="1731"/>
      <c r="H106" s="612"/>
      <c r="I106" s="612"/>
      <c r="J106" s="1899"/>
      <c r="K106" s="1900"/>
      <c r="L106" s="1043"/>
      <c r="M106" s="1043"/>
    </row>
    <row r="107" spans="1:13">
      <c r="C107" s="617"/>
      <c r="D107" s="617"/>
      <c r="E107" s="617"/>
      <c r="F107" s="1912"/>
      <c r="G107" s="617"/>
      <c r="H107" s="612"/>
      <c r="I107" s="1913"/>
      <c r="J107" s="1899"/>
      <c r="K107" s="1900"/>
      <c r="L107" s="1043"/>
      <c r="M107" s="1043"/>
    </row>
    <row r="108" spans="1:13">
      <c r="C108" s="5472"/>
      <c r="D108" s="5472"/>
      <c r="E108" s="1869"/>
      <c r="F108" s="5632"/>
      <c r="G108" s="5632"/>
      <c r="H108" s="5633"/>
      <c r="I108" s="5633"/>
      <c r="K108" s="1043"/>
      <c r="L108" s="1043"/>
      <c r="M108" s="1043"/>
    </row>
    <row r="109" spans="1:13">
      <c r="C109" s="615"/>
      <c r="D109" s="615"/>
      <c r="E109" s="615"/>
      <c r="F109" s="1871"/>
      <c r="G109" s="617"/>
      <c r="H109" s="579"/>
      <c r="I109" s="579"/>
      <c r="K109" s="1043"/>
      <c r="L109" s="1043"/>
      <c r="M109" s="1043"/>
    </row>
    <row r="110" spans="1:13">
      <c r="C110" s="1727"/>
      <c r="D110" s="1727"/>
      <c r="E110" s="1727"/>
      <c r="F110" s="5472"/>
      <c r="G110" s="5472"/>
      <c r="H110" s="5472"/>
      <c r="I110" s="5472"/>
      <c r="K110" s="1043"/>
      <c r="L110" s="1043"/>
      <c r="M110" s="1043"/>
    </row>
    <row r="111" spans="1:13">
      <c r="C111" s="355"/>
      <c r="D111" s="355"/>
      <c r="E111" s="355"/>
      <c r="F111" s="5475"/>
      <c r="G111" s="5475"/>
      <c r="H111" s="5475"/>
      <c r="I111" s="5475"/>
      <c r="K111" s="1043"/>
      <c r="L111" s="1043"/>
      <c r="M111" s="1043"/>
    </row>
    <row r="112" spans="1:13">
      <c r="C112" s="617"/>
      <c r="D112" s="617"/>
      <c r="E112" s="617"/>
      <c r="F112" s="1871"/>
      <c r="G112" s="617"/>
      <c r="H112" s="579"/>
      <c r="I112" s="579"/>
      <c r="K112" s="1043"/>
      <c r="L112" s="1043"/>
      <c r="M112" s="1043"/>
    </row>
    <row r="113" spans="1:13" s="1916" customFormat="1" ht="20.25">
      <c r="A113" s="1914"/>
      <c r="B113" s="1915"/>
      <c r="C113" s="617"/>
      <c r="D113" s="5531"/>
      <c r="E113" s="5531"/>
      <c r="F113" s="5531"/>
      <c r="G113" s="1878"/>
      <c r="H113" s="5533"/>
      <c r="I113" s="5533"/>
      <c r="K113" s="1917"/>
      <c r="L113" s="1917"/>
      <c r="M113" s="1917"/>
    </row>
    <row r="114" spans="1:13">
      <c r="C114" s="5498"/>
      <c r="D114" s="5498"/>
      <c r="E114" s="5498"/>
      <c r="F114" s="5498"/>
      <c r="G114" s="617"/>
      <c r="H114" s="5467"/>
      <c r="I114" s="5467"/>
      <c r="K114" s="1043"/>
      <c r="L114" s="1043"/>
      <c r="M114" s="1043"/>
    </row>
    <row r="115" spans="1:13">
      <c r="C115" s="5498"/>
      <c r="D115" s="5498"/>
      <c r="E115" s="5498"/>
      <c r="F115" s="5498"/>
      <c r="G115" s="617"/>
      <c r="H115" s="579"/>
      <c r="I115" s="579"/>
      <c r="K115" s="1043"/>
      <c r="L115" s="1043"/>
      <c r="M115" s="1043"/>
    </row>
    <row r="116" spans="1:13">
      <c r="C116" s="617"/>
      <c r="D116" s="617"/>
      <c r="E116" s="617"/>
      <c r="F116" s="1871"/>
      <c r="G116" s="617"/>
      <c r="H116" s="579"/>
      <c r="I116" s="579"/>
      <c r="K116" s="1043"/>
      <c r="L116" s="1043"/>
      <c r="M116" s="1043"/>
    </row>
    <row r="117" spans="1:13">
      <c r="C117" s="1880"/>
      <c r="D117" s="5531"/>
      <c r="E117" s="5531"/>
      <c r="F117" s="5531"/>
      <c r="G117" s="5531"/>
      <c r="H117" s="5531"/>
      <c r="I117" s="5531"/>
      <c r="K117" s="1043"/>
      <c r="L117" s="1043"/>
      <c r="M117" s="1043"/>
    </row>
    <row r="118" spans="1:13">
      <c r="C118" s="1880"/>
      <c r="D118" s="5629"/>
      <c r="E118" s="5629"/>
      <c r="F118" s="1881"/>
      <c r="G118" s="5630"/>
      <c r="H118" s="5630"/>
      <c r="I118" s="5630"/>
      <c r="K118" s="1043"/>
      <c r="L118" s="1043"/>
      <c r="M118" s="1043"/>
    </row>
    <row r="119" spans="1:13">
      <c r="C119" s="1880"/>
      <c r="D119" s="5629"/>
      <c r="E119" s="5629"/>
      <c r="F119" s="1881"/>
      <c r="G119" s="5630"/>
      <c r="H119" s="5630"/>
      <c r="I119" s="1882"/>
      <c r="K119" s="1043"/>
      <c r="L119" s="1043"/>
      <c r="M119" s="1043"/>
    </row>
    <row r="120" spans="1:13" s="1889" customFormat="1">
      <c r="A120" s="1883"/>
      <c r="B120" s="1884"/>
      <c r="C120" s="1885"/>
      <c r="D120" s="1886"/>
      <c r="E120" s="1886"/>
      <c r="F120" s="1887"/>
      <c r="G120" s="1886"/>
      <c r="H120" s="1888"/>
      <c r="I120" s="1888"/>
      <c r="K120" s="1039"/>
      <c r="L120" s="1039"/>
      <c r="M120" s="1039"/>
    </row>
    <row r="121" spans="1:13" s="1889" customFormat="1">
      <c r="A121" s="1883"/>
      <c r="B121" s="1884"/>
      <c r="C121" s="1885"/>
      <c r="D121" s="1788"/>
      <c r="E121" s="1886"/>
      <c r="F121" s="1887"/>
      <c r="G121" s="1886"/>
      <c r="H121" s="1882"/>
      <c r="I121" s="1882"/>
      <c r="K121" s="1039"/>
      <c r="L121" s="1039"/>
      <c r="M121" s="1039"/>
    </row>
    <row r="122" spans="1:13" s="1889" customFormat="1">
      <c r="A122" s="1883"/>
      <c r="B122" s="1884"/>
      <c r="C122" s="1885"/>
      <c r="D122" s="1788"/>
      <c r="E122" s="1789"/>
      <c r="F122" s="1887"/>
      <c r="G122" s="1886"/>
      <c r="H122" s="1882"/>
      <c r="I122" s="1882"/>
      <c r="K122" s="1039"/>
      <c r="L122" s="1039"/>
      <c r="M122" s="1039"/>
    </row>
    <row r="123" spans="1:13" s="1889" customFormat="1">
      <c r="A123" s="1883"/>
      <c r="B123" s="1884"/>
      <c r="C123" s="1885"/>
      <c r="D123" s="1788"/>
      <c r="E123" s="1778"/>
      <c r="F123" s="1893"/>
      <c r="G123" s="1886"/>
      <c r="H123" s="1882"/>
      <c r="I123" s="1882"/>
      <c r="J123" s="1918"/>
      <c r="K123" s="1039"/>
      <c r="L123" s="1039"/>
      <c r="M123" s="1039"/>
    </row>
    <row r="124" spans="1:13" s="1889" customFormat="1" ht="17.25" customHeight="1">
      <c r="A124" s="1883"/>
      <c r="B124" s="1884"/>
      <c r="C124" s="1885"/>
      <c r="D124" s="1788"/>
      <c r="E124" s="1523"/>
      <c r="F124" s="1523"/>
      <c r="G124" s="1523"/>
      <c r="H124" s="1882"/>
      <c r="I124" s="1882"/>
      <c r="K124" s="1039"/>
      <c r="L124" s="1039"/>
      <c r="M124" s="1039"/>
    </row>
    <row r="125" spans="1:13" s="1889" customFormat="1">
      <c r="A125" s="1883"/>
      <c r="B125" s="1884"/>
      <c r="C125" s="1885"/>
      <c r="D125" s="383"/>
      <c r="E125" s="1874"/>
      <c r="F125" s="1874"/>
      <c r="G125" s="303"/>
      <c r="H125" s="1874"/>
      <c r="I125" s="1875"/>
      <c r="K125" s="1039"/>
      <c r="L125" s="1039"/>
      <c r="M125" s="1039"/>
    </row>
    <row r="126" spans="1:13" s="1889" customFormat="1" ht="38.25" customHeight="1">
      <c r="A126" s="1883"/>
      <c r="B126" s="1884"/>
      <c r="C126" s="1885"/>
      <c r="D126" s="1919"/>
      <c r="E126" s="1920"/>
      <c r="F126" s="1921"/>
      <c r="G126" s="1922"/>
      <c r="H126" s="1874"/>
      <c r="I126" s="1923"/>
      <c r="K126" s="1039"/>
      <c r="L126" s="1039"/>
      <c r="M126" s="1039"/>
    </row>
    <row r="127" spans="1:13" s="1889" customFormat="1" ht="17.25" customHeight="1">
      <c r="A127" s="1883"/>
      <c r="B127" s="1884"/>
      <c r="C127" s="1885"/>
      <c r="E127" s="1924"/>
      <c r="F127" s="1168"/>
      <c r="G127" s="1886"/>
      <c r="H127" s="1888"/>
      <c r="I127" s="1888"/>
      <c r="K127" s="1039"/>
      <c r="L127" s="1039"/>
      <c r="M127" s="1039"/>
    </row>
    <row r="128" spans="1:13" s="1889" customFormat="1">
      <c r="A128" s="1883"/>
      <c r="B128" s="1884"/>
      <c r="C128" s="1925"/>
      <c r="D128" s="1926"/>
      <c r="E128" s="1927"/>
      <c r="F128" s="1844"/>
      <c r="G128" s="1886"/>
      <c r="H128" s="1888"/>
      <c r="I128" s="1888"/>
      <c r="K128" s="1039"/>
      <c r="L128" s="1039"/>
      <c r="M128" s="1039"/>
    </row>
    <row r="129" spans="1:13" s="1889" customFormat="1">
      <c r="A129" s="1883"/>
      <c r="B129" s="1884"/>
      <c r="C129" s="1873"/>
      <c r="D129" s="1928"/>
      <c r="E129" s="1929"/>
      <c r="F129" s="1169"/>
      <c r="G129" s="1886"/>
      <c r="H129" s="1888"/>
      <c r="I129" s="1888"/>
      <c r="K129" s="1039"/>
      <c r="L129" s="1039"/>
      <c r="M129" s="1039"/>
    </row>
    <row r="130" spans="1:13" s="1889" customFormat="1">
      <c r="A130" s="1883"/>
      <c r="B130" s="1884"/>
      <c r="C130" s="1885"/>
      <c r="D130" s="1789"/>
      <c r="E130" s="1789"/>
      <c r="F130" s="1789"/>
      <c r="G130" s="1886"/>
      <c r="H130" s="1888"/>
      <c r="I130" s="1888"/>
      <c r="K130" s="1039"/>
      <c r="L130" s="1039"/>
      <c r="M130" s="1039"/>
    </row>
    <row r="131" spans="1:13" s="1889" customFormat="1">
      <c r="A131" s="1883"/>
      <c r="B131" s="1884"/>
      <c r="C131" s="1930"/>
      <c r="D131" s="1931"/>
      <c r="E131" s="1932"/>
      <c r="F131" s="1933"/>
      <c r="G131" s="1886"/>
      <c r="H131" s="1888"/>
      <c r="I131" s="1888"/>
      <c r="K131" s="1039"/>
      <c r="L131" s="1039"/>
      <c r="M131" s="1039"/>
    </row>
    <row r="132" spans="1:13" s="1889" customFormat="1">
      <c r="A132" s="1883"/>
      <c r="B132" s="1884"/>
      <c r="C132" s="1885"/>
      <c r="D132" s="1905"/>
      <c r="E132" s="1905"/>
      <c r="F132" s="1934"/>
      <c r="G132" s="1886"/>
      <c r="H132" s="1888"/>
      <c r="I132" s="1888"/>
      <c r="K132" s="1039"/>
      <c r="L132" s="1039"/>
      <c r="M132" s="1039"/>
    </row>
    <row r="133" spans="1:13" s="1889" customFormat="1">
      <c r="A133" s="1883"/>
      <c r="B133" s="1884"/>
      <c r="C133" s="1885"/>
      <c r="D133" s="1788"/>
      <c r="E133" s="1886"/>
      <c r="F133" s="1887"/>
      <c r="G133" s="1886"/>
      <c r="H133" s="1888"/>
      <c r="I133" s="1888"/>
      <c r="K133" s="1039"/>
      <c r="L133" s="1039"/>
      <c r="M133" s="1039"/>
    </row>
    <row r="134" spans="1:13">
      <c r="C134" s="617"/>
      <c r="D134" s="1910"/>
      <c r="E134" s="1910"/>
      <c r="F134" s="1911"/>
      <c r="G134" s="1731"/>
      <c r="H134" s="612"/>
      <c r="I134" s="612"/>
      <c r="K134" s="1043"/>
      <c r="L134" s="1043"/>
      <c r="M134" s="1043"/>
    </row>
    <row r="135" spans="1:13">
      <c r="C135" s="617"/>
      <c r="D135" s="617"/>
      <c r="E135" s="617"/>
      <c r="F135" s="1912"/>
      <c r="G135" s="617"/>
      <c r="H135" s="612"/>
      <c r="I135" s="1913"/>
      <c r="K135" s="1043"/>
      <c r="L135" s="1043"/>
      <c r="M135" s="1043"/>
    </row>
    <row r="136" spans="1:13">
      <c r="C136" s="5472"/>
      <c r="D136" s="5472"/>
      <c r="E136" s="1869"/>
      <c r="F136" s="5632"/>
      <c r="G136" s="5632"/>
      <c r="H136" s="5633"/>
      <c r="I136" s="5633"/>
      <c r="K136" s="1043"/>
      <c r="L136" s="1043"/>
      <c r="M136" s="1043"/>
    </row>
    <row r="137" spans="1:13">
      <c r="C137" s="615"/>
      <c r="D137" s="615"/>
      <c r="E137" s="615"/>
      <c r="F137" s="1871"/>
      <c r="G137" s="617"/>
      <c r="H137" s="579"/>
      <c r="I137" s="579"/>
      <c r="K137" s="1043"/>
      <c r="L137" s="1043"/>
      <c r="M137" s="1043"/>
    </row>
    <row r="138" spans="1:13">
      <c r="C138" s="5472"/>
      <c r="D138" s="5472"/>
      <c r="E138" s="5472"/>
      <c r="F138" s="5472"/>
      <c r="G138" s="5472"/>
      <c r="H138" s="5472"/>
      <c r="I138" s="5472"/>
      <c r="K138" s="1043"/>
      <c r="L138" s="1043"/>
      <c r="M138" s="1043"/>
    </row>
    <row r="139" spans="1:13">
      <c r="C139" s="5472"/>
      <c r="D139" s="5472"/>
      <c r="E139" s="5472"/>
      <c r="F139" s="5475"/>
      <c r="G139" s="5475"/>
      <c r="H139" s="5475"/>
      <c r="I139" s="5475"/>
      <c r="K139" s="1043"/>
      <c r="L139" s="1043"/>
      <c r="M139" s="1043"/>
    </row>
    <row r="140" spans="1:13">
      <c r="C140" s="617"/>
      <c r="D140" s="617"/>
      <c r="E140" s="617"/>
      <c r="F140" s="1871"/>
      <c r="G140" s="617"/>
      <c r="H140" s="579"/>
      <c r="I140" s="579"/>
      <c r="K140" s="1043"/>
      <c r="L140" s="1043"/>
      <c r="M140" s="1043"/>
    </row>
    <row r="141" spans="1:13" ht="20.25">
      <c r="C141" s="617"/>
      <c r="D141" s="5531"/>
      <c r="E141" s="5531"/>
      <c r="F141" s="5531"/>
      <c r="G141" s="1878"/>
      <c r="H141" s="5533"/>
      <c r="I141" s="5533"/>
      <c r="K141" s="1043"/>
      <c r="L141" s="1043"/>
      <c r="M141" s="1043"/>
    </row>
    <row r="142" spans="1:13">
      <c r="C142" s="5498"/>
      <c r="D142" s="5498"/>
      <c r="E142" s="5498"/>
      <c r="F142" s="5498"/>
      <c r="G142" s="617"/>
      <c r="H142" s="5467"/>
      <c r="I142" s="5467"/>
      <c r="K142" s="1043"/>
      <c r="L142" s="1043"/>
      <c r="M142" s="1043"/>
    </row>
    <row r="143" spans="1:13">
      <c r="C143" s="5498"/>
      <c r="D143" s="5498"/>
      <c r="E143" s="5498"/>
      <c r="F143" s="5498"/>
      <c r="G143" s="617"/>
      <c r="H143" s="579"/>
      <c r="I143" s="579"/>
      <c r="K143" s="1043"/>
      <c r="L143" s="1043"/>
      <c r="M143" s="1043"/>
    </row>
    <row r="144" spans="1:13">
      <c r="C144" s="617"/>
      <c r="D144" s="617"/>
      <c r="E144" s="617"/>
      <c r="F144" s="1871"/>
      <c r="G144" s="617"/>
      <c r="H144" s="579"/>
      <c r="I144" s="579"/>
      <c r="K144" s="1043"/>
      <c r="L144" s="1043"/>
      <c r="M144" s="1043"/>
    </row>
    <row r="145" spans="1:13">
      <c r="C145" s="1880"/>
      <c r="D145" s="5531"/>
      <c r="E145" s="5531"/>
      <c r="F145" s="5531"/>
      <c r="G145" s="5531"/>
      <c r="H145" s="5531"/>
      <c r="I145" s="5531"/>
      <c r="K145" s="1043"/>
      <c r="L145" s="1043"/>
      <c r="M145" s="1043"/>
    </row>
    <row r="146" spans="1:13">
      <c r="C146" s="1880"/>
      <c r="D146" s="5629"/>
      <c r="E146" s="5629"/>
      <c r="F146" s="1881"/>
      <c r="G146" s="5630"/>
      <c r="H146" s="5630"/>
      <c r="I146" s="5630"/>
      <c r="K146" s="1043"/>
      <c r="L146" s="1043"/>
      <c r="M146" s="1043"/>
    </row>
    <row r="147" spans="1:13">
      <c r="C147" s="1880"/>
      <c r="D147" s="5629"/>
      <c r="E147" s="5629"/>
      <c r="F147" s="1881"/>
      <c r="G147" s="5630"/>
      <c r="H147" s="5630"/>
      <c r="I147" s="1882"/>
      <c r="K147" s="1043"/>
      <c r="L147" s="1043"/>
      <c r="M147" s="1043"/>
    </row>
    <row r="148" spans="1:13" s="1889" customFormat="1">
      <c r="A148" s="1883"/>
      <c r="B148" s="1884"/>
      <c r="C148" s="1885"/>
      <c r="D148" s="1886"/>
      <c r="E148" s="1886"/>
      <c r="F148" s="1887"/>
      <c r="G148" s="1886"/>
      <c r="H148" s="1888"/>
      <c r="I148" s="1888"/>
      <c r="K148" s="1039"/>
      <c r="L148" s="1039"/>
      <c r="M148" s="1039"/>
    </row>
    <row r="149" spans="1:13" s="1889" customFormat="1">
      <c r="A149" s="1883"/>
      <c r="B149" s="1884"/>
      <c r="C149" s="1885"/>
      <c r="D149" s="1788"/>
      <c r="E149" s="1886"/>
      <c r="F149" s="1887"/>
      <c r="G149" s="1886"/>
      <c r="H149" s="1882"/>
      <c r="I149" s="1882"/>
      <c r="K149" s="1039"/>
      <c r="L149" s="1039"/>
      <c r="M149" s="1039"/>
    </row>
    <row r="150" spans="1:13" s="1889" customFormat="1">
      <c r="A150" s="1883"/>
      <c r="B150" s="1884"/>
      <c r="C150" s="1885"/>
      <c r="D150" s="1788"/>
      <c r="E150" s="1789"/>
      <c r="F150" s="1887"/>
      <c r="G150" s="1886"/>
      <c r="H150" s="1882"/>
      <c r="I150" s="1882"/>
      <c r="K150" s="1039"/>
      <c r="L150" s="1039"/>
      <c r="M150" s="1039"/>
    </row>
    <row r="151" spans="1:13" s="1889" customFormat="1">
      <c r="A151" s="1883"/>
      <c r="B151" s="1884"/>
      <c r="C151" s="1885"/>
      <c r="D151" s="1788"/>
      <c r="E151" s="1778"/>
      <c r="F151" s="1887"/>
      <c r="G151" s="1886"/>
      <c r="H151" s="1882"/>
      <c r="I151" s="1882"/>
      <c r="K151" s="1039"/>
      <c r="L151" s="1039"/>
      <c r="M151" s="1039"/>
    </row>
    <row r="152" spans="1:13" s="1889" customFormat="1">
      <c r="A152" s="1883"/>
      <c r="B152" s="1884"/>
      <c r="C152" s="1885"/>
      <c r="D152" s="1788"/>
      <c r="E152" s="1789"/>
      <c r="F152" s="1887"/>
      <c r="G152" s="1886"/>
      <c r="H152" s="1882"/>
      <c r="I152" s="1882"/>
      <c r="K152" s="1039"/>
      <c r="L152" s="1039"/>
      <c r="M152" s="1039"/>
    </row>
    <row r="153" spans="1:13" s="1889" customFormat="1">
      <c r="A153" s="1883"/>
      <c r="B153" s="1884"/>
      <c r="C153" s="1885"/>
      <c r="D153" s="5645"/>
      <c r="E153" s="5645"/>
      <c r="F153" s="5645"/>
      <c r="G153" s="1886"/>
      <c r="H153" s="1888"/>
      <c r="I153" s="1888"/>
      <c r="K153" s="1039"/>
      <c r="L153" s="1039"/>
      <c r="M153" s="1039"/>
    </row>
    <row r="154" spans="1:13" s="1889" customFormat="1">
      <c r="A154" s="1883"/>
      <c r="B154" s="1884"/>
      <c r="C154" s="1885"/>
      <c r="D154" s="5646"/>
      <c r="E154" s="5646"/>
      <c r="F154" s="5646"/>
      <c r="G154" s="1886"/>
      <c r="H154" s="1888"/>
      <c r="I154" s="1888"/>
      <c r="K154" s="1039"/>
      <c r="L154" s="1039"/>
      <c r="M154" s="1039"/>
    </row>
    <row r="155" spans="1:13" s="1889" customFormat="1">
      <c r="A155" s="1883"/>
      <c r="B155" s="1884"/>
      <c r="C155" s="1885"/>
      <c r="D155" s="1935"/>
      <c r="E155" s="1936"/>
      <c r="F155" s="1937"/>
      <c r="G155" s="1886"/>
      <c r="H155" s="1888"/>
      <c r="I155" s="1888"/>
      <c r="K155" s="1039"/>
      <c r="L155" s="1039"/>
      <c r="M155" s="1039"/>
    </row>
    <row r="156" spans="1:13" s="1889" customFormat="1">
      <c r="A156" s="1883"/>
      <c r="B156" s="1884"/>
      <c r="C156" s="1925"/>
      <c r="D156" s="1938"/>
      <c r="E156" s="1939"/>
      <c r="F156" s="1799"/>
      <c r="G156" s="1886"/>
      <c r="H156" s="1888"/>
      <c r="I156" s="1888"/>
      <c r="K156" s="1039"/>
      <c r="L156" s="1039"/>
      <c r="M156" s="1039"/>
    </row>
    <row r="157" spans="1:13" s="1889" customFormat="1">
      <c r="A157" s="1883"/>
      <c r="B157" s="1884"/>
      <c r="C157" s="1885"/>
      <c r="D157" s="1940"/>
      <c r="E157" s="1941"/>
      <c r="F157" s="1942"/>
      <c r="G157" s="1886"/>
      <c r="H157" s="1888"/>
      <c r="I157" s="1888"/>
      <c r="K157" s="1039"/>
      <c r="L157" s="1039"/>
      <c r="M157" s="1039"/>
    </row>
    <row r="158" spans="1:13" s="1889" customFormat="1">
      <c r="A158" s="1883"/>
      <c r="B158" s="1884"/>
      <c r="C158" s="1885"/>
      <c r="D158" s="1789"/>
      <c r="E158" s="1789"/>
      <c r="F158" s="1789"/>
      <c r="G158" s="1886"/>
      <c r="H158" s="1888"/>
      <c r="I158" s="1888"/>
      <c r="K158" s="1039"/>
      <c r="L158" s="1039"/>
      <c r="M158" s="1039"/>
    </row>
    <row r="159" spans="1:13" s="1889" customFormat="1">
      <c r="A159" s="1883"/>
      <c r="B159" s="1884"/>
      <c r="C159" s="1885"/>
      <c r="D159" s="1905"/>
      <c r="E159" s="1905"/>
      <c r="F159" s="1905"/>
      <c r="G159" s="1886"/>
      <c r="H159" s="1888"/>
      <c r="I159" s="1888"/>
      <c r="K159" s="1039"/>
      <c r="L159" s="1039"/>
      <c r="M159" s="1039"/>
    </row>
    <row r="160" spans="1:13" s="1889" customFormat="1">
      <c r="A160" s="1883"/>
      <c r="B160" s="1884"/>
      <c r="C160" s="1885"/>
      <c r="D160" s="1905"/>
      <c r="E160" s="1905"/>
      <c r="F160" s="1905"/>
      <c r="G160" s="1886"/>
      <c r="H160" s="1888"/>
      <c r="I160" s="1888"/>
      <c r="K160" s="1039"/>
      <c r="L160" s="1039"/>
      <c r="M160" s="1039"/>
    </row>
    <row r="161" spans="1:13" s="1889" customFormat="1">
      <c r="A161" s="1883"/>
      <c r="B161" s="1884"/>
      <c r="C161" s="1885"/>
      <c r="D161" s="1788"/>
      <c r="E161" s="1886"/>
      <c r="F161" s="1887"/>
      <c r="G161" s="1886"/>
      <c r="H161" s="1888"/>
      <c r="I161" s="1888"/>
      <c r="K161" s="1039"/>
      <c r="L161" s="1039"/>
      <c r="M161" s="1039"/>
    </row>
    <row r="162" spans="1:13">
      <c r="C162" s="617"/>
      <c r="D162" s="1910"/>
      <c r="E162" s="1910"/>
      <c r="F162" s="1911"/>
      <c r="G162" s="1731"/>
      <c r="H162" s="612"/>
      <c r="I162" s="612"/>
      <c r="K162" s="1043"/>
      <c r="L162" s="1043"/>
      <c r="M162" s="1043"/>
    </row>
    <row r="163" spans="1:13">
      <c r="C163" s="617"/>
      <c r="D163" s="617"/>
      <c r="E163" s="617"/>
      <c r="F163" s="1912"/>
      <c r="G163" s="617"/>
      <c r="H163" s="612"/>
      <c r="I163" s="1913"/>
      <c r="K163" s="1043"/>
      <c r="L163" s="1043"/>
      <c r="M163" s="1043"/>
    </row>
    <row r="164" spans="1:13">
      <c r="C164" s="5472"/>
      <c r="D164" s="5472"/>
      <c r="E164" s="1869"/>
      <c r="F164" s="5632"/>
      <c r="G164" s="5632"/>
      <c r="H164" s="5633"/>
      <c r="I164" s="5633"/>
      <c r="K164" s="1043"/>
      <c r="L164" s="1043"/>
      <c r="M164" s="1043"/>
    </row>
    <row r="165" spans="1:13">
      <c r="C165" s="615"/>
      <c r="D165" s="615"/>
      <c r="E165" s="615"/>
      <c r="F165" s="1871"/>
      <c r="G165" s="617"/>
      <c r="H165" s="579"/>
      <c r="I165" s="579"/>
      <c r="K165" s="1043"/>
      <c r="L165" s="1043"/>
      <c r="M165" s="1043"/>
    </row>
    <row r="166" spans="1:13">
      <c r="C166" s="5472"/>
      <c r="D166" s="5472"/>
      <c r="E166" s="5472"/>
      <c r="F166" s="5472"/>
      <c r="G166" s="5472"/>
      <c r="H166" s="5472"/>
      <c r="I166" s="5472"/>
      <c r="K166" s="1043"/>
      <c r="L166" s="1043"/>
      <c r="M166" s="1043"/>
    </row>
    <row r="167" spans="1:13">
      <c r="C167" s="5472"/>
      <c r="D167" s="5472"/>
      <c r="E167" s="5472"/>
      <c r="F167" s="5475"/>
      <c r="G167" s="5475"/>
      <c r="H167" s="5475"/>
      <c r="I167" s="5475"/>
      <c r="K167" s="1043"/>
      <c r="L167" s="1043"/>
      <c r="M167" s="1043"/>
    </row>
    <row r="168" spans="1:13">
      <c r="C168" s="617"/>
      <c r="D168" s="617"/>
      <c r="E168" s="617"/>
      <c r="F168" s="1871"/>
      <c r="G168" s="617"/>
      <c r="H168" s="579"/>
      <c r="I168" s="579"/>
      <c r="K168" s="1043"/>
      <c r="L168" s="1043"/>
      <c r="M168" s="1043"/>
    </row>
    <row r="169" spans="1:13" s="1949" customFormat="1">
      <c r="A169" s="1943"/>
      <c r="B169" s="1944"/>
      <c r="C169" s="1945"/>
      <c r="D169" s="5608"/>
      <c r="E169" s="5608"/>
      <c r="F169" s="5608"/>
      <c r="G169" s="1946"/>
      <c r="H169" s="1947"/>
      <c r="I169" s="1948"/>
      <c r="K169" s="1950"/>
      <c r="L169" s="1950"/>
      <c r="M169" s="1950"/>
    </row>
    <row r="170" spans="1:13">
      <c r="C170" s="5498"/>
      <c r="D170" s="5498"/>
      <c r="E170" s="5498"/>
      <c r="F170" s="5498"/>
      <c r="G170" s="617"/>
      <c r="H170" s="5467"/>
      <c r="I170" s="5467"/>
      <c r="K170" s="1043"/>
      <c r="L170" s="1043"/>
      <c r="M170" s="1043"/>
    </row>
    <row r="171" spans="1:13">
      <c r="C171" s="5498"/>
      <c r="D171" s="5498"/>
      <c r="E171" s="5498"/>
      <c r="F171" s="5498"/>
      <c r="G171" s="617"/>
      <c r="H171" s="579"/>
      <c r="I171" s="579"/>
      <c r="K171" s="1043"/>
      <c r="L171" s="1043"/>
      <c r="M171" s="1043"/>
    </row>
    <row r="172" spans="1:13">
      <c r="C172" s="617"/>
      <c r="D172" s="617"/>
      <c r="E172" s="617"/>
      <c r="F172" s="1871"/>
      <c r="G172" s="617"/>
      <c r="H172" s="579"/>
      <c r="I172" s="579"/>
      <c r="K172" s="1043"/>
      <c r="L172" s="1043"/>
      <c r="M172" s="1043"/>
    </row>
    <row r="173" spans="1:13">
      <c r="C173" s="1880"/>
      <c r="D173" s="5531"/>
      <c r="E173" s="5531"/>
      <c r="F173" s="5531"/>
      <c r="G173" s="5531"/>
      <c r="H173" s="5531"/>
      <c r="I173" s="5531"/>
      <c r="K173" s="1043"/>
      <c r="L173" s="1043"/>
      <c r="M173" s="1043"/>
    </row>
    <row r="174" spans="1:13">
      <c r="C174" s="1880"/>
      <c r="D174" s="5629"/>
      <c r="E174" s="5629"/>
      <c r="F174" s="1881"/>
      <c r="G174" s="5630"/>
      <c r="H174" s="5630"/>
      <c r="I174" s="5630"/>
      <c r="K174" s="1043"/>
      <c r="L174" s="1043"/>
      <c r="M174" s="1043"/>
    </row>
    <row r="175" spans="1:13">
      <c r="C175" s="1880"/>
      <c r="D175" s="5629"/>
      <c r="E175" s="5629"/>
      <c r="F175" s="1881"/>
      <c r="G175" s="5630"/>
      <c r="H175" s="5630"/>
      <c r="I175" s="1882"/>
      <c r="K175" s="1043"/>
      <c r="L175" s="1043"/>
      <c r="M175" s="1043"/>
    </row>
    <row r="176" spans="1:13" s="1889" customFormat="1">
      <c r="A176" s="1883"/>
      <c r="B176" s="1884"/>
      <c r="C176" s="1885"/>
      <c r="D176" s="1886"/>
      <c r="E176" s="1886"/>
      <c r="F176" s="1887"/>
      <c r="G176" s="1886"/>
      <c r="H176" s="1888"/>
      <c r="I176" s="1888"/>
      <c r="K176" s="1039"/>
      <c r="L176" s="1039"/>
      <c r="M176" s="1039"/>
    </row>
    <row r="177" spans="1:13" s="1889" customFormat="1">
      <c r="A177" s="1883"/>
      <c r="B177" s="1884"/>
      <c r="C177" s="1885"/>
      <c r="D177" s="1788"/>
      <c r="E177" s="1886"/>
      <c r="F177" s="1887"/>
      <c r="G177" s="1886"/>
      <c r="H177" s="1882"/>
      <c r="I177" s="1882"/>
      <c r="K177" s="1039"/>
      <c r="L177" s="1039"/>
      <c r="M177" s="1039"/>
    </row>
    <row r="178" spans="1:13" s="1889" customFormat="1">
      <c r="A178" s="1883"/>
      <c r="B178" s="1884"/>
      <c r="C178" s="1885"/>
      <c r="D178" s="1788"/>
      <c r="E178" s="1778"/>
      <c r="F178" s="1887"/>
      <c r="G178" s="1886"/>
      <c r="H178" s="1882"/>
      <c r="I178" s="1882"/>
      <c r="K178" s="1039"/>
      <c r="L178" s="1039"/>
      <c r="M178" s="1039"/>
    </row>
    <row r="179" spans="1:13" s="1889" customFormat="1" hidden="1">
      <c r="A179" s="1883"/>
      <c r="B179" s="1884"/>
      <c r="C179" s="1885"/>
      <c r="D179" s="1788"/>
      <c r="E179" s="1789"/>
      <c r="F179" s="1887"/>
      <c r="G179" s="1886"/>
      <c r="H179" s="1882"/>
      <c r="I179" s="1882"/>
      <c r="K179" s="1039"/>
      <c r="L179" s="1039"/>
      <c r="M179" s="1039"/>
    </row>
    <row r="180" spans="1:13" s="1889" customFormat="1">
      <c r="A180" s="1883"/>
      <c r="B180" s="1884"/>
      <c r="C180" s="1885"/>
      <c r="D180" s="1788"/>
      <c r="E180" s="1789"/>
      <c r="F180" s="1887"/>
      <c r="G180" s="1886"/>
      <c r="H180" s="1882"/>
      <c r="I180" s="1882"/>
      <c r="K180" s="1039"/>
      <c r="L180" s="1039"/>
      <c r="M180" s="1039"/>
    </row>
    <row r="181" spans="1:13" s="1889" customFormat="1">
      <c r="A181" s="1883"/>
      <c r="B181" s="1884"/>
      <c r="C181" s="1885"/>
      <c r="D181" s="5645"/>
      <c r="E181" s="5645"/>
      <c r="F181" s="5645"/>
      <c r="G181" s="1886"/>
      <c r="H181" s="1888"/>
      <c r="I181" s="1888"/>
      <c r="K181" s="1039"/>
      <c r="L181" s="1039"/>
      <c r="M181" s="1039"/>
    </row>
    <row r="182" spans="1:13" s="1889" customFormat="1" ht="46.5" customHeight="1">
      <c r="A182" s="1883"/>
      <c r="B182" s="1884"/>
      <c r="C182" s="1885"/>
      <c r="D182" s="5648"/>
      <c r="E182" s="5648"/>
      <c r="F182" s="5648"/>
      <c r="G182" s="1886"/>
      <c r="H182" s="1888"/>
      <c r="I182" s="1888"/>
      <c r="K182" s="1951"/>
      <c r="L182" s="1039"/>
      <c r="M182" s="1039"/>
    </row>
    <row r="183" spans="1:13" s="1889" customFormat="1">
      <c r="A183" s="1883"/>
      <c r="B183" s="1884"/>
      <c r="C183" s="1885"/>
      <c r="D183" s="1789"/>
      <c r="E183" s="1789"/>
      <c r="F183" s="1789"/>
      <c r="G183" s="1886"/>
      <c r="H183" s="1888"/>
      <c r="I183" s="1888"/>
      <c r="K183" s="1039"/>
      <c r="L183" s="1039"/>
      <c r="M183" s="1039"/>
    </row>
    <row r="184" spans="1:13" s="1889" customFormat="1">
      <c r="A184" s="1883"/>
      <c r="B184" s="1884"/>
      <c r="C184" s="1885"/>
      <c r="D184" s="1789"/>
      <c r="E184" s="1789"/>
      <c r="F184" s="1789"/>
      <c r="G184" s="1886"/>
      <c r="H184" s="1888"/>
      <c r="I184" s="1888"/>
      <c r="K184" s="1039"/>
      <c r="L184" s="1039"/>
      <c r="M184" s="1039"/>
    </row>
    <row r="185" spans="1:13" s="1889" customFormat="1">
      <c r="A185" s="1883"/>
      <c r="B185" s="1884"/>
      <c r="C185" s="1885"/>
      <c r="D185" s="1789"/>
      <c r="E185" s="1789"/>
      <c r="F185" s="1789"/>
      <c r="G185" s="1886"/>
      <c r="H185" s="1888"/>
      <c r="I185" s="1888"/>
      <c r="K185" s="1039"/>
      <c r="L185" s="1039"/>
      <c r="M185" s="1039"/>
    </row>
    <row r="186" spans="1:13" s="1889" customFormat="1">
      <c r="A186" s="1883"/>
      <c r="B186" s="1884"/>
      <c r="C186" s="1885"/>
      <c r="D186" s="1789"/>
      <c r="E186" s="1789"/>
      <c r="F186" s="1789"/>
      <c r="G186" s="1886"/>
      <c r="H186" s="1888"/>
      <c r="I186" s="1888"/>
      <c r="K186" s="1039"/>
      <c r="L186" s="1039"/>
      <c r="M186" s="1039"/>
    </row>
    <row r="187" spans="1:13" s="1889" customFormat="1">
      <c r="A187" s="1883"/>
      <c r="B187" s="1884"/>
      <c r="C187" s="1885"/>
      <c r="D187" s="1905"/>
      <c r="E187" s="1905"/>
      <c r="F187" s="1905"/>
      <c r="G187" s="1886"/>
      <c r="H187" s="1888"/>
      <c r="I187" s="1888"/>
      <c r="K187" s="1039"/>
      <c r="L187" s="1039"/>
      <c r="M187" s="1039"/>
    </row>
    <row r="188" spans="1:13" s="1889" customFormat="1">
      <c r="A188" s="1883"/>
      <c r="B188" s="1884"/>
      <c r="C188" s="1885"/>
      <c r="D188" s="1905"/>
      <c r="E188" s="1905"/>
      <c r="F188" s="1905"/>
      <c r="G188" s="1886"/>
      <c r="H188" s="1888"/>
      <c r="I188" s="1888"/>
      <c r="K188" s="1039"/>
      <c r="L188" s="1039"/>
      <c r="M188" s="1039"/>
    </row>
    <row r="189" spans="1:13" s="1889" customFormat="1">
      <c r="A189" s="1883"/>
      <c r="B189" s="1884"/>
      <c r="C189" s="1885"/>
      <c r="D189" s="1788"/>
      <c r="E189" s="1886"/>
      <c r="F189" s="1887"/>
      <c r="G189" s="1886"/>
      <c r="H189" s="1888"/>
      <c r="I189" s="1888"/>
      <c r="K189" s="1039"/>
      <c r="L189" s="1039"/>
      <c r="M189" s="1039"/>
    </row>
    <row r="190" spans="1:13">
      <c r="C190" s="617"/>
      <c r="D190" s="1910"/>
      <c r="E190" s="1910"/>
      <c r="F190" s="1911"/>
      <c r="G190" s="1731"/>
      <c r="H190" s="612"/>
      <c r="I190" s="612"/>
      <c r="K190" s="1043"/>
      <c r="L190" s="1043"/>
      <c r="M190" s="1043"/>
    </row>
    <row r="191" spans="1:13">
      <c r="C191" s="617"/>
      <c r="D191" s="617"/>
      <c r="E191" s="617"/>
      <c r="F191" s="1912"/>
      <c r="G191" s="617"/>
      <c r="H191" s="612"/>
      <c r="I191" s="1913"/>
      <c r="K191" s="1043"/>
      <c r="L191" s="1043"/>
      <c r="M191" s="1043"/>
    </row>
    <row r="192" spans="1:13">
      <c r="C192" s="5472"/>
      <c r="D192" s="5472"/>
      <c r="E192" s="1869"/>
      <c r="F192" s="5632"/>
      <c r="G192" s="5632"/>
      <c r="H192" s="5633"/>
      <c r="I192" s="5633"/>
      <c r="K192" s="1043"/>
      <c r="L192" s="1043"/>
      <c r="M192" s="1043"/>
    </row>
    <row r="193" spans="3:13">
      <c r="C193" s="615"/>
      <c r="D193" s="615"/>
      <c r="E193" s="615"/>
      <c r="F193" s="1871"/>
      <c r="G193" s="617"/>
      <c r="H193" s="579"/>
      <c r="I193" s="579"/>
      <c r="K193" s="1043"/>
      <c r="L193" s="1043"/>
      <c r="M193" s="1043"/>
    </row>
    <row r="194" spans="3:13">
      <c r="C194" s="5472"/>
      <c r="D194" s="5472"/>
      <c r="E194" s="5472"/>
      <c r="F194" s="5472"/>
      <c r="G194" s="5472"/>
      <c r="H194" s="5472"/>
      <c r="I194" s="5472"/>
      <c r="K194" s="1043"/>
      <c r="L194" s="1043"/>
      <c r="M194" s="1043"/>
    </row>
    <row r="195" spans="3:13">
      <c r="C195" s="5472"/>
      <c r="D195" s="5472"/>
      <c r="E195" s="5472"/>
      <c r="F195" s="5475"/>
      <c r="G195" s="5475"/>
      <c r="H195" s="5475"/>
      <c r="I195" s="5475"/>
      <c r="K195" s="1043"/>
      <c r="L195" s="1043"/>
      <c r="M195" s="1043"/>
    </row>
    <row r="196" spans="3:13">
      <c r="C196" s="617"/>
      <c r="D196" s="617"/>
      <c r="E196" s="617"/>
      <c r="F196" s="1871"/>
      <c r="G196" s="617"/>
      <c r="H196" s="579"/>
      <c r="I196" s="579"/>
      <c r="K196" s="1043"/>
      <c r="L196" s="1043"/>
      <c r="M196" s="1043"/>
    </row>
    <row r="197" spans="3:13">
      <c r="C197" s="1945"/>
      <c r="D197" s="5608"/>
      <c r="E197" s="5608"/>
      <c r="F197" s="5608"/>
      <c r="G197" s="1946"/>
      <c r="H197" s="1947"/>
      <c r="I197" s="1948"/>
    </row>
    <row r="198" spans="3:13">
      <c r="C198" s="5498"/>
      <c r="D198" s="5498"/>
      <c r="E198" s="5498"/>
      <c r="F198" s="5498"/>
      <c r="G198" s="617"/>
      <c r="H198" s="5467"/>
      <c r="I198" s="5467"/>
    </row>
    <row r="199" spans="3:13">
      <c r="C199" s="5498"/>
      <c r="D199" s="5498"/>
      <c r="E199" s="5498"/>
      <c r="F199" s="5498"/>
      <c r="G199" s="617"/>
      <c r="H199" s="579"/>
      <c r="I199" s="579"/>
    </row>
    <row r="200" spans="3:13">
      <c r="C200" s="617"/>
      <c r="D200" s="617"/>
      <c r="E200" s="617"/>
      <c r="F200" s="1871"/>
      <c r="G200" s="617"/>
      <c r="H200" s="579"/>
      <c r="I200" s="579"/>
    </row>
    <row r="201" spans="3:13">
      <c r="C201" s="1880"/>
      <c r="D201" s="5531"/>
      <c r="E201" s="5531"/>
      <c r="F201" s="5531"/>
      <c r="G201" s="5531"/>
      <c r="H201" s="5531"/>
      <c r="I201" s="5531"/>
    </row>
    <row r="202" spans="3:13">
      <c r="C202" s="1880"/>
      <c r="D202" s="5629"/>
      <c r="E202" s="5629"/>
      <c r="F202" s="1881"/>
      <c r="G202" s="5630"/>
      <c r="H202" s="5630"/>
      <c r="I202" s="5630"/>
    </row>
    <row r="203" spans="3:13">
      <c r="C203" s="1880"/>
      <c r="D203" s="5629"/>
      <c r="E203" s="5629"/>
      <c r="F203" s="1881"/>
      <c r="G203" s="5630"/>
      <c r="H203" s="5630"/>
      <c r="I203" s="1882"/>
    </row>
    <row r="204" spans="3:13">
      <c r="C204" s="1885"/>
      <c r="D204" s="1886"/>
      <c r="E204" s="1886"/>
      <c r="F204" s="1887"/>
      <c r="G204" s="1886"/>
      <c r="H204" s="1888"/>
      <c r="I204" s="1888"/>
    </row>
    <row r="205" spans="3:13">
      <c r="C205" s="1885"/>
      <c r="D205" s="1788"/>
      <c r="E205" s="1886"/>
      <c r="F205" s="1887"/>
      <c r="G205" s="1886"/>
      <c r="H205" s="1882"/>
      <c r="I205" s="1882"/>
    </row>
    <row r="206" spans="3:13">
      <c r="C206" s="1885"/>
      <c r="D206" s="1788"/>
      <c r="E206" s="1789"/>
      <c r="F206" s="1887"/>
      <c r="G206" s="1886"/>
      <c r="H206" s="1882"/>
      <c r="I206" s="1882"/>
    </row>
    <row r="207" spans="3:13">
      <c r="C207" s="1885"/>
      <c r="D207" s="1788"/>
      <c r="E207" s="1789"/>
      <c r="F207" s="1887"/>
      <c r="G207" s="1886"/>
      <c r="H207" s="1882"/>
      <c r="I207" s="1882"/>
    </row>
    <row r="208" spans="3:13">
      <c r="C208" s="1885"/>
      <c r="D208" s="1788"/>
      <c r="E208" s="1789"/>
      <c r="F208" s="1887"/>
      <c r="G208" s="1886"/>
      <c r="H208" s="1882"/>
      <c r="I208" s="1882"/>
    </row>
    <row r="209" spans="1:13" s="1958" customFormat="1">
      <c r="A209" s="1953"/>
      <c r="B209" s="1954"/>
      <c r="C209" s="1873"/>
      <c r="D209" s="1517"/>
      <c r="E209" s="1955"/>
      <c r="F209" s="1956"/>
      <c r="G209" s="1894"/>
      <c r="H209" s="1957"/>
      <c r="I209" s="1895"/>
      <c r="K209" s="1959"/>
      <c r="L209" s="1959"/>
      <c r="M209" s="1959"/>
    </row>
    <row r="210" spans="1:13" s="1958" customFormat="1">
      <c r="A210" s="1953"/>
      <c r="B210" s="1954"/>
      <c r="C210" s="1873"/>
      <c r="D210" s="1517"/>
      <c r="E210" s="1955"/>
      <c r="F210" s="1956"/>
      <c r="G210" s="1894"/>
      <c r="H210" s="1957"/>
      <c r="I210" s="1895"/>
      <c r="K210" s="1959"/>
      <c r="L210" s="1959"/>
      <c r="M210" s="1959"/>
    </row>
    <row r="211" spans="1:13" s="1958" customFormat="1">
      <c r="A211" s="1953"/>
      <c r="B211" s="1954"/>
      <c r="C211" s="1873"/>
      <c r="D211" s="1517"/>
      <c r="E211" s="1955"/>
      <c r="F211" s="1956"/>
      <c r="G211" s="1894"/>
      <c r="H211" s="1957"/>
      <c r="I211" s="1895"/>
      <c r="K211" s="1959"/>
      <c r="L211" s="1959"/>
      <c r="M211" s="1959"/>
    </row>
    <row r="212" spans="1:13" s="1958" customFormat="1" ht="69" customHeight="1">
      <c r="A212" s="1953"/>
      <c r="B212" s="1954"/>
      <c r="C212" s="1873"/>
      <c r="D212" s="5648"/>
      <c r="E212" s="5648"/>
      <c r="F212" s="5648"/>
      <c r="G212" s="1894"/>
      <c r="H212" s="1957"/>
      <c r="I212" s="1895"/>
      <c r="K212" s="1959"/>
      <c r="L212" s="1959"/>
      <c r="M212" s="1959"/>
    </row>
    <row r="213" spans="1:13" s="1958" customFormat="1">
      <c r="A213" s="1953"/>
      <c r="B213" s="1954"/>
      <c r="C213" s="1873"/>
      <c r="D213" s="1517"/>
      <c r="E213" s="1955"/>
      <c r="F213" s="1956"/>
      <c r="G213" s="1894"/>
      <c r="H213" s="1957"/>
      <c r="I213" s="1895"/>
      <c r="K213" s="1959"/>
      <c r="L213" s="1959"/>
      <c r="M213" s="1959"/>
    </row>
    <row r="214" spans="1:13" s="1958" customFormat="1">
      <c r="A214" s="1953"/>
      <c r="B214" s="1954"/>
      <c r="C214" s="1873"/>
      <c r="D214" s="1517"/>
      <c r="E214" s="1955"/>
      <c r="F214" s="1956"/>
      <c r="G214" s="1894"/>
      <c r="H214" s="1957"/>
      <c r="I214" s="1895"/>
      <c r="K214" s="1959"/>
      <c r="L214" s="1959"/>
      <c r="M214" s="1959"/>
    </row>
    <row r="215" spans="1:13" s="1958" customFormat="1">
      <c r="A215" s="1953"/>
      <c r="B215" s="1954"/>
      <c r="C215" s="1873"/>
      <c r="D215" s="1517"/>
      <c r="E215" s="1960"/>
      <c r="F215" s="1961"/>
      <c r="G215" s="1894"/>
      <c r="H215" s="1957"/>
      <c r="I215" s="1895"/>
      <c r="K215" s="1959"/>
      <c r="L215" s="1959"/>
      <c r="M215" s="1959"/>
    </row>
    <row r="216" spans="1:13" s="1958" customFormat="1">
      <c r="A216" s="1953"/>
      <c r="B216" s="1954"/>
      <c r="C216" s="1873"/>
      <c r="D216" s="1517"/>
      <c r="E216" s="1960"/>
      <c r="F216" s="1961"/>
      <c r="G216" s="1894"/>
      <c r="H216" s="1957"/>
      <c r="I216" s="1895"/>
      <c r="K216" s="1959"/>
      <c r="L216" s="1959"/>
      <c r="M216" s="1959"/>
    </row>
    <row r="217" spans="1:13" s="1958" customFormat="1">
      <c r="A217" s="1953"/>
      <c r="B217" s="1954"/>
      <c r="C217" s="1873"/>
      <c r="D217" s="1517"/>
      <c r="E217" s="1960"/>
      <c r="F217" s="1961"/>
      <c r="G217" s="1894"/>
      <c r="H217" s="1957"/>
      <c r="I217" s="1895"/>
      <c r="K217" s="1959"/>
      <c r="L217" s="1959"/>
      <c r="M217" s="1959"/>
    </row>
    <row r="218" spans="1:13">
      <c r="C218" s="1885"/>
      <c r="D218" s="1789"/>
      <c r="E218" s="1962"/>
      <c r="F218" s="1942"/>
      <c r="G218" s="1886"/>
      <c r="H218" s="1888"/>
      <c r="I218" s="1888"/>
    </row>
    <row r="219" spans="1:13">
      <c r="C219" s="1885"/>
      <c r="D219" s="1789"/>
      <c r="E219" s="1962"/>
      <c r="F219" s="1942"/>
      <c r="G219" s="1886"/>
      <c r="H219" s="1888"/>
      <c r="I219" s="1888"/>
    </row>
    <row r="220" spans="1:13">
      <c r="C220" s="1885"/>
      <c r="D220" s="1789"/>
      <c r="E220" s="1789"/>
      <c r="F220" s="1942"/>
      <c r="G220" s="1886"/>
      <c r="H220" s="1888"/>
      <c r="I220" s="1888"/>
    </row>
    <row r="221" spans="1:13">
      <c r="C221" s="1885"/>
      <c r="D221" s="1789"/>
      <c r="E221" s="1789"/>
      <c r="F221" s="1942"/>
      <c r="G221" s="1886"/>
      <c r="H221" s="1888"/>
      <c r="I221" s="1888"/>
    </row>
    <row r="222" spans="1:13">
      <c r="C222" s="1885"/>
      <c r="D222" s="1905"/>
      <c r="E222" s="1905"/>
      <c r="F222" s="1905"/>
      <c r="G222" s="1886"/>
      <c r="H222" s="1888"/>
      <c r="I222" s="1888"/>
    </row>
    <row r="223" spans="1:13">
      <c r="C223" s="1885"/>
      <c r="D223" s="1905"/>
      <c r="E223" s="1905"/>
      <c r="F223" s="1905"/>
      <c r="G223" s="1886"/>
      <c r="H223" s="1888"/>
      <c r="I223" s="1888"/>
    </row>
    <row r="224" spans="1:13">
      <c r="C224" s="1885"/>
      <c r="D224" s="1788"/>
      <c r="E224" s="1886"/>
      <c r="F224" s="1887"/>
      <c r="G224" s="1886"/>
      <c r="H224" s="1888"/>
      <c r="I224" s="1888"/>
    </row>
    <row r="225" spans="3:9">
      <c r="C225" s="617"/>
      <c r="D225" s="1910"/>
      <c r="E225" s="1910"/>
      <c r="F225" s="1911"/>
      <c r="G225" s="1731"/>
      <c r="H225" s="612"/>
      <c r="I225" s="612"/>
    </row>
    <row r="226" spans="3:9">
      <c r="C226" s="617"/>
      <c r="D226" s="617"/>
      <c r="E226" s="617"/>
      <c r="F226" s="1912"/>
      <c r="G226" s="617"/>
      <c r="H226" s="612"/>
      <c r="I226" s="1913"/>
    </row>
    <row r="227" spans="3:9">
      <c r="C227" s="5472"/>
      <c r="D227" s="5472"/>
      <c r="E227" s="1869"/>
      <c r="F227" s="5632"/>
      <c r="G227" s="5632"/>
      <c r="H227" s="5633"/>
      <c r="I227" s="5633"/>
    </row>
    <row r="228" spans="3:9">
      <c r="C228" s="615"/>
      <c r="D228" s="615"/>
      <c r="E228" s="615"/>
      <c r="F228" s="1871"/>
      <c r="G228" s="617"/>
      <c r="H228" s="579"/>
      <c r="I228" s="579"/>
    </row>
    <row r="229" spans="3:9">
      <c r="C229" s="5472"/>
      <c r="D229" s="5472"/>
      <c r="E229" s="5472"/>
      <c r="F229" s="5472"/>
      <c r="G229" s="5472"/>
      <c r="H229" s="5472"/>
      <c r="I229" s="5472"/>
    </row>
    <row r="230" spans="3:9">
      <c r="C230" s="5472"/>
      <c r="D230" s="5472"/>
      <c r="E230" s="5472"/>
      <c r="F230" s="5475"/>
      <c r="G230" s="5475"/>
      <c r="H230" s="5475"/>
      <c r="I230" s="5475"/>
    </row>
    <row r="231" spans="3:9">
      <c r="C231" s="617"/>
      <c r="D231" s="617"/>
      <c r="E231" s="617"/>
      <c r="F231" s="1871"/>
      <c r="G231" s="617"/>
      <c r="H231" s="579"/>
      <c r="I231" s="579"/>
    </row>
    <row r="232" spans="3:9">
      <c r="C232" s="1945"/>
      <c r="D232" s="5608"/>
      <c r="E232" s="5608"/>
      <c r="F232" s="5608"/>
      <c r="G232" s="1946"/>
      <c r="H232" s="1947"/>
      <c r="I232" s="1948"/>
    </row>
    <row r="233" spans="3:9">
      <c r="C233" s="5498"/>
      <c r="D233" s="5498"/>
      <c r="E233" s="5498"/>
      <c r="F233" s="5498"/>
      <c r="G233" s="617"/>
      <c r="H233" s="5467"/>
      <c r="I233" s="5467"/>
    </row>
    <row r="234" spans="3:9">
      <c r="C234" s="5498"/>
      <c r="D234" s="5498"/>
      <c r="E234" s="5498"/>
      <c r="F234" s="5498"/>
      <c r="G234" s="617"/>
      <c r="H234" s="579"/>
      <c r="I234" s="579"/>
    </row>
    <row r="235" spans="3:9">
      <c r="C235" s="617"/>
      <c r="D235" s="617"/>
      <c r="E235" s="617"/>
      <c r="F235" s="1871"/>
      <c r="G235" s="617"/>
      <c r="H235" s="579"/>
      <c r="I235" s="579"/>
    </row>
    <row r="236" spans="3:9">
      <c r="C236" s="1880"/>
      <c r="D236" s="5531"/>
      <c r="E236" s="5531"/>
      <c r="F236" s="5531"/>
      <c r="G236" s="5531"/>
      <c r="H236" s="5531"/>
      <c r="I236" s="5531"/>
    </row>
    <row r="237" spans="3:9">
      <c r="C237" s="1880"/>
      <c r="D237" s="5629"/>
      <c r="E237" s="5629"/>
      <c r="F237" s="1881"/>
      <c r="G237" s="5630"/>
      <c r="H237" s="5630"/>
      <c r="I237" s="5630"/>
    </row>
    <row r="238" spans="3:9">
      <c r="C238" s="1880"/>
      <c r="D238" s="5629"/>
      <c r="E238" s="5629"/>
      <c r="F238" s="1881"/>
      <c r="G238" s="5630"/>
      <c r="H238" s="5630"/>
      <c r="I238" s="1882"/>
    </row>
    <row r="239" spans="3:9">
      <c r="C239" s="1885"/>
      <c r="D239" s="1886"/>
      <c r="E239" s="1886"/>
      <c r="F239" s="1887"/>
      <c r="G239" s="1886"/>
      <c r="H239" s="1888"/>
      <c r="I239" s="1888"/>
    </row>
    <row r="240" spans="3:9">
      <c r="C240" s="1885"/>
      <c r="D240" s="1788"/>
      <c r="E240" s="1886"/>
      <c r="F240" s="1887"/>
      <c r="G240" s="1886"/>
      <c r="H240" s="1882"/>
      <c r="I240" s="1882"/>
    </row>
    <row r="241" spans="3:9">
      <c r="C241" s="1885"/>
      <c r="D241" s="1788"/>
      <c r="E241" s="1963"/>
      <c r="F241" s="1887"/>
      <c r="G241" s="1886"/>
      <c r="H241" s="1882"/>
      <c r="I241" s="1882"/>
    </row>
    <row r="242" spans="3:9">
      <c r="C242" s="1885"/>
      <c r="D242" s="1788"/>
      <c r="E242" s="1789"/>
      <c r="F242" s="1887"/>
      <c r="G242" s="1886"/>
      <c r="H242" s="1882"/>
      <c r="I242" s="1882"/>
    </row>
    <row r="243" spans="3:9">
      <c r="C243" s="1885"/>
      <c r="D243" s="1788"/>
      <c r="E243" s="1789"/>
      <c r="F243" s="1887"/>
      <c r="G243" s="1886"/>
      <c r="H243" s="1882"/>
      <c r="I243" s="1882"/>
    </row>
    <row r="244" spans="3:9">
      <c r="C244" s="1885"/>
      <c r="D244" s="5645"/>
      <c r="E244" s="5645"/>
      <c r="F244" s="5645"/>
      <c r="G244" s="1886"/>
      <c r="H244" s="1888"/>
      <c r="I244" s="1888"/>
    </row>
    <row r="245" spans="3:9">
      <c r="C245" s="1885"/>
      <c r="D245" s="5648"/>
      <c r="E245" s="5648"/>
      <c r="F245" s="5648"/>
      <c r="G245" s="1886"/>
      <c r="H245" s="1888"/>
      <c r="I245" s="1888"/>
    </row>
    <row r="246" spans="3:9">
      <c r="C246" s="1885"/>
      <c r="D246" s="5649"/>
      <c r="E246" s="5649"/>
      <c r="F246" s="5649"/>
      <c r="G246" s="1886"/>
      <c r="H246" s="1888"/>
      <c r="I246" s="1888"/>
    </row>
    <row r="247" spans="3:9">
      <c r="C247" s="1885"/>
      <c r="D247" s="5650"/>
      <c r="E247" s="5650"/>
      <c r="F247" s="5650"/>
      <c r="G247" s="1886"/>
      <c r="H247" s="1888"/>
      <c r="I247" s="1888"/>
    </row>
    <row r="248" spans="3:9">
      <c r="C248" s="1885"/>
      <c r="D248" s="1789"/>
      <c r="E248" s="1789"/>
      <c r="F248" s="1789"/>
      <c r="G248" s="1886"/>
      <c r="H248" s="1888"/>
      <c r="I248" s="1888"/>
    </row>
    <row r="249" spans="3:9">
      <c r="C249" s="1885"/>
      <c r="D249" s="1789"/>
      <c r="E249" s="1789"/>
      <c r="F249" s="1789"/>
      <c r="G249" s="1886"/>
      <c r="H249" s="1888"/>
      <c r="I249" s="1888"/>
    </row>
    <row r="250" spans="3:9">
      <c r="C250" s="1885"/>
      <c r="D250" s="1905"/>
      <c r="E250" s="1905"/>
      <c r="F250" s="1905"/>
      <c r="G250" s="1886"/>
      <c r="H250" s="1888"/>
      <c r="I250" s="1888"/>
    </row>
    <row r="251" spans="3:9">
      <c r="C251" s="1885"/>
      <c r="D251" s="1905"/>
      <c r="E251" s="1905"/>
      <c r="F251" s="1905"/>
      <c r="G251" s="1886"/>
      <c r="H251" s="1888"/>
      <c r="I251" s="1888"/>
    </row>
    <row r="252" spans="3:9">
      <c r="C252" s="1885"/>
      <c r="D252" s="1788"/>
      <c r="E252" s="1886"/>
      <c r="F252" s="1887"/>
      <c r="G252" s="1886"/>
      <c r="H252" s="1888"/>
      <c r="I252" s="1888"/>
    </row>
    <row r="253" spans="3:9">
      <c r="C253" s="617"/>
      <c r="D253" s="1910"/>
      <c r="E253" s="1910"/>
      <c r="F253" s="1911"/>
      <c r="G253" s="1731"/>
      <c r="H253" s="612"/>
      <c r="I253" s="612"/>
    </row>
    <row r="254" spans="3:9">
      <c r="C254" s="617"/>
      <c r="D254" s="617"/>
      <c r="E254" s="617"/>
      <c r="F254" s="1912"/>
      <c r="G254" s="617"/>
      <c r="H254" s="612"/>
      <c r="I254" s="1913"/>
    </row>
    <row r="255" spans="3:9">
      <c r="C255" s="5472"/>
      <c r="D255" s="5472"/>
      <c r="E255" s="1869"/>
      <c r="F255" s="5632"/>
      <c r="G255" s="5632"/>
      <c r="H255" s="5633"/>
      <c r="I255" s="5633"/>
    </row>
    <row r="256" spans="3:9">
      <c r="C256" s="615"/>
      <c r="D256" s="615"/>
      <c r="E256" s="615"/>
      <c r="F256" s="1871"/>
      <c r="G256" s="617"/>
      <c r="H256" s="579"/>
      <c r="I256" s="579"/>
    </row>
    <row r="257" spans="3:9">
      <c r="C257" s="5472"/>
      <c r="D257" s="5472"/>
      <c r="E257" s="5472"/>
      <c r="F257" s="5472"/>
      <c r="G257" s="5472"/>
      <c r="H257" s="5472"/>
      <c r="I257" s="5472"/>
    </row>
    <row r="258" spans="3:9">
      <c r="C258" s="5472"/>
      <c r="D258" s="5472"/>
      <c r="E258" s="5472"/>
      <c r="F258" s="5475"/>
      <c r="G258" s="5475"/>
      <c r="H258" s="5475"/>
      <c r="I258" s="5475"/>
    </row>
    <row r="259" spans="3:9">
      <c r="C259" s="617"/>
      <c r="D259" s="617"/>
      <c r="E259" s="617"/>
      <c r="F259" s="1871"/>
      <c r="G259" s="617"/>
      <c r="H259" s="579"/>
      <c r="I259" s="579"/>
    </row>
    <row r="260" spans="3:9">
      <c r="C260" s="1945"/>
      <c r="D260" s="5608"/>
      <c r="E260" s="5608"/>
      <c r="F260" s="5608"/>
      <c r="G260" s="1946"/>
      <c r="H260" s="1947"/>
      <c r="I260" s="1948"/>
    </row>
    <row r="261" spans="3:9">
      <c r="C261" s="5498"/>
      <c r="D261" s="5498"/>
      <c r="E261" s="5498"/>
      <c r="F261" s="5498"/>
      <c r="G261" s="617"/>
      <c r="H261" s="5467"/>
      <c r="I261" s="5467"/>
    </row>
    <row r="262" spans="3:9">
      <c r="C262" s="5498"/>
      <c r="D262" s="5498"/>
      <c r="E262" s="5498"/>
      <c r="F262" s="5498"/>
      <c r="G262" s="617"/>
      <c r="H262" s="579"/>
      <c r="I262" s="579"/>
    </row>
    <row r="263" spans="3:9">
      <c r="C263" s="617"/>
      <c r="D263" s="617"/>
      <c r="E263" s="617"/>
      <c r="F263" s="1871"/>
      <c r="G263" s="617"/>
      <c r="H263" s="579"/>
      <c r="I263" s="579"/>
    </row>
    <row r="264" spans="3:9">
      <c r="C264" s="1880"/>
      <c r="D264" s="5531"/>
      <c r="E264" s="5531"/>
      <c r="F264" s="5531"/>
      <c r="G264" s="5531"/>
      <c r="H264" s="5531"/>
      <c r="I264" s="5531"/>
    </row>
    <row r="265" spans="3:9">
      <c r="C265" s="1880"/>
      <c r="D265" s="5629"/>
      <c r="E265" s="5629"/>
      <c r="F265" s="1881"/>
      <c r="G265" s="5630"/>
      <c r="H265" s="5630"/>
      <c r="I265" s="5630"/>
    </row>
    <row r="266" spans="3:9">
      <c r="C266" s="1880"/>
      <c r="D266" s="5629"/>
      <c r="E266" s="5629"/>
      <c r="F266" s="1881"/>
      <c r="G266" s="5630"/>
      <c r="H266" s="5630"/>
      <c r="I266" s="1882"/>
    </row>
    <row r="267" spans="3:9">
      <c r="C267" s="1885"/>
      <c r="D267" s="1886"/>
      <c r="E267" s="1886"/>
      <c r="F267" s="1887"/>
      <c r="G267" s="1886"/>
      <c r="H267" s="1888"/>
      <c r="I267" s="1888"/>
    </row>
    <row r="268" spans="3:9">
      <c r="C268" s="1885"/>
      <c r="D268" s="1788"/>
      <c r="E268" s="1886"/>
      <c r="F268" s="1887"/>
      <c r="G268" s="1886"/>
      <c r="H268" s="1882"/>
      <c r="I268" s="1882"/>
    </row>
    <row r="269" spans="3:9">
      <c r="C269" s="1885"/>
      <c r="D269" s="1788"/>
      <c r="E269" s="1963"/>
      <c r="F269" s="1887"/>
      <c r="G269" s="1886"/>
      <c r="H269" s="1882"/>
      <c r="I269" s="1882"/>
    </row>
    <row r="270" spans="3:9">
      <c r="C270" s="1885"/>
      <c r="D270" s="1788"/>
      <c r="E270" s="1789"/>
      <c r="F270" s="1887"/>
      <c r="G270" s="1886"/>
      <c r="H270" s="1882"/>
      <c r="I270" s="1882"/>
    </row>
    <row r="271" spans="3:9">
      <c r="C271" s="1885"/>
      <c r="D271" s="1788"/>
      <c r="E271" s="1789"/>
      <c r="F271" s="1887"/>
      <c r="G271" s="1886"/>
      <c r="H271" s="1882"/>
      <c r="I271" s="1882"/>
    </row>
    <row r="272" spans="3:9">
      <c r="C272" s="1885"/>
      <c r="D272" s="5645"/>
      <c r="E272" s="5645"/>
      <c r="F272" s="5645"/>
      <c r="G272" s="1886"/>
      <c r="H272" s="1888"/>
      <c r="I272" s="1888"/>
    </row>
    <row r="273" spans="3:9">
      <c r="C273" s="1885"/>
      <c r="D273" s="5648"/>
      <c r="E273" s="5648"/>
      <c r="F273" s="5648"/>
      <c r="G273" s="1886"/>
      <c r="H273" s="1888"/>
      <c r="I273" s="1888"/>
    </row>
    <row r="274" spans="3:9" ht="41.25" customHeight="1">
      <c r="C274" s="1885"/>
      <c r="D274" s="5647"/>
      <c r="E274" s="5647"/>
      <c r="F274" s="5647"/>
      <c r="G274" s="1886"/>
      <c r="H274" s="1888"/>
      <c r="I274" s="1888"/>
    </row>
    <row r="275" spans="3:9">
      <c r="C275" s="1930"/>
      <c r="D275" s="1931"/>
      <c r="E275" s="1932"/>
      <c r="F275" s="1933"/>
      <c r="G275" s="1886"/>
      <c r="H275" s="1888"/>
      <c r="I275" s="1888"/>
    </row>
    <row r="276" spans="3:9">
      <c r="C276" s="1930"/>
      <c r="D276" s="1931"/>
      <c r="E276" s="1964"/>
      <c r="F276" s="1933"/>
      <c r="G276" s="1886"/>
      <c r="H276" s="1888"/>
      <c r="I276" s="1888"/>
    </row>
    <row r="277" spans="3:9">
      <c r="C277" s="1885"/>
      <c r="D277" s="1789"/>
      <c r="E277" s="1789"/>
      <c r="F277" s="1941"/>
      <c r="G277" s="1886"/>
      <c r="H277" s="1888"/>
      <c r="I277" s="1888"/>
    </row>
    <row r="278" spans="3:9">
      <c r="C278" s="1885"/>
      <c r="D278" s="1905"/>
      <c r="E278" s="1905"/>
      <c r="F278" s="1905"/>
      <c r="G278" s="1886"/>
      <c r="H278" s="1888"/>
      <c r="I278" s="1888"/>
    </row>
    <row r="279" spans="3:9">
      <c r="C279" s="1885"/>
      <c r="D279" s="1905"/>
      <c r="E279" s="1905"/>
      <c r="F279" s="1905"/>
      <c r="G279" s="1886"/>
      <c r="H279" s="1888"/>
      <c r="I279" s="1888"/>
    </row>
    <row r="280" spans="3:9">
      <c r="C280" s="1885"/>
      <c r="D280" s="1788"/>
      <c r="E280" s="1886"/>
      <c r="F280" s="1887"/>
      <c r="G280" s="1886"/>
      <c r="H280" s="1888"/>
      <c r="I280" s="1888"/>
    </row>
    <row r="281" spans="3:9">
      <c r="C281" s="617"/>
      <c r="D281" s="1910"/>
      <c r="E281" s="1910"/>
      <c r="F281" s="1911"/>
      <c r="G281" s="1731"/>
      <c r="H281" s="612"/>
      <c r="I281" s="612"/>
    </row>
    <row r="282" spans="3:9">
      <c r="C282" s="617"/>
      <c r="D282" s="617"/>
      <c r="E282" s="617"/>
      <c r="F282" s="1912"/>
      <c r="G282" s="617"/>
      <c r="H282" s="612"/>
      <c r="I282" s="1913"/>
    </row>
    <row r="283" spans="3:9">
      <c r="C283" s="5472"/>
      <c r="D283" s="5472"/>
      <c r="E283" s="1869"/>
      <c r="F283" s="5632"/>
      <c r="G283" s="5632"/>
      <c r="H283" s="5633"/>
      <c r="I283" s="5633"/>
    </row>
    <row r="284" spans="3:9">
      <c r="C284" s="615"/>
      <c r="D284" s="615"/>
      <c r="E284" s="615"/>
      <c r="F284" s="1871"/>
      <c r="G284" s="617"/>
      <c r="H284" s="579"/>
      <c r="I284" s="579"/>
    </row>
    <row r="285" spans="3:9">
      <c r="C285" s="1204"/>
      <c r="D285" s="1204"/>
      <c r="E285" s="1204"/>
      <c r="F285" s="5472"/>
      <c r="G285" s="5472"/>
      <c r="H285" s="5472"/>
      <c r="I285" s="5472"/>
    </row>
    <row r="286" spans="3:9">
      <c r="C286" s="757"/>
      <c r="D286" s="757"/>
      <c r="E286" s="757"/>
      <c r="F286" s="5475"/>
      <c r="G286" s="5475"/>
      <c r="H286" s="5475"/>
      <c r="I286" s="5475"/>
    </row>
    <row r="287" spans="3:9">
      <c r="C287" s="617"/>
      <c r="D287" s="617"/>
      <c r="E287" s="617"/>
      <c r="F287" s="1871"/>
      <c r="G287" s="617"/>
      <c r="H287" s="579"/>
      <c r="I287" s="579"/>
    </row>
    <row r="288" spans="3:9">
      <c r="C288" s="1945"/>
      <c r="D288" s="5608"/>
      <c r="E288" s="5608"/>
      <c r="F288" s="5608"/>
      <c r="G288" s="1946"/>
      <c r="H288" s="1947"/>
      <c r="I288" s="1948"/>
    </row>
    <row r="289" spans="3:9">
      <c r="C289" s="5498"/>
      <c r="D289" s="5498"/>
      <c r="E289" s="5498"/>
      <c r="F289" s="5498"/>
      <c r="G289" s="617"/>
      <c r="H289" s="5467"/>
      <c r="I289" s="5467"/>
    </row>
    <row r="290" spans="3:9">
      <c r="C290" s="5498"/>
      <c r="D290" s="5498"/>
      <c r="E290" s="5498"/>
      <c r="F290" s="5498"/>
      <c r="G290" s="617"/>
      <c r="H290" s="579"/>
      <c r="I290" s="579"/>
    </row>
    <row r="291" spans="3:9">
      <c r="C291" s="617"/>
      <c r="D291" s="617"/>
      <c r="E291" s="617"/>
      <c r="F291" s="1871"/>
      <c r="G291" s="617"/>
      <c r="H291" s="579"/>
      <c r="I291" s="579"/>
    </row>
    <row r="292" spans="3:9">
      <c r="C292" s="1880"/>
      <c r="D292" s="5531"/>
      <c r="E292" s="5531"/>
      <c r="F292" s="5531"/>
      <c r="G292" s="5531"/>
      <c r="H292" s="5531"/>
      <c r="I292" s="5531"/>
    </row>
    <row r="293" spans="3:9">
      <c r="C293" s="1880"/>
      <c r="D293" s="5629"/>
      <c r="E293" s="5629"/>
      <c r="F293" s="1881"/>
      <c r="G293" s="5630"/>
      <c r="H293" s="5630"/>
      <c r="I293" s="5630"/>
    </row>
    <row r="294" spans="3:9">
      <c r="C294" s="1880"/>
      <c r="D294" s="5629"/>
      <c r="E294" s="5629"/>
      <c r="F294" s="1881"/>
      <c r="G294" s="5630"/>
      <c r="H294" s="5630"/>
      <c r="I294" s="1882"/>
    </row>
    <row r="295" spans="3:9">
      <c r="C295" s="1885"/>
      <c r="D295" s="1886"/>
      <c r="E295" s="1886"/>
      <c r="F295" s="1887"/>
      <c r="G295" s="1886"/>
      <c r="H295" s="1888"/>
      <c r="I295" s="1888"/>
    </row>
    <row r="296" spans="3:9">
      <c r="C296" s="1885"/>
      <c r="D296" s="1788"/>
      <c r="E296" s="1886"/>
      <c r="F296" s="1887"/>
      <c r="G296" s="1886"/>
      <c r="H296" s="1882"/>
      <c r="I296" s="1882"/>
    </row>
    <row r="297" spans="3:9">
      <c r="C297" s="1885"/>
      <c r="D297" s="1788"/>
      <c r="E297" s="1789"/>
      <c r="F297" s="1887"/>
      <c r="G297" s="1886"/>
      <c r="H297" s="1882"/>
      <c r="I297" s="1882"/>
    </row>
    <row r="298" spans="3:9">
      <c r="C298" s="1885"/>
      <c r="D298" s="1788"/>
      <c r="E298" s="1789"/>
      <c r="F298" s="1887"/>
      <c r="G298" s="1886"/>
      <c r="H298" s="1882"/>
      <c r="I298" s="1882"/>
    </row>
    <row r="299" spans="3:9">
      <c r="C299" s="1885"/>
      <c r="D299" s="1788"/>
      <c r="E299" s="1789"/>
      <c r="F299" s="1887"/>
      <c r="G299" s="1886"/>
      <c r="H299" s="1882"/>
      <c r="I299" s="1882"/>
    </row>
    <row r="300" spans="3:9">
      <c r="C300" s="1885"/>
      <c r="D300" s="5645"/>
      <c r="E300" s="5645"/>
      <c r="F300" s="5645"/>
      <c r="G300" s="1886"/>
      <c r="H300" s="1888"/>
      <c r="I300" s="1888"/>
    </row>
    <row r="301" spans="3:9" ht="76.5" customHeight="1">
      <c r="C301" s="1885"/>
      <c r="D301" s="5646"/>
      <c r="E301" s="5646"/>
      <c r="F301" s="5646"/>
      <c r="G301" s="1886"/>
      <c r="H301" s="1888"/>
      <c r="I301" s="1888"/>
    </row>
    <row r="302" spans="3:9">
      <c r="C302" s="1885"/>
      <c r="D302" s="5647"/>
      <c r="E302" s="5647"/>
      <c r="F302" s="5647"/>
      <c r="G302" s="1886"/>
      <c r="H302" s="1888"/>
      <c r="I302" s="1888"/>
    </row>
    <row r="303" spans="3:9">
      <c r="C303" s="1930"/>
      <c r="D303" s="1931"/>
      <c r="E303" s="1932"/>
      <c r="F303" s="1933"/>
      <c r="G303" s="1886"/>
      <c r="H303" s="1888"/>
      <c r="I303" s="1888"/>
    </row>
    <row r="304" spans="3:9">
      <c r="C304" s="1930"/>
      <c r="D304" s="1931"/>
      <c r="E304" s="1964"/>
      <c r="F304" s="1933"/>
      <c r="G304" s="1886"/>
      <c r="H304" s="1888"/>
      <c r="I304" s="1888"/>
    </row>
    <row r="305" spans="3:9">
      <c r="C305" s="1885"/>
      <c r="D305" s="1789"/>
      <c r="E305" s="1789"/>
      <c r="F305" s="1941"/>
      <c r="G305" s="1886"/>
      <c r="H305" s="1888"/>
      <c r="I305" s="1888"/>
    </row>
    <row r="306" spans="3:9">
      <c r="C306" s="1885"/>
      <c r="D306" s="1905"/>
      <c r="E306" s="1905"/>
      <c r="F306" s="1905"/>
      <c r="G306" s="1886"/>
      <c r="H306" s="1888"/>
      <c r="I306" s="1888"/>
    </row>
    <row r="307" spans="3:9">
      <c r="C307" s="1885"/>
      <c r="D307" s="1905"/>
      <c r="E307" s="1905"/>
      <c r="F307" s="1905"/>
      <c r="G307" s="1886"/>
      <c r="H307" s="1888"/>
      <c r="I307" s="1888"/>
    </row>
    <row r="308" spans="3:9">
      <c r="C308" s="1885"/>
      <c r="D308" s="1788"/>
      <c r="E308" s="1886"/>
      <c r="F308" s="1887"/>
      <c r="G308" s="1886"/>
      <c r="H308" s="1888"/>
      <c r="I308" s="1888"/>
    </row>
    <row r="309" spans="3:9">
      <c r="C309" s="617"/>
      <c r="D309" s="1910"/>
      <c r="E309" s="1910"/>
      <c r="F309" s="1911"/>
      <c r="G309" s="1731"/>
      <c r="H309" s="612"/>
      <c r="I309" s="612"/>
    </row>
    <row r="310" spans="3:9">
      <c r="C310" s="617"/>
      <c r="D310" s="617"/>
      <c r="E310" s="617"/>
      <c r="F310" s="1912"/>
      <c r="G310" s="617"/>
      <c r="H310" s="612"/>
      <c r="I310" s="1913"/>
    </row>
    <row r="311" spans="3:9">
      <c r="C311" s="5472"/>
      <c r="D311" s="5472"/>
      <c r="E311" s="1869"/>
      <c r="F311" s="5632"/>
      <c r="G311" s="5632"/>
      <c r="H311" s="5633"/>
      <c r="I311" s="5633"/>
    </row>
    <row r="312" spans="3:9">
      <c r="C312" s="615"/>
      <c r="D312" s="615"/>
      <c r="E312" s="615"/>
      <c r="F312" s="1871"/>
      <c r="G312" s="617"/>
      <c r="H312" s="579"/>
      <c r="I312" s="579"/>
    </row>
    <row r="313" spans="3:9">
      <c r="C313" s="1204"/>
      <c r="D313" s="1204"/>
      <c r="E313" s="1220"/>
      <c r="F313" s="5472"/>
      <c r="G313" s="5472"/>
      <c r="H313" s="5472"/>
      <c r="I313" s="5472"/>
    </row>
    <row r="314" spans="3:9">
      <c r="C314" s="757"/>
      <c r="D314" s="757"/>
      <c r="E314" s="1221"/>
      <c r="F314" s="5475"/>
      <c r="G314" s="5475"/>
      <c r="H314" s="5475"/>
      <c r="I314" s="5475"/>
    </row>
    <row r="315" spans="3:9">
      <c r="C315" s="617"/>
      <c r="D315" s="617"/>
      <c r="E315" s="617"/>
      <c r="F315" s="1871"/>
      <c r="G315" s="617"/>
      <c r="H315" s="579"/>
      <c r="I315" s="579"/>
    </row>
    <row r="316" spans="3:9">
      <c r="C316" s="1945"/>
      <c r="D316" s="5608"/>
      <c r="E316" s="5608"/>
      <c r="F316" s="5608"/>
      <c r="G316" s="1946"/>
      <c r="H316" s="1947"/>
      <c r="I316" s="1948"/>
    </row>
    <row r="317" spans="3:9">
      <c r="C317" s="5498"/>
      <c r="D317" s="5498"/>
      <c r="E317" s="5498"/>
      <c r="F317" s="5498"/>
      <c r="G317" s="617"/>
      <c r="H317" s="5467"/>
      <c r="I317" s="5467"/>
    </row>
    <row r="318" spans="3:9">
      <c r="C318" s="5498"/>
      <c r="D318" s="5498"/>
      <c r="E318" s="5498"/>
      <c r="F318" s="5498"/>
      <c r="G318" s="617"/>
      <c r="H318" s="579"/>
      <c r="I318" s="579"/>
    </row>
    <row r="319" spans="3:9">
      <c r="C319" s="617"/>
      <c r="D319" s="617"/>
      <c r="E319" s="617"/>
      <c r="F319" s="1871"/>
      <c r="G319" s="617"/>
      <c r="H319" s="579"/>
      <c r="I319" s="579"/>
    </row>
    <row r="320" spans="3:9">
      <c r="C320" s="1880"/>
      <c r="D320" s="5531"/>
      <c r="E320" s="5531"/>
      <c r="F320" s="5531"/>
      <c r="G320" s="5531"/>
      <c r="H320" s="5531"/>
      <c r="I320" s="5531"/>
    </row>
    <row r="321" spans="3:9">
      <c r="C321" s="1880"/>
      <c r="D321" s="5629"/>
      <c r="E321" s="5629"/>
      <c r="F321" s="1881"/>
      <c r="G321" s="5630"/>
      <c r="H321" s="5630"/>
      <c r="I321" s="5630"/>
    </row>
    <row r="322" spans="3:9">
      <c r="C322" s="1880"/>
      <c r="D322" s="5629"/>
      <c r="E322" s="5629"/>
      <c r="F322" s="1881"/>
      <c r="G322" s="5630"/>
      <c r="H322" s="5630"/>
      <c r="I322" s="1882"/>
    </row>
    <row r="323" spans="3:9">
      <c r="C323" s="1885"/>
      <c r="D323" s="1886"/>
      <c r="E323" s="1886"/>
      <c r="F323" s="1887"/>
      <c r="G323" s="1886"/>
      <c r="H323" s="1888"/>
      <c r="I323" s="1888"/>
    </row>
    <row r="324" spans="3:9">
      <c r="C324" s="1885"/>
      <c r="D324" s="1788"/>
      <c r="E324" s="1886"/>
      <c r="F324" s="1887"/>
      <c r="G324" s="1886"/>
      <c r="H324" s="1882"/>
      <c r="I324" s="1882"/>
    </row>
    <row r="325" spans="3:9">
      <c r="C325" s="1885"/>
      <c r="D325" s="1788"/>
      <c r="E325" s="1789"/>
      <c r="F325" s="1887"/>
      <c r="G325" s="1886"/>
      <c r="H325" s="1882"/>
      <c r="I325" s="1882"/>
    </row>
    <row r="326" spans="3:9">
      <c r="C326" s="1885"/>
      <c r="D326" s="1788"/>
      <c r="E326" s="1789"/>
      <c r="F326" s="1887"/>
      <c r="G326" s="1886"/>
      <c r="H326" s="1882"/>
      <c r="I326" s="1882"/>
    </row>
    <row r="327" spans="3:9">
      <c r="C327" s="1885"/>
      <c r="D327" s="1788"/>
      <c r="E327" s="1789"/>
      <c r="F327" s="1887"/>
      <c r="G327" s="1886"/>
      <c r="H327" s="1882"/>
      <c r="I327" s="1882"/>
    </row>
    <row r="328" spans="3:9">
      <c r="C328" s="1885"/>
      <c r="D328" s="5645"/>
      <c r="E328" s="5645"/>
      <c r="F328" s="5645"/>
      <c r="G328" s="1886"/>
      <c r="H328" s="1888"/>
      <c r="I328" s="1888"/>
    </row>
    <row r="329" spans="3:9">
      <c r="C329" s="1885"/>
      <c r="D329" s="5646"/>
      <c r="E329" s="5646"/>
      <c r="F329" s="5646"/>
      <c r="G329" s="1886"/>
      <c r="H329" s="1888"/>
      <c r="I329" s="1888"/>
    </row>
    <row r="330" spans="3:9">
      <c r="C330" s="1885"/>
      <c r="D330" s="5647"/>
      <c r="E330" s="5647"/>
      <c r="F330" s="5647"/>
      <c r="G330" s="1886"/>
      <c r="H330" s="1888"/>
      <c r="I330" s="1888"/>
    </row>
    <row r="331" spans="3:9">
      <c r="C331" s="1930"/>
      <c r="D331" s="1931"/>
      <c r="E331" s="1932"/>
      <c r="F331" s="1933"/>
      <c r="G331" s="1886"/>
      <c r="H331" s="1888"/>
      <c r="I331" s="1888"/>
    </row>
    <row r="332" spans="3:9">
      <c r="C332" s="1930"/>
      <c r="D332" s="1931"/>
      <c r="E332" s="1964"/>
      <c r="F332" s="1933"/>
      <c r="G332" s="1886"/>
      <c r="H332" s="1888"/>
      <c r="I332" s="1888"/>
    </row>
    <row r="333" spans="3:9">
      <c r="C333" s="1885"/>
      <c r="D333" s="1789"/>
      <c r="E333" s="1789"/>
      <c r="F333" s="1941"/>
      <c r="G333" s="1886"/>
      <c r="H333" s="1888"/>
      <c r="I333" s="1888"/>
    </row>
    <row r="334" spans="3:9">
      <c r="C334" s="1885"/>
      <c r="D334" s="1905"/>
      <c r="E334" s="1905"/>
      <c r="F334" s="1905"/>
      <c r="G334" s="1886"/>
      <c r="H334" s="1888"/>
      <c r="I334" s="1888"/>
    </row>
    <row r="335" spans="3:9">
      <c r="C335" s="1885"/>
      <c r="D335" s="1905"/>
      <c r="E335" s="1905"/>
      <c r="F335" s="1905"/>
      <c r="G335" s="1886"/>
      <c r="H335" s="1888"/>
      <c r="I335" s="1888"/>
    </row>
    <row r="336" spans="3:9">
      <c r="C336" s="1885"/>
      <c r="D336" s="1788"/>
      <c r="E336" s="1886"/>
      <c r="F336" s="1887"/>
      <c r="G336" s="1886"/>
      <c r="H336" s="1888"/>
      <c r="I336" s="1888"/>
    </row>
    <row r="337" spans="3:9">
      <c r="C337" s="617"/>
      <c r="D337" s="1910"/>
      <c r="E337" s="1910"/>
      <c r="F337" s="1911"/>
      <c r="G337" s="1731"/>
      <c r="H337" s="612"/>
      <c r="I337" s="612"/>
    </row>
    <row r="338" spans="3:9">
      <c r="C338" s="617"/>
      <c r="D338" s="617"/>
      <c r="E338" s="617"/>
      <c r="F338" s="1912"/>
      <c r="G338" s="617"/>
      <c r="H338" s="612"/>
      <c r="I338" s="1913"/>
    </row>
    <row r="339" spans="3:9">
      <c r="C339" s="5472"/>
      <c r="D339" s="5472"/>
      <c r="E339" s="1869"/>
      <c r="F339" s="5632"/>
      <c r="G339" s="5632"/>
      <c r="H339" s="5633"/>
      <c r="I339" s="5633"/>
    </row>
    <row r="340" spans="3:9">
      <c r="C340" s="615"/>
      <c r="D340" s="615"/>
      <c r="E340" s="615"/>
      <c r="F340" s="1871"/>
      <c r="G340" s="617"/>
      <c r="H340" s="579"/>
      <c r="I340" s="579"/>
    </row>
    <row r="341" spans="3:9">
      <c r="C341" s="1204"/>
      <c r="D341" s="1204"/>
      <c r="E341" s="1220"/>
      <c r="F341" s="5472"/>
      <c r="G341" s="5472"/>
      <c r="H341" s="5472"/>
      <c r="I341" s="5472"/>
    </row>
    <row r="342" spans="3:9">
      <c r="C342" s="757"/>
      <c r="D342" s="757"/>
      <c r="E342" s="1221"/>
      <c r="F342" s="5475"/>
      <c r="G342" s="5475"/>
      <c r="H342" s="5475"/>
      <c r="I342" s="5475"/>
    </row>
    <row r="343" spans="3:9">
      <c r="C343" s="617"/>
      <c r="D343" s="617"/>
      <c r="E343" s="617"/>
      <c r="F343" s="1871"/>
      <c r="G343" s="617"/>
      <c r="H343" s="579"/>
      <c r="I343" s="579"/>
    </row>
    <row r="344" spans="3:9">
      <c r="C344" s="1945"/>
      <c r="D344" s="5608"/>
      <c r="E344" s="5608"/>
      <c r="F344" s="5608"/>
      <c r="G344" s="1946"/>
      <c r="H344" s="1947"/>
      <c r="I344" s="1948"/>
    </row>
    <row r="345" spans="3:9">
      <c r="C345" s="5498"/>
      <c r="D345" s="5498"/>
      <c r="E345" s="5498"/>
      <c r="F345" s="5498"/>
      <c r="G345" s="617"/>
      <c r="H345" s="5467"/>
      <c r="I345" s="5467"/>
    </row>
    <row r="346" spans="3:9">
      <c r="C346" s="5498"/>
      <c r="D346" s="5498"/>
      <c r="E346" s="5498"/>
      <c r="F346" s="5498"/>
      <c r="G346" s="617"/>
      <c r="H346" s="579"/>
      <c r="I346" s="579"/>
    </row>
    <row r="347" spans="3:9">
      <c r="C347" s="617"/>
      <c r="D347" s="617"/>
      <c r="E347" s="617"/>
      <c r="F347" s="1871"/>
      <c r="G347" s="617"/>
      <c r="H347" s="579"/>
      <c r="I347" s="579"/>
    </row>
    <row r="348" spans="3:9">
      <c r="C348" s="1880"/>
      <c r="D348" s="5531"/>
      <c r="E348" s="5531"/>
      <c r="F348" s="5531"/>
      <c r="G348" s="5531"/>
      <c r="H348" s="5531"/>
      <c r="I348" s="5531"/>
    </row>
    <row r="349" spans="3:9">
      <c r="C349" s="1880"/>
      <c r="D349" s="5629"/>
      <c r="E349" s="5629"/>
      <c r="F349" s="1881"/>
      <c r="G349" s="5630"/>
      <c r="H349" s="5630"/>
      <c r="I349" s="5630"/>
    </row>
    <row r="350" spans="3:9">
      <c r="C350" s="1880"/>
      <c r="D350" s="5629"/>
      <c r="E350" s="5629"/>
      <c r="F350" s="1881"/>
      <c r="G350" s="5630"/>
      <c r="H350" s="5630"/>
      <c r="I350" s="1882"/>
    </row>
    <row r="351" spans="3:9">
      <c r="C351" s="1885"/>
      <c r="D351" s="1886"/>
      <c r="E351" s="1886"/>
      <c r="F351" s="1887"/>
      <c r="G351" s="1886"/>
      <c r="H351" s="1888"/>
      <c r="I351" s="1888"/>
    </row>
    <row r="352" spans="3:9">
      <c r="C352" s="1885"/>
      <c r="D352" s="1788"/>
      <c r="E352" s="1886"/>
      <c r="F352" s="1887"/>
      <c r="G352" s="1886"/>
      <c r="H352" s="1882"/>
      <c r="I352" s="1882"/>
    </row>
    <row r="353" spans="3:9">
      <c r="C353" s="1885"/>
      <c r="D353" s="1788"/>
      <c r="E353" s="1789"/>
      <c r="F353" s="1887"/>
      <c r="G353" s="1886"/>
      <c r="H353" s="1882"/>
      <c r="I353" s="1882"/>
    </row>
    <row r="354" spans="3:9">
      <c r="C354" s="1885"/>
      <c r="D354" s="1788"/>
      <c r="E354" s="1789"/>
      <c r="F354" s="1887"/>
      <c r="G354" s="1886"/>
      <c r="H354" s="1882"/>
      <c r="I354" s="1882"/>
    </row>
    <row r="355" spans="3:9">
      <c r="C355" s="1885"/>
      <c r="D355" s="1788"/>
      <c r="E355" s="1789"/>
      <c r="F355" s="1887"/>
      <c r="G355" s="1886"/>
      <c r="H355" s="1882"/>
      <c r="I355" s="1882"/>
    </row>
    <row r="356" spans="3:9">
      <c r="C356" s="1885"/>
      <c r="D356" s="5645"/>
      <c r="E356" s="5645"/>
      <c r="F356" s="5645"/>
      <c r="G356" s="1886"/>
      <c r="H356" s="1888"/>
      <c r="I356" s="1888"/>
    </row>
    <row r="357" spans="3:9" ht="43.5" customHeight="1">
      <c r="C357" s="1885"/>
      <c r="D357" s="5646"/>
      <c r="E357" s="5646"/>
      <c r="F357" s="5646"/>
      <c r="G357" s="1886"/>
      <c r="H357" s="1888"/>
      <c r="I357" s="1888"/>
    </row>
    <row r="358" spans="3:9">
      <c r="C358" s="1885"/>
      <c r="D358" s="1965"/>
      <c r="E358" s="1966"/>
      <c r="F358" s="1966"/>
      <c r="G358" s="1886"/>
      <c r="H358" s="1888"/>
      <c r="I358" s="1888"/>
    </row>
    <row r="359" spans="3:9">
      <c r="C359" s="1930"/>
      <c r="D359" s="1967"/>
      <c r="E359" s="1968"/>
      <c r="F359" s="1969"/>
      <c r="G359" s="1886"/>
      <c r="H359" s="1888"/>
      <c r="I359" s="1888"/>
    </row>
    <row r="360" spans="3:9">
      <c r="C360" s="1930"/>
      <c r="D360" s="1967"/>
      <c r="E360" s="1968"/>
      <c r="F360" s="1969"/>
      <c r="G360" s="1886"/>
      <c r="H360" s="1888"/>
      <c r="I360" s="1888"/>
    </row>
    <row r="361" spans="3:9">
      <c r="C361" s="1885"/>
      <c r="D361" s="1970"/>
      <c r="E361" s="1971"/>
      <c r="F361" s="1972"/>
      <c r="G361" s="1886"/>
      <c r="H361" s="1888"/>
      <c r="I361" s="1888"/>
    </row>
    <row r="362" spans="3:9">
      <c r="C362" s="1885"/>
      <c r="D362" s="1973"/>
      <c r="E362" s="1974"/>
      <c r="F362" s="1975"/>
      <c r="G362" s="1886"/>
      <c r="H362" s="1888"/>
      <c r="I362" s="1888"/>
    </row>
    <row r="363" spans="3:9">
      <c r="C363" s="1885"/>
      <c r="D363" s="1973"/>
      <c r="E363" s="1974"/>
      <c r="F363" s="1975"/>
      <c r="G363" s="1886"/>
      <c r="H363" s="1888"/>
      <c r="I363" s="1888"/>
    </row>
    <row r="364" spans="3:9">
      <c r="C364" s="1885"/>
      <c r="D364" s="1788"/>
      <c r="E364" s="1886"/>
      <c r="F364" s="1976"/>
      <c r="G364" s="1886"/>
      <c r="H364" s="1888"/>
      <c r="I364" s="1888"/>
    </row>
    <row r="365" spans="3:9">
      <c r="C365" s="617"/>
      <c r="D365" s="1910"/>
      <c r="E365" s="1910"/>
      <c r="F365" s="1911"/>
      <c r="G365" s="1731"/>
      <c r="H365" s="612"/>
      <c r="I365" s="612"/>
    </row>
    <row r="366" spans="3:9">
      <c r="C366" s="617"/>
      <c r="D366" s="617"/>
      <c r="E366" s="617"/>
      <c r="F366" s="1912"/>
      <c r="G366" s="617"/>
      <c r="H366" s="612"/>
      <c r="I366" s="1913"/>
    </row>
    <row r="367" spans="3:9">
      <c r="C367" s="5472"/>
      <c r="D367" s="5472"/>
      <c r="E367" s="1869"/>
      <c r="F367" s="5632"/>
      <c r="G367" s="5632"/>
      <c r="H367" s="5633"/>
      <c r="I367" s="5633"/>
    </row>
    <row r="368" spans="3:9">
      <c r="C368" s="615"/>
      <c r="D368" s="615"/>
      <c r="E368" s="615"/>
      <c r="F368" s="1871"/>
      <c r="G368" s="617"/>
      <c r="H368" s="579"/>
      <c r="I368" s="579"/>
    </row>
    <row r="369" spans="3:9">
      <c r="C369" s="1204"/>
      <c r="D369" s="1204"/>
      <c r="E369" s="1220"/>
      <c r="F369" s="5472"/>
      <c r="G369" s="5472"/>
      <c r="H369" s="5472"/>
      <c r="I369" s="5472"/>
    </row>
    <row r="370" spans="3:9">
      <c r="C370" s="757"/>
      <c r="D370" s="757"/>
      <c r="E370" s="1221"/>
      <c r="F370" s="5475"/>
      <c r="G370" s="5475"/>
      <c r="H370" s="5475"/>
      <c r="I370" s="5475"/>
    </row>
    <row r="371" spans="3:9">
      <c r="C371" s="617"/>
      <c r="D371" s="617"/>
      <c r="E371" s="617"/>
      <c r="F371" s="1871"/>
      <c r="G371" s="617"/>
      <c r="H371" s="579"/>
      <c r="I371" s="579"/>
    </row>
    <row r="372" spans="3:9">
      <c r="C372" s="1945"/>
      <c r="D372" s="5608"/>
      <c r="E372" s="5608"/>
      <c r="F372" s="5608"/>
      <c r="G372" s="1946"/>
      <c r="H372" s="1947"/>
      <c r="I372" s="1948"/>
    </row>
    <row r="373" spans="3:9">
      <c r="C373" s="5498"/>
      <c r="D373" s="5498"/>
      <c r="E373" s="5498"/>
      <c r="F373" s="5498"/>
      <c r="G373" s="617"/>
      <c r="H373" s="5467"/>
      <c r="I373" s="5467"/>
    </row>
    <row r="374" spans="3:9">
      <c r="C374" s="5498"/>
      <c r="D374" s="5498"/>
      <c r="E374" s="5498"/>
      <c r="F374" s="5498"/>
      <c r="G374" s="617"/>
      <c r="H374" s="579"/>
      <c r="I374" s="579"/>
    </row>
    <row r="375" spans="3:9">
      <c r="C375" s="617"/>
      <c r="D375" s="617"/>
      <c r="E375" s="617"/>
      <c r="F375" s="1871"/>
      <c r="G375" s="617"/>
      <c r="H375" s="579"/>
      <c r="I375" s="579"/>
    </row>
    <row r="376" spans="3:9">
      <c r="C376" s="1880"/>
      <c r="D376" s="5531"/>
      <c r="E376" s="5531"/>
      <c r="F376" s="5531"/>
      <c r="G376" s="5531"/>
      <c r="H376" s="5531"/>
      <c r="I376" s="5531"/>
    </row>
    <row r="377" spans="3:9">
      <c r="C377" s="1880"/>
      <c r="D377" s="5629"/>
      <c r="E377" s="5629"/>
      <c r="F377" s="1881"/>
      <c r="G377" s="5630"/>
      <c r="H377" s="5630"/>
      <c r="I377" s="5630"/>
    </row>
    <row r="378" spans="3:9">
      <c r="C378" s="1880"/>
      <c r="D378" s="5629"/>
      <c r="E378" s="5629"/>
      <c r="F378" s="1881"/>
      <c r="G378" s="5630"/>
      <c r="H378" s="5630"/>
      <c r="I378" s="1882"/>
    </row>
    <row r="379" spans="3:9">
      <c r="C379" s="1885"/>
      <c r="D379" s="1886"/>
      <c r="E379" s="1886"/>
      <c r="F379" s="1887"/>
      <c r="G379" s="1886"/>
      <c r="H379" s="1888"/>
      <c r="I379" s="1888"/>
    </row>
    <row r="380" spans="3:9">
      <c r="C380" s="1885"/>
      <c r="D380" s="1788"/>
      <c r="E380" s="1886"/>
      <c r="F380" s="1887"/>
      <c r="G380" s="1886"/>
      <c r="H380" s="1882"/>
      <c r="I380" s="1882"/>
    </row>
    <row r="381" spans="3:9">
      <c r="C381" s="1885"/>
      <c r="D381" s="1788"/>
      <c r="E381" s="1789"/>
      <c r="F381" s="1887"/>
      <c r="G381" s="1886"/>
      <c r="H381" s="1882"/>
      <c r="I381" s="1882"/>
    </row>
    <row r="382" spans="3:9">
      <c r="C382" s="1885"/>
      <c r="D382" s="1788"/>
      <c r="E382" s="1789"/>
      <c r="F382" s="1887"/>
      <c r="G382" s="1886"/>
      <c r="H382" s="1882"/>
      <c r="I382" s="1882"/>
    </row>
    <row r="383" spans="3:9">
      <c r="C383" s="1885"/>
      <c r="D383" s="1788"/>
      <c r="E383" s="1789"/>
      <c r="F383" s="1887"/>
      <c r="G383" s="1886"/>
      <c r="H383" s="1882"/>
      <c r="I383" s="1882"/>
    </row>
    <row r="384" spans="3:9">
      <c r="C384" s="1885"/>
      <c r="D384" s="5645"/>
      <c r="E384" s="5645"/>
      <c r="F384" s="5645"/>
      <c r="G384" s="1886"/>
      <c r="H384" s="1888"/>
      <c r="I384" s="1888"/>
    </row>
    <row r="385" spans="3:9">
      <c r="C385" s="1873"/>
      <c r="D385" s="1977"/>
      <c r="E385" s="1977"/>
      <c r="F385" s="1977"/>
      <c r="G385" s="1886"/>
      <c r="H385" s="1888"/>
      <c r="I385" s="1888"/>
    </row>
    <row r="386" spans="3:9">
      <c r="C386" s="1978"/>
      <c r="D386" s="1979"/>
      <c r="E386" s="1966"/>
      <c r="F386" s="1980"/>
      <c r="G386" s="1886"/>
      <c r="H386" s="1888"/>
      <c r="I386" s="1888"/>
    </row>
    <row r="387" spans="3:9">
      <c r="C387" s="1930"/>
      <c r="D387" s="1967"/>
      <c r="E387" s="1968"/>
      <c r="F387" s="1969"/>
      <c r="G387" s="1886"/>
      <c r="H387" s="1888"/>
      <c r="I387" s="1888"/>
    </row>
    <row r="388" spans="3:9">
      <c r="C388" s="1930"/>
      <c r="D388" s="1967"/>
      <c r="E388" s="1968"/>
      <c r="F388" s="1981"/>
      <c r="G388" s="1886"/>
      <c r="H388" s="1888"/>
      <c r="I388" s="1888"/>
    </row>
    <row r="389" spans="3:9">
      <c r="C389" s="1885"/>
      <c r="D389" s="1970"/>
      <c r="E389" s="1971"/>
      <c r="F389" s="1972"/>
      <c r="G389" s="1886"/>
      <c r="H389" s="1888"/>
      <c r="I389" s="1888"/>
    </row>
    <row r="390" spans="3:9">
      <c r="C390" s="1885"/>
      <c r="D390" s="1973"/>
      <c r="E390" s="1974"/>
      <c r="F390" s="1975"/>
      <c r="G390" s="1886"/>
      <c r="H390" s="1888"/>
      <c r="I390" s="1888"/>
    </row>
    <row r="391" spans="3:9">
      <c r="C391" s="1885"/>
      <c r="D391" s="1973"/>
      <c r="E391" s="1974"/>
      <c r="F391" s="1975"/>
      <c r="G391" s="1886"/>
      <c r="H391" s="1888"/>
      <c r="I391" s="1888"/>
    </row>
    <row r="392" spans="3:9">
      <c r="C392" s="1885"/>
      <c r="D392" s="1788"/>
      <c r="E392" s="1886"/>
      <c r="F392" s="1976"/>
      <c r="G392" s="1886"/>
      <c r="H392" s="1888"/>
      <c r="I392" s="1888"/>
    </row>
    <row r="393" spans="3:9">
      <c r="C393" s="617"/>
      <c r="D393" s="1910"/>
      <c r="E393" s="1910"/>
      <c r="F393" s="1911"/>
      <c r="G393" s="1731"/>
      <c r="H393" s="612"/>
      <c r="I393" s="612"/>
    </row>
    <row r="394" spans="3:9">
      <c r="C394" s="617"/>
      <c r="D394" s="617"/>
      <c r="E394" s="617"/>
      <c r="F394" s="1912"/>
      <c r="G394" s="617"/>
      <c r="H394" s="612"/>
      <c r="I394" s="1913"/>
    </row>
    <row r="395" spans="3:9">
      <c r="C395" s="5472"/>
      <c r="D395" s="5472"/>
      <c r="E395" s="1869"/>
      <c r="F395" s="5632"/>
      <c r="G395" s="5632"/>
      <c r="H395" s="5633"/>
      <c r="I395" s="5633"/>
    </row>
    <row r="396" spans="3:9">
      <c r="C396" s="615"/>
      <c r="D396" s="615"/>
      <c r="E396" s="615"/>
      <c r="F396" s="1871"/>
      <c r="G396" s="617"/>
      <c r="H396" s="579"/>
      <c r="I396" s="579"/>
    </row>
    <row r="397" spans="3:9">
      <c r="C397" s="1204"/>
      <c r="D397" s="1204"/>
      <c r="E397" s="1220"/>
      <c r="F397" s="5472"/>
      <c r="G397" s="5472"/>
      <c r="H397" s="5472"/>
      <c r="I397" s="5472"/>
    </row>
    <row r="398" spans="3:9">
      <c r="C398" s="757"/>
      <c r="D398" s="757"/>
      <c r="E398" s="1221"/>
      <c r="F398" s="5475"/>
      <c r="G398" s="5475"/>
      <c r="H398" s="5475"/>
      <c r="I398" s="5475"/>
    </row>
    <row r="399" spans="3:9">
      <c r="C399" s="617"/>
      <c r="D399" s="617"/>
      <c r="E399" s="617"/>
      <c r="F399" s="1871"/>
      <c r="G399" s="617"/>
      <c r="H399" s="579"/>
      <c r="I399" s="579"/>
    </row>
    <row r="400" spans="3:9">
      <c r="C400" s="1945"/>
      <c r="D400" s="5608"/>
      <c r="E400" s="5608"/>
      <c r="F400" s="5608"/>
      <c r="G400" s="1946"/>
      <c r="H400" s="1947"/>
      <c r="I400" s="1948"/>
    </row>
    <row r="401" spans="3:9">
      <c r="C401" s="5498"/>
      <c r="D401" s="5498"/>
      <c r="E401" s="5498"/>
      <c r="F401" s="5498"/>
      <c r="G401" s="617"/>
      <c r="H401" s="5467"/>
      <c r="I401" s="5467"/>
    </row>
    <row r="402" spans="3:9">
      <c r="C402" s="5498"/>
      <c r="D402" s="5498"/>
      <c r="E402" s="5498"/>
      <c r="F402" s="5498"/>
      <c r="G402" s="617"/>
      <c r="H402" s="579"/>
      <c r="I402" s="579"/>
    </row>
    <row r="403" spans="3:9">
      <c r="C403" s="617"/>
      <c r="D403" s="617"/>
      <c r="E403" s="617"/>
      <c r="F403" s="1871"/>
      <c r="G403" s="617"/>
      <c r="H403" s="579"/>
      <c r="I403" s="579"/>
    </row>
    <row r="404" spans="3:9">
      <c r="C404" s="1880"/>
      <c r="D404" s="5531"/>
      <c r="E404" s="5531"/>
      <c r="F404" s="5531"/>
      <c r="G404" s="5531"/>
      <c r="H404" s="5531"/>
      <c r="I404" s="5531"/>
    </row>
    <row r="405" spans="3:9">
      <c r="C405" s="1880"/>
      <c r="D405" s="5629"/>
      <c r="E405" s="5629"/>
      <c r="F405" s="1881"/>
      <c r="G405" s="5630"/>
      <c r="H405" s="5630"/>
      <c r="I405" s="5630"/>
    </row>
    <row r="406" spans="3:9">
      <c r="C406" s="1880"/>
      <c r="D406" s="5629"/>
      <c r="E406" s="5629"/>
      <c r="F406" s="1881"/>
      <c r="G406" s="5630"/>
      <c r="H406" s="5630"/>
      <c r="I406" s="1882"/>
    </row>
    <row r="407" spans="3:9">
      <c r="C407" s="1885"/>
      <c r="D407" s="1886"/>
      <c r="E407" s="1886"/>
      <c r="F407" s="1887"/>
      <c r="G407" s="1886"/>
      <c r="H407" s="1888"/>
      <c r="I407" s="1888"/>
    </row>
    <row r="408" spans="3:9">
      <c r="C408" s="1885"/>
      <c r="D408" s="1788"/>
      <c r="E408" s="1886"/>
      <c r="F408" s="1887"/>
      <c r="G408" s="1886"/>
      <c r="H408" s="1882"/>
      <c r="I408" s="1882"/>
    </row>
    <row r="409" spans="3:9">
      <c r="C409" s="1885"/>
      <c r="D409" s="1788"/>
      <c r="E409" s="1789"/>
      <c r="F409" s="1887"/>
      <c r="G409" s="1886"/>
      <c r="H409" s="1882"/>
      <c r="I409" s="1882"/>
    </row>
    <row r="410" spans="3:9">
      <c r="C410" s="1885"/>
      <c r="D410" s="1788"/>
      <c r="E410" s="1789"/>
      <c r="F410" s="1887"/>
      <c r="G410" s="1886"/>
      <c r="H410" s="1882"/>
      <c r="I410" s="1882"/>
    </row>
    <row r="411" spans="3:9">
      <c r="C411" s="1885"/>
      <c r="D411" s="1788"/>
      <c r="E411" s="1789"/>
      <c r="F411" s="1887"/>
      <c r="G411" s="1886"/>
      <c r="H411" s="1882"/>
      <c r="I411" s="1882"/>
    </row>
    <row r="412" spans="3:9">
      <c r="C412" s="1885"/>
      <c r="D412" s="5645"/>
      <c r="E412" s="5645"/>
      <c r="F412" s="5645"/>
      <c r="G412" s="1886"/>
      <c r="H412" s="1888"/>
      <c r="I412" s="1888"/>
    </row>
    <row r="413" spans="3:9">
      <c r="C413" s="1873"/>
      <c r="D413" s="1977"/>
      <c r="E413" s="1977"/>
      <c r="F413" s="1977"/>
      <c r="G413" s="1886"/>
      <c r="H413" s="1888"/>
      <c r="I413" s="1888"/>
    </row>
    <row r="414" spans="3:9">
      <c r="C414" s="1978"/>
      <c r="D414" s="1979"/>
      <c r="E414" s="1966"/>
      <c r="F414" s="1980"/>
      <c r="G414" s="1886"/>
      <c r="H414" s="1888"/>
      <c r="I414" s="1888"/>
    </row>
    <row r="415" spans="3:9">
      <c r="C415" s="1930"/>
      <c r="D415" s="1967"/>
      <c r="E415" s="1968"/>
      <c r="F415" s="1969"/>
      <c r="G415" s="1886"/>
      <c r="H415" s="1888"/>
      <c r="I415" s="1888"/>
    </row>
    <row r="416" spans="3:9">
      <c r="C416" s="1930"/>
      <c r="D416" s="1967"/>
      <c r="E416" s="1968"/>
      <c r="F416" s="1981"/>
      <c r="G416" s="1886"/>
      <c r="H416" s="1888"/>
      <c r="I416" s="1888"/>
    </row>
    <row r="417" spans="3:9">
      <c r="C417" s="1885"/>
      <c r="D417" s="1970"/>
      <c r="E417" s="1971"/>
      <c r="F417" s="1972"/>
      <c r="G417" s="1886"/>
      <c r="H417" s="1888"/>
      <c r="I417" s="1888"/>
    </row>
    <row r="418" spans="3:9">
      <c r="C418" s="1885"/>
      <c r="D418" s="1973"/>
      <c r="E418" s="1974"/>
      <c r="F418" s="1975"/>
      <c r="G418" s="1886"/>
      <c r="H418" s="1888"/>
      <c r="I418" s="1888"/>
    </row>
    <row r="419" spans="3:9">
      <c r="C419" s="1885"/>
      <c r="D419" s="1973"/>
      <c r="E419" s="1974"/>
      <c r="F419" s="1975"/>
      <c r="G419" s="1886"/>
      <c r="H419" s="1888"/>
      <c r="I419" s="1888"/>
    </row>
    <row r="420" spans="3:9">
      <c r="C420" s="1885"/>
      <c r="D420" s="1788"/>
      <c r="E420" s="1886"/>
      <c r="F420" s="1976"/>
      <c r="G420" s="1886"/>
      <c r="H420" s="1888"/>
      <c r="I420" s="1888"/>
    </row>
    <row r="421" spans="3:9">
      <c r="C421" s="617"/>
      <c r="D421" s="1910"/>
      <c r="E421" s="1910"/>
      <c r="F421" s="1911"/>
      <c r="G421" s="1731"/>
      <c r="H421" s="612"/>
      <c r="I421" s="612"/>
    </row>
    <row r="422" spans="3:9">
      <c r="C422" s="617"/>
      <c r="D422" s="617"/>
      <c r="E422" s="617"/>
      <c r="F422" s="1912"/>
      <c r="G422" s="617"/>
      <c r="H422" s="612"/>
      <c r="I422" s="1913"/>
    </row>
    <row r="423" spans="3:9">
      <c r="C423" s="5472"/>
      <c r="D423" s="5472"/>
      <c r="E423" s="1869"/>
      <c r="F423" s="5632"/>
      <c r="G423" s="5632"/>
      <c r="H423" s="5633"/>
      <c r="I423" s="5633"/>
    </row>
    <row r="424" spans="3:9">
      <c r="C424" s="615"/>
      <c r="D424" s="615"/>
      <c r="E424" s="615"/>
      <c r="F424" s="1871"/>
      <c r="G424" s="617"/>
      <c r="H424" s="579"/>
      <c r="I424" s="579"/>
    </row>
    <row r="425" spans="3:9">
      <c r="C425" s="1204"/>
      <c r="D425" s="1204"/>
      <c r="E425" s="1220"/>
      <c r="F425" s="5472"/>
      <c r="G425" s="5472"/>
      <c r="H425" s="5472"/>
      <c r="I425" s="5472"/>
    </row>
    <row r="426" spans="3:9">
      <c r="C426" s="757"/>
      <c r="D426" s="757"/>
      <c r="E426" s="1221"/>
      <c r="F426" s="5475"/>
      <c r="G426" s="5475"/>
      <c r="H426" s="5475"/>
      <c r="I426" s="5475"/>
    </row>
    <row r="427" spans="3:9">
      <c r="C427" s="617"/>
      <c r="D427" s="617"/>
      <c r="E427" s="617"/>
      <c r="F427" s="1871"/>
      <c r="G427" s="617"/>
      <c r="H427" s="579"/>
      <c r="I427" s="579"/>
    </row>
    <row r="428" spans="3:9">
      <c r="C428" s="1945"/>
      <c r="D428" s="5608"/>
      <c r="E428" s="5608"/>
      <c r="F428" s="5608"/>
      <c r="G428" s="1946"/>
      <c r="H428" s="1947"/>
      <c r="I428" s="1948"/>
    </row>
    <row r="429" spans="3:9">
      <c r="C429" s="5498"/>
      <c r="D429" s="5498"/>
      <c r="E429" s="5498"/>
      <c r="F429" s="5498"/>
      <c r="G429" s="617"/>
      <c r="H429" s="5467"/>
      <c r="I429" s="5467"/>
    </row>
    <row r="430" spans="3:9">
      <c r="C430" s="5498"/>
      <c r="D430" s="5498"/>
      <c r="E430" s="5498"/>
      <c r="F430" s="5498"/>
      <c r="G430" s="617"/>
      <c r="H430" s="579"/>
      <c r="I430" s="579"/>
    </row>
    <row r="431" spans="3:9">
      <c r="C431" s="617"/>
      <c r="D431" s="617"/>
      <c r="E431" s="617"/>
      <c r="F431" s="1871"/>
      <c r="G431" s="617"/>
      <c r="H431" s="579"/>
      <c r="I431" s="579"/>
    </row>
    <row r="432" spans="3:9">
      <c r="C432" s="1880"/>
      <c r="D432" s="5531"/>
      <c r="E432" s="5531"/>
      <c r="F432" s="5531"/>
      <c r="G432" s="5531"/>
      <c r="H432" s="5531"/>
      <c r="I432" s="5531"/>
    </row>
    <row r="433" spans="3:9">
      <c r="C433" s="1880"/>
      <c r="D433" s="5629"/>
      <c r="E433" s="5629"/>
      <c r="F433" s="1881"/>
      <c r="G433" s="5630"/>
      <c r="H433" s="5630"/>
      <c r="I433" s="5630"/>
    </row>
    <row r="434" spans="3:9">
      <c r="C434" s="1880"/>
      <c r="D434" s="5629"/>
      <c r="E434" s="5629"/>
      <c r="F434" s="1881"/>
      <c r="G434" s="5630"/>
      <c r="H434" s="5630"/>
      <c r="I434" s="1882"/>
    </row>
    <row r="435" spans="3:9">
      <c r="C435" s="1885"/>
      <c r="D435" s="1886"/>
      <c r="E435" s="1886"/>
      <c r="F435" s="1887"/>
      <c r="G435" s="1886"/>
      <c r="H435" s="1888"/>
      <c r="I435" s="1888"/>
    </row>
    <row r="436" spans="3:9">
      <c r="C436" s="1885"/>
      <c r="D436" s="1788"/>
      <c r="E436" s="1886"/>
      <c r="F436" s="1887"/>
      <c r="G436" s="1886"/>
      <c r="H436" s="1882"/>
      <c r="I436" s="1882"/>
    </row>
    <row r="437" spans="3:9">
      <c r="C437" s="1885"/>
      <c r="D437" s="1788"/>
      <c r="E437" s="1789"/>
      <c r="F437" s="1887"/>
      <c r="G437" s="1886"/>
      <c r="H437" s="1882"/>
      <c r="I437" s="1882"/>
    </row>
    <row r="438" spans="3:9">
      <c r="C438" s="1885"/>
      <c r="D438" s="1788"/>
      <c r="E438" s="1789"/>
      <c r="F438" s="1887"/>
      <c r="G438" s="1886"/>
      <c r="H438" s="1882"/>
      <c r="I438" s="1882"/>
    </row>
    <row r="439" spans="3:9">
      <c r="C439" s="1885"/>
      <c r="D439" s="1788"/>
      <c r="E439" s="1789"/>
      <c r="F439" s="1887"/>
      <c r="G439" s="1886"/>
      <c r="H439" s="1882"/>
      <c r="I439" s="1882"/>
    </row>
    <row r="440" spans="3:9">
      <c r="C440" s="1982"/>
      <c r="D440" s="1983"/>
      <c r="E440" s="1983"/>
      <c r="F440" s="1983"/>
      <c r="G440" s="1886"/>
      <c r="H440" s="1888"/>
      <c r="I440" s="1888"/>
    </row>
    <row r="441" spans="3:9">
      <c r="C441" s="1984"/>
      <c r="D441" s="1985"/>
      <c r="E441" s="1986"/>
      <c r="F441" s="1987"/>
      <c r="G441" s="1886"/>
      <c r="H441" s="1888"/>
      <c r="I441" s="1888"/>
    </row>
    <row r="442" spans="3:9">
      <c r="C442" s="1988"/>
      <c r="D442" s="1989"/>
      <c r="E442" s="1990"/>
      <c r="F442" s="1991"/>
      <c r="G442" s="1886"/>
      <c r="H442" s="1888"/>
      <c r="I442" s="1888"/>
    </row>
    <row r="443" spans="3:9">
      <c r="C443" s="1930"/>
      <c r="D443" s="1967"/>
      <c r="E443" s="1968"/>
      <c r="F443" s="1969"/>
      <c r="G443" s="1886"/>
      <c r="H443" s="1888"/>
      <c r="I443" s="1888"/>
    </row>
    <row r="444" spans="3:9">
      <c r="C444" s="1930"/>
      <c r="D444" s="1967"/>
      <c r="E444" s="1968"/>
      <c r="F444" s="1981"/>
      <c r="G444" s="1886"/>
      <c r="H444" s="1888"/>
      <c r="I444" s="1888"/>
    </row>
    <row r="445" spans="3:9">
      <c r="C445" s="1885"/>
      <c r="D445" s="1970"/>
      <c r="E445" s="1971"/>
      <c r="F445" s="1972"/>
      <c r="G445" s="1886"/>
      <c r="H445" s="1888"/>
      <c r="I445" s="1888"/>
    </row>
    <row r="446" spans="3:9">
      <c r="C446" s="1885"/>
      <c r="D446" s="1973"/>
      <c r="E446" s="1974"/>
      <c r="F446" s="1975"/>
      <c r="G446" s="1886"/>
      <c r="H446" s="1888"/>
      <c r="I446" s="1888"/>
    </row>
    <row r="447" spans="3:9">
      <c r="C447" s="1885"/>
      <c r="D447" s="1973"/>
      <c r="E447" s="1974"/>
      <c r="F447" s="1975"/>
      <c r="G447" s="1886"/>
      <c r="H447" s="1888"/>
      <c r="I447" s="1888"/>
    </row>
    <row r="448" spans="3:9">
      <c r="C448" s="1885"/>
      <c r="D448" s="1788"/>
      <c r="E448" s="1886"/>
      <c r="F448" s="1976"/>
      <c r="G448" s="1886"/>
      <c r="H448" s="1888"/>
      <c r="I448" s="1888"/>
    </row>
    <row r="449" spans="1:13">
      <c r="C449" s="617"/>
      <c r="D449" s="1910"/>
      <c r="E449" s="1910"/>
      <c r="F449" s="1911"/>
      <c r="G449" s="1731"/>
      <c r="H449" s="612"/>
      <c r="I449" s="612"/>
    </row>
    <row r="450" spans="1:13">
      <c r="C450" s="617"/>
      <c r="D450" s="617"/>
      <c r="E450" s="617"/>
      <c r="F450" s="1912"/>
      <c r="G450" s="617"/>
      <c r="H450" s="612"/>
      <c r="I450" s="1913"/>
    </row>
    <row r="451" spans="1:13">
      <c r="C451" s="5472"/>
      <c r="D451" s="5472"/>
      <c r="E451" s="1869"/>
      <c r="F451" s="5632"/>
      <c r="G451" s="5632"/>
      <c r="H451" s="5633"/>
      <c r="I451" s="5633"/>
    </row>
    <row r="452" spans="1:13">
      <c r="C452" s="615"/>
      <c r="D452" s="615"/>
      <c r="E452" s="615"/>
      <c r="F452" s="1871"/>
      <c r="G452" s="617"/>
      <c r="H452" s="579"/>
      <c r="I452" s="579"/>
    </row>
    <row r="453" spans="1:13">
      <c r="C453" s="1204"/>
      <c r="D453" s="1204"/>
      <c r="E453" s="1220"/>
      <c r="F453" s="5472"/>
      <c r="G453" s="5472"/>
      <c r="H453" s="5472"/>
      <c r="I453" s="5472"/>
    </row>
    <row r="454" spans="1:13">
      <c r="C454" s="757"/>
      <c r="D454" s="757"/>
      <c r="E454" s="1221"/>
      <c r="F454" s="5475"/>
      <c r="G454" s="5475"/>
      <c r="H454" s="5475"/>
      <c r="I454" s="5475"/>
    </row>
    <row r="455" spans="1:13">
      <c r="C455" s="617"/>
      <c r="D455" s="617"/>
      <c r="E455" s="617"/>
      <c r="F455" s="1871"/>
      <c r="G455" s="617"/>
      <c r="H455" s="579"/>
      <c r="I455" s="579"/>
    </row>
    <row r="456" spans="1:13">
      <c r="C456" s="1945"/>
      <c r="D456" s="5608"/>
      <c r="E456" s="5608"/>
      <c r="F456" s="5608"/>
      <c r="G456" s="1946"/>
      <c r="H456" s="1947"/>
      <c r="I456" s="1948"/>
    </row>
    <row r="457" spans="1:13">
      <c r="C457" s="5498"/>
      <c r="D457" s="5498"/>
      <c r="E457" s="5498"/>
      <c r="F457" s="5498"/>
      <c r="G457" s="617"/>
      <c r="H457" s="5467"/>
      <c r="I457" s="5467"/>
    </row>
    <row r="458" spans="1:13">
      <c r="C458" s="5498"/>
      <c r="D458" s="5498"/>
      <c r="E458" s="5498"/>
      <c r="F458" s="5498"/>
      <c r="G458" s="617"/>
      <c r="H458" s="579"/>
      <c r="I458" s="579"/>
    </row>
    <row r="459" spans="1:13">
      <c r="C459" s="617"/>
      <c r="D459" s="617"/>
      <c r="E459" s="617"/>
      <c r="F459" s="1871"/>
      <c r="G459" s="617"/>
      <c r="H459" s="579"/>
      <c r="I459" s="579"/>
    </row>
    <row r="460" spans="1:13">
      <c r="C460" s="1880"/>
      <c r="D460" s="5531"/>
      <c r="E460" s="5531"/>
      <c r="F460" s="5531"/>
      <c r="G460" s="5531"/>
      <c r="H460" s="5531"/>
      <c r="I460" s="5531"/>
    </row>
    <row r="461" spans="1:13">
      <c r="C461" s="1880"/>
      <c r="D461" s="5629"/>
      <c r="E461" s="5629"/>
      <c r="F461" s="1881"/>
      <c r="G461" s="5630"/>
      <c r="H461" s="5630"/>
      <c r="I461" s="5630"/>
    </row>
    <row r="462" spans="1:13">
      <c r="C462" s="1880"/>
      <c r="D462" s="5629"/>
      <c r="E462" s="5629"/>
      <c r="F462" s="1881"/>
      <c r="G462" s="5630"/>
      <c r="H462" s="5630"/>
      <c r="I462" s="1882"/>
    </row>
    <row r="463" spans="1:13">
      <c r="C463" s="1885"/>
      <c r="D463" s="1886"/>
      <c r="E463" s="1886"/>
      <c r="F463" s="1887"/>
      <c r="G463" s="1886"/>
      <c r="H463" s="1888"/>
      <c r="I463" s="1888"/>
    </row>
    <row r="464" spans="1:13" s="1949" customFormat="1">
      <c r="A464" s="1943"/>
      <c r="B464" s="1944"/>
      <c r="C464" s="1992"/>
      <c r="D464" s="1993"/>
      <c r="E464" s="1994"/>
      <c r="F464" s="1995"/>
      <c r="G464" s="1994"/>
      <c r="H464" s="1996"/>
      <c r="I464" s="1996"/>
      <c r="J464" s="1997"/>
      <c r="K464" s="1998"/>
      <c r="L464" s="1998"/>
      <c r="M464" s="1998"/>
    </row>
    <row r="465" spans="1:13" s="1949" customFormat="1">
      <c r="A465" s="1943"/>
      <c r="B465" s="1944"/>
      <c r="C465" s="1992"/>
      <c r="D465" s="1993"/>
      <c r="E465" s="1963"/>
      <c r="F465" s="1995"/>
      <c r="G465" s="1994"/>
      <c r="H465" s="1996"/>
      <c r="I465" s="1996"/>
      <c r="K465" s="1998"/>
      <c r="L465" s="1998"/>
      <c r="M465" s="1998"/>
    </row>
    <row r="466" spans="1:13" s="1949" customFormat="1">
      <c r="A466" s="1943"/>
      <c r="B466" s="1944"/>
      <c r="C466" s="1992"/>
      <c r="D466" s="1993"/>
      <c r="E466" s="1963"/>
      <c r="F466" s="1995"/>
      <c r="G466" s="1994"/>
      <c r="H466" s="1996"/>
      <c r="I466" s="1996"/>
      <c r="K466" s="1998"/>
      <c r="L466" s="1998"/>
      <c r="M466" s="1998"/>
    </row>
    <row r="467" spans="1:13" s="1949" customFormat="1">
      <c r="A467" s="1943"/>
      <c r="B467" s="1944"/>
      <c r="C467" s="1992"/>
      <c r="D467" s="1993"/>
      <c r="E467" s="1963"/>
      <c r="F467" s="1995"/>
      <c r="G467" s="1994"/>
      <c r="H467" s="1996"/>
      <c r="I467" s="1996"/>
      <c r="K467" s="1998"/>
      <c r="L467" s="1998"/>
      <c r="M467" s="1998"/>
    </row>
    <row r="468" spans="1:13">
      <c r="C468" s="1982"/>
      <c r="D468" s="1983"/>
      <c r="E468" s="1983"/>
      <c r="F468" s="1983"/>
      <c r="G468" s="1886"/>
      <c r="H468" s="1888"/>
      <c r="I468" s="1888"/>
    </row>
    <row r="469" spans="1:13">
      <c r="C469" s="1984"/>
      <c r="D469" s="1985"/>
      <c r="E469" s="1986"/>
      <c r="F469" s="1987"/>
      <c r="G469" s="1886"/>
      <c r="H469" s="1888"/>
      <c r="I469" s="1888"/>
    </row>
    <row r="470" spans="1:13">
      <c r="C470" s="1988"/>
      <c r="D470" s="1989"/>
      <c r="E470" s="1990"/>
      <c r="F470" s="1991"/>
      <c r="G470" s="1886"/>
      <c r="H470" s="1888"/>
      <c r="I470" s="1888"/>
    </row>
    <row r="471" spans="1:13">
      <c r="C471" s="1930"/>
      <c r="D471" s="1967"/>
      <c r="E471" s="1968"/>
      <c r="F471" s="1969"/>
      <c r="G471" s="1886"/>
      <c r="H471" s="1888"/>
      <c r="I471" s="1888"/>
    </row>
    <row r="472" spans="1:13">
      <c r="C472" s="1930"/>
      <c r="D472" s="1967"/>
      <c r="E472" s="1968"/>
      <c r="F472" s="1981"/>
      <c r="G472" s="1886"/>
      <c r="H472" s="1888"/>
      <c r="I472" s="1888"/>
    </row>
    <row r="473" spans="1:13">
      <c r="C473" s="1885"/>
      <c r="D473" s="1970"/>
      <c r="E473" s="1971"/>
      <c r="F473" s="1972"/>
      <c r="G473" s="1886"/>
      <c r="H473" s="1888"/>
      <c r="I473" s="1888"/>
    </row>
    <row r="474" spans="1:13">
      <c r="C474" s="1885"/>
      <c r="D474" s="1973"/>
      <c r="E474" s="1974"/>
      <c r="F474" s="1975"/>
      <c r="G474" s="1886"/>
      <c r="H474" s="1888"/>
      <c r="I474" s="1888"/>
    </row>
    <row r="475" spans="1:13">
      <c r="C475" s="1885"/>
      <c r="D475" s="1973"/>
      <c r="E475" s="1974"/>
      <c r="F475" s="1975"/>
      <c r="G475" s="1886"/>
      <c r="H475" s="1888"/>
      <c r="I475" s="1888"/>
    </row>
    <row r="476" spans="1:13">
      <c r="C476" s="1885"/>
      <c r="D476" s="1788"/>
      <c r="E476" s="1886"/>
      <c r="F476" s="1976"/>
      <c r="G476" s="1886"/>
      <c r="H476" s="1888"/>
      <c r="I476" s="1888"/>
    </row>
    <row r="477" spans="1:13">
      <c r="C477" s="617"/>
      <c r="D477" s="1910"/>
      <c r="E477" s="1910"/>
      <c r="F477" s="1911"/>
      <c r="G477" s="1731"/>
      <c r="H477" s="612"/>
      <c r="I477" s="612"/>
    </row>
    <row r="478" spans="1:13">
      <c r="C478" s="617"/>
      <c r="D478" s="617"/>
      <c r="E478" s="617"/>
      <c r="F478" s="1912"/>
      <c r="G478" s="617"/>
      <c r="H478" s="612"/>
      <c r="I478" s="1913"/>
    </row>
    <row r="479" spans="1:13">
      <c r="C479" s="5472"/>
      <c r="D479" s="5472"/>
      <c r="E479" s="1869"/>
      <c r="F479" s="5632"/>
      <c r="G479" s="5632"/>
      <c r="H479" s="5633"/>
      <c r="I479" s="5633"/>
    </row>
    <row r="480" spans="1:13">
      <c r="C480" s="615"/>
      <c r="D480" s="615"/>
      <c r="E480" s="615"/>
      <c r="F480" s="1871"/>
      <c r="G480" s="617"/>
      <c r="H480" s="579"/>
      <c r="I480" s="579"/>
    </row>
    <row r="481" spans="3:9">
      <c r="C481" s="1204"/>
      <c r="D481" s="1204"/>
      <c r="E481" s="1220"/>
      <c r="F481" s="5472"/>
      <c r="G481" s="5472"/>
      <c r="H481" s="5472"/>
      <c r="I481" s="5472"/>
    </row>
    <row r="482" spans="3:9">
      <c r="C482" s="757"/>
      <c r="D482" s="757"/>
      <c r="E482" s="1221"/>
      <c r="F482" s="5475"/>
      <c r="G482" s="5475"/>
      <c r="H482" s="5475"/>
      <c r="I482" s="5475"/>
    </row>
    <row r="483" spans="3:9">
      <c r="C483" s="617"/>
      <c r="D483" s="617"/>
      <c r="E483" s="617"/>
      <c r="F483" s="1871"/>
      <c r="G483" s="617"/>
      <c r="H483" s="579"/>
      <c r="I483" s="579"/>
    </row>
    <row r="484" spans="3:9">
      <c r="C484" s="1945"/>
      <c r="D484" s="5608"/>
      <c r="E484" s="5608"/>
      <c r="F484" s="5608"/>
      <c r="G484" s="1946"/>
      <c r="H484" s="1947"/>
      <c r="I484" s="1948"/>
    </row>
    <row r="485" spans="3:9">
      <c r="C485" s="5498"/>
      <c r="D485" s="5498"/>
      <c r="E485" s="5498"/>
      <c r="F485" s="5498"/>
      <c r="G485" s="617"/>
      <c r="H485" s="5467"/>
      <c r="I485" s="5467"/>
    </row>
    <row r="486" spans="3:9">
      <c r="C486" s="5498"/>
      <c r="D486" s="5498"/>
      <c r="E486" s="5498"/>
      <c r="F486" s="5498"/>
      <c r="G486" s="617"/>
      <c r="H486" s="579"/>
      <c r="I486" s="579"/>
    </row>
    <row r="487" spans="3:9">
      <c r="C487" s="617"/>
      <c r="D487" s="617"/>
      <c r="E487" s="617"/>
      <c r="F487" s="1871"/>
      <c r="G487" s="617"/>
      <c r="H487" s="579"/>
      <c r="I487" s="579"/>
    </row>
    <row r="488" spans="3:9">
      <c r="C488" s="1880"/>
      <c r="D488" s="5531"/>
      <c r="E488" s="5531"/>
      <c r="F488" s="5531"/>
      <c r="G488" s="5531"/>
      <c r="H488" s="5531"/>
      <c r="I488" s="5531"/>
    </row>
    <row r="489" spans="3:9">
      <c r="C489" s="1880"/>
      <c r="D489" s="5629"/>
      <c r="E489" s="5629"/>
      <c r="F489" s="1881"/>
      <c r="G489" s="5630"/>
      <c r="H489" s="5630"/>
      <c r="I489" s="5630"/>
    </row>
    <row r="490" spans="3:9">
      <c r="C490" s="1880"/>
      <c r="D490" s="5629"/>
      <c r="E490" s="5629"/>
      <c r="F490" s="1881"/>
      <c r="G490" s="5630"/>
      <c r="H490" s="5630"/>
      <c r="I490" s="1882"/>
    </row>
    <row r="491" spans="3:9">
      <c r="C491" s="1885"/>
      <c r="D491" s="1886"/>
      <c r="E491" s="1886"/>
      <c r="F491" s="1887"/>
      <c r="G491" s="1886"/>
      <c r="H491" s="1888"/>
      <c r="I491" s="1888"/>
    </row>
    <row r="492" spans="3:9">
      <c r="C492" s="1885"/>
      <c r="D492" s="1788"/>
      <c r="E492" s="1886"/>
      <c r="F492" s="1887"/>
      <c r="G492" s="1886"/>
      <c r="H492" s="1882"/>
      <c r="I492" s="1882"/>
    </row>
    <row r="493" spans="3:9">
      <c r="C493" s="1885"/>
      <c r="D493" s="1788"/>
      <c r="E493" s="1789"/>
      <c r="F493" s="1887"/>
      <c r="G493" s="1886"/>
      <c r="H493" s="1882"/>
      <c r="I493" s="1882"/>
    </row>
    <row r="494" spans="3:9">
      <c r="C494" s="1885"/>
      <c r="D494" s="1788"/>
      <c r="E494" s="1789"/>
      <c r="F494" s="1887"/>
      <c r="G494" s="1886"/>
      <c r="H494" s="1882"/>
      <c r="I494" s="1882"/>
    </row>
    <row r="495" spans="3:9">
      <c r="C495" s="1885"/>
      <c r="D495" s="1788"/>
      <c r="E495" s="1789"/>
      <c r="F495" s="1887"/>
      <c r="G495" s="1886"/>
      <c r="H495" s="1882"/>
      <c r="I495" s="1882"/>
    </row>
    <row r="496" spans="3:9">
      <c r="C496" s="1982"/>
      <c r="D496" s="1983"/>
      <c r="E496" s="1983"/>
      <c r="F496" s="1983"/>
      <c r="G496" s="1886"/>
      <c r="H496" s="1888"/>
      <c r="I496" s="1888"/>
    </row>
    <row r="497" spans="3:9">
      <c r="C497" s="1984"/>
      <c r="D497" s="1985"/>
      <c r="E497" s="1986"/>
      <c r="F497" s="1987"/>
      <c r="G497" s="1886"/>
      <c r="H497" s="1888"/>
      <c r="I497" s="1888"/>
    </row>
    <row r="498" spans="3:9">
      <c r="C498" s="1988"/>
      <c r="D498" s="1989"/>
      <c r="E498" s="1990"/>
      <c r="F498" s="1991"/>
      <c r="G498" s="1886"/>
      <c r="H498" s="1888"/>
      <c r="I498" s="1888"/>
    </row>
    <row r="499" spans="3:9">
      <c r="C499" s="1930"/>
      <c r="D499" s="1967"/>
      <c r="E499" s="1968"/>
      <c r="F499" s="1969"/>
      <c r="G499" s="1886"/>
      <c r="H499" s="1888"/>
      <c r="I499" s="1888"/>
    </row>
    <row r="500" spans="3:9">
      <c r="C500" s="1930"/>
      <c r="D500" s="1967"/>
      <c r="E500" s="1968"/>
      <c r="F500" s="1981"/>
      <c r="G500" s="1886"/>
      <c r="H500" s="1888"/>
      <c r="I500" s="1888"/>
    </row>
    <row r="501" spans="3:9">
      <c r="C501" s="1885"/>
      <c r="D501" s="1970"/>
      <c r="E501" s="1971"/>
      <c r="F501" s="1972"/>
      <c r="G501" s="1886"/>
      <c r="H501" s="1888"/>
      <c r="I501" s="1888"/>
    </row>
    <row r="502" spans="3:9">
      <c r="C502" s="1885"/>
      <c r="D502" s="1973"/>
      <c r="E502" s="1974"/>
      <c r="F502" s="1975"/>
      <c r="G502" s="1886"/>
      <c r="H502" s="1888"/>
      <c r="I502" s="1888"/>
    </row>
    <row r="503" spans="3:9">
      <c r="C503" s="1885"/>
      <c r="D503" s="1973"/>
      <c r="E503" s="1974"/>
      <c r="F503" s="1975"/>
      <c r="G503" s="1886"/>
      <c r="H503" s="1888"/>
      <c r="I503" s="1888"/>
    </row>
    <row r="504" spans="3:9">
      <c r="C504" s="1885"/>
      <c r="D504" s="1788"/>
      <c r="E504" s="1886"/>
      <c r="F504" s="1976"/>
      <c r="G504" s="1886"/>
      <c r="H504" s="1888"/>
      <c r="I504" s="1888"/>
    </row>
    <row r="505" spans="3:9">
      <c r="C505" s="617"/>
      <c r="D505" s="1910"/>
      <c r="E505" s="1910"/>
      <c r="F505" s="1911"/>
      <c r="G505" s="1731"/>
      <c r="H505" s="612"/>
      <c r="I505" s="612"/>
    </row>
    <row r="506" spans="3:9">
      <c r="C506" s="617"/>
      <c r="D506" s="617"/>
      <c r="E506" s="617"/>
      <c r="F506" s="1912"/>
      <c r="G506" s="617"/>
      <c r="H506" s="612"/>
      <c r="I506" s="1913"/>
    </row>
    <row r="507" spans="3:9">
      <c r="C507" s="5472"/>
      <c r="D507" s="5472"/>
      <c r="E507" s="1869"/>
      <c r="F507" s="5632"/>
      <c r="G507" s="5632"/>
      <c r="H507" s="5633"/>
      <c r="I507" s="5633"/>
    </row>
    <row r="508" spans="3:9">
      <c r="C508" s="615"/>
      <c r="D508" s="615"/>
      <c r="E508" s="615"/>
      <c r="F508" s="1871"/>
      <c r="G508" s="617"/>
      <c r="H508" s="579"/>
      <c r="I508" s="579"/>
    </row>
    <row r="509" spans="3:9">
      <c r="C509" s="1204"/>
      <c r="D509" s="1204"/>
      <c r="E509" s="1220"/>
      <c r="F509" s="5472"/>
      <c r="G509" s="5472"/>
      <c r="H509" s="5472"/>
      <c r="I509" s="5472"/>
    </row>
    <row r="510" spans="3:9">
      <c r="C510" s="757"/>
      <c r="D510" s="757"/>
      <c r="E510" s="1221"/>
      <c r="F510" s="5475"/>
      <c r="G510" s="5475"/>
      <c r="H510" s="5475"/>
      <c r="I510" s="5475"/>
    </row>
    <row r="511" spans="3:9">
      <c r="C511" s="617"/>
      <c r="D511" s="617"/>
      <c r="E511" s="617"/>
      <c r="F511" s="1871"/>
      <c r="G511" s="617"/>
      <c r="H511" s="579"/>
      <c r="I511" s="579"/>
    </row>
    <row r="512" spans="3:9">
      <c r="C512" s="1945"/>
      <c r="D512" s="5608"/>
      <c r="E512" s="5608"/>
      <c r="F512" s="5608"/>
      <c r="G512" s="1946"/>
      <c r="H512" s="1947"/>
      <c r="I512" s="1948"/>
    </row>
    <row r="513" spans="3:9">
      <c r="C513" s="5498"/>
      <c r="D513" s="5498"/>
      <c r="E513" s="5498"/>
      <c r="F513" s="5498"/>
      <c r="G513" s="617"/>
      <c r="H513" s="5467"/>
      <c r="I513" s="5467"/>
    </row>
    <row r="514" spans="3:9">
      <c r="C514" s="5498"/>
      <c r="D514" s="5498"/>
      <c r="E514" s="5498"/>
      <c r="F514" s="5498"/>
      <c r="G514" s="617"/>
      <c r="H514" s="579"/>
      <c r="I514" s="579"/>
    </row>
    <row r="515" spans="3:9">
      <c r="C515" s="617"/>
      <c r="D515" s="617"/>
      <c r="E515" s="617"/>
      <c r="F515" s="1871"/>
      <c r="G515" s="617"/>
      <c r="H515" s="579"/>
      <c r="I515" s="579"/>
    </row>
    <row r="516" spans="3:9">
      <c r="C516" s="1880"/>
      <c r="D516" s="5531"/>
      <c r="E516" s="5531"/>
      <c r="F516" s="5531"/>
      <c r="G516" s="5531"/>
      <c r="H516" s="5531"/>
      <c r="I516" s="5531"/>
    </row>
    <row r="517" spans="3:9">
      <c r="C517" s="1880"/>
      <c r="D517" s="5629"/>
      <c r="E517" s="5629"/>
      <c r="F517" s="1881"/>
      <c r="G517" s="5630"/>
      <c r="H517" s="5630"/>
      <c r="I517" s="5630"/>
    </row>
    <row r="518" spans="3:9">
      <c r="C518" s="1880"/>
      <c r="D518" s="5629"/>
      <c r="E518" s="5629"/>
      <c r="F518" s="1881"/>
      <c r="G518" s="5630"/>
      <c r="H518" s="5630"/>
      <c r="I518" s="1882"/>
    </row>
    <row r="519" spans="3:9">
      <c r="C519" s="1885"/>
      <c r="D519" s="1886"/>
      <c r="E519" s="1886"/>
      <c r="F519" s="1887"/>
      <c r="G519" s="1886"/>
      <c r="H519" s="1888"/>
      <c r="I519" s="1888"/>
    </row>
    <row r="520" spans="3:9">
      <c r="C520" s="1885"/>
      <c r="D520" s="1788"/>
      <c r="E520" s="1886"/>
      <c r="F520" s="1887"/>
      <c r="G520" s="1886"/>
      <c r="H520" s="1882"/>
      <c r="I520" s="1882"/>
    </row>
    <row r="521" spans="3:9">
      <c r="C521" s="1885"/>
      <c r="D521" s="1788"/>
      <c r="E521" s="1789"/>
      <c r="F521" s="1887"/>
      <c r="G521" s="1886"/>
      <c r="H521" s="1882"/>
      <c r="I521" s="1882"/>
    </row>
    <row r="522" spans="3:9">
      <c r="C522" s="1885"/>
      <c r="D522" s="1788"/>
      <c r="F522" s="1887"/>
      <c r="G522" s="1886"/>
      <c r="H522" s="1882"/>
      <c r="I522" s="1882"/>
    </row>
    <row r="523" spans="3:9">
      <c r="C523" s="1885"/>
      <c r="D523" s="1788"/>
      <c r="E523" s="1789"/>
      <c r="F523" s="1887"/>
      <c r="G523" s="1886"/>
      <c r="H523" s="1882"/>
      <c r="I523" s="1882"/>
    </row>
    <row r="524" spans="3:9">
      <c r="C524" s="1982"/>
      <c r="D524" s="1983"/>
      <c r="E524" s="1983"/>
      <c r="F524" s="1983"/>
      <c r="G524" s="1886"/>
      <c r="H524" s="1888"/>
      <c r="I524" s="1888"/>
    </row>
    <row r="525" spans="3:9">
      <c r="C525" s="1984"/>
      <c r="D525" s="1985"/>
      <c r="E525" s="1986"/>
      <c r="F525" s="1987"/>
      <c r="G525" s="1886"/>
      <c r="H525" s="1888"/>
      <c r="I525" s="1888"/>
    </row>
    <row r="526" spans="3:9">
      <c r="C526" s="1988"/>
      <c r="D526" s="1989"/>
      <c r="E526" s="1990"/>
      <c r="F526" s="1991"/>
      <c r="G526" s="1886"/>
      <c r="H526" s="1888"/>
      <c r="I526" s="1888"/>
    </row>
    <row r="527" spans="3:9">
      <c r="C527" s="1930"/>
      <c r="D527" s="1967"/>
      <c r="E527" s="1968"/>
      <c r="F527" s="1969"/>
      <c r="G527" s="1886"/>
      <c r="H527" s="1888"/>
      <c r="I527" s="1888"/>
    </row>
    <row r="528" spans="3:9">
      <c r="C528" s="1930"/>
      <c r="D528" s="1967"/>
      <c r="E528" s="1968"/>
      <c r="F528" s="1981"/>
      <c r="G528" s="1886"/>
      <c r="H528" s="1888"/>
      <c r="I528" s="1888"/>
    </row>
    <row r="529" spans="3:9">
      <c r="C529" s="1885"/>
      <c r="D529" s="1970"/>
      <c r="E529" s="1971"/>
      <c r="F529" s="1972"/>
      <c r="G529" s="1886"/>
      <c r="H529" s="1888"/>
      <c r="I529" s="1888"/>
    </row>
    <row r="530" spans="3:9">
      <c r="C530" s="1885"/>
      <c r="D530" s="1973"/>
      <c r="E530" s="1974"/>
      <c r="F530" s="1975"/>
      <c r="G530" s="1886"/>
      <c r="H530" s="1888"/>
      <c r="I530" s="1888"/>
    </row>
    <row r="531" spans="3:9">
      <c r="C531" s="1885"/>
      <c r="D531" s="1973"/>
      <c r="E531" s="1974"/>
      <c r="F531" s="1975"/>
      <c r="G531" s="1886"/>
      <c r="H531" s="1888"/>
      <c r="I531" s="1888"/>
    </row>
    <row r="532" spans="3:9">
      <c r="C532" s="1885"/>
      <c r="D532" s="1788"/>
      <c r="E532" s="1886"/>
      <c r="F532" s="1976"/>
      <c r="G532" s="1886"/>
      <c r="H532" s="1888"/>
      <c r="I532" s="1888"/>
    </row>
    <row r="533" spans="3:9">
      <c r="C533" s="617"/>
      <c r="D533" s="1910"/>
      <c r="E533" s="1910"/>
      <c r="F533" s="1911"/>
      <c r="G533" s="1731"/>
      <c r="H533" s="612"/>
      <c r="I533" s="612"/>
    </row>
    <row r="534" spans="3:9">
      <c r="C534" s="617"/>
      <c r="D534" s="617"/>
      <c r="E534" s="617"/>
      <c r="F534" s="1912"/>
      <c r="G534" s="617"/>
      <c r="H534" s="612"/>
      <c r="I534" s="1913"/>
    </row>
    <row r="535" spans="3:9">
      <c r="C535" s="5472"/>
      <c r="D535" s="5472"/>
      <c r="E535" s="1869"/>
      <c r="F535" s="5632"/>
      <c r="G535" s="5632"/>
      <c r="H535" s="5633"/>
      <c r="I535" s="5633"/>
    </row>
    <row r="536" spans="3:9">
      <c r="C536" s="615"/>
      <c r="D536" s="615"/>
      <c r="E536" s="615"/>
      <c r="F536" s="1871"/>
      <c r="G536" s="617"/>
      <c r="H536" s="579"/>
      <c r="I536" s="579"/>
    </row>
    <row r="537" spans="3:9">
      <c r="C537" s="1204"/>
      <c r="D537" s="1204"/>
      <c r="E537" s="1220"/>
      <c r="F537" s="5472"/>
      <c r="G537" s="5472"/>
      <c r="H537" s="5472"/>
      <c r="I537" s="5472"/>
    </row>
    <row r="538" spans="3:9">
      <c r="C538" s="757"/>
      <c r="D538" s="757"/>
      <c r="E538" s="1221"/>
      <c r="F538" s="5475"/>
      <c r="G538" s="5475"/>
      <c r="H538" s="5475"/>
      <c r="I538" s="5475"/>
    </row>
    <row r="539" spans="3:9">
      <c r="C539" s="617"/>
      <c r="D539" s="617"/>
      <c r="E539" s="617"/>
      <c r="F539" s="1871"/>
      <c r="G539" s="617"/>
      <c r="H539" s="579"/>
      <c r="I539" s="579"/>
    </row>
    <row r="540" spans="3:9">
      <c r="C540" s="1945"/>
      <c r="D540" s="5608"/>
      <c r="E540" s="5608"/>
      <c r="F540" s="5608"/>
      <c r="G540" s="1946"/>
      <c r="H540" s="1947"/>
      <c r="I540" s="1948"/>
    </row>
    <row r="541" spans="3:9">
      <c r="C541" s="5498"/>
      <c r="D541" s="5498"/>
      <c r="E541" s="5498"/>
      <c r="F541" s="5498"/>
      <c r="G541" s="617"/>
      <c r="H541" s="5467"/>
      <c r="I541" s="5467"/>
    </row>
    <row r="542" spans="3:9">
      <c r="C542" s="5498"/>
      <c r="D542" s="5498"/>
      <c r="E542" s="5498"/>
      <c r="F542" s="5498"/>
      <c r="G542" s="617"/>
      <c r="H542" s="579"/>
      <c r="I542" s="579"/>
    </row>
    <row r="543" spans="3:9">
      <c r="C543" s="617"/>
      <c r="D543" s="617"/>
      <c r="E543" s="617"/>
      <c r="F543" s="1871"/>
      <c r="G543" s="617"/>
      <c r="H543" s="579"/>
      <c r="I543" s="579"/>
    </row>
    <row r="544" spans="3:9">
      <c r="C544" s="1880"/>
      <c r="D544" s="5531"/>
      <c r="E544" s="5531"/>
      <c r="F544" s="5531"/>
      <c r="G544" s="5531"/>
      <c r="H544" s="5531"/>
      <c r="I544" s="5531"/>
    </row>
    <row r="545" spans="1:13">
      <c r="C545" s="1880"/>
      <c r="D545" s="5629"/>
      <c r="E545" s="5629"/>
      <c r="F545" s="1881"/>
      <c r="G545" s="5630"/>
      <c r="H545" s="5630"/>
      <c r="I545" s="5630"/>
    </row>
    <row r="546" spans="1:13">
      <c r="C546" s="1880"/>
      <c r="D546" s="5629"/>
      <c r="E546" s="5629"/>
      <c r="F546" s="1881"/>
      <c r="G546" s="5630"/>
      <c r="H546" s="5630"/>
      <c r="I546" s="1882"/>
    </row>
    <row r="547" spans="1:13">
      <c r="C547" s="1885"/>
      <c r="D547" s="1886"/>
      <c r="E547" s="1886"/>
      <c r="F547" s="1887"/>
      <c r="G547" s="1886"/>
      <c r="H547" s="1888"/>
      <c r="I547" s="1888"/>
    </row>
    <row r="548" spans="1:13" s="1916" customFormat="1">
      <c r="A548" s="1914"/>
      <c r="B548" s="1915"/>
      <c r="C548" s="1885"/>
      <c r="D548" s="1788"/>
      <c r="E548" s="1886"/>
      <c r="F548" s="1887"/>
      <c r="G548" s="1886"/>
      <c r="H548" s="1882"/>
      <c r="I548" s="1882"/>
      <c r="K548" s="1999"/>
      <c r="L548" s="1999"/>
      <c r="M548" s="1999"/>
    </row>
    <row r="549" spans="1:13" s="1916" customFormat="1">
      <c r="A549" s="1914"/>
      <c r="B549" s="1915"/>
      <c r="C549" s="1885"/>
      <c r="D549" s="1788"/>
      <c r="E549" s="1789"/>
      <c r="F549" s="1887"/>
      <c r="G549" s="1886"/>
      <c r="H549" s="1882"/>
      <c r="I549" s="1882"/>
      <c r="K549" s="1999"/>
      <c r="L549" s="1999"/>
      <c r="M549" s="1999"/>
    </row>
    <row r="550" spans="1:13">
      <c r="C550" s="1885"/>
      <c r="D550" s="1788"/>
      <c r="F550" s="1887"/>
      <c r="G550" s="1886"/>
      <c r="H550" s="1882"/>
      <c r="I550" s="1882"/>
    </row>
    <row r="551" spans="1:13">
      <c r="C551" s="1885"/>
      <c r="D551" s="1788"/>
      <c r="E551" s="1789"/>
      <c r="F551" s="1887"/>
      <c r="G551" s="1886"/>
      <c r="H551" s="1882"/>
      <c r="I551" s="1882"/>
    </row>
    <row r="552" spans="1:13">
      <c r="C552" s="1982"/>
      <c r="D552" s="1983"/>
      <c r="E552" s="1983"/>
      <c r="F552" s="1983"/>
      <c r="G552" s="1886"/>
      <c r="H552" s="1888"/>
      <c r="I552" s="1888"/>
    </row>
    <row r="553" spans="1:13">
      <c r="C553" s="1984"/>
      <c r="D553" s="1985"/>
      <c r="E553" s="1986"/>
      <c r="F553" s="1987"/>
      <c r="G553" s="1886"/>
      <c r="H553" s="1888"/>
      <c r="I553" s="1888"/>
    </row>
    <row r="554" spans="1:13">
      <c r="C554" s="1988"/>
      <c r="D554" s="1989"/>
      <c r="E554" s="1990"/>
      <c r="F554" s="1991"/>
      <c r="G554" s="1886"/>
      <c r="H554" s="1888"/>
      <c r="I554" s="1888"/>
    </row>
    <row r="555" spans="1:13">
      <c r="C555" s="1930"/>
      <c r="D555" s="1967"/>
      <c r="E555" s="1968"/>
      <c r="F555" s="1969"/>
      <c r="G555" s="1886"/>
      <c r="H555" s="1888"/>
      <c r="I555" s="1888"/>
    </row>
    <row r="556" spans="1:13">
      <c r="C556" s="1930"/>
      <c r="D556" s="1967"/>
      <c r="E556" s="1968"/>
      <c r="F556" s="1981"/>
      <c r="G556" s="1886"/>
      <c r="H556" s="1888"/>
      <c r="I556" s="1888"/>
    </row>
    <row r="557" spans="1:13">
      <c r="C557" s="1885"/>
      <c r="D557" s="1970"/>
      <c r="E557" s="1971"/>
      <c r="F557" s="1972"/>
      <c r="G557" s="1886"/>
      <c r="H557" s="1888"/>
      <c r="I557" s="1888"/>
    </row>
    <row r="558" spans="1:13">
      <c r="C558" s="1885"/>
      <c r="D558" s="1973"/>
      <c r="E558" s="1974"/>
      <c r="F558" s="1975"/>
      <c r="G558" s="1886"/>
      <c r="H558" s="1888"/>
      <c r="I558" s="1888"/>
    </row>
    <row r="559" spans="1:13">
      <c r="C559" s="1885"/>
      <c r="D559" s="1973"/>
      <c r="E559" s="1974"/>
      <c r="F559" s="1975"/>
      <c r="G559" s="1886"/>
      <c r="H559" s="1888"/>
      <c r="I559" s="1888"/>
    </row>
    <row r="560" spans="1:13">
      <c r="C560" s="1885"/>
      <c r="D560" s="1788"/>
      <c r="E560" s="1886"/>
      <c r="F560" s="1976"/>
      <c r="G560" s="1886"/>
      <c r="H560" s="1888"/>
      <c r="I560" s="1888"/>
    </row>
    <row r="561" spans="1:13">
      <c r="C561" s="617"/>
      <c r="D561" s="1910"/>
      <c r="E561" s="1910"/>
      <c r="F561" s="1911"/>
      <c r="G561" s="1731"/>
      <c r="H561" s="612"/>
      <c r="I561" s="612"/>
    </row>
    <row r="562" spans="1:13">
      <c r="C562" s="617"/>
      <c r="D562" s="617"/>
      <c r="E562" s="617"/>
      <c r="F562" s="1912"/>
      <c r="G562" s="617"/>
      <c r="H562" s="612"/>
      <c r="I562" s="1913"/>
    </row>
    <row r="563" spans="1:13">
      <c r="C563" s="5472"/>
      <c r="D563" s="5472"/>
      <c r="E563" s="1869"/>
      <c r="F563" s="5632"/>
      <c r="G563" s="5632"/>
      <c r="H563" s="5633"/>
      <c r="I563" s="5633"/>
    </row>
    <row r="564" spans="1:13">
      <c r="C564" s="615"/>
      <c r="D564" s="615"/>
      <c r="E564" s="615"/>
      <c r="F564" s="1871"/>
      <c r="G564" s="617"/>
      <c r="H564" s="579"/>
      <c r="I564" s="579"/>
    </row>
    <row r="565" spans="1:13">
      <c r="C565" s="1204"/>
      <c r="D565" s="1204"/>
      <c r="E565" s="1220"/>
      <c r="F565" s="5472"/>
      <c r="G565" s="5472"/>
      <c r="H565" s="5472"/>
      <c r="I565" s="5472"/>
    </row>
    <row r="566" spans="1:13">
      <c r="C566" s="757"/>
      <c r="D566" s="757"/>
      <c r="E566" s="1221"/>
      <c r="F566" s="5475"/>
      <c r="G566" s="5475"/>
      <c r="H566" s="5475"/>
      <c r="I566" s="5475"/>
    </row>
    <row r="567" spans="1:13">
      <c r="C567" s="617"/>
      <c r="D567" s="617"/>
      <c r="E567" s="617"/>
      <c r="F567" s="1871"/>
      <c r="G567" s="617"/>
      <c r="H567" s="579"/>
      <c r="I567" s="579"/>
    </row>
    <row r="568" spans="1:13">
      <c r="C568" s="1945"/>
      <c r="D568" s="5608"/>
      <c r="E568" s="5608"/>
      <c r="F568" s="5608"/>
      <c r="G568" s="1946"/>
      <c r="H568" s="1947"/>
      <c r="I568" s="1948"/>
    </row>
    <row r="569" spans="1:13">
      <c r="C569" s="5498"/>
      <c r="D569" s="5498"/>
      <c r="E569" s="5498"/>
      <c r="F569" s="5498"/>
      <c r="G569" s="617"/>
      <c r="H569" s="5467"/>
      <c r="I569" s="5467"/>
    </row>
    <row r="570" spans="1:13">
      <c r="C570" s="5498"/>
      <c r="D570" s="5498"/>
      <c r="E570" s="5498"/>
      <c r="F570" s="5498"/>
      <c r="G570" s="617"/>
      <c r="H570" s="579"/>
      <c r="I570" s="579"/>
    </row>
    <row r="571" spans="1:13">
      <c r="C571" s="617"/>
      <c r="D571" s="617"/>
      <c r="E571" s="617"/>
      <c r="F571" s="1871"/>
      <c r="G571" s="617"/>
      <c r="H571" s="579"/>
      <c r="I571" s="579"/>
    </row>
    <row r="572" spans="1:13">
      <c r="C572" s="1880"/>
      <c r="D572" s="5531"/>
      <c r="E572" s="5531"/>
      <c r="F572" s="5531"/>
      <c r="G572" s="5531"/>
      <c r="H572" s="5531"/>
      <c r="I572" s="5531"/>
    </row>
    <row r="573" spans="1:13">
      <c r="C573" s="1880"/>
      <c r="D573" s="5629"/>
      <c r="E573" s="5629"/>
      <c r="F573" s="1881"/>
      <c r="G573" s="5630"/>
      <c r="H573" s="5630"/>
      <c r="I573" s="5630"/>
    </row>
    <row r="574" spans="1:13">
      <c r="C574" s="1880"/>
      <c r="D574" s="5629"/>
      <c r="E574" s="5629"/>
      <c r="F574" s="1881"/>
      <c r="G574" s="5630"/>
      <c r="H574" s="5630"/>
      <c r="I574" s="1882"/>
    </row>
    <row r="575" spans="1:13">
      <c r="C575" s="1885"/>
      <c r="D575" s="1886"/>
      <c r="E575" s="1886"/>
      <c r="F575" s="1887"/>
      <c r="G575" s="1886"/>
      <c r="H575" s="1888"/>
      <c r="I575" s="1888"/>
    </row>
    <row r="576" spans="1:13" s="1916" customFormat="1">
      <c r="A576" s="1914"/>
      <c r="B576" s="1915"/>
      <c r="C576" s="1885"/>
      <c r="D576" s="1788"/>
      <c r="E576" s="1886"/>
      <c r="F576" s="1887"/>
      <c r="G576" s="1886"/>
      <c r="H576" s="1882"/>
      <c r="I576" s="1882"/>
      <c r="K576" s="1999"/>
      <c r="L576" s="1999"/>
      <c r="M576" s="1999"/>
    </row>
    <row r="577" spans="1:13" s="1916" customFormat="1">
      <c r="A577" s="1914"/>
      <c r="B577" s="1915"/>
      <c r="C577" s="1885"/>
      <c r="D577" s="1788"/>
      <c r="E577" s="1789"/>
      <c r="F577" s="1887"/>
      <c r="G577" s="1886"/>
      <c r="H577" s="1882"/>
      <c r="I577" s="1882"/>
      <c r="K577" s="1999"/>
      <c r="L577" s="1999"/>
      <c r="M577" s="1999"/>
    </row>
    <row r="578" spans="1:13" s="1916" customFormat="1">
      <c r="A578" s="1914"/>
      <c r="B578" s="1915"/>
      <c r="C578" s="1885"/>
      <c r="D578" s="1788"/>
      <c r="E578" s="1789"/>
      <c r="F578" s="1887"/>
      <c r="G578" s="1886"/>
      <c r="H578" s="1882"/>
      <c r="I578" s="1882"/>
      <c r="K578" s="1999"/>
      <c r="L578" s="1999"/>
      <c r="M578" s="1999"/>
    </row>
    <row r="579" spans="1:13">
      <c r="C579" s="1885"/>
      <c r="D579" s="1788"/>
      <c r="E579" s="1789"/>
      <c r="F579" s="1887"/>
      <c r="G579" s="1886"/>
      <c r="H579" s="1882"/>
      <c r="I579" s="1882"/>
    </row>
    <row r="580" spans="1:13">
      <c r="C580" s="1982"/>
      <c r="D580" s="1983"/>
      <c r="E580" s="1983"/>
      <c r="F580" s="1983"/>
      <c r="G580" s="1886"/>
      <c r="H580" s="1888"/>
      <c r="I580" s="1888"/>
    </row>
    <row r="581" spans="1:13">
      <c r="C581" s="1984"/>
      <c r="D581" s="1985"/>
      <c r="E581" s="1986"/>
      <c r="F581" s="1987"/>
      <c r="G581" s="1886"/>
      <c r="H581" s="1888"/>
      <c r="I581" s="1888"/>
    </row>
    <row r="582" spans="1:13">
      <c r="C582" s="1988"/>
      <c r="D582" s="1989"/>
      <c r="E582" s="1990"/>
      <c r="F582" s="1991"/>
      <c r="G582" s="1886"/>
      <c r="H582" s="1888"/>
      <c r="I582" s="1888"/>
    </row>
    <row r="583" spans="1:13">
      <c r="C583" s="1930"/>
      <c r="D583" s="1967"/>
      <c r="E583" s="1968"/>
      <c r="F583" s="1969"/>
      <c r="G583" s="1886"/>
      <c r="H583" s="1888"/>
      <c r="I583" s="1888"/>
    </row>
    <row r="584" spans="1:13">
      <c r="C584" s="1930"/>
      <c r="D584" s="1967"/>
      <c r="E584" s="1968"/>
      <c r="F584" s="1981"/>
      <c r="G584" s="1886"/>
      <c r="H584" s="1888"/>
      <c r="I584" s="1888"/>
    </row>
    <row r="585" spans="1:13">
      <c r="C585" s="1885"/>
      <c r="D585" s="1970"/>
      <c r="E585" s="1971"/>
      <c r="F585" s="1972"/>
      <c r="G585" s="1886"/>
      <c r="H585" s="1888"/>
      <c r="I585" s="1888"/>
    </row>
    <row r="586" spans="1:13">
      <c r="C586" s="1885"/>
      <c r="D586" s="1973"/>
      <c r="E586" s="1974"/>
      <c r="F586" s="1975"/>
      <c r="G586" s="1886"/>
      <c r="H586" s="1888"/>
      <c r="I586" s="1888"/>
    </row>
    <row r="587" spans="1:13">
      <c r="C587" s="1885"/>
      <c r="D587" s="1973"/>
      <c r="E587" s="1974"/>
      <c r="F587" s="1975"/>
      <c r="G587" s="1886"/>
      <c r="H587" s="1888"/>
      <c r="I587" s="1888"/>
    </row>
    <row r="588" spans="1:13">
      <c r="C588" s="1885"/>
      <c r="D588" s="1788"/>
      <c r="E588" s="1886"/>
      <c r="F588" s="1976"/>
      <c r="G588" s="1886"/>
      <c r="H588" s="1888"/>
      <c r="I588" s="1888"/>
    </row>
    <row r="589" spans="1:13">
      <c r="C589" s="617"/>
      <c r="D589" s="1910"/>
      <c r="E589" s="1910"/>
      <c r="F589" s="1911"/>
      <c r="G589" s="1731"/>
      <c r="H589" s="612"/>
      <c r="I589" s="612"/>
    </row>
    <row r="590" spans="1:13">
      <c r="C590" s="617"/>
      <c r="D590" s="617"/>
      <c r="E590" s="617"/>
      <c r="F590" s="1912"/>
      <c r="G590" s="617"/>
      <c r="H590" s="612"/>
      <c r="I590" s="1913"/>
    </row>
    <row r="591" spans="1:13">
      <c r="C591" s="5472"/>
      <c r="D591" s="5472"/>
      <c r="E591" s="1869"/>
      <c r="F591" s="5632"/>
      <c r="G591" s="5632"/>
      <c r="H591" s="5633"/>
      <c r="I591" s="5633"/>
    </row>
    <row r="592" spans="1:13">
      <c r="C592" s="615"/>
      <c r="D592" s="615"/>
      <c r="E592" s="615"/>
      <c r="F592" s="1871"/>
      <c r="G592" s="617"/>
      <c r="H592" s="579"/>
      <c r="I592" s="579"/>
    </row>
    <row r="593" spans="1:10" s="1952" customFormat="1">
      <c r="A593" s="1876"/>
      <c r="B593" s="1877"/>
      <c r="C593" s="1204"/>
      <c r="D593" s="1204"/>
      <c r="E593" s="1220"/>
      <c r="F593" s="5472"/>
      <c r="G593" s="5472"/>
      <c r="H593" s="5472"/>
      <c r="I593" s="5472"/>
      <c r="J593" s="1879"/>
    </row>
    <row r="594" spans="1:10" s="1952" customFormat="1">
      <c r="A594" s="1876"/>
      <c r="B594" s="1877"/>
      <c r="C594" s="757"/>
      <c r="D594" s="757"/>
      <c r="E594" s="1221"/>
      <c r="F594" s="5475"/>
      <c r="G594" s="5475"/>
      <c r="H594" s="5475"/>
      <c r="I594" s="5475"/>
      <c r="J594" s="1879"/>
    </row>
    <row r="595" spans="1:10" s="1952" customFormat="1">
      <c r="A595" s="1876"/>
      <c r="B595" s="1877"/>
      <c r="C595" s="617"/>
      <c r="D595" s="617"/>
      <c r="E595" s="617"/>
      <c r="F595" s="1871"/>
      <c r="G595" s="617"/>
      <c r="H595" s="579"/>
      <c r="I595" s="579"/>
      <c r="J595" s="1879"/>
    </row>
    <row r="596" spans="1:10" s="1952" customFormat="1">
      <c r="A596" s="1876"/>
      <c r="B596" s="1877"/>
      <c r="C596" s="2000"/>
      <c r="D596" s="2001"/>
      <c r="E596" s="2002"/>
      <c r="F596" s="2002"/>
      <c r="G596" s="2000"/>
      <c r="H596" s="1947"/>
      <c r="I596" s="1948"/>
      <c r="J596" s="1879"/>
    </row>
    <row r="597" spans="1:10" s="1952" customFormat="1">
      <c r="A597" s="1876"/>
      <c r="B597" s="1877"/>
      <c r="C597" s="2000"/>
      <c r="D597" s="2001"/>
      <c r="E597" s="2003"/>
      <c r="F597" s="2003"/>
      <c r="G597" s="2000"/>
      <c r="H597" s="5467"/>
      <c r="I597" s="5467"/>
      <c r="J597" s="1879"/>
    </row>
    <row r="598" spans="1:10" s="1952" customFormat="1">
      <c r="A598" s="1876"/>
      <c r="B598" s="1877"/>
      <c r="C598" s="2000"/>
      <c r="D598" s="2001"/>
      <c r="E598" s="2004"/>
      <c r="F598" s="2004"/>
      <c r="G598" s="2000"/>
      <c r="H598" s="1328"/>
      <c r="I598" s="2005"/>
      <c r="J598" s="1879"/>
    </row>
    <row r="599" spans="1:10" s="1952" customFormat="1">
      <c r="A599" s="1876"/>
      <c r="B599" s="1877"/>
      <c r="C599" s="2000"/>
      <c r="D599" s="2000"/>
      <c r="E599" s="2000"/>
      <c r="F599" s="2004"/>
      <c r="G599" s="2000"/>
      <c r="H599" s="1379"/>
      <c r="I599" s="2005"/>
      <c r="J599" s="1879"/>
    </row>
    <row r="600" spans="1:10" s="1952" customFormat="1">
      <c r="A600" s="1876"/>
      <c r="B600" s="1877"/>
      <c r="C600" s="2006"/>
      <c r="D600" s="2002"/>
      <c r="E600" s="2002"/>
      <c r="F600" s="2002"/>
      <c r="G600" s="2002"/>
      <c r="H600" s="2007"/>
      <c r="I600" s="2002"/>
      <c r="J600" s="1879"/>
    </row>
    <row r="601" spans="1:10" s="1952" customFormat="1">
      <c r="A601" s="1876"/>
      <c r="B601" s="1877"/>
      <c r="C601" s="2006"/>
      <c r="D601" s="2008"/>
      <c r="E601" s="2008"/>
      <c r="F601" s="2006"/>
      <c r="G601" s="2004"/>
      <c r="H601" s="5643"/>
      <c r="I601" s="5643"/>
      <c r="J601" s="1879"/>
    </row>
    <row r="602" spans="1:10" s="1952" customFormat="1">
      <c r="A602" s="1876"/>
      <c r="B602" s="1877"/>
      <c r="C602" s="2006"/>
      <c r="D602" s="2008"/>
      <c r="E602" s="2008"/>
      <c r="F602" s="2006"/>
      <c r="G602" s="2004"/>
      <c r="H602" s="2009"/>
      <c r="I602" s="2010"/>
      <c r="J602" s="1879"/>
    </row>
    <row r="603" spans="1:10" s="1952" customFormat="1">
      <c r="A603" s="1876"/>
      <c r="B603" s="1877"/>
      <c r="C603" s="2006"/>
      <c r="D603" s="2008"/>
      <c r="E603" s="2008"/>
      <c r="F603" s="2006"/>
      <c r="G603" s="2004"/>
      <c r="H603" s="2009"/>
      <c r="I603" s="2010"/>
      <c r="J603" s="1879"/>
    </row>
    <row r="604" spans="1:10" s="1952" customFormat="1">
      <c r="A604" s="1876"/>
      <c r="B604" s="1877"/>
      <c r="C604" s="2011"/>
      <c r="D604" s="2012"/>
      <c r="E604" s="2001"/>
      <c r="F604" s="2013"/>
      <c r="G604" s="2001"/>
      <c r="H604" s="2009"/>
      <c r="I604" s="2010"/>
      <c r="J604" s="1879"/>
    </row>
    <row r="605" spans="1:10" s="1952" customFormat="1">
      <c r="A605" s="1876"/>
      <c r="B605" s="1877"/>
      <c r="C605" s="2011"/>
      <c r="D605" s="2012"/>
      <c r="E605" s="2012"/>
      <c r="F605" s="2013"/>
      <c r="G605" s="2001"/>
      <c r="H605" s="2014"/>
      <c r="I605" s="2010"/>
      <c r="J605" s="1879"/>
    </row>
    <row r="606" spans="1:10" s="1952" customFormat="1">
      <c r="A606" s="1876"/>
      <c r="B606" s="1877"/>
      <c r="C606" s="2011"/>
      <c r="D606" s="2012"/>
      <c r="E606" s="2012"/>
      <c r="F606" s="2015"/>
      <c r="G606" s="2001"/>
      <c r="H606" s="2014"/>
      <c r="I606" s="2010"/>
      <c r="J606" s="1879"/>
    </row>
    <row r="607" spans="1:10" s="1952" customFormat="1">
      <c r="A607" s="1876"/>
      <c r="B607" s="1877"/>
      <c r="C607" s="2011"/>
      <c r="D607" s="2012"/>
      <c r="E607" s="2016"/>
      <c r="F607" s="2017"/>
      <c r="G607" s="2016"/>
      <c r="H607" s="2009"/>
      <c r="I607" s="2010"/>
      <c r="J607" s="1879"/>
    </row>
    <row r="608" spans="1:10" s="1952" customFormat="1">
      <c r="A608" s="1876"/>
      <c r="B608" s="1877"/>
      <c r="C608" s="2011"/>
      <c r="D608" s="2016"/>
      <c r="E608" s="2016"/>
      <c r="F608" s="2017"/>
      <c r="G608" s="2016"/>
      <c r="H608" s="2018"/>
      <c r="I608" s="2010"/>
      <c r="J608" s="1879"/>
    </row>
    <row r="609" spans="3:9">
      <c r="C609" s="2011"/>
      <c r="D609" s="2012"/>
      <c r="E609" s="2019"/>
      <c r="F609" s="2010"/>
      <c r="G609" s="2016"/>
      <c r="H609" s="2018"/>
      <c r="I609" s="2010"/>
    </row>
    <row r="610" spans="3:9">
      <c r="C610" s="2011"/>
      <c r="D610" s="2012"/>
      <c r="E610" s="2019"/>
      <c r="F610" s="2010"/>
      <c r="G610" s="2016"/>
      <c r="H610" s="2018"/>
      <c r="I610" s="2010"/>
    </row>
    <row r="611" spans="3:9">
      <c r="C611" s="2000"/>
      <c r="D611" s="2020"/>
      <c r="E611" s="2020"/>
      <c r="F611" s="2021"/>
      <c r="G611" s="2020"/>
      <c r="H611" s="2022"/>
      <c r="I611" s="2022"/>
    </row>
    <row r="612" spans="3:9">
      <c r="C612" s="2000"/>
      <c r="D612" s="2000"/>
      <c r="E612" s="2000"/>
      <c r="F612" s="2004"/>
      <c r="G612" s="2000"/>
      <c r="H612" s="2022"/>
      <c r="I612" s="2005"/>
    </row>
    <row r="613" spans="3:9">
      <c r="C613" s="2001"/>
      <c r="D613" s="2004"/>
      <c r="E613" s="2004"/>
      <c r="F613" s="2004"/>
      <c r="G613" s="2004"/>
      <c r="H613" s="2023"/>
      <c r="I613" s="2024"/>
    </row>
    <row r="614" spans="3:9">
      <c r="C614" s="2000"/>
      <c r="D614" s="2000"/>
      <c r="E614" s="2000"/>
      <c r="F614" s="2004"/>
      <c r="G614" s="2000"/>
      <c r="H614" s="1379"/>
      <c r="I614" s="2025"/>
    </row>
    <row r="615" spans="3:9">
      <c r="C615" s="2000"/>
      <c r="D615" s="2016"/>
      <c r="E615" s="2016"/>
      <c r="F615" s="2004"/>
      <c r="G615" s="2000"/>
      <c r="H615" s="2026"/>
      <c r="I615" s="2025"/>
    </row>
    <row r="616" spans="3:9">
      <c r="C616" s="2000"/>
      <c r="D616" s="2016"/>
      <c r="E616" s="2016"/>
      <c r="F616" s="2004"/>
      <c r="G616" s="2000"/>
      <c r="H616" s="2026"/>
      <c r="I616" s="2025"/>
    </row>
    <row r="617" spans="3:9">
      <c r="C617" s="2000"/>
      <c r="D617" s="2000"/>
      <c r="E617" s="2000"/>
      <c r="F617" s="2004"/>
      <c r="G617" s="2000"/>
      <c r="H617" s="1379"/>
      <c r="I617" s="2005"/>
    </row>
    <row r="618" spans="3:9">
      <c r="C618" s="2000"/>
      <c r="D618" s="2001"/>
      <c r="E618" s="2002"/>
      <c r="F618" s="2002"/>
      <c r="G618" s="2000"/>
      <c r="H618" s="1947"/>
      <c r="I618" s="1948"/>
    </row>
    <row r="619" spans="3:9">
      <c r="C619" s="2000"/>
      <c r="D619" s="2001"/>
      <c r="E619" s="2003"/>
      <c r="F619" s="2003"/>
      <c r="G619" s="2000"/>
      <c r="H619" s="5467"/>
      <c r="I619" s="5467"/>
    </row>
    <row r="620" spans="3:9">
      <c r="C620" s="2000"/>
      <c r="D620" s="2001"/>
      <c r="E620" s="2004"/>
      <c r="F620" s="2004"/>
      <c r="G620" s="2000"/>
      <c r="H620" s="1328"/>
      <c r="I620" s="2005"/>
    </row>
    <row r="621" spans="3:9">
      <c r="C621" s="2000"/>
      <c r="D621" s="2000"/>
      <c r="E621" s="2000"/>
      <c r="F621" s="2004"/>
      <c r="G621" s="2000"/>
      <c r="H621" s="1379"/>
      <c r="I621" s="2005"/>
    </row>
    <row r="622" spans="3:9">
      <c r="C622" s="2006"/>
      <c r="D622" s="2002"/>
      <c r="E622" s="2002"/>
      <c r="F622" s="2002"/>
      <c r="G622" s="2002"/>
      <c r="H622" s="2007"/>
      <c r="I622" s="2002"/>
    </row>
    <row r="623" spans="3:9">
      <c r="C623" s="2006"/>
      <c r="D623" s="2008"/>
      <c r="E623" s="2008"/>
      <c r="F623" s="2006"/>
      <c r="G623" s="2004"/>
      <c r="H623" s="5643"/>
      <c r="I623" s="5643"/>
    </row>
    <row r="624" spans="3:9">
      <c r="C624" s="2006"/>
      <c r="D624" s="2008"/>
      <c r="E624" s="2008"/>
      <c r="F624" s="2006"/>
      <c r="G624" s="2004"/>
      <c r="H624" s="2009"/>
      <c r="I624" s="2010"/>
    </row>
    <row r="625" spans="3:9">
      <c r="C625" s="2006"/>
      <c r="D625" s="2008"/>
      <c r="E625" s="2008"/>
      <c r="F625" s="2006"/>
      <c r="G625" s="2004"/>
      <c r="H625" s="2009"/>
      <c r="I625" s="2010"/>
    </row>
    <row r="626" spans="3:9">
      <c r="C626" s="2011"/>
      <c r="D626" s="1788"/>
      <c r="E626" s="1886"/>
      <c r="F626" s="2013"/>
      <c r="G626" s="2001"/>
      <c r="H626" s="2009"/>
      <c r="I626" s="2010"/>
    </row>
    <row r="627" spans="3:9">
      <c r="C627" s="2011"/>
      <c r="D627" s="1788"/>
      <c r="E627" s="1789"/>
      <c r="F627" s="2013"/>
      <c r="G627" s="2001"/>
      <c r="H627" s="2014"/>
      <c r="I627" s="2010"/>
    </row>
    <row r="628" spans="3:9">
      <c r="C628" s="2011"/>
      <c r="D628" s="2012"/>
      <c r="E628" s="2012"/>
      <c r="F628" s="2015"/>
      <c r="G628" s="2001"/>
      <c r="H628" s="2014"/>
      <c r="I628" s="2010"/>
    </row>
    <row r="629" spans="3:9">
      <c r="C629" s="2011"/>
      <c r="D629" s="2012"/>
      <c r="E629" s="2016"/>
      <c r="F629" s="2017"/>
      <c r="G629" s="2016"/>
      <c r="H629" s="2009"/>
      <c r="I629" s="2010"/>
    </row>
    <row r="630" spans="3:9">
      <c r="C630" s="2011"/>
      <c r="D630" s="2016"/>
      <c r="E630" s="2016"/>
      <c r="F630" s="2017"/>
      <c r="G630" s="2016"/>
      <c r="H630" s="2018"/>
      <c r="I630" s="2010"/>
    </row>
    <row r="631" spans="3:9">
      <c r="C631" s="2011"/>
      <c r="D631" s="2012"/>
      <c r="E631" s="2019"/>
      <c r="F631" s="2010"/>
      <c r="G631" s="2016"/>
      <c r="H631" s="2018"/>
      <c r="I631" s="2010"/>
    </row>
    <row r="632" spans="3:9">
      <c r="C632" s="2011"/>
      <c r="D632" s="2012"/>
      <c r="E632" s="2019"/>
      <c r="F632" s="2010"/>
      <c r="G632" s="2016"/>
      <c r="H632" s="2018"/>
      <c r="I632" s="2010"/>
    </row>
    <row r="633" spans="3:9">
      <c r="C633" s="2000"/>
      <c r="D633" s="2020"/>
      <c r="E633" s="2020"/>
      <c r="F633" s="2021"/>
      <c r="G633" s="2020"/>
      <c r="H633" s="2022"/>
      <c r="I633" s="2022"/>
    </row>
    <row r="634" spans="3:9">
      <c r="C634" s="2000"/>
      <c r="D634" s="2000"/>
      <c r="E634" s="2000"/>
      <c r="F634" s="2004"/>
      <c r="G634" s="2000"/>
      <c r="H634" s="2022"/>
      <c r="I634" s="2005"/>
    </row>
    <row r="635" spans="3:9">
      <c r="C635" s="2001"/>
      <c r="D635" s="2004"/>
      <c r="E635" s="2004"/>
      <c r="F635" s="2004"/>
      <c r="G635" s="2004"/>
      <c r="H635" s="2023"/>
      <c r="I635" s="2024"/>
    </row>
    <row r="636" spans="3:9">
      <c r="C636" s="2000"/>
      <c r="D636" s="2000"/>
      <c r="E636" s="2000"/>
      <c r="F636" s="2004"/>
      <c r="G636" s="2000"/>
      <c r="H636" s="1379"/>
      <c r="I636" s="2025"/>
    </row>
    <row r="637" spans="3:9">
      <c r="C637" s="2000"/>
      <c r="D637" s="2016"/>
      <c r="E637" s="2016"/>
      <c r="F637" s="2004"/>
      <c r="G637" s="2000"/>
      <c r="H637" s="2026"/>
      <c r="I637" s="2025"/>
    </row>
    <row r="638" spans="3:9">
      <c r="C638" s="2000"/>
      <c r="D638" s="2016"/>
      <c r="E638" s="2016"/>
      <c r="F638" s="2004"/>
      <c r="G638" s="2000"/>
      <c r="H638" s="2026"/>
      <c r="I638" s="2025"/>
    </row>
    <row r="639" spans="3:9">
      <c r="C639" s="2000"/>
      <c r="D639" s="2000"/>
      <c r="E639" s="2000"/>
      <c r="F639" s="2004"/>
      <c r="G639" s="2000"/>
      <c r="H639" s="1379"/>
      <c r="I639" s="2005"/>
    </row>
    <row r="640" spans="3:9">
      <c r="C640" s="2000"/>
      <c r="D640" s="2001"/>
      <c r="E640" s="2002"/>
      <c r="F640" s="2002"/>
      <c r="G640" s="2000"/>
      <c r="H640" s="1947"/>
      <c r="I640" s="1948"/>
    </row>
    <row r="641" spans="3:9">
      <c r="C641" s="2000"/>
      <c r="D641" s="2001"/>
      <c r="E641" s="2003"/>
      <c r="F641" s="2003"/>
      <c r="G641" s="2000"/>
      <c r="H641" s="5467"/>
      <c r="I641" s="5467"/>
    </row>
    <row r="642" spans="3:9">
      <c r="C642" s="2000"/>
      <c r="D642" s="2001"/>
      <c r="E642" s="2004"/>
      <c r="F642" s="2004"/>
      <c r="G642" s="2000"/>
      <c r="H642" s="1328"/>
      <c r="I642" s="2005"/>
    </row>
    <row r="643" spans="3:9">
      <c r="C643" s="2000"/>
      <c r="D643" s="2000"/>
      <c r="E643" s="2000"/>
      <c r="F643" s="2004"/>
      <c r="G643" s="2000"/>
      <c r="H643" s="1379"/>
      <c r="I643" s="2005"/>
    </row>
    <row r="644" spans="3:9">
      <c r="C644" s="2006"/>
      <c r="D644" s="2002"/>
      <c r="E644" s="2002"/>
      <c r="F644" s="2002"/>
      <c r="G644" s="2002"/>
      <c r="H644" s="2007"/>
      <c r="I644" s="2002"/>
    </row>
    <row r="645" spans="3:9">
      <c r="C645" s="2006"/>
      <c r="D645" s="2008"/>
      <c r="E645" s="2008"/>
      <c r="F645" s="2006"/>
      <c r="G645" s="2004"/>
      <c r="H645" s="5643"/>
      <c r="I645" s="5643"/>
    </row>
    <row r="646" spans="3:9">
      <c r="C646" s="2006"/>
      <c r="D646" s="2008"/>
      <c r="E646" s="2008"/>
      <c r="F646" s="2006"/>
      <c r="G646" s="2004"/>
      <c r="H646" s="2009"/>
      <c r="I646" s="2010"/>
    </row>
    <row r="647" spans="3:9">
      <c r="C647" s="2006"/>
      <c r="D647" s="2008"/>
      <c r="E647" s="2008"/>
      <c r="F647" s="2006"/>
      <c r="G647" s="2004"/>
      <c r="H647" s="2009"/>
      <c r="I647" s="2010"/>
    </row>
    <row r="648" spans="3:9">
      <c r="C648" s="2011"/>
      <c r="D648" s="1788"/>
      <c r="E648" s="1886"/>
      <c r="F648" s="2013"/>
      <c r="G648" s="2001"/>
      <c r="H648" s="2009"/>
      <c r="I648" s="2010"/>
    </row>
    <row r="649" spans="3:9">
      <c r="C649" s="2011"/>
      <c r="D649" s="1788"/>
      <c r="E649" s="1789"/>
      <c r="F649" s="2013"/>
      <c r="G649" s="2001"/>
      <c r="H649" s="2014"/>
      <c r="I649" s="2010"/>
    </row>
    <row r="650" spans="3:9">
      <c r="C650" s="2011"/>
      <c r="D650" s="1788"/>
      <c r="E650" s="1789"/>
      <c r="F650" s="2013"/>
      <c r="G650" s="2001"/>
      <c r="H650" s="2014"/>
      <c r="I650" s="2010"/>
    </row>
    <row r="651" spans="3:9">
      <c r="C651" s="2011"/>
      <c r="D651" s="1788"/>
      <c r="E651" s="1789"/>
      <c r="F651" s="2013"/>
      <c r="G651" s="2001"/>
      <c r="H651" s="2014"/>
      <c r="I651" s="2010"/>
    </row>
    <row r="652" spans="3:9">
      <c r="C652" s="2011"/>
      <c r="D652" s="1788"/>
      <c r="E652" s="1789"/>
      <c r="F652" s="2013"/>
      <c r="G652" s="2001"/>
      <c r="H652" s="2014"/>
      <c r="I652" s="2010"/>
    </row>
    <row r="653" spans="3:9">
      <c r="C653" s="2011"/>
      <c r="D653" s="1788"/>
      <c r="E653" s="1789"/>
      <c r="F653" s="2013"/>
      <c r="G653" s="2001"/>
      <c r="H653" s="2014"/>
      <c r="I653" s="2010"/>
    </row>
    <row r="654" spans="3:9">
      <c r="C654" s="2011"/>
      <c r="D654" s="1788"/>
      <c r="E654" s="1789"/>
      <c r="F654" s="2013"/>
      <c r="G654" s="2001"/>
      <c r="H654" s="2014"/>
      <c r="I654" s="2010"/>
    </row>
    <row r="655" spans="3:9">
      <c r="C655" s="2011"/>
      <c r="D655" s="1788"/>
      <c r="E655" s="1789"/>
      <c r="F655" s="2013"/>
      <c r="G655" s="2001"/>
      <c r="H655" s="2014"/>
      <c r="I655" s="2010"/>
    </row>
    <row r="656" spans="3:9">
      <c r="C656" s="2011"/>
      <c r="D656" s="1788"/>
      <c r="E656" s="1789"/>
      <c r="F656" s="2027"/>
      <c r="G656" s="2001"/>
      <c r="H656" s="2014"/>
      <c r="I656" s="2010"/>
    </row>
    <row r="657" spans="3:9">
      <c r="C657" s="2011"/>
      <c r="D657" s="1788"/>
      <c r="E657" s="1789"/>
      <c r="F657" s="2027"/>
      <c r="G657" s="2001"/>
      <c r="H657" s="2014"/>
      <c r="I657" s="2010"/>
    </row>
    <row r="658" spans="3:9">
      <c r="C658" s="2011"/>
      <c r="D658" s="2012"/>
      <c r="E658" s="2028"/>
      <c r="F658" s="2029"/>
      <c r="G658" s="2001"/>
      <c r="H658" s="2014"/>
      <c r="I658" s="2010"/>
    </row>
    <row r="659" spans="3:9">
      <c r="C659" s="2011"/>
      <c r="D659" s="2012"/>
      <c r="E659" s="2016"/>
      <c r="F659" s="2017"/>
      <c r="G659" s="2016"/>
      <c r="H659" s="2009"/>
      <c r="I659" s="2010"/>
    </row>
    <row r="660" spans="3:9">
      <c r="C660" s="2011"/>
      <c r="D660" s="2016"/>
      <c r="E660" s="2016"/>
      <c r="F660" s="2017"/>
      <c r="G660" s="2016"/>
      <c r="H660" s="2018"/>
      <c r="I660" s="2010"/>
    </row>
    <row r="661" spans="3:9">
      <c r="C661" s="2011"/>
      <c r="D661" s="2012"/>
      <c r="E661" s="2019"/>
      <c r="F661" s="2010"/>
      <c r="G661" s="2016"/>
      <c r="H661" s="2018"/>
      <c r="I661" s="2010"/>
    </row>
    <row r="662" spans="3:9">
      <c r="C662" s="2011"/>
      <c r="D662" s="2012"/>
      <c r="E662" s="2019"/>
      <c r="F662" s="2010"/>
      <c r="G662" s="2016"/>
      <c r="H662" s="2018"/>
      <c r="I662" s="2010"/>
    </row>
    <row r="663" spans="3:9">
      <c r="C663" s="2000"/>
      <c r="D663" s="2020"/>
      <c r="E663" s="2020"/>
      <c r="F663" s="2021"/>
      <c r="G663" s="2020"/>
      <c r="H663" s="2022"/>
      <c r="I663" s="2022"/>
    </row>
    <row r="664" spans="3:9">
      <c r="C664" s="2000"/>
      <c r="D664" s="2000"/>
      <c r="E664" s="2000"/>
      <c r="F664" s="2004"/>
      <c r="G664" s="2000"/>
      <c r="H664" s="2022"/>
      <c r="I664" s="2005"/>
    </row>
    <row r="665" spans="3:9">
      <c r="C665" s="2001"/>
      <c r="D665" s="2004"/>
      <c r="E665" s="2004"/>
      <c r="F665" s="2004"/>
      <c r="G665" s="2004"/>
      <c r="H665" s="2023"/>
      <c r="I665" s="2024"/>
    </row>
    <row r="666" spans="3:9">
      <c r="C666" s="2000"/>
      <c r="D666" s="2000"/>
      <c r="E666" s="2000"/>
      <c r="F666" s="2004"/>
      <c r="G666" s="2000"/>
      <c r="H666" s="1379"/>
      <c r="I666" s="2025"/>
    </row>
    <row r="667" spans="3:9">
      <c r="C667" s="2000"/>
      <c r="D667" s="2016"/>
      <c r="E667" s="2016"/>
      <c r="F667" s="2004"/>
      <c r="G667" s="2000"/>
      <c r="H667" s="2026"/>
      <c r="I667" s="2025"/>
    </row>
    <row r="668" spans="3:9">
      <c r="C668" s="2000"/>
      <c r="D668" s="2016"/>
      <c r="E668" s="2016"/>
      <c r="F668" s="2004"/>
      <c r="G668" s="2000"/>
      <c r="H668" s="2026"/>
      <c r="I668" s="2025"/>
    </row>
    <row r="669" spans="3:9">
      <c r="C669" s="2000"/>
      <c r="D669" s="2000"/>
      <c r="E669" s="2000"/>
      <c r="F669" s="2004"/>
      <c r="G669" s="2000"/>
      <c r="H669" s="1379"/>
      <c r="I669" s="2005"/>
    </row>
  </sheetData>
  <mergeCells count="311">
    <mergeCell ref="D2:F2"/>
    <mergeCell ref="H2:I2"/>
    <mergeCell ref="C3:F3"/>
    <mergeCell ref="H3:I3"/>
    <mergeCell ref="C4:F4"/>
    <mergeCell ref="D6:I6"/>
    <mergeCell ref="F36:I36"/>
    <mergeCell ref="F37:I37"/>
    <mergeCell ref="D39:F39"/>
    <mergeCell ref="H39:I39"/>
    <mergeCell ref="C40:F40"/>
    <mergeCell ref="H40:I40"/>
    <mergeCell ref="D7:E8"/>
    <mergeCell ref="G7:I7"/>
    <mergeCell ref="G8:H8"/>
    <mergeCell ref="D13:F13"/>
    <mergeCell ref="C34:D34"/>
    <mergeCell ref="F34:G34"/>
    <mergeCell ref="H34:I34"/>
    <mergeCell ref="C69:D69"/>
    <mergeCell ref="F69:G69"/>
    <mergeCell ref="H69:I69"/>
    <mergeCell ref="F71:I71"/>
    <mergeCell ref="F72:I72"/>
    <mergeCell ref="D74:F74"/>
    <mergeCell ref="H74:I74"/>
    <mergeCell ref="C41:F41"/>
    <mergeCell ref="D43:I43"/>
    <mergeCell ref="D44:E45"/>
    <mergeCell ref="G44:I44"/>
    <mergeCell ref="G45:H45"/>
    <mergeCell ref="D50:F50"/>
    <mergeCell ref="D101:E101"/>
    <mergeCell ref="C108:D108"/>
    <mergeCell ref="F108:G108"/>
    <mergeCell ref="H108:I108"/>
    <mergeCell ref="F110:I110"/>
    <mergeCell ref="F111:I111"/>
    <mergeCell ref="C75:F75"/>
    <mergeCell ref="H75:I75"/>
    <mergeCell ref="C76:F76"/>
    <mergeCell ref="D78:I78"/>
    <mergeCell ref="D79:E80"/>
    <mergeCell ref="G79:I79"/>
    <mergeCell ref="G80:H80"/>
    <mergeCell ref="D118:E119"/>
    <mergeCell ref="G118:I118"/>
    <mergeCell ref="G119:H119"/>
    <mergeCell ref="C136:D136"/>
    <mergeCell ref="F136:G136"/>
    <mergeCell ref="H136:I136"/>
    <mergeCell ref="D113:F113"/>
    <mergeCell ref="H113:I113"/>
    <mergeCell ref="C114:F114"/>
    <mergeCell ref="H114:I114"/>
    <mergeCell ref="C115:F115"/>
    <mergeCell ref="D117:I117"/>
    <mergeCell ref="C142:F142"/>
    <mergeCell ref="H142:I142"/>
    <mergeCell ref="C143:F143"/>
    <mergeCell ref="D145:I145"/>
    <mergeCell ref="D146:E147"/>
    <mergeCell ref="G146:I146"/>
    <mergeCell ref="G147:H147"/>
    <mergeCell ref="C138:E138"/>
    <mergeCell ref="F138:I138"/>
    <mergeCell ref="C139:E139"/>
    <mergeCell ref="F139:I139"/>
    <mergeCell ref="D141:F141"/>
    <mergeCell ref="H141:I141"/>
    <mergeCell ref="C167:E167"/>
    <mergeCell ref="F167:I167"/>
    <mergeCell ref="D169:F169"/>
    <mergeCell ref="C170:F170"/>
    <mergeCell ref="H170:I170"/>
    <mergeCell ref="C171:F171"/>
    <mergeCell ref="D153:F153"/>
    <mergeCell ref="D154:F154"/>
    <mergeCell ref="C164:D164"/>
    <mergeCell ref="F164:G164"/>
    <mergeCell ref="H164:I164"/>
    <mergeCell ref="C166:E166"/>
    <mergeCell ref="F166:I166"/>
    <mergeCell ref="C192:D192"/>
    <mergeCell ref="F192:G192"/>
    <mergeCell ref="H192:I192"/>
    <mergeCell ref="C194:E194"/>
    <mergeCell ref="F194:I194"/>
    <mergeCell ref="C195:E195"/>
    <mergeCell ref="F195:I195"/>
    <mergeCell ref="D173:I173"/>
    <mergeCell ref="D174:E175"/>
    <mergeCell ref="G174:I174"/>
    <mergeCell ref="G175:H175"/>
    <mergeCell ref="D181:F181"/>
    <mergeCell ref="D182:F182"/>
    <mergeCell ref="D212:F212"/>
    <mergeCell ref="C227:D227"/>
    <mergeCell ref="F227:G227"/>
    <mergeCell ref="H227:I227"/>
    <mergeCell ref="C229:E229"/>
    <mergeCell ref="F229:I229"/>
    <mergeCell ref="D197:F197"/>
    <mergeCell ref="C198:F198"/>
    <mergeCell ref="H198:I198"/>
    <mergeCell ref="C199:F199"/>
    <mergeCell ref="D201:I201"/>
    <mergeCell ref="D202:E203"/>
    <mergeCell ref="G202:I202"/>
    <mergeCell ref="G203:H203"/>
    <mergeCell ref="D236:I236"/>
    <mergeCell ref="D237:E238"/>
    <mergeCell ref="G237:I237"/>
    <mergeCell ref="G238:H238"/>
    <mergeCell ref="D244:F244"/>
    <mergeCell ref="D245:F245"/>
    <mergeCell ref="C230:E230"/>
    <mergeCell ref="F230:I230"/>
    <mergeCell ref="D232:F232"/>
    <mergeCell ref="C233:F233"/>
    <mergeCell ref="H233:I233"/>
    <mergeCell ref="C234:F234"/>
    <mergeCell ref="C258:E258"/>
    <mergeCell ref="F258:I258"/>
    <mergeCell ref="D260:F260"/>
    <mergeCell ref="C261:F261"/>
    <mergeCell ref="H261:I261"/>
    <mergeCell ref="C262:F262"/>
    <mergeCell ref="D246:F246"/>
    <mergeCell ref="D247:F247"/>
    <mergeCell ref="C255:D255"/>
    <mergeCell ref="F255:G255"/>
    <mergeCell ref="H255:I255"/>
    <mergeCell ref="C257:E257"/>
    <mergeCell ref="F257:I257"/>
    <mergeCell ref="D274:F274"/>
    <mergeCell ref="C283:D283"/>
    <mergeCell ref="F283:G283"/>
    <mergeCell ref="H283:I283"/>
    <mergeCell ref="F285:I285"/>
    <mergeCell ref="F286:I286"/>
    <mergeCell ref="D264:I264"/>
    <mergeCell ref="D265:E266"/>
    <mergeCell ref="G265:I265"/>
    <mergeCell ref="G266:H266"/>
    <mergeCell ref="D272:F272"/>
    <mergeCell ref="D273:F273"/>
    <mergeCell ref="D300:F300"/>
    <mergeCell ref="D301:F301"/>
    <mergeCell ref="D302:F302"/>
    <mergeCell ref="C311:D311"/>
    <mergeCell ref="F311:G311"/>
    <mergeCell ref="H311:I311"/>
    <mergeCell ref="D288:F288"/>
    <mergeCell ref="C289:F289"/>
    <mergeCell ref="H289:I289"/>
    <mergeCell ref="C290:F290"/>
    <mergeCell ref="D292:I292"/>
    <mergeCell ref="D293:E294"/>
    <mergeCell ref="G293:I293"/>
    <mergeCell ref="G294:H294"/>
    <mergeCell ref="D320:I320"/>
    <mergeCell ref="D321:E322"/>
    <mergeCell ref="G321:I321"/>
    <mergeCell ref="G322:H322"/>
    <mergeCell ref="D328:F328"/>
    <mergeCell ref="D329:F329"/>
    <mergeCell ref="F313:I313"/>
    <mergeCell ref="F314:I314"/>
    <mergeCell ref="D316:F316"/>
    <mergeCell ref="C317:F317"/>
    <mergeCell ref="H317:I317"/>
    <mergeCell ref="C318:F318"/>
    <mergeCell ref="D344:F344"/>
    <mergeCell ref="C345:F345"/>
    <mergeCell ref="H345:I345"/>
    <mergeCell ref="C346:F346"/>
    <mergeCell ref="D348:I348"/>
    <mergeCell ref="D349:E350"/>
    <mergeCell ref="G349:I349"/>
    <mergeCell ref="G350:H350"/>
    <mergeCell ref="D330:F330"/>
    <mergeCell ref="C339:D339"/>
    <mergeCell ref="F339:G339"/>
    <mergeCell ref="H339:I339"/>
    <mergeCell ref="F341:I341"/>
    <mergeCell ref="F342:I342"/>
    <mergeCell ref="F370:I370"/>
    <mergeCell ref="D372:F372"/>
    <mergeCell ref="C373:F373"/>
    <mergeCell ref="H373:I373"/>
    <mergeCell ref="C374:F374"/>
    <mergeCell ref="D376:I376"/>
    <mergeCell ref="D356:F356"/>
    <mergeCell ref="D357:F357"/>
    <mergeCell ref="C367:D367"/>
    <mergeCell ref="F367:G367"/>
    <mergeCell ref="H367:I367"/>
    <mergeCell ref="F369:I369"/>
    <mergeCell ref="F397:I397"/>
    <mergeCell ref="F398:I398"/>
    <mergeCell ref="D400:F400"/>
    <mergeCell ref="C401:F401"/>
    <mergeCell ref="H401:I401"/>
    <mergeCell ref="C402:F402"/>
    <mergeCell ref="D377:E378"/>
    <mergeCell ref="G377:I377"/>
    <mergeCell ref="G378:H378"/>
    <mergeCell ref="D384:F384"/>
    <mergeCell ref="C395:D395"/>
    <mergeCell ref="F395:G395"/>
    <mergeCell ref="H395:I395"/>
    <mergeCell ref="F425:I425"/>
    <mergeCell ref="F426:I426"/>
    <mergeCell ref="D428:F428"/>
    <mergeCell ref="C429:F429"/>
    <mergeCell ref="H429:I429"/>
    <mergeCell ref="C430:F430"/>
    <mergeCell ref="D404:I404"/>
    <mergeCell ref="D405:E406"/>
    <mergeCell ref="G405:I405"/>
    <mergeCell ref="G406:H406"/>
    <mergeCell ref="D412:F412"/>
    <mergeCell ref="C423:D423"/>
    <mergeCell ref="F423:G423"/>
    <mergeCell ref="H423:I423"/>
    <mergeCell ref="F453:I453"/>
    <mergeCell ref="F454:I454"/>
    <mergeCell ref="D456:F456"/>
    <mergeCell ref="C457:F457"/>
    <mergeCell ref="H457:I457"/>
    <mergeCell ref="C458:F458"/>
    <mergeCell ref="D432:I432"/>
    <mergeCell ref="D433:E434"/>
    <mergeCell ref="G433:I433"/>
    <mergeCell ref="G434:H434"/>
    <mergeCell ref="C451:D451"/>
    <mergeCell ref="F451:G451"/>
    <mergeCell ref="H451:I451"/>
    <mergeCell ref="F481:I481"/>
    <mergeCell ref="F482:I482"/>
    <mergeCell ref="D484:F484"/>
    <mergeCell ref="C485:F485"/>
    <mergeCell ref="H485:I485"/>
    <mergeCell ref="C486:F486"/>
    <mergeCell ref="D460:I460"/>
    <mergeCell ref="D461:E462"/>
    <mergeCell ref="G461:I461"/>
    <mergeCell ref="G462:H462"/>
    <mergeCell ref="C479:D479"/>
    <mergeCell ref="F479:G479"/>
    <mergeCell ref="H479:I479"/>
    <mergeCell ref="F509:I509"/>
    <mergeCell ref="F510:I510"/>
    <mergeCell ref="D512:F512"/>
    <mergeCell ref="C513:F513"/>
    <mergeCell ref="H513:I513"/>
    <mergeCell ref="C514:F514"/>
    <mergeCell ref="D488:I488"/>
    <mergeCell ref="D489:E490"/>
    <mergeCell ref="G489:I489"/>
    <mergeCell ref="G490:H490"/>
    <mergeCell ref="C507:D507"/>
    <mergeCell ref="F507:G507"/>
    <mergeCell ref="H507:I507"/>
    <mergeCell ref="F537:I537"/>
    <mergeCell ref="F538:I538"/>
    <mergeCell ref="D540:F540"/>
    <mergeCell ref="C541:F541"/>
    <mergeCell ref="H541:I541"/>
    <mergeCell ref="C542:F542"/>
    <mergeCell ref="D516:I516"/>
    <mergeCell ref="D517:E518"/>
    <mergeCell ref="G517:I517"/>
    <mergeCell ref="G518:H518"/>
    <mergeCell ref="C535:D535"/>
    <mergeCell ref="F535:G535"/>
    <mergeCell ref="H535:I535"/>
    <mergeCell ref="H569:I569"/>
    <mergeCell ref="C570:F570"/>
    <mergeCell ref="D544:I544"/>
    <mergeCell ref="D545:E546"/>
    <mergeCell ref="G545:I545"/>
    <mergeCell ref="G546:H546"/>
    <mergeCell ref="C563:D563"/>
    <mergeCell ref="F563:G563"/>
    <mergeCell ref="H563:I563"/>
    <mergeCell ref="L3:M3"/>
    <mergeCell ref="H641:I641"/>
    <mergeCell ref="H645:I645"/>
    <mergeCell ref="L4:M4"/>
    <mergeCell ref="L9:M9"/>
    <mergeCell ref="L33:M33"/>
    <mergeCell ref="L39:M39"/>
    <mergeCell ref="F593:I593"/>
    <mergeCell ref="F594:I594"/>
    <mergeCell ref="H597:I597"/>
    <mergeCell ref="H601:I601"/>
    <mergeCell ref="H619:I619"/>
    <mergeCell ref="H623:I623"/>
    <mergeCell ref="D572:I572"/>
    <mergeCell ref="D573:E574"/>
    <mergeCell ref="G573:I573"/>
    <mergeCell ref="G574:H574"/>
    <mergeCell ref="C591:D591"/>
    <mergeCell ref="F591:G591"/>
    <mergeCell ref="H591:I591"/>
    <mergeCell ref="F565:I565"/>
    <mergeCell ref="F566:I566"/>
    <mergeCell ref="D568:F568"/>
    <mergeCell ref="C569:F569"/>
  </mergeCells>
  <printOptions horizontalCentered="1"/>
  <pageMargins left="0.51181102362204722" right="0.51181102362204722" top="0.98425196850393704" bottom="0.98425196850393704" header="0.31496062992125984" footer="0.51181102362204722"/>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B1:L169"/>
  <sheetViews>
    <sheetView zoomScaleNormal="100" workbookViewId="0">
      <selection activeCell="I15" sqref="I15"/>
    </sheetView>
  </sheetViews>
  <sheetFormatPr defaultColWidth="9.140625" defaultRowHeight="16.5"/>
  <cols>
    <col min="1" max="2" width="9.140625" style="2300"/>
    <col min="3" max="3" width="14.7109375" style="2300" customWidth="1"/>
    <col min="4" max="4" width="12.42578125" style="2300" customWidth="1"/>
    <col min="5" max="5" width="38.42578125" style="2300" customWidth="1"/>
    <col min="6" max="6" width="18.42578125" style="2300" bestFit="1" customWidth="1"/>
    <col min="7" max="7" width="2.28515625" style="2300" customWidth="1"/>
    <col min="8" max="8" width="16.7109375" style="2300" customWidth="1"/>
    <col min="9" max="9" width="21.7109375" style="2300" customWidth="1"/>
    <col min="10" max="10" width="14.42578125" style="2300" bestFit="1" customWidth="1"/>
    <col min="11" max="11" width="3.28515625" style="2301" bestFit="1" customWidth="1"/>
    <col min="12" max="16384" width="9.140625" style="2300"/>
  </cols>
  <sheetData>
    <row r="1" spans="2:12" ht="17.25" thickBot="1"/>
    <row r="2" spans="2:12" ht="20.25">
      <c r="B2" s="2367"/>
      <c r="C2" s="5666" t="s">
        <v>60</v>
      </c>
      <c r="D2" s="5666"/>
      <c r="E2" s="5666"/>
      <c r="F2" s="5666"/>
      <c r="G2" s="2368"/>
      <c r="H2" s="5667" t="s">
        <v>6199</v>
      </c>
      <c r="I2" s="5668"/>
      <c r="J2" s="2302">
        <v>1</v>
      </c>
      <c r="K2" s="2307"/>
    </row>
    <row r="3" spans="2:12" ht="20.25">
      <c r="B3" s="2344"/>
      <c r="C3" s="5656"/>
      <c r="D3" s="5656"/>
      <c r="E3" s="5656"/>
      <c r="F3" s="5656"/>
      <c r="G3" s="2333"/>
      <c r="H3" s="5533" t="s">
        <v>5911</v>
      </c>
      <c r="I3" s="5534"/>
      <c r="J3" s="2303">
        <f>J2+1</f>
        <v>2</v>
      </c>
      <c r="K3" s="2307"/>
      <c r="L3" s="2304"/>
    </row>
    <row r="4" spans="2:12">
      <c r="B4" s="2369" t="s">
        <v>2542</v>
      </c>
      <c r="C4" s="2308"/>
      <c r="D4" s="2309" t="s">
        <v>3577</v>
      </c>
      <c r="E4" s="2370"/>
      <c r="F4" s="2370"/>
      <c r="G4" s="2333"/>
      <c r="H4" s="2307"/>
      <c r="I4" s="2371"/>
      <c r="J4" s="2303">
        <f t="shared" ref="J4:J67" si="0">J3+1</f>
        <v>3</v>
      </c>
      <c r="K4" s="2307"/>
    </row>
    <row r="5" spans="2:12">
      <c r="B5" s="2344" t="s">
        <v>2544</v>
      </c>
      <c r="C5" s="2308"/>
      <c r="D5" s="2309">
        <v>7</v>
      </c>
      <c r="E5" s="2333"/>
      <c r="F5" s="2306"/>
      <c r="G5" s="2333"/>
      <c r="H5" s="2307"/>
      <c r="I5" s="2371"/>
      <c r="J5" s="2303">
        <f t="shared" si="0"/>
        <v>4</v>
      </c>
      <c r="K5" s="2307"/>
    </row>
    <row r="6" spans="2:12">
      <c r="B6" s="2372" t="s">
        <v>62</v>
      </c>
      <c r="C6" s="5657" t="s">
        <v>63</v>
      </c>
      <c r="D6" s="5657"/>
      <c r="E6" s="5657"/>
      <c r="F6" s="2373" t="s">
        <v>64</v>
      </c>
      <c r="G6" s="2331" t="s">
        <v>65</v>
      </c>
      <c r="H6" s="5658" t="s">
        <v>66</v>
      </c>
      <c r="I6" s="5665"/>
      <c r="J6" s="2303">
        <f t="shared" si="0"/>
        <v>5</v>
      </c>
      <c r="K6" s="2307"/>
    </row>
    <row r="7" spans="2:12">
      <c r="B7" s="2372" t="s">
        <v>67</v>
      </c>
      <c r="C7" s="5657"/>
      <c r="D7" s="5657"/>
      <c r="E7" s="5657"/>
      <c r="F7" s="2373" t="s">
        <v>0</v>
      </c>
      <c r="G7" s="2306"/>
      <c r="H7" s="2349" t="s">
        <v>68</v>
      </c>
      <c r="I7" s="2374" t="s">
        <v>69</v>
      </c>
      <c r="J7" s="2303">
        <f t="shared" si="0"/>
        <v>6</v>
      </c>
      <c r="K7" s="2315"/>
    </row>
    <row r="8" spans="2:12">
      <c r="B8" s="2375"/>
      <c r="C8" s="2305" t="str">
        <f>VLOOKUP(F8,Accounts!B4:C255,2,FALSE)</f>
        <v>Cash - Collecting Officers</v>
      </c>
      <c r="D8" s="2309"/>
      <c r="E8" s="2306"/>
      <c r="F8" s="1838">
        <v>1010101000</v>
      </c>
      <c r="G8" s="1836">
        <v>152000</v>
      </c>
      <c r="H8" s="1836">
        <v>152000</v>
      </c>
      <c r="I8" s="2374"/>
      <c r="J8" s="2303">
        <f t="shared" si="0"/>
        <v>7</v>
      </c>
      <c r="K8" s="2307"/>
    </row>
    <row r="9" spans="2:12">
      <c r="B9" s="2376"/>
      <c r="C9" s="2305" t="str">
        <f>VLOOKUP(F9,Accounts!B5:C258,2,FALSE)</f>
        <v>Cash in Bank-Local Currency, Current Account - DBP</v>
      </c>
      <c r="D9" s="1837"/>
      <c r="E9" s="1835"/>
      <c r="F9" s="1838">
        <v>1010202016</v>
      </c>
      <c r="G9" s="1836">
        <v>117000</v>
      </c>
      <c r="H9" s="1836">
        <v>117000</v>
      </c>
      <c r="I9" s="2151"/>
      <c r="J9" s="2303">
        <f t="shared" si="0"/>
        <v>8</v>
      </c>
      <c r="K9" s="2307"/>
    </row>
    <row r="10" spans="2:12" ht="16.5" customHeight="1">
      <c r="B10" s="2376"/>
      <c r="C10" s="2305"/>
      <c r="D10" s="1837" t="str">
        <f>VLOOKUP(F10,Accounts!$B$4:$C$255,2,FALSE)</f>
        <v>Other Gains</v>
      </c>
      <c r="E10" s="2127"/>
      <c r="F10" s="1838">
        <v>4050199000</v>
      </c>
      <c r="G10" s="1836"/>
      <c r="H10" s="1836"/>
      <c r="I10" s="2151">
        <v>152000</v>
      </c>
      <c r="J10" s="2303">
        <f t="shared" si="0"/>
        <v>9</v>
      </c>
      <c r="K10" s="2307"/>
    </row>
    <row r="11" spans="2:12" ht="27.75" customHeight="1">
      <c r="B11" s="2376"/>
      <c r="C11" s="2308"/>
      <c r="D11" s="1837" t="str">
        <f>VLOOKUP(F11,Accounts!$B$4:$C$255,2,FALSE)</f>
        <v>Cash - Collecting Officers</v>
      </c>
      <c r="E11" s="2127"/>
      <c r="F11" s="1838">
        <v>1010101000</v>
      </c>
      <c r="G11" s="1836"/>
      <c r="H11" s="1836"/>
      <c r="I11" s="2151">
        <v>117000</v>
      </c>
      <c r="J11" s="2303">
        <f t="shared" si="0"/>
        <v>10</v>
      </c>
      <c r="K11" s="2307"/>
    </row>
    <row r="12" spans="2:12">
      <c r="B12" s="2376"/>
      <c r="C12" s="2308"/>
      <c r="D12" s="1837"/>
      <c r="E12" s="2127"/>
      <c r="F12" s="1838"/>
      <c r="G12" s="2306"/>
      <c r="H12" s="1836"/>
      <c r="I12" s="2151"/>
      <c r="J12" s="2303">
        <f t="shared" si="0"/>
        <v>11</v>
      </c>
      <c r="K12" s="2307"/>
    </row>
    <row r="13" spans="2:12">
      <c r="B13" s="2376"/>
      <c r="C13" s="2308"/>
      <c r="D13" s="1837"/>
      <c r="E13" s="2127"/>
      <c r="F13" s="1838"/>
      <c r="G13" s="2306"/>
      <c r="H13" s="1836"/>
      <c r="I13" s="2151"/>
      <c r="J13" s="2303">
        <f t="shared" si="0"/>
        <v>12</v>
      </c>
      <c r="K13" s="2307"/>
    </row>
    <row r="14" spans="2:12">
      <c r="B14" s="2376"/>
      <c r="C14" s="2308"/>
      <c r="D14" s="567"/>
      <c r="E14" s="2127"/>
      <c r="F14" s="1838"/>
      <c r="G14" s="2306"/>
      <c r="H14" s="1836"/>
      <c r="I14" s="2151"/>
      <c r="J14" s="2303">
        <f t="shared" si="0"/>
        <v>13</v>
      </c>
      <c r="K14" s="2307"/>
    </row>
    <row r="15" spans="2:12">
      <c r="B15" s="2376"/>
      <c r="C15" s="2308"/>
      <c r="D15" s="2309"/>
      <c r="E15" s="2127"/>
      <c r="F15" s="2306"/>
      <c r="G15" s="2306"/>
      <c r="H15" s="3396"/>
      <c r="I15" s="3397"/>
      <c r="J15" s="2303">
        <f t="shared" si="0"/>
        <v>14</v>
      </c>
      <c r="K15" s="2307"/>
    </row>
    <row r="16" spans="2:12">
      <c r="B16" s="2375"/>
      <c r="C16" s="2312"/>
      <c r="D16" s="538"/>
      <c r="E16" s="538"/>
      <c r="F16" s="2313"/>
      <c r="G16" s="2313"/>
      <c r="H16" s="2313"/>
      <c r="I16" s="2314"/>
      <c r="J16" s="2303">
        <f t="shared" si="0"/>
        <v>15</v>
      </c>
      <c r="K16" s="2315"/>
    </row>
    <row r="17" spans="2:11">
      <c r="B17" s="2375"/>
      <c r="C17" s="2316"/>
      <c r="D17" s="5223" t="s">
        <v>6197</v>
      </c>
      <c r="E17" s="1791"/>
      <c r="F17" s="2317"/>
      <c r="G17" s="2317"/>
      <c r="H17" s="2317"/>
      <c r="I17" s="2318"/>
      <c r="J17" s="2303">
        <f t="shared" si="0"/>
        <v>16</v>
      </c>
      <c r="K17" s="2319"/>
    </row>
    <row r="18" spans="2:11">
      <c r="B18" s="2375"/>
      <c r="C18" s="2320"/>
      <c r="D18" s="1792"/>
      <c r="E18" s="2321"/>
      <c r="F18" s="2321"/>
      <c r="G18" s="2321"/>
      <c r="H18" s="2321"/>
      <c r="I18" s="2322"/>
      <c r="J18" s="2303">
        <f t="shared" si="0"/>
        <v>17</v>
      </c>
      <c r="K18" s="2319"/>
    </row>
    <row r="19" spans="2:11">
      <c r="B19" s="2375"/>
      <c r="C19" s="538"/>
      <c r="D19" s="2323"/>
      <c r="E19" s="5669"/>
      <c r="F19" s="5670"/>
      <c r="G19" s="2331"/>
      <c r="H19" s="2324"/>
      <c r="I19" s="2325"/>
      <c r="J19" s="2303">
        <f t="shared" si="0"/>
        <v>18</v>
      </c>
      <c r="K19" s="2319"/>
    </row>
    <row r="20" spans="2:11">
      <c r="B20" s="2375"/>
      <c r="C20" s="1791"/>
      <c r="D20" s="2323"/>
      <c r="E20" s="5671"/>
      <c r="F20" s="5672"/>
      <c r="G20" s="2326"/>
      <c r="H20" s="2324"/>
      <c r="I20" s="2325"/>
      <c r="J20" s="2303">
        <f t="shared" si="0"/>
        <v>19</v>
      </c>
      <c r="K20" s="2319"/>
    </row>
    <row r="21" spans="2:11">
      <c r="B21" s="2375"/>
      <c r="C21" s="1792"/>
      <c r="D21" s="2323"/>
      <c r="E21" s="2327"/>
      <c r="F21" s="2328"/>
      <c r="G21" s="2319"/>
      <c r="H21" s="2324"/>
      <c r="I21" s="2325"/>
      <c r="J21" s="2303">
        <f t="shared" si="0"/>
        <v>20</v>
      </c>
      <c r="K21" s="2319"/>
    </row>
    <row r="22" spans="2:11">
      <c r="B22" s="2375"/>
      <c r="C22" s="2326"/>
      <c r="D22" s="2323"/>
      <c r="E22" s="2327"/>
      <c r="F22" s="2328"/>
      <c r="G22" s="2319"/>
      <c r="H22" s="2324"/>
      <c r="I22" s="2325"/>
      <c r="J22" s="2303">
        <f t="shared" si="0"/>
        <v>21</v>
      </c>
      <c r="K22" s="2319"/>
    </row>
    <row r="23" spans="2:11">
      <c r="B23" s="2344"/>
      <c r="C23" s="2329" t="s">
        <v>70</v>
      </c>
      <c r="D23" s="2330"/>
      <c r="E23" s="1088"/>
      <c r="F23" s="2331"/>
      <c r="G23" s="2326" t="s">
        <v>65</v>
      </c>
      <c r="H23" s="1087">
        <f>SUM(H8:H22)</f>
        <v>269000</v>
      </c>
      <c r="I23" s="2332">
        <f>SUM(I9:I22)</f>
        <v>269000</v>
      </c>
      <c r="J23" s="2303">
        <f t="shared" si="0"/>
        <v>22</v>
      </c>
      <c r="K23" s="2307"/>
    </row>
    <row r="24" spans="2:11">
      <c r="B24" s="2344"/>
      <c r="C24" s="2308"/>
      <c r="D24" s="2309"/>
      <c r="E24" s="2333"/>
      <c r="F24" s="2306"/>
      <c r="G24" s="2333"/>
      <c r="H24" s="1087"/>
      <c r="I24" s="2332"/>
      <c r="J24" s="2303">
        <f t="shared" si="0"/>
        <v>23</v>
      </c>
      <c r="K24" s="2307"/>
    </row>
    <row r="25" spans="2:11">
      <c r="B25" s="2334"/>
      <c r="C25" s="2335" t="s">
        <v>71</v>
      </c>
      <c r="D25" s="2336"/>
      <c r="E25" s="2337"/>
      <c r="F25" s="5661" t="s">
        <v>2540</v>
      </c>
      <c r="G25" s="5662"/>
      <c r="H25" s="5552"/>
      <c r="I25" s="5553"/>
      <c r="J25" s="2303">
        <f t="shared" si="0"/>
        <v>24</v>
      </c>
      <c r="K25" s="2307"/>
    </row>
    <row r="26" spans="2:11">
      <c r="B26" s="2338"/>
      <c r="C26" s="2339"/>
      <c r="D26" s="2340"/>
      <c r="E26" s="2341"/>
      <c r="F26" s="2342"/>
      <c r="G26" s="380"/>
      <c r="H26" s="381"/>
      <c r="I26" s="2343"/>
      <c r="J26" s="2303">
        <f t="shared" si="0"/>
        <v>25</v>
      </c>
      <c r="K26" s="2307"/>
    </row>
    <row r="27" spans="2:11">
      <c r="B27" s="2344"/>
      <c r="C27" s="2339"/>
      <c r="D27" s="390" t="s">
        <v>3242</v>
      </c>
      <c r="E27" s="2345"/>
      <c r="F27" s="2296"/>
      <c r="G27" s="2346"/>
      <c r="H27" s="2347" t="s">
        <v>3026</v>
      </c>
      <c r="I27" s="2343"/>
      <c r="J27" s="2303">
        <f t="shared" si="0"/>
        <v>26</v>
      </c>
      <c r="K27" s="2307"/>
    </row>
    <row r="28" spans="2:11">
      <c r="B28" s="2338"/>
      <c r="C28" s="2339"/>
      <c r="D28" s="2340" t="s">
        <v>3024</v>
      </c>
      <c r="E28" s="2345"/>
      <c r="F28" s="2296"/>
      <c r="G28" s="5652" t="s">
        <v>299</v>
      </c>
      <c r="H28" s="5652"/>
      <c r="I28" s="2343"/>
      <c r="J28" s="2303">
        <f t="shared" si="0"/>
        <v>27</v>
      </c>
      <c r="K28" s="2307"/>
    </row>
    <row r="29" spans="2:11">
      <c r="B29" s="2344"/>
      <c r="C29" s="2339"/>
      <c r="D29" s="2340"/>
      <c r="E29" s="2377"/>
      <c r="F29" s="2296"/>
      <c r="G29" s="380"/>
      <c r="H29" s="381"/>
      <c r="I29" s="2343"/>
      <c r="J29" s="2303">
        <f t="shared" si="0"/>
        <v>28</v>
      </c>
      <c r="K29" s="2307"/>
    </row>
    <row r="30" spans="2:11">
      <c r="B30" s="2378"/>
      <c r="C30" s="2379"/>
      <c r="D30" s="2380"/>
      <c r="E30" s="2381"/>
      <c r="F30" s="2382"/>
      <c r="G30" s="2383"/>
      <c r="H30" s="2384"/>
      <c r="I30" s="2385"/>
      <c r="J30" s="2303">
        <f t="shared" si="0"/>
        <v>29</v>
      </c>
      <c r="K30" s="2307"/>
    </row>
    <row r="31" spans="2:11" ht="17.25" thickBot="1">
      <c r="B31" s="2386"/>
      <c r="C31" s="2387"/>
      <c r="D31" s="2388"/>
      <c r="E31" s="2389"/>
      <c r="F31" s="2390"/>
      <c r="G31" s="2391"/>
      <c r="H31" s="2392"/>
      <c r="I31" s="2393"/>
      <c r="J31" s="2303">
        <f t="shared" si="0"/>
        <v>30</v>
      </c>
      <c r="K31" s="2307"/>
    </row>
    <row r="32" spans="2:11" s="2348" customFormat="1" hidden="1">
      <c r="B32" s="2466"/>
      <c r="C32" s="5664" t="s">
        <v>60</v>
      </c>
      <c r="D32" s="5664"/>
      <c r="E32" s="5664"/>
      <c r="F32" s="5664"/>
      <c r="G32" s="2467"/>
      <c r="H32" s="5543" t="s">
        <v>3998</v>
      </c>
      <c r="I32" s="5544"/>
      <c r="J32" s="2303">
        <f t="shared" si="0"/>
        <v>31</v>
      </c>
      <c r="K32" s="2396"/>
    </row>
    <row r="33" spans="2:11" hidden="1">
      <c r="B33" s="2344"/>
      <c r="C33" s="5656"/>
      <c r="D33" s="5656"/>
      <c r="E33" s="5656"/>
      <c r="F33" s="5656"/>
      <c r="G33" s="2333"/>
      <c r="H33" s="5654" t="s">
        <v>3978</v>
      </c>
      <c r="I33" s="5673"/>
      <c r="J33" s="2303">
        <f t="shared" si="0"/>
        <v>32</v>
      </c>
      <c r="K33" s="381"/>
    </row>
    <row r="34" spans="2:11" hidden="1">
      <c r="B34" s="2369" t="s">
        <v>2542</v>
      </c>
      <c r="C34" s="2308"/>
      <c r="D34" s="2309" t="s">
        <v>3577</v>
      </c>
      <c r="E34" s="2370"/>
      <c r="F34" s="2370"/>
      <c r="G34" s="2333"/>
      <c r="H34" s="2307"/>
      <c r="I34" s="2371"/>
      <c r="J34" s="2303">
        <f t="shared" si="0"/>
        <v>33</v>
      </c>
      <c r="K34" s="381"/>
    </row>
    <row r="35" spans="2:11" hidden="1">
      <c r="B35" s="2344" t="s">
        <v>2544</v>
      </c>
      <c r="C35" s="2308"/>
      <c r="D35" s="2309">
        <v>7</v>
      </c>
      <c r="E35" s="2333"/>
      <c r="F35" s="2306"/>
      <c r="G35" s="2333"/>
      <c r="H35" s="2307"/>
      <c r="I35" s="2371"/>
      <c r="J35" s="2303">
        <f t="shared" si="0"/>
        <v>34</v>
      </c>
      <c r="K35" s="381"/>
    </row>
    <row r="36" spans="2:11" hidden="1">
      <c r="B36" s="2372" t="s">
        <v>62</v>
      </c>
      <c r="C36" s="5657" t="s">
        <v>63</v>
      </c>
      <c r="D36" s="5657"/>
      <c r="E36" s="5657"/>
      <c r="F36" s="2373" t="s">
        <v>64</v>
      </c>
      <c r="G36" s="2331" t="s">
        <v>65</v>
      </c>
      <c r="H36" s="5658" t="s">
        <v>66</v>
      </c>
      <c r="I36" s="5665"/>
      <c r="J36" s="2303">
        <f t="shared" si="0"/>
        <v>35</v>
      </c>
      <c r="K36" s="381"/>
    </row>
    <row r="37" spans="2:11" hidden="1">
      <c r="B37" s="2372" t="s">
        <v>67</v>
      </c>
      <c r="C37" s="5657"/>
      <c r="D37" s="5657"/>
      <c r="E37" s="5657"/>
      <c r="F37" s="2373" t="s">
        <v>0</v>
      </c>
      <c r="G37" s="2306"/>
      <c r="H37" s="2349" t="s">
        <v>68</v>
      </c>
      <c r="I37" s="2468" t="s">
        <v>69</v>
      </c>
      <c r="J37" s="2303">
        <f t="shared" si="0"/>
        <v>36</v>
      </c>
      <c r="K37" s="381"/>
    </row>
    <row r="38" spans="2:11" hidden="1">
      <c r="B38" s="2375"/>
      <c r="C38" s="2308"/>
      <c r="D38" s="2309"/>
      <c r="E38" s="2306"/>
      <c r="F38" s="2306"/>
      <c r="G38" s="2306"/>
      <c r="H38" s="2402"/>
      <c r="I38" s="2469"/>
      <c r="J38" s="2303">
        <f t="shared" si="0"/>
        <v>37</v>
      </c>
      <c r="K38" s="381"/>
    </row>
    <row r="39" spans="2:11" hidden="1">
      <c r="B39" s="2376"/>
      <c r="C39" s="2305" t="str">
        <f>VLOOKUP(F39,Accounts!B4:C254,2,FALSE)</f>
        <v>Cash - Collecting Officers</v>
      </c>
      <c r="D39" s="532"/>
      <c r="E39" s="1845"/>
      <c r="F39" s="533">
        <v>1010101000</v>
      </c>
      <c r="G39" s="2306"/>
      <c r="H39" s="2349"/>
      <c r="I39" s="2374"/>
      <c r="J39" s="2303">
        <f t="shared" si="0"/>
        <v>38</v>
      </c>
      <c r="K39" s="381"/>
    </row>
    <row r="40" spans="2:11" hidden="1">
      <c r="B40" s="2376"/>
      <c r="C40" s="2305" t="str">
        <f>VLOOKUP(F40,Accounts!B5:C258,2,FALSE)</f>
        <v>Cash in Bank-Local Currency, Current Account - DBP</v>
      </c>
      <c r="D40" s="2305"/>
      <c r="E40" s="1845"/>
      <c r="F40" s="1838">
        <v>1010202016</v>
      </c>
      <c r="G40" s="2306"/>
      <c r="H40" s="2350"/>
      <c r="I40" s="2374"/>
      <c r="J40" s="2303">
        <f t="shared" si="0"/>
        <v>39</v>
      </c>
      <c r="K40" s="381"/>
    </row>
    <row r="41" spans="2:11" hidden="1">
      <c r="B41" s="2376"/>
      <c r="C41" s="2305"/>
      <c r="D41" s="2305" t="str">
        <f>VLOOKUP(F41,Accounts!B4:C254,2,FALSE)</f>
        <v>Guaranty/Security Payable</v>
      </c>
      <c r="E41" s="1845"/>
      <c r="F41" s="1838">
        <v>2040104000</v>
      </c>
      <c r="G41" s="2306"/>
      <c r="H41" s="2350"/>
      <c r="I41" s="2374"/>
      <c r="J41" s="2303">
        <f t="shared" si="0"/>
        <v>40</v>
      </c>
      <c r="K41" s="381"/>
    </row>
    <row r="42" spans="2:11" ht="16.5" hidden="1" customHeight="1">
      <c r="B42" s="2376"/>
      <c r="C42" s="2404"/>
      <c r="D42" s="2305" t="str">
        <f>VLOOKUP(F42,Accounts!B5:C258,2,FALSE)</f>
        <v>Other Gains</v>
      </c>
      <c r="E42" s="2365"/>
      <c r="F42" s="2366">
        <v>4050199000</v>
      </c>
      <c r="G42" s="2306"/>
      <c r="H42" s="2351"/>
      <c r="I42" s="2374"/>
      <c r="J42" s="2303">
        <f t="shared" si="0"/>
        <v>41</v>
      </c>
      <c r="K42" s="381"/>
    </row>
    <row r="43" spans="2:11" ht="27" hidden="1" customHeight="1">
      <c r="B43" s="2376"/>
      <c r="C43" s="1837"/>
      <c r="D43" s="2305" t="str">
        <f>VLOOKUP(F43,Accounts!B4:C254,2,FALSE)</f>
        <v>Cash - Collecting Officers</v>
      </c>
      <c r="E43" s="1845"/>
      <c r="F43" s="533">
        <v>1010101000</v>
      </c>
      <c r="G43" s="2306"/>
      <c r="H43" s="2405"/>
      <c r="I43" s="2470"/>
      <c r="J43" s="2303">
        <f t="shared" si="0"/>
        <v>42</v>
      </c>
      <c r="K43" s="381"/>
    </row>
    <row r="44" spans="2:11" hidden="1">
      <c r="B44" s="2376"/>
      <c r="C44" s="1837"/>
      <c r="D44" s="2305"/>
      <c r="E44" s="1845"/>
      <c r="F44" s="533"/>
      <c r="G44" s="2306"/>
      <c r="H44" s="2405"/>
      <c r="I44" s="2470"/>
      <c r="J44" s="2303">
        <f t="shared" si="0"/>
        <v>43</v>
      </c>
      <c r="K44" s="381"/>
    </row>
    <row r="45" spans="2:11" hidden="1">
      <c r="B45" s="2376"/>
      <c r="C45" s="567"/>
      <c r="D45" s="5660"/>
      <c r="E45" s="5613"/>
      <c r="F45" s="2407"/>
      <c r="G45" s="2306"/>
      <c r="H45" s="2408"/>
      <c r="I45" s="2471"/>
      <c r="J45" s="2303">
        <f t="shared" si="0"/>
        <v>44</v>
      </c>
      <c r="K45" s="381"/>
    </row>
    <row r="46" spans="2:11" hidden="1">
      <c r="B46" s="2376"/>
      <c r="C46" s="2308"/>
      <c r="D46" s="538" t="s">
        <v>3997</v>
      </c>
      <c r="E46" s="1845"/>
      <c r="F46" s="1838"/>
      <c r="G46" s="2306"/>
      <c r="H46" s="2352"/>
      <c r="I46" s="2469"/>
      <c r="J46" s="2303">
        <f t="shared" si="0"/>
        <v>45</v>
      </c>
      <c r="K46" s="381"/>
    </row>
    <row r="47" spans="2:11" hidden="1">
      <c r="B47" s="2376"/>
      <c r="C47" s="2308"/>
      <c r="D47" s="1791"/>
      <c r="E47" s="1845"/>
      <c r="F47" s="1838"/>
      <c r="G47" s="2306"/>
      <c r="H47" s="2352"/>
      <c r="I47" s="2469"/>
      <c r="J47" s="2303">
        <f t="shared" si="0"/>
        <v>46</v>
      </c>
      <c r="K47" s="381"/>
    </row>
    <row r="48" spans="2:11" hidden="1">
      <c r="B48" s="2376"/>
      <c r="C48" s="2308"/>
      <c r="D48" s="1792"/>
      <c r="E48" s="1845"/>
      <c r="F48" s="2407"/>
      <c r="G48" s="2306"/>
      <c r="H48" s="2351"/>
      <c r="I48" s="2472"/>
      <c r="J48" s="2303">
        <f t="shared" si="0"/>
        <v>47</v>
      </c>
      <c r="K48" s="381"/>
    </row>
    <row r="49" spans="2:11" hidden="1">
      <c r="B49" s="2376"/>
      <c r="C49" s="2355"/>
      <c r="D49" s="1791"/>
      <c r="E49" s="536"/>
      <c r="F49" s="2407"/>
      <c r="G49" s="2306"/>
      <c r="H49" s="2351"/>
      <c r="I49" s="2374"/>
      <c r="J49" s="2303">
        <f t="shared" si="0"/>
        <v>48</v>
      </c>
      <c r="K49" s="381"/>
    </row>
    <row r="50" spans="2:11" hidden="1">
      <c r="B50" s="2376"/>
      <c r="C50" s="2410"/>
      <c r="D50" s="1792"/>
      <c r="E50" s="2411"/>
      <c r="F50" s="2306"/>
      <c r="G50" s="2306"/>
      <c r="H50" s="2351"/>
      <c r="I50" s="2374"/>
      <c r="J50" s="2303">
        <f t="shared" si="0"/>
        <v>49</v>
      </c>
      <c r="K50" s="381"/>
    </row>
    <row r="51" spans="2:11" hidden="1">
      <c r="B51" s="2376"/>
      <c r="C51" s="1792"/>
      <c r="D51" s="2309"/>
      <c r="E51" s="1845"/>
      <c r="F51" s="2306"/>
      <c r="G51" s="2306"/>
      <c r="H51" s="2349"/>
      <c r="I51" s="2311"/>
      <c r="J51" s="2303">
        <f t="shared" si="0"/>
        <v>50</v>
      </c>
      <c r="K51" s="381"/>
    </row>
    <row r="52" spans="2:11" hidden="1">
      <c r="B52" s="2376"/>
      <c r="C52" s="2329" t="s">
        <v>70</v>
      </c>
      <c r="D52" s="2309"/>
      <c r="E52" s="1845" t="s">
        <v>2541</v>
      </c>
      <c r="F52" s="2306"/>
      <c r="G52" s="2306"/>
      <c r="H52" s="2310">
        <f>SUM(H39:H51)</f>
        <v>0</v>
      </c>
      <c r="I52" s="2311">
        <f>SUM(I39:I51)</f>
        <v>0</v>
      </c>
      <c r="J52" s="2303">
        <f t="shared" si="0"/>
        <v>51</v>
      </c>
      <c r="K52" s="381"/>
    </row>
    <row r="53" spans="2:11" hidden="1">
      <c r="B53" s="2375"/>
      <c r="C53" s="2358"/>
      <c r="D53" s="2313"/>
      <c r="E53" s="2313"/>
      <c r="F53" s="2313"/>
      <c r="G53" s="2313"/>
      <c r="H53" s="2313"/>
      <c r="I53" s="2314"/>
      <c r="J53" s="2303">
        <f t="shared" si="0"/>
        <v>52</v>
      </c>
      <c r="K53" s="381"/>
    </row>
    <row r="54" spans="2:11" hidden="1">
      <c r="B54" s="2344"/>
      <c r="C54" s="2308"/>
      <c r="D54" s="2309"/>
      <c r="E54" s="2333"/>
      <c r="F54" s="2306"/>
      <c r="G54" s="2333"/>
      <c r="H54" s="1087"/>
      <c r="I54" s="2332"/>
      <c r="J54" s="2303">
        <f t="shared" si="0"/>
        <v>53</v>
      </c>
      <c r="K54" s="381"/>
    </row>
    <row r="55" spans="2:11" hidden="1">
      <c r="B55" s="2334"/>
      <c r="C55" s="2335" t="s">
        <v>71</v>
      </c>
      <c r="D55" s="2336"/>
      <c r="E55" s="2337"/>
      <c r="F55" s="5661" t="s">
        <v>2540</v>
      </c>
      <c r="G55" s="5662"/>
      <c r="H55" s="5552"/>
      <c r="I55" s="5553"/>
      <c r="J55" s="2303">
        <f t="shared" si="0"/>
        <v>54</v>
      </c>
      <c r="K55" s="381"/>
    </row>
    <row r="56" spans="2:11" hidden="1">
      <c r="B56" s="2338"/>
      <c r="C56" s="2339"/>
      <c r="D56" s="2340"/>
      <c r="E56" s="2341"/>
      <c r="F56" s="2342"/>
      <c r="G56" s="380"/>
      <c r="H56" s="381"/>
      <c r="I56" s="2343"/>
      <c r="J56" s="2303">
        <f t="shared" si="0"/>
        <v>55</v>
      </c>
      <c r="K56" s="381"/>
    </row>
    <row r="57" spans="2:11" hidden="1">
      <c r="B57" s="2344"/>
      <c r="C57" s="2339"/>
      <c r="D57" s="390" t="s">
        <v>3242</v>
      </c>
      <c r="E57" s="2345"/>
      <c r="F57" s="2296"/>
      <c r="G57" s="2346"/>
      <c r="H57" s="2347" t="s">
        <v>3026</v>
      </c>
      <c r="I57" s="2343"/>
      <c r="J57" s="2303">
        <f t="shared" si="0"/>
        <v>56</v>
      </c>
      <c r="K57" s="381"/>
    </row>
    <row r="58" spans="2:11" hidden="1">
      <c r="B58" s="2338"/>
      <c r="C58" s="2339"/>
      <c r="D58" s="2340" t="s">
        <v>3024</v>
      </c>
      <c r="E58" s="2345"/>
      <c r="F58" s="2296"/>
      <c r="G58" s="5652" t="s">
        <v>299</v>
      </c>
      <c r="H58" s="5652"/>
      <c r="I58" s="2343"/>
      <c r="J58" s="2303">
        <f t="shared" si="0"/>
        <v>57</v>
      </c>
      <c r="K58" s="381"/>
    </row>
    <row r="59" spans="2:11" ht="17.25" hidden="1" thickBot="1">
      <c r="B59" s="2386"/>
      <c r="C59" s="2387"/>
      <c r="D59" s="2388"/>
      <c r="E59" s="2389"/>
      <c r="F59" s="2390"/>
      <c r="G59" s="2391"/>
      <c r="H59" s="2392"/>
      <c r="I59" s="2393"/>
      <c r="J59" s="2303">
        <f t="shared" si="0"/>
        <v>58</v>
      </c>
      <c r="K59" s="381"/>
    </row>
    <row r="60" spans="2:11" hidden="1">
      <c r="B60" s="2394"/>
      <c r="C60" s="5653" t="s">
        <v>60</v>
      </c>
      <c r="D60" s="5653"/>
      <c r="E60" s="5653"/>
      <c r="F60" s="5653"/>
      <c r="G60" s="2395"/>
      <c r="H60" s="5654" t="s">
        <v>3305</v>
      </c>
      <c r="I60" s="5655"/>
      <c r="J60" s="2303">
        <f t="shared" si="0"/>
        <v>59</v>
      </c>
      <c r="K60" s="381"/>
    </row>
    <row r="61" spans="2:11" hidden="1">
      <c r="B61" s="2364"/>
      <c r="C61" s="5656"/>
      <c r="D61" s="5656"/>
      <c r="E61" s="5656"/>
      <c r="F61" s="5656"/>
      <c r="G61" s="2333"/>
      <c r="H61" s="5654" t="s">
        <v>3303</v>
      </c>
      <c r="I61" s="5655"/>
      <c r="J61" s="2303">
        <f t="shared" si="0"/>
        <v>60</v>
      </c>
      <c r="K61" s="381"/>
    </row>
    <row r="62" spans="2:11" hidden="1">
      <c r="B62" s="2397" t="s">
        <v>2542</v>
      </c>
      <c r="C62" s="2308"/>
      <c r="D62" s="2309" t="s">
        <v>3577</v>
      </c>
      <c r="E62" s="2370"/>
      <c r="F62" s="2370"/>
      <c r="G62" s="2333"/>
      <c r="H62" s="2307"/>
      <c r="I62" s="2398"/>
      <c r="J62" s="2303">
        <f t="shared" si="0"/>
        <v>61</v>
      </c>
      <c r="K62" s="381"/>
    </row>
    <row r="63" spans="2:11" hidden="1">
      <c r="B63" s="2364" t="s">
        <v>2544</v>
      </c>
      <c r="C63" s="2308"/>
      <c r="D63" s="2309">
        <v>7</v>
      </c>
      <c r="E63" s="2333"/>
      <c r="F63" s="2306"/>
      <c r="G63" s="2333"/>
      <c r="H63" s="2307"/>
      <c r="I63" s="2398"/>
      <c r="J63" s="2303">
        <f t="shared" si="0"/>
        <v>62</v>
      </c>
      <c r="K63" s="381"/>
    </row>
    <row r="64" spans="2:11" hidden="1">
      <c r="B64" s="2399" t="s">
        <v>62</v>
      </c>
      <c r="C64" s="5657" t="s">
        <v>63</v>
      </c>
      <c r="D64" s="5657"/>
      <c r="E64" s="5657"/>
      <c r="F64" s="2373" t="s">
        <v>64</v>
      </c>
      <c r="G64" s="2331" t="s">
        <v>65</v>
      </c>
      <c r="H64" s="5658" t="s">
        <v>66</v>
      </c>
      <c r="I64" s="5659"/>
      <c r="J64" s="2303">
        <f t="shared" si="0"/>
        <v>63</v>
      </c>
      <c r="K64" s="381"/>
    </row>
    <row r="65" spans="2:11" hidden="1">
      <c r="B65" s="2399" t="s">
        <v>67</v>
      </c>
      <c r="C65" s="5657"/>
      <c r="D65" s="5657"/>
      <c r="E65" s="5657"/>
      <c r="F65" s="2373" t="s">
        <v>0</v>
      </c>
      <c r="G65" s="2306"/>
      <c r="H65" s="2349" t="s">
        <v>68</v>
      </c>
      <c r="I65" s="2400" t="s">
        <v>69</v>
      </c>
      <c r="J65" s="2303">
        <f t="shared" si="0"/>
        <v>64</v>
      </c>
      <c r="K65" s="381"/>
    </row>
    <row r="66" spans="2:11" hidden="1">
      <c r="B66" s="2401"/>
      <c r="C66" s="2308"/>
      <c r="D66" s="2309"/>
      <c r="E66" s="2306"/>
      <c r="F66" s="2306"/>
      <c r="G66" s="2306"/>
      <c r="H66" s="2402"/>
      <c r="I66" s="2353"/>
      <c r="J66" s="2303">
        <f t="shared" si="0"/>
        <v>65</v>
      </c>
      <c r="K66" s="381"/>
    </row>
    <row r="67" spans="2:11" hidden="1">
      <c r="B67" s="2403"/>
      <c r="C67" s="2305" t="s">
        <v>74</v>
      </c>
      <c r="D67" s="532"/>
      <c r="E67" s="1845"/>
      <c r="F67" s="2422">
        <v>1010101000</v>
      </c>
      <c r="G67" s="2306"/>
      <c r="H67" s="2349"/>
      <c r="I67" s="2356"/>
      <c r="J67" s="2303">
        <f t="shared" si="0"/>
        <v>66</v>
      </c>
      <c r="K67" s="381"/>
    </row>
    <row r="68" spans="2:11" hidden="1">
      <c r="B68" s="2403"/>
      <c r="C68" s="2305"/>
      <c r="D68" s="2305" t="s">
        <v>134</v>
      </c>
      <c r="E68" s="1845"/>
      <c r="F68" s="2423">
        <v>1010202016</v>
      </c>
      <c r="G68" s="2306"/>
      <c r="H68" s="2350"/>
      <c r="I68" s="2356"/>
      <c r="J68" s="2303">
        <f t="shared" ref="J68:J119" si="1">J67+1</f>
        <v>67</v>
      </c>
      <c r="K68" s="381"/>
    </row>
    <row r="69" spans="2:11" hidden="1">
      <c r="B69" s="2403"/>
      <c r="C69" s="2365"/>
      <c r="D69" s="2305" t="s">
        <v>2539</v>
      </c>
      <c r="E69" s="1845"/>
      <c r="F69" s="2423"/>
      <c r="G69" s="2306"/>
      <c r="H69" s="2351"/>
      <c r="I69" s="2356"/>
      <c r="J69" s="2303">
        <f t="shared" si="1"/>
        <v>68</v>
      </c>
      <c r="K69" s="381"/>
    </row>
    <row r="70" spans="2:11" hidden="1">
      <c r="B70" s="2403"/>
      <c r="C70" s="2404"/>
      <c r="D70" s="2305" t="s">
        <v>3304</v>
      </c>
      <c r="E70" s="2365"/>
      <c r="F70" s="2366"/>
      <c r="G70" s="2306"/>
      <c r="H70" s="2351"/>
      <c r="I70" s="2356"/>
      <c r="J70" s="2303">
        <f t="shared" si="1"/>
        <v>69</v>
      </c>
      <c r="K70" s="381"/>
    </row>
    <row r="71" spans="2:11" hidden="1">
      <c r="B71" s="2403"/>
      <c r="C71" s="1837"/>
      <c r="D71" s="2305" t="s">
        <v>2725</v>
      </c>
      <c r="E71" s="1845"/>
      <c r="F71" s="2422"/>
      <c r="G71" s="2306"/>
      <c r="H71" s="2405"/>
      <c r="I71" s="2406"/>
      <c r="J71" s="2303">
        <f t="shared" si="1"/>
        <v>70</v>
      </c>
      <c r="K71" s="381"/>
    </row>
    <row r="72" spans="2:11" hidden="1">
      <c r="B72" s="2403"/>
      <c r="C72" s="1837"/>
      <c r="D72" s="2305"/>
      <c r="E72" s="1845"/>
      <c r="F72" s="1838"/>
      <c r="G72" s="2306"/>
      <c r="H72" s="2405"/>
      <c r="I72" s="2406"/>
      <c r="J72" s="2303">
        <f t="shared" si="1"/>
        <v>71</v>
      </c>
      <c r="K72" s="381"/>
    </row>
    <row r="73" spans="2:11" hidden="1">
      <c r="B73" s="2403"/>
      <c r="C73" s="567"/>
      <c r="D73" s="5660"/>
      <c r="E73" s="5613"/>
      <c r="F73" s="2407"/>
      <c r="G73" s="2306"/>
      <c r="H73" s="2408"/>
      <c r="I73" s="2409"/>
      <c r="J73" s="2303">
        <f t="shared" si="1"/>
        <v>72</v>
      </c>
      <c r="K73" s="381"/>
    </row>
    <row r="74" spans="2:11" hidden="1">
      <c r="B74" s="2403"/>
      <c r="C74" s="2308"/>
      <c r="D74" s="538"/>
      <c r="E74" s="1845"/>
      <c r="F74" s="1838"/>
      <c r="G74" s="2306"/>
      <c r="H74" s="2352"/>
      <c r="I74" s="2353"/>
      <c r="J74" s="2303">
        <f t="shared" si="1"/>
        <v>73</v>
      </c>
      <c r="K74" s="381"/>
    </row>
    <row r="75" spans="2:11" hidden="1">
      <c r="B75" s="2403"/>
      <c r="C75" s="2308"/>
      <c r="D75" s="1791"/>
      <c r="E75" s="1845"/>
      <c r="F75" s="1838"/>
      <c r="G75" s="2306"/>
      <c r="H75" s="2352"/>
      <c r="I75" s="2353"/>
      <c r="J75" s="2303">
        <f t="shared" si="1"/>
        <v>74</v>
      </c>
      <c r="K75" s="381"/>
    </row>
    <row r="76" spans="2:11" hidden="1">
      <c r="B76" s="2403"/>
      <c r="C76" s="2308"/>
      <c r="D76" s="1792"/>
      <c r="E76" s="1845"/>
      <c r="F76" s="2407"/>
      <c r="G76" s="2306"/>
      <c r="H76" s="2351"/>
      <c r="I76" s="2354"/>
      <c r="J76" s="2303">
        <f t="shared" si="1"/>
        <v>75</v>
      </c>
      <c r="K76" s="381"/>
    </row>
    <row r="77" spans="2:11" hidden="1">
      <c r="B77" s="2403"/>
      <c r="C77" s="2355"/>
      <c r="D77" s="1791"/>
      <c r="E77" s="536"/>
      <c r="F77" s="2407"/>
      <c r="G77" s="2306"/>
      <c r="H77" s="2351"/>
      <c r="I77" s="2356"/>
      <c r="J77" s="2303">
        <f t="shared" si="1"/>
        <v>76</v>
      </c>
      <c r="K77" s="381"/>
    </row>
    <row r="78" spans="2:11" hidden="1">
      <c r="B78" s="2403"/>
      <c r="C78" s="2410"/>
      <c r="D78" s="1792"/>
      <c r="E78" s="2411"/>
      <c r="F78" s="2306"/>
      <c r="G78" s="2306"/>
      <c r="H78" s="2351"/>
      <c r="I78" s="2356"/>
      <c r="J78" s="2303">
        <f t="shared" si="1"/>
        <v>77</v>
      </c>
      <c r="K78" s="381"/>
    </row>
    <row r="79" spans="2:11" hidden="1">
      <c r="B79" s="2403"/>
      <c r="C79" s="1792"/>
      <c r="D79" s="2309"/>
      <c r="E79" s="1845"/>
      <c r="F79" s="2306"/>
      <c r="G79" s="2306"/>
      <c r="H79" s="2349"/>
      <c r="I79" s="2357"/>
      <c r="J79" s="2303">
        <f t="shared" si="1"/>
        <v>78</v>
      </c>
      <c r="K79" s="381"/>
    </row>
    <row r="80" spans="2:11" hidden="1">
      <c r="B80" s="2403"/>
      <c r="C80" s="2329" t="s">
        <v>70</v>
      </c>
      <c r="D80" s="2309"/>
      <c r="E80" s="1845" t="s">
        <v>2541</v>
      </c>
      <c r="F80" s="2306"/>
      <c r="G80" s="2306"/>
      <c r="H80" s="2310">
        <f>SUM(H67:H79)</f>
        <v>0</v>
      </c>
      <c r="I80" s="2357">
        <f>SUM(I67:I79)</f>
        <v>0</v>
      </c>
      <c r="J80" s="2303">
        <f t="shared" si="1"/>
        <v>79</v>
      </c>
      <c r="K80" s="381"/>
    </row>
    <row r="81" spans="2:11" hidden="1">
      <c r="B81" s="2401"/>
      <c r="C81" s="2358"/>
      <c r="D81" s="2313"/>
      <c r="E81" s="2313"/>
      <c r="F81" s="2313"/>
      <c r="G81" s="2313"/>
      <c r="H81" s="2313"/>
      <c r="I81" s="2359"/>
      <c r="J81" s="2303">
        <f t="shared" si="1"/>
        <v>80</v>
      </c>
      <c r="K81" s="381"/>
    </row>
    <row r="82" spans="2:11" hidden="1">
      <c r="B82" s="2364"/>
      <c r="C82" s="2308"/>
      <c r="D82" s="2309"/>
      <c r="E82" s="2333"/>
      <c r="F82" s="2306"/>
      <c r="G82" s="2333"/>
      <c r="H82" s="1087"/>
      <c r="I82" s="2360"/>
      <c r="J82" s="2303">
        <f t="shared" si="1"/>
        <v>81</v>
      </c>
      <c r="K82" s="381"/>
    </row>
    <row r="83" spans="2:11" hidden="1">
      <c r="B83" s="2361"/>
      <c r="C83" s="2335" t="s">
        <v>71</v>
      </c>
      <c r="D83" s="2336"/>
      <c r="E83" s="2337"/>
      <c r="F83" s="5661" t="s">
        <v>2540</v>
      </c>
      <c r="G83" s="5662"/>
      <c r="H83" s="5552"/>
      <c r="I83" s="5663"/>
      <c r="J83" s="2303">
        <f t="shared" si="1"/>
        <v>82</v>
      </c>
      <c r="K83" s="381"/>
    </row>
    <row r="84" spans="2:11" hidden="1">
      <c r="B84" s="2362"/>
      <c r="C84" s="2339"/>
      <c r="D84" s="2340"/>
      <c r="E84" s="2341"/>
      <c r="F84" s="2342"/>
      <c r="G84" s="380"/>
      <c r="H84" s="381"/>
      <c r="I84" s="2363"/>
      <c r="J84" s="2303">
        <f t="shared" si="1"/>
        <v>83</v>
      </c>
      <c r="K84" s="381"/>
    </row>
    <row r="85" spans="2:11" hidden="1">
      <c r="B85" s="2364"/>
      <c r="C85" s="2339"/>
      <c r="D85" s="2412" t="s">
        <v>3023</v>
      </c>
      <c r="E85" s="2345"/>
      <c r="F85" s="2296"/>
      <c r="G85" s="2346"/>
      <c r="H85" s="2347" t="s">
        <v>3026</v>
      </c>
      <c r="I85" s="2363"/>
      <c r="J85" s="2303">
        <f t="shared" si="1"/>
        <v>84</v>
      </c>
      <c r="K85" s="381"/>
    </row>
    <row r="86" spans="2:11" hidden="1">
      <c r="B86" s="2362"/>
      <c r="C86" s="2339"/>
      <c r="D86" s="2413" t="s">
        <v>3024</v>
      </c>
      <c r="E86" s="2345"/>
      <c r="F86" s="2296"/>
      <c r="G86" s="5652" t="s">
        <v>299</v>
      </c>
      <c r="H86" s="5652"/>
      <c r="I86" s="2363"/>
      <c r="J86" s="2303">
        <f t="shared" si="1"/>
        <v>85</v>
      </c>
      <c r="K86" s="381"/>
    </row>
    <row r="87" spans="2:11" hidden="1">
      <c r="B87" s="2414"/>
      <c r="C87" s="2415"/>
      <c r="D87" s="2416"/>
      <c r="E87" s="2417"/>
      <c r="F87" s="2418"/>
      <c r="G87" s="2419"/>
      <c r="H87" s="2420"/>
      <c r="I87" s="2421"/>
      <c r="J87" s="2303">
        <f t="shared" si="1"/>
        <v>86</v>
      </c>
      <c r="K87" s="381"/>
    </row>
    <row r="88" spans="2:11" hidden="1">
      <c r="B88" s="2383"/>
      <c r="C88" s="2424"/>
      <c r="D88" s="2380"/>
      <c r="E88" s="2383"/>
      <c r="F88" s="2383"/>
      <c r="G88" s="2383"/>
      <c r="H88" s="2384"/>
      <c r="I88" s="2384"/>
      <c r="J88" s="2303">
        <f t="shared" si="1"/>
        <v>87</v>
      </c>
      <c r="K88" s="381"/>
    </row>
    <row r="89" spans="2:11" hidden="1">
      <c r="J89" s="2303">
        <f t="shared" si="1"/>
        <v>88</v>
      </c>
    </row>
    <row r="90" spans="2:11" hidden="1">
      <c r="J90" s="2303">
        <f t="shared" si="1"/>
        <v>89</v>
      </c>
    </row>
    <row r="91" spans="2:11" hidden="1">
      <c r="J91" s="2303">
        <f t="shared" si="1"/>
        <v>90</v>
      </c>
    </row>
    <row r="92" spans="2:11" hidden="1">
      <c r="J92" s="2303">
        <f t="shared" si="1"/>
        <v>91</v>
      </c>
    </row>
    <row r="93" spans="2:11" ht="17.25" hidden="1" thickBot="1">
      <c r="J93" s="2303">
        <f t="shared" si="1"/>
        <v>92</v>
      </c>
    </row>
    <row r="94" spans="2:11" hidden="1">
      <c r="C94" s="2425"/>
      <c r="D94" s="5675" t="s">
        <v>60</v>
      </c>
      <c r="E94" s="5675"/>
      <c r="F94" s="5676"/>
      <c r="G94" s="2426"/>
      <c r="H94" s="5543" t="s">
        <v>3021</v>
      </c>
      <c r="I94" s="5544"/>
      <c r="J94" s="2303">
        <f t="shared" si="1"/>
        <v>93</v>
      </c>
      <c r="K94" s="2301">
        <v>1</v>
      </c>
    </row>
    <row r="95" spans="2:11" ht="33" hidden="1">
      <c r="C95" s="2427" t="s">
        <v>2542</v>
      </c>
      <c r="D95" s="5677" t="s">
        <v>2538</v>
      </c>
      <c r="E95" s="5677"/>
      <c r="F95" s="5678"/>
      <c r="G95" s="515"/>
      <c r="H95" s="5654" t="s">
        <v>3019</v>
      </c>
      <c r="I95" s="5673"/>
      <c r="J95" s="2303">
        <f t="shared" si="1"/>
        <v>94</v>
      </c>
      <c r="K95" s="2301">
        <f>K94+1</f>
        <v>2</v>
      </c>
    </row>
    <row r="96" spans="2:11" ht="33" hidden="1">
      <c r="C96" s="2427" t="s">
        <v>2724</v>
      </c>
      <c r="D96" s="5677">
        <v>7</v>
      </c>
      <c r="E96" s="5677"/>
      <c r="F96" s="5678"/>
      <c r="G96" s="515"/>
      <c r="H96" s="2428"/>
      <c r="I96" s="2429"/>
      <c r="J96" s="2303">
        <f t="shared" si="1"/>
        <v>95</v>
      </c>
      <c r="K96" s="2301">
        <f t="shared" ref="K96:K163" si="2">K95+1</f>
        <v>3</v>
      </c>
    </row>
    <row r="97" spans="3:11" hidden="1">
      <c r="C97" s="2430"/>
      <c r="D97" s="519"/>
      <c r="E97" s="519"/>
      <c r="F97" s="520"/>
      <c r="G97" s="521"/>
      <c r="H97" s="2431"/>
      <c r="I97" s="2432"/>
      <c r="J97" s="2303">
        <f t="shared" si="1"/>
        <v>96</v>
      </c>
      <c r="K97" s="2301">
        <f t="shared" si="2"/>
        <v>4</v>
      </c>
    </row>
    <row r="98" spans="3:11" hidden="1">
      <c r="C98" s="2433"/>
      <c r="D98" s="5567" t="s">
        <v>61</v>
      </c>
      <c r="E98" s="5568"/>
      <c r="F98" s="5568"/>
      <c r="G98" s="5568"/>
      <c r="H98" s="5568"/>
      <c r="I98" s="5569"/>
      <c r="J98" s="2303">
        <f t="shared" si="1"/>
        <v>97</v>
      </c>
      <c r="K98" s="2301">
        <f t="shared" si="2"/>
        <v>5</v>
      </c>
    </row>
    <row r="99" spans="3:11" hidden="1">
      <c r="C99" s="2434" t="s">
        <v>62</v>
      </c>
      <c r="D99" s="5547" t="s">
        <v>63</v>
      </c>
      <c r="E99" s="5548"/>
      <c r="F99" s="526" t="s">
        <v>64</v>
      </c>
      <c r="G99" s="2435" t="s">
        <v>65</v>
      </c>
      <c r="H99" s="5679" t="s">
        <v>66</v>
      </c>
      <c r="I99" s="5680"/>
      <c r="J99" s="2303">
        <f t="shared" si="1"/>
        <v>98</v>
      </c>
      <c r="K99" s="2301">
        <f t="shared" si="2"/>
        <v>6</v>
      </c>
    </row>
    <row r="100" spans="3:11" hidden="1">
      <c r="C100" s="2436" t="s">
        <v>67</v>
      </c>
      <c r="D100" s="5549"/>
      <c r="E100" s="5550"/>
      <c r="F100" s="528" t="s">
        <v>0</v>
      </c>
      <c r="G100" s="2437"/>
      <c r="H100" s="2438" t="s">
        <v>68</v>
      </c>
      <c r="I100" s="2439" t="s">
        <v>69</v>
      </c>
      <c r="J100" s="2303">
        <f t="shared" si="1"/>
        <v>99</v>
      </c>
      <c r="K100" s="2301">
        <f t="shared" si="2"/>
        <v>7</v>
      </c>
    </row>
    <row r="101" spans="3:11" hidden="1">
      <c r="C101" s="2440"/>
      <c r="D101" s="567" t="e">
        <f>VLOOKUP(F101,Accounts!B4:C405,2,FALSE)</f>
        <v>#N/A</v>
      </c>
      <c r="E101" s="532"/>
      <c r="F101" s="533">
        <v>10101010</v>
      </c>
      <c r="G101" s="534"/>
      <c r="H101" s="2438"/>
      <c r="I101" s="2439"/>
      <c r="J101" s="2303">
        <f t="shared" si="1"/>
        <v>100</v>
      </c>
      <c r="K101" s="2301">
        <f t="shared" si="2"/>
        <v>8</v>
      </c>
    </row>
    <row r="102" spans="3:11" hidden="1">
      <c r="C102" s="2441"/>
      <c r="D102" s="567" t="str">
        <f>VLOOKUP(F102,Accounts!B5:C406,2,FALSE)</f>
        <v>Cash in Bank-Local Currency, Current Account - DBP</v>
      </c>
      <c r="E102" s="538"/>
      <c r="F102" s="533">
        <v>1010202016</v>
      </c>
      <c r="G102" s="534"/>
      <c r="H102" s="2438"/>
      <c r="I102" s="2439"/>
      <c r="J102" s="2303">
        <f t="shared" si="1"/>
        <v>101</v>
      </c>
      <c r="K102" s="2301">
        <f t="shared" si="2"/>
        <v>9</v>
      </c>
    </row>
    <row r="103" spans="3:11" hidden="1">
      <c r="C103" s="2441"/>
      <c r="D103" s="2413"/>
      <c r="E103" s="2442" t="e">
        <f>VLOOKUP(F103,Accounts!B4:C405,2,FALSE)</f>
        <v>#N/A</v>
      </c>
      <c r="F103" s="533">
        <v>40202130</v>
      </c>
      <c r="G103" s="534"/>
      <c r="H103" s="2438"/>
      <c r="I103" s="2439"/>
      <c r="J103" s="2303">
        <f t="shared" si="1"/>
        <v>102</v>
      </c>
      <c r="K103" s="2301">
        <f t="shared" si="2"/>
        <v>10</v>
      </c>
    </row>
    <row r="104" spans="3:11" hidden="1">
      <c r="C104" s="2443"/>
      <c r="D104" s="2404"/>
      <c r="E104" s="2442" t="e">
        <f>VLOOKUP(F104,Accounts!B5:C406,2,FALSE)</f>
        <v>#N/A</v>
      </c>
      <c r="F104" s="1838">
        <v>40402010</v>
      </c>
      <c r="G104" s="2444"/>
      <c r="H104" s="1836"/>
      <c r="I104" s="2151"/>
      <c r="J104" s="2303">
        <f t="shared" si="1"/>
        <v>103</v>
      </c>
      <c r="K104" s="2301">
        <f t="shared" si="2"/>
        <v>11</v>
      </c>
    </row>
    <row r="105" spans="3:11" hidden="1">
      <c r="C105" s="2445"/>
      <c r="D105" s="1837"/>
      <c r="E105" s="567" t="e">
        <f>VLOOKUP(F105,Accounts!B6:C407,2,FALSE)</f>
        <v>#N/A</v>
      </c>
      <c r="F105" s="1838">
        <v>20401040</v>
      </c>
      <c r="G105" s="2446"/>
      <c r="H105" s="2447"/>
      <c r="I105" s="2151"/>
      <c r="J105" s="2303">
        <f t="shared" si="1"/>
        <v>104</v>
      </c>
      <c r="K105" s="2301">
        <f t="shared" si="2"/>
        <v>12</v>
      </c>
    </row>
    <row r="106" spans="3:11" hidden="1">
      <c r="C106" s="2445"/>
      <c r="D106" s="1837"/>
      <c r="E106" s="567" t="e">
        <f>VLOOKUP(F106,Accounts!B7:C408,2,FALSE)</f>
        <v>#N/A</v>
      </c>
      <c r="F106" s="1838">
        <v>40501990</v>
      </c>
      <c r="G106" s="2446"/>
      <c r="H106" s="2447"/>
      <c r="I106" s="2151"/>
      <c r="J106" s="2303">
        <f t="shared" si="1"/>
        <v>105</v>
      </c>
      <c r="K106" s="2301">
        <f t="shared" si="2"/>
        <v>13</v>
      </c>
    </row>
    <row r="107" spans="3:11" hidden="1">
      <c r="C107" s="2440"/>
      <c r="D107" s="567"/>
      <c r="E107" s="567">
        <f>IFERROR(VLOOKUP(F107,Accounts!B4:C254,2,FALSE),0)</f>
        <v>0</v>
      </c>
      <c r="F107" s="2407">
        <v>10101010</v>
      </c>
      <c r="G107" s="2448"/>
      <c r="H107" s="2449"/>
      <c r="I107" s="2439"/>
      <c r="J107" s="2303">
        <f t="shared" si="1"/>
        <v>106</v>
      </c>
      <c r="K107" s="2301">
        <f t="shared" si="2"/>
        <v>14</v>
      </c>
    </row>
    <row r="108" spans="3:11" ht="28.5" hidden="1" customHeight="1">
      <c r="C108" s="2440"/>
      <c r="D108" s="567"/>
      <c r="E108" s="2410" t="s">
        <v>3011</v>
      </c>
      <c r="F108" s="2450"/>
      <c r="G108" s="2411"/>
      <c r="H108" s="2438"/>
      <c r="I108" s="2439"/>
      <c r="J108" s="2303">
        <f t="shared" si="1"/>
        <v>107</v>
      </c>
      <c r="K108" s="2301">
        <f t="shared" si="2"/>
        <v>15</v>
      </c>
    </row>
    <row r="109" spans="3:11" hidden="1">
      <c r="C109" s="2440"/>
      <c r="D109" s="567"/>
      <c r="E109" s="1792" t="s">
        <v>3022</v>
      </c>
      <c r="F109" s="2309"/>
      <c r="G109" s="1845"/>
      <c r="H109" s="2438"/>
      <c r="I109" s="2439"/>
      <c r="J109" s="2303">
        <f t="shared" si="1"/>
        <v>108</v>
      </c>
      <c r="K109" s="2301">
        <f t="shared" si="2"/>
        <v>16</v>
      </c>
    </row>
    <row r="110" spans="3:11" hidden="1">
      <c r="C110" s="2440"/>
      <c r="D110" s="567"/>
      <c r="E110" s="1792" t="s">
        <v>2725</v>
      </c>
      <c r="F110" s="2407"/>
      <c r="G110" s="2448"/>
      <c r="H110" s="2438"/>
      <c r="I110" s="2439"/>
      <c r="J110" s="2303">
        <f t="shared" si="1"/>
        <v>109</v>
      </c>
      <c r="K110" s="2301">
        <f t="shared" si="2"/>
        <v>17</v>
      </c>
    </row>
    <row r="111" spans="3:11" hidden="1">
      <c r="C111" s="2451"/>
      <c r="D111" s="541" t="s">
        <v>70</v>
      </c>
      <c r="E111" s="542"/>
      <c r="F111" s="543"/>
      <c r="G111" s="544"/>
      <c r="H111" s="2452">
        <f>SUM(H101:H106)</f>
        <v>0</v>
      </c>
      <c r="I111" s="2453">
        <f>SUM(I101:I107)</f>
        <v>0</v>
      </c>
      <c r="J111" s="2303">
        <f t="shared" si="1"/>
        <v>110</v>
      </c>
      <c r="K111" s="2301">
        <f t="shared" si="2"/>
        <v>18</v>
      </c>
    </row>
    <row r="112" spans="3:11" hidden="1">
      <c r="C112" s="2451"/>
      <c r="D112" s="547"/>
      <c r="E112" s="548"/>
      <c r="F112" s="533"/>
      <c r="G112" s="550"/>
      <c r="H112" s="2454"/>
      <c r="I112" s="2455">
        <f>H111-I111</f>
        <v>0</v>
      </c>
      <c r="J112" s="2303">
        <f t="shared" si="1"/>
        <v>111</v>
      </c>
      <c r="K112" s="2301">
        <f t="shared" si="2"/>
        <v>19</v>
      </c>
    </row>
    <row r="113" spans="3:11" hidden="1">
      <c r="C113" s="5556" t="s">
        <v>71</v>
      </c>
      <c r="D113" s="5557"/>
      <c r="E113" s="2298"/>
      <c r="F113" s="5674"/>
      <c r="G113" s="5557"/>
      <c r="H113" s="5560"/>
      <c r="I113" s="5561"/>
      <c r="J113" s="2303">
        <f t="shared" si="1"/>
        <v>112</v>
      </c>
      <c r="K113" s="2301">
        <f t="shared" si="2"/>
        <v>20</v>
      </c>
    </row>
    <row r="114" spans="3:11" hidden="1">
      <c r="C114" s="2456"/>
      <c r="D114" s="555"/>
      <c r="E114" s="555"/>
      <c r="F114" s="5674" t="s">
        <v>2540</v>
      </c>
      <c r="G114" s="5557"/>
      <c r="H114" s="5560"/>
      <c r="I114" s="5561"/>
      <c r="J114" s="2303">
        <f t="shared" si="1"/>
        <v>113</v>
      </c>
      <c r="K114" s="2301">
        <f t="shared" si="2"/>
        <v>21</v>
      </c>
    </row>
    <row r="115" spans="3:11" hidden="1">
      <c r="C115" s="2457"/>
      <c r="D115" s="2413"/>
      <c r="E115" s="2412" t="s">
        <v>3023</v>
      </c>
      <c r="F115" s="2297"/>
      <c r="G115" s="2458" t="s">
        <v>3026</v>
      </c>
      <c r="H115" s="2459"/>
      <c r="I115" s="2429"/>
      <c r="J115" s="2303">
        <f t="shared" si="1"/>
        <v>114</v>
      </c>
      <c r="K115" s="2301">
        <f t="shared" si="2"/>
        <v>22</v>
      </c>
    </row>
    <row r="116" spans="3:11" hidden="1">
      <c r="C116" s="2456"/>
      <c r="D116" s="2413"/>
      <c r="E116" s="2413" t="s">
        <v>3024</v>
      </c>
      <c r="F116" s="2297" t="s">
        <v>2541</v>
      </c>
      <c r="G116" s="2413" t="s">
        <v>299</v>
      </c>
      <c r="H116" s="2460"/>
      <c r="I116" s="2429"/>
      <c r="J116" s="2303">
        <f t="shared" si="1"/>
        <v>115</v>
      </c>
      <c r="K116" s="2301">
        <f t="shared" si="2"/>
        <v>23</v>
      </c>
    </row>
    <row r="117" spans="3:11" ht="17.25" hidden="1" thickBot="1">
      <c r="C117" s="2461"/>
      <c r="D117" s="2462"/>
      <c r="E117" s="2462"/>
      <c r="F117" s="2463" t="s">
        <v>2541</v>
      </c>
      <c r="G117" s="2462"/>
      <c r="H117" s="2464"/>
      <c r="I117" s="2465"/>
      <c r="J117" s="2303">
        <f t="shared" si="1"/>
        <v>116</v>
      </c>
      <c r="K117" s="2301">
        <f t="shared" si="2"/>
        <v>24</v>
      </c>
    </row>
    <row r="118" spans="3:11" ht="13.5" hidden="1" customHeight="1">
      <c r="C118" s="2456"/>
      <c r="D118" s="2413"/>
      <c r="E118" s="2413"/>
      <c r="F118" s="2297"/>
      <c r="G118" s="2413"/>
      <c r="H118" s="2460"/>
      <c r="I118" s="2429"/>
      <c r="J118" s="2303">
        <f t="shared" si="1"/>
        <v>117</v>
      </c>
    </row>
    <row r="119" spans="3:11" ht="17.25" hidden="1" thickBot="1">
      <c r="C119" s="2461"/>
      <c r="D119" s="2462"/>
      <c r="E119" s="2462"/>
      <c r="F119" s="2463" t="s">
        <v>2541</v>
      </c>
      <c r="G119" s="2462"/>
      <c r="H119" s="2464"/>
      <c r="I119" s="2465"/>
      <c r="J119" s="2303">
        <f t="shared" si="1"/>
        <v>118</v>
      </c>
      <c r="K119" s="2301">
        <f t="shared" si="2"/>
        <v>1</v>
      </c>
    </row>
    <row r="120" spans="3:11" hidden="1">
      <c r="K120" s="2301">
        <f t="shared" si="2"/>
        <v>2</v>
      </c>
    </row>
    <row r="121" spans="3:11" hidden="1">
      <c r="K121" s="2301">
        <f t="shared" si="2"/>
        <v>3</v>
      </c>
    </row>
    <row r="122" spans="3:11" hidden="1">
      <c r="K122" s="2301">
        <f t="shared" si="2"/>
        <v>4</v>
      </c>
    </row>
    <row r="123" spans="3:11" hidden="1">
      <c r="K123" s="2301">
        <f t="shared" si="2"/>
        <v>5</v>
      </c>
    </row>
    <row r="124" spans="3:11" hidden="1">
      <c r="K124" s="2301">
        <f t="shared" si="2"/>
        <v>6</v>
      </c>
    </row>
    <row r="125" spans="3:11" hidden="1">
      <c r="K125" s="2301">
        <f t="shared" si="2"/>
        <v>7</v>
      </c>
    </row>
    <row r="126" spans="3:11" hidden="1">
      <c r="K126" s="2301">
        <f t="shared" si="2"/>
        <v>8</v>
      </c>
    </row>
    <row r="127" spans="3:11" hidden="1">
      <c r="K127" s="2301">
        <f t="shared" si="2"/>
        <v>9</v>
      </c>
    </row>
    <row r="128" spans="3:11" hidden="1">
      <c r="K128" s="2301">
        <f t="shared" si="2"/>
        <v>10</v>
      </c>
    </row>
    <row r="129" spans="11:11" hidden="1">
      <c r="K129" s="2301">
        <f t="shared" si="2"/>
        <v>11</v>
      </c>
    </row>
    <row r="130" spans="11:11" hidden="1">
      <c r="K130" s="2301">
        <f t="shared" si="2"/>
        <v>12</v>
      </c>
    </row>
    <row r="131" spans="11:11" hidden="1">
      <c r="K131" s="2301">
        <f t="shared" si="2"/>
        <v>13</v>
      </c>
    </row>
    <row r="132" spans="11:11" hidden="1">
      <c r="K132" s="2301">
        <f t="shared" si="2"/>
        <v>14</v>
      </c>
    </row>
    <row r="133" spans="11:11" hidden="1">
      <c r="K133" s="2301">
        <f t="shared" si="2"/>
        <v>15</v>
      </c>
    </row>
    <row r="134" spans="11:11" hidden="1">
      <c r="K134" s="2301">
        <f t="shared" si="2"/>
        <v>16</v>
      </c>
    </row>
    <row r="135" spans="11:11" hidden="1">
      <c r="K135" s="2301">
        <f t="shared" si="2"/>
        <v>17</v>
      </c>
    </row>
    <row r="136" spans="11:11" hidden="1">
      <c r="K136" s="2301">
        <f t="shared" si="2"/>
        <v>18</v>
      </c>
    </row>
    <row r="137" spans="11:11" hidden="1">
      <c r="K137" s="2301">
        <f t="shared" si="2"/>
        <v>19</v>
      </c>
    </row>
    <row r="138" spans="11:11" hidden="1">
      <c r="K138" s="2301">
        <f t="shared" si="2"/>
        <v>20</v>
      </c>
    </row>
    <row r="139" spans="11:11" hidden="1">
      <c r="K139" s="2301">
        <f t="shared" si="2"/>
        <v>21</v>
      </c>
    </row>
    <row r="140" spans="11:11" hidden="1">
      <c r="K140" s="2301">
        <f t="shared" si="2"/>
        <v>22</v>
      </c>
    </row>
    <row r="141" spans="11:11" hidden="1">
      <c r="K141" s="2301">
        <f t="shared" si="2"/>
        <v>23</v>
      </c>
    </row>
    <row r="142" spans="11:11" hidden="1">
      <c r="K142" s="2301">
        <f t="shared" si="2"/>
        <v>24</v>
      </c>
    </row>
    <row r="143" spans="11:11" hidden="1">
      <c r="K143" s="2301">
        <f t="shared" si="2"/>
        <v>25</v>
      </c>
    </row>
    <row r="144" spans="11:11" hidden="1">
      <c r="K144" s="2301">
        <f t="shared" si="2"/>
        <v>26</v>
      </c>
    </row>
    <row r="145" spans="11:11" hidden="1">
      <c r="K145" s="2301">
        <f t="shared" si="2"/>
        <v>27</v>
      </c>
    </row>
    <row r="146" spans="11:11" hidden="1">
      <c r="K146" s="2301">
        <f t="shared" si="2"/>
        <v>28</v>
      </c>
    </row>
    <row r="147" spans="11:11" hidden="1">
      <c r="K147" s="2301">
        <f t="shared" si="2"/>
        <v>29</v>
      </c>
    </row>
    <row r="148" spans="11:11" hidden="1">
      <c r="K148" s="2301">
        <f t="shared" si="2"/>
        <v>30</v>
      </c>
    </row>
    <row r="149" spans="11:11" hidden="1">
      <c r="K149" s="2301">
        <f t="shared" si="2"/>
        <v>31</v>
      </c>
    </row>
    <row r="150" spans="11:11" hidden="1">
      <c r="K150" s="2301">
        <f t="shared" si="2"/>
        <v>32</v>
      </c>
    </row>
    <row r="151" spans="11:11" hidden="1">
      <c r="K151" s="2301">
        <f t="shared" si="2"/>
        <v>33</v>
      </c>
    </row>
    <row r="152" spans="11:11" hidden="1">
      <c r="K152" s="2301">
        <f t="shared" si="2"/>
        <v>34</v>
      </c>
    </row>
    <row r="153" spans="11:11" hidden="1">
      <c r="K153" s="2301">
        <f t="shared" si="2"/>
        <v>35</v>
      </c>
    </row>
    <row r="154" spans="11:11" hidden="1">
      <c r="K154" s="2301">
        <f t="shared" si="2"/>
        <v>36</v>
      </c>
    </row>
    <row r="155" spans="11:11" hidden="1">
      <c r="K155" s="2301">
        <f t="shared" si="2"/>
        <v>37</v>
      </c>
    </row>
    <row r="156" spans="11:11" hidden="1">
      <c r="K156" s="2301">
        <f t="shared" si="2"/>
        <v>38</v>
      </c>
    </row>
    <row r="157" spans="11:11" hidden="1">
      <c r="K157" s="2301">
        <f t="shared" si="2"/>
        <v>39</v>
      </c>
    </row>
    <row r="158" spans="11:11" hidden="1">
      <c r="K158" s="2301">
        <f t="shared" si="2"/>
        <v>40</v>
      </c>
    </row>
    <row r="159" spans="11:11" hidden="1">
      <c r="K159" s="2301">
        <f t="shared" si="2"/>
        <v>41</v>
      </c>
    </row>
    <row r="160" spans="11:11" hidden="1">
      <c r="K160" s="2301">
        <f t="shared" si="2"/>
        <v>42</v>
      </c>
    </row>
    <row r="161" spans="8:11" hidden="1">
      <c r="K161" s="2301">
        <f t="shared" si="2"/>
        <v>43</v>
      </c>
    </row>
    <row r="162" spans="8:11" hidden="1">
      <c r="K162" s="2301">
        <f t="shared" si="2"/>
        <v>44</v>
      </c>
    </row>
    <row r="163" spans="8:11" hidden="1">
      <c r="K163" s="2301">
        <f t="shared" si="2"/>
        <v>45</v>
      </c>
    </row>
    <row r="164" spans="8:11" hidden="1">
      <c r="K164" s="2301">
        <f t="shared" ref="K164" si="3">K163+1</f>
        <v>46</v>
      </c>
    </row>
    <row r="165" spans="8:11" hidden="1"/>
    <row r="166" spans="8:11" hidden="1"/>
    <row r="169" spans="8:11">
      <c r="H169" s="3981">
        <f>H23-'[4]FC7 TF'!$E$319</f>
        <v>249000</v>
      </c>
      <c r="I169" s="3981">
        <f>I23-'[4]FC7 TF'!$E$319</f>
        <v>249000</v>
      </c>
    </row>
  </sheetData>
  <mergeCells count="44">
    <mergeCell ref="F114:G114"/>
    <mergeCell ref="H114:I114"/>
    <mergeCell ref="D94:F94"/>
    <mergeCell ref="H94:I94"/>
    <mergeCell ref="D95:F95"/>
    <mergeCell ref="H95:I95"/>
    <mergeCell ref="D96:F96"/>
    <mergeCell ref="C113:D113"/>
    <mergeCell ref="F113:G113"/>
    <mergeCell ref="H113:I113"/>
    <mergeCell ref="D98:I98"/>
    <mergeCell ref="D99:E100"/>
    <mergeCell ref="H99:I99"/>
    <mergeCell ref="H55:I55"/>
    <mergeCell ref="G58:H58"/>
    <mergeCell ref="C2:F2"/>
    <mergeCell ref="C3:F3"/>
    <mergeCell ref="C6:E7"/>
    <mergeCell ref="H6:I6"/>
    <mergeCell ref="H2:I2"/>
    <mergeCell ref="H3:I3"/>
    <mergeCell ref="E19:F19"/>
    <mergeCell ref="F25:G25"/>
    <mergeCell ref="H25:I25"/>
    <mergeCell ref="G28:H28"/>
    <mergeCell ref="E20:F20"/>
    <mergeCell ref="F55:G55"/>
    <mergeCell ref="H32:I32"/>
    <mergeCell ref="H33:I33"/>
    <mergeCell ref="C32:F32"/>
    <mergeCell ref="C33:F33"/>
    <mergeCell ref="C36:E37"/>
    <mergeCell ref="H36:I36"/>
    <mergeCell ref="D45:E45"/>
    <mergeCell ref="G86:H86"/>
    <mergeCell ref="C60:F60"/>
    <mergeCell ref="H60:I60"/>
    <mergeCell ref="C61:F61"/>
    <mergeCell ref="H61:I61"/>
    <mergeCell ref="C64:E65"/>
    <mergeCell ref="H64:I64"/>
    <mergeCell ref="D73:E73"/>
    <mergeCell ref="F83:G83"/>
    <mergeCell ref="H83:I83"/>
  </mergeCells>
  <pageMargins left="0.7" right="0.7" top="0.75" bottom="0.75" header="0.3" footer="0.3"/>
  <pageSetup paperSize="9" scale="68"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7"/>
  <sheetViews>
    <sheetView zoomScaleNormal="100" zoomScaleSheetLayoutView="90" workbookViewId="0">
      <pane xSplit="2" ySplit="6" topLeftCell="C215" activePane="bottomRight" state="frozen"/>
      <selection activeCell="L7" sqref="L7:M212"/>
      <selection pane="topRight" activeCell="L7" sqref="L7:M212"/>
      <selection pane="bottomLeft" activeCell="L7" sqref="L7:M212"/>
      <selection pane="bottomRight" activeCell="F258" sqref="F258"/>
    </sheetView>
  </sheetViews>
  <sheetFormatPr defaultColWidth="9.140625" defaultRowHeight="12.75"/>
  <cols>
    <col min="1" max="1" width="53.42578125" style="20" bestFit="1" customWidth="1"/>
    <col min="2" max="2" width="13.28515625" style="1625" customWidth="1"/>
    <col min="3" max="3" width="4.7109375" style="20" customWidth="1"/>
    <col min="4" max="4" width="17.28515625" style="20" bestFit="1" customWidth="1"/>
    <col min="5" max="5" width="14.7109375" style="20" customWidth="1"/>
    <col min="6" max="16384" width="9.140625" style="20"/>
  </cols>
  <sheetData>
    <row r="1" spans="1:5" s="52" customFormat="1" ht="15">
      <c r="A1" s="50" t="s">
        <v>5906</v>
      </c>
      <c r="B1" s="40">
        <v>1</v>
      </c>
      <c r="C1" s="51">
        <v>2</v>
      </c>
      <c r="D1" s="51">
        <v>3</v>
      </c>
      <c r="E1" s="51">
        <v>4</v>
      </c>
    </row>
    <row r="2" spans="1:5">
      <c r="A2" s="24" t="s">
        <v>300</v>
      </c>
      <c r="B2" s="41"/>
      <c r="C2" s="24"/>
    </row>
    <row r="3" spans="1:5">
      <c r="B3" s="1621"/>
      <c r="D3" s="5681" t="s">
        <v>2644</v>
      </c>
      <c r="E3" s="5681"/>
    </row>
    <row r="4" spans="1:5" ht="15">
      <c r="A4" s="5682" t="s">
        <v>73</v>
      </c>
      <c r="B4" s="1622" t="s">
        <v>64</v>
      </c>
      <c r="D4" s="5684" t="s">
        <v>66</v>
      </c>
      <c r="E4" s="5685"/>
    </row>
    <row r="5" spans="1:5" ht="15">
      <c r="A5" s="5683"/>
      <c r="B5" s="1623" t="s">
        <v>0</v>
      </c>
      <c r="D5" s="25" t="s">
        <v>68</v>
      </c>
      <c r="E5" s="26" t="s">
        <v>69</v>
      </c>
    </row>
    <row r="6" spans="1:5">
      <c r="A6" s="21"/>
      <c r="B6" s="1624"/>
    </row>
    <row r="7" spans="1:5" ht="12.75" customHeight="1">
      <c r="A7" s="22" t="s">
        <v>74</v>
      </c>
      <c r="B7" s="42">
        <v>1010101000</v>
      </c>
      <c r="D7" s="87">
        <f>IFERROR(SUMIF('CRJ FC7-VL'!$F$8:$F$86,'CRJ FC7.Control'!B7,'CRJ FC7-VL'!$H$8:$H$86),0)</f>
        <v>152000</v>
      </c>
      <c r="E7" s="87">
        <f>IFERROR(SUMIF('CRJ FC7-VL'!$F$9:$F$86,'CRJ FC7.Control'!B7,'CRJ FC7-VL'!$I$9:$I$86),0)</f>
        <v>117000</v>
      </c>
    </row>
    <row r="8" spans="1:5">
      <c r="A8" s="22" t="s">
        <v>2681</v>
      </c>
      <c r="B8" s="42">
        <v>1990102000</v>
      </c>
      <c r="D8" s="87">
        <f>IFERROR(SUMIF('CRJ FC7-VL'!$F$9:$F$86,'CRJ FC7.Control'!B8,'CRJ FC7-VL'!$H$9:$H$86),0)</f>
        <v>0</v>
      </c>
      <c r="E8" s="87">
        <f>IFERROR(SUMIF('CRJ FC7-VL'!$F$9:$F$86,'CRJ FC7.Control'!B8,'CRJ FC7-VL'!$I$9:$I$86),0)</f>
        <v>0</v>
      </c>
    </row>
    <row r="9" spans="1:5">
      <c r="A9" s="22" t="s">
        <v>3244</v>
      </c>
      <c r="B9" s="42">
        <v>1990103000</v>
      </c>
      <c r="D9" s="87">
        <f>IFERROR(SUMIF('CRJ FC7-VL'!$F$9:$F$86,'CRJ FC7.Control'!B9,'CRJ FC7-VL'!$H$9:$H$86),0)</f>
        <v>0</v>
      </c>
      <c r="E9" s="87">
        <f>IFERROR(SUMIF('CRJ FC7-VL'!$F$9:$F$86,'CRJ FC7.Control'!B9,'CRJ FC7-VL'!$I$9:$I$86),0)</f>
        <v>0</v>
      </c>
    </row>
    <row r="10" spans="1:5">
      <c r="A10" s="22" t="s">
        <v>2</v>
      </c>
      <c r="B10" s="42">
        <v>1010102000</v>
      </c>
      <c r="D10" s="87">
        <f>IFERROR(SUMIF('CRJ FC7-VL'!$F$9:$F$86,'CRJ FC7.Control'!B10,'CRJ FC7-VL'!$H$9:$H$86),0)</f>
        <v>0</v>
      </c>
      <c r="E10" s="87">
        <f>IFERROR(SUMIF('CRJ FC7-VL'!$F$9:$F$86,'CRJ FC7.Control'!B10,'CRJ FC7-VL'!$I$9:$I$86),0)</f>
        <v>0</v>
      </c>
    </row>
    <row r="11" spans="1:5" ht="12.75" customHeight="1">
      <c r="A11" s="22" t="s">
        <v>187</v>
      </c>
      <c r="B11" s="42">
        <v>1010404000</v>
      </c>
      <c r="D11" s="87">
        <f>IFERROR(SUMIF('CRJ FC7-VL'!$F$9:$F$86,'CRJ FC7.Control'!B11,'CRJ FC7-VL'!$H$9:$H$86),0)</f>
        <v>0</v>
      </c>
      <c r="E11" s="87">
        <f>IFERROR(SUMIF('CRJ FC7-VL'!$F$9:$F$86,'CRJ FC7.Control'!B11,'CRJ FC7-VL'!$I$9:$I$86),0)</f>
        <v>0</v>
      </c>
    </row>
    <row r="12" spans="1:5" ht="12.75" customHeight="1">
      <c r="A12" s="22" t="s">
        <v>114</v>
      </c>
      <c r="B12" s="42">
        <v>1010202016</v>
      </c>
      <c r="D12" s="87">
        <f>IFERROR(SUMIF('CRJ FC7-VL'!$F$9:$F$86,'CRJ FC7.Control'!B12,'CRJ FC7-VL'!$H$9:$H$86),0)</f>
        <v>117000</v>
      </c>
      <c r="E12" s="87">
        <f>IFERROR(SUMIF('CRJ FC7-VL'!$F$9:$F$86,'CRJ FC7.Control'!B12,'CRJ FC7-VL'!$I$9:$I$86),0)</f>
        <v>0</v>
      </c>
    </row>
    <row r="13" spans="1:5" ht="12.75" customHeight="1">
      <c r="A13" s="22" t="s">
        <v>115</v>
      </c>
      <c r="B13" s="42">
        <v>1010202024</v>
      </c>
      <c r="D13" s="87">
        <f>IFERROR(SUMIF('CRJ FC7-VL'!$F$9:$F$86,'CRJ FC7.Control'!B13,'CRJ FC7-VL'!$H$9:$H$86),0)</f>
        <v>0</v>
      </c>
      <c r="E13" s="87">
        <f>IFERROR(SUMIF('CRJ FC7-VL'!$F$9:$F$86,'CRJ FC7.Control'!B13,'CRJ FC7-VL'!$I$9:$I$86),0)</f>
        <v>0</v>
      </c>
    </row>
    <row r="14" spans="1:5" ht="12.75" customHeight="1">
      <c r="A14" s="22" t="s">
        <v>188</v>
      </c>
      <c r="B14" s="42">
        <v>1010202030</v>
      </c>
      <c r="D14" s="87">
        <f>IFERROR(SUMIF('CRJ FC7-VL'!$F$9:$F$86,'CRJ FC7.Control'!B14,'CRJ FC7-VL'!$H$9:$H$86),0)</f>
        <v>0</v>
      </c>
      <c r="E14" s="87">
        <f>IFERROR(SUMIF('CRJ FC7-VL'!$F$9:$F$86,'CRJ FC7.Control'!B14,'CRJ FC7-VL'!$I$9:$I$86),0)</f>
        <v>0</v>
      </c>
    </row>
    <row r="15" spans="1:5" ht="12.75" customHeight="1">
      <c r="A15" s="22" t="s">
        <v>77</v>
      </c>
      <c r="B15" s="42">
        <v>1030101000</v>
      </c>
      <c r="D15" s="87">
        <f>IFERROR(SUMIF('CRJ FC7-VL'!$F$9:$F$86,'CRJ FC7.Control'!B15,'CRJ FC7-VL'!$H$9:$H$86),0)</f>
        <v>0</v>
      </c>
      <c r="E15" s="87">
        <f>IFERROR(SUMIF('CRJ FC7-VL'!$F$9:$F$86,'CRJ FC7.Control'!B15,'CRJ FC7-VL'!$I$9:$I$86),0)</f>
        <v>0</v>
      </c>
    </row>
    <row r="16" spans="1:5">
      <c r="A16" s="22" t="s">
        <v>3182</v>
      </c>
      <c r="B16" s="42">
        <v>1030501000</v>
      </c>
      <c r="D16" s="87">
        <f>IFERROR(SUMIF('CRJ FC7-VL'!$F$9:$F$86,'CRJ FC7.Control'!B16,'CRJ FC7-VL'!$H$9:$H$86),0)</f>
        <v>0</v>
      </c>
      <c r="E16" s="87">
        <f>IFERROR(SUMIF('CRJ FC7-VL'!$F$9:$F$86,'CRJ FC7.Control'!B16,'CRJ FC7-VL'!$I$9:$I$86),0)</f>
        <v>0</v>
      </c>
    </row>
    <row r="17" spans="1:5" ht="12.75" customHeight="1">
      <c r="A17" s="22" t="s">
        <v>3</v>
      </c>
      <c r="B17" s="42">
        <v>1039902000</v>
      </c>
      <c r="D17" s="87">
        <f>IFERROR(SUMIF('CRJ FC7-VL'!$F$9:$F$86,'CRJ FC7.Control'!B17,'CRJ FC7-VL'!$H$9:$H$86),0)</f>
        <v>0</v>
      </c>
      <c r="E17" s="87">
        <f>IFERROR(SUMIF('CRJ FC7-VL'!$F$9:$F$86,'CRJ FC7.Control'!B17,'CRJ FC7-VL'!$I$9:$I$86),0)</f>
        <v>0</v>
      </c>
    </row>
    <row r="18" spans="1:5" ht="12.75" customHeight="1">
      <c r="A18" s="22" t="s">
        <v>4</v>
      </c>
      <c r="B18" s="42">
        <v>1030199000</v>
      </c>
      <c r="D18" s="87">
        <f>IFERROR(SUMIF('CRJ FC7-VL'!$F$9:$F$86,'CRJ FC7.Control'!B18,'CRJ FC7-VL'!$H$9:$H$86),0)</f>
        <v>0</v>
      </c>
      <c r="E18" s="87">
        <f>IFERROR(SUMIF('CRJ FC7-VL'!$F$9:$F$86,'CRJ FC7.Control'!B18,'CRJ FC7-VL'!$I$9:$I$86),0)</f>
        <v>0</v>
      </c>
    </row>
    <row r="19" spans="1:5" ht="12.75" customHeight="1">
      <c r="A19" s="22" t="s">
        <v>192</v>
      </c>
      <c r="B19" s="42">
        <v>1010401000</v>
      </c>
      <c r="D19" s="87">
        <f>IFERROR(SUMIF('CRJ FC7-VL'!$F$9:$F$86,'CRJ FC7.Control'!B19,'CRJ FC7-VL'!$H$9:$H$86),0)</f>
        <v>0</v>
      </c>
      <c r="E19" s="87">
        <f>IFERROR(SUMIF('CRJ FC7-VL'!$F$9:$F$86,'CRJ FC7.Control'!B19,'CRJ FC7-VL'!$I$9:$I$86),0)</f>
        <v>0</v>
      </c>
    </row>
    <row r="20" spans="1:5" ht="12.75" customHeight="1">
      <c r="A20" s="22" t="s">
        <v>189</v>
      </c>
      <c r="B20" s="42">
        <v>1010403000</v>
      </c>
      <c r="D20" s="87">
        <f>IFERROR(SUMIF('CRJ FC7-VL'!$F$9:$F$86,'CRJ FC7.Control'!B20,'CRJ FC7-VL'!$H$9:$H$86),0)</f>
        <v>0</v>
      </c>
      <c r="E20" s="87">
        <f>IFERROR(SUMIF('CRJ FC7-VL'!$F$9:$F$86,'CRJ FC7.Control'!B20,'CRJ FC7-VL'!$I$9:$I$86),0)</f>
        <v>0</v>
      </c>
    </row>
    <row r="21" spans="1:5" ht="12.75" customHeight="1">
      <c r="A21" s="66" t="s">
        <v>190</v>
      </c>
      <c r="B21" s="67">
        <v>1010406000</v>
      </c>
      <c r="D21" s="87">
        <f>IFERROR(SUMIF('CRJ FC7-VL'!$F$9:$F$86,'CRJ FC7.Control'!B21,'CRJ FC7-VL'!$H$9:$H$86),0)</f>
        <v>0</v>
      </c>
      <c r="E21" s="87">
        <f>IFERROR(SUMIF('CRJ FC7-VL'!$F$9:$F$86,'CRJ FC7.Control'!B21,'CRJ FC7-VL'!$I$9:$I$86),0)</f>
        <v>0</v>
      </c>
    </row>
    <row r="22" spans="1:5" ht="12.75" customHeight="1">
      <c r="A22" s="22" t="s">
        <v>284</v>
      </c>
      <c r="B22" s="42">
        <v>1010407000</v>
      </c>
      <c r="D22" s="87">
        <f>IFERROR(SUMIF('CRJ FC7-VL'!$F$9:$F$86,'CRJ FC7.Control'!B22,'CRJ FC7-VL'!$H$9:$H$86),0)</f>
        <v>0</v>
      </c>
      <c r="E22" s="87">
        <f>IFERROR(SUMIF('CRJ FC7-VL'!$F$9:$F$86,'CRJ FC7.Control'!B22,'CRJ FC7-VL'!$I$9:$I$86),0)</f>
        <v>0</v>
      </c>
    </row>
    <row r="23" spans="1:5" ht="12.75" customHeight="1">
      <c r="A23" s="22" t="s">
        <v>3174</v>
      </c>
      <c r="B23" s="42">
        <v>1010409000</v>
      </c>
      <c r="D23" s="87">
        <f>IFERROR(SUMIF('CRJ FC7-VL'!$F$9:$F$86,'CRJ FC7.Control'!B23,'CRJ FC7-VL'!$H$9:$H$86),0)</f>
        <v>0</v>
      </c>
      <c r="E23" s="87">
        <f>IFERROR(SUMIF('CRJ FC7-VL'!$F$9:$F$86,'CRJ FC7.Control'!B23,'CRJ FC7-VL'!$I$9:$I$86),0)</f>
        <v>0</v>
      </c>
    </row>
    <row r="24" spans="1:5">
      <c r="A24" s="22" t="s">
        <v>5</v>
      </c>
      <c r="B24" s="42">
        <v>1030301000</v>
      </c>
      <c r="D24" s="87">
        <f>IFERROR(SUMIF('CRJ FC7-VL'!$F$9:$F$86,'CRJ FC7.Control'!B24,'CRJ FC7-VL'!$H$9:$H$86),0)</f>
        <v>0</v>
      </c>
      <c r="E24" s="87">
        <f>IFERROR(SUMIF('CRJ FC7-VL'!$F$9:$F$86,'CRJ FC7.Control'!B24,'CRJ FC7-VL'!$I$9:$I$86),0)</f>
        <v>0</v>
      </c>
    </row>
    <row r="25" spans="1:5">
      <c r="A25" s="22" t="s">
        <v>6</v>
      </c>
      <c r="B25" s="42">
        <v>1030302000</v>
      </c>
      <c r="D25" s="87">
        <f>IFERROR(SUMIF('CRJ FC7-VL'!$F$9:$F$86,'CRJ FC7.Control'!B25,'CRJ FC7-VL'!$H$9:$H$86),0)</f>
        <v>0</v>
      </c>
      <c r="E25" s="87">
        <f>IFERROR(SUMIF('CRJ FC7-VL'!$F$9:$F$86,'CRJ FC7.Control'!B25,'CRJ FC7-VL'!$I$9:$I$86),0)</f>
        <v>0</v>
      </c>
    </row>
    <row r="26" spans="1:5" ht="12.75" customHeight="1">
      <c r="A26" s="22" t="s">
        <v>7</v>
      </c>
      <c r="B26" s="348">
        <v>1030303000</v>
      </c>
      <c r="D26" s="87">
        <f>IFERROR(SUMIF('CRJ FC7-VL'!$F$9:$F$86,'CRJ FC7.Control'!B26,'CRJ FC7-VL'!$H$9:$H$86),0)</f>
        <v>0</v>
      </c>
      <c r="E26" s="87">
        <f>IFERROR(SUMIF('CRJ FC7-VL'!$F$9:$F$86,'CRJ FC7.Control'!B26,'CRJ FC7-VL'!$I$9:$I$86),0)</f>
        <v>0</v>
      </c>
    </row>
    <row r="27" spans="1:5">
      <c r="A27" s="22" t="s">
        <v>8</v>
      </c>
      <c r="B27" s="42">
        <v>1039903000</v>
      </c>
      <c r="D27" s="87">
        <f>IFERROR(SUMIF('CRJ FC7-VL'!$F$9:$F$86,'CRJ FC7.Control'!B27,'CRJ FC7-VL'!$H$9:$H$86),0)</f>
        <v>0</v>
      </c>
      <c r="E27" s="87">
        <f>IFERROR(SUMIF('CRJ FC7-VL'!$F$9:$F$86,'CRJ FC7.Control'!B27,'CRJ FC7-VL'!$I$9:$I$86),0)</f>
        <v>0</v>
      </c>
    </row>
    <row r="28" spans="1:5" ht="12.75" customHeight="1">
      <c r="A28" s="22" t="s">
        <v>78</v>
      </c>
      <c r="B28" s="42">
        <v>1030405000</v>
      </c>
      <c r="D28" s="87">
        <f>IFERROR(SUMIF('CRJ FC7-VL'!$F$9:$F$86,'CRJ FC7.Control'!B28,'CRJ FC7-VL'!$H$9:$H$86),0)</f>
        <v>0</v>
      </c>
      <c r="E28" s="87">
        <f>IFERROR(SUMIF('CRJ FC7-VL'!$F$9:$F$86,'CRJ FC7.Control'!B28,'CRJ FC7-VL'!$I$9:$I$86),0)</f>
        <v>0</v>
      </c>
    </row>
    <row r="29" spans="1:5" s="37" customFormat="1">
      <c r="A29" s="36" t="s">
        <v>79</v>
      </c>
      <c r="B29" s="43">
        <v>1990104000</v>
      </c>
      <c r="D29" s="87">
        <f>IFERROR(SUMIF('CRJ FC7-VL'!$F$9:$F$86,'CRJ FC7.Control'!B29,'CRJ FC7-VL'!$H$9:$H$86),0)</f>
        <v>0</v>
      </c>
      <c r="E29" s="87">
        <f>IFERROR(SUMIF('CRJ FC7-VL'!$F$9:$F$86,'CRJ FC7.Control'!B29,'CRJ FC7-VL'!$I$9:$I$86),0)</f>
        <v>0</v>
      </c>
    </row>
    <row r="30" spans="1:5">
      <c r="A30" s="22" t="s">
        <v>9</v>
      </c>
      <c r="B30" s="42">
        <v>1039999000</v>
      </c>
      <c r="D30" s="87">
        <f>IFERROR(SUMIF('CRJ FC7-VL'!$F$9:$F$86,'CRJ FC7.Control'!B30,'CRJ FC7-VL'!$H$9:$H$86),0)</f>
        <v>0</v>
      </c>
      <c r="E30" s="87">
        <f>IFERROR(SUMIF('CRJ FC7-VL'!$F$9:$F$86,'CRJ FC7.Control'!B30,'CRJ FC7-VL'!$I$9:$I$86),0)</f>
        <v>0</v>
      </c>
    </row>
    <row r="31" spans="1:5">
      <c r="A31" s="22" t="s">
        <v>3245</v>
      </c>
      <c r="B31" s="42">
        <v>1040299000</v>
      </c>
      <c r="D31" s="87">
        <f>IFERROR(SUMIF('CRJ FC7-VL'!$F$9:$F$86,'CRJ FC7.Control'!B31,'CRJ FC7-VL'!$H$9:$H$86),0)</f>
        <v>0</v>
      </c>
      <c r="E31" s="87">
        <f>IFERROR(SUMIF('CRJ FC7-VL'!$F$9:$F$86,'CRJ FC7.Control'!B31,'CRJ FC7-VL'!$I$9:$I$86),0)</f>
        <v>0</v>
      </c>
    </row>
    <row r="32" spans="1:5">
      <c r="A32" s="22" t="s">
        <v>193</v>
      </c>
      <c r="B32" s="42">
        <v>1040202000</v>
      </c>
      <c r="D32" s="87">
        <f>IFERROR(SUMIF('CRJ FC7-VL'!$F$9:$F$86,'CRJ FC7.Control'!B32,'CRJ FC7-VL'!$H$9:$H$86),0)</f>
        <v>0</v>
      </c>
      <c r="E32" s="87">
        <f>IFERROR(SUMIF('CRJ FC7-VL'!$F$9:$F$86,'CRJ FC7.Control'!B32,'CRJ FC7-VL'!$I$9:$I$86),0)</f>
        <v>0</v>
      </c>
    </row>
    <row r="33" spans="1:5" ht="12.75" customHeight="1">
      <c r="A33" s="22" t="s">
        <v>10</v>
      </c>
      <c r="B33" s="42">
        <v>1040401000</v>
      </c>
      <c r="D33" s="87">
        <f>IFERROR(SUMIF('CRJ FC7-VL'!$F$9:$F$86,'CRJ FC7.Control'!B33,'CRJ FC7-VL'!$H$9:$H$86),0)</f>
        <v>0</v>
      </c>
      <c r="E33" s="87">
        <f>IFERROR(SUMIF('CRJ FC7-VL'!$F$9:$F$86,'CRJ FC7.Control'!B33,'CRJ FC7-VL'!$I$9:$I$86),0)</f>
        <v>0</v>
      </c>
    </row>
    <row r="34" spans="1:5">
      <c r="A34" s="22" t="s">
        <v>11</v>
      </c>
      <c r="B34" s="42">
        <v>1040405000</v>
      </c>
      <c r="D34" s="87">
        <f>IFERROR(SUMIF('CRJ FC7-VL'!$F$9:$F$86,'CRJ FC7.Control'!B34,'CRJ FC7-VL'!$H$9:$H$86),0)</f>
        <v>0</v>
      </c>
      <c r="E34" s="87">
        <f>IFERROR(SUMIF('CRJ FC7-VL'!$F$9:$F$86,'CRJ FC7.Control'!B34,'CRJ FC7-VL'!$I$9:$I$86),0)</f>
        <v>0</v>
      </c>
    </row>
    <row r="35" spans="1:5">
      <c r="A35" s="22" t="s">
        <v>80</v>
      </c>
      <c r="B35" s="42">
        <v>1040406000</v>
      </c>
      <c r="D35" s="87">
        <f>IFERROR(SUMIF('CRJ FC7-VL'!$F$9:$F$86,'CRJ FC7.Control'!B35,'CRJ FC7-VL'!$H$9:$H$86),0)</f>
        <v>0</v>
      </c>
      <c r="E35" s="87">
        <f>IFERROR(SUMIF('CRJ FC7-VL'!$F$9:$F$86,'CRJ FC7.Control'!B35,'CRJ FC7-VL'!$I$9:$I$86),0)</f>
        <v>0</v>
      </c>
    </row>
    <row r="36" spans="1:5" ht="12.75" customHeight="1">
      <c r="A36" s="64" t="s">
        <v>2686</v>
      </c>
      <c r="B36" s="65">
        <v>1040407000</v>
      </c>
      <c r="D36" s="87">
        <f>IFERROR(SUMIF('CRJ FC7-VL'!$F$9:$F$86,'CRJ FC7.Control'!B36,'CRJ FC7-VL'!$H$9:$H$86),0)</f>
        <v>0</v>
      </c>
      <c r="E36" s="87">
        <f>IFERROR(SUMIF('CRJ FC7-VL'!$F$9:$F$86,'CRJ FC7.Control'!B36,'CRJ FC7-VL'!$I$9:$I$86),0)</f>
        <v>0</v>
      </c>
    </row>
    <row r="37" spans="1:5" ht="12.75" customHeight="1">
      <c r="A37" s="64" t="s">
        <v>3266</v>
      </c>
      <c r="B37" s="65">
        <v>1040408000</v>
      </c>
      <c r="D37" s="87">
        <f>IFERROR(SUMIF('CRJ FC7-VL'!$F$9:$F$86,'CRJ FC7.Control'!B37,'CRJ FC7-VL'!$H$9:$H$86),0)</f>
        <v>0</v>
      </c>
      <c r="E37" s="87">
        <f>IFERROR(SUMIF('CRJ FC7-VL'!$F$9:$F$86,'CRJ FC7.Control'!B37,'CRJ FC7-VL'!$I$9:$I$86),0)</f>
        <v>0</v>
      </c>
    </row>
    <row r="38" spans="1:5" ht="12.75" customHeight="1">
      <c r="A38" s="64" t="s">
        <v>12</v>
      </c>
      <c r="B38" s="65">
        <v>1040499000</v>
      </c>
      <c r="D38" s="87">
        <f>IFERROR(SUMIF('CRJ FC7-VL'!$F$9:$F$86,'CRJ FC7.Control'!B38,'CRJ FC7-VL'!$H$9:$H$86),0)</f>
        <v>0</v>
      </c>
      <c r="E38" s="87">
        <f>IFERROR(SUMIF('CRJ FC7-VL'!$F$9:$F$86,'CRJ FC7.Control'!B38,'CRJ FC7-VL'!$I$9:$I$86),0)</f>
        <v>0</v>
      </c>
    </row>
    <row r="39" spans="1:5" ht="12.75" customHeight="1">
      <c r="A39" s="64" t="s">
        <v>13</v>
      </c>
      <c r="B39" s="65">
        <v>1040413000</v>
      </c>
      <c r="D39" s="87">
        <f>IFERROR(SUMIF('CRJ FC7-VL'!$F$9:$F$86,'CRJ FC7.Control'!B39,'CRJ FC7-VL'!$H$9:$H$86),0)</f>
        <v>0</v>
      </c>
      <c r="E39" s="87">
        <f>IFERROR(SUMIF('CRJ FC7-VL'!$F$9:$F$86,'CRJ FC7.Control'!B39,'CRJ FC7-VL'!$I$9:$I$86),0)</f>
        <v>0</v>
      </c>
    </row>
    <row r="40" spans="1:5" ht="12.75" customHeight="1">
      <c r="A40" s="64" t="s">
        <v>285</v>
      </c>
      <c r="B40" s="65">
        <v>1040501000</v>
      </c>
      <c r="D40" s="87">
        <f>IFERROR(SUMIF('CRJ FC7-VL'!$F$9:$F$86,'CRJ FC7.Control'!B40,'CRJ FC7-VL'!$H$9:$H$86),0)</f>
        <v>0</v>
      </c>
      <c r="E40" s="87">
        <f>IFERROR(SUMIF('CRJ FC7-VL'!$F$9:$F$86,'CRJ FC7.Control'!B40,'CRJ FC7-VL'!$I$9:$I$86),0)</f>
        <v>0</v>
      </c>
    </row>
    <row r="41" spans="1:5" ht="12.75" customHeight="1">
      <c r="A41" s="64" t="s">
        <v>286</v>
      </c>
      <c r="B41" s="65">
        <v>1040502000</v>
      </c>
      <c r="D41" s="87">
        <f>IFERROR(SUMIF('CRJ FC7-VL'!$F$9:$F$86,'CRJ FC7.Control'!B41,'CRJ FC7-VL'!$H$9:$H$86),0)</f>
        <v>0</v>
      </c>
      <c r="E41" s="87">
        <f>IFERROR(SUMIF('CRJ FC7-VL'!$F$9:$F$86,'CRJ FC7.Control'!B41,'CRJ FC7-VL'!$I$9:$I$86),0)</f>
        <v>0</v>
      </c>
    </row>
    <row r="42" spans="1:5" ht="12.75" customHeight="1">
      <c r="A42" s="64" t="s">
        <v>287</v>
      </c>
      <c r="B42" s="65">
        <v>1040503000</v>
      </c>
      <c r="D42" s="87">
        <f>IFERROR(SUMIF('CRJ FC7-VL'!$F$9:$F$86,'CRJ FC7.Control'!B42,'CRJ FC7-VL'!$H$9:$H$86),0)</f>
        <v>0</v>
      </c>
      <c r="E42" s="87">
        <f>IFERROR(SUMIF('CRJ FC7-VL'!$F$9:$F$86,'CRJ FC7.Control'!B42,'CRJ FC7-VL'!$I$9:$I$86),0)</f>
        <v>0</v>
      </c>
    </row>
    <row r="43" spans="1:5" ht="12.75" customHeight="1">
      <c r="A43" s="64" t="s">
        <v>288</v>
      </c>
      <c r="B43" s="65">
        <v>1040510000</v>
      </c>
      <c r="D43" s="87">
        <f>IFERROR(SUMIF('CRJ FC7-VL'!$F$9:$F$86,'CRJ FC7.Control'!B43,'CRJ FC7-VL'!$H$9:$H$86),0)</f>
        <v>0</v>
      </c>
      <c r="E43" s="87">
        <f>IFERROR(SUMIF('CRJ FC7-VL'!$F$9:$F$86,'CRJ FC7.Control'!B43,'CRJ FC7-VL'!$I$9:$I$86),0)</f>
        <v>0</v>
      </c>
    </row>
    <row r="44" spans="1:5" ht="12.75" customHeight="1">
      <c r="A44" s="64" t="s">
        <v>289</v>
      </c>
      <c r="B44" s="65">
        <v>1040512000</v>
      </c>
      <c r="D44" s="87">
        <f>IFERROR(SUMIF('CRJ FC7-VL'!$F$9:$F$86,'CRJ FC7.Control'!B44,'CRJ FC7-VL'!$H$9:$H$86),0)</f>
        <v>0</v>
      </c>
      <c r="E44" s="87">
        <f>IFERROR(SUMIF('CRJ FC7-VL'!$F$9:$F$86,'CRJ FC7.Control'!B44,'CRJ FC7-VL'!$I$9:$I$86),0)</f>
        <v>0</v>
      </c>
    </row>
    <row r="45" spans="1:5" ht="12.75" customHeight="1">
      <c r="A45" s="64" t="s">
        <v>290</v>
      </c>
      <c r="B45" s="65">
        <v>1040513000</v>
      </c>
      <c r="D45" s="87">
        <f>IFERROR(SUMIF('CRJ FC7-VL'!$F$9:$F$86,'CRJ FC7.Control'!B45,'CRJ FC7-VL'!$H$9:$H$86),0)</f>
        <v>0</v>
      </c>
      <c r="E45" s="87">
        <f>IFERROR(SUMIF('CRJ FC7-VL'!$F$9:$F$86,'CRJ FC7.Control'!B45,'CRJ FC7-VL'!$I$9:$I$86),0)</f>
        <v>0</v>
      </c>
    </row>
    <row r="46" spans="1:5" ht="12.75" customHeight="1">
      <c r="A46" s="22" t="s">
        <v>3267</v>
      </c>
      <c r="B46" s="42">
        <v>1040599000</v>
      </c>
      <c r="D46" s="87">
        <f>IFERROR(SUMIF('CRJ FC7-VL'!$F$9:$F$86,'CRJ FC7.Control'!B46,'CRJ FC7-VL'!$H$9:$H$86),0)</f>
        <v>0</v>
      </c>
      <c r="E46" s="87">
        <f>IFERROR(SUMIF('CRJ FC7-VL'!$F$9:$F$86,'CRJ FC7.Control'!B46,'CRJ FC7-VL'!$I$9:$I$86),0)</f>
        <v>0</v>
      </c>
    </row>
    <row r="47" spans="1:5" ht="12.75" customHeight="1">
      <c r="A47" s="22" t="s">
        <v>291</v>
      </c>
      <c r="B47" s="42">
        <v>1040601000</v>
      </c>
      <c r="D47" s="87">
        <f>IFERROR(SUMIF('CRJ FC7-VL'!$F$9:$F$86,'CRJ FC7.Control'!B47,'CRJ FC7-VL'!$H$9:$H$86),0)</f>
        <v>0</v>
      </c>
      <c r="E47" s="87">
        <f>IFERROR(SUMIF('CRJ FC7-VL'!$F$9:$F$86,'CRJ FC7.Control'!B47,'CRJ FC7-VL'!$I$9:$I$86),0)</f>
        <v>0</v>
      </c>
    </row>
    <row r="48" spans="1:5" ht="12.75" customHeight="1">
      <c r="A48" s="22" t="s">
        <v>3183</v>
      </c>
      <c r="B48" s="42">
        <v>1040507000</v>
      </c>
      <c r="D48" s="87">
        <f>IFERROR(SUMIF('CRJ FC7-VL'!$F$9:$F$86,'CRJ FC7.Control'!B48,'CRJ FC7-VL'!$H$9:$H$86),0)</f>
        <v>0</v>
      </c>
      <c r="E48" s="87">
        <f>IFERROR(SUMIF('CRJ FC7-VL'!$F$9:$F$86,'CRJ FC7.Control'!B48,'CRJ FC7-VL'!$I$9:$I$86),0)</f>
        <v>0</v>
      </c>
    </row>
    <row r="49" spans="1:5" ht="12.75" customHeight="1">
      <c r="A49" s="22" t="s">
        <v>14</v>
      </c>
      <c r="B49" s="42">
        <v>1990299000</v>
      </c>
      <c r="D49" s="87">
        <f>IFERROR(SUMIF('CRJ FC7-VL'!$F$9:$F$86,'CRJ FC7.Control'!B49,'CRJ FC7-VL'!$H$9:$H$86),0)</f>
        <v>0</v>
      </c>
      <c r="E49" s="87">
        <f>IFERROR(SUMIF('CRJ FC7-VL'!$F$9:$F$86,'CRJ FC7.Control'!B49,'CRJ FC7-VL'!$I$9:$I$86),0)</f>
        <v>0</v>
      </c>
    </row>
    <row r="50" spans="1:5" ht="12.75" customHeight="1">
      <c r="A50" s="22" t="s">
        <v>15</v>
      </c>
      <c r="B50" s="42">
        <v>1020399000</v>
      </c>
      <c r="D50" s="87">
        <f>IFERROR(SUMIF('CRJ FC7-VL'!$F$9:$F$86,'CRJ FC7.Control'!B50,'CRJ FC7-VL'!$H$9:$H$86),0)</f>
        <v>0</v>
      </c>
      <c r="E50" s="87">
        <f>IFERROR(SUMIF('CRJ FC7-VL'!$F$9:$F$86,'CRJ FC7.Control'!B50,'CRJ FC7-VL'!$I$9:$I$86),0)</f>
        <v>0</v>
      </c>
    </row>
    <row r="51" spans="1:5" ht="12.75" customHeight="1">
      <c r="A51" s="22" t="s">
        <v>16</v>
      </c>
      <c r="B51" s="42">
        <v>1060101000</v>
      </c>
      <c r="D51" s="87">
        <f>IFERROR(SUMIF('CRJ FC7-VL'!$F$9:$F$86,'CRJ FC7.Control'!B51,'CRJ FC7-VL'!$H$9:$H$86),0)</f>
        <v>0</v>
      </c>
      <c r="E51" s="87">
        <f>IFERROR(SUMIF('CRJ FC7-VL'!$F$9:$F$86,'CRJ FC7.Control'!B51,'CRJ FC7-VL'!$I$9:$I$86),0)</f>
        <v>0</v>
      </c>
    </row>
    <row r="52" spans="1:5" ht="12.75" customHeight="1">
      <c r="A52" s="22" t="s">
        <v>3246</v>
      </c>
      <c r="B52" s="42">
        <v>1060299000</v>
      </c>
      <c r="D52" s="87">
        <f>IFERROR(SUMIF('CRJ FC7-VL'!$F$9:$F$86,'CRJ FC7.Control'!B52,'CRJ FC7-VL'!$H$9:$H$86),0)</f>
        <v>0</v>
      </c>
      <c r="E52" s="87">
        <f>IFERROR(SUMIF('CRJ FC7-VL'!$F$9:$F$86,'CRJ FC7.Control'!B52,'CRJ FC7-VL'!$I$9:$I$86),0)</f>
        <v>0</v>
      </c>
    </row>
    <row r="53" spans="1:5" ht="12.75" customHeight="1">
      <c r="A53" s="22" t="s">
        <v>3247</v>
      </c>
      <c r="B53" s="42">
        <v>1060401000</v>
      </c>
      <c r="D53" s="87">
        <f>IFERROR(SUMIF('CRJ FC7-VL'!$F$9:$F$86,'CRJ FC7.Control'!B53,'CRJ FC7-VL'!$H$9:$H$86),0)</f>
        <v>0</v>
      </c>
      <c r="E53" s="87">
        <f>IFERROR(SUMIF('CRJ FC7-VL'!$F$9:$F$86,'CRJ FC7.Control'!B53,'CRJ FC7-VL'!$I$9:$I$86),0)</f>
        <v>0</v>
      </c>
    </row>
    <row r="54" spans="1:5" ht="12.75" customHeight="1">
      <c r="A54" s="22" t="s">
        <v>19</v>
      </c>
      <c r="B54" s="42">
        <v>1060499000</v>
      </c>
      <c r="D54" s="87">
        <f>IFERROR(SUMIF('CRJ FC7-VL'!$F$9:$F$86,'CRJ FC7.Control'!B54,'CRJ FC7-VL'!$H$9:$H$86),0)</f>
        <v>0</v>
      </c>
      <c r="E54" s="87">
        <f>IFERROR(SUMIF('CRJ FC7-VL'!$F$9:$F$86,'CRJ FC7.Control'!B54,'CRJ FC7-VL'!$I$9:$I$86),0)</f>
        <v>0</v>
      </c>
    </row>
    <row r="55" spans="1:5">
      <c r="A55" s="22" t="s">
        <v>82</v>
      </c>
      <c r="B55" s="42">
        <v>1060701000</v>
      </c>
      <c r="D55" s="87">
        <f>IFERROR(SUMIF('CRJ FC7-VL'!$F$9:$F$86,'CRJ FC7.Control'!B55,'CRJ FC7-VL'!$H$9:$H$86),0)</f>
        <v>0</v>
      </c>
      <c r="E55" s="87">
        <f>IFERROR(SUMIF('CRJ FC7-VL'!$F$9:$F$86,'CRJ FC7.Control'!B55,'CRJ FC7-VL'!$I$9:$I$86),0)</f>
        <v>0</v>
      </c>
    </row>
    <row r="56" spans="1:5" ht="12.75" customHeight="1">
      <c r="A56" s="22" t="s">
        <v>116</v>
      </c>
      <c r="B56" s="42">
        <v>1060702000</v>
      </c>
      <c r="D56" s="87">
        <f>IFERROR(SUMIF('CRJ FC7-VL'!$F$9:$F$86,'CRJ FC7.Control'!B56,'CRJ FC7-VL'!$H$9:$H$86),0)</f>
        <v>0</v>
      </c>
      <c r="E56" s="87">
        <f>IFERROR(SUMIF('CRJ FC7-VL'!$F$9:$F$86,'CRJ FC7.Control'!B56,'CRJ FC7-VL'!$I$9:$I$86),0)</f>
        <v>0</v>
      </c>
    </row>
    <row r="57" spans="1:5" ht="12.75" customHeight="1">
      <c r="A57" s="22" t="s">
        <v>20</v>
      </c>
      <c r="B57" s="42">
        <v>1060502000</v>
      </c>
      <c r="D57" s="87">
        <f>IFERROR(SUMIF('CRJ FC7-VL'!$F$9:$F$86,'CRJ FC7.Control'!B57,'CRJ FC7-VL'!$H$9:$H$86),0)</f>
        <v>0</v>
      </c>
      <c r="E57" s="87">
        <f>IFERROR(SUMIF('CRJ FC7-VL'!$F$9:$F$86,'CRJ FC7.Control'!B57,'CRJ FC7-VL'!$I$9:$I$86),0)</f>
        <v>0</v>
      </c>
    </row>
    <row r="58" spans="1:5" ht="12.75" customHeight="1">
      <c r="A58" s="22" t="s">
        <v>117</v>
      </c>
      <c r="B58" s="42">
        <v>1060503000</v>
      </c>
      <c r="D58" s="87">
        <f>IFERROR(SUMIF('CRJ FC7-VL'!$F$9:$F$86,'CRJ FC7.Control'!B58,'CRJ FC7-VL'!$H$9:$H$86),0)</f>
        <v>0</v>
      </c>
      <c r="E58" s="87">
        <f>IFERROR(SUMIF('CRJ FC7-VL'!$F$9:$F$86,'CRJ FC7.Control'!B58,'CRJ FC7-VL'!$I$9:$I$86),0)</f>
        <v>0</v>
      </c>
    </row>
    <row r="59" spans="1:5" ht="12.75" customHeight="1">
      <c r="A59" s="22" t="s">
        <v>21</v>
      </c>
      <c r="B59" s="42">
        <v>1060507000</v>
      </c>
      <c r="D59" s="87">
        <f>IFERROR(SUMIF('CRJ FC7-VL'!$F$9:$F$86,'CRJ FC7.Control'!B59,'CRJ FC7-VL'!$H$9:$H$86),0)</f>
        <v>0</v>
      </c>
      <c r="E59" s="87">
        <f>IFERROR(SUMIF('CRJ FC7-VL'!$F$9:$F$86,'CRJ FC7.Control'!B59,'CRJ FC7-VL'!$I$9:$I$86),0)</f>
        <v>0</v>
      </c>
    </row>
    <row r="60" spans="1:5" s="55" customFormat="1" ht="12.75" customHeight="1">
      <c r="A60" s="53" t="s">
        <v>118</v>
      </c>
      <c r="B60" s="54">
        <v>1060509000</v>
      </c>
      <c r="D60" s="87">
        <f>IFERROR(SUMIF('CRJ FC7-VL'!$F$9:$F$86,'CRJ FC7.Control'!B60,'CRJ FC7-VL'!$H$9:$H$86),0)</f>
        <v>0</v>
      </c>
      <c r="E60" s="87">
        <f>IFERROR(SUMIF('CRJ FC7-VL'!$F$9:$F$86,'CRJ FC7.Control'!B60,'CRJ FC7-VL'!$I$9:$I$86),0)</f>
        <v>0</v>
      </c>
    </row>
    <row r="61" spans="1:5" ht="12.75" customHeight="1">
      <c r="A61" s="22" t="s">
        <v>119</v>
      </c>
      <c r="B61" s="42">
        <v>1060511000</v>
      </c>
      <c r="D61" s="87">
        <f>IFERROR(SUMIF('CRJ FC7-VL'!$F$9:$F$86,'CRJ FC7.Control'!B61,'CRJ FC7-VL'!$H$9:$H$86),0)</f>
        <v>0</v>
      </c>
      <c r="E61" s="87">
        <f>IFERROR(SUMIF('CRJ FC7-VL'!$F$9:$F$86,'CRJ FC7.Control'!B61,'CRJ FC7-VL'!$I$9:$I$86),0)</f>
        <v>0</v>
      </c>
    </row>
    <row r="62" spans="1:5" ht="12.75" customHeight="1">
      <c r="A62" s="22" t="s">
        <v>83</v>
      </c>
      <c r="B62" s="42">
        <v>1060513000</v>
      </c>
      <c r="D62" s="87">
        <f>IFERROR(SUMIF('CRJ FC7-VL'!$F$9:$F$86,'CRJ FC7.Control'!B62,'CRJ FC7-VL'!$H$9:$H$86),0)</f>
        <v>0</v>
      </c>
      <c r="E62" s="87">
        <f>IFERROR(SUMIF('CRJ FC7-VL'!$F$9:$F$86,'CRJ FC7.Control'!B62,'CRJ FC7-VL'!$I$9:$I$86),0)</f>
        <v>0</v>
      </c>
    </row>
    <row r="63" spans="1:5" ht="12.75" customHeight="1">
      <c r="A63" s="22" t="s">
        <v>281</v>
      </c>
      <c r="B63" s="42">
        <v>1060514000</v>
      </c>
      <c r="D63" s="87">
        <f>IFERROR(SUMIF('CRJ FC7-VL'!$F$9:$F$86,'CRJ FC7.Control'!B63,'CRJ FC7-VL'!$H$9:$H$86),0)</f>
        <v>0</v>
      </c>
      <c r="E63" s="87">
        <f>IFERROR(SUMIF('CRJ FC7-VL'!$F$9:$F$86,'CRJ FC7.Control'!B63,'CRJ FC7-VL'!$I$9:$I$86),0)</f>
        <v>0</v>
      </c>
    </row>
    <row r="64" spans="1:5" ht="12.75" customHeight="1">
      <c r="A64" s="74" t="s">
        <v>120</v>
      </c>
      <c r="B64" s="75">
        <v>1060599000</v>
      </c>
      <c r="D64" s="87">
        <f>IFERROR(SUMIF('CRJ FC7-VL'!$F$9:$F$86,'CRJ FC7.Control'!B64,'CRJ FC7-VL'!$H$9:$H$86),0)</f>
        <v>0</v>
      </c>
      <c r="E64" s="87">
        <f>IFERROR(SUMIF('CRJ FC7-VL'!$F$9:$F$86,'CRJ FC7.Control'!B64,'CRJ FC7-VL'!$I$9:$I$86),0)</f>
        <v>0</v>
      </c>
    </row>
    <row r="65" spans="1:5" ht="12.75" customHeight="1">
      <c r="A65" s="64" t="s">
        <v>22</v>
      </c>
      <c r="B65" s="65">
        <v>1060601000</v>
      </c>
      <c r="D65" s="87">
        <f>IFERROR(SUMIF('CRJ FC7-VL'!$F$9:$F$86,'CRJ FC7.Control'!B65,'CRJ FC7-VL'!$H$9:$H$86),0)</f>
        <v>0</v>
      </c>
      <c r="E65" s="87">
        <f>IFERROR(SUMIF('CRJ FC7-VL'!$F$9:$F$86,'CRJ FC7.Control'!B65,'CRJ FC7-VL'!$I$9:$I$86),0)</f>
        <v>0</v>
      </c>
    </row>
    <row r="66" spans="1:5" ht="12.75" customHeight="1">
      <c r="A66" s="22" t="s">
        <v>84</v>
      </c>
      <c r="B66" s="42">
        <v>1069999000</v>
      </c>
      <c r="D66" s="87">
        <f>IFERROR(SUMIF('CRJ FC7-VL'!$F$9:$F$86,'CRJ FC7.Control'!B66,'CRJ FC7-VL'!$H$9:$H$86),0)</f>
        <v>0</v>
      </c>
      <c r="E66" s="87">
        <f>IFERROR(SUMIF('CRJ FC7-VL'!$F$9:$F$86,'CRJ FC7.Control'!B66,'CRJ FC7-VL'!$I$9:$I$86),0)</f>
        <v>0</v>
      </c>
    </row>
    <row r="67" spans="1:5" ht="12.75" customHeight="1">
      <c r="A67" s="22" t="s">
        <v>294</v>
      </c>
      <c r="B67" s="42">
        <v>1080102000</v>
      </c>
      <c r="D67" s="87">
        <f>IFERROR(SUMIF('CRJ FC7-VL'!$F$9:$F$86,'CRJ FC7.Control'!B67,'CRJ FC7-VL'!$H$9:$H$86),0)</f>
        <v>0</v>
      </c>
      <c r="E67" s="87">
        <f>IFERROR(SUMIF('CRJ FC7-VL'!$F$9:$F$86,'CRJ FC7.Control'!B67,'CRJ FC7-VL'!$I$9:$I$86),0)</f>
        <v>0</v>
      </c>
    </row>
    <row r="68" spans="1:5" ht="12.75" customHeight="1">
      <c r="A68" s="22" t="s">
        <v>296</v>
      </c>
      <c r="B68" s="42">
        <v>1990201000</v>
      </c>
      <c r="D68" s="87">
        <f>IFERROR(SUMIF('CRJ FC7-VL'!$F$9:$F$86,'CRJ FC7.Control'!B68,'CRJ FC7-VL'!$H$9:$H$86),0)</f>
        <v>0</v>
      </c>
      <c r="E68" s="87">
        <f>IFERROR(SUMIF('CRJ FC7-VL'!$F$9:$F$86,'CRJ FC7.Control'!B68,'CRJ FC7-VL'!$I$9:$I$86),0)</f>
        <v>0</v>
      </c>
    </row>
    <row r="69" spans="1:5" ht="12.75" customHeight="1">
      <c r="A69" s="22" t="s">
        <v>2896</v>
      </c>
      <c r="B69" s="42">
        <v>1990202000</v>
      </c>
      <c r="D69" s="87">
        <f>IFERROR(SUMIF('CRJ FC7-VL'!$F$9:$F$86,'CRJ FC7.Control'!B69,'CRJ FC7-VL'!$H$9:$H$86),0)</f>
        <v>0</v>
      </c>
      <c r="E69" s="87">
        <f>IFERROR(SUMIF('CRJ FC7-VL'!$F$9:$F$86,'CRJ FC7.Control'!B69,'CRJ FC7-VL'!$I$9:$I$86),0)</f>
        <v>0</v>
      </c>
    </row>
    <row r="70" spans="1:5" ht="12.75" customHeight="1">
      <c r="A70" s="22" t="s">
        <v>2687</v>
      </c>
      <c r="B70" s="42">
        <v>1990205000</v>
      </c>
      <c r="D70" s="87">
        <f>IFERROR(SUMIF('CRJ FC7-VL'!$F$9:$F$86,'CRJ FC7.Control'!B70,'CRJ FC7-VL'!$H$9:$H$86),0)</f>
        <v>0</v>
      </c>
      <c r="E70" s="87">
        <f>IFERROR(SUMIF('CRJ FC7-VL'!$F$9:$F$86,'CRJ FC7.Control'!B70,'CRJ FC7-VL'!$I$9:$I$86),0)</f>
        <v>0</v>
      </c>
    </row>
    <row r="71" spans="1:5" ht="12.75" customHeight="1">
      <c r="A71" s="22" t="s">
        <v>3268</v>
      </c>
      <c r="B71" s="42">
        <v>1060299100</v>
      </c>
      <c r="D71" s="87">
        <f>IFERROR(SUMIF('CRJ FC7-VL'!$F$9:$F$86,'CRJ FC7.Control'!B71,'CRJ FC7-VL'!$H$9:$H$86),0)</f>
        <v>0</v>
      </c>
      <c r="E71" s="87">
        <f>IFERROR(SUMIF('CRJ FC7-VL'!$F$9:$F$86,'CRJ FC7.Control'!B71,'CRJ FC7-VL'!$I$9:$I$86),0)</f>
        <v>0</v>
      </c>
    </row>
    <row r="72" spans="1:5" ht="12.75" customHeight="1">
      <c r="A72" s="22" t="s">
        <v>3248</v>
      </c>
      <c r="B72" s="42">
        <v>1060401100</v>
      </c>
      <c r="D72" s="87">
        <f>IFERROR(SUMIF('CRJ FC7-VL'!$F$9:$F$86,'CRJ FC7.Control'!B72,'CRJ FC7-VL'!$H$9:$H$86),0)</f>
        <v>0</v>
      </c>
      <c r="E72" s="87">
        <f>IFERROR(SUMIF('CRJ FC7-VL'!$F$9:$F$86,'CRJ FC7.Control'!B72,'CRJ FC7-VL'!$I$9:$I$86),0)</f>
        <v>0</v>
      </c>
    </row>
    <row r="73" spans="1:5" ht="12.75" customHeight="1">
      <c r="A73" s="22" t="s">
        <v>121</v>
      </c>
      <c r="B73" s="42">
        <v>1060499100</v>
      </c>
      <c r="D73" s="87">
        <f>IFERROR(SUMIF('CRJ FC7-VL'!$F$9:$F$86,'CRJ FC7.Control'!B73,'CRJ FC7-VL'!$H$9:$H$86),0)</f>
        <v>0</v>
      </c>
      <c r="E73" s="87">
        <f>IFERROR(SUMIF('CRJ FC7-VL'!$F$9:$F$86,'CRJ FC7.Control'!B73,'CRJ FC7-VL'!$I$9:$I$86),0)</f>
        <v>0</v>
      </c>
    </row>
    <row r="74" spans="1:5" ht="12.75" customHeight="1">
      <c r="A74" s="22" t="s">
        <v>87</v>
      </c>
      <c r="B74" s="42">
        <v>1060701100</v>
      </c>
      <c r="D74" s="87">
        <f>IFERROR(SUMIF('CRJ FC7-VL'!$F$9:$F$86,'CRJ FC7.Control'!B74,'CRJ FC7-VL'!$H$9:$H$86),0)</f>
        <v>0</v>
      </c>
      <c r="E74" s="87">
        <f>IFERROR(SUMIF('CRJ FC7-VL'!$F$9:$F$86,'CRJ FC7.Control'!B74,'CRJ FC7-VL'!$I$9:$I$86),0)</f>
        <v>0</v>
      </c>
    </row>
    <row r="75" spans="1:5" ht="12.75" customHeight="1">
      <c r="A75" s="22" t="s">
        <v>122</v>
      </c>
      <c r="B75" s="42">
        <v>1060702100</v>
      </c>
      <c r="D75" s="87">
        <f>IFERROR(SUMIF('CRJ FC7-VL'!$F$9:$F$86,'CRJ FC7.Control'!B75,'CRJ FC7-VL'!$H$9:$H$86),0)</f>
        <v>0</v>
      </c>
      <c r="E75" s="87">
        <f>IFERROR(SUMIF('CRJ FC7-VL'!$F$9:$F$86,'CRJ FC7.Control'!B75,'CRJ FC7-VL'!$I$9:$I$86),0)</f>
        <v>0</v>
      </c>
    </row>
    <row r="76" spans="1:5" s="59" customFormat="1" ht="12.75" customHeight="1">
      <c r="A76" s="57" t="s">
        <v>86</v>
      </c>
      <c r="B76" s="58">
        <v>1060502100</v>
      </c>
      <c r="D76" s="87">
        <f>IFERROR(SUMIF('CRJ FC7-VL'!$F$9:$F$86,'CRJ FC7.Control'!B76,'CRJ FC7-VL'!$H$9:$H$86),0)</f>
        <v>0</v>
      </c>
      <c r="E76" s="87">
        <f>IFERROR(SUMIF('CRJ FC7-VL'!$F$9:$F$86,'CRJ FC7.Control'!B76,'CRJ FC7-VL'!$I$9:$I$86),0)</f>
        <v>0</v>
      </c>
    </row>
    <row r="77" spans="1:5" ht="12.75" customHeight="1">
      <c r="A77" s="22" t="s">
        <v>3249</v>
      </c>
      <c r="B77" s="42">
        <v>1060503100</v>
      </c>
      <c r="D77" s="87">
        <f>IFERROR(SUMIF('CRJ FC7-VL'!$F$9:$F$86,'CRJ FC7.Control'!B77,'CRJ FC7-VL'!$H$9:$H$86),0)</f>
        <v>0</v>
      </c>
      <c r="E77" s="87">
        <f>IFERROR(SUMIF('CRJ FC7-VL'!$F$9:$F$86,'CRJ FC7.Control'!B77,'CRJ FC7-VL'!$I$9:$I$86),0)</f>
        <v>0</v>
      </c>
    </row>
    <row r="78" spans="1:5" ht="12.75" customHeight="1">
      <c r="A78" s="22" t="s">
        <v>89</v>
      </c>
      <c r="B78" s="42">
        <v>1060507100</v>
      </c>
      <c r="D78" s="87">
        <f>IFERROR(SUMIF('CRJ FC7-VL'!$F$9:$F$86,'CRJ FC7.Control'!B78,'CRJ FC7-VL'!$H$9:$H$86),0)</f>
        <v>0</v>
      </c>
      <c r="E78" s="87">
        <f>IFERROR(SUMIF('CRJ FC7-VL'!$F$9:$F$86,'CRJ FC7.Control'!B78,'CRJ FC7-VL'!$I$9:$I$86),0)</f>
        <v>0</v>
      </c>
    </row>
    <row r="79" spans="1:5" ht="12.75" customHeight="1">
      <c r="A79" s="22" t="s">
        <v>123</v>
      </c>
      <c r="B79" s="42">
        <v>1060509100</v>
      </c>
      <c r="D79" s="87">
        <f>IFERROR(SUMIF('CRJ FC7-VL'!$F$9:$F$86,'CRJ FC7.Control'!B79,'CRJ FC7-VL'!$H$9:$H$86),0)</f>
        <v>0</v>
      </c>
      <c r="E79" s="87">
        <f>IFERROR(SUMIF('CRJ FC7-VL'!$F$9:$F$86,'CRJ FC7.Control'!B79,'CRJ FC7-VL'!$I$9:$I$86),0)</f>
        <v>0</v>
      </c>
    </row>
    <row r="80" spans="1:5" s="71" customFormat="1" ht="12.75" customHeight="1">
      <c r="A80" s="72" t="s">
        <v>124</v>
      </c>
      <c r="B80" s="73">
        <v>1060511100</v>
      </c>
      <c r="D80" s="87">
        <f>IFERROR(SUMIF('CRJ FC7-VL'!$F$9:$F$86,'CRJ FC7.Control'!B80,'CRJ FC7-VL'!$H$9:$H$86),0)</f>
        <v>0</v>
      </c>
      <c r="E80" s="87">
        <f>IFERROR(SUMIF('CRJ FC7-VL'!$F$9:$F$86,'CRJ FC7.Control'!B80,'CRJ FC7-VL'!$I$9:$I$86),0)</f>
        <v>0</v>
      </c>
    </row>
    <row r="81" spans="1:5" s="55" customFormat="1" ht="12.75" customHeight="1">
      <c r="A81" s="53" t="s">
        <v>90</v>
      </c>
      <c r="B81" s="54">
        <v>1060513100</v>
      </c>
      <c r="D81" s="87">
        <f>IFERROR(SUMIF('CRJ FC7-VL'!$F$9:$F$86,'CRJ FC7.Control'!B81,'CRJ FC7-VL'!$H$9:$H$86),0)</f>
        <v>0</v>
      </c>
      <c r="E81" s="87">
        <f>IFERROR(SUMIF('CRJ FC7-VL'!$F$9:$F$86,'CRJ FC7.Control'!B81,'CRJ FC7-VL'!$I$9:$I$86),0)</f>
        <v>0</v>
      </c>
    </row>
    <row r="82" spans="1:5">
      <c r="A82" s="22" t="s">
        <v>282</v>
      </c>
      <c r="B82" s="42">
        <v>1060514100</v>
      </c>
      <c r="D82" s="87">
        <f>IFERROR(SUMIF('CRJ FC7-VL'!$F$9:$F$86,'CRJ FC7.Control'!B82,'CRJ FC7-VL'!$H$9:$H$86),0)</f>
        <v>0</v>
      </c>
      <c r="E82" s="87">
        <f>IFERROR(SUMIF('CRJ FC7-VL'!$F$9:$F$86,'CRJ FC7.Control'!B82,'CRJ FC7-VL'!$I$9:$I$86),0)</f>
        <v>0</v>
      </c>
    </row>
    <row r="83" spans="1:5">
      <c r="A83" s="22" t="s">
        <v>125</v>
      </c>
      <c r="B83" s="42">
        <v>1060599100</v>
      </c>
      <c r="D83" s="87">
        <f>IFERROR(SUMIF('CRJ FC7-VL'!$F$9:$F$86,'CRJ FC7.Control'!B83,'CRJ FC7-VL'!$H$9:$H$86),0)</f>
        <v>0</v>
      </c>
      <c r="E83" s="87">
        <f>IFERROR(SUMIF('CRJ FC7-VL'!$F$9:$F$86,'CRJ FC7.Control'!B83,'CRJ FC7-VL'!$I$9:$I$86),0)</f>
        <v>0</v>
      </c>
    </row>
    <row r="84" spans="1:5">
      <c r="A84" s="22" t="s">
        <v>91</v>
      </c>
      <c r="B84" s="42">
        <v>1060601100</v>
      </c>
      <c r="D84" s="87">
        <f>IFERROR(SUMIF('CRJ FC7-VL'!$F$9:$F$86,'CRJ FC7.Control'!B84,'CRJ FC7-VL'!$H$9:$H$86),0)</f>
        <v>0</v>
      </c>
      <c r="E84" s="87">
        <f>IFERROR(SUMIF('CRJ FC7-VL'!$F$9:$F$86,'CRJ FC7.Control'!B84,'CRJ FC7-VL'!$I$9:$I$86),0)</f>
        <v>0</v>
      </c>
    </row>
    <row r="85" spans="1:5">
      <c r="A85" s="22" t="s">
        <v>92</v>
      </c>
      <c r="B85" s="42">
        <v>1069999100</v>
      </c>
      <c r="D85" s="87">
        <f>IFERROR(SUMIF('CRJ FC7-VL'!$F$9:$F$86,'CRJ FC7.Control'!B85,'CRJ FC7-VL'!$H$9:$H$86),0)</f>
        <v>0</v>
      </c>
      <c r="E85" s="87">
        <f>IFERROR(SUMIF('CRJ FC7-VL'!$F$9:$F$86,'CRJ FC7.Control'!B85,'CRJ FC7-VL'!$I$9:$I$86),0)</f>
        <v>0</v>
      </c>
    </row>
    <row r="86" spans="1:5">
      <c r="A86" s="22" t="s">
        <v>295</v>
      </c>
      <c r="B86" s="42">
        <v>1080102100</v>
      </c>
      <c r="D86" s="87">
        <f>IFERROR(SUMIF('CRJ FC7-VL'!$F$9:$F$86,'CRJ FC7.Control'!B86,'CRJ FC7-VL'!$H$9:$H$86),0)</f>
        <v>0</v>
      </c>
      <c r="E86" s="87">
        <f>IFERROR(SUMIF('CRJ FC7-VL'!$F$9:$F$86,'CRJ FC7.Control'!B86,'CRJ FC7-VL'!$I$9:$I$86),0)</f>
        <v>0</v>
      </c>
    </row>
    <row r="87" spans="1:5" ht="12.75" customHeight="1">
      <c r="A87" s="22" t="s">
        <v>244</v>
      </c>
      <c r="B87" s="42">
        <v>1069803000</v>
      </c>
      <c r="D87" s="87">
        <f>IFERROR(SUMIF('CRJ FC7-VL'!$F$9:$F$86,'CRJ FC7.Control'!B87,'CRJ FC7-VL'!$H$9:$H$86),0)</f>
        <v>0</v>
      </c>
      <c r="E87" s="87">
        <f>IFERROR(SUMIF('CRJ FC7-VL'!$F$9:$F$86,'CRJ FC7.Control'!B87,'CRJ FC7-VL'!$I$9:$I$86),0)</f>
        <v>0</v>
      </c>
    </row>
    <row r="88" spans="1:5" ht="12.75" customHeight="1">
      <c r="A88" s="22" t="s">
        <v>23</v>
      </c>
      <c r="B88" s="42">
        <v>2010101000</v>
      </c>
      <c r="D88" s="87">
        <f>IFERROR(SUMIF('CRJ FC7-VL'!$F$9:$F$86,'CRJ FC7.Control'!B88,'CRJ FC7-VL'!$H$9:$H$86),0)</f>
        <v>0</v>
      </c>
      <c r="E88" s="87">
        <f>IFERROR(SUMIF('CRJ FC7-VL'!$F$9:$F$86,'CRJ FC7.Control'!B88,'CRJ FC7-VL'!$I$9:$I$86),0)</f>
        <v>0</v>
      </c>
    </row>
    <row r="89" spans="1:5">
      <c r="A89" s="22" t="s">
        <v>298</v>
      </c>
      <c r="B89" s="42">
        <v>2040104000</v>
      </c>
      <c r="D89" s="87">
        <f>IFERROR(SUMIF('CRJ FC7-VL'!$F$9:$F$86,'CRJ FC7.Control'!B89,'CRJ FC7-VL'!$H$9:$H$86),0)</f>
        <v>0</v>
      </c>
      <c r="E89" s="87">
        <f>IFERROR(SUMIF('CRJ FC7-VL'!$F$9:$F$86,'CRJ FC7.Control'!B89,'CRJ FC7-VL'!$I$9:$I$86),0)</f>
        <v>0</v>
      </c>
    </row>
    <row r="90" spans="1:5" ht="12.75" customHeight="1">
      <c r="A90" s="22" t="s">
        <v>24</v>
      </c>
      <c r="B90" s="42">
        <v>2020101000</v>
      </c>
      <c r="D90" s="87">
        <f>IFERROR(SUMIF('CRJ FC7-VL'!$F$9:$F$86,'CRJ FC7.Control'!B90,'CRJ FC7-VL'!$H$9:$H$86),0)</f>
        <v>0</v>
      </c>
      <c r="E90" s="87">
        <f>IFERROR(SUMIF('CRJ FC7-VL'!$F$9:$F$86,'CRJ FC7.Control'!B90,'CRJ FC7-VL'!$I$9:$I$86),0)</f>
        <v>0</v>
      </c>
    </row>
    <row r="91" spans="1:5" ht="12.75" customHeight="1">
      <c r="A91" s="1029" t="s">
        <v>25</v>
      </c>
      <c r="B91" s="42">
        <v>2020102000</v>
      </c>
      <c r="D91" s="87">
        <f>IFERROR(SUMIF('CRJ FC7-VL'!$F$9:$F$86,'CRJ FC7.Control'!B91,'CRJ FC7-VL'!$H$9:$H$86),0)</f>
        <v>0</v>
      </c>
      <c r="E91" s="87">
        <f>IFERROR(SUMIF('CRJ FC7-VL'!$F$9:$F$86,'CRJ FC7.Control'!B91,'CRJ FC7-VL'!$I$9:$I$86),0)</f>
        <v>0</v>
      </c>
    </row>
    <row r="92" spans="1:5" ht="12.75" customHeight="1">
      <c r="A92" s="22" t="s">
        <v>3184</v>
      </c>
      <c r="B92" s="42">
        <v>2020102001</v>
      </c>
      <c r="D92" s="87">
        <f>IFERROR(SUMIF('CRJ FC7-VL'!$F$9:$F$86,'CRJ FC7.Control'!B92,'CRJ FC7-VL'!$H$9:$H$86),0)</f>
        <v>0</v>
      </c>
      <c r="E92" s="87">
        <f>IFERROR(SUMIF('CRJ FC7-VL'!$F$9:$F$86,'CRJ FC7.Control'!B92,'CRJ FC7-VL'!$I$9:$I$86),0)</f>
        <v>0</v>
      </c>
    </row>
    <row r="93" spans="1:5" s="70" customFormat="1" ht="12.75" customHeight="1">
      <c r="A93" s="68" t="s">
        <v>3185</v>
      </c>
      <c r="B93" s="69">
        <v>2020102002</v>
      </c>
      <c r="D93" s="87">
        <f>IFERROR(SUMIF('CRJ FC7-VL'!$F$9:$F$86,'CRJ FC7.Control'!B93,'CRJ FC7-VL'!$H$9:$H$86),0)</f>
        <v>0</v>
      </c>
      <c r="E93" s="87">
        <f>IFERROR(SUMIF('CRJ FC7-VL'!$F$9:$F$86,'CRJ FC7.Control'!B93,'CRJ FC7-VL'!$I$9:$I$86),0)</f>
        <v>0</v>
      </c>
    </row>
    <row r="94" spans="1:5" s="39" customFormat="1" ht="12.75" customHeight="1">
      <c r="A94" s="38" t="s">
        <v>3186</v>
      </c>
      <c r="B94" s="44">
        <v>2020102003</v>
      </c>
      <c r="D94" s="87">
        <f>IFERROR(SUMIF('CRJ FC7-VL'!$F$9:$F$86,'CRJ FC7.Control'!B94,'CRJ FC7-VL'!$H$9:$H$86),0)</f>
        <v>0</v>
      </c>
      <c r="E94" s="87">
        <f>IFERROR(SUMIF('CRJ FC7-VL'!$F$9:$F$86,'CRJ FC7.Control'!B94,'CRJ FC7-VL'!$I$9:$I$86),0)</f>
        <v>0</v>
      </c>
    </row>
    <row r="95" spans="1:5">
      <c r="A95" s="22" t="s">
        <v>3187</v>
      </c>
      <c r="B95" s="42">
        <v>2020102004</v>
      </c>
      <c r="D95" s="87">
        <f>IFERROR(SUMIF('CRJ FC7-VL'!$F$9:$F$86,'CRJ FC7.Control'!B95,'CRJ FC7-VL'!$H$9:$H$86),0)</f>
        <v>0</v>
      </c>
      <c r="E95" s="87">
        <f>IFERROR(SUMIF('CRJ FC7-VL'!$F$9:$F$86,'CRJ FC7.Control'!B95,'CRJ FC7-VL'!$I$9:$I$86),0)</f>
        <v>0</v>
      </c>
    </row>
    <row r="96" spans="1:5">
      <c r="A96" s="22" t="s">
        <v>26</v>
      </c>
      <c r="B96" s="42">
        <v>2020103000</v>
      </c>
      <c r="D96" s="87">
        <f>IFERROR(SUMIF('CRJ FC7-VL'!$F$9:$F$86,'CRJ FC7.Control'!B96,'CRJ FC7-VL'!$H$9:$H$86),0)</f>
        <v>0</v>
      </c>
      <c r="E96" s="87">
        <f>IFERROR(SUMIF('CRJ FC7-VL'!$F$9:$F$86,'CRJ FC7.Control'!B96,'CRJ FC7-VL'!$I$9:$I$86),0)</f>
        <v>0</v>
      </c>
    </row>
    <row r="97" spans="1:5" ht="12.75" customHeight="1">
      <c r="A97" s="22" t="s">
        <v>3188</v>
      </c>
      <c r="B97" s="42">
        <v>2020103001</v>
      </c>
      <c r="D97" s="87">
        <f>IFERROR(SUMIF('CRJ FC7-VL'!$F$9:$F$86,'CRJ FC7.Control'!B97,'CRJ FC7-VL'!$H$9:$H$86),0)</f>
        <v>0</v>
      </c>
      <c r="E97" s="87">
        <f>IFERROR(SUMIF('CRJ FC7-VL'!$F$9:$F$86,'CRJ FC7.Control'!B97,'CRJ FC7-VL'!$I$9:$I$86),0)</f>
        <v>0</v>
      </c>
    </row>
    <row r="98" spans="1:5" ht="12.75" customHeight="1">
      <c r="A98" s="22" t="s">
        <v>3189</v>
      </c>
      <c r="B98" s="42">
        <v>2020103002</v>
      </c>
      <c r="D98" s="87">
        <f>IFERROR(SUMIF('CRJ FC7-VL'!$F$9:$F$86,'CRJ FC7.Control'!B98,'CRJ FC7-VL'!$H$9:$H$86),0)</f>
        <v>0</v>
      </c>
      <c r="E98" s="87">
        <f>IFERROR(SUMIF('CRJ FC7-VL'!$F$9:$F$86,'CRJ FC7.Control'!B98,'CRJ FC7-VL'!$I$9:$I$86),0)</f>
        <v>0</v>
      </c>
    </row>
    <row r="99" spans="1:5" ht="12.75" customHeight="1">
      <c r="A99" s="22" t="s">
        <v>3190</v>
      </c>
      <c r="B99" s="42">
        <v>2020103003</v>
      </c>
      <c r="D99" s="87">
        <f>IFERROR(SUMIF('CRJ FC7-VL'!$F$9:$F$86,'CRJ FC7.Control'!B99,'CRJ FC7-VL'!$H$9:$H$86),0)</f>
        <v>0</v>
      </c>
      <c r="E99" s="87">
        <f>IFERROR(SUMIF('CRJ FC7-VL'!$F$9:$F$86,'CRJ FC7.Control'!B99,'CRJ FC7-VL'!$I$9:$I$86),0)</f>
        <v>0</v>
      </c>
    </row>
    <row r="100" spans="1:5" ht="12.75" customHeight="1">
      <c r="A100" s="22" t="s">
        <v>27</v>
      </c>
      <c r="B100" s="42">
        <v>2020104000</v>
      </c>
      <c r="D100" s="87">
        <f>IFERROR(SUMIF('CRJ FC7-VL'!$F$9:$F$86,'CRJ FC7.Control'!B100,'CRJ FC7-VL'!$H$9:$H$86),0)</f>
        <v>0</v>
      </c>
      <c r="E100" s="87">
        <f>IFERROR(SUMIF('CRJ FC7-VL'!$F$9:$F$86,'CRJ FC7.Control'!B100,'CRJ FC7-VL'!$I$9:$I$86),0)</f>
        <v>0</v>
      </c>
    </row>
    <row r="101" spans="1:5">
      <c r="A101" s="22" t="s">
        <v>3250</v>
      </c>
      <c r="B101" s="42">
        <v>2020105000</v>
      </c>
      <c r="D101" s="87">
        <f>IFERROR(SUMIF('CRJ FC7-VL'!$F$9:$F$86,'CRJ FC7.Control'!B101,'CRJ FC7-VL'!$H$9:$H$86),0)</f>
        <v>0</v>
      </c>
      <c r="E101" s="87">
        <f>IFERROR(SUMIF('CRJ FC7-VL'!$F$9:$F$86,'CRJ FC7.Control'!B101,'CRJ FC7-VL'!$I$9:$I$86),0)</f>
        <v>0</v>
      </c>
    </row>
    <row r="102" spans="1:5" ht="12.75" customHeight="1">
      <c r="A102" s="22" t="s">
        <v>3251</v>
      </c>
      <c r="B102" s="42">
        <v>2020106000</v>
      </c>
      <c r="D102" s="87">
        <f>IFERROR(SUMIF('CRJ FC7-VL'!$F$9:$F$86,'CRJ FC7.Control'!B102,'CRJ FC7-VL'!$H$9:$H$86),0)</f>
        <v>0</v>
      </c>
      <c r="E102" s="87">
        <f>IFERROR(SUMIF('CRJ FC7-VL'!$F$9:$F$86,'CRJ FC7.Control'!B102,'CRJ FC7-VL'!$I$9:$I$86),0)</f>
        <v>0</v>
      </c>
    </row>
    <row r="103" spans="1:5" ht="12.75" customHeight="1">
      <c r="A103" s="22" t="s">
        <v>28</v>
      </c>
      <c r="B103" s="42">
        <v>2020107000</v>
      </c>
      <c r="D103" s="87">
        <f>IFERROR(SUMIF('CRJ FC7-VL'!$F$9:$F$86,'CRJ FC7.Control'!B103,'CRJ FC7-VL'!$H$9:$H$86),0)</f>
        <v>0</v>
      </c>
      <c r="E103" s="87">
        <f>IFERROR(SUMIF('CRJ FC7-VL'!$F$9:$F$86,'CRJ FC7.Control'!B103,'CRJ FC7-VL'!$I$9:$I$86),0)</f>
        <v>0</v>
      </c>
    </row>
    <row r="104" spans="1:5" ht="12.75" customHeight="1">
      <c r="A104" s="22" t="s">
        <v>29</v>
      </c>
      <c r="B104" s="42">
        <v>2030101000</v>
      </c>
      <c r="D104" s="87">
        <f>IFERROR(SUMIF('CRJ FC7-VL'!$F$9:$F$86,'CRJ FC7.Control'!B104,'CRJ FC7-VL'!$H$9:$H$86),0)</f>
        <v>0</v>
      </c>
      <c r="E104" s="87">
        <f>IFERROR(SUMIF('CRJ FC7-VL'!$F$9:$F$86,'CRJ FC7.Control'!B104,'CRJ FC7-VL'!$I$9:$I$86),0)</f>
        <v>0</v>
      </c>
    </row>
    <row r="105" spans="1:5" ht="12.75" customHeight="1">
      <c r="A105" s="22" t="s">
        <v>3252</v>
      </c>
      <c r="B105" s="42">
        <v>2030103000</v>
      </c>
      <c r="D105" s="87">
        <f>IFERROR(SUMIF('CRJ FC7-VL'!$F$9:$F$86,'CRJ FC7.Control'!B105,'CRJ FC7-VL'!$H$9:$H$86),0)</f>
        <v>0</v>
      </c>
      <c r="E105" s="87">
        <f>IFERROR(SUMIF('CRJ FC7-VL'!$F$9:$F$86,'CRJ FC7.Control'!B105,'CRJ FC7-VL'!$I$9:$I$86),0)</f>
        <v>0</v>
      </c>
    </row>
    <row r="106" spans="1:5" ht="12.75" customHeight="1">
      <c r="A106" s="22" t="s">
        <v>293</v>
      </c>
      <c r="B106" s="42">
        <v>2030105000</v>
      </c>
      <c r="D106" s="87">
        <f>IFERROR(SUMIF('CRJ FC7-VL'!$F$9:$F$86,'CRJ FC7.Control'!B106,'CRJ FC7-VL'!$H$9:$H$86),0)</f>
        <v>0</v>
      </c>
      <c r="E106" s="87">
        <f>IFERROR(SUMIF('CRJ FC7-VL'!$F$9:$F$86,'CRJ FC7.Control'!B106,'CRJ FC7-VL'!$I$9:$I$86),0)</f>
        <v>0</v>
      </c>
    </row>
    <row r="107" spans="1:5" ht="12.75" customHeight="1">
      <c r="A107" s="22" t="s">
        <v>243</v>
      </c>
      <c r="B107" s="42">
        <v>2040102000</v>
      </c>
      <c r="D107" s="87">
        <f>IFERROR(SUMIF('CRJ FC7-VL'!$F$9:$F$86,'CRJ FC7.Control'!B107,'CRJ FC7-VL'!$H$9:$H$86),0)</f>
        <v>0</v>
      </c>
      <c r="E107" s="87">
        <f>IFERROR(SUMIF('CRJ FC7-VL'!$F$9:$F$86,'CRJ FC7.Control'!B107,'CRJ FC7-VL'!$I$9:$I$86),0)</f>
        <v>0</v>
      </c>
    </row>
    <row r="108" spans="1:5" ht="12.75" customHeight="1">
      <c r="A108" s="22" t="s">
        <v>31</v>
      </c>
      <c r="B108" s="42">
        <v>2999999000</v>
      </c>
      <c r="D108" s="87">
        <f>IFERROR(SUMIF('CRJ FC7-VL'!$F$9:$F$86,'CRJ FC7.Control'!B108,'CRJ FC7-VL'!$H$9:$H$86),0)</f>
        <v>0</v>
      </c>
      <c r="E108" s="87">
        <f>IFERROR(SUMIF('CRJ FC7-VL'!$F$9:$F$86,'CRJ FC7.Control'!B108,'CRJ FC7-VL'!$I$9:$I$86),0)</f>
        <v>0</v>
      </c>
    </row>
    <row r="109" spans="1:5" ht="12.75" customHeight="1">
      <c r="A109" s="22" t="s">
        <v>194</v>
      </c>
      <c r="B109" s="42">
        <v>3010101000</v>
      </c>
      <c r="D109" s="87">
        <f>IFERROR(SUMIF('CRJ FC7-VL'!$F$9:$F$86,'CRJ FC7.Control'!B109,'CRJ FC7-VL'!$H$9:$H$86),0)</f>
        <v>0</v>
      </c>
      <c r="E109" s="87">
        <f>IFERROR(SUMIF('CRJ FC7-VL'!$F$9:$F$86,'CRJ FC7.Control'!B109,'CRJ FC7-VL'!$I$9:$I$86),0)</f>
        <v>0</v>
      </c>
    </row>
    <row r="110" spans="1:5" ht="12.75" customHeight="1">
      <c r="A110" s="22" t="s">
        <v>126</v>
      </c>
      <c r="B110" s="42">
        <v>4020106000</v>
      </c>
      <c r="D110" s="87">
        <f>IFERROR(SUMIF('CRJ FC7-VL'!$F$9:$F$86,'CRJ FC7.Control'!B110,'CRJ FC7-VL'!$H$9:$H$86),0)</f>
        <v>0</v>
      </c>
      <c r="E110" s="87">
        <f>IFERROR(SUMIF('CRJ FC7-VL'!$F$9:$F$86,'CRJ FC7.Control'!B110,'CRJ FC7-VL'!$I$9:$I$86),0)</f>
        <v>0</v>
      </c>
    </row>
    <row r="111" spans="1:5" ht="12.75" customHeight="1">
      <c r="A111" s="22" t="s">
        <v>127</v>
      </c>
      <c r="B111" s="42">
        <v>4020101099</v>
      </c>
      <c r="D111" s="87">
        <f>IFERROR(SUMIF('CRJ FC7-VL'!$F$9:$F$86,'CRJ FC7.Control'!B111,'CRJ FC7-VL'!$H$9:$H$86),0)</f>
        <v>0</v>
      </c>
      <c r="E111" s="87">
        <f>IFERROR(SUMIF('CRJ FC7-VL'!$F$9:$F$86,'CRJ FC7.Control'!B111,'CRJ FC7-VL'!$I$9:$I$86),0)</f>
        <v>0</v>
      </c>
    </row>
    <row r="112" spans="1:5">
      <c r="A112" s="22" t="s">
        <v>128</v>
      </c>
      <c r="B112" s="42">
        <v>4020102000</v>
      </c>
      <c r="D112" s="87">
        <f>IFERROR(SUMIF('CRJ FC7-VL'!$F$9:$F$86,'CRJ FC7.Control'!B112,'CRJ FC7-VL'!$H$9:$H$86),0)</f>
        <v>0</v>
      </c>
      <c r="E112" s="87">
        <f>IFERROR(SUMIF('CRJ FC7-VL'!$F$9:$F$86,'CRJ FC7.Control'!B112,'CRJ FC7-VL'!$I$9:$I$86),0)</f>
        <v>0</v>
      </c>
    </row>
    <row r="113" spans="1:5">
      <c r="A113" s="23" t="s">
        <v>3253</v>
      </c>
      <c r="B113" s="42">
        <v>4020104001</v>
      </c>
      <c r="D113" s="87">
        <f>IFERROR(SUMIF('CRJ FC7-VL'!$F$9:$F$86,'CRJ FC7.Control'!B113,'CRJ FC7-VL'!$H$9:$H$86),0)</f>
        <v>0</v>
      </c>
      <c r="E113" s="87">
        <f>IFERROR(SUMIF('CRJ FC7-VL'!$F$9:$F$86,'CRJ FC7.Control'!B113,'CRJ FC7-VL'!$I$9:$I$86),0)</f>
        <v>0</v>
      </c>
    </row>
    <row r="114" spans="1:5">
      <c r="A114" s="19" t="s">
        <v>248</v>
      </c>
      <c r="B114" s="42">
        <v>4030101000</v>
      </c>
      <c r="D114" s="87">
        <f>IFERROR(SUMIF('CRJ FC7-VL'!$F$9:$F$86,'CRJ FC7.Control'!B114,'CRJ FC7-VL'!$H$9:$H$86),0)</f>
        <v>0</v>
      </c>
      <c r="E114" s="87">
        <f>IFERROR(SUMIF('CRJ FC7-VL'!$F$9:$F$86,'CRJ FC7.Control'!B114,'CRJ FC7-VL'!$I$9:$I$86),0)</f>
        <v>0</v>
      </c>
    </row>
    <row r="115" spans="1:5" ht="12.75" customHeight="1">
      <c r="A115" s="22" t="s">
        <v>95</v>
      </c>
      <c r="B115" s="42">
        <v>4030106000</v>
      </c>
      <c r="D115" s="87">
        <f>IFERROR(SUMIF('CRJ FC7-VL'!$F$9:$F$86,'CRJ FC7.Control'!B115,'CRJ FC7-VL'!$H$9:$H$86),0)</f>
        <v>0</v>
      </c>
      <c r="E115" s="87">
        <f>IFERROR(SUMIF('CRJ FC7-VL'!$F$9:$F$86,'CRJ FC7.Control'!B115,'CRJ FC7-VL'!$I$9:$I$86),0)</f>
        <v>0</v>
      </c>
    </row>
    <row r="116" spans="1:5">
      <c r="A116" s="22" t="s">
        <v>129</v>
      </c>
      <c r="B116" s="42">
        <v>4040201000</v>
      </c>
      <c r="D116" s="87">
        <f>IFERROR(SUMIF('CRJ FC7-VL'!$F$9:$F$86,'CRJ FC7.Control'!B116,'CRJ FC7-VL'!$H$9:$H$86),0)</f>
        <v>0</v>
      </c>
      <c r="E116" s="87">
        <f>IFERROR(SUMIF('CRJ FC7-VL'!$F$9:$F$86,'CRJ FC7.Control'!B116,'CRJ FC7-VL'!$I$9:$I$86),0)</f>
        <v>0</v>
      </c>
    </row>
    <row r="117" spans="1:5" ht="12.75" customHeight="1">
      <c r="A117" s="22" t="s">
        <v>130</v>
      </c>
      <c r="B117" s="42">
        <v>4040202000</v>
      </c>
      <c r="D117" s="87">
        <f>IFERROR(SUMIF('CRJ FC7-VL'!$F$9:$F$86,'CRJ FC7.Control'!B117,'CRJ FC7-VL'!$H$9:$H$86),0)</f>
        <v>0</v>
      </c>
      <c r="E117" s="87">
        <f>IFERROR(SUMIF('CRJ FC7-VL'!$F$9:$F$86,'CRJ FC7.Control'!B117,'CRJ FC7-VL'!$I$9:$I$86),0)</f>
        <v>0</v>
      </c>
    </row>
    <row r="118" spans="1:5">
      <c r="A118" s="22" t="s">
        <v>131</v>
      </c>
      <c r="B118" s="42">
        <v>4020114000</v>
      </c>
      <c r="D118" s="87">
        <f>IFERROR(SUMIF('CRJ FC7-VL'!$F$9:$F$86,'CRJ FC7.Control'!B118,'CRJ FC7-VL'!$H$9:$H$86),0)</f>
        <v>0</v>
      </c>
      <c r="E118" s="87">
        <f>IFERROR(SUMIF('CRJ FC7-VL'!$F$9:$F$86,'CRJ FC7.Control'!B118,'CRJ FC7-VL'!$I$9:$I$86),0)</f>
        <v>0</v>
      </c>
    </row>
    <row r="119" spans="1:5">
      <c r="A119" s="22" t="s">
        <v>132</v>
      </c>
      <c r="B119" s="42">
        <v>4020202000</v>
      </c>
      <c r="D119" s="87">
        <f>IFERROR(SUMIF('CRJ FC7-VL'!$F$9:$F$86,'CRJ FC7.Control'!B119,'CRJ FC7-VL'!$H$9:$H$86),0)</f>
        <v>0</v>
      </c>
      <c r="E119" s="87">
        <f>IFERROR(SUMIF('CRJ FC7-VL'!$F$9:$F$86,'CRJ FC7.Control'!B119,'CRJ FC7-VL'!$I$9:$I$86),0)</f>
        <v>0</v>
      </c>
    </row>
    <row r="120" spans="1:5" ht="12.75" customHeight="1">
      <c r="A120" s="22" t="s">
        <v>133</v>
      </c>
      <c r="B120" s="42">
        <v>4020205000</v>
      </c>
      <c r="D120" s="87">
        <f>IFERROR(SUMIF('CRJ FC7-VL'!$F$9:$F$86,'CRJ FC7.Control'!B120,'CRJ FC7-VL'!$H$9:$H$86),0)</f>
        <v>0</v>
      </c>
      <c r="E120" s="87">
        <f>IFERROR(SUMIF('CRJ FC7-VL'!$F$9:$F$86,'CRJ FC7.Control'!B120,'CRJ FC7-VL'!$I$9:$I$86),0)</f>
        <v>0</v>
      </c>
    </row>
    <row r="121" spans="1:5">
      <c r="A121" s="22" t="s">
        <v>134</v>
      </c>
      <c r="B121" s="42">
        <v>4020213000</v>
      </c>
      <c r="D121" s="87">
        <f>IFERROR(SUMIF('CRJ FC7-VL'!$F$9:$F$86,'CRJ FC7.Control'!B121,'CRJ FC7-VL'!$H$9:$H$86),0)</f>
        <v>0</v>
      </c>
      <c r="E121" s="87">
        <f>IFERROR(SUMIF('CRJ FC7-VL'!$F$9:$F$86,'CRJ FC7.Control'!B121,'CRJ FC7-VL'!$I$9:$I$86),0)</f>
        <v>0</v>
      </c>
    </row>
    <row r="122" spans="1:5" ht="12.75" customHeight="1">
      <c r="A122" s="22" t="s">
        <v>135</v>
      </c>
      <c r="B122" s="42">
        <v>4020221099</v>
      </c>
      <c r="D122" s="87">
        <f>IFERROR(SUMIF('CRJ FC7-VL'!$F$9:$F$86,'CRJ FC7.Control'!B122,'CRJ FC7-VL'!$H$9:$H$86),0)</f>
        <v>0</v>
      </c>
      <c r="E122" s="87">
        <f>IFERROR(SUMIF('CRJ FC7-VL'!$F$9:$F$86,'CRJ FC7.Control'!B122,'CRJ FC7-VL'!$I$9:$I$86),0)</f>
        <v>0</v>
      </c>
    </row>
    <row r="123" spans="1:5" ht="12.75" customHeight="1">
      <c r="A123" s="22" t="s">
        <v>136</v>
      </c>
      <c r="B123" s="42">
        <v>4050199000</v>
      </c>
      <c r="D123" s="87">
        <f>IFERROR(SUMIF('CRJ FC7-VL'!$F$9:$F$86,'CRJ FC7.Control'!B123,'CRJ FC7-VL'!$H$9:$H$86),0)</f>
        <v>0</v>
      </c>
      <c r="E123" s="87">
        <f>IFERROR(SUMIF('CRJ FC7-VL'!$F$9:$F$86,'CRJ FC7.Control'!B123,'CRJ FC7-VL'!$I$9:$I$86),0)</f>
        <v>152000</v>
      </c>
    </row>
    <row r="124" spans="1:5" ht="12.75" customHeight="1">
      <c r="A124" s="22" t="s">
        <v>2685</v>
      </c>
      <c r="B124" s="42">
        <v>4060999000</v>
      </c>
      <c r="D124" s="87">
        <f>IFERROR(SUMIF('CRJ FC7-VL'!$F$9:$F$86,'CRJ FC7.Control'!B124,'CRJ FC7-VL'!$H$9:$H$86),0)</f>
        <v>0</v>
      </c>
      <c r="E124" s="87">
        <f>IFERROR(SUMIF('CRJ FC7-VL'!$F$9:$F$86,'CRJ FC7.Control'!B124,'CRJ FC7-VL'!$I$9:$I$86),0)</f>
        <v>0</v>
      </c>
    </row>
    <row r="125" spans="1:5">
      <c r="A125" s="22" t="s">
        <v>3191</v>
      </c>
      <c r="B125" s="42">
        <v>5010101001</v>
      </c>
      <c r="D125" s="87">
        <f>IFERROR(SUMIF('CRJ FC7-VL'!$F$9:$F$86,'CRJ FC7.Control'!B125,'CRJ FC7-VL'!$H$9:$H$86),0)</f>
        <v>0</v>
      </c>
      <c r="E125" s="87">
        <f>IFERROR(SUMIF('CRJ FC7-VL'!$F$9:$F$86,'CRJ FC7.Control'!B125,'CRJ FC7-VL'!$I$9:$I$86),0)</f>
        <v>0</v>
      </c>
    </row>
    <row r="126" spans="1:5" ht="12.75" customHeight="1">
      <c r="A126" s="22" t="s">
        <v>3255</v>
      </c>
      <c r="B126" s="42">
        <v>5010102000</v>
      </c>
      <c r="D126" s="87">
        <f>IFERROR(SUMIF('CRJ FC7-VL'!$F$9:$F$86,'CRJ FC7.Control'!B126,'CRJ FC7-VL'!$H$9:$H$86),0)</f>
        <v>0</v>
      </c>
      <c r="E126" s="87">
        <f>IFERROR(SUMIF('CRJ FC7-VL'!$F$9:$F$86,'CRJ FC7.Control'!B126,'CRJ FC7-VL'!$I$9:$I$86),0)</f>
        <v>0</v>
      </c>
    </row>
    <row r="127" spans="1:5" ht="12.75" customHeight="1">
      <c r="A127" s="22" t="s">
        <v>137</v>
      </c>
      <c r="B127" s="42">
        <v>5010201001</v>
      </c>
      <c r="D127" s="87">
        <f>IFERROR(SUMIF('CRJ FC7-VL'!$F$9:$F$86,'CRJ FC7.Control'!B127,'CRJ FC7-VL'!$H$9:$H$86),0)</f>
        <v>0</v>
      </c>
      <c r="E127" s="87">
        <f>IFERROR(SUMIF('CRJ FC7-VL'!$F$9:$F$86,'CRJ FC7.Control'!B127,'CRJ FC7-VL'!$I$9:$I$86),0)</f>
        <v>0</v>
      </c>
    </row>
    <row r="128" spans="1:5" ht="12.75" customHeight="1">
      <c r="A128" s="22" t="s">
        <v>138</v>
      </c>
      <c r="B128" s="42">
        <v>5010210001</v>
      </c>
      <c r="D128" s="87">
        <f>IFERROR(SUMIF('CRJ FC7-VL'!$F$9:$F$86,'CRJ FC7.Control'!B128,'CRJ FC7-VL'!$H$9:$H$86),0)</f>
        <v>0</v>
      </c>
      <c r="E128" s="87">
        <f>IFERROR(SUMIF('CRJ FC7-VL'!$F$9:$F$86,'CRJ FC7.Control'!B128,'CRJ FC7-VL'!$I$9:$I$86),0)</f>
        <v>0</v>
      </c>
    </row>
    <row r="129" spans="1:5" ht="12.75" customHeight="1">
      <c r="A129" s="22" t="s">
        <v>139</v>
      </c>
      <c r="B129" s="42">
        <v>5010211002</v>
      </c>
      <c r="D129" s="87">
        <f>IFERROR(SUMIF('CRJ FC7-VL'!$F$9:$F$86,'CRJ FC7.Control'!B129,'CRJ FC7-VL'!$H$9:$H$86),0)</f>
        <v>0</v>
      </c>
      <c r="E129" s="87">
        <f>IFERROR(SUMIF('CRJ FC7-VL'!$F$9:$F$86,'CRJ FC7.Control'!B129,'CRJ FC7-VL'!$I$9:$I$86),0)</f>
        <v>0</v>
      </c>
    </row>
    <row r="130" spans="1:5" ht="12.75" customHeight="1">
      <c r="A130" s="22" t="s">
        <v>140</v>
      </c>
      <c r="B130" s="42">
        <v>5010212001</v>
      </c>
      <c r="D130" s="87">
        <f>IFERROR(SUMIF('CRJ FC7-VL'!$F$9:$F$86,'CRJ FC7.Control'!B130,'CRJ FC7-VL'!$H$9:$H$86),0)</f>
        <v>0</v>
      </c>
      <c r="E130" s="87">
        <f>IFERROR(SUMIF('CRJ FC7-VL'!$F$9:$F$86,'CRJ FC7.Control'!B130,'CRJ FC7-VL'!$I$9:$I$86),0)</f>
        <v>0</v>
      </c>
    </row>
    <row r="131" spans="1:5" ht="12.75" customHeight="1">
      <c r="A131" s="22" t="s">
        <v>34</v>
      </c>
      <c r="B131" s="42">
        <v>5010202000</v>
      </c>
      <c r="D131" s="87">
        <f>IFERROR(SUMIF('CRJ FC7-VL'!$F$9:$F$86,'CRJ FC7.Control'!B131,'CRJ FC7-VL'!$H$9:$H$86),0)</f>
        <v>0</v>
      </c>
      <c r="E131" s="87">
        <f>IFERROR(SUMIF('CRJ FC7-VL'!$F$9:$F$86,'CRJ FC7.Control'!B131,'CRJ FC7-VL'!$I$9:$I$86),0)</f>
        <v>0</v>
      </c>
    </row>
    <row r="132" spans="1:5">
      <c r="A132" s="22" t="s">
        <v>35</v>
      </c>
      <c r="B132" s="42">
        <v>5010203001</v>
      </c>
      <c r="D132" s="87">
        <f>IFERROR(SUMIF('CRJ FC7-VL'!$F$9:$F$86,'CRJ FC7.Control'!B132,'CRJ FC7-VL'!$H$9:$H$86),0)</f>
        <v>0</v>
      </c>
      <c r="E132" s="87">
        <f>IFERROR(SUMIF('CRJ FC7-VL'!$F$9:$F$86,'CRJ FC7.Control'!B132,'CRJ FC7-VL'!$I$9:$I$86),0)</f>
        <v>0</v>
      </c>
    </row>
    <row r="133" spans="1:5">
      <c r="A133" s="22" t="s">
        <v>36</v>
      </c>
      <c r="B133" s="42">
        <v>5010204001</v>
      </c>
      <c r="D133" s="87">
        <f>IFERROR(SUMIF('CRJ FC7-VL'!$F$9:$F$86,'CRJ FC7.Control'!B133,'CRJ FC7-VL'!$H$9:$H$86),0)</f>
        <v>0</v>
      </c>
      <c r="E133" s="87">
        <f>IFERROR(SUMIF('CRJ FC7-VL'!$F$9:$F$86,'CRJ FC7.Control'!B133,'CRJ FC7-VL'!$I$9:$I$86),0)</f>
        <v>0</v>
      </c>
    </row>
    <row r="134" spans="1:5" ht="12.75" customHeight="1">
      <c r="A134" s="22" t="s">
        <v>141</v>
      </c>
      <c r="B134" s="42">
        <v>5010205003</v>
      </c>
      <c r="D134" s="87">
        <f>IFERROR(SUMIF('CRJ FC7-VL'!$F$9:$F$86,'CRJ FC7.Control'!B134,'CRJ FC7-VL'!$H$9:$H$86),0)</f>
        <v>0</v>
      </c>
      <c r="E134" s="87">
        <f>IFERROR(SUMIF('CRJ FC7-VL'!$F$9:$F$86,'CRJ FC7.Control'!B134,'CRJ FC7-VL'!$I$9:$I$86),0)</f>
        <v>0</v>
      </c>
    </row>
    <row r="135" spans="1:5">
      <c r="A135" s="22" t="s">
        <v>142</v>
      </c>
      <c r="B135" s="42">
        <v>5010205004</v>
      </c>
      <c r="D135" s="87">
        <f>IFERROR(SUMIF('CRJ FC7-VL'!$F$9:$F$86,'CRJ FC7.Control'!B135,'CRJ FC7-VL'!$H$9:$H$86),0)</f>
        <v>0</v>
      </c>
      <c r="E135" s="87">
        <f>IFERROR(SUMIF('CRJ FC7-VL'!$F$9:$F$86,'CRJ FC7.Control'!B135,'CRJ FC7-VL'!$I$9:$I$86),0)</f>
        <v>0</v>
      </c>
    </row>
    <row r="136" spans="1:5" ht="12.75" customHeight="1">
      <c r="A136" s="22" t="s">
        <v>3269</v>
      </c>
      <c r="B136" s="42">
        <v>5010206003</v>
      </c>
      <c r="D136" s="87">
        <f>IFERROR(SUMIF('CRJ FC7-VL'!$F$9:$F$86,'CRJ FC7.Control'!B136,'CRJ FC7-VL'!$H$9:$H$86),0)</f>
        <v>0</v>
      </c>
      <c r="E136" s="87">
        <f>IFERROR(SUMIF('CRJ FC7-VL'!$F$9:$F$86,'CRJ FC7.Control'!B136,'CRJ FC7-VL'!$I$9:$I$86),0)</f>
        <v>0</v>
      </c>
    </row>
    <row r="137" spans="1:5" ht="12.75" customHeight="1">
      <c r="A137" s="22" t="s">
        <v>143</v>
      </c>
      <c r="B137" s="42">
        <v>5010206004</v>
      </c>
      <c r="D137" s="87">
        <f>IFERROR(SUMIF('CRJ FC7-VL'!$F$9:$F$86,'CRJ FC7.Control'!B137,'CRJ FC7-VL'!$H$9:$H$86),0)</f>
        <v>0</v>
      </c>
      <c r="E137" s="87">
        <f>IFERROR(SUMIF('CRJ FC7-VL'!$F$9:$F$86,'CRJ FC7.Control'!B137,'CRJ FC7-VL'!$I$9:$I$86),0)</f>
        <v>0</v>
      </c>
    </row>
    <row r="138" spans="1:5" ht="12.75" customHeight="1">
      <c r="A138" s="22" t="s">
        <v>144</v>
      </c>
      <c r="B138" s="42">
        <v>5010207004</v>
      </c>
      <c r="D138" s="87">
        <f>IFERROR(SUMIF('CRJ FC7-VL'!$F$9:$F$86,'CRJ FC7.Control'!B138,'CRJ FC7-VL'!$H$9:$H$86),0)</f>
        <v>0</v>
      </c>
      <c r="E138" s="87">
        <f>IFERROR(SUMIF('CRJ FC7-VL'!$F$9:$F$86,'CRJ FC7.Control'!B138,'CRJ FC7-VL'!$I$9:$I$86),0)</f>
        <v>0</v>
      </c>
    </row>
    <row r="139" spans="1:5">
      <c r="A139" s="22" t="s">
        <v>2905</v>
      </c>
      <c r="B139" s="42">
        <v>5010211006</v>
      </c>
      <c r="D139" s="87">
        <f>IFERROR(SUMIF('CRJ FC7-VL'!$F$9:$F$86,'CRJ FC7.Control'!B139,'CRJ FC7-VL'!$H$9:$H$86),0)</f>
        <v>0</v>
      </c>
      <c r="E139" s="87">
        <f>IFERROR(SUMIF('CRJ FC7-VL'!$F$9:$F$86,'CRJ FC7.Control'!B139,'CRJ FC7-VL'!$I$9:$I$86),0)</f>
        <v>0</v>
      </c>
    </row>
    <row r="140" spans="1:5">
      <c r="A140" s="22" t="s">
        <v>145</v>
      </c>
      <c r="B140" s="42">
        <v>5010208001</v>
      </c>
      <c r="D140" s="87">
        <f>IFERROR(SUMIF('CRJ FC7-VL'!$F$9:$F$86,'CRJ FC7.Control'!B140,'CRJ FC7-VL'!$H$9:$H$86),0)</f>
        <v>0</v>
      </c>
      <c r="E140" s="87">
        <f>IFERROR(SUMIF('CRJ FC7-VL'!$F$9:$F$86,'CRJ FC7.Control'!B140,'CRJ FC7-VL'!$I$9:$I$86),0)</f>
        <v>0</v>
      </c>
    </row>
    <row r="141" spans="1:5">
      <c r="A141" s="22" t="s">
        <v>146</v>
      </c>
      <c r="B141" s="42">
        <v>5010299011</v>
      </c>
      <c r="D141" s="87">
        <f>IFERROR(SUMIF('CRJ FC7-VL'!$F$9:$F$86,'CRJ FC7.Control'!B141,'CRJ FC7-VL'!$H$9:$H$86),0)</f>
        <v>0</v>
      </c>
      <c r="E141" s="87">
        <f>IFERROR(SUMIF('CRJ FC7-VL'!$F$9:$F$86,'CRJ FC7.Control'!B141,'CRJ FC7-VL'!$I$9:$I$86),0)</f>
        <v>0</v>
      </c>
    </row>
    <row r="142" spans="1:5" ht="12.75" customHeight="1">
      <c r="A142" s="22" t="s">
        <v>147</v>
      </c>
      <c r="B142" s="42">
        <v>5010299012</v>
      </c>
      <c r="D142" s="87">
        <f>IFERROR(SUMIF('CRJ FC7-VL'!$F$9:$F$86,'CRJ FC7.Control'!B142,'CRJ FC7-VL'!$H$9:$H$86),0)</f>
        <v>0</v>
      </c>
      <c r="E142" s="87">
        <f>IFERROR(SUMIF('CRJ FC7-VL'!$F$9:$F$86,'CRJ FC7.Control'!B142,'CRJ FC7-VL'!$I$9:$I$86),0)</f>
        <v>0</v>
      </c>
    </row>
    <row r="143" spans="1:5">
      <c r="A143" s="22" t="s">
        <v>148</v>
      </c>
      <c r="B143" s="42">
        <v>5010299014</v>
      </c>
      <c r="D143" s="87">
        <f>IFERROR(SUMIF('CRJ FC7-VL'!$F$9:$F$86,'CRJ FC7.Control'!B143,'CRJ FC7-VL'!$H$9:$H$86),0)</f>
        <v>0</v>
      </c>
      <c r="E143" s="87">
        <f>IFERROR(SUMIF('CRJ FC7-VL'!$F$9:$F$86,'CRJ FC7.Control'!B143,'CRJ FC7-VL'!$I$9:$I$86),0)</f>
        <v>0</v>
      </c>
    </row>
    <row r="144" spans="1:5">
      <c r="A144" s="22" t="s">
        <v>3192</v>
      </c>
      <c r="B144" s="42">
        <v>5010299036</v>
      </c>
      <c r="D144" s="87">
        <f>IFERROR(SUMIF('CRJ FC7-VL'!$F$9:$F$86,'CRJ FC7.Control'!B144,'CRJ FC7-VL'!$H$9:$H$86),0)</f>
        <v>0</v>
      </c>
      <c r="E144" s="87">
        <f>IFERROR(SUMIF('CRJ FC7-VL'!$F$9:$F$86,'CRJ FC7.Control'!B144,'CRJ FC7-VL'!$I$9:$I$86),0)</f>
        <v>0</v>
      </c>
    </row>
    <row r="145" spans="1:5">
      <c r="A145" s="22" t="s">
        <v>3193</v>
      </c>
      <c r="B145" s="42">
        <v>5010299038</v>
      </c>
      <c r="D145" s="87">
        <f>IFERROR(SUMIF('CRJ FC7-VL'!$F$9:$F$86,'CRJ FC7.Control'!B145,'CRJ FC7-VL'!$H$9:$H$86),0)</f>
        <v>0</v>
      </c>
      <c r="E145" s="87">
        <f>IFERROR(SUMIF('CRJ FC7-VL'!$F$9:$F$86,'CRJ FC7.Control'!B145,'CRJ FC7-VL'!$I$9:$I$86),0)</f>
        <v>0</v>
      </c>
    </row>
    <row r="146" spans="1:5">
      <c r="A146" s="22" t="s">
        <v>3256</v>
      </c>
      <c r="B146" s="42">
        <v>5010213001</v>
      </c>
      <c r="D146" s="87">
        <f>IFERROR(SUMIF('CRJ FC7-VL'!$F$9:$F$86,'CRJ FC7.Control'!B146,'CRJ FC7-VL'!$H$9:$H$86),0)</f>
        <v>0</v>
      </c>
      <c r="E146" s="87">
        <f>IFERROR(SUMIF('CRJ FC7-VL'!$F$9:$F$86,'CRJ FC7.Control'!B146,'CRJ FC7-VL'!$I$9:$I$86),0)</f>
        <v>0</v>
      </c>
    </row>
    <row r="147" spans="1:5">
      <c r="A147" s="22" t="s">
        <v>3270</v>
      </c>
      <c r="B147" s="42">
        <v>5010213002</v>
      </c>
      <c r="D147" s="87">
        <f>IFERROR(SUMIF('CRJ FC7-VL'!$F$9:$F$86,'CRJ FC7.Control'!B147,'CRJ FC7-VL'!$H$9:$H$86),0)</f>
        <v>0</v>
      </c>
      <c r="E147" s="87">
        <f>IFERROR(SUMIF('CRJ FC7-VL'!$F$9:$F$86,'CRJ FC7.Control'!B147,'CRJ FC7-VL'!$I$9:$I$86),0)</f>
        <v>0</v>
      </c>
    </row>
    <row r="148" spans="1:5" ht="12.75" customHeight="1">
      <c r="A148" s="22" t="s">
        <v>37</v>
      </c>
      <c r="B148" s="42">
        <v>5010215001</v>
      </c>
      <c r="D148" s="87">
        <f>IFERROR(SUMIF('CRJ FC7-VL'!$F$9:$F$86,'CRJ FC7.Control'!B148,'CRJ FC7-VL'!$H$9:$H$86),0)</f>
        <v>0</v>
      </c>
      <c r="E148" s="87">
        <f>IFERROR(SUMIF('CRJ FC7-VL'!$F$9:$F$86,'CRJ FC7.Control'!B148,'CRJ FC7-VL'!$I$9:$I$86),0)</f>
        <v>0</v>
      </c>
    </row>
    <row r="149" spans="1:5">
      <c r="A149" s="22" t="s">
        <v>38</v>
      </c>
      <c r="B149" s="42">
        <v>5010214001</v>
      </c>
      <c r="D149" s="87">
        <f>IFERROR(SUMIF('CRJ FC7-VL'!$F$9:$F$86,'CRJ FC7.Control'!B149,'CRJ FC7-VL'!$H$9:$H$86),0)</f>
        <v>0</v>
      </c>
      <c r="E149" s="87">
        <f>IFERROR(SUMIF('CRJ FC7-VL'!$F$9:$F$86,'CRJ FC7.Control'!B149,'CRJ FC7-VL'!$I$9:$I$86),0)</f>
        <v>0</v>
      </c>
    </row>
    <row r="150" spans="1:5">
      <c r="A150" s="367" t="s">
        <v>3257</v>
      </c>
      <c r="B150" s="42">
        <v>5010301000</v>
      </c>
      <c r="D150" s="87">
        <f>IFERROR(SUMIF('CRJ FC7-VL'!$F$9:$F$86,'CRJ FC7.Control'!B150,'CRJ FC7-VL'!$H$9:$H$86),0)</f>
        <v>0</v>
      </c>
      <c r="E150" s="87">
        <f>IFERROR(SUMIF('CRJ FC7-VL'!$F$9:$F$86,'CRJ FC7.Control'!B150,'CRJ FC7-VL'!$I$9:$I$86),0)</f>
        <v>0</v>
      </c>
    </row>
    <row r="151" spans="1:5">
      <c r="A151" s="22" t="s">
        <v>149</v>
      </c>
      <c r="B151" s="42">
        <v>5010302001</v>
      </c>
      <c r="D151" s="87">
        <f>IFERROR(SUMIF('CRJ FC7-VL'!$F$9:$F$86,'CRJ FC7.Control'!B151,'CRJ FC7-VL'!$H$9:$H$86),0)</f>
        <v>0</v>
      </c>
      <c r="E151" s="87">
        <f>IFERROR(SUMIF('CRJ FC7-VL'!$F$9:$F$86,'CRJ FC7.Control'!B151,'CRJ FC7-VL'!$I$9:$I$86),0)</f>
        <v>0</v>
      </c>
    </row>
    <row r="152" spans="1:5">
      <c r="A152" s="22" t="s">
        <v>150</v>
      </c>
      <c r="B152" s="42">
        <v>5010303001</v>
      </c>
      <c r="D152" s="87">
        <f>IFERROR(SUMIF('CRJ FC7-VL'!$F$9:$F$86,'CRJ FC7.Control'!B152,'CRJ FC7-VL'!$H$9:$H$86),0)</f>
        <v>0</v>
      </c>
      <c r="E152" s="87">
        <f>IFERROR(SUMIF('CRJ FC7-VL'!$F$9:$F$86,'CRJ FC7.Control'!B152,'CRJ FC7-VL'!$I$9:$I$86),0)</f>
        <v>0</v>
      </c>
    </row>
    <row r="153" spans="1:5">
      <c r="A153" s="22" t="s">
        <v>151</v>
      </c>
      <c r="B153" s="42">
        <v>5010304001</v>
      </c>
      <c r="D153" s="87">
        <f>IFERROR(SUMIF('CRJ FC7-VL'!$F$9:$F$86,'CRJ FC7.Control'!B153,'CRJ FC7-VL'!$H$9:$H$86),0)</f>
        <v>0</v>
      </c>
      <c r="E153" s="87">
        <f>IFERROR(SUMIF('CRJ FC7-VL'!$F$9:$F$86,'CRJ FC7.Control'!B153,'CRJ FC7-VL'!$I$9:$I$86),0)</f>
        <v>0</v>
      </c>
    </row>
    <row r="154" spans="1:5">
      <c r="A154" s="22" t="s">
        <v>152</v>
      </c>
      <c r="B154" s="42">
        <v>5010401001</v>
      </c>
      <c r="D154" s="87">
        <f>IFERROR(SUMIF('CRJ FC7-VL'!$F$9:$F$86,'CRJ FC7.Control'!B154,'CRJ FC7-VL'!$H$9:$H$86),0)</f>
        <v>0</v>
      </c>
      <c r="E154" s="87">
        <f>IFERROR(SUMIF('CRJ FC7-VL'!$F$9:$F$86,'CRJ FC7.Control'!B154,'CRJ FC7-VL'!$I$9:$I$86),0)</f>
        <v>0</v>
      </c>
    </row>
    <row r="155" spans="1:5">
      <c r="A155" s="22" t="s">
        <v>153</v>
      </c>
      <c r="B155" s="42">
        <v>5010402001</v>
      </c>
      <c r="D155" s="87">
        <f>IFERROR(SUMIF('CRJ FC7-VL'!$F$9:$F$86,'CRJ FC7.Control'!B155,'CRJ FC7-VL'!$H$9:$H$86),0)</f>
        <v>0</v>
      </c>
      <c r="E155" s="87">
        <f>IFERROR(SUMIF('CRJ FC7-VL'!$F$9:$F$86,'CRJ FC7.Control'!B155,'CRJ FC7-VL'!$I$9:$I$86),0)</f>
        <v>0</v>
      </c>
    </row>
    <row r="156" spans="1:5">
      <c r="A156" s="22" t="s">
        <v>154</v>
      </c>
      <c r="B156" s="42">
        <v>5010403001</v>
      </c>
      <c r="D156" s="87">
        <f>IFERROR(SUMIF('CRJ FC7-VL'!$F$9:$F$86,'CRJ FC7.Control'!B156,'CRJ FC7-VL'!$H$9:$H$86),0)</f>
        <v>0</v>
      </c>
      <c r="E156" s="87">
        <f>IFERROR(SUMIF('CRJ FC7-VL'!$F$9:$F$86,'CRJ FC7.Control'!B156,'CRJ FC7-VL'!$I$9:$I$86),0)</f>
        <v>0</v>
      </c>
    </row>
    <row r="157" spans="1:5">
      <c r="A157" s="22" t="s">
        <v>2781</v>
      </c>
      <c r="B157" s="42">
        <v>5010499015</v>
      </c>
      <c r="D157" s="87">
        <f>IFERROR(SUMIF('CRJ FC7-VL'!$F$9:$F$86,'CRJ FC7.Control'!B157,'CRJ FC7-VL'!$H$9:$H$86),0)</f>
        <v>0</v>
      </c>
      <c r="E157" s="87">
        <f>IFERROR(SUMIF('CRJ FC7-VL'!$F$9:$F$86,'CRJ FC7.Control'!B157,'CRJ FC7-VL'!$I$9:$I$86),0)</f>
        <v>0</v>
      </c>
    </row>
    <row r="158" spans="1:5">
      <c r="A158" s="22" t="s">
        <v>2684</v>
      </c>
      <c r="B158" s="42">
        <v>5010499010</v>
      </c>
      <c r="D158" s="87">
        <f>IFERROR(SUMIF('CRJ FC7-VL'!$F$9:$F$86,'CRJ FC7.Control'!B158,'CRJ FC7-VL'!$H$9:$H$86),0)</f>
        <v>0</v>
      </c>
      <c r="E158" s="87">
        <f>IFERROR(SUMIF('CRJ FC7-VL'!$F$9:$F$86,'CRJ FC7.Control'!B158,'CRJ FC7-VL'!$I$9:$I$86),0)</f>
        <v>0</v>
      </c>
    </row>
    <row r="159" spans="1:5" ht="12.75" customHeight="1">
      <c r="A159" s="22" t="s">
        <v>155</v>
      </c>
      <c r="B159" s="42">
        <v>5010499099</v>
      </c>
      <c r="D159" s="87">
        <f>IFERROR(SUMIF('CRJ FC7-VL'!$F$9:$F$86,'CRJ FC7.Control'!B159,'CRJ FC7-VL'!$H$9:$H$86),0)</f>
        <v>0</v>
      </c>
      <c r="E159" s="87">
        <f>IFERROR(SUMIF('CRJ FC7-VL'!$F$9:$F$86,'CRJ FC7.Control'!B159,'CRJ FC7-VL'!$I$9:$I$86),0)</f>
        <v>0</v>
      </c>
    </row>
    <row r="160" spans="1:5" s="59" customFormat="1" ht="12.75" customHeight="1">
      <c r="A160" s="57" t="s">
        <v>96</v>
      </c>
      <c r="B160" s="58">
        <v>5020101000</v>
      </c>
      <c r="D160" s="87">
        <f>IFERROR(SUMIF('CRJ FC7-VL'!$F$9:$F$86,'CRJ FC7.Control'!B160,'CRJ FC7-VL'!$H$9:$H$86),0)</f>
        <v>0</v>
      </c>
      <c r="E160" s="87">
        <f>IFERROR(SUMIF('CRJ FC7-VL'!$F$9:$F$86,'CRJ FC7.Control'!B160,'CRJ FC7-VL'!$I$9:$I$86),0)</f>
        <v>0</v>
      </c>
    </row>
    <row r="161" spans="1:5" s="62" customFormat="1" ht="12.75" customHeight="1">
      <c r="A161" s="60" t="s">
        <v>39</v>
      </c>
      <c r="B161" s="61">
        <v>5020201002</v>
      </c>
      <c r="D161" s="87">
        <f>IFERROR(SUMIF('CRJ FC7-VL'!$F$9:$F$86,'CRJ FC7.Control'!B161,'CRJ FC7-VL'!$H$9:$H$86),0)</f>
        <v>0</v>
      </c>
      <c r="E161" s="87">
        <f>IFERROR(SUMIF('CRJ FC7-VL'!$F$9:$F$86,'CRJ FC7.Control'!B161,'CRJ FC7-VL'!$I$9:$I$86),0)</f>
        <v>0</v>
      </c>
    </row>
    <row r="162" spans="1:5" ht="12.75" customHeight="1">
      <c r="A162" s="22" t="s">
        <v>58</v>
      </c>
      <c r="B162" s="42">
        <v>5020202000</v>
      </c>
      <c r="D162" s="87">
        <f>IFERROR(SUMIF('CRJ FC7-VL'!$F$9:$F$86,'CRJ FC7.Control'!B162,'CRJ FC7-VL'!$H$9:$H$86),0)</f>
        <v>0</v>
      </c>
      <c r="E162" s="87">
        <f>IFERROR(SUMIF('CRJ FC7-VL'!$F$9:$F$86,'CRJ FC7.Control'!B162,'CRJ FC7-VL'!$I$9:$I$86),0)</f>
        <v>0</v>
      </c>
    </row>
    <row r="163" spans="1:5">
      <c r="A163" s="22" t="s">
        <v>40</v>
      </c>
      <c r="B163" s="42">
        <v>5020301002</v>
      </c>
      <c r="D163" s="87">
        <f>IFERROR(SUMIF('CRJ FC7-VL'!$F$9:$F$86,'CRJ FC7.Control'!B163,'CRJ FC7-VL'!$H$9:$H$86),0)</f>
        <v>0</v>
      </c>
      <c r="E163" s="87">
        <f>IFERROR(SUMIF('CRJ FC7-VL'!$F$9:$F$86,'CRJ FC7.Control'!B163,'CRJ FC7-VL'!$I$9:$I$86),0)</f>
        <v>0</v>
      </c>
    </row>
    <row r="164" spans="1:5">
      <c r="A164" s="22" t="s">
        <v>41</v>
      </c>
      <c r="B164" s="42">
        <v>5020302000</v>
      </c>
      <c r="D164" s="87">
        <f>IFERROR(SUMIF('CRJ FC7-VL'!$F$9:$F$86,'CRJ FC7.Control'!B164,'CRJ FC7-VL'!$H$9:$H$86),0)</f>
        <v>0</v>
      </c>
      <c r="E164" s="87">
        <f>IFERROR(SUMIF('CRJ FC7-VL'!$F$9:$F$86,'CRJ FC7.Control'!B164,'CRJ FC7-VL'!$I$9:$I$86),0)</f>
        <v>0</v>
      </c>
    </row>
    <row r="165" spans="1:5">
      <c r="A165" s="22" t="s">
        <v>42</v>
      </c>
      <c r="B165" s="42">
        <v>5020305000</v>
      </c>
      <c r="D165" s="87">
        <f>IFERROR(SUMIF('CRJ FC7-VL'!$F$9:$F$86,'CRJ FC7.Control'!B165,'CRJ FC7-VL'!$H$9:$H$86),0)</f>
        <v>0</v>
      </c>
      <c r="E165" s="87">
        <f>IFERROR(SUMIF('CRJ FC7-VL'!$F$9:$F$86,'CRJ FC7.Control'!B165,'CRJ FC7-VL'!$I$9:$I$86),0)</f>
        <v>0</v>
      </c>
    </row>
    <row r="166" spans="1:5" ht="12.75" customHeight="1">
      <c r="A166" s="22" t="s">
        <v>156</v>
      </c>
      <c r="B166" s="42">
        <v>5020306000</v>
      </c>
      <c r="D166" s="87">
        <f>IFERROR(SUMIF('CRJ FC7-VL'!$F$9:$F$86,'CRJ FC7.Control'!B166,'CRJ FC7-VL'!$H$9:$H$86),0)</f>
        <v>0</v>
      </c>
      <c r="E166" s="87">
        <f>IFERROR(SUMIF('CRJ FC7-VL'!$F$9:$F$86,'CRJ FC7.Control'!B166,'CRJ FC7-VL'!$I$9:$I$86),0)</f>
        <v>0</v>
      </c>
    </row>
    <row r="167" spans="1:5" ht="12.75" customHeight="1">
      <c r="A167" s="22" t="s">
        <v>97</v>
      </c>
      <c r="B167" s="42">
        <v>5020307000</v>
      </c>
      <c r="D167" s="87">
        <f>IFERROR(SUMIF('CRJ FC7-VL'!$F$9:$F$86,'CRJ FC7.Control'!B167,'CRJ FC7-VL'!$H$9:$H$86),0)</f>
        <v>0</v>
      </c>
      <c r="E167" s="87">
        <f>IFERROR(SUMIF('CRJ FC7-VL'!$F$9:$F$86,'CRJ FC7.Control'!B167,'CRJ FC7-VL'!$I$9:$I$86),0)</f>
        <v>0</v>
      </c>
    </row>
    <row r="168" spans="1:5">
      <c r="A168" s="22" t="s">
        <v>98</v>
      </c>
      <c r="B168" s="42">
        <v>5020308000</v>
      </c>
      <c r="D168" s="87">
        <f>IFERROR(SUMIF('CRJ FC7-VL'!$F$9:$F$86,'CRJ FC7.Control'!B168,'CRJ FC7-VL'!$H$9:$H$86),0)</f>
        <v>0</v>
      </c>
      <c r="E168" s="87">
        <f>IFERROR(SUMIF('CRJ FC7-VL'!$F$9:$F$86,'CRJ FC7.Control'!B168,'CRJ FC7-VL'!$I$9:$I$86),0)</f>
        <v>0</v>
      </c>
    </row>
    <row r="169" spans="1:5" ht="12.75" customHeight="1">
      <c r="A169" s="22" t="s">
        <v>157</v>
      </c>
      <c r="B169" s="42">
        <v>5020309000</v>
      </c>
      <c r="D169" s="87">
        <f>IFERROR(SUMIF('CRJ FC7-VL'!$F$9:$F$86,'CRJ FC7.Control'!B169,'CRJ FC7-VL'!$H$9:$H$86),0)</f>
        <v>0</v>
      </c>
      <c r="E169" s="87">
        <f>IFERROR(SUMIF('CRJ FC7-VL'!$F$9:$F$86,'CRJ FC7.Control'!B169,'CRJ FC7-VL'!$I$9:$I$86),0)</f>
        <v>0</v>
      </c>
    </row>
    <row r="170" spans="1:5" ht="12.75" customHeight="1">
      <c r="A170" s="22" t="s">
        <v>3260</v>
      </c>
      <c r="B170" s="42">
        <v>5020399000</v>
      </c>
      <c r="D170" s="87">
        <f>IFERROR(SUMIF('CRJ FC7-VL'!$F$9:$F$86,'CRJ FC7.Control'!B170,'CRJ FC7-VL'!$H$9:$H$86),0)</f>
        <v>0</v>
      </c>
      <c r="E170" s="87">
        <f>IFERROR(SUMIF('CRJ FC7-VL'!$F$9:$F$86,'CRJ FC7.Control'!B170,'CRJ FC7-VL'!$I$9:$I$86),0)</f>
        <v>0</v>
      </c>
    </row>
    <row r="171" spans="1:5">
      <c r="A171" s="22" t="s">
        <v>2624</v>
      </c>
      <c r="B171" s="42">
        <v>5020321002</v>
      </c>
      <c r="D171" s="87">
        <f>IFERROR(SUMIF('CRJ FC7-VL'!$F$9:$F$86,'CRJ FC7.Control'!B171,'CRJ FC7-VL'!$H$9:$H$86),0)</f>
        <v>0</v>
      </c>
      <c r="E171" s="87">
        <f>IFERROR(SUMIF('CRJ FC7-VL'!$F$9:$F$86,'CRJ FC7.Control'!B171,'CRJ FC7-VL'!$I$9:$I$86),0)</f>
        <v>0</v>
      </c>
    </row>
    <row r="172" spans="1:5">
      <c r="A172" s="22" t="s">
        <v>3258</v>
      </c>
      <c r="B172" s="42">
        <v>5020321003</v>
      </c>
      <c r="D172" s="87">
        <f>IFERROR(SUMIF('CRJ FC7-VL'!$F$9:$F$86,'CRJ FC7.Control'!B172,'CRJ FC7-VL'!$H$9:$H$86),0)</f>
        <v>0</v>
      </c>
      <c r="E172" s="87">
        <f>IFERROR(SUMIF('CRJ FC7-VL'!$F$9:$F$86,'CRJ FC7.Control'!B172,'CRJ FC7-VL'!$I$9:$I$86),0)</f>
        <v>0</v>
      </c>
    </row>
    <row r="173" spans="1:5">
      <c r="A173" s="22" t="s">
        <v>2688</v>
      </c>
      <c r="B173" s="42">
        <v>5020321001</v>
      </c>
      <c r="D173" s="87">
        <f>IFERROR(SUMIF('CRJ FC7-VL'!$F$9:$F$86,'CRJ FC7.Control'!B173,'CRJ FC7-VL'!$H$9:$H$86),0)</f>
        <v>0</v>
      </c>
      <c r="E173" s="87">
        <f>IFERROR(SUMIF('CRJ FC7-VL'!$F$9:$F$86,'CRJ FC7.Control'!B173,'CRJ FC7-VL'!$I$9:$I$86),0)</f>
        <v>0</v>
      </c>
    </row>
    <row r="174" spans="1:5" ht="12.75" customHeight="1">
      <c r="A174" s="22" t="s">
        <v>2669</v>
      </c>
      <c r="B174" s="42">
        <v>5020321010</v>
      </c>
      <c r="D174" s="87">
        <f>IFERROR(SUMIF('CRJ FC7-VL'!$F$9:$F$86,'CRJ FC7.Control'!B174,'CRJ FC7-VL'!$H$9:$H$86),0)</f>
        <v>0</v>
      </c>
      <c r="E174" s="87">
        <f>IFERROR(SUMIF('CRJ FC7-VL'!$F$9:$F$86,'CRJ FC7.Control'!B174,'CRJ FC7-VL'!$I$9:$I$86),0)</f>
        <v>0</v>
      </c>
    </row>
    <row r="175" spans="1:5" ht="12.75" customHeight="1">
      <c r="A175" s="22" t="s">
        <v>3259</v>
      </c>
      <c r="B175" s="42">
        <v>5020321099</v>
      </c>
      <c r="D175" s="87">
        <f>IFERROR(SUMIF('CRJ FC7-VL'!$F$9:$F$86,'CRJ FC7.Control'!B175,'CRJ FC7-VL'!$H$9:$H$86),0)</f>
        <v>0</v>
      </c>
      <c r="E175" s="87">
        <f>IFERROR(SUMIF('CRJ FC7-VL'!$F$9:$F$86,'CRJ FC7.Control'!B175,'CRJ FC7-VL'!$I$9:$I$86),0)</f>
        <v>0</v>
      </c>
    </row>
    <row r="176" spans="1:5" ht="12.75" customHeight="1">
      <c r="A176" s="22" t="s">
        <v>2626</v>
      </c>
      <c r="B176" s="42">
        <v>5020322001</v>
      </c>
      <c r="D176" s="87">
        <f>IFERROR(SUMIF('CRJ FC7-VL'!$F$9:$F$86,'CRJ FC7.Control'!B176,'CRJ FC7-VL'!$H$9:$H$86),0)</f>
        <v>0</v>
      </c>
      <c r="E176" s="87">
        <f>IFERROR(SUMIF('CRJ FC7-VL'!$F$9:$F$86,'CRJ FC7.Control'!B176,'CRJ FC7-VL'!$I$9:$I$86),0)</f>
        <v>0</v>
      </c>
    </row>
    <row r="177" spans="1:5">
      <c r="A177" s="22" t="s">
        <v>44</v>
      </c>
      <c r="B177" s="42">
        <v>5020401000</v>
      </c>
      <c r="D177" s="87">
        <f>IFERROR(SUMIF('CRJ FC7-VL'!$F$9:$F$86,'CRJ FC7.Control'!B177,'CRJ FC7-VL'!$H$9:$H$86),0)</f>
        <v>0</v>
      </c>
      <c r="E177" s="87">
        <f>IFERROR(SUMIF('CRJ FC7-VL'!$F$9:$F$86,'CRJ FC7.Control'!B177,'CRJ FC7-VL'!$I$9:$I$86),0)</f>
        <v>0</v>
      </c>
    </row>
    <row r="178" spans="1:5">
      <c r="A178" s="22" t="s">
        <v>45</v>
      </c>
      <c r="B178" s="42">
        <v>5020402000</v>
      </c>
      <c r="D178" s="87">
        <f>IFERROR(SUMIF('CRJ FC7-VL'!$F$9:$F$86,'CRJ FC7.Control'!B178,'CRJ FC7-VL'!$H$9:$H$86),0)</f>
        <v>0</v>
      </c>
      <c r="E178" s="87">
        <f>IFERROR(SUMIF('CRJ FC7-VL'!$F$9:$F$86,'CRJ FC7.Control'!B178,'CRJ FC7-VL'!$I$9:$I$86),0)</f>
        <v>0</v>
      </c>
    </row>
    <row r="179" spans="1:5">
      <c r="A179" s="22" t="s">
        <v>3261</v>
      </c>
      <c r="B179" s="42">
        <v>5020501000</v>
      </c>
      <c r="D179" s="87">
        <f>IFERROR(SUMIF('CRJ FC7-VL'!$F$9:$F$86,'CRJ FC7.Control'!B179,'CRJ FC7-VL'!$H$9:$H$86),0)</f>
        <v>0</v>
      </c>
      <c r="E179" s="87">
        <f>IFERROR(SUMIF('CRJ FC7-VL'!$F$9:$F$86,'CRJ FC7.Control'!B179,'CRJ FC7-VL'!$I$9:$I$86),0)</f>
        <v>0</v>
      </c>
    </row>
    <row r="180" spans="1:5" ht="12.75" customHeight="1">
      <c r="A180" s="22" t="s">
        <v>46</v>
      </c>
      <c r="B180" s="42">
        <v>5020502002</v>
      </c>
      <c r="D180" s="87">
        <f>IFERROR(SUMIF('CRJ FC7-VL'!$F$9:$F$86,'CRJ FC7.Control'!B180,'CRJ FC7-VL'!$H$9:$H$86),0)</f>
        <v>0</v>
      </c>
      <c r="E180" s="87">
        <f>IFERROR(SUMIF('CRJ FC7-VL'!$F$9:$F$86,'CRJ FC7.Control'!B180,'CRJ FC7-VL'!$I$9:$I$86),0)</f>
        <v>0</v>
      </c>
    </row>
    <row r="181" spans="1:5" ht="12.75" customHeight="1">
      <c r="A181" s="22" t="s">
        <v>47</v>
      </c>
      <c r="B181" s="42">
        <v>5020502001</v>
      </c>
      <c r="D181" s="87">
        <f>IFERROR(SUMIF('CRJ FC7-VL'!$F$9:$F$86,'CRJ FC7.Control'!B181,'CRJ FC7-VL'!$H$9:$H$86),0)</f>
        <v>0</v>
      </c>
      <c r="E181" s="87">
        <f>IFERROR(SUMIF('CRJ FC7-VL'!$F$9:$F$86,'CRJ FC7.Control'!B181,'CRJ FC7-VL'!$I$9:$I$86),0)</f>
        <v>0</v>
      </c>
    </row>
    <row r="182" spans="1:5" ht="12.75" customHeight="1">
      <c r="A182" s="22" t="s">
        <v>158</v>
      </c>
      <c r="B182" s="42">
        <v>5020503000</v>
      </c>
      <c r="D182" s="87">
        <f>IFERROR(SUMIF('CRJ FC7-VL'!$F$9:$F$86,'CRJ FC7.Control'!B182,'CRJ FC7-VL'!$H$9:$H$86),0)</f>
        <v>0</v>
      </c>
      <c r="E182" s="87">
        <f>IFERROR(SUMIF('CRJ FC7-VL'!$F$9:$F$86,'CRJ FC7.Control'!B182,'CRJ FC7-VL'!$I$9:$I$86),0)</f>
        <v>0</v>
      </c>
    </row>
    <row r="183" spans="1:5" ht="12.75" customHeight="1">
      <c r="A183" s="22" t="s">
        <v>100</v>
      </c>
      <c r="B183" s="42">
        <v>5020504000</v>
      </c>
      <c r="D183" s="87">
        <f>IFERROR(SUMIF('CRJ FC7-VL'!$F$9:$F$86,'CRJ FC7.Control'!B183,'CRJ FC7-VL'!$H$9:$H$86),0)</f>
        <v>0</v>
      </c>
      <c r="E183" s="87">
        <f>IFERROR(SUMIF('CRJ FC7-VL'!$F$9:$F$86,'CRJ FC7.Control'!B183,'CRJ FC7-VL'!$I$9:$I$86),0)</f>
        <v>0</v>
      </c>
    </row>
    <row r="184" spans="1:5">
      <c r="A184" s="22" t="s">
        <v>101</v>
      </c>
      <c r="B184" s="42">
        <v>5029906000</v>
      </c>
      <c r="D184" s="87">
        <f>IFERROR(SUMIF('CRJ FC7-VL'!$F$9:$F$86,'CRJ FC7.Control'!B184,'CRJ FC7-VL'!$H$9:$H$86),0)</f>
        <v>0</v>
      </c>
      <c r="E184" s="87">
        <f>IFERROR(SUMIF('CRJ FC7-VL'!$F$9:$F$86,'CRJ FC7.Control'!B184,'CRJ FC7-VL'!$I$9:$I$86),0)</f>
        <v>0</v>
      </c>
    </row>
    <row r="185" spans="1:5">
      <c r="A185" s="22" t="s">
        <v>159</v>
      </c>
      <c r="B185" s="42">
        <v>5020601000</v>
      </c>
      <c r="D185" s="87">
        <f>IFERROR(SUMIF('CRJ FC7-VL'!$F$9:$F$86,'CRJ FC7.Control'!B185,'CRJ FC7-VL'!$H$9:$H$86),0)</f>
        <v>0</v>
      </c>
      <c r="E185" s="87">
        <f>IFERROR(SUMIF('CRJ FC7-VL'!$F$9:$F$86,'CRJ FC7.Control'!B185,'CRJ FC7-VL'!$I$9:$I$86),0)</f>
        <v>0</v>
      </c>
    </row>
    <row r="186" spans="1:5" ht="12.75" customHeight="1">
      <c r="A186" s="22" t="s">
        <v>3271</v>
      </c>
      <c r="B186" s="42">
        <v>5020901002</v>
      </c>
      <c r="D186" s="87">
        <f>IFERROR(SUMIF('CRJ FC7-VL'!$F$9:$F$86,'CRJ FC7.Control'!B186,'CRJ FC7-VL'!$H$9:$H$86),0)</f>
        <v>0</v>
      </c>
      <c r="E186" s="87">
        <f>IFERROR(SUMIF('CRJ FC7-VL'!$F$9:$F$86,'CRJ FC7.Control'!B186,'CRJ FC7-VL'!$I$9:$I$86),0)</f>
        <v>0</v>
      </c>
    </row>
    <row r="187" spans="1:5">
      <c r="A187" s="22" t="s">
        <v>247</v>
      </c>
      <c r="B187" s="42">
        <v>5020602000</v>
      </c>
      <c r="D187" s="87">
        <f>IFERROR(SUMIF('CRJ FC7-VL'!$F$9:$F$86,'CRJ FC7.Control'!B187,'CRJ FC7-VL'!$H$9:$H$86),0)</f>
        <v>0</v>
      </c>
      <c r="E187" s="87">
        <f>IFERROR(SUMIF('CRJ FC7-VL'!$F$9:$F$86,'CRJ FC7.Control'!B187,'CRJ FC7-VL'!$I$9:$I$86),0)</f>
        <v>0</v>
      </c>
    </row>
    <row r="188" spans="1:5">
      <c r="A188" s="22" t="s">
        <v>102</v>
      </c>
      <c r="B188" s="42">
        <v>5029901000</v>
      </c>
      <c r="D188" s="87">
        <f>IFERROR(SUMIF('CRJ FC7-VL'!$F$9:$F$86,'CRJ FC7.Control'!B188,'CRJ FC7-VL'!$H$9:$H$86),0)</f>
        <v>0</v>
      </c>
      <c r="E188" s="87">
        <f>IFERROR(SUMIF('CRJ FC7-VL'!$F$9:$F$86,'CRJ FC7.Control'!B188,'CRJ FC7-VL'!$I$9:$I$86),0)</f>
        <v>0</v>
      </c>
    </row>
    <row r="189" spans="1:5" ht="12.75" customHeight="1">
      <c r="A189" s="22" t="s">
        <v>160</v>
      </c>
      <c r="B189" s="42">
        <v>5029902000</v>
      </c>
      <c r="D189" s="87">
        <f>IFERROR(SUMIF('CRJ FC7-VL'!$F$9:$F$86,'CRJ FC7.Control'!B189,'CRJ FC7-VL'!$H$9:$H$86),0)</f>
        <v>0</v>
      </c>
      <c r="E189" s="87">
        <f>IFERROR(SUMIF('CRJ FC7-VL'!$F$9:$F$86,'CRJ FC7.Control'!B189,'CRJ FC7-VL'!$I$9:$I$86),0)</f>
        <v>0</v>
      </c>
    </row>
    <row r="190" spans="1:5" ht="12.75" customHeight="1">
      <c r="A190" s="22" t="s">
        <v>48</v>
      </c>
      <c r="B190" s="42">
        <v>5029903000</v>
      </c>
      <c r="D190" s="87">
        <f>IFERROR(SUMIF('CRJ FC7-VL'!$F$9:$F$86,'CRJ FC7.Control'!B190,'CRJ FC7-VL'!$H$9:$H$86),0)</f>
        <v>0</v>
      </c>
      <c r="E190" s="87">
        <f>IFERROR(SUMIF('CRJ FC7-VL'!$F$9:$F$86,'CRJ FC7.Control'!B190,'CRJ FC7-VL'!$I$9:$I$86),0)</f>
        <v>0</v>
      </c>
    </row>
    <row r="191" spans="1:5" ht="12.75" customHeight="1">
      <c r="A191" s="22" t="s">
        <v>103</v>
      </c>
      <c r="B191" s="42">
        <v>5029904000</v>
      </c>
      <c r="D191" s="87">
        <f>IFERROR(SUMIF('CRJ FC7-VL'!$F$9:$F$86,'CRJ FC7.Control'!B191,'CRJ FC7-VL'!$H$9:$H$86),0)</f>
        <v>0</v>
      </c>
      <c r="E191" s="87">
        <f>IFERROR(SUMIF('CRJ FC7-VL'!$F$9:$F$86,'CRJ FC7.Control'!B191,'CRJ FC7-VL'!$I$9:$I$86),0)</f>
        <v>0</v>
      </c>
    </row>
    <row r="192" spans="1:5" ht="12.75" customHeight="1">
      <c r="A192" s="22" t="s">
        <v>3262</v>
      </c>
      <c r="B192" s="42">
        <v>5029905001</v>
      </c>
      <c r="D192" s="87">
        <f>IFERROR(SUMIF('CRJ FC7-VL'!$F$9:$F$86,'CRJ FC7.Control'!B192,'CRJ FC7-VL'!$H$9:$H$86),0)</f>
        <v>0</v>
      </c>
      <c r="E192" s="87">
        <f>IFERROR(SUMIF('CRJ FC7-VL'!$F$9:$F$86,'CRJ FC7.Control'!B192,'CRJ FC7-VL'!$I$9:$I$86),0)</f>
        <v>0</v>
      </c>
    </row>
    <row r="193" spans="1:5" ht="12.75" customHeight="1">
      <c r="A193" s="22" t="s">
        <v>3263</v>
      </c>
      <c r="B193" s="42">
        <v>5029905003</v>
      </c>
      <c r="D193" s="87">
        <f>IFERROR(SUMIF('CRJ FC7-VL'!$F$9:$F$86,'CRJ FC7.Control'!B193,'CRJ FC7-VL'!$H$9:$H$86),0)</f>
        <v>0</v>
      </c>
      <c r="E193" s="87">
        <f>IFERROR(SUMIF('CRJ FC7-VL'!$F$9:$F$86,'CRJ FC7.Control'!B193,'CRJ FC7-VL'!$I$9:$I$86),0)</f>
        <v>0</v>
      </c>
    </row>
    <row r="194" spans="1:5">
      <c r="A194" s="22" t="s">
        <v>3264</v>
      </c>
      <c r="B194" s="42">
        <v>5029905004</v>
      </c>
      <c r="D194" s="87">
        <f>IFERROR(SUMIF('CRJ FC7-VL'!$F$9:$F$86,'CRJ FC7.Control'!B194,'CRJ FC7-VL'!$H$9:$H$86),0)</f>
        <v>0</v>
      </c>
      <c r="E194" s="87">
        <f>IFERROR(SUMIF('CRJ FC7-VL'!$F$9:$F$86,'CRJ FC7.Control'!B194,'CRJ FC7-VL'!$I$9:$I$86),0)</f>
        <v>0</v>
      </c>
    </row>
    <row r="195" spans="1:5" ht="12.75" customHeight="1">
      <c r="A195" s="22" t="s">
        <v>3265</v>
      </c>
      <c r="B195" s="42">
        <v>5029905005</v>
      </c>
      <c r="D195" s="87">
        <f>IFERROR(SUMIF('CRJ FC7-VL'!$F$9:$F$86,'CRJ FC7.Control'!B195,'CRJ FC7-VL'!$H$9:$H$86),0)</f>
        <v>0</v>
      </c>
      <c r="E195" s="87">
        <f>IFERROR(SUMIF('CRJ FC7-VL'!$F$9:$F$86,'CRJ FC7.Control'!B195,'CRJ FC7-VL'!$I$9:$I$86),0)</f>
        <v>0</v>
      </c>
    </row>
    <row r="196" spans="1:5">
      <c r="A196" s="22" t="s">
        <v>161</v>
      </c>
      <c r="B196" s="42">
        <v>5029905006</v>
      </c>
      <c r="D196" s="87">
        <f>IFERROR(SUMIF('CRJ FC7-VL'!$F$9:$F$86,'CRJ FC7.Control'!B196,'CRJ FC7-VL'!$H$9:$H$86),0)</f>
        <v>0</v>
      </c>
      <c r="E196" s="87">
        <f>IFERROR(SUMIF('CRJ FC7-VL'!$F$9:$F$86,'CRJ FC7.Control'!B196,'CRJ FC7-VL'!$I$9:$I$86),0)</f>
        <v>0</v>
      </c>
    </row>
    <row r="197" spans="1:5" ht="12.75" customHeight="1">
      <c r="A197" s="22" t="s">
        <v>49</v>
      </c>
      <c r="B197" s="42">
        <v>5029907000</v>
      </c>
      <c r="D197" s="87">
        <f>IFERROR(SUMIF('CRJ FC7-VL'!$F$9:$F$86,'CRJ FC7.Control'!B197,'CRJ FC7-VL'!$H$9:$H$86),0)</f>
        <v>0</v>
      </c>
      <c r="E197" s="87">
        <f>IFERROR(SUMIF('CRJ FC7-VL'!$F$9:$F$86,'CRJ FC7.Control'!B197,'CRJ FC7-VL'!$I$9:$I$86),0)</f>
        <v>0</v>
      </c>
    </row>
    <row r="198" spans="1:5">
      <c r="A198" s="22" t="s">
        <v>162</v>
      </c>
      <c r="B198" s="42">
        <v>5021101000</v>
      </c>
      <c r="D198" s="87">
        <f>IFERROR(SUMIF('CRJ FC7-VL'!$F$9:$F$86,'CRJ FC7.Control'!B198,'CRJ FC7-VL'!$H$9:$H$86),0)</f>
        <v>0</v>
      </c>
      <c r="E198" s="87">
        <f>IFERROR(SUMIF('CRJ FC7-VL'!$F$9:$F$86,'CRJ FC7.Control'!B198,'CRJ FC7-VL'!$I$9:$I$86),0)</f>
        <v>0</v>
      </c>
    </row>
    <row r="199" spans="1:5">
      <c r="A199" s="22" t="s">
        <v>50</v>
      </c>
      <c r="B199" s="42">
        <v>5021102000</v>
      </c>
      <c r="D199" s="87">
        <f>IFERROR(SUMIF('CRJ FC7-VL'!$F$9:$F$86,'CRJ FC7.Control'!B199,'CRJ FC7-VL'!$H$9:$H$86),0)</f>
        <v>0</v>
      </c>
      <c r="E199" s="87">
        <f>IFERROR(SUMIF('CRJ FC7-VL'!$F$9:$F$86,'CRJ FC7.Control'!B199,'CRJ FC7-VL'!$I$9:$I$86),0)</f>
        <v>0</v>
      </c>
    </row>
    <row r="200" spans="1:5">
      <c r="A200" s="22" t="s">
        <v>51</v>
      </c>
      <c r="B200" s="42">
        <v>5021103002</v>
      </c>
      <c r="D200" s="87">
        <f>IFERROR(SUMIF('CRJ FC7-VL'!$F$9:$F$86,'CRJ FC7.Control'!B200,'CRJ FC7-VL'!$H$9:$H$86),0)</f>
        <v>0</v>
      </c>
      <c r="E200" s="87">
        <f>IFERROR(SUMIF('CRJ FC7-VL'!$F$9:$F$86,'CRJ FC7.Control'!B200,'CRJ FC7-VL'!$I$9:$I$86),0)</f>
        <v>0</v>
      </c>
    </row>
    <row r="201" spans="1:5" ht="12.75" customHeight="1">
      <c r="A201" s="22" t="s">
        <v>59</v>
      </c>
      <c r="B201" s="42">
        <v>5021202000</v>
      </c>
      <c r="D201" s="87">
        <f>IFERROR(SUMIF('CRJ FC7-VL'!$F$9:$F$86,'CRJ FC7.Control'!B201,'CRJ FC7-VL'!$H$9:$H$86),0)</f>
        <v>0</v>
      </c>
      <c r="E201" s="87">
        <f>IFERROR(SUMIF('CRJ FC7-VL'!$F$9:$F$86,'CRJ FC7.Control'!B201,'CRJ FC7-VL'!$I$9:$I$86),0)</f>
        <v>0</v>
      </c>
    </row>
    <row r="202" spans="1:5" ht="12.75" customHeight="1">
      <c r="A202" s="22" t="s">
        <v>52</v>
      </c>
      <c r="B202" s="42">
        <v>5021203000</v>
      </c>
      <c r="D202" s="87">
        <f>IFERROR(SUMIF('CRJ FC7-VL'!$F$9:$F$86,'CRJ FC7.Control'!B202,'CRJ FC7-VL'!$H$9:$H$86),0)</f>
        <v>0</v>
      </c>
      <c r="E202" s="87">
        <f>IFERROR(SUMIF('CRJ FC7-VL'!$F$9:$F$86,'CRJ FC7.Control'!B202,'CRJ FC7-VL'!$I$9:$I$86),0)</f>
        <v>0</v>
      </c>
    </row>
    <row r="203" spans="1:5" ht="12.75" customHeight="1">
      <c r="A203" s="22" t="s">
        <v>53</v>
      </c>
      <c r="B203" s="42">
        <v>5021199000</v>
      </c>
      <c r="D203" s="87">
        <f>IFERROR(SUMIF('CRJ FC7-VL'!$F$9:$F$86,'CRJ FC7.Control'!B203,'CRJ FC7-VL'!$H$9:$H$86),0)</f>
        <v>0</v>
      </c>
      <c r="E203" s="87">
        <f>IFERROR(SUMIF('CRJ FC7-VL'!$F$9:$F$86,'CRJ FC7.Control'!B203,'CRJ FC7-VL'!$I$9:$I$86),0)</f>
        <v>0</v>
      </c>
    </row>
    <row r="204" spans="1:5" ht="12.75" customHeight="1">
      <c r="A204" s="22" t="s">
        <v>304</v>
      </c>
      <c r="B204" s="42">
        <v>5021299000</v>
      </c>
      <c r="D204" s="87">
        <f>IFERROR(SUMIF('CRJ FC7-VL'!$F$9:$F$86,'CRJ FC7.Control'!B204,'CRJ FC7-VL'!$H$9:$H$86),0)</f>
        <v>0</v>
      </c>
      <c r="E204" s="87">
        <f>IFERROR(SUMIF('CRJ FC7-VL'!$F$9:$F$86,'CRJ FC7.Control'!B204,'CRJ FC7-VL'!$I$9:$I$86),0)</f>
        <v>0</v>
      </c>
    </row>
    <row r="205" spans="1:5" ht="12.75" customHeight="1">
      <c r="A205" s="22" t="s">
        <v>163</v>
      </c>
      <c r="B205" s="42">
        <v>5021304001</v>
      </c>
      <c r="D205" s="87">
        <f>IFERROR(SUMIF('CRJ FC7-VL'!$F$9:$F$86,'CRJ FC7.Control'!B205,'CRJ FC7-VL'!$H$9:$H$86),0)</f>
        <v>0</v>
      </c>
      <c r="E205" s="87">
        <f>IFERROR(SUMIF('CRJ FC7-VL'!$F$9:$F$86,'CRJ FC7.Control'!B205,'CRJ FC7-VL'!$I$9:$I$86),0)</f>
        <v>0</v>
      </c>
    </row>
    <row r="206" spans="1:5" ht="12.75" customHeight="1">
      <c r="A206" s="22" t="s">
        <v>164</v>
      </c>
      <c r="B206" s="42">
        <v>5021304006</v>
      </c>
      <c r="D206" s="87">
        <f>IFERROR(SUMIF('CRJ FC7-VL'!$F$9:$F$86,'CRJ FC7.Control'!B206,'CRJ FC7-VL'!$H$9:$H$86),0)</f>
        <v>0</v>
      </c>
      <c r="E206" s="87">
        <f>IFERROR(SUMIF('CRJ FC7-VL'!$F$9:$F$86,'CRJ FC7.Control'!B206,'CRJ FC7-VL'!$I$9:$I$86),0)</f>
        <v>0</v>
      </c>
    </row>
    <row r="207" spans="1:5" ht="12.75" customHeight="1">
      <c r="A207" s="22" t="s">
        <v>165</v>
      </c>
      <c r="B207" s="42">
        <v>5021304099</v>
      </c>
      <c r="D207" s="87">
        <f>IFERROR(SUMIF('CRJ FC7-VL'!$F$9:$F$86,'CRJ FC7.Control'!B207,'CRJ FC7-VL'!$H$9:$H$86),0)</f>
        <v>0</v>
      </c>
      <c r="E207" s="87">
        <f>IFERROR(SUMIF('CRJ FC7-VL'!$F$9:$F$86,'CRJ FC7.Control'!B207,'CRJ FC7-VL'!$I$9:$I$86),0)</f>
        <v>0</v>
      </c>
    </row>
    <row r="208" spans="1:5" ht="12.75" customHeight="1">
      <c r="A208" s="22" t="s">
        <v>166</v>
      </c>
      <c r="B208" s="42">
        <v>5021309000</v>
      </c>
      <c r="D208" s="87">
        <f>IFERROR(SUMIF('CRJ FC7-VL'!$F$9:$F$86,'CRJ FC7.Control'!B208,'CRJ FC7-VL'!$H$9:$H$86),0)</f>
        <v>0</v>
      </c>
      <c r="E208" s="87">
        <f>IFERROR(SUMIF('CRJ FC7-VL'!$F$9:$F$86,'CRJ FC7.Control'!B208,'CRJ FC7-VL'!$I$9:$I$86),0)</f>
        <v>0</v>
      </c>
    </row>
    <row r="209" spans="1:5" ht="12.75" customHeight="1">
      <c r="A209" s="22" t="s">
        <v>104</v>
      </c>
      <c r="B209" s="42">
        <v>5021307000</v>
      </c>
      <c r="D209" s="87">
        <f>IFERROR(SUMIF('CRJ FC7-VL'!$F$9:$F$86,'CRJ FC7.Control'!B209,'CRJ FC7-VL'!$H$9:$H$86),0)</f>
        <v>0</v>
      </c>
      <c r="E209" s="87">
        <f>IFERROR(SUMIF('CRJ FC7-VL'!$F$9:$F$86,'CRJ FC7.Control'!B209,'CRJ FC7-VL'!$I$9:$I$86),0)</f>
        <v>0</v>
      </c>
    </row>
    <row r="210" spans="1:5" ht="12.75" customHeight="1">
      <c r="A210" s="22" t="s">
        <v>167</v>
      </c>
      <c r="B210" s="42">
        <v>5021305002</v>
      </c>
      <c r="D210" s="87">
        <f>IFERROR(SUMIF('CRJ FC7-VL'!$F$9:$F$86,'CRJ FC7.Control'!B210,'CRJ FC7-VL'!$H$9:$H$86),0)</f>
        <v>0</v>
      </c>
      <c r="E210" s="87">
        <f>IFERROR(SUMIF('CRJ FC7-VL'!$F$9:$F$86,'CRJ FC7.Control'!B210,'CRJ FC7-VL'!$I$9:$I$86),0)</f>
        <v>0</v>
      </c>
    </row>
    <row r="211" spans="1:5" s="59" customFormat="1" ht="12.75" customHeight="1">
      <c r="A211" s="57" t="s">
        <v>168</v>
      </c>
      <c r="B211" s="58">
        <v>5021305003</v>
      </c>
      <c r="D211" s="87">
        <f>IFERROR(SUMIF('CRJ FC7-VL'!$F$9:$F$86,'CRJ FC7.Control'!B211,'CRJ FC7-VL'!$H$9:$H$86),0)</f>
        <v>0</v>
      </c>
      <c r="E211" s="87">
        <f>IFERROR(SUMIF('CRJ FC7-VL'!$F$9:$F$86,'CRJ FC7.Control'!B211,'CRJ FC7-VL'!$I$9:$I$86),0)</f>
        <v>0</v>
      </c>
    </row>
    <row r="212" spans="1:5" ht="12.75" customHeight="1">
      <c r="A212" s="22" t="s">
        <v>169</v>
      </c>
      <c r="B212" s="42">
        <v>5021305007</v>
      </c>
      <c r="D212" s="87">
        <f>IFERROR(SUMIF('CRJ FC7-VL'!$F$9:$F$86,'CRJ FC7.Control'!B212,'CRJ FC7-VL'!$H$9:$H$86),0)</f>
        <v>0</v>
      </c>
      <c r="E212" s="87">
        <f>IFERROR(SUMIF('CRJ FC7-VL'!$F$9:$F$86,'CRJ FC7.Control'!B212,'CRJ FC7-VL'!$I$9:$I$86),0)</f>
        <v>0</v>
      </c>
    </row>
    <row r="213" spans="1:5" ht="12.75" customHeight="1">
      <c r="A213" s="22" t="s">
        <v>170</v>
      </c>
      <c r="B213" s="42">
        <v>5021305099</v>
      </c>
      <c r="D213" s="87">
        <f>IFERROR(SUMIF('CRJ FC7-VL'!$F$9:$F$86,'CRJ FC7.Control'!B213,'CRJ FC7-VL'!$H$9:$H$86),0)</f>
        <v>0</v>
      </c>
      <c r="E213" s="87">
        <f>IFERROR(SUMIF('CRJ FC7-VL'!$F$9:$F$86,'CRJ FC7.Control'!B213,'CRJ FC7-VL'!$I$9:$I$86),0)</f>
        <v>0</v>
      </c>
    </row>
    <row r="214" spans="1:5" ht="12.75" customHeight="1">
      <c r="A214" s="22" t="s">
        <v>171</v>
      </c>
      <c r="B214" s="42">
        <v>5021306001</v>
      </c>
      <c r="D214" s="87">
        <f>IFERROR(SUMIF('CRJ FC7-VL'!$F$9:$F$86,'CRJ FC7.Control'!B214,'CRJ FC7-VL'!$H$9:$H$86),0)</f>
        <v>0</v>
      </c>
      <c r="E214" s="87">
        <f>IFERROR(SUMIF('CRJ FC7-VL'!$F$9:$F$86,'CRJ FC7.Control'!B214,'CRJ FC7-VL'!$I$9:$I$86),0)</f>
        <v>0</v>
      </c>
    </row>
    <row r="215" spans="1:5">
      <c r="A215" s="22" t="s">
        <v>105</v>
      </c>
      <c r="B215" s="42">
        <v>5021399099</v>
      </c>
      <c r="D215" s="87">
        <f>IFERROR(SUMIF('CRJ FC7-VL'!$F$9:$F$86,'CRJ FC7.Control'!B215,'CRJ FC7-VL'!$H$9:$H$86),0)</f>
        <v>0</v>
      </c>
      <c r="E215" s="87">
        <f>IFERROR(SUMIF('CRJ FC7-VL'!$F$9:$F$86,'CRJ FC7.Control'!B215,'CRJ FC7-VL'!$I$9:$I$86),0)</f>
        <v>0</v>
      </c>
    </row>
    <row r="216" spans="1:5" ht="12.75" customHeight="1">
      <c r="A216" s="22" t="s">
        <v>54</v>
      </c>
      <c r="B216" s="42">
        <v>5029908000</v>
      </c>
      <c r="D216" s="87">
        <f>IFERROR(SUMIF('CRJ FC7-VL'!$F$9:$F$86,'CRJ FC7.Control'!B216,'CRJ FC7-VL'!$H$9:$H$86),0)</f>
        <v>0</v>
      </c>
      <c r="E216" s="87">
        <f>IFERROR(SUMIF('CRJ FC7-VL'!$F$9:$F$86,'CRJ FC7.Control'!B216,'CRJ FC7-VL'!$I$9:$I$86),0)</f>
        <v>0</v>
      </c>
    </row>
    <row r="217" spans="1:5" ht="12.75" customHeight="1">
      <c r="A217" s="22" t="s">
        <v>172</v>
      </c>
      <c r="B217" s="42">
        <v>5021402000</v>
      </c>
      <c r="D217" s="87">
        <f>IFERROR(SUMIF('CRJ FC7-VL'!$F$9:$F$86,'CRJ FC7.Control'!B217,'CRJ FC7-VL'!$H$9:$H$86),0)</f>
        <v>0</v>
      </c>
      <c r="E217" s="87">
        <f>IFERROR(SUMIF('CRJ FC7-VL'!$F$9:$F$86,'CRJ FC7.Control'!B217,'CRJ FC7-VL'!$I$9:$I$86),0)</f>
        <v>0</v>
      </c>
    </row>
    <row r="218" spans="1:5" s="479" customFormat="1">
      <c r="A218" s="1626" t="s">
        <v>173</v>
      </c>
      <c r="B218" s="1624">
        <v>5021403000</v>
      </c>
      <c r="C218" s="1620"/>
      <c r="D218" s="87">
        <f>IFERROR(SUMIF('CRJ FC7-VL'!$F$9:$F$86,'CRJ FC7.Control'!B218,'CRJ FC7-VL'!$H$9:$H$86),0)</f>
        <v>0</v>
      </c>
      <c r="E218" s="87">
        <f>IFERROR(SUMIF('CRJ FC7-VL'!$F$9:$F$86,'CRJ FC7.Control'!B218,'CRJ FC7-VL'!$I$9:$I$86),0)</f>
        <v>0</v>
      </c>
    </row>
    <row r="219" spans="1:5">
      <c r="A219" s="20" t="s">
        <v>174</v>
      </c>
      <c r="B219" s="1625">
        <v>5021405000</v>
      </c>
      <c r="D219" s="87">
        <f>IFERROR(SUMIF('CRJ FC7-VL'!$F$9:$F$86,'CRJ FC7.Control'!B219,'CRJ FC7-VL'!$H$9:$H$86),0)</f>
        <v>0</v>
      </c>
      <c r="E219" s="87">
        <f>IFERROR(SUMIF('CRJ FC7-VL'!$F$9:$F$86,'CRJ FC7.Control'!B219,'CRJ FC7-VL'!$I$9:$I$86),0)</f>
        <v>0</v>
      </c>
    </row>
    <row r="220" spans="1:5">
      <c r="A220" s="20" t="s">
        <v>175</v>
      </c>
      <c r="B220" s="1625">
        <v>5021499000</v>
      </c>
      <c r="D220" s="87">
        <f>IFERROR(SUMIF('CRJ FC7-VL'!$F$9:$F$86,'CRJ FC7.Control'!B220,'CRJ FC7-VL'!$H$9:$H$86),0)</f>
        <v>0</v>
      </c>
      <c r="E220" s="87">
        <f>IFERROR(SUMIF('CRJ FC7-VL'!$F$9:$F$86,'CRJ FC7.Control'!B220,'CRJ FC7-VL'!$I$9:$I$86),0)</f>
        <v>0</v>
      </c>
    </row>
    <row r="221" spans="1:5">
      <c r="A221" s="20" t="s">
        <v>176</v>
      </c>
      <c r="B221" s="1625">
        <v>5030104000</v>
      </c>
      <c r="D221" s="87">
        <f>IFERROR(SUMIF('CRJ FC7-VL'!$F$9:$F$86,'CRJ FC7.Control'!B221,'CRJ FC7-VL'!$H$9:$H$86),0)</f>
        <v>0</v>
      </c>
      <c r="E221" s="87">
        <f>IFERROR(SUMIF('CRJ FC7-VL'!$F$9:$F$86,'CRJ FC7.Control'!B221,'CRJ FC7-VL'!$I$9:$I$86),0)</f>
        <v>0</v>
      </c>
    </row>
    <row r="222" spans="1:5">
      <c r="A222" s="20" t="s">
        <v>177</v>
      </c>
      <c r="B222" s="1625">
        <v>5021003000</v>
      </c>
      <c r="D222" s="87">
        <f>IFERROR(SUMIF('CRJ FC7-VL'!$F$9:$F$86,'CRJ FC7.Control'!B222,'CRJ FC7-VL'!$H$9:$H$86),0)</f>
        <v>0</v>
      </c>
      <c r="E222" s="87">
        <f>IFERROR(SUMIF('CRJ FC7-VL'!$F$9:$F$86,'CRJ FC7.Control'!B222,'CRJ FC7-VL'!$I$9:$I$86),0)</f>
        <v>0</v>
      </c>
    </row>
    <row r="223" spans="1:5">
      <c r="A223" s="20" t="s">
        <v>55</v>
      </c>
      <c r="B223" s="1625">
        <v>5021502000</v>
      </c>
      <c r="D223" s="87">
        <f>IFERROR(SUMIF('CRJ FC7-VL'!$F$9:$F$86,'CRJ FC7.Control'!B223,'CRJ FC7-VL'!$H$9:$H$86),0)</f>
        <v>0</v>
      </c>
      <c r="E223" s="87">
        <f>IFERROR(SUMIF('CRJ FC7-VL'!$F$9:$F$86,'CRJ FC7.Control'!B223,'CRJ FC7-VL'!$I$9:$I$86),0)</f>
        <v>0</v>
      </c>
    </row>
    <row r="224" spans="1:5">
      <c r="A224" s="20" t="s">
        <v>56</v>
      </c>
      <c r="B224" s="1625">
        <v>5021503000</v>
      </c>
      <c r="D224" s="87">
        <f>IFERROR(SUMIF('CRJ FC7-VL'!$F$9:$F$86,'CRJ FC7.Control'!B224,'CRJ FC7-VL'!$H$9:$H$86),0)</f>
        <v>0</v>
      </c>
      <c r="E224" s="87">
        <f>IFERROR(SUMIF('CRJ FC7-VL'!$F$9:$F$86,'CRJ FC7.Control'!B224,'CRJ FC7-VL'!$I$9:$I$86),0)</f>
        <v>0</v>
      </c>
    </row>
    <row r="225" spans="1:5">
      <c r="A225" s="20" t="s">
        <v>178</v>
      </c>
      <c r="B225" s="1625">
        <v>5021601000</v>
      </c>
      <c r="D225" s="87">
        <f>IFERROR(SUMIF('CRJ FC7-VL'!$F$9:$F$86,'CRJ FC7.Control'!B225,'CRJ FC7-VL'!$H$9:$H$86),0)</f>
        <v>0</v>
      </c>
      <c r="E225" s="87">
        <f>IFERROR(SUMIF('CRJ FC7-VL'!$F$9:$F$86,'CRJ FC7.Control'!B225,'CRJ FC7-VL'!$I$9:$I$86),0)</f>
        <v>0</v>
      </c>
    </row>
    <row r="226" spans="1:5">
      <c r="A226" s="20" t="s">
        <v>297</v>
      </c>
      <c r="B226" s="1625">
        <v>5050201000</v>
      </c>
      <c r="D226" s="87">
        <f>IFERROR(SUMIF('CRJ FC7-VL'!$F$9:$F$86,'CRJ FC7.Control'!B226,'CRJ FC7-VL'!$H$9:$H$86),0)</f>
        <v>0</v>
      </c>
      <c r="E226" s="87">
        <f>IFERROR(SUMIF('CRJ FC7-VL'!$F$9:$F$86,'CRJ FC7.Control'!B226,'CRJ FC7-VL'!$I$9:$I$86),0)</f>
        <v>0</v>
      </c>
    </row>
    <row r="227" spans="1:5">
      <c r="A227" s="20" t="s">
        <v>3272</v>
      </c>
      <c r="B227" s="1625">
        <v>5050102003</v>
      </c>
      <c r="D227" s="87">
        <f>IFERROR(SUMIF('CRJ FC7-VL'!$F$9:$F$86,'CRJ FC7.Control'!B227,'CRJ FC7-VL'!$H$9:$H$86),0)</f>
        <v>0</v>
      </c>
      <c r="E227" s="87">
        <f>IFERROR(SUMIF('CRJ FC7-VL'!$F$9:$F$86,'CRJ FC7.Control'!B227,'CRJ FC7-VL'!$I$9:$I$86),0)</f>
        <v>0</v>
      </c>
    </row>
    <row r="228" spans="1:5">
      <c r="A228" s="20" t="s">
        <v>106</v>
      </c>
      <c r="B228" s="1625">
        <v>5050104001</v>
      </c>
      <c r="D228" s="87">
        <f>IFERROR(SUMIF('CRJ FC7-VL'!$F$9:$F$86,'CRJ FC7.Control'!B228,'CRJ FC7-VL'!$H$9:$H$86),0)</f>
        <v>0</v>
      </c>
      <c r="E228" s="87">
        <f>IFERROR(SUMIF('CRJ FC7-VL'!$F$9:$F$86,'CRJ FC7.Control'!B228,'CRJ FC7-VL'!$I$9:$I$86),0)</f>
        <v>0</v>
      </c>
    </row>
    <row r="229" spans="1:5">
      <c r="A229" s="20" t="s">
        <v>179</v>
      </c>
      <c r="B229" s="1625">
        <v>5050104099</v>
      </c>
      <c r="D229" s="87">
        <f>IFERROR(SUMIF('CRJ FC7-VL'!$F$9:$F$86,'CRJ FC7.Control'!B229,'CRJ FC7-VL'!$H$9:$H$86),0)</f>
        <v>0</v>
      </c>
      <c r="E229" s="87">
        <f>IFERROR(SUMIF('CRJ FC7-VL'!$F$9:$F$86,'CRJ FC7.Control'!B229,'CRJ FC7-VL'!$I$9:$I$86),0)</f>
        <v>0</v>
      </c>
    </row>
    <row r="230" spans="1:5">
      <c r="A230" s="20" t="s">
        <v>107</v>
      </c>
      <c r="B230" s="1625">
        <v>5050107001</v>
      </c>
      <c r="D230" s="87">
        <f>IFERROR(SUMIF('CRJ FC7-VL'!$F$9:$F$86,'CRJ FC7.Control'!B230,'CRJ FC7-VL'!$H$9:$H$86),0)</f>
        <v>0</v>
      </c>
      <c r="E230" s="87">
        <f>IFERROR(SUMIF('CRJ FC7-VL'!$F$9:$F$86,'CRJ FC7.Control'!B230,'CRJ FC7-VL'!$I$9:$I$86),0)</f>
        <v>0</v>
      </c>
    </row>
    <row r="231" spans="1:5">
      <c r="A231" s="20" t="s">
        <v>180</v>
      </c>
      <c r="B231" s="1625">
        <v>5050107002</v>
      </c>
      <c r="D231" s="87">
        <f>IFERROR(SUMIF('CRJ FC7-VL'!$F$9:$F$86,'CRJ FC7.Control'!B231,'CRJ FC7-VL'!$H$9:$H$86),0)</f>
        <v>0</v>
      </c>
      <c r="E231" s="87">
        <f>IFERROR(SUMIF('CRJ FC7-VL'!$F$9:$F$86,'CRJ FC7.Control'!B231,'CRJ FC7-VL'!$I$9:$I$86),0)</f>
        <v>0</v>
      </c>
    </row>
    <row r="232" spans="1:5">
      <c r="A232" s="20" t="s">
        <v>72</v>
      </c>
      <c r="B232" s="1625">
        <v>5050105002</v>
      </c>
      <c r="D232" s="87">
        <f>IFERROR(SUMIF('CRJ FC7-VL'!$F$9:$F$86,'CRJ FC7.Control'!B232,'CRJ FC7-VL'!$H$9:$H$86),0)</f>
        <v>0</v>
      </c>
      <c r="E232" s="87">
        <f>IFERROR(SUMIF('CRJ FC7-VL'!$F$9:$F$86,'CRJ FC7.Control'!B232,'CRJ FC7-VL'!$I$9:$I$86),0)</f>
        <v>0</v>
      </c>
    </row>
    <row r="233" spans="1:5">
      <c r="A233" s="20" t="s">
        <v>57</v>
      </c>
      <c r="B233" s="1625">
        <v>5050105003</v>
      </c>
      <c r="D233" s="87">
        <f>IFERROR(SUMIF('CRJ FC7-VL'!$F$9:$F$86,'CRJ FC7.Control'!B233,'CRJ FC7-VL'!$H$9:$H$86),0)</f>
        <v>0</v>
      </c>
      <c r="E233" s="87">
        <f>IFERROR(SUMIF('CRJ FC7-VL'!$F$9:$F$86,'CRJ FC7.Control'!B233,'CRJ FC7-VL'!$I$9:$I$86),0)</f>
        <v>0</v>
      </c>
    </row>
    <row r="234" spans="1:5">
      <c r="A234" s="20" t="s">
        <v>108</v>
      </c>
      <c r="B234" s="1625">
        <v>5050105007</v>
      </c>
      <c r="D234" s="87">
        <f>IFERROR(SUMIF('CRJ FC7-VL'!$F$9:$F$86,'CRJ FC7.Control'!B234,'CRJ FC7-VL'!$H$9:$H$86),0)</f>
        <v>0</v>
      </c>
      <c r="E234" s="87">
        <f>IFERROR(SUMIF('CRJ FC7-VL'!$F$9:$F$86,'CRJ FC7.Control'!B234,'CRJ FC7-VL'!$I$9:$I$86),0)</f>
        <v>0</v>
      </c>
    </row>
    <row r="235" spans="1:5">
      <c r="A235" s="20" t="s">
        <v>181</v>
      </c>
      <c r="B235" s="1625">
        <v>5050105009</v>
      </c>
      <c r="D235" s="87">
        <f>IFERROR(SUMIF('CRJ FC7-VL'!$F$9:$F$86,'CRJ FC7.Control'!B235,'CRJ FC7-VL'!$H$9:$H$86),0)</f>
        <v>0</v>
      </c>
      <c r="E235" s="87">
        <f>IFERROR(SUMIF('CRJ FC7-VL'!$F$9:$F$86,'CRJ FC7.Control'!B235,'CRJ FC7-VL'!$I$9:$I$86),0)</f>
        <v>0</v>
      </c>
    </row>
    <row r="236" spans="1:5">
      <c r="A236" s="20" t="s">
        <v>182</v>
      </c>
      <c r="B236" s="1625">
        <v>5050105011</v>
      </c>
      <c r="D236" s="87">
        <f>IFERROR(SUMIF('CRJ FC7-VL'!$F$9:$F$86,'CRJ FC7.Control'!B236,'CRJ FC7-VL'!$H$9:$H$86),0)</f>
        <v>0</v>
      </c>
      <c r="E236" s="87">
        <f>IFERROR(SUMIF('CRJ FC7-VL'!$F$9:$F$86,'CRJ FC7.Control'!B236,'CRJ FC7-VL'!$I$9:$I$86),0)</f>
        <v>0</v>
      </c>
    </row>
    <row r="237" spans="1:5">
      <c r="A237" s="20" t="s">
        <v>109</v>
      </c>
      <c r="B237" s="1625">
        <v>5050105013</v>
      </c>
      <c r="D237" s="87">
        <f>IFERROR(SUMIF('CRJ FC7-VL'!$F$9:$F$86,'CRJ FC7.Control'!B237,'CRJ FC7-VL'!$H$9:$H$86),0)</f>
        <v>0</v>
      </c>
      <c r="E237" s="87">
        <f>IFERROR(SUMIF('CRJ FC7-VL'!$F$9:$F$86,'CRJ FC7.Control'!B237,'CRJ FC7-VL'!$I$9:$I$86),0)</f>
        <v>0</v>
      </c>
    </row>
    <row r="238" spans="1:5">
      <c r="A238" s="20" t="s">
        <v>280</v>
      </c>
      <c r="B238" s="1625">
        <v>5050105014</v>
      </c>
      <c r="D238" s="87">
        <f>IFERROR(SUMIF('CRJ FC7-VL'!$F$9:$F$86,'CRJ FC7.Control'!B238,'CRJ FC7-VL'!$H$9:$H$86),0)</f>
        <v>0</v>
      </c>
      <c r="E238" s="87">
        <f>IFERROR(SUMIF('CRJ FC7-VL'!$F$9:$F$86,'CRJ FC7.Control'!B238,'CRJ FC7-VL'!$I$9:$I$86),0)</f>
        <v>0</v>
      </c>
    </row>
    <row r="239" spans="1:5">
      <c r="A239" s="20" t="s">
        <v>183</v>
      </c>
      <c r="B239" s="1625">
        <v>5050105099</v>
      </c>
      <c r="D239" s="87">
        <f>IFERROR(SUMIF('CRJ FC7-VL'!$F$9:$F$86,'CRJ FC7.Control'!B239,'CRJ FC7-VL'!$H$9:$H$86),0)</f>
        <v>0</v>
      </c>
      <c r="E239" s="87">
        <f>IFERROR(SUMIF('CRJ FC7-VL'!$F$9:$F$86,'CRJ FC7.Control'!B239,'CRJ FC7-VL'!$I$9:$I$86),0)</f>
        <v>0</v>
      </c>
    </row>
    <row r="240" spans="1:5">
      <c r="A240" s="20" t="s">
        <v>110</v>
      </c>
      <c r="B240" s="1625">
        <v>5050106001</v>
      </c>
      <c r="D240" s="87">
        <f>IFERROR(SUMIF('CRJ FC7-VL'!$F$9:$F$86,'CRJ FC7.Control'!B240,'CRJ FC7-VL'!$H$9:$H$86),0)</f>
        <v>0</v>
      </c>
      <c r="E240" s="87">
        <f>IFERROR(SUMIF('CRJ FC7-VL'!$F$9:$F$86,'CRJ FC7.Control'!B240,'CRJ FC7-VL'!$I$9:$I$86),0)</f>
        <v>0</v>
      </c>
    </row>
    <row r="241" spans="1:5">
      <c r="A241" s="20" t="s">
        <v>111</v>
      </c>
      <c r="B241" s="1625">
        <v>5050199099</v>
      </c>
      <c r="D241" s="87">
        <f>IFERROR(SUMIF('CRJ FC7-VL'!$F$9:$F$86,'CRJ FC7.Control'!B241,'CRJ FC7-VL'!$H$9:$H$86),0)</f>
        <v>0</v>
      </c>
      <c r="E241" s="87">
        <f>IFERROR(SUMIF('CRJ FC7-VL'!$F$9:$F$86,'CRJ FC7.Control'!B241,'CRJ FC7-VL'!$I$9:$I$86),0)</f>
        <v>0</v>
      </c>
    </row>
    <row r="242" spans="1:5">
      <c r="A242" s="20" t="s">
        <v>112</v>
      </c>
      <c r="B242" s="1625">
        <v>5029999099</v>
      </c>
      <c r="D242" s="87">
        <f>IFERROR(SUMIF('CRJ FC7-VL'!$F$9:$F$86,'CRJ FC7.Control'!B242,'CRJ FC7-VL'!$H$9:$H$86),0)</f>
        <v>0</v>
      </c>
      <c r="E242" s="87">
        <f>IFERROR(SUMIF('CRJ FC7-VL'!$F$9:$F$86,'CRJ FC7.Control'!B242,'CRJ FC7-VL'!$I$9:$I$86),0)</f>
        <v>0</v>
      </c>
    </row>
    <row r="243" spans="1:5">
      <c r="A243" s="20" t="s">
        <v>184</v>
      </c>
      <c r="B243" s="1625">
        <v>5050409000</v>
      </c>
      <c r="D243" s="87">
        <f>IFERROR(SUMIF('CRJ FC7-VL'!$F$9:$F$86,'CRJ FC7.Control'!B243,'CRJ FC7-VL'!$H$9:$H$86),0)</f>
        <v>0</v>
      </c>
      <c r="E243" s="87">
        <f>IFERROR(SUMIF('CRJ FC7-VL'!$F$9:$F$86,'CRJ FC7.Control'!B243,'CRJ FC7-VL'!$I$9:$I$86),0)</f>
        <v>0</v>
      </c>
    </row>
    <row r="244" spans="1:5">
      <c r="A244" s="20" t="s">
        <v>3273</v>
      </c>
      <c r="B244" s="1625">
        <v>5060401000</v>
      </c>
      <c r="D244" s="87">
        <f>IFERROR(SUMIF('CRJ FC7-VL'!$F$9:$F$86,'CRJ FC7.Control'!B244,'CRJ FC7-VL'!$H$9:$H$86),0)</f>
        <v>0</v>
      </c>
      <c r="E244" s="87">
        <f>IFERROR(SUMIF('CRJ FC7-VL'!$F$9:$F$86,'CRJ FC7.Control'!B244,'CRJ FC7-VL'!$I$9:$I$86),0)</f>
        <v>0</v>
      </c>
    </row>
    <row r="245" spans="1:5">
      <c r="A245" s="20" t="s">
        <v>185</v>
      </c>
      <c r="B245" s="1625">
        <v>5050499000</v>
      </c>
      <c r="D245" s="87">
        <f>IFERROR(SUMIF('CRJ FC7-VL'!$F$9:$F$86,'CRJ FC7.Control'!B245,'CRJ FC7-VL'!$H$9:$H$86),0)</f>
        <v>0</v>
      </c>
      <c r="E245" s="87">
        <f>IFERROR(SUMIF('CRJ FC7-VL'!$F$9:$F$86,'CRJ FC7.Control'!B245,'CRJ FC7-VL'!$I$9:$I$86),0)</f>
        <v>0</v>
      </c>
    </row>
    <row r="246" spans="1:5" ht="13.5" thickBot="1">
      <c r="A246" s="479" t="s">
        <v>70</v>
      </c>
      <c r="D246" s="1627">
        <f t="shared" ref="D246:E246" si="0">SUM(D7:D245)</f>
        <v>269000</v>
      </c>
      <c r="E246" s="1627">
        <f t="shared" si="0"/>
        <v>269000</v>
      </c>
    </row>
    <row r="247" spans="1:5" ht="13.5" thickTop="1"/>
  </sheetData>
  <autoFilter ref="A6:E218"/>
  <mergeCells count="3">
    <mergeCell ref="D3:E3"/>
    <mergeCell ref="A4:A5"/>
    <mergeCell ref="D4:E4"/>
  </mergeCells>
  <pageMargins left="0.7" right="0.7" top="0.75" bottom="0.75" header="0.3" footer="0.3"/>
  <pageSetup scale="70" orientation="portrait" horizontalDpi="300" verticalDpi="300"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fitToPage="1"/>
  </sheetPr>
  <dimension ref="A1:T515"/>
  <sheetViews>
    <sheetView view="pageBreakPreview" zoomScale="110" zoomScaleNormal="85" zoomScaleSheetLayoutView="110" workbookViewId="0">
      <selection activeCell="H18" sqref="H18"/>
    </sheetView>
  </sheetViews>
  <sheetFormatPr defaultColWidth="9.140625" defaultRowHeight="15" zeroHeight="1"/>
  <cols>
    <col min="1" max="1" width="11.7109375" style="276" customWidth="1"/>
    <col min="2" max="2" width="11" style="276" customWidth="1"/>
    <col min="3" max="3" width="22.7109375" style="276" customWidth="1"/>
    <col min="4" max="4" width="26.85546875" style="744" customWidth="1"/>
    <col min="5" max="5" width="29.140625" style="745" customWidth="1"/>
    <col min="6" max="6" width="20.42578125" style="304" customWidth="1"/>
    <col min="7" max="7" width="3.140625" style="276" customWidth="1"/>
    <col min="8" max="8" width="24.140625" style="3896" customWidth="1"/>
    <col min="9" max="9" width="19.5703125" style="3896" customWidth="1"/>
    <col min="10" max="10" width="2.140625" style="276" customWidth="1"/>
    <col min="11" max="11" width="15.7109375" style="319" hidden="1" customWidth="1"/>
    <col min="12" max="12" width="15.28515625" style="314" hidden="1" customWidth="1"/>
    <col min="13" max="13" width="16.28515625" style="315" customWidth="1"/>
    <col min="14" max="14" width="14.28515625" style="276" hidden="1" customWidth="1"/>
    <col min="15" max="15" width="15.5703125" style="276" customWidth="1"/>
    <col min="16" max="16" width="15.28515625" style="276" customWidth="1"/>
    <col min="17" max="17" width="15.5703125" style="276" customWidth="1"/>
    <col min="18" max="18" width="16" style="276" bestFit="1" customWidth="1"/>
    <col min="19" max="20" width="15.140625" style="276" customWidth="1"/>
    <col min="21" max="16384" width="9.140625" style="276"/>
  </cols>
  <sheetData>
    <row r="1" spans="1:20">
      <c r="H1" s="4275"/>
      <c r="I1" s="4275"/>
      <c r="K1" s="313"/>
    </row>
    <row r="2" spans="1:20">
      <c r="K2" s="317"/>
    </row>
    <row r="3" spans="1:20" ht="15.75" thickBot="1">
      <c r="I3" s="4276"/>
    </row>
    <row r="4" spans="1:20" ht="17.25">
      <c r="A4" s="4629"/>
      <c r="B4" s="2078"/>
      <c r="C4" s="5743" t="s">
        <v>60</v>
      </c>
      <c r="D4" s="5743"/>
      <c r="E4" s="5743"/>
      <c r="F4" s="5744"/>
      <c r="G4" s="2078"/>
      <c r="H4" s="4277" t="s">
        <v>3479</v>
      </c>
      <c r="I4" s="4278" t="s">
        <v>6508</v>
      </c>
      <c r="J4" s="2079">
        <f>I2-H2</f>
        <v>0</v>
      </c>
      <c r="M4" s="315" t="s">
        <v>3363</v>
      </c>
      <c r="P4" s="316"/>
    </row>
    <row r="5" spans="1:20" ht="16.5">
      <c r="A5" s="4630"/>
      <c r="B5" s="278"/>
      <c r="C5" s="5745"/>
      <c r="D5" s="5745"/>
      <c r="E5" s="5745"/>
      <c r="F5" s="5746"/>
      <c r="G5" s="278"/>
      <c r="H5" s="4279" t="s">
        <v>3060</v>
      </c>
      <c r="I5" s="4631" t="s">
        <v>6509</v>
      </c>
      <c r="J5" s="2080"/>
      <c r="P5" s="316"/>
    </row>
    <row r="6" spans="1:20" ht="15.75">
      <c r="A6" s="4630"/>
      <c r="B6" s="279" t="s">
        <v>2542</v>
      </c>
      <c r="C6" s="280"/>
      <c r="D6" s="746" t="s">
        <v>2543</v>
      </c>
      <c r="E6" s="2295"/>
      <c r="F6" s="305"/>
      <c r="G6" s="278"/>
      <c r="H6" s="4280"/>
      <c r="I6" s="4281"/>
      <c r="J6" s="2080"/>
      <c r="O6" s="324"/>
      <c r="P6" s="325"/>
      <c r="Q6" s="326"/>
      <c r="R6" s="327"/>
    </row>
    <row r="7" spans="1:20" ht="15.75">
      <c r="A7" s="4630"/>
      <c r="B7" s="281" t="s">
        <v>2544</v>
      </c>
      <c r="C7" s="282"/>
      <c r="D7" s="747">
        <v>1</v>
      </c>
      <c r="E7" s="2295"/>
      <c r="F7" s="303"/>
      <c r="G7" s="278"/>
      <c r="H7" s="4280"/>
      <c r="I7" s="4281"/>
      <c r="J7" s="2080"/>
      <c r="R7" s="316"/>
    </row>
    <row r="8" spans="1:20" ht="15.75">
      <c r="A8" s="4630"/>
      <c r="B8" s="284" t="s">
        <v>62</v>
      </c>
      <c r="C8" s="5747" t="s">
        <v>63</v>
      </c>
      <c r="D8" s="5748"/>
      <c r="E8" s="5747"/>
      <c r="F8" s="306" t="s">
        <v>64</v>
      </c>
      <c r="G8" s="285" t="s">
        <v>65</v>
      </c>
      <c r="H8" s="5749" t="s">
        <v>66</v>
      </c>
      <c r="I8" s="5749"/>
      <c r="J8" s="2080"/>
      <c r="R8" s="326"/>
    </row>
    <row r="9" spans="1:20" ht="15.75">
      <c r="A9" s="4630"/>
      <c r="B9" s="284" t="s">
        <v>67</v>
      </c>
      <c r="C9" s="5747"/>
      <c r="D9" s="5747"/>
      <c r="E9" s="5747"/>
      <c r="F9" s="306" t="s">
        <v>0</v>
      </c>
      <c r="G9" s="285"/>
      <c r="H9" s="4620" t="s">
        <v>68</v>
      </c>
      <c r="I9" s="4620" t="s">
        <v>69</v>
      </c>
      <c r="J9" s="2080"/>
      <c r="K9" s="328"/>
      <c r="L9" s="328"/>
    </row>
    <row r="10" spans="1:20" ht="15.75">
      <c r="A10" s="4630"/>
      <c r="B10" s="748"/>
      <c r="C10" s="289"/>
      <c r="D10" s="749"/>
      <c r="E10" s="288"/>
      <c r="F10" s="289"/>
      <c r="G10" s="289"/>
      <c r="H10" s="4282"/>
      <c r="I10" s="4282"/>
      <c r="J10" s="2080"/>
    </row>
    <row r="11" spans="1:20" ht="16.5">
      <c r="A11" s="4630"/>
      <c r="B11" s="289"/>
      <c r="C11" s="1080" t="str">
        <f>VLOOKUP(F11,Accounts!$B$4:C255,2,FALSE)</f>
        <v>Accounts Payable</v>
      </c>
      <c r="D11" s="1080"/>
      <c r="E11" s="1763"/>
      <c r="F11" s="4621">
        <v>2010101000</v>
      </c>
      <c r="G11" s="373"/>
      <c r="H11" s="2082">
        <v>770000</v>
      </c>
      <c r="I11" s="3248"/>
      <c r="J11" s="2081"/>
      <c r="K11" s="317"/>
      <c r="L11" s="344"/>
      <c r="S11" s="326"/>
    </row>
    <row r="12" spans="1:20" ht="16.5">
      <c r="A12" s="4630"/>
      <c r="B12" s="289"/>
      <c r="C12" s="1080" t="str">
        <f>VLOOKUP(F12,Accounts!$B$4:C258,2,FALSE)</f>
        <v>Accumulated Surplus (Deficit)</v>
      </c>
      <c r="D12" s="1080"/>
      <c r="E12" s="1763"/>
      <c r="F12" s="4621">
        <v>3010101000</v>
      </c>
      <c r="G12" s="373"/>
      <c r="H12" s="2082">
        <v>312000</v>
      </c>
      <c r="I12" s="4283"/>
      <c r="J12" s="2081"/>
      <c r="K12" s="317"/>
      <c r="L12" s="344"/>
      <c r="S12" s="326"/>
    </row>
    <row r="13" spans="1:20" ht="16.5">
      <c r="A13" s="4630"/>
      <c r="B13" s="289"/>
      <c r="C13" s="1080" t="str">
        <f>VLOOKUP(F13,Accounts!$B$4:C260,2,FALSE)</f>
        <v>Training Expenses</v>
      </c>
      <c r="D13" s="1080"/>
      <c r="E13" s="1763"/>
      <c r="F13" s="4621">
        <v>5020201002</v>
      </c>
      <c r="G13" s="373"/>
      <c r="H13" s="2082">
        <v>137753.84</v>
      </c>
      <c r="I13" s="4283"/>
      <c r="J13" s="2081"/>
      <c r="K13" s="317"/>
      <c r="L13" s="344"/>
      <c r="S13" s="326"/>
    </row>
    <row r="14" spans="1:20" ht="16.5">
      <c r="A14" s="4630"/>
      <c r="B14" s="289"/>
      <c r="C14" s="1080" t="str">
        <f>VLOOKUP(F14,Accounts!$B$4:C261,2,FALSE)</f>
        <v>Subsidies - Others</v>
      </c>
      <c r="D14" s="4632"/>
      <c r="F14" s="4633">
        <v>5021499000</v>
      </c>
      <c r="G14" s="373"/>
      <c r="H14" s="2082">
        <v>384066550</v>
      </c>
      <c r="I14" s="2082"/>
      <c r="J14" s="2081"/>
      <c r="K14" s="317"/>
      <c r="L14" s="344"/>
      <c r="P14" s="293"/>
      <c r="T14" s="326"/>
    </row>
    <row r="15" spans="1:20" ht="16.5">
      <c r="A15" s="4630"/>
      <c r="B15" s="289"/>
      <c r="C15" s="1080" t="str">
        <f>VLOOKUP(F15,Accounts!$B$4:C262,2,FALSE)</f>
        <v>Other Maintenance and Operating Expenses</v>
      </c>
      <c r="D15" s="1080"/>
      <c r="E15" s="793"/>
      <c r="F15" s="4621">
        <v>5029999099</v>
      </c>
      <c r="G15" s="373"/>
      <c r="H15" s="2082">
        <v>25000</v>
      </c>
      <c r="I15" s="2082"/>
      <c r="J15" s="2081"/>
      <c r="K15" s="317"/>
      <c r="L15" s="344"/>
      <c r="P15" s="293"/>
      <c r="T15" s="326"/>
    </row>
    <row r="16" spans="1:20" ht="16.5">
      <c r="A16" s="4630"/>
      <c r="B16" s="289"/>
      <c r="C16" s="1080"/>
      <c r="D16" s="1086" t="str">
        <f>VLOOKUP(F16,Accounts!$B$4:C252,2,FALSE)</f>
        <v xml:space="preserve">Advances to Special Disbursing Officer </v>
      </c>
      <c r="E16" s="793"/>
      <c r="F16" s="4955">
        <v>1990103000</v>
      </c>
      <c r="G16" s="373"/>
      <c r="H16" s="2082"/>
      <c r="I16" s="2082">
        <v>385311303.84000003</v>
      </c>
      <c r="J16" s="2081"/>
      <c r="K16" s="317"/>
      <c r="L16" s="344"/>
      <c r="P16" s="293"/>
      <c r="T16" s="326"/>
    </row>
    <row r="17" spans="1:20" ht="16.5">
      <c r="A17" s="4630"/>
      <c r="B17" s="289"/>
      <c r="C17" s="1080"/>
      <c r="D17" s="1080"/>
      <c r="E17" s="793"/>
      <c r="F17" s="4955"/>
      <c r="G17" s="373"/>
      <c r="H17" s="2082"/>
      <c r="I17" s="2082"/>
      <c r="J17" s="2081"/>
      <c r="K17" s="317"/>
      <c r="L17" s="344"/>
      <c r="P17" s="293"/>
      <c r="T17" s="326"/>
    </row>
    <row r="18" spans="1:20" ht="16.5">
      <c r="A18" s="4630"/>
      <c r="B18" s="289"/>
      <c r="C18" s="1080"/>
      <c r="D18" s="1086"/>
      <c r="E18" s="793"/>
      <c r="F18" s="4621"/>
      <c r="G18" s="373"/>
      <c r="H18" s="2082"/>
      <c r="I18" s="4284"/>
      <c r="J18" s="2081"/>
      <c r="K18" s="317"/>
      <c r="L18" s="344"/>
      <c r="P18" s="293"/>
      <c r="T18" s="326"/>
    </row>
    <row r="19" spans="1:20" ht="16.5">
      <c r="A19" s="4630"/>
      <c r="B19" s="289"/>
      <c r="C19" s="374"/>
      <c r="D19" s="1086"/>
      <c r="E19" s="374"/>
      <c r="F19" s="285"/>
      <c r="G19" s="375"/>
      <c r="H19" s="4285"/>
      <c r="I19" s="2082"/>
      <c r="J19" s="2081"/>
      <c r="K19" s="317"/>
      <c r="L19" s="344"/>
    </row>
    <row r="20" spans="1:20" ht="16.5">
      <c r="A20" s="4630"/>
      <c r="B20" s="289"/>
      <c r="C20" s="1578"/>
      <c r="D20" s="1579"/>
      <c r="E20" s="1580"/>
      <c r="F20" s="1581"/>
      <c r="G20" s="1581"/>
      <c r="H20" s="4286">
        <f>SUM(H11:H19)</f>
        <v>385311303.83999997</v>
      </c>
      <c r="I20" s="4286">
        <f>SUM(I11:I19)</f>
        <v>385311303.84000003</v>
      </c>
      <c r="J20" s="2081"/>
      <c r="K20" s="317"/>
      <c r="L20" s="344"/>
      <c r="M20" s="315">
        <f>H20-I20</f>
        <v>0</v>
      </c>
    </row>
    <row r="21" spans="1:20" ht="15.75" customHeight="1">
      <c r="A21" s="4630"/>
      <c r="B21" s="748"/>
      <c r="C21" s="5750" t="s">
        <v>6510</v>
      </c>
      <c r="D21" s="5751"/>
      <c r="E21" s="5751"/>
      <c r="F21" s="5751"/>
      <c r="G21" s="5751"/>
      <c r="H21" s="5751"/>
      <c r="I21" s="5751"/>
      <c r="J21" s="5752"/>
      <c r="K21" s="376" t="s">
        <v>2545</v>
      </c>
      <c r="L21" s="376" t="s">
        <v>2935</v>
      </c>
    </row>
    <row r="22" spans="1:20" s="293" customFormat="1" ht="16.5" customHeight="1">
      <c r="A22" s="4634"/>
      <c r="B22" s="748"/>
      <c r="C22" s="5750"/>
      <c r="D22" s="5751"/>
      <c r="E22" s="5751"/>
      <c r="F22" s="5751"/>
      <c r="G22" s="5751"/>
      <c r="H22" s="5751"/>
      <c r="I22" s="5751"/>
      <c r="J22" s="5752"/>
      <c r="K22" s="344"/>
      <c r="L22" s="344"/>
      <c r="M22" s="315"/>
    </row>
    <row r="23" spans="1:20" s="293" customFormat="1" ht="30.75" customHeight="1">
      <c r="A23" s="4634"/>
      <c r="B23" s="750"/>
      <c r="C23" s="5750"/>
      <c r="D23" s="5751"/>
      <c r="E23" s="5751"/>
      <c r="F23" s="5751"/>
      <c r="G23" s="5751"/>
      <c r="H23" s="5751"/>
      <c r="I23" s="5751"/>
      <c r="J23" s="5752"/>
      <c r="K23" s="344"/>
      <c r="L23" s="344"/>
      <c r="M23" s="315"/>
    </row>
    <row r="24" spans="1:20" s="293" customFormat="1" ht="16.5" customHeight="1">
      <c r="A24" s="4634"/>
      <c r="B24" s="3874" t="s">
        <v>5047</v>
      </c>
      <c r="C24" s="3874" t="s">
        <v>5048</v>
      </c>
      <c r="D24" s="3874" t="s">
        <v>3344</v>
      </c>
      <c r="E24" s="3874" t="s">
        <v>2908</v>
      </c>
      <c r="F24" s="3874" t="s">
        <v>5049</v>
      </c>
      <c r="G24" s="783"/>
      <c r="H24" s="1255"/>
      <c r="I24" s="4287"/>
      <c r="J24" s="2081"/>
      <c r="K24" s="344"/>
      <c r="L24" s="344"/>
      <c r="M24" s="315"/>
    </row>
    <row r="25" spans="1:20" s="293" customFormat="1" ht="29.25" customHeight="1">
      <c r="A25" s="4635"/>
      <c r="B25" s="3925">
        <v>45082</v>
      </c>
      <c r="C25" s="5365">
        <v>558363</v>
      </c>
      <c r="D25" s="5368" t="s">
        <v>6511</v>
      </c>
      <c r="E25" s="3875">
        <v>15000000</v>
      </c>
      <c r="F25" s="5366" t="s">
        <v>6512</v>
      </c>
      <c r="G25" s="4636"/>
      <c r="H25" s="1255"/>
      <c r="I25" s="4287"/>
      <c r="J25" s="2081"/>
      <c r="K25" s="344"/>
      <c r="L25" s="344"/>
      <c r="M25" s="315"/>
    </row>
    <row r="26" spans="1:20" s="293" customFormat="1" ht="16.5" customHeight="1">
      <c r="A26" s="4635"/>
      <c r="B26" s="3925">
        <v>45082</v>
      </c>
      <c r="C26" s="5365">
        <v>558363</v>
      </c>
      <c r="D26" s="5368" t="s">
        <v>6511</v>
      </c>
      <c r="E26" s="3875">
        <v>10000000</v>
      </c>
      <c r="F26" s="5366" t="s">
        <v>6513</v>
      </c>
      <c r="G26" s="4636"/>
      <c r="H26" s="1255"/>
      <c r="I26" s="4287"/>
      <c r="J26" s="2081"/>
      <c r="K26" s="344"/>
      <c r="L26" s="344"/>
      <c r="M26" s="315"/>
    </row>
    <row r="27" spans="1:20" s="293" customFormat="1" ht="16.5" customHeight="1">
      <c r="A27" s="4635"/>
      <c r="B27" s="3925">
        <v>45082</v>
      </c>
      <c r="C27" s="5365">
        <v>558363</v>
      </c>
      <c r="D27" s="5368" t="s">
        <v>6511</v>
      </c>
      <c r="E27" s="3875">
        <v>325000</v>
      </c>
      <c r="F27" s="5366" t="s">
        <v>6514</v>
      </c>
      <c r="G27" s="4636"/>
      <c r="H27" s="1255"/>
      <c r="I27" s="4287"/>
      <c r="J27" s="2081"/>
      <c r="K27" s="344"/>
      <c r="L27" s="344"/>
      <c r="M27" s="315"/>
    </row>
    <row r="28" spans="1:20" s="293" customFormat="1" ht="16.5" customHeight="1">
      <c r="A28" s="4635"/>
      <c r="B28" s="3925">
        <v>45082</v>
      </c>
      <c r="C28" s="5365">
        <v>558363</v>
      </c>
      <c r="D28" s="5368" t="s">
        <v>6511</v>
      </c>
      <c r="E28" s="3875">
        <v>2835000</v>
      </c>
      <c r="F28" s="5366" t="s">
        <v>6515</v>
      </c>
      <c r="G28" s="4636"/>
      <c r="H28" s="1255"/>
      <c r="I28" s="4287"/>
      <c r="J28" s="2081"/>
      <c r="K28" s="344"/>
      <c r="L28" s="344"/>
      <c r="M28" s="315"/>
    </row>
    <row r="29" spans="1:20" s="293" customFormat="1" ht="16.5" customHeight="1">
      <c r="A29" s="4635"/>
      <c r="B29" s="3925">
        <v>45082</v>
      </c>
      <c r="C29" s="5365">
        <v>558363</v>
      </c>
      <c r="D29" s="5368" t="s">
        <v>6511</v>
      </c>
      <c r="E29" s="3875">
        <v>725000</v>
      </c>
      <c r="F29" s="5366" t="s">
        <v>6516</v>
      </c>
      <c r="G29" s="4636"/>
      <c r="H29" s="1255"/>
      <c r="I29" s="4287"/>
      <c r="J29" s="2081"/>
      <c r="K29" s="344"/>
      <c r="L29" s="344"/>
      <c r="M29" s="315"/>
    </row>
    <row r="30" spans="1:20" s="293" customFormat="1" ht="16.5" customHeight="1">
      <c r="A30" s="4635"/>
      <c r="B30" s="3925">
        <v>45082</v>
      </c>
      <c r="C30" s="5365">
        <v>558363</v>
      </c>
      <c r="D30" s="5368" t="s">
        <v>6511</v>
      </c>
      <c r="E30" s="3875">
        <v>430000</v>
      </c>
      <c r="F30" s="5366" t="s">
        <v>6517</v>
      </c>
      <c r="G30" s="4636"/>
      <c r="H30" s="1255"/>
      <c r="I30" s="4287"/>
      <c r="J30" s="2081"/>
      <c r="K30" s="344"/>
      <c r="L30" s="344"/>
      <c r="M30" s="315"/>
    </row>
    <row r="31" spans="1:20" s="293" customFormat="1" ht="16.5" customHeight="1">
      <c r="A31" s="4635"/>
      <c r="B31" s="3925">
        <v>45082</v>
      </c>
      <c r="C31" s="5365">
        <v>558363</v>
      </c>
      <c r="D31" s="5368" t="s">
        <v>6511</v>
      </c>
      <c r="E31" s="3875">
        <v>2665000</v>
      </c>
      <c r="F31" s="5366" t="s">
        <v>6518</v>
      </c>
      <c r="G31" s="4636"/>
      <c r="H31" s="1255"/>
      <c r="I31" s="4287"/>
      <c r="J31" s="2081"/>
      <c r="K31" s="344"/>
      <c r="L31" s="344"/>
      <c r="M31" s="315"/>
    </row>
    <row r="32" spans="1:20" s="293" customFormat="1" ht="16.5" customHeight="1">
      <c r="A32" s="4635"/>
      <c r="B32" s="3925">
        <v>45082</v>
      </c>
      <c r="C32" s="5365">
        <v>558363</v>
      </c>
      <c r="D32" s="5368" t="s">
        <v>6511</v>
      </c>
      <c r="E32" s="3875">
        <v>815000</v>
      </c>
      <c r="F32" s="5366" t="s">
        <v>6519</v>
      </c>
      <c r="G32" s="4636"/>
      <c r="H32" s="1255"/>
      <c r="I32" s="4287"/>
      <c r="J32" s="2081"/>
      <c r="K32" s="344"/>
      <c r="L32" s="344"/>
      <c r="M32" s="315"/>
    </row>
    <row r="33" spans="1:13" s="293" customFormat="1" ht="16.5" customHeight="1">
      <c r="A33" s="4635"/>
      <c r="B33" s="3925">
        <v>45082</v>
      </c>
      <c r="C33" s="5365">
        <v>558363</v>
      </c>
      <c r="D33" s="5368" t="s">
        <v>6511</v>
      </c>
      <c r="E33" s="3875">
        <v>2105000</v>
      </c>
      <c r="F33" s="5366" t="s">
        <v>6520</v>
      </c>
      <c r="G33" s="4636"/>
      <c r="H33" s="1255"/>
      <c r="I33" s="4287"/>
      <c r="J33" s="2081"/>
      <c r="K33" s="344"/>
      <c r="L33" s="344"/>
      <c r="M33" s="315"/>
    </row>
    <row r="34" spans="1:13" s="293" customFormat="1" ht="16.5" customHeight="1">
      <c r="A34" s="4635"/>
      <c r="B34" s="3925">
        <v>45082</v>
      </c>
      <c r="C34" s="5365">
        <v>558363</v>
      </c>
      <c r="D34" s="5368" t="s">
        <v>6511</v>
      </c>
      <c r="E34" s="3875">
        <v>8450000</v>
      </c>
      <c r="F34" s="5366" t="s">
        <v>6521</v>
      </c>
      <c r="G34" s="4636"/>
      <c r="H34" s="1255"/>
      <c r="I34" s="4287"/>
      <c r="J34" s="2081"/>
      <c r="K34" s="344"/>
      <c r="L34" s="344"/>
      <c r="M34" s="315"/>
    </row>
    <row r="35" spans="1:13" s="293" customFormat="1" ht="16.5" customHeight="1">
      <c r="A35" s="4635"/>
      <c r="B35" s="3925">
        <v>45082</v>
      </c>
      <c r="C35" s="5365">
        <v>558363</v>
      </c>
      <c r="D35" s="5368" t="s">
        <v>6511</v>
      </c>
      <c r="E35" s="3875">
        <v>6650000</v>
      </c>
      <c r="F35" s="5366" t="s">
        <v>6522</v>
      </c>
      <c r="G35" s="4636"/>
      <c r="H35" s="1255"/>
      <c r="I35" s="4287"/>
      <c r="J35" s="2081"/>
      <c r="K35" s="344"/>
      <c r="L35" s="344"/>
      <c r="M35" s="315"/>
    </row>
    <row r="36" spans="1:13" s="293" customFormat="1" ht="16.5" customHeight="1">
      <c r="A36" s="4635"/>
      <c r="B36" s="3925">
        <v>45082</v>
      </c>
      <c r="C36" s="5365">
        <v>558363</v>
      </c>
      <c r="D36" s="5368" t="s">
        <v>6511</v>
      </c>
      <c r="E36" s="3875">
        <v>25000000</v>
      </c>
      <c r="F36" s="5366" t="s">
        <v>6523</v>
      </c>
      <c r="G36" s="4636"/>
      <c r="H36" s="1255"/>
      <c r="I36" s="4287"/>
      <c r="J36" s="2081"/>
      <c r="K36" s="344"/>
      <c r="L36" s="344"/>
      <c r="M36" s="315"/>
    </row>
    <row r="37" spans="1:13" s="293" customFormat="1" ht="16.5" customHeight="1">
      <c r="A37" s="4635"/>
      <c r="B37" s="3925">
        <v>45082</v>
      </c>
      <c r="C37" s="5365">
        <v>559628</v>
      </c>
      <c r="D37" s="5368" t="s">
        <v>6524</v>
      </c>
      <c r="E37" s="3875">
        <v>340000</v>
      </c>
      <c r="F37" s="5366" t="s">
        <v>6525</v>
      </c>
      <c r="G37" s="4636"/>
      <c r="H37" s="1255"/>
      <c r="I37" s="4287"/>
      <c r="J37" s="2081"/>
      <c r="K37" s="344"/>
      <c r="L37" s="344"/>
      <c r="M37" s="315"/>
    </row>
    <row r="38" spans="1:13" s="293" customFormat="1" ht="16.5" customHeight="1">
      <c r="A38" s="4635"/>
      <c r="B38" s="3925">
        <v>45083</v>
      </c>
      <c r="C38" s="5365" t="s">
        <v>6526</v>
      </c>
      <c r="D38" s="5368" t="s">
        <v>6527</v>
      </c>
      <c r="E38" s="3875">
        <v>25000</v>
      </c>
      <c r="F38" s="5366" t="s">
        <v>6528</v>
      </c>
      <c r="G38" s="4636"/>
      <c r="H38" s="1255"/>
      <c r="I38" s="4287"/>
      <c r="J38" s="2081"/>
      <c r="K38" s="344"/>
      <c r="L38" s="344"/>
      <c r="M38" s="315"/>
    </row>
    <row r="39" spans="1:13" s="293" customFormat="1" ht="16.5" customHeight="1">
      <c r="A39" s="4635"/>
      <c r="B39" s="3925">
        <v>45084</v>
      </c>
      <c r="C39" s="5365">
        <v>559648</v>
      </c>
      <c r="D39" s="5368" t="s">
        <v>6529</v>
      </c>
      <c r="E39" s="3875">
        <v>9000</v>
      </c>
      <c r="F39" s="5366" t="s">
        <v>6530</v>
      </c>
      <c r="G39" s="4636"/>
      <c r="H39" s="1255"/>
      <c r="I39" s="4287"/>
      <c r="J39" s="2081"/>
      <c r="K39" s="344"/>
      <c r="L39" s="344"/>
      <c r="M39" s="315"/>
    </row>
    <row r="40" spans="1:13" s="293" customFormat="1" ht="16.5">
      <c r="A40" s="4635"/>
      <c r="B40" s="3925">
        <v>45084</v>
      </c>
      <c r="C40" s="5365">
        <v>559648</v>
      </c>
      <c r="D40" s="5368" t="s">
        <v>6529</v>
      </c>
      <c r="E40" s="3875">
        <v>6000</v>
      </c>
      <c r="F40" s="5366" t="s">
        <v>6531</v>
      </c>
      <c r="G40" s="4636"/>
      <c r="H40" s="1255"/>
      <c r="I40" s="4287"/>
      <c r="J40" s="2081"/>
      <c r="K40" s="344"/>
      <c r="L40" s="344"/>
      <c r="M40" s="315"/>
    </row>
    <row r="41" spans="1:13" s="293" customFormat="1" ht="16.5" customHeight="1">
      <c r="A41" s="4635"/>
      <c r="B41" s="3925">
        <v>45084</v>
      </c>
      <c r="C41" s="5365">
        <v>559648</v>
      </c>
      <c r="D41" s="5368" t="s">
        <v>6529</v>
      </c>
      <c r="E41" s="3875">
        <v>13500</v>
      </c>
      <c r="F41" s="5366" t="s">
        <v>6532</v>
      </c>
      <c r="G41" s="4636"/>
      <c r="H41" s="1255"/>
      <c r="I41" s="4287"/>
      <c r="J41" s="2081"/>
      <c r="K41" s="344"/>
      <c r="L41" s="344"/>
      <c r="M41" s="315"/>
    </row>
    <row r="42" spans="1:13" s="293" customFormat="1" ht="16.5" customHeight="1">
      <c r="A42" s="4635"/>
      <c r="B42" s="3925">
        <v>45084</v>
      </c>
      <c r="C42" s="5365">
        <v>559648</v>
      </c>
      <c r="D42" s="5368" t="s">
        <v>6529</v>
      </c>
      <c r="E42" s="3875">
        <v>10500</v>
      </c>
      <c r="F42" s="5366" t="s">
        <v>6533</v>
      </c>
      <c r="G42" s="4636"/>
      <c r="H42" s="1255"/>
      <c r="I42" s="4287"/>
      <c r="J42" s="2081"/>
      <c r="K42" s="344"/>
      <c r="L42" s="344"/>
      <c r="M42" s="315"/>
    </row>
    <row r="43" spans="1:13" s="293" customFormat="1" ht="16.5" customHeight="1">
      <c r="A43" s="4635"/>
      <c r="B43" s="3925">
        <v>45084</v>
      </c>
      <c r="C43" s="5365">
        <v>559609</v>
      </c>
      <c r="D43" s="5368" t="s">
        <v>5367</v>
      </c>
      <c r="E43" s="3875">
        <v>39000</v>
      </c>
      <c r="F43" s="5366" t="s">
        <v>6534</v>
      </c>
      <c r="G43" s="4636"/>
      <c r="H43" s="1255"/>
      <c r="I43" s="4287"/>
      <c r="J43" s="2081"/>
      <c r="K43" s="344"/>
      <c r="L43" s="344"/>
      <c r="M43" s="315"/>
    </row>
    <row r="44" spans="1:13" s="293" customFormat="1" ht="16.5" customHeight="1">
      <c r="A44" s="4635"/>
      <c r="B44" s="3925">
        <v>45084</v>
      </c>
      <c r="C44" s="5365">
        <v>559609</v>
      </c>
      <c r="D44" s="5368" t="s">
        <v>5367</v>
      </c>
      <c r="E44" s="3875">
        <v>24000</v>
      </c>
      <c r="F44" s="5366" t="s">
        <v>6535</v>
      </c>
      <c r="G44" s="4636"/>
      <c r="H44" s="1255"/>
      <c r="I44" s="4287"/>
      <c r="J44" s="2081"/>
      <c r="K44" s="344"/>
      <c r="L44" s="344"/>
      <c r="M44" s="315"/>
    </row>
    <row r="45" spans="1:13" s="293" customFormat="1" ht="16.5" customHeight="1">
      <c r="A45" s="4635"/>
      <c r="B45" s="3925">
        <v>45084</v>
      </c>
      <c r="C45" s="5365">
        <v>559609</v>
      </c>
      <c r="D45" s="5368" t="s">
        <v>5367</v>
      </c>
      <c r="E45" s="3875">
        <v>33000</v>
      </c>
      <c r="F45" s="5367" t="s">
        <v>6536</v>
      </c>
      <c r="G45" s="4636"/>
      <c r="H45" s="1255"/>
      <c r="I45" s="4287"/>
      <c r="J45" s="2081"/>
      <c r="K45" s="344"/>
      <c r="L45" s="344"/>
      <c r="M45" s="315"/>
    </row>
    <row r="46" spans="1:13" s="293" customFormat="1" ht="16.5" customHeight="1">
      <c r="A46" s="4635"/>
      <c r="B46" s="3925">
        <v>45084</v>
      </c>
      <c r="C46" s="5365">
        <v>559609</v>
      </c>
      <c r="D46" s="5368" t="s">
        <v>5367</v>
      </c>
      <c r="E46" s="3875">
        <v>99000</v>
      </c>
      <c r="F46" s="5367" t="s">
        <v>6537</v>
      </c>
      <c r="G46" s="4636"/>
      <c r="H46" s="1255"/>
      <c r="I46" s="4287"/>
      <c r="J46" s="2081"/>
      <c r="K46" s="344"/>
      <c r="L46" s="344"/>
      <c r="M46" s="315"/>
    </row>
    <row r="47" spans="1:13" s="293" customFormat="1" ht="16.5" customHeight="1">
      <c r="A47" s="4635"/>
      <c r="B47" s="3925">
        <v>45084</v>
      </c>
      <c r="C47" s="5365">
        <v>559609</v>
      </c>
      <c r="D47" s="5368" t="s">
        <v>5367</v>
      </c>
      <c r="E47" s="3875">
        <v>135000</v>
      </c>
      <c r="F47" s="5367" t="s">
        <v>6538</v>
      </c>
      <c r="G47" s="4636"/>
      <c r="H47" s="1255"/>
      <c r="I47" s="4287"/>
      <c r="J47" s="2081"/>
      <c r="K47" s="344"/>
      <c r="L47" s="344"/>
      <c r="M47" s="315"/>
    </row>
    <row r="48" spans="1:13" s="293" customFormat="1" ht="16.5" customHeight="1">
      <c r="A48" s="4635"/>
      <c r="B48" s="3925">
        <v>45084</v>
      </c>
      <c r="C48" s="5365">
        <v>559609</v>
      </c>
      <c r="D48" s="5368" t="s">
        <v>5367</v>
      </c>
      <c r="E48" s="3875">
        <v>153000</v>
      </c>
      <c r="F48" s="5367" t="s">
        <v>6539</v>
      </c>
      <c r="G48" s="4636"/>
      <c r="H48" s="1255"/>
      <c r="I48" s="4287"/>
      <c r="J48" s="2081"/>
      <c r="K48" s="344"/>
      <c r="L48" s="344"/>
      <c r="M48" s="315"/>
    </row>
    <row r="49" spans="1:13" s="293" customFormat="1" ht="16.5" customHeight="1">
      <c r="A49" s="4635"/>
      <c r="B49" s="3925">
        <v>45084</v>
      </c>
      <c r="C49" s="5365">
        <v>559602</v>
      </c>
      <c r="D49" s="5368" t="s">
        <v>5366</v>
      </c>
      <c r="E49" s="3875">
        <v>24000</v>
      </c>
      <c r="F49" s="5366" t="s">
        <v>6540</v>
      </c>
      <c r="G49" s="4636"/>
      <c r="H49" s="1255"/>
      <c r="I49" s="4287"/>
      <c r="J49" s="2081"/>
      <c r="K49" s="344"/>
      <c r="L49" s="344"/>
      <c r="M49" s="315"/>
    </row>
    <row r="50" spans="1:13" s="293" customFormat="1" ht="16.5" customHeight="1">
      <c r="A50" s="4635"/>
      <c r="B50" s="3925">
        <v>45084</v>
      </c>
      <c r="C50" s="5365">
        <v>559602</v>
      </c>
      <c r="D50" s="5368" t="s">
        <v>5366</v>
      </c>
      <c r="E50" s="3875">
        <v>123000</v>
      </c>
      <c r="F50" s="5366" t="s">
        <v>6541</v>
      </c>
      <c r="G50" s="4636"/>
      <c r="H50" s="1255"/>
      <c r="I50" s="4287"/>
      <c r="J50" s="2081"/>
      <c r="K50" s="344"/>
      <c r="L50" s="344"/>
      <c r="M50" s="315"/>
    </row>
    <row r="51" spans="1:13" s="293" customFormat="1" ht="16.5" customHeight="1">
      <c r="A51" s="4635"/>
      <c r="B51" s="3925">
        <v>45084</v>
      </c>
      <c r="C51" s="5365">
        <v>559602</v>
      </c>
      <c r="D51" s="5368" t="s">
        <v>5366</v>
      </c>
      <c r="E51" s="3875">
        <v>159000</v>
      </c>
      <c r="F51" s="5366" t="s">
        <v>6542</v>
      </c>
      <c r="G51" s="4636"/>
      <c r="H51" s="1255"/>
      <c r="I51" s="4287"/>
      <c r="J51" s="2081"/>
      <c r="K51" s="344"/>
      <c r="L51" s="344"/>
      <c r="M51" s="315"/>
    </row>
    <row r="52" spans="1:13" s="293" customFormat="1" ht="16.5" customHeight="1">
      <c r="A52" s="4635"/>
      <c r="B52" s="3925">
        <v>45084</v>
      </c>
      <c r="C52" s="5365">
        <v>559648</v>
      </c>
      <c r="D52" s="5368" t="s">
        <v>6529</v>
      </c>
      <c r="E52" s="3875">
        <v>591000</v>
      </c>
      <c r="F52" s="5366" t="s">
        <v>6543</v>
      </c>
      <c r="G52" s="4636"/>
      <c r="H52" s="1255"/>
      <c r="I52" s="4287"/>
      <c r="J52" s="2081"/>
      <c r="K52" s="344"/>
      <c r="L52" s="344"/>
      <c r="M52" s="315"/>
    </row>
    <row r="53" spans="1:13" s="293" customFormat="1" ht="16.5" customHeight="1">
      <c r="A53" s="4635"/>
      <c r="B53" s="3925">
        <v>45085</v>
      </c>
      <c r="C53" s="5365">
        <v>559601</v>
      </c>
      <c r="D53" s="5368" t="s">
        <v>5044</v>
      </c>
      <c r="E53" s="3875">
        <v>1680000</v>
      </c>
      <c r="F53" s="5366" t="s">
        <v>6544</v>
      </c>
      <c r="G53" s="4636"/>
      <c r="H53" s="1255"/>
      <c r="I53" s="4287"/>
      <c r="J53" s="2081"/>
      <c r="K53" s="344"/>
      <c r="L53" s="344"/>
      <c r="M53" s="315"/>
    </row>
    <row r="54" spans="1:13" s="293" customFormat="1" ht="16.5" customHeight="1">
      <c r="A54" s="4635"/>
      <c r="B54" s="3925">
        <v>45085</v>
      </c>
      <c r="C54" s="5365">
        <v>559617</v>
      </c>
      <c r="D54" s="5368" t="s">
        <v>5050</v>
      </c>
      <c r="E54" s="3875">
        <v>12000</v>
      </c>
      <c r="F54" s="5366" t="s">
        <v>6545</v>
      </c>
      <c r="G54" s="4636"/>
      <c r="H54" s="1255"/>
      <c r="I54" s="4287"/>
      <c r="J54" s="2081"/>
      <c r="K54" s="344"/>
      <c r="L54" s="344"/>
      <c r="M54" s="315"/>
    </row>
    <row r="55" spans="1:13" s="293" customFormat="1" ht="16.5" customHeight="1">
      <c r="A55" s="4635"/>
      <c r="B55" s="3925">
        <v>45085</v>
      </c>
      <c r="C55" s="5365">
        <v>559617</v>
      </c>
      <c r="D55" s="5368" t="s">
        <v>5050</v>
      </c>
      <c r="E55" s="3875">
        <v>7500</v>
      </c>
      <c r="F55" s="5366" t="s">
        <v>6546</v>
      </c>
      <c r="G55" s="4636"/>
      <c r="H55" s="1255"/>
      <c r="I55" s="4287"/>
      <c r="J55" s="2081"/>
      <c r="K55" s="344"/>
      <c r="L55" s="344"/>
      <c r="M55" s="315"/>
    </row>
    <row r="56" spans="1:13" s="293" customFormat="1" ht="16.5" customHeight="1">
      <c r="A56" s="4635"/>
      <c r="B56" s="3925">
        <v>45089</v>
      </c>
      <c r="C56" s="5365">
        <v>558490</v>
      </c>
      <c r="D56" s="5368" t="s">
        <v>6547</v>
      </c>
      <c r="E56" s="3875">
        <v>45786.29</v>
      </c>
      <c r="F56" s="5366" t="s">
        <v>6548</v>
      </c>
      <c r="G56" s="4636"/>
      <c r="H56" s="1255"/>
      <c r="I56" s="4287"/>
      <c r="J56" s="2081"/>
      <c r="K56" s="344"/>
      <c r="L56" s="344"/>
      <c r="M56" s="315"/>
    </row>
    <row r="57" spans="1:13" s="293" customFormat="1" ht="16.5" customHeight="1">
      <c r="A57" s="4635"/>
      <c r="B57" s="3925">
        <v>45089</v>
      </c>
      <c r="C57" s="5365">
        <v>559604</v>
      </c>
      <c r="D57" s="5368" t="s">
        <v>6549</v>
      </c>
      <c r="E57" s="3875">
        <v>73245.55</v>
      </c>
      <c r="F57" s="5366" t="s">
        <v>6550</v>
      </c>
      <c r="G57" s="4636"/>
      <c r="H57" s="1255"/>
      <c r="I57" s="4287"/>
      <c r="J57" s="2081"/>
      <c r="K57" s="344"/>
      <c r="L57" s="344"/>
      <c r="M57" s="315"/>
    </row>
    <row r="58" spans="1:13" s="293" customFormat="1" ht="16.5" customHeight="1">
      <c r="A58" s="4635"/>
      <c r="B58" s="3925">
        <v>45090</v>
      </c>
      <c r="C58" s="5365">
        <v>558372</v>
      </c>
      <c r="D58" s="5368" t="s">
        <v>6551</v>
      </c>
      <c r="E58" s="3875">
        <v>2865000</v>
      </c>
      <c r="F58" s="5366" t="s">
        <v>6552</v>
      </c>
      <c r="G58" s="4636"/>
      <c r="H58" s="1255"/>
      <c r="I58" s="4287"/>
      <c r="J58" s="2081"/>
      <c r="K58" s="344"/>
      <c r="L58" s="344"/>
      <c r="M58" s="315"/>
    </row>
    <row r="59" spans="1:13" s="293" customFormat="1" ht="16.5" customHeight="1">
      <c r="A59" s="4635"/>
      <c r="B59" s="3925">
        <v>45090</v>
      </c>
      <c r="C59" s="5365">
        <v>558372</v>
      </c>
      <c r="D59" s="5368" t="s">
        <v>6551</v>
      </c>
      <c r="E59" s="3875">
        <v>1448000</v>
      </c>
      <c r="F59" s="5366" t="s">
        <v>6553</v>
      </c>
      <c r="G59" s="4636"/>
      <c r="H59" s="1255"/>
      <c r="I59" s="4287"/>
      <c r="J59" s="2081"/>
      <c r="K59" s="344"/>
      <c r="L59" s="344"/>
      <c r="M59" s="315"/>
    </row>
    <row r="60" spans="1:13" s="293" customFormat="1" ht="16.5" customHeight="1">
      <c r="A60" s="4635"/>
      <c r="B60" s="3925">
        <v>45090</v>
      </c>
      <c r="C60" s="5365">
        <v>558372</v>
      </c>
      <c r="D60" s="5368" t="s">
        <v>6551</v>
      </c>
      <c r="E60" s="3875">
        <v>330000</v>
      </c>
      <c r="F60" s="5366" t="s">
        <v>6554</v>
      </c>
      <c r="G60" s="4636"/>
      <c r="H60" s="1255"/>
      <c r="I60" s="4287"/>
      <c r="J60" s="2081"/>
      <c r="K60" s="344"/>
      <c r="L60" s="344"/>
      <c r="M60" s="315"/>
    </row>
    <row r="61" spans="1:13" s="293" customFormat="1" ht="16.5" customHeight="1">
      <c r="A61" s="4635"/>
      <c r="B61" s="3925">
        <v>45090</v>
      </c>
      <c r="C61" s="5365">
        <v>558372</v>
      </c>
      <c r="D61" s="5368" t="s">
        <v>6551</v>
      </c>
      <c r="E61" s="3875">
        <v>135000</v>
      </c>
      <c r="F61" s="5366" t="s">
        <v>6555</v>
      </c>
      <c r="G61" s="4636"/>
      <c r="H61" s="1255"/>
      <c r="I61" s="4287"/>
      <c r="J61" s="2081"/>
      <c r="K61" s="344"/>
      <c r="L61" s="344"/>
      <c r="M61" s="315"/>
    </row>
    <row r="62" spans="1:13" s="293" customFormat="1" ht="16.5" customHeight="1">
      <c r="A62" s="4635"/>
      <c r="B62" s="3925">
        <v>45090</v>
      </c>
      <c r="C62" s="5365">
        <v>558372</v>
      </c>
      <c r="D62" s="5368" t="s">
        <v>6551</v>
      </c>
      <c r="E62" s="3875">
        <v>52000</v>
      </c>
      <c r="F62" s="5366" t="s">
        <v>6556</v>
      </c>
      <c r="G62" s="4636"/>
      <c r="H62" s="1255"/>
      <c r="I62" s="4287"/>
      <c r="J62" s="2081"/>
      <c r="K62" s="344"/>
      <c r="L62" s="344"/>
      <c r="M62" s="315"/>
    </row>
    <row r="63" spans="1:13" s="293" customFormat="1" ht="16.5" customHeight="1">
      <c r="A63" s="4635"/>
      <c r="B63" s="3925">
        <v>45090</v>
      </c>
      <c r="C63" s="5365">
        <v>558372</v>
      </c>
      <c r="D63" s="5368" t="s">
        <v>6551</v>
      </c>
      <c r="E63" s="3875">
        <v>23860000</v>
      </c>
      <c r="F63" s="5366" t="s">
        <v>6557</v>
      </c>
      <c r="G63" s="4636"/>
      <c r="H63" s="1255"/>
      <c r="I63" s="4287"/>
      <c r="J63" s="2081"/>
      <c r="K63" s="344"/>
      <c r="L63" s="344"/>
      <c r="M63" s="315"/>
    </row>
    <row r="64" spans="1:13" s="293" customFormat="1" ht="16.5" customHeight="1">
      <c r="A64" s="4635"/>
      <c r="B64" s="3925">
        <v>45090</v>
      </c>
      <c r="C64" s="5365">
        <v>558372</v>
      </c>
      <c r="D64" s="5368" t="s">
        <v>6551</v>
      </c>
      <c r="E64" s="3875">
        <v>3245000</v>
      </c>
      <c r="F64" s="5366" t="s">
        <v>6558</v>
      </c>
      <c r="G64" s="4636"/>
      <c r="H64" s="1255"/>
      <c r="I64" s="4287"/>
      <c r="J64" s="2081"/>
      <c r="K64" s="344"/>
      <c r="L64" s="344"/>
      <c r="M64" s="315"/>
    </row>
    <row r="65" spans="1:13" s="293" customFormat="1" ht="16.5" customHeight="1">
      <c r="A65" s="4635"/>
      <c r="B65" s="3925">
        <v>45090</v>
      </c>
      <c r="C65" s="5365">
        <v>558372</v>
      </c>
      <c r="D65" s="5368" t="s">
        <v>6551</v>
      </c>
      <c r="E65" s="3875">
        <v>1720000</v>
      </c>
      <c r="F65" s="5366" t="s">
        <v>6559</v>
      </c>
      <c r="G65" s="4636"/>
      <c r="H65" s="1255"/>
      <c r="I65" s="4287"/>
      <c r="J65" s="2081"/>
      <c r="K65" s="344"/>
      <c r="L65" s="344"/>
      <c r="M65" s="315"/>
    </row>
    <row r="66" spans="1:13" s="293" customFormat="1" ht="16.5" customHeight="1">
      <c r="A66" s="4635"/>
      <c r="B66" s="3925">
        <v>45090</v>
      </c>
      <c r="C66" s="5365">
        <v>558372</v>
      </c>
      <c r="D66" s="5368" t="s">
        <v>6551</v>
      </c>
      <c r="E66" s="3875">
        <v>15000000</v>
      </c>
      <c r="F66" s="5366" t="s">
        <v>6560</v>
      </c>
      <c r="G66" s="4636"/>
      <c r="H66" s="1255"/>
      <c r="I66" s="4287"/>
      <c r="J66" s="2081"/>
      <c r="K66" s="344"/>
      <c r="L66" s="344"/>
      <c r="M66" s="315"/>
    </row>
    <row r="67" spans="1:13" s="293" customFormat="1" ht="16.5" customHeight="1">
      <c r="A67" s="4635"/>
      <c r="B67" s="3925">
        <v>45090</v>
      </c>
      <c r="C67" s="5365">
        <v>558372</v>
      </c>
      <c r="D67" s="5368" t="s">
        <v>6551</v>
      </c>
      <c r="E67" s="3875">
        <v>1005000</v>
      </c>
      <c r="F67" s="5366" t="s">
        <v>6561</v>
      </c>
      <c r="G67" s="4636"/>
      <c r="H67" s="1255"/>
      <c r="I67" s="4287"/>
      <c r="J67" s="2081"/>
      <c r="K67" s="344"/>
      <c r="L67" s="344"/>
      <c r="M67" s="315"/>
    </row>
    <row r="68" spans="1:13" s="293" customFormat="1" ht="16.5" customHeight="1">
      <c r="A68" s="4635"/>
      <c r="B68" s="3925">
        <v>45090</v>
      </c>
      <c r="C68" s="5365">
        <v>558372</v>
      </c>
      <c r="D68" s="5368" t="s">
        <v>6551</v>
      </c>
      <c r="E68" s="3875">
        <v>620000</v>
      </c>
      <c r="F68" s="5366" t="s">
        <v>6562</v>
      </c>
      <c r="G68" s="4636"/>
      <c r="H68" s="1255"/>
      <c r="I68" s="4287"/>
      <c r="J68" s="2081"/>
      <c r="K68" s="344"/>
      <c r="L68" s="344"/>
      <c r="M68" s="315"/>
    </row>
    <row r="69" spans="1:13" s="293" customFormat="1" ht="16.5" customHeight="1">
      <c r="A69" s="4635"/>
      <c r="B69" s="3925">
        <v>45090</v>
      </c>
      <c r="C69" s="5365">
        <v>558417</v>
      </c>
      <c r="D69" s="5368" t="s">
        <v>6563</v>
      </c>
      <c r="E69" s="3875">
        <v>622000</v>
      </c>
      <c r="F69" s="5366" t="s">
        <v>6564</v>
      </c>
      <c r="G69" s="4636"/>
      <c r="H69" s="1255"/>
      <c r="I69" s="4287"/>
      <c r="J69" s="2081"/>
      <c r="K69" s="344"/>
      <c r="L69" s="344"/>
      <c r="M69" s="315"/>
    </row>
    <row r="70" spans="1:13" s="293" customFormat="1" ht="16.5" customHeight="1">
      <c r="A70" s="4635"/>
      <c r="B70" s="3925">
        <v>45090</v>
      </c>
      <c r="C70" s="5365">
        <v>558417</v>
      </c>
      <c r="D70" s="5368" t="s">
        <v>6563</v>
      </c>
      <c r="E70" s="3875">
        <v>1057200</v>
      </c>
      <c r="F70" s="5366" t="s">
        <v>6565</v>
      </c>
      <c r="G70" s="4636"/>
      <c r="H70" s="1255"/>
      <c r="I70" s="4287"/>
      <c r="J70" s="2081"/>
      <c r="K70" s="344"/>
      <c r="L70" s="344"/>
      <c r="M70" s="315"/>
    </row>
    <row r="71" spans="1:13" s="293" customFormat="1" ht="16.5" customHeight="1">
      <c r="A71" s="4635"/>
      <c r="B71" s="3925">
        <v>45090</v>
      </c>
      <c r="C71" s="5365">
        <v>558417</v>
      </c>
      <c r="D71" s="5368" t="s">
        <v>6563</v>
      </c>
      <c r="E71" s="3875">
        <v>1497400</v>
      </c>
      <c r="F71" s="5366" t="s">
        <v>6566</v>
      </c>
      <c r="G71" s="4636"/>
      <c r="H71" s="1255"/>
      <c r="I71" s="4287"/>
      <c r="J71" s="2081"/>
      <c r="K71" s="344"/>
      <c r="L71" s="344"/>
      <c r="M71" s="315"/>
    </row>
    <row r="72" spans="1:13" s="293" customFormat="1" ht="16.5" customHeight="1">
      <c r="A72" s="4635"/>
      <c r="B72" s="3925">
        <v>45090</v>
      </c>
      <c r="C72" s="5365">
        <v>558417</v>
      </c>
      <c r="D72" s="5368" t="s">
        <v>6563</v>
      </c>
      <c r="E72" s="3875">
        <v>1489000</v>
      </c>
      <c r="F72" s="5367" t="s">
        <v>6567</v>
      </c>
      <c r="G72" s="4636"/>
      <c r="H72" s="1255"/>
      <c r="I72" s="4287"/>
      <c r="J72" s="2081"/>
      <c r="K72" s="344"/>
      <c r="L72" s="344"/>
      <c r="M72" s="315"/>
    </row>
    <row r="73" spans="1:13" s="293" customFormat="1" ht="16.5" customHeight="1">
      <c r="A73" s="4635"/>
      <c r="B73" s="3925">
        <v>45090</v>
      </c>
      <c r="C73" s="5365">
        <v>558417</v>
      </c>
      <c r="D73" s="5368" t="s">
        <v>6563</v>
      </c>
      <c r="E73" s="3875">
        <v>77000</v>
      </c>
      <c r="F73" s="5367" t="s">
        <v>6568</v>
      </c>
      <c r="G73" s="3921"/>
      <c r="H73" s="1255"/>
      <c r="I73" s="4287"/>
      <c r="J73" s="2081"/>
      <c r="K73" s="344"/>
      <c r="L73" s="344"/>
      <c r="M73" s="315"/>
    </row>
    <row r="74" spans="1:13" s="293" customFormat="1" ht="16.5" customHeight="1">
      <c r="A74" s="4635"/>
      <c r="B74" s="3925">
        <v>45090</v>
      </c>
      <c r="C74" s="5365">
        <v>558417</v>
      </c>
      <c r="D74" s="5368" t="s">
        <v>6563</v>
      </c>
      <c r="E74" s="3875">
        <v>1713500</v>
      </c>
      <c r="F74" s="5366" t="s">
        <v>6569</v>
      </c>
      <c r="G74" s="3921"/>
      <c r="H74" s="1255"/>
      <c r="I74" s="4287"/>
      <c r="J74" s="2081"/>
      <c r="K74" s="344"/>
      <c r="L74" s="344"/>
      <c r="M74" s="315"/>
    </row>
    <row r="75" spans="1:13" s="293" customFormat="1" ht="16.5" customHeight="1">
      <c r="A75" s="4635"/>
      <c r="B75" s="3925">
        <v>45090</v>
      </c>
      <c r="C75" s="5365">
        <v>558417</v>
      </c>
      <c r="D75" s="5368" t="s">
        <v>6563</v>
      </c>
      <c r="E75" s="3875">
        <v>566500</v>
      </c>
      <c r="F75" s="5366" t="s">
        <v>6570</v>
      </c>
      <c r="G75" s="3921"/>
      <c r="H75" s="1255"/>
      <c r="I75" s="4287"/>
      <c r="J75" s="2081"/>
      <c r="K75" s="344"/>
      <c r="L75" s="344"/>
      <c r="M75" s="315"/>
    </row>
    <row r="76" spans="1:13" s="293" customFormat="1" ht="16.5" customHeight="1">
      <c r="A76" s="4635"/>
      <c r="B76" s="3925">
        <v>45090</v>
      </c>
      <c r="C76" s="5365">
        <v>559609</v>
      </c>
      <c r="D76" s="5368" t="s">
        <v>5367</v>
      </c>
      <c r="E76" s="3875">
        <v>39000</v>
      </c>
      <c r="F76" s="5366" t="s">
        <v>6571</v>
      </c>
      <c r="G76" s="3921"/>
      <c r="H76" s="1255"/>
      <c r="I76" s="4287"/>
      <c r="J76" s="2081"/>
      <c r="K76" s="344"/>
      <c r="L76" s="344"/>
      <c r="M76" s="315"/>
    </row>
    <row r="77" spans="1:13" s="293" customFormat="1" ht="16.5" customHeight="1">
      <c r="A77" s="4635"/>
      <c r="B77" s="3925">
        <v>45090</v>
      </c>
      <c r="C77" s="5365">
        <v>559609</v>
      </c>
      <c r="D77" s="5368" t="s">
        <v>5367</v>
      </c>
      <c r="E77" s="3875">
        <v>54000</v>
      </c>
      <c r="F77" s="5366" t="s">
        <v>6572</v>
      </c>
      <c r="G77" s="3921"/>
      <c r="H77" s="1255"/>
      <c r="I77" s="4287"/>
      <c r="J77" s="2081"/>
      <c r="K77" s="344"/>
      <c r="L77" s="344"/>
      <c r="M77" s="315"/>
    </row>
    <row r="78" spans="1:13" s="293" customFormat="1" ht="16.5" customHeight="1">
      <c r="A78" s="4635"/>
      <c r="B78" s="3925">
        <v>45090</v>
      </c>
      <c r="C78" s="5365">
        <v>559609</v>
      </c>
      <c r="D78" s="5368" t="s">
        <v>5367</v>
      </c>
      <c r="E78" s="3875">
        <v>45000</v>
      </c>
      <c r="F78" s="5366" t="s">
        <v>6573</v>
      </c>
      <c r="G78" s="3921"/>
      <c r="H78" s="1255"/>
      <c r="I78" s="4287"/>
      <c r="J78" s="2081"/>
      <c r="K78" s="344"/>
      <c r="L78" s="344"/>
      <c r="M78" s="315"/>
    </row>
    <row r="79" spans="1:13" s="293" customFormat="1" ht="16.5" customHeight="1">
      <c r="A79" s="4635"/>
      <c r="B79" s="3925">
        <v>45090</v>
      </c>
      <c r="C79" s="5365">
        <v>559609</v>
      </c>
      <c r="D79" s="5368" t="s">
        <v>5367</v>
      </c>
      <c r="E79" s="3875">
        <v>66000</v>
      </c>
      <c r="F79" s="5366" t="s">
        <v>6574</v>
      </c>
      <c r="G79" s="3921"/>
      <c r="H79" s="1255"/>
      <c r="I79" s="4287"/>
      <c r="J79" s="2081"/>
      <c r="K79" s="344"/>
      <c r="L79" s="344"/>
      <c r="M79" s="315"/>
    </row>
    <row r="80" spans="1:13" s="293" customFormat="1" ht="16.5" customHeight="1">
      <c r="A80" s="4635"/>
      <c r="B80" s="3925">
        <v>45090</v>
      </c>
      <c r="C80" s="5365">
        <v>558475</v>
      </c>
      <c r="D80" s="5368" t="s">
        <v>6575</v>
      </c>
      <c r="E80" s="3875">
        <v>740000</v>
      </c>
      <c r="F80" s="5366" t="s">
        <v>6576</v>
      </c>
      <c r="G80" s="3921"/>
      <c r="H80" s="1255"/>
      <c r="I80" s="4287"/>
      <c r="J80" s="2081"/>
      <c r="K80" s="344"/>
      <c r="L80" s="344"/>
      <c r="M80" s="315"/>
    </row>
    <row r="81" spans="1:13" s="293" customFormat="1" ht="16.5" customHeight="1">
      <c r="A81" s="4635"/>
      <c r="B81" s="3925">
        <v>45090</v>
      </c>
      <c r="C81" s="5365">
        <v>558475</v>
      </c>
      <c r="D81" s="5368" t="s">
        <v>6575</v>
      </c>
      <c r="E81" s="3875">
        <v>2295000</v>
      </c>
      <c r="F81" s="5366" t="s">
        <v>6577</v>
      </c>
      <c r="G81" s="3921"/>
      <c r="H81" s="1255"/>
      <c r="I81" s="4287"/>
      <c r="J81" s="2081"/>
      <c r="K81" s="344"/>
      <c r="L81" s="344"/>
      <c r="M81" s="315"/>
    </row>
    <row r="82" spans="1:13" s="293" customFormat="1" ht="16.5" customHeight="1">
      <c r="A82" s="4635"/>
      <c r="B82" s="3925">
        <v>45090</v>
      </c>
      <c r="C82" s="5365">
        <v>558475</v>
      </c>
      <c r="D82" s="5368" t="s">
        <v>6575</v>
      </c>
      <c r="E82" s="3875">
        <v>2405000</v>
      </c>
      <c r="F82" s="5366" t="s">
        <v>6578</v>
      </c>
      <c r="G82" s="3921"/>
      <c r="H82" s="1255"/>
      <c r="I82" s="4287"/>
      <c r="J82" s="2081"/>
      <c r="K82" s="344"/>
      <c r="L82" s="344"/>
      <c r="M82" s="315"/>
    </row>
    <row r="83" spans="1:13" s="293" customFormat="1" ht="16.5" customHeight="1">
      <c r="A83" s="4635"/>
      <c r="B83" s="3925">
        <v>45090</v>
      </c>
      <c r="C83" s="5365">
        <v>558475</v>
      </c>
      <c r="D83" s="5368" t="s">
        <v>6575</v>
      </c>
      <c r="E83" s="3875">
        <v>815000</v>
      </c>
      <c r="F83" s="5366" t="s">
        <v>6579</v>
      </c>
      <c r="G83" s="3921"/>
      <c r="H83" s="1255"/>
      <c r="I83" s="4287"/>
      <c r="J83" s="2081"/>
      <c r="K83" s="344"/>
      <c r="L83" s="344"/>
      <c r="M83" s="315"/>
    </row>
    <row r="84" spans="1:13" s="293" customFormat="1" ht="16.5" customHeight="1">
      <c r="A84" s="4635"/>
      <c r="B84" s="3925">
        <v>45090</v>
      </c>
      <c r="C84" s="5365">
        <v>558475</v>
      </c>
      <c r="D84" s="5368" t="s">
        <v>6575</v>
      </c>
      <c r="E84" s="3875">
        <v>240000</v>
      </c>
      <c r="F84" s="5366" t="s">
        <v>6580</v>
      </c>
      <c r="G84" s="3921"/>
      <c r="H84" s="1255"/>
      <c r="I84" s="4287"/>
      <c r="J84" s="2081"/>
      <c r="K84" s="344"/>
      <c r="L84" s="344"/>
      <c r="M84" s="315"/>
    </row>
    <row r="85" spans="1:13" s="293" customFormat="1" ht="16.5" customHeight="1">
      <c r="A85" s="4635"/>
      <c r="B85" s="3925">
        <v>45090</v>
      </c>
      <c r="C85" s="5365">
        <v>558475</v>
      </c>
      <c r="D85" s="5368" t="s">
        <v>6575</v>
      </c>
      <c r="E85" s="3875">
        <v>5125000</v>
      </c>
      <c r="F85" s="5366" t="s">
        <v>6581</v>
      </c>
      <c r="G85" s="3921"/>
      <c r="H85" s="1255"/>
      <c r="I85" s="4287"/>
      <c r="J85" s="2081"/>
      <c r="K85" s="344"/>
      <c r="L85" s="344"/>
      <c r="M85" s="315"/>
    </row>
    <row r="86" spans="1:13" s="293" customFormat="1" ht="16.5" customHeight="1">
      <c r="A86" s="4635"/>
      <c r="B86" s="3925">
        <v>45090</v>
      </c>
      <c r="C86" s="5365">
        <v>558475</v>
      </c>
      <c r="D86" s="5368" t="s">
        <v>6575</v>
      </c>
      <c r="E86" s="3875">
        <v>935000</v>
      </c>
      <c r="F86" s="5366" t="s">
        <v>6582</v>
      </c>
      <c r="G86" s="3921"/>
      <c r="H86" s="1255"/>
      <c r="I86" s="4287"/>
      <c r="J86" s="2081"/>
      <c r="K86" s="344"/>
      <c r="L86" s="344"/>
      <c r="M86" s="315"/>
    </row>
    <row r="87" spans="1:13" s="293" customFormat="1" ht="16.5" customHeight="1">
      <c r="A87" s="4635"/>
      <c r="B87" s="3925">
        <v>45090</v>
      </c>
      <c r="C87" s="5365">
        <v>558475</v>
      </c>
      <c r="D87" s="5368" t="s">
        <v>6575</v>
      </c>
      <c r="E87" s="3875">
        <v>645000</v>
      </c>
      <c r="F87" s="5366" t="s">
        <v>6583</v>
      </c>
      <c r="G87" s="3921"/>
      <c r="H87" s="1255"/>
      <c r="I87" s="4287"/>
      <c r="J87" s="2081"/>
      <c r="K87" s="344"/>
      <c r="L87" s="344"/>
      <c r="M87" s="315"/>
    </row>
    <row r="88" spans="1:13" s="293" customFormat="1" ht="16.5" customHeight="1">
      <c r="A88" s="4635"/>
      <c r="B88" s="3925">
        <v>45090</v>
      </c>
      <c r="C88" s="5365">
        <v>558475</v>
      </c>
      <c r="D88" s="5368" t="s">
        <v>6575</v>
      </c>
      <c r="E88" s="3875">
        <v>465000</v>
      </c>
      <c r="F88" s="5366" t="s">
        <v>6584</v>
      </c>
      <c r="G88" s="3921"/>
      <c r="H88" s="1255"/>
      <c r="I88" s="4287"/>
      <c r="J88" s="2081"/>
      <c r="K88" s="344"/>
      <c r="L88" s="344"/>
      <c r="M88" s="315"/>
    </row>
    <row r="89" spans="1:13" s="293" customFormat="1" ht="16.5" customHeight="1">
      <c r="A89" s="4635"/>
      <c r="B89" s="3925">
        <v>45090</v>
      </c>
      <c r="C89" s="5365">
        <v>558475</v>
      </c>
      <c r="D89" s="5368" t="s">
        <v>6575</v>
      </c>
      <c r="E89" s="3875">
        <v>4120000</v>
      </c>
      <c r="F89" s="5366" t="s">
        <v>6585</v>
      </c>
      <c r="G89" s="3921"/>
      <c r="H89" s="1255"/>
      <c r="I89" s="4287"/>
      <c r="J89" s="2081"/>
      <c r="K89" s="344"/>
      <c r="L89" s="344"/>
      <c r="M89" s="315"/>
    </row>
    <row r="90" spans="1:13" s="293" customFormat="1" ht="16.5" customHeight="1">
      <c r="A90" s="4635"/>
      <c r="B90" s="3925">
        <v>45093</v>
      </c>
      <c r="C90" s="5365">
        <v>557181</v>
      </c>
      <c r="D90" s="5368" t="s">
        <v>5052</v>
      </c>
      <c r="E90" s="3875">
        <v>312000</v>
      </c>
      <c r="F90" s="5366" t="s">
        <v>6586</v>
      </c>
      <c r="G90" s="3921"/>
      <c r="H90" s="1255"/>
      <c r="I90" s="4287"/>
      <c r="J90" s="2081"/>
      <c r="K90" s="344"/>
      <c r="L90" s="344"/>
      <c r="M90" s="315"/>
    </row>
    <row r="91" spans="1:13" s="293" customFormat="1" ht="16.5" customHeight="1">
      <c r="A91" s="4635"/>
      <c r="B91" s="3925">
        <v>45096</v>
      </c>
      <c r="C91" s="5365">
        <v>558475</v>
      </c>
      <c r="D91" s="5368" t="s">
        <v>6575</v>
      </c>
      <c r="E91" s="3875">
        <v>2060000</v>
      </c>
      <c r="F91" s="5366" t="s">
        <v>6587</v>
      </c>
      <c r="G91" s="3921"/>
      <c r="H91" s="1255"/>
      <c r="I91" s="4287"/>
      <c r="J91" s="2081"/>
      <c r="K91" s="344"/>
      <c r="L91" s="344"/>
      <c r="M91" s="315"/>
    </row>
    <row r="92" spans="1:13" s="293" customFormat="1" ht="16.5" customHeight="1">
      <c r="A92" s="4635"/>
      <c r="B92" s="3925">
        <v>45096</v>
      </c>
      <c r="C92" s="5365">
        <v>558475</v>
      </c>
      <c r="D92" s="5368" t="s">
        <v>6575</v>
      </c>
      <c r="E92" s="3875">
        <v>10380000</v>
      </c>
      <c r="F92" s="5366" t="s">
        <v>6588</v>
      </c>
      <c r="G92" s="3921"/>
      <c r="H92" s="1255"/>
      <c r="I92" s="4287"/>
      <c r="J92" s="2081"/>
      <c r="K92" s="344"/>
      <c r="L92" s="344"/>
      <c r="M92" s="315"/>
    </row>
    <row r="93" spans="1:13" s="293" customFormat="1" ht="16.5" customHeight="1">
      <c r="A93" s="4635"/>
      <c r="B93" s="3925">
        <v>45096</v>
      </c>
      <c r="C93" s="5365">
        <v>558475</v>
      </c>
      <c r="D93" s="5368" t="s">
        <v>6575</v>
      </c>
      <c r="E93" s="3875">
        <v>1380000</v>
      </c>
      <c r="F93" s="5366" t="s">
        <v>6589</v>
      </c>
      <c r="G93" s="3921"/>
      <c r="H93" s="1255"/>
      <c r="I93" s="4287"/>
      <c r="J93" s="2081"/>
      <c r="K93" s="344"/>
      <c r="L93" s="344"/>
      <c r="M93" s="315"/>
    </row>
    <row r="94" spans="1:13" s="293" customFormat="1" ht="16.5" customHeight="1">
      <c r="A94" s="4635"/>
      <c r="B94" s="3925">
        <v>45096</v>
      </c>
      <c r="C94" s="5365">
        <v>558475</v>
      </c>
      <c r="D94" s="5368" t="s">
        <v>6575</v>
      </c>
      <c r="E94" s="3875">
        <v>1520000</v>
      </c>
      <c r="F94" s="5366" t="s">
        <v>6590</v>
      </c>
      <c r="G94" s="3921"/>
      <c r="H94" s="1255"/>
      <c r="I94" s="4287"/>
      <c r="J94" s="2081"/>
      <c r="K94" s="344"/>
      <c r="L94" s="344"/>
      <c r="M94" s="315"/>
    </row>
    <row r="95" spans="1:13" s="293" customFormat="1" ht="16.5" customHeight="1">
      <c r="A95" s="4635"/>
      <c r="B95" s="3925">
        <v>45096</v>
      </c>
      <c r="C95" s="5365">
        <v>558475</v>
      </c>
      <c r="D95" s="5368" t="s">
        <v>6575</v>
      </c>
      <c r="E95" s="3875">
        <v>80000</v>
      </c>
      <c r="F95" s="5366" t="s">
        <v>6591</v>
      </c>
      <c r="G95" s="3921"/>
      <c r="H95" s="1255"/>
      <c r="I95" s="4287"/>
      <c r="J95" s="2081"/>
      <c r="K95" s="344"/>
      <c r="L95" s="344"/>
      <c r="M95" s="315"/>
    </row>
    <row r="96" spans="1:13" s="293" customFormat="1" ht="16.5" customHeight="1">
      <c r="A96" s="4635"/>
      <c r="B96" s="3925">
        <v>45096</v>
      </c>
      <c r="C96" s="5365">
        <v>558475</v>
      </c>
      <c r="D96" s="5368" t="s">
        <v>6575</v>
      </c>
      <c r="E96" s="3875">
        <v>150000</v>
      </c>
      <c r="F96" s="5366" t="s">
        <v>6592</v>
      </c>
      <c r="G96" s="3921"/>
      <c r="H96" s="1255"/>
      <c r="I96" s="4287"/>
      <c r="J96" s="2081"/>
      <c r="K96" s="344"/>
      <c r="L96" s="344"/>
      <c r="M96" s="315"/>
    </row>
    <row r="97" spans="1:13" s="293" customFormat="1" ht="16.5" customHeight="1">
      <c r="A97" s="4635"/>
      <c r="B97" s="3925">
        <v>45096</v>
      </c>
      <c r="C97" s="5365">
        <v>558475</v>
      </c>
      <c r="D97" s="5368" t="s">
        <v>6575</v>
      </c>
      <c r="E97" s="3875">
        <v>50000</v>
      </c>
      <c r="F97" s="5366" t="s">
        <v>6593</v>
      </c>
      <c r="G97" s="3921"/>
      <c r="H97" s="1255"/>
      <c r="I97" s="4287"/>
      <c r="J97" s="2081"/>
      <c r="K97" s="344"/>
      <c r="L97" s="344"/>
      <c r="M97" s="315"/>
    </row>
    <row r="98" spans="1:13" s="293" customFormat="1" ht="16.5" customHeight="1">
      <c r="A98" s="4635"/>
      <c r="B98" s="3925">
        <v>45096</v>
      </c>
      <c r="C98" s="5365">
        <v>558475</v>
      </c>
      <c r="D98" s="5368" t="s">
        <v>6575</v>
      </c>
      <c r="E98" s="3875">
        <v>99000</v>
      </c>
      <c r="F98" s="5366" t="s">
        <v>6594</v>
      </c>
      <c r="G98" s="3921"/>
      <c r="H98" s="1255"/>
      <c r="I98" s="4287"/>
      <c r="J98" s="2081"/>
      <c r="K98" s="344"/>
      <c r="L98" s="344"/>
      <c r="M98" s="315"/>
    </row>
    <row r="99" spans="1:13" s="293" customFormat="1" ht="16.5" customHeight="1">
      <c r="A99" s="4635"/>
      <c r="B99" s="3925">
        <v>45096</v>
      </c>
      <c r="C99" s="5365">
        <v>558475</v>
      </c>
      <c r="D99" s="5368" t="s">
        <v>6575</v>
      </c>
      <c r="E99" s="3875">
        <v>1437000</v>
      </c>
      <c r="F99" s="5366" t="s">
        <v>6595</v>
      </c>
      <c r="G99" s="3921"/>
      <c r="H99" s="1255"/>
      <c r="I99" s="4287"/>
      <c r="J99" s="2081"/>
      <c r="K99" s="344"/>
      <c r="L99" s="344"/>
      <c r="M99" s="315"/>
    </row>
    <row r="100" spans="1:13" s="293" customFormat="1" ht="16.5" customHeight="1">
      <c r="A100" s="4635"/>
      <c r="B100" s="3925">
        <v>45096</v>
      </c>
      <c r="C100" s="5365">
        <v>558475</v>
      </c>
      <c r="D100" s="5368" t="s">
        <v>6575</v>
      </c>
      <c r="E100" s="3875">
        <v>1380000</v>
      </c>
      <c r="F100" s="5366" t="s">
        <v>6596</v>
      </c>
      <c r="G100" s="3921"/>
      <c r="H100" s="1255"/>
      <c r="I100" s="4287"/>
      <c r="J100" s="2081"/>
      <c r="K100" s="344"/>
      <c r="L100" s="344"/>
      <c r="M100" s="315"/>
    </row>
    <row r="101" spans="1:13" s="293" customFormat="1" ht="16.5" customHeight="1">
      <c r="A101" s="4635"/>
      <c r="B101" s="3925">
        <v>45096</v>
      </c>
      <c r="C101" s="5365">
        <v>558475</v>
      </c>
      <c r="D101" s="5368" t="s">
        <v>6575</v>
      </c>
      <c r="E101" s="3875">
        <v>15000</v>
      </c>
      <c r="F101" s="5366" t="s">
        <v>6597</v>
      </c>
      <c r="G101" s="3921"/>
      <c r="H101" s="1255"/>
      <c r="I101" s="4287"/>
      <c r="J101" s="2081"/>
      <c r="K101" s="344"/>
      <c r="L101" s="344"/>
      <c r="M101" s="315"/>
    </row>
    <row r="102" spans="1:13" s="293" customFormat="1" ht="16.5" customHeight="1">
      <c r="A102" s="4635"/>
      <c r="B102" s="3925">
        <v>45096</v>
      </c>
      <c r="C102" s="5365">
        <v>558475</v>
      </c>
      <c r="D102" s="5368" t="s">
        <v>6575</v>
      </c>
      <c r="E102" s="3875">
        <v>355000</v>
      </c>
      <c r="F102" s="5366" t="s">
        <v>6598</v>
      </c>
      <c r="G102" s="3921"/>
      <c r="H102" s="1255"/>
      <c r="I102" s="4287"/>
      <c r="J102" s="2081"/>
      <c r="K102" s="344"/>
      <c r="L102" s="344"/>
      <c r="M102" s="315"/>
    </row>
    <row r="103" spans="1:13" s="293" customFormat="1" ht="16.5" customHeight="1">
      <c r="A103" s="4635"/>
      <c r="B103" s="3925">
        <v>45096</v>
      </c>
      <c r="C103" s="5365">
        <v>558475</v>
      </c>
      <c r="D103" s="5368" t="s">
        <v>6575</v>
      </c>
      <c r="E103" s="3875">
        <v>40000</v>
      </c>
      <c r="F103" s="5366" t="s">
        <v>6599</v>
      </c>
      <c r="G103" s="3921"/>
      <c r="H103" s="1255"/>
      <c r="I103" s="4287"/>
      <c r="J103" s="2081"/>
      <c r="K103" s="344"/>
      <c r="L103" s="344"/>
      <c r="M103" s="315"/>
    </row>
    <row r="104" spans="1:13" s="293" customFormat="1" ht="16.5" customHeight="1">
      <c r="A104" s="4635"/>
      <c r="B104" s="3925">
        <v>45097</v>
      </c>
      <c r="C104" s="5365">
        <v>558492</v>
      </c>
      <c r="D104" s="5368" t="s">
        <v>6600</v>
      </c>
      <c r="E104" s="3875">
        <v>2664000</v>
      </c>
      <c r="F104" s="5366" t="s">
        <v>6601</v>
      </c>
      <c r="G104" s="3921"/>
      <c r="H104" s="1255"/>
      <c r="I104" s="4287"/>
      <c r="J104" s="2081"/>
      <c r="K104" s="344"/>
      <c r="L104" s="344"/>
      <c r="M104" s="315"/>
    </row>
    <row r="105" spans="1:13" s="293" customFormat="1" ht="16.5" customHeight="1">
      <c r="A105" s="4635"/>
      <c r="B105" s="3925">
        <v>45097</v>
      </c>
      <c r="C105" s="5365">
        <v>558492</v>
      </c>
      <c r="D105" s="5368" t="s">
        <v>6600</v>
      </c>
      <c r="E105" s="3875">
        <v>955000</v>
      </c>
      <c r="F105" s="5366" t="s">
        <v>6602</v>
      </c>
      <c r="G105" s="3921"/>
      <c r="H105" s="1255"/>
      <c r="I105" s="4287"/>
      <c r="J105" s="2081"/>
      <c r="K105" s="344"/>
      <c r="L105" s="344"/>
      <c r="M105" s="315"/>
    </row>
    <row r="106" spans="1:13" s="293" customFormat="1" ht="16.5" customHeight="1">
      <c r="A106" s="4635"/>
      <c r="B106" s="3925">
        <v>45097</v>
      </c>
      <c r="C106" s="5365">
        <v>558492</v>
      </c>
      <c r="D106" s="5368" t="s">
        <v>6600</v>
      </c>
      <c r="E106" s="3875">
        <v>420000</v>
      </c>
      <c r="F106" s="5366" t="s">
        <v>6603</v>
      </c>
      <c r="G106" s="3921"/>
      <c r="H106" s="1255"/>
      <c r="I106" s="4287"/>
      <c r="J106" s="2081"/>
      <c r="K106" s="344"/>
      <c r="L106" s="344"/>
      <c r="M106" s="315"/>
    </row>
    <row r="107" spans="1:13" s="293" customFormat="1" ht="16.5" customHeight="1">
      <c r="A107" s="4635"/>
      <c r="B107" s="3925">
        <v>45097</v>
      </c>
      <c r="C107" s="5365">
        <v>558492</v>
      </c>
      <c r="D107" s="5368" t="s">
        <v>6600</v>
      </c>
      <c r="E107" s="3875">
        <v>1650000</v>
      </c>
      <c r="F107" s="5366" t="s">
        <v>6604</v>
      </c>
      <c r="G107" s="3921"/>
      <c r="H107" s="1255"/>
      <c r="I107" s="4287"/>
      <c r="J107" s="2081"/>
      <c r="K107" s="344"/>
      <c r="L107" s="344"/>
      <c r="M107" s="315"/>
    </row>
    <row r="108" spans="1:13" s="293" customFormat="1" ht="16.5" customHeight="1">
      <c r="A108" s="4635"/>
      <c r="B108" s="3925">
        <v>45097</v>
      </c>
      <c r="C108" s="5365">
        <v>558486</v>
      </c>
      <c r="D108" s="5368" t="s">
        <v>6605</v>
      </c>
      <c r="E108" s="3875">
        <v>986000</v>
      </c>
      <c r="F108" s="5366" t="s">
        <v>6606</v>
      </c>
      <c r="G108" s="3921"/>
      <c r="H108" s="1255"/>
      <c r="I108" s="4287"/>
      <c r="J108" s="2081"/>
      <c r="K108" s="344"/>
      <c r="L108" s="344"/>
      <c r="M108" s="315"/>
    </row>
    <row r="109" spans="1:13" s="293" customFormat="1" ht="16.5" customHeight="1">
      <c r="A109" s="4635"/>
      <c r="B109" s="3925">
        <v>45097</v>
      </c>
      <c r="C109" s="5365">
        <v>558486</v>
      </c>
      <c r="D109" s="5368" t="s">
        <v>6605</v>
      </c>
      <c r="E109" s="3875">
        <v>12450000</v>
      </c>
      <c r="F109" s="5366" t="s">
        <v>6607</v>
      </c>
      <c r="G109" s="3921"/>
      <c r="H109" s="1255"/>
      <c r="I109" s="4287"/>
      <c r="J109" s="2081"/>
      <c r="K109" s="344"/>
      <c r="L109" s="344"/>
      <c r="M109" s="315"/>
    </row>
    <row r="110" spans="1:13" s="293" customFormat="1" ht="16.5" customHeight="1">
      <c r="A110" s="4635"/>
      <c r="B110" s="3925">
        <v>45097</v>
      </c>
      <c r="C110" s="5365">
        <v>558486</v>
      </c>
      <c r="D110" s="5368" t="s">
        <v>6605</v>
      </c>
      <c r="E110" s="3875">
        <v>395000</v>
      </c>
      <c r="F110" s="5366" t="s">
        <v>6608</v>
      </c>
      <c r="G110" s="3921"/>
      <c r="H110" s="1255"/>
      <c r="I110" s="4287"/>
      <c r="J110" s="2081"/>
      <c r="K110" s="344"/>
      <c r="L110" s="344"/>
      <c r="M110" s="315"/>
    </row>
    <row r="111" spans="1:13" s="293" customFormat="1" ht="16.5" customHeight="1">
      <c r="A111" s="4635"/>
      <c r="B111" s="3925">
        <v>45099</v>
      </c>
      <c r="C111" s="5365" t="s">
        <v>6609</v>
      </c>
      <c r="D111" s="5368" t="s">
        <v>6610</v>
      </c>
      <c r="E111" s="3875">
        <v>18722</v>
      </c>
      <c r="F111" s="5366" t="s">
        <v>6611</v>
      </c>
      <c r="G111" s="3921"/>
      <c r="H111" s="1255"/>
      <c r="I111" s="4287"/>
      <c r="J111" s="2081"/>
      <c r="K111" s="344"/>
      <c r="L111" s="344"/>
      <c r="M111" s="315"/>
    </row>
    <row r="112" spans="1:13" s="293" customFormat="1" ht="16.5" customHeight="1">
      <c r="A112" s="4635"/>
      <c r="B112" s="3925">
        <v>45103</v>
      </c>
      <c r="C112" s="5365">
        <v>559649</v>
      </c>
      <c r="D112" s="5368" t="s">
        <v>5051</v>
      </c>
      <c r="E112" s="3875">
        <v>1500</v>
      </c>
      <c r="F112" s="5366" t="s">
        <v>6612</v>
      </c>
      <c r="G112" s="3921"/>
      <c r="H112" s="1255"/>
      <c r="I112" s="4287"/>
      <c r="J112" s="2081"/>
      <c r="K112" s="344"/>
      <c r="L112" s="344"/>
      <c r="M112" s="315"/>
    </row>
    <row r="113" spans="1:13" s="293" customFormat="1" ht="16.5" customHeight="1">
      <c r="A113" s="4635"/>
      <c r="B113" s="3925">
        <v>45103</v>
      </c>
      <c r="C113" s="5365">
        <v>559649</v>
      </c>
      <c r="D113" s="5368" t="s">
        <v>5051</v>
      </c>
      <c r="E113" s="3875">
        <v>21000</v>
      </c>
      <c r="F113" s="5366" t="s">
        <v>6613</v>
      </c>
      <c r="G113" s="3921"/>
      <c r="H113" s="1255"/>
      <c r="I113" s="4287"/>
      <c r="J113" s="2081"/>
      <c r="K113" s="344"/>
      <c r="L113" s="344"/>
      <c r="M113" s="315"/>
    </row>
    <row r="114" spans="1:13" s="293" customFormat="1" ht="16.5" customHeight="1">
      <c r="A114" s="4635"/>
      <c r="B114" s="3925">
        <v>45103</v>
      </c>
      <c r="C114" s="5365">
        <v>559649</v>
      </c>
      <c r="D114" s="5368" t="s">
        <v>5051</v>
      </c>
      <c r="E114" s="3875">
        <v>13500</v>
      </c>
      <c r="F114" s="5366" t="s">
        <v>6614</v>
      </c>
      <c r="G114" s="3921"/>
      <c r="H114" s="1255"/>
      <c r="I114" s="4287"/>
      <c r="J114" s="2081"/>
      <c r="K114" s="344"/>
      <c r="L114" s="344"/>
      <c r="M114" s="315"/>
    </row>
    <row r="115" spans="1:13" s="293" customFormat="1" ht="16.5" customHeight="1">
      <c r="A115" s="4635"/>
      <c r="B115" s="3925">
        <v>45103</v>
      </c>
      <c r="C115" s="5365">
        <v>559665</v>
      </c>
      <c r="D115" s="5368" t="s">
        <v>6615</v>
      </c>
      <c r="E115" s="3875">
        <v>8172000</v>
      </c>
      <c r="F115" s="5366" t="s">
        <v>6616</v>
      </c>
      <c r="G115" s="3921"/>
      <c r="H115" s="1255"/>
      <c r="I115" s="4287"/>
      <c r="J115" s="2081"/>
      <c r="K115" s="344"/>
      <c r="L115" s="344"/>
      <c r="M115" s="315"/>
    </row>
    <row r="116" spans="1:13" s="293" customFormat="1" ht="16.5" customHeight="1">
      <c r="A116" s="4635"/>
      <c r="B116" s="3925">
        <v>45103</v>
      </c>
      <c r="C116" s="5365">
        <v>559613</v>
      </c>
      <c r="D116" s="5368" t="s">
        <v>5370</v>
      </c>
      <c r="E116" s="3875">
        <v>64500</v>
      </c>
      <c r="F116" s="5366" t="s">
        <v>6617</v>
      </c>
      <c r="G116" s="3921"/>
      <c r="H116" s="1255"/>
      <c r="I116" s="4287"/>
      <c r="J116" s="2081"/>
      <c r="K116" s="344"/>
      <c r="L116" s="344"/>
      <c r="M116" s="315"/>
    </row>
    <row r="117" spans="1:13" s="293" customFormat="1" ht="16.5" customHeight="1">
      <c r="A117" s="4635"/>
      <c r="B117" s="3925">
        <v>45103</v>
      </c>
      <c r="C117" s="5365">
        <v>558477</v>
      </c>
      <c r="D117" s="5368" t="s">
        <v>5368</v>
      </c>
      <c r="E117" s="3875">
        <v>170000</v>
      </c>
      <c r="F117" s="5366" t="s">
        <v>6618</v>
      </c>
      <c r="G117" s="3921"/>
      <c r="H117" s="1255"/>
      <c r="I117" s="4287"/>
      <c r="J117" s="2081"/>
      <c r="K117" s="344"/>
      <c r="L117" s="344"/>
      <c r="M117" s="315"/>
    </row>
    <row r="118" spans="1:13" s="293" customFormat="1" ht="16.5" customHeight="1">
      <c r="A118" s="4635"/>
      <c r="B118" s="3925">
        <v>45103</v>
      </c>
      <c r="C118" s="5365">
        <v>558477</v>
      </c>
      <c r="D118" s="5368" t="s">
        <v>5368</v>
      </c>
      <c r="E118" s="3875">
        <v>600000</v>
      </c>
      <c r="F118" s="5366" t="s">
        <v>6619</v>
      </c>
      <c r="G118" s="3921"/>
      <c r="H118" s="1255"/>
      <c r="I118" s="4287"/>
      <c r="J118" s="2081"/>
      <c r="K118" s="344"/>
      <c r="L118" s="344"/>
      <c r="M118" s="315"/>
    </row>
    <row r="119" spans="1:13" s="293" customFormat="1" ht="16.5" customHeight="1">
      <c r="A119" s="4635"/>
      <c r="B119" s="3925">
        <v>45104</v>
      </c>
      <c r="C119" s="5365">
        <v>559659</v>
      </c>
      <c r="D119" s="5368" t="s">
        <v>6620</v>
      </c>
      <c r="E119" s="3875">
        <v>1534950</v>
      </c>
      <c r="F119" s="5366" t="s">
        <v>6621</v>
      </c>
      <c r="G119" s="3921"/>
      <c r="H119" s="1255"/>
      <c r="I119" s="4287"/>
      <c r="J119" s="2081"/>
      <c r="K119" s="344"/>
      <c r="L119" s="344"/>
      <c r="M119" s="315"/>
    </row>
    <row r="120" spans="1:13" s="293" customFormat="1" ht="16.5" customHeight="1">
      <c r="A120" s="4635"/>
      <c r="B120" s="3925">
        <v>45104</v>
      </c>
      <c r="C120" s="5365" t="s">
        <v>6622</v>
      </c>
      <c r="D120" s="5368" t="s">
        <v>6623</v>
      </c>
      <c r="E120" s="3875">
        <v>140000</v>
      </c>
      <c r="F120" s="5366" t="s">
        <v>6624</v>
      </c>
      <c r="G120" s="3921"/>
      <c r="H120" s="1255"/>
      <c r="I120" s="4287"/>
      <c r="J120" s="2081"/>
      <c r="K120" s="344"/>
      <c r="L120" s="344"/>
      <c r="M120" s="315"/>
    </row>
    <row r="121" spans="1:13" s="293" customFormat="1" ht="16.5" customHeight="1">
      <c r="A121" s="4635"/>
      <c r="B121" s="3925">
        <v>45104</v>
      </c>
      <c r="C121" s="5365" t="s">
        <v>6622</v>
      </c>
      <c r="D121" s="5368" t="s">
        <v>6623</v>
      </c>
      <c r="E121" s="3875">
        <v>60000</v>
      </c>
      <c r="F121" s="5366" t="s">
        <v>6625</v>
      </c>
      <c r="G121" s="3921"/>
      <c r="H121" s="1255"/>
      <c r="I121" s="4287"/>
      <c r="J121" s="2081"/>
      <c r="K121" s="344"/>
      <c r="L121" s="344"/>
      <c r="M121" s="315"/>
    </row>
    <row r="122" spans="1:13" s="293" customFormat="1" ht="16.5" customHeight="1">
      <c r="A122" s="4635"/>
      <c r="B122" s="3925">
        <v>45106</v>
      </c>
      <c r="C122" s="5365">
        <v>558484</v>
      </c>
      <c r="D122" s="5368" t="s">
        <v>6626</v>
      </c>
      <c r="E122" s="3875">
        <v>10821000</v>
      </c>
      <c r="F122" s="5366" t="s">
        <v>6627</v>
      </c>
      <c r="G122" s="3921"/>
      <c r="H122" s="1255"/>
      <c r="I122" s="4287"/>
      <c r="J122" s="2081"/>
      <c r="K122" s="344"/>
      <c r="L122" s="344"/>
      <c r="M122" s="315"/>
    </row>
    <row r="123" spans="1:13" s="293" customFormat="1" ht="16.5" customHeight="1">
      <c r="A123" s="4635"/>
      <c r="B123" s="3925">
        <v>45106</v>
      </c>
      <c r="C123" s="5365">
        <v>559665</v>
      </c>
      <c r="D123" s="5368" t="s">
        <v>6615</v>
      </c>
      <c r="E123" s="3875">
        <v>14916000</v>
      </c>
      <c r="F123" s="5366" t="s">
        <v>6628</v>
      </c>
      <c r="G123" s="3921"/>
      <c r="H123" s="1255"/>
      <c r="I123" s="4287"/>
      <c r="J123" s="2081"/>
      <c r="K123" s="344"/>
      <c r="L123" s="344"/>
      <c r="M123" s="315"/>
    </row>
    <row r="124" spans="1:13" s="293" customFormat="1" ht="16.5" customHeight="1">
      <c r="A124" s="4635"/>
      <c r="B124" s="3925">
        <v>45106</v>
      </c>
      <c r="C124" s="5365">
        <v>559613</v>
      </c>
      <c r="D124" s="5368" t="s">
        <v>5370</v>
      </c>
      <c r="E124" s="3875">
        <v>15000</v>
      </c>
      <c r="F124" s="5366" t="s">
        <v>6629</v>
      </c>
      <c r="G124" s="3921"/>
      <c r="H124" s="1255"/>
      <c r="I124" s="4287"/>
      <c r="J124" s="2081"/>
      <c r="K124" s="344"/>
      <c r="L124" s="344"/>
      <c r="M124" s="315"/>
    </row>
    <row r="125" spans="1:13" s="293" customFormat="1" ht="16.5" customHeight="1">
      <c r="A125" s="4635"/>
      <c r="B125" s="3925">
        <v>45106</v>
      </c>
      <c r="C125" s="5365">
        <v>559613</v>
      </c>
      <c r="D125" s="5368" t="s">
        <v>5370</v>
      </c>
      <c r="E125" s="3875">
        <v>102000</v>
      </c>
      <c r="F125" s="5366" t="s">
        <v>6630</v>
      </c>
      <c r="G125" s="3921"/>
      <c r="H125" s="1255"/>
      <c r="I125" s="4287"/>
      <c r="J125" s="2081"/>
      <c r="K125" s="344"/>
      <c r="L125" s="344"/>
      <c r="M125" s="315"/>
    </row>
    <row r="126" spans="1:13" s="293" customFormat="1" ht="16.5" customHeight="1">
      <c r="A126" s="4635"/>
      <c r="B126" s="3925">
        <v>45106</v>
      </c>
      <c r="C126" s="5365">
        <v>558484</v>
      </c>
      <c r="D126" s="5368" t="s">
        <v>6626</v>
      </c>
      <c r="E126" s="3875">
        <v>1620000</v>
      </c>
      <c r="F126" s="5366" t="s">
        <v>6631</v>
      </c>
      <c r="G126" s="3921"/>
      <c r="H126" s="1255"/>
      <c r="I126" s="4287"/>
      <c r="J126" s="2081"/>
      <c r="K126" s="344"/>
      <c r="L126" s="344"/>
      <c r="M126" s="315"/>
    </row>
    <row r="127" spans="1:13" s="293" customFormat="1" ht="16.5" customHeight="1">
      <c r="A127" s="4635"/>
      <c r="B127" s="3925">
        <v>45106</v>
      </c>
      <c r="C127" s="5365">
        <v>558484</v>
      </c>
      <c r="D127" s="5368" t="s">
        <v>6626</v>
      </c>
      <c r="E127" s="3875">
        <v>14049000</v>
      </c>
      <c r="F127" s="5366" t="s">
        <v>6632</v>
      </c>
      <c r="G127" s="3921"/>
      <c r="H127" s="1255"/>
      <c r="I127" s="4287"/>
      <c r="J127" s="2081"/>
      <c r="K127" s="344"/>
      <c r="L127" s="344"/>
      <c r="M127" s="315"/>
    </row>
    <row r="128" spans="1:13" s="293" customFormat="1" ht="16.5" customHeight="1">
      <c r="A128" s="4635"/>
      <c r="B128" s="3925">
        <v>45107</v>
      </c>
      <c r="C128" s="5365">
        <v>558484</v>
      </c>
      <c r="D128" s="5368" t="s">
        <v>6626</v>
      </c>
      <c r="E128" s="3875">
        <v>2280000</v>
      </c>
      <c r="F128" s="5366" t="s">
        <v>6633</v>
      </c>
      <c r="G128" s="3921"/>
      <c r="H128" s="1255"/>
      <c r="I128" s="4287"/>
      <c r="J128" s="2081"/>
      <c r="K128" s="344"/>
      <c r="L128" s="344"/>
      <c r="M128" s="315"/>
    </row>
    <row r="129" spans="1:13" s="293" customFormat="1" ht="16.5" customHeight="1">
      <c r="A129" s="4635"/>
      <c r="B129" s="3925">
        <v>45107</v>
      </c>
      <c r="C129" s="5365">
        <v>559665</v>
      </c>
      <c r="D129" s="5368" t="s">
        <v>6615</v>
      </c>
      <c r="E129" s="3875">
        <v>8640000</v>
      </c>
      <c r="F129" s="5366" t="s">
        <v>6634</v>
      </c>
      <c r="G129" s="3921"/>
      <c r="H129" s="1255"/>
      <c r="I129" s="4287"/>
      <c r="J129" s="2081"/>
      <c r="K129" s="344"/>
      <c r="L129" s="344"/>
      <c r="M129" s="315"/>
    </row>
    <row r="130" spans="1:13" s="293" customFormat="1" ht="16.5" customHeight="1">
      <c r="A130" s="4635"/>
      <c r="B130" s="3925">
        <v>45107</v>
      </c>
      <c r="C130" s="5365">
        <v>559665</v>
      </c>
      <c r="D130" s="5368" t="s">
        <v>6615</v>
      </c>
      <c r="E130" s="3875">
        <v>9939000</v>
      </c>
      <c r="F130" s="5366" t="s">
        <v>6635</v>
      </c>
      <c r="G130" s="3921"/>
      <c r="H130" s="1255"/>
      <c r="I130" s="4287"/>
      <c r="J130" s="2081"/>
      <c r="K130" s="344"/>
      <c r="L130" s="344"/>
      <c r="M130" s="315"/>
    </row>
    <row r="131" spans="1:13" s="293" customFormat="1" ht="16.5" customHeight="1">
      <c r="A131" s="4635"/>
      <c r="B131" s="3925">
        <v>45107</v>
      </c>
      <c r="C131" s="5365">
        <v>558484</v>
      </c>
      <c r="D131" s="5368" t="s">
        <v>6626</v>
      </c>
      <c r="E131" s="3875">
        <v>8751000</v>
      </c>
      <c r="F131" s="5366" t="s">
        <v>6636</v>
      </c>
      <c r="G131" s="3921"/>
      <c r="H131" s="1255"/>
      <c r="I131" s="4287"/>
      <c r="J131" s="2081"/>
      <c r="K131" s="344"/>
      <c r="L131" s="344"/>
      <c r="M131" s="315"/>
    </row>
    <row r="132" spans="1:13" s="293" customFormat="1" ht="16.5" customHeight="1">
      <c r="A132" s="4635"/>
      <c r="B132" s="3925">
        <v>45107</v>
      </c>
      <c r="C132" s="5365">
        <v>559665</v>
      </c>
      <c r="D132" s="5368" t="s">
        <v>6615</v>
      </c>
      <c r="E132" s="3875">
        <v>8496000</v>
      </c>
      <c r="F132" s="5366" t="s">
        <v>6637</v>
      </c>
      <c r="G132" s="3921"/>
      <c r="H132" s="1255"/>
      <c r="I132" s="4287"/>
      <c r="J132" s="2081"/>
      <c r="K132" s="344"/>
      <c r="L132" s="344"/>
      <c r="M132" s="315"/>
    </row>
    <row r="133" spans="1:13" s="293" customFormat="1" ht="16.5" customHeight="1">
      <c r="A133" s="4635"/>
      <c r="B133" s="3925">
        <v>45107</v>
      </c>
      <c r="C133" s="5365">
        <v>558484</v>
      </c>
      <c r="D133" s="5368" t="s">
        <v>6626</v>
      </c>
      <c r="E133" s="3875">
        <v>9435000</v>
      </c>
      <c r="F133" s="5366" t="s">
        <v>6638</v>
      </c>
      <c r="G133" s="3921"/>
      <c r="H133" s="1255"/>
      <c r="I133" s="4287"/>
      <c r="J133" s="2081"/>
      <c r="K133" s="344"/>
      <c r="L133" s="344"/>
      <c r="M133" s="315"/>
    </row>
    <row r="134" spans="1:13" s="293" customFormat="1" ht="16.5" customHeight="1">
      <c r="A134" s="4635"/>
      <c r="B134" s="3925">
        <v>45107</v>
      </c>
      <c r="C134" s="5365">
        <v>559613</v>
      </c>
      <c r="D134" s="5368" t="s">
        <v>5370</v>
      </c>
      <c r="E134" s="3875">
        <v>34500</v>
      </c>
      <c r="F134" s="5366" t="s">
        <v>6639</v>
      </c>
      <c r="G134" s="3921"/>
      <c r="H134" s="1255"/>
      <c r="I134" s="4287"/>
      <c r="J134" s="2081"/>
      <c r="K134" s="344"/>
      <c r="L134" s="344"/>
      <c r="M134" s="315"/>
    </row>
    <row r="135" spans="1:13" s="293" customFormat="1" ht="16.5" customHeight="1">
      <c r="A135" s="4635"/>
      <c r="B135" s="3925">
        <v>45107</v>
      </c>
      <c r="C135" s="5365">
        <v>558484</v>
      </c>
      <c r="D135" s="5368" t="s">
        <v>6626</v>
      </c>
      <c r="E135" s="3875">
        <v>7620000</v>
      </c>
      <c r="F135" s="5366" t="s">
        <v>6640</v>
      </c>
      <c r="G135" s="3921"/>
      <c r="H135" s="1255"/>
      <c r="I135" s="4287"/>
      <c r="J135" s="2081"/>
      <c r="K135" s="344"/>
      <c r="L135" s="344"/>
      <c r="M135" s="315"/>
    </row>
    <row r="136" spans="1:13" s="293" customFormat="1" ht="16.5" customHeight="1">
      <c r="A136" s="4635"/>
      <c r="B136" s="3925">
        <v>45107</v>
      </c>
      <c r="C136" s="5365">
        <v>558484</v>
      </c>
      <c r="D136" s="5368" t="s">
        <v>6626</v>
      </c>
      <c r="E136" s="3875">
        <v>6132000</v>
      </c>
      <c r="F136" s="5366" t="s">
        <v>6641</v>
      </c>
      <c r="G136" s="3921"/>
      <c r="H136" s="1255"/>
      <c r="I136" s="4287"/>
      <c r="J136" s="2081"/>
      <c r="K136" s="344"/>
      <c r="L136" s="344"/>
      <c r="M136" s="315"/>
    </row>
    <row r="137" spans="1:13" s="293" customFormat="1" ht="16.5" customHeight="1">
      <c r="A137" s="4635"/>
      <c r="B137" s="3925">
        <v>45107</v>
      </c>
      <c r="C137" s="5365">
        <v>559613</v>
      </c>
      <c r="D137" s="5368" t="s">
        <v>5370</v>
      </c>
      <c r="E137" s="3875">
        <v>7500</v>
      </c>
      <c r="F137" s="5366" t="s">
        <v>6642</v>
      </c>
      <c r="G137" s="3921"/>
      <c r="H137" s="1255"/>
      <c r="I137" s="4287"/>
      <c r="J137" s="2081"/>
      <c r="K137" s="344"/>
      <c r="L137" s="344"/>
      <c r="M137" s="315"/>
    </row>
    <row r="138" spans="1:13" s="293" customFormat="1" ht="16.5" customHeight="1">
      <c r="A138" s="4635"/>
      <c r="B138" s="3925">
        <v>45107</v>
      </c>
      <c r="C138" s="5365">
        <v>558455</v>
      </c>
      <c r="D138" s="5368" t="s">
        <v>6643</v>
      </c>
      <c r="E138" s="3875">
        <v>12250000</v>
      </c>
      <c r="F138" s="5366" t="s">
        <v>6644</v>
      </c>
      <c r="G138" s="3921"/>
      <c r="H138" s="1255"/>
      <c r="I138" s="4287"/>
      <c r="J138" s="2081"/>
      <c r="K138" s="344"/>
      <c r="L138" s="344"/>
      <c r="M138" s="315"/>
    </row>
    <row r="139" spans="1:13" s="293" customFormat="1" ht="16.5" customHeight="1">
      <c r="A139" s="4635"/>
      <c r="B139" s="3925">
        <v>45107</v>
      </c>
      <c r="C139" s="5365">
        <v>558455</v>
      </c>
      <c r="D139" s="5368" t="s">
        <v>6643</v>
      </c>
      <c r="E139" s="3875">
        <v>740000</v>
      </c>
      <c r="F139" s="5366" t="s">
        <v>6645</v>
      </c>
      <c r="G139" s="3921"/>
      <c r="H139" s="1255"/>
      <c r="I139" s="4287"/>
      <c r="J139" s="2081"/>
      <c r="K139" s="344"/>
      <c r="L139" s="344"/>
      <c r="M139" s="315"/>
    </row>
    <row r="140" spans="1:13" s="293" customFormat="1" ht="16.5" customHeight="1">
      <c r="A140" s="4635"/>
      <c r="B140" s="3925">
        <v>45107</v>
      </c>
      <c r="C140" s="5365">
        <v>559657</v>
      </c>
      <c r="D140" s="5368" t="s">
        <v>6646</v>
      </c>
      <c r="E140" s="3875">
        <v>3645000</v>
      </c>
      <c r="F140" s="5366" t="s">
        <v>6647</v>
      </c>
      <c r="G140" s="3921"/>
      <c r="H140" s="1255"/>
      <c r="I140" s="4287"/>
      <c r="J140" s="2081"/>
      <c r="K140" s="344"/>
      <c r="L140" s="344"/>
      <c r="M140" s="315"/>
    </row>
    <row r="141" spans="1:13" s="293" customFormat="1" ht="16.5" customHeight="1">
      <c r="A141" s="4635"/>
      <c r="B141" s="3925">
        <v>45107</v>
      </c>
      <c r="C141" s="5365">
        <v>559657</v>
      </c>
      <c r="D141" s="5368" t="s">
        <v>6646</v>
      </c>
      <c r="E141" s="3875">
        <v>1620000</v>
      </c>
      <c r="F141" s="5366" t="s">
        <v>6648</v>
      </c>
      <c r="G141" s="3921"/>
      <c r="H141" s="1255"/>
      <c r="I141" s="4287"/>
      <c r="J141" s="2081"/>
      <c r="K141" s="344"/>
      <c r="L141" s="344"/>
      <c r="M141" s="315"/>
    </row>
    <row r="142" spans="1:13" s="293" customFormat="1" ht="16.5" customHeight="1">
      <c r="A142" s="4635"/>
      <c r="B142" s="3925">
        <v>45107</v>
      </c>
      <c r="C142" s="5365">
        <v>559657</v>
      </c>
      <c r="D142" s="5368" t="s">
        <v>6646</v>
      </c>
      <c r="E142" s="3875">
        <v>1215000</v>
      </c>
      <c r="F142" s="5366" t="s">
        <v>6649</v>
      </c>
      <c r="G142" s="3921"/>
      <c r="H142" s="1255"/>
      <c r="I142" s="4287"/>
      <c r="J142" s="2081"/>
      <c r="K142" s="344"/>
      <c r="L142" s="344"/>
      <c r="M142" s="315"/>
    </row>
    <row r="143" spans="1:13" s="293" customFormat="1" ht="16.5" customHeight="1">
      <c r="A143" s="4635"/>
      <c r="B143" s="3925">
        <v>45107</v>
      </c>
      <c r="C143" s="5365">
        <v>559659</v>
      </c>
      <c r="D143" s="5368" t="s">
        <v>6620</v>
      </c>
      <c r="E143" s="3875">
        <v>2025000</v>
      </c>
      <c r="F143" s="5366" t="s">
        <v>6650</v>
      </c>
      <c r="G143" s="3921"/>
      <c r="H143" s="1255"/>
      <c r="I143" s="4287"/>
      <c r="J143" s="2081"/>
      <c r="K143" s="344"/>
      <c r="L143" s="344"/>
      <c r="M143" s="315"/>
    </row>
    <row r="144" spans="1:13" s="293" customFormat="1" ht="16.5" customHeight="1">
      <c r="A144" s="4635"/>
      <c r="B144" s="3925">
        <v>45107</v>
      </c>
      <c r="C144" s="5365">
        <v>559665</v>
      </c>
      <c r="D144" s="5368" t="s">
        <v>6615</v>
      </c>
      <c r="E144" s="3875">
        <v>6543000</v>
      </c>
      <c r="F144" s="5366" t="s">
        <v>6651</v>
      </c>
      <c r="G144" s="3921"/>
      <c r="H144" s="1255"/>
      <c r="I144" s="4287"/>
      <c r="J144" s="2081"/>
      <c r="K144" s="344"/>
      <c r="L144" s="344"/>
      <c r="M144" s="315"/>
    </row>
    <row r="145" spans="1:13" s="293" customFormat="1" ht="16.5" customHeight="1">
      <c r="A145" s="4635"/>
      <c r="B145" s="3925">
        <v>45107</v>
      </c>
      <c r="C145" s="5365">
        <v>559665</v>
      </c>
      <c r="D145" s="5368" t="s">
        <v>6615</v>
      </c>
      <c r="E145" s="3875">
        <v>3342000</v>
      </c>
      <c r="F145" s="5366" t="s">
        <v>6652</v>
      </c>
      <c r="G145" s="3921"/>
      <c r="H145" s="1255"/>
      <c r="I145" s="4287"/>
      <c r="J145" s="2081"/>
      <c r="K145" s="344"/>
      <c r="L145" s="344"/>
      <c r="M145" s="315"/>
    </row>
    <row r="146" spans="1:13" s="293" customFormat="1" ht="16.5" customHeight="1">
      <c r="A146" s="4635"/>
      <c r="B146" s="3925">
        <v>45107</v>
      </c>
      <c r="C146" s="5365">
        <v>559665</v>
      </c>
      <c r="D146" s="5368" t="s">
        <v>6615</v>
      </c>
      <c r="E146" s="3875">
        <v>24174000</v>
      </c>
      <c r="F146" s="5366" t="s">
        <v>6653</v>
      </c>
      <c r="G146" s="3921"/>
      <c r="H146" s="1255"/>
      <c r="I146" s="4287"/>
      <c r="J146" s="2081"/>
      <c r="K146" s="344"/>
      <c r="L146" s="344"/>
      <c r="M146" s="315"/>
    </row>
    <row r="147" spans="1:13" s="293" customFormat="1" ht="16.5" customHeight="1">
      <c r="A147" s="4635"/>
      <c r="B147" s="3925">
        <v>45107</v>
      </c>
      <c r="C147" s="5365">
        <v>558484</v>
      </c>
      <c r="D147" s="5368" t="s">
        <v>6626</v>
      </c>
      <c r="E147" s="3875">
        <v>5640000</v>
      </c>
      <c r="F147" s="5366" t="s">
        <v>6654</v>
      </c>
      <c r="G147" s="3921"/>
      <c r="H147" s="1255"/>
      <c r="I147" s="4287"/>
      <c r="J147" s="2081"/>
      <c r="K147" s="344"/>
      <c r="L147" s="344"/>
      <c r="M147" s="315"/>
    </row>
    <row r="148" spans="1:13" s="293" customFormat="1" ht="16.5" customHeight="1">
      <c r="A148" s="4635"/>
      <c r="B148" s="3925">
        <v>45107</v>
      </c>
      <c r="C148" s="5365">
        <v>559659</v>
      </c>
      <c r="D148" s="5368" t="s">
        <v>6620</v>
      </c>
      <c r="E148" s="3875">
        <v>2025000</v>
      </c>
      <c r="F148" s="5366" t="s">
        <v>6655</v>
      </c>
      <c r="G148" s="3921"/>
      <c r="H148" s="1255"/>
      <c r="I148" s="4287"/>
      <c r="J148" s="2081"/>
      <c r="K148" s="344"/>
      <c r="L148" s="344"/>
      <c r="M148" s="315"/>
    </row>
    <row r="149" spans="1:13" s="293" customFormat="1" ht="16.5" customHeight="1">
      <c r="A149" s="4635"/>
      <c r="B149" s="3925">
        <v>45107</v>
      </c>
      <c r="C149" s="5365">
        <v>559659</v>
      </c>
      <c r="D149" s="5368" t="s">
        <v>6620</v>
      </c>
      <c r="E149" s="3875">
        <v>2976750</v>
      </c>
      <c r="F149" s="5366" t="s">
        <v>6656</v>
      </c>
      <c r="G149" s="3921"/>
      <c r="H149" s="1255"/>
      <c r="I149" s="4287"/>
      <c r="J149" s="2081"/>
      <c r="K149" s="344"/>
      <c r="L149" s="344"/>
      <c r="M149" s="315"/>
    </row>
    <row r="150" spans="1:13" s="293" customFormat="1" ht="16.5" customHeight="1">
      <c r="A150" s="4635"/>
      <c r="B150" s="3925">
        <v>45107</v>
      </c>
      <c r="C150" s="5365">
        <v>559659</v>
      </c>
      <c r="D150" s="5368" t="s">
        <v>6620</v>
      </c>
      <c r="E150" s="3875">
        <v>1215000</v>
      </c>
      <c r="F150" s="5366" t="s">
        <v>6657</v>
      </c>
      <c r="G150" s="3921"/>
      <c r="H150" s="1255"/>
      <c r="I150" s="4287"/>
      <c r="J150" s="2081"/>
      <c r="K150" s="344"/>
      <c r="L150" s="344"/>
      <c r="M150" s="315"/>
    </row>
    <row r="151" spans="1:13" s="293" customFormat="1" ht="16.5" customHeight="1">
      <c r="A151" s="4635"/>
      <c r="B151" s="3925">
        <v>45107</v>
      </c>
      <c r="C151" s="5365">
        <v>559659</v>
      </c>
      <c r="D151" s="5368" t="s">
        <v>6620</v>
      </c>
      <c r="E151" s="3875">
        <v>1215000</v>
      </c>
      <c r="F151" s="5366" t="s">
        <v>6658</v>
      </c>
      <c r="G151" s="3921"/>
      <c r="H151" s="1255"/>
      <c r="I151" s="4287"/>
      <c r="J151" s="2081"/>
      <c r="K151" s="344"/>
      <c r="L151" s="344"/>
      <c r="M151" s="315"/>
    </row>
    <row r="152" spans="1:13" s="293" customFormat="1" ht="16.5" customHeight="1">
      <c r="A152" s="4635"/>
      <c r="B152" s="3925">
        <v>45107</v>
      </c>
      <c r="C152" s="5365">
        <v>559657</v>
      </c>
      <c r="D152" s="5368" t="s">
        <v>6646</v>
      </c>
      <c r="E152" s="3875">
        <v>3819150</v>
      </c>
      <c r="F152" s="5366" t="s">
        <v>6659</v>
      </c>
      <c r="G152" s="3921"/>
      <c r="H152" s="1255"/>
      <c r="I152" s="4287"/>
      <c r="J152" s="2081"/>
      <c r="K152" s="344"/>
      <c r="L152" s="344"/>
      <c r="M152" s="315"/>
    </row>
    <row r="153" spans="1:13" s="293" customFormat="1" ht="16.5" customHeight="1">
      <c r="A153" s="4635"/>
      <c r="B153" s="3925">
        <v>45107</v>
      </c>
      <c r="C153" s="5365" t="s">
        <v>6622</v>
      </c>
      <c r="D153" s="5368" t="s">
        <v>6623</v>
      </c>
      <c r="E153" s="3875">
        <v>1421100</v>
      </c>
      <c r="F153" s="5366" t="s">
        <v>6660</v>
      </c>
      <c r="G153" s="3921"/>
      <c r="H153" s="1255"/>
      <c r="I153" s="4287"/>
      <c r="J153" s="2081"/>
      <c r="K153" s="344"/>
      <c r="L153" s="344"/>
      <c r="M153" s="315"/>
    </row>
    <row r="154" spans="1:13" s="293" customFormat="1" ht="16.5" customHeight="1">
      <c r="A154" s="4635"/>
      <c r="B154" s="3925">
        <v>45107</v>
      </c>
      <c r="C154" s="5365">
        <v>559615</v>
      </c>
      <c r="D154" s="5368" t="s">
        <v>6661</v>
      </c>
      <c r="E154" s="3875">
        <v>990000</v>
      </c>
      <c r="F154" s="5366" t="s">
        <v>6662</v>
      </c>
      <c r="G154" s="3921"/>
      <c r="H154" s="1255"/>
      <c r="I154" s="4287"/>
      <c r="J154" s="2081"/>
      <c r="K154" s="344"/>
      <c r="L154" s="344"/>
      <c r="M154" s="315"/>
    </row>
    <row r="155" spans="1:13" s="293" customFormat="1" ht="16.5" customHeight="1">
      <c r="A155" s="4635"/>
      <c r="B155" s="3925">
        <v>45107</v>
      </c>
      <c r="C155" s="5365">
        <v>559624</v>
      </c>
      <c r="D155" s="5368" t="s">
        <v>6663</v>
      </c>
      <c r="E155" s="3875">
        <v>986000</v>
      </c>
      <c r="F155" s="5366" t="s">
        <v>6664</v>
      </c>
      <c r="G155" s="3921"/>
      <c r="H155" s="1255"/>
      <c r="I155" s="4287"/>
      <c r="J155" s="2081"/>
      <c r="K155" s="344"/>
      <c r="L155" s="344"/>
      <c r="M155" s="315"/>
    </row>
    <row r="156" spans="1:13" s="293" customFormat="1" ht="16.5" customHeight="1">
      <c r="A156" s="4635"/>
      <c r="B156" s="3925">
        <v>45107</v>
      </c>
      <c r="C156" s="5365">
        <v>559624</v>
      </c>
      <c r="D156" s="5368" t="s">
        <v>6663</v>
      </c>
      <c r="E156" s="3875">
        <v>1490000</v>
      </c>
      <c r="F156" s="5366" t="s">
        <v>6665</v>
      </c>
      <c r="G156" s="3921"/>
      <c r="H156" s="1255"/>
      <c r="I156" s="4287"/>
      <c r="J156" s="2081"/>
      <c r="K156" s="344"/>
      <c r="L156" s="344"/>
      <c r="M156" s="315"/>
    </row>
    <row r="157" spans="1:13" s="293" customFormat="1" ht="16.5" customHeight="1">
      <c r="A157" s="4635"/>
      <c r="B157" s="3925">
        <v>45107</v>
      </c>
      <c r="C157" s="5365">
        <v>559624</v>
      </c>
      <c r="D157" s="5368" t="s">
        <v>6663</v>
      </c>
      <c r="E157" s="3875">
        <v>1380000</v>
      </c>
      <c r="F157" s="5366" t="s">
        <v>6666</v>
      </c>
      <c r="G157" s="3921"/>
      <c r="H157" s="1255"/>
      <c r="I157" s="4287"/>
      <c r="J157" s="2081"/>
      <c r="K157" s="344"/>
      <c r="L157" s="344"/>
      <c r="M157" s="315"/>
    </row>
    <row r="158" spans="1:13" s="293" customFormat="1" ht="16.5" customHeight="1">
      <c r="A158" s="4635"/>
      <c r="B158" s="3925">
        <v>45107</v>
      </c>
      <c r="C158" s="5365">
        <v>559627</v>
      </c>
      <c r="D158" s="5368" t="s">
        <v>6667</v>
      </c>
      <c r="E158" s="3875">
        <v>273000</v>
      </c>
      <c r="F158" s="5366" t="s">
        <v>6668</v>
      </c>
      <c r="G158" s="3921"/>
      <c r="H158" s="1255"/>
      <c r="I158" s="4287"/>
      <c r="J158" s="2081"/>
      <c r="K158" s="344"/>
      <c r="L158" s="344"/>
      <c r="M158" s="315"/>
    </row>
    <row r="159" spans="1:13" s="293" customFormat="1" ht="16.5" customHeight="1">
      <c r="A159" s="4635"/>
      <c r="B159" s="5369"/>
      <c r="C159" s="5369"/>
      <c r="D159" s="5370" t="s">
        <v>6669</v>
      </c>
      <c r="E159" s="5370">
        <f>SUM(E25:E158)</f>
        <v>385311303.84000003</v>
      </c>
      <c r="F159" s="5369"/>
      <c r="G159" s="3921"/>
      <c r="H159" s="1255"/>
      <c r="I159" s="4287"/>
      <c r="J159" s="2081"/>
      <c r="K159" s="344"/>
      <c r="L159" s="344"/>
      <c r="M159" s="315"/>
    </row>
    <row r="160" spans="1:13" s="293" customFormat="1" ht="16.5" customHeight="1">
      <c r="A160" s="4635"/>
      <c r="B160" s="4627"/>
      <c r="C160" s="4627"/>
      <c r="D160" s="4627"/>
      <c r="E160" s="4627"/>
      <c r="F160" s="4627"/>
      <c r="G160" s="3921"/>
      <c r="H160" s="1255"/>
      <c r="I160" s="4287"/>
      <c r="J160" s="2081"/>
      <c r="K160" s="344"/>
      <c r="L160" s="344"/>
      <c r="M160" s="315"/>
    </row>
    <row r="161" spans="1:13" s="293" customFormat="1" ht="16.5" hidden="1" customHeight="1">
      <c r="A161" s="4635"/>
      <c r="B161" s="4627"/>
      <c r="C161" s="4627"/>
      <c r="D161" s="4627"/>
      <c r="E161" s="4627"/>
      <c r="F161" s="4627"/>
      <c r="G161" s="3921"/>
      <c r="H161" s="1255"/>
      <c r="I161" s="4287"/>
      <c r="J161" s="2081"/>
      <c r="K161" s="344"/>
      <c r="L161" s="344"/>
      <c r="M161" s="315"/>
    </row>
    <row r="162" spans="1:13" s="293" customFormat="1" ht="16.5" hidden="1" customHeight="1">
      <c r="A162" s="4635"/>
      <c r="B162" s="4627"/>
      <c r="C162" s="4627"/>
      <c r="D162" s="4627"/>
      <c r="E162" s="4627"/>
      <c r="F162" s="4627"/>
      <c r="G162" s="3921"/>
      <c r="H162" s="1255"/>
      <c r="I162" s="4287"/>
      <c r="J162" s="2081"/>
      <c r="K162" s="344"/>
      <c r="L162" s="344"/>
      <c r="M162" s="315"/>
    </row>
    <row r="163" spans="1:13" s="293" customFormat="1" ht="16.5" hidden="1" customHeight="1">
      <c r="A163" s="4635"/>
      <c r="B163" s="4627"/>
      <c r="C163" s="4627"/>
      <c r="D163" s="4627"/>
      <c r="E163" s="4627"/>
      <c r="F163" s="4627"/>
      <c r="G163" s="3921"/>
      <c r="H163" s="1255"/>
      <c r="I163" s="4287"/>
      <c r="J163" s="2081"/>
      <c r="K163" s="344"/>
      <c r="L163" s="344"/>
      <c r="M163" s="315"/>
    </row>
    <row r="164" spans="1:13" s="293" customFormat="1" ht="16.5" hidden="1" customHeight="1">
      <c r="A164" s="4635"/>
      <c r="B164" s="4627"/>
      <c r="C164" s="4627"/>
      <c r="D164" s="4627"/>
      <c r="E164" s="4627"/>
      <c r="F164" s="4627"/>
      <c r="G164" s="3921"/>
      <c r="H164" s="1255"/>
      <c r="I164" s="4287"/>
      <c r="J164" s="2081"/>
      <c r="K164" s="344"/>
      <c r="L164" s="344"/>
      <c r="M164" s="315"/>
    </row>
    <row r="165" spans="1:13" s="293" customFormat="1" ht="16.5" hidden="1" customHeight="1">
      <c r="A165" s="4635"/>
      <c r="B165" s="4627"/>
      <c r="C165" s="4627"/>
      <c r="D165" s="4627"/>
      <c r="E165" s="4627"/>
      <c r="F165" s="4627"/>
      <c r="G165" s="3921"/>
      <c r="H165" s="1255"/>
      <c r="I165" s="4287"/>
      <c r="J165" s="2081"/>
      <c r="K165" s="344"/>
      <c r="L165" s="344"/>
      <c r="M165" s="315"/>
    </row>
    <row r="166" spans="1:13" s="293" customFormat="1" ht="16.5" hidden="1" customHeight="1">
      <c r="A166" s="4635"/>
      <c r="B166" s="4627"/>
      <c r="C166" s="4627"/>
      <c r="D166" s="4627"/>
      <c r="E166" s="4627"/>
      <c r="F166" s="4627"/>
      <c r="G166" s="3921"/>
      <c r="H166" s="1255"/>
      <c r="I166" s="4287"/>
      <c r="J166" s="2081"/>
      <c r="K166" s="344"/>
      <c r="L166" s="344"/>
      <c r="M166" s="315"/>
    </row>
    <row r="167" spans="1:13" s="293" customFormat="1" ht="16.5" hidden="1" customHeight="1">
      <c r="A167" s="4635"/>
      <c r="B167" s="4627"/>
      <c r="C167" s="4627"/>
      <c r="D167" s="4627"/>
      <c r="E167" s="4627"/>
      <c r="F167" s="4627"/>
      <c r="G167" s="3921"/>
      <c r="H167" s="1255"/>
      <c r="I167" s="4287"/>
      <c r="J167" s="2081"/>
      <c r="K167" s="344"/>
      <c r="L167" s="344"/>
      <c r="M167" s="315"/>
    </row>
    <row r="168" spans="1:13" s="293" customFormat="1" ht="16.5" hidden="1" customHeight="1">
      <c r="A168" s="4635"/>
      <c r="B168" s="4627"/>
      <c r="C168" s="4627"/>
      <c r="D168" s="4627"/>
      <c r="E168" s="4627"/>
      <c r="F168" s="4627"/>
      <c r="G168" s="3921"/>
      <c r="H168" s="1255"/>
      <c r="I168" s="4287"/>
      <c r="J168" s="2081"/>
      <c r="K168" s="344"/>
      <c r="L168" s="344"/>
      <c r="M168" s="315"/>
    </row>
    <row r="169" spans="1:13" s="293" customFormat="1" ht="16.5" hidden="1" customHeight="1">
      <c r="A169" s="4635"/>
      <c r="B169" s="4627"/>
      <c r="C169" s="4627"/>
      <c r="D169" s="4627"/>
      <c r="E169" s="4627"/>
      <c r="F169" s="4627"/>
      <c r="G169" s="3921"/>
      <c r="H169" s="1255"/>
      <c r="I169" s="4287"/>
      <c r="J169" s="2081"/>
      <c r="K169" s="344"/>
      <c r="L169" s="344"/>
      <c r="M169" s="315"/>
    </row>
    <row r="170" spans="1:13" s="293" customFormat="1" ht="16.5" hidden="1" customHeight="1">
      <c r="A170" s="4635"/>
      <c r="B170" s="4627"/>
      <c r="C170" s="4627"/>
      <c r="D170" s="4627"/>
      <c r="E170" s="4627"/>
      <c r="F170" s="4627"/>
      <c r="G170" s="3921"/>
      <c r="H170" s="1255"/>
      <c r="I170" s="4287"/>
      <c r="J170" s="2081"/>
      <c r="K170" s="344"/>
      <c r="L170" s="344"/>
      <c r="M170" s="315"/>
    </row>
    <row r="171" spans="1:13" s="293" customFormat="1" ht="16.5" hidden="1" customHeight="1">
      <c r="A171" s="4635"/>
      <c r="B171" s="4627"/>
      <c r="C171" s="4627"/>
      <c r="D171" s="4627"/>
      <c r="E171" s="4627"/>
      <c r="F171" s="4627"/>
      <c r="G171" s="3921"/>
      <c r="H171" s="1255"/>
      <c r="I171" s="4287"/>
      <c r="J171" s="2081"/>
      <c r="K171" s="344"/>
      <c r="L171" s="344"/>
      <c r="M171" s="315"/>
    </row>
    <row r="172" spans="1:13" s="293" customFormat="1" ht="16.5" hidden="1" customHeight="1">
      <c r="A172" s="4635"/>
      <c r="B172" s="4627"/>
      <c r="C172" s="4627"/>
      <c r="D172" s="4627"/>
      <c r="E172" s="4627"/>
      <c r="F172" s="4627"/>
      <c r="G172" s="3921"/>
      <c r="H172" s="1255"/>
      <c r="I172" s="4287"/>
      <c r="J172" s="2081"/>
      <c r="K172" s="344"/>
      <c r="L172" s="344"/>
      <c r="M172" s="315"/>
    </row>
    <row r="173" spans="1:13" s="293" customFormat="1" ht="16.5" hidden="1" customHeight="1">
      <c r="A173" s="4635"/>
      <c r="B173" s="4627"/>
      <c r="C173" s="4627"/>
      <c r="D173" s="4627"/>
      <c r="E173" s="4627"/>
      <c r="F173" s="4627"/>
      <c r="G173" s="3921"/>
      <c r="H173" s="1255"/>
      <c r="I173" s="4287"/>
      <c r="J173" s="2081"/>
      <c r="K173" s="344"/>
      <c r="L173" s="344"/>
      <c r="M173" s="315"/>
    </row>
    <row r="174" spans="1:13" s="293" customFormat="1" ht="16.5" hidden="1" customHeight="1">
      <c r="A174" s="4635"/>
      <c r="B174" s="4627"/>
      <c r="C174" s="4627"/>
      <c r="D174" s="4627"/>
      <c r="E174" s="4627"/>
      <c r="F174" s="4627"/>
      <c r="G174" s="3921"/>
      <c r="H174" s="1255"/>
      <c r="I174" s="4287"/>
      <c r="J174" s="2081"/>
      <c r="K174" s="344"/>
      <c r="L174" s="344"/>
      <c r="M174" s="315"/>
    </row>
    <row r="175" spans="1:13" s="293" customFormat="1" ht="16.5" hidden="1" customHeight="1">
      <c r="A175" s="4635"/>
      <c r="B175" s="4627"/>
      <c r="C175" s="4627"/>
      <c r="D175" s="4627"/>
      <c r="E175" s="4627"/>
      <c r="F175" s="4627"/>
      <c r="G175" s="3921"/>
      <c r="H175" s="1255"/>
      <c r="I175" s="4287"/>
      <c r="J175" s="2081"/>
      <c r="K175" s="344"/>
      <c r="L175" s="344"/>
      <c r="M175" s="315"/>
    </row>
    <row r="176" spans="1:13" s="293" customFormat="1" ht="16.5" hidden="1" customHeight="1">
      <c r="A176" s="4635"/>
      <c r="B176" s="4627"/>
      <c r="C176" s="4627"/>
      <c r="D176" s="4627"/>
      <c r="E176" s="4627"/>
      <c r="F176" s="4627"/>
      <c r="G176" s="3921"/>
      <c r="H176" s="1255"/>
      <c r="I176" s="4287"/>
      <c r="J176" s="2081"/>
      <c r="K176" s="344"/>
      <c r="L176" s="344"/>
      <c r="M176" s="315"/>
    </row>
    <row r="177" spans="1:13" s="293" customFormat="1" ht="16.5" hidden="1" customHeight="1">
      <c r="A177" s="4635"/>
      <c r="B177" s="4627"/>
      <c r="C177" s="4627"/>
      <c r="D177" s="4627"/>
      <c r="E177" s="4627"/>
      <c r="F177" s="4627"/>
      <c r="G177" s="3921"/>
      <c r="H177" s="1255"/>
      <c r="I177" s="4287"/>
      <c r="J177" s="2081"/>
      <c r="K177" s="344"/>
      <c r="L177" s="344"/>
      <c r="M177" s="315"/>
    </row>
    <row r="178" spans="1:13" s="293" customFormat="1" ht="16.5" hidden="1" customHeight="1">
      <c r="A178" s="4635"/>
      <c r="B178" s="4627"/>
      <c r="C178" s="4627"/>
      <c r="D178" s="4627"/>
      <c r="E178" s="4627"/>
      <c r="F178" s="4627"/>
      <c r="G178" s="3921"/>
      <c r="H178" s="1255"/>
      <c r="I178" s="4287"/>
      <c r="J178" s="2081"/>
      <c r="K178" s="344"/>
      <c r="L178" s="344"/>
      <c r="M178" s="315"/>
    </row>
    <row r="179" spans="1:13" s="293" customFormat="1" ht="16.5" hidden="1" customHeight="1">
      <c r="A179" s="4635"/>
      <c r="B179" s="4627"/>
      <c r="C179" s="4627"/>
      <c r="D179" s="4627"/>
      <c r="E179" s="4627"/>
      <c r="F179" s="4627"/>
      <c r="G179" s="3921"/>
      <c r="H179" s="1255"/>
      <c r="I179" s="4287"/>
      <c r="J179" s="2081"/>
      <c r="K179" s="344"/>
      <c r="L179" s="344"/>
      <c r="M179" s="315"/>
    </row>
    <row r="180" spans="1:13" s="293" customFormat="1" ht="16.5" hidden="1" customHeight="1">
      <c r="A180" s="4635"/>
      <c r="B180" s="4627"/>
      <c r="C180" s="4627"/>
      <c r="D180" s="4627"/>
      <c r="E180" s="4627"/>
      <c r="F180" s="4627"/>
      <c r="G180" s="3921"/>
      <c r="H180" s="1255"/>
      <c r="I180" s="4287"/>
      <c r="J180" s="2081"/>
      <c r="K180" s="344"/>
      <c r="L180" s="344"/>
      <c r="M180" s="315"/>
    </row>
    <row r="181" spans="1:13" s="293" customFormat="1" ht="16.5" hidden="1" customHeight="1">
      <c r="A181" s="4635"/>
      <c r="B181" s="4627"/>
      <c r="C181" s="4627"/>
      <c r="D181" s="4627"/>
      <c r="E181" s="4627"/>
      <c r="F181" s="4627"/>
      <c r="G181" s="3921"/>
      <c r="H181" s="1255"/>
      <c r="I181" s="4287"/>
      <c r="J181" s="2081"/>
      <c r="K181" s="344"/>
      <c r="L181" s="344"/>
      <c r="M181" s="315"/>
    </row>
    <row r="182" spans="1:13" s="293" customFormat="1" ht="16.5" hidden="1" customHeight="1">
      <c r="A182" s="4635"/>
      <c r="B182" s="4627"/>
      <c r="C182" s="4627"/>
      <c r="D182" s="4627"/>
      <c r="E182" s="4627"/>
      <c r="F182" s="4627"/>
      <c r="G182" s="3921"/>
      <c r="H182" s="1255"/>
      <c r="I182" s="4287"/>
      <c r="J182" s="2081"/>
      <c r="K182" s="344"/>
      <c r="L182" s="344"/>
      <c r="M182" s="315"/>
    </row>
    <row r="183" spans="1:13" s="293" customFormat="1" ht="16.5" hidden="1" customHeight="1">
      <c r="A183" s="4635"/>
      <c r="B183" s="4627"/>
      <c r="C183" s="4627"/>
      <c r="D183" s="4627"/>
      <c r="E183" s="4627"/>
      <c r="F183" s="4627"/>
      <c r="G183" s="3921"/>
      <c r="H183" s="1255"/>
      <c r="I183" s="4287"/>
      <c r="J183" s="2081"/>
      <c r="K183" s="344"/>
      <c r="L183" s="344"/>
      <c r="M183" s="315"/>
    </row>
    <row r="184" spans="1:13" s="293" customFormat="1" ht="16.5" hidden="1" customHeight="1">
      <c r="A184" s="4635"/>
      <c r="B184" s="4627"/>
      <c r="C184" s="4627"/>
      <c r="D184" s="4627"/>
      <c r="E184" s="4627"/>
      <c r="F184" s="4627"/>
      <c r="G184" s="3921"/>
      <c r="H184" s="1255"/>
      <c r="I184" s="4287"/>
      <c r="J184" s="2081"/>
      <c r="K184" s="344"/>
      <c r="L184" s="344"/>
      <c r="M184" s="315"/>
    </row>
    <row r="185" spans="1:13" s="293" customFormat="1" ht="16.5" hidden="1" customHeight="1">
      <c r="A185" s="4635"/>
      <c r="B185" s="4627"/>
      <c r="C185" s="4627"/>
      <c r="D185" s="4627"/>
      <c r="E185" s="4627"/>
      <c r="F185" s="4627"/>
      <c r="G185" s="3921"/>
      <c r="H185" s="1255"/>
      <c r="I185" s="4287"/>
      <c r="J185" s="2081"/>
      <c r="K185" s="344"/>
      <c r="L185" s="344"/>
      <c r="M185" s="315"/>
    </row>
    <row r="186" spans="1:13" s="293" customFormat="1" ht="16.5" hidden="1" customHeight="1">
      <c r="A186" s="4635"/>
      <c r="B186" s="4627"/>
      <c r="C186" s="4627"/>
      <c r="D186" s="4627"/>
      <c r="E186" s="4627"/>
      <c r="F186" s="4627"/>
      <c r="G186" s="3921"/>
      <c r="H186" s="1255"/>
      <c r="I186" s="4287"/>
      <c r="J186" s="2081"/>
      <c r="K186" s="344"/>
      <c r="L186" s="344"/>
      <c r="M186" s="315"/>
    </row>
    <row r="187" spans="1:13" s="293" customFormat="1" ht="16.5" hidden="1" customHeight="1">
      <c r="A187" s="4635"/>
      <c r="B187" s="4627"/>
      <c r="C187" s="4627"/>
      <c r="D187" s="4627"/>
      <c r="E187" s="4627"/>
      <c r="F187" s="4627"/>
      <c r="G187" s="3921"/>
      <c r="H187" s="1255"/>
      <c r="I187" s="4287"/>
      <c r="J187" s="2081"/>
      <c r="K187" s="344"/>
      <c r="L187" s="344"/>
      <c r="M187" s="315"/>
    </row>
    <row r="188" spans="1:13" s="293" customFormat="1" ht="16.5" hidden="1" customHeight="1">
      <c r="A188" s="4635"/>
      <c r="B188" s="4627"/>
      <c r="C188" s="4627"/>
      <c r="D188" s="4627"/>
      <c r="E188" s="4627"/>
      <c r="F188" s="4627"/>
      <c r="G188" s="3921"/>
      <c r="H188" s="1255"/>
      <c r="I188" s="4287"/>
      <c r="J188" s="2081"/>
      <c r="K188" s="344"/>
      <c r="L188" s="344"/>
      <c r="M188" s="315"/>
    </row>
    <row r="189" spans="1:13" s="293" customFormat="1" ht="16.5" hidden="1" customHeight="1">
      <c r="A189" s="4635"/>
      <c r="B189" s="4627"/>
      <c r="C189" s="4627"/>
      <c r="D189" s="4627"/>
      <c r="E189" s="4627"/>
      <c r="F189" s="4627"/>
      <c r="G189" s="3921"/>
      <c r="H189" s="1255"/>
      <c r="I189" s="4287"/>
      <c r="J189" s="2081"/>
      <c r="K189" s="344"/>
      <c r="L189" s="344"/>
      <c r="M189" s="315"/>
    </row>
    <row r="190" spans="1:13" s="293" customFormat="1" ht="16.5" hidden="1" customHeight="1">
      <c r="A190" s="4635"/>
      <c r="B190" s="4627"/>
      <c r="C190" s="4627"/>
      <c r="D190" s="4627"/>
      <c r="E190" s="4627"/>
      <c r="F190" s="4627"/>
      <c r="G190" s="3921"/>
      <c r="H190" s="1255"/>
      <c r="I190" s="4287"/>
      <c r="J190" s="2081"/>
      <c r="K190" s="344"/>
      <c r="L190" s="344"/>
      <c r="M190" s="315"/>
    </row>
    <row r="191" spans="1:13" s="293" customFormat="1" ht="16.5" hidden="1" customHeight="1">
      <c r="A191" s="4635"/>
      <c r="B191" s="4627"/>
      <c r="C191" s="4627"/>
      <c r="D191" s="4627"/>
      <c r="E191" s="4627"/>
      <c r="F191" s="4627"/>
      <c r="G191" s="3921"/>
      <c r="H191" s="1255"/>
      <c r="I191" s="4287"/>
      <c r="J191" s="2081"/>
      <c r="K191" s="344"/>
      <c r="L191" s="344"/>
      <c r="M191" s="315"/>
    </row>
    <row r="192" spans="1:13" s="293" customFormat="1" ht="16.5" hidden="1" customHeight="1">
      <c r="A192" s="4635"/>
      <c r="B192" s="4627"/>
      <c r="C192" s="4627"/>
      <c r="D192" s="4627"/>
      <c r="E192" s="4627"/>
      <c r="F192" s="4627"/>
      <c r="G192" s="3921"/>
      <c r="H192" s="1255"/>
      <c r="I192" s="4287"/>
      <c r="J192" s="2081"/>
      <c r="K192" s="344"/>
      <c r="L192" s="344"/>
      <c r="M192" s="315"/>
    </row>
    <row r="193" spans="1:13" s="293" customFormat="1" ht="16.5" hidden="1" customHeight="1">
      <c r="A193" s="4635"/>
      <c r="B193" s="4627"/>
      <c r="C193" s="4627"/>
      <c r="D193" s="4627"/>
      <c r="E193" s="4627"/>
      <c r="F193" s="4627"/>
      <c r="G193" s="3921"/>
      <c r="H193" s="1255"/>
      <c r="I193" s="4287"/>
      <c r="J193" s="2081"/>
      <c r="K193" s="344"/>
      <c r="L193" s="344"/>
      <c r="M193" s="315"/>
    </row>
    <row r="194" spans="1:13" s="293" customFormat="1" ht="16.5" hidden="1" customHeight="1">
      <c r="A194" s="4635"/>
      <c r="B194" s="4627"/>
      <c r="C194" s="4627"/>
      <c r="D194" s="4627"/>
      <c r="E194" s="4627"/>
      <c r="F194" s="4627"/>
      <c r="G194" s="3921"/>
      <c r="H194" s="1255"/>
      <c r="I194" s="4287"/>
      <c r="J194" s="2081"/>
      <c r="K194" s="344"/>
      <c r="L194" s="344"/>
      <c r="M194" s="315"/>
    </row>
    <row r="195" spans="1:13" s="293" customFormat="1" ht="16.5" hidden="1" customHeight="1">
      <c r="A195" s="4635"/>
      <c r="B195" s="4627"/>
      <c r="C195" s="4627"/>
      <c r="D195" s="4627"/>
      <c r="E195" s="4627"/>
      <c r="F195" s="4627"/>
      <c r="G195" s="3921"/>
      <c r="H195" s="1255"/>
      <c r="I195" s="4287"/>
      <c r="J195" s="2081"/>
      <c r="K195" s="344"/>
      <c r="L195" s="344"/>
      <c r="M195" s="315"/>
    </row>
    <row r="196" spans="1:13" s="293" customFormat="1" ht="16.5" hidden="1" customHeight="1">
      <c r="A196" s="4635"/>
      <c r="B196" s="4627"/>
      <c r="C196" s="4627"/>
      <c r="D196" s="4627"/>
      <c r="E196" s="4627"/>
      <c r="F196" s="4627"/>
      <c r="G196" s="3921"/>
      <c r="H196" s="1255"/>
      <c r="I196" s="4287"/>
      <c r="J196" s="2081"/>
      <c r="K196" s="344"/>
      <c r="L196" s="344"/>
      <c r="M196" s="315"/>
    </row>
    <row r="197" spans="1:13" s="293" customFormat="1" ht="16.5" hidden="1" customHeight="1">
      <c r="A197" s="4635"/>
      <c r="B197" s="4627"/>
      <c r="C197" s="4627"/>
      <c r="D197" s="4627"/>
      <c r="E197" s="4627"/>
      <c r="F197" s="4627"/>
      <c r="G197" s="3921"/>
      <c r="H197" s="1255"/>
      <c r="I197" s="4287"/>
      <c r="J197" s="2081"/>
      <c r="K197" s="344"/>
      <c r="L197" s="344"/>
      <c r="M197" s="315"/>
    </row>
    <row r="198" spans="1:13" s="293" customFormat="1" ht="16.5" hidden="1" customHeight="1">
      <c r="A198" s="4635"/>
      <c r="B198" s="4627"/>
      <c r="C198" s="4627"/>
      <c r="D198" s="4627"/>
      <c r="E198" s="4627"/>
      <c r="F198" s="4627"/>
      <c r="G198" s="3921"/>
      <c r="H198" s="1255"/>
      <c r="I198" s="4287"/>
      <c r="J198" s="2081"/>
      <c r="K198" s="344"/>
      <c r="L198" s="344"/>
      <c r="M198" s="315"/>
    </row>
    <row r="199" spans="1:13" s="293" customFormat="1" ht="16.5" hidden="1" customHeight="1">
      <c r="A199" s="4635"/>
      <c r="B199" s="4627"/>
      <c r="C199" s="4627"/>
      <c r="D199" s="4627"/>
      <c r="E199" s="4627"/>
      <c r="F199" s="4627"/>
      <c r="G199" s="3921"/>
      <c r="H199" s="1255"/>
      <c r="I199" s="4287"/>
      <c r="J199" s="2081"/>
      <c r="K199" s="344"/>
      <c r="L199" s="344"/>
      <c r="M199" s="315"/>
    </row>
    <row r="200" spans="1:13" s="293" customFormat="1" ht="16.5" hidden="1" customHeight="1">
      <c r="A200" s="4635"/>
      <c r="B200" s="4627"/>
      <c r="C200" s="4627"/>
      <c r="D200" s="4627"/>
      <c r="E200" s="4627"/>
      <c r="F200" s="4627"/>
      <c r="G200" s="3921"/>
      <c r="H200" s="1255"/>
      <c r="I200" s="4287"/>
      <c r="J200" s="2081"/>
      <c r="K200" s="344"/>
      <c r="L200" s="344"/>
      <c r="M200" s="315"/>
    </row>
    <row r="201" spans="1:13" s="293" customFormat="1" ht="16.5" hidden="1" customHeight="1">
      <c r="A201" s="4635"/>
      <c r="B201" s="4627"/>
      <c r="C201" s="4627"/>
      <c r="D201" s="4627"/>
      <c r="E201" s="4627"/>
      <c r="F201" s="4627"/>
      <c r="G201" s="3921"/>
      <c r="H201" s="1255"/>
      <c r="I201" s="4287"/>
      <c r="J201" s="2081"/>
      <c r="K201" s="344"/>
      <c r="L201" s="344"/>
      <c r="M201" s="315"/>
    </row>
    <row r="202" spans="1:13" s="293" customFormat="1" ht="16.5" hidden="1" customHeight="1">
      <c r="A202" s="4635"/>
      <c r="B202" s="4627"/>
      <c r="C202" s="4627"/>
      <c r="D202" s="4627"/>
      <c r="E202" s="4627"/>
      <c r="F202" s="4627"/>
      <c r="G202" s="3921"/>
      <c r="H202" s="1255"/>
      <c r="I202" s="4287"/>
      <c r="J202" s="2081"/>
      <c r="K202" s="344"/>
      <c r="L202" s="344"/>
      <c r="M202" s="315"/>
    </row>
    <row r="203" spans="1:13" s="293" customFormat="1" ht="16.5" hidden="1" customHeight="1">
      <c r="A203" s="4635"/>
      <c r="B203" s="4627"/>
      <c r="C203" s="4627"/>
      <c r="D203" s="4627"/>
      <c r="E203" s="4627"/>
      <c r="F203" s="4627"/>
      <c r="G203" s="3921"/>
      <c r="H203" s="1255"/>
      <c r="I203" s="4287"/>
      <c r="J203" s="2081"/>
      <c r="K203" s="344"/>
      <c r="L203" s="344"/>
      <c r="M203" s="315"/>
    </row>
    <row r="204" spans="1:13" s="293" customFormat="1" ht="16.5" hidden="1" customHeight="1">
      <c r="A204" s="4635"/>
      <c r="B204" s="4627"/>
      <c r="C204" s="4627"/>
      <c r="D204" s="4627"/>
      <c r="E204" s="4627"/>
      <c r="F204" s="4627"/>
      <c r="G204" s="3921"/>
      <c r="H204" s="1255"/>
      <c r="I204" s="4287"/>
      <c r="J204" s="2081"/>
      <c r="K204" s="344"/>
      <c r="L204" s="344"/>
      <c r="M204" s="315"/>
    </row>
    <row r="205" spans="1:13" s="293" customFormat="1" ht="16.5" hidden="1" customHeight="1">
      <c r="A205" s="4635"/>
      <c r="B205" s="4627"/>
      <c r="C205" s="4627"/>
      <c r="D205" s="4627"/>
      <c r="E205" s="4627"/>
      <c r="F205" s="4627"/>
      <c r="G205" s="3921"/>
      <c r="H205" s="1255"/>
      <c r="I205" s="4287"/>
      <c r="J205" s="2081"/>
      <c r="K205" s="344"/>
      <c r="L205" s="344"/>
      <c r="M205" s="315"/>
    </row>
    <row r="206" spans="1:13" s="293" customFormat="1" ht="16.5" hidden="1" customHeight="1">
      <c r="A206" s="4635"/>
      <c r="B206" s="4627"/>
      <c r="C206" s="4627"/>
      <c r="D206" s="4627"/>
      <c r="E206" s="4627"/>
      <c r="F206" s="4627"/>
      <c r="G206" s="3921"/>
      <c r="H206" s="1255"/>
      <c r="I206" s="4287"/>
      <c r="J206" s="2081"/>
      <c r="K206" s="344"/>
      <c r="L206" s="344"/>
      <c r="M206" s="315"/>
    </row>
    <row r="207" spans="1:13" s="293" customFormat="1" ht="16.5" hidden="1" customHeight="1">
      <c r="A207" s="4635"/>
      <c r="B207" s="4627"/>
      <c r="C207" s="4627"/>
      <c r="D207" s="4627"/>
      <c r="E207" s="4627"/>
      <c r="F207" s="4627"/>
      <c r="G207" s="3921"/>
      <c r="H207" s="1255"/>
      <c r="I207" s="4287"/>
      <c r="J207" s="2081"/>
      <c r="K207" s="344"/>
      <c r="L207" s="344"/>
      <c r="M207" s="315"/>
    </row>
    <row r="208" spans="1:13" s="293" customFormat="1" ht="16.5" hidden="1" customHeight="1">
      <c r="A208" s="4635"/>
      <c r="B208" s="4627"/>
      <c r="C208" s="4627"/>
      <c r="D208" s="4627"/>
      <c r="E208" s="4627"/>
      <c r="F208" s="4627"/>
      <c r="G208" s="3921"/>
      <c r="H208" s="1255"/>
      <c r="I208" s="4287"/>
      <c r="J208" s="2081"/>
      <c r="K208" s="344"/>
      <c r="L208" s="344"/>
      <c r="M208" s="315"/>
    </row>
    <row r="209" spans="1:13" s="293" customFormat="1" ht="16.5" hidden="1" customHeight="1">
      <c r="A209" s="4635"/>
      <c r="B209" s="4627"/>
      <c r="C209" s="4627"/>
      <c r="D209" s="4627"/>
      <c r="E209" s="4627"/>
      <c r="F209" s="4627"/>
      <c r="G209" s="3921"/>
      <c r="H209" s="1255"/>
      <c r="I209" s="4287"/>
      <c r="J209" s="2081"/>
      <c r="K209" s="344"/>
      <c r="L209" s="344"/>
      <c r="M209" s="315"/>
    </row>
    <row r="210" spans="1:13" s="293" customFormat="1" ht="16.5" hidden="1" customHeight="1">
      <c r="A210" s="4635"/>
      <c r="B210" s="4627"/>
      <c r="C210" s="4627"/>
      <c r="D210" s="4627"/>
      <c r="E210" s="4627"/>
      <c r="F210" s="4627"/>
      <c r="G210" s="3921"/>
      <c r="H210" s="1255"/>
      <c r="I210" s="4287"/>
      <c r="J210" s="2081"/>
      <c r="K210" s="344"/>
      <c r="L210" s="344"/>
      <c r="M210" s="315"/>
    </row>
    <row r="211" spans="1:13" s="293" customFormat="1" ht="16.5" hidden="1" customHeight="1">
      <c r="A211" s="4635"/>
      <c r="B211" s="4627"/>
      <c r="C211" s="4627"/>
      <c r="D211" s="4627"/>
      <c r="E211" s="4627"/>
      <c r="F211" s="4627"/>
      <c r="G211" s="3921"/>
      <c r="H211" s="1255"/>
      <c r="I211" s="4287"/>
      <c r="J211" s="2081"/>
      <c r="K211" s="344"/>
      <c r="L211" s="344"/>
      <c r="M211" s="315"/>
    </row>
    <row r="212" spans="1:13" s="293" customFormat="1" ht="16.5" hidden="1" customHeight="1">
      <c r="A212" s="4635"/>
      <c r="B212" s="4627"/>
      <c r="C212" s="4627"/>
      <c r="D212" s="4627"/>
      <c r="E212" s="4627"/>
      <c r="F212" s="4627"/>
      <c r="G212" s="3921"/>
      <c r="H212" s="1255"/>
      <c r="I212" s="4287"/>
      <c r="J212" s="2081"/>
      <c r="K212" s="344"/>
      <c r="L212" s="344"/>
      <c r="M212" s="315"/>
    </row>
    <row r="213" spans="1:13" s="293" customFormat="1" ht="16.5" hidden="1" customHeight="1">
      <c r="A213" s="4635"/>
      <c r="B213" s="4627"/>
      <c r="C213" s="4627"/>
      <c r="D213" s="4627"/>
      <c r="E213" s="4627"/>
      <c r="F213" s="4627"/>
      <c r="G213" s="3921"/>
      <c r="H213" s="1255"/>
      <c r="I213" s="4287"/>
      <c r="J213" s="2081"/>
      <c r="K213" s="344"/>
      <c r="L213" s="344"/>
      <c r="M213" s="315"/>
    </row>
    <row r="214" spans="1:13" s="293" customFormat="1" ht="16.5" hidden="1" customHeight="1">
      <c r="A214" s="4635"/>
      <c r="B214" s="4627"/>
      <c r="C214" s="4627"/>
      <c r="D214" s="4627"/>
      <c r="E214" s="4627"/>
      <c r="F214" s="4627"/>
      <c r="G214" s="3921"/>
      <c r="H214" s="1255"/>
      <c r="I214" s="4287"/>
      <c r="J214" s="2081"/>
      <c r="K214" s="344"/>
      <c r="L214" s="344"/>
      <c r="M214" s="315"/>
    </row>
    <row r="215" spans="1:13" s="293" customFormat="1" ht="16.5" hidden="1" customHeight="1">
      <c r="A215" s="4634"/>
      <c r="B215" s="750"/>
      <c r="C215" s="3922"/>
      <c r="D215" s="4628"/>
      <c r="E215" s="3923"/>
      <c r="F215" s="3924"/>
      <c r="G215" s="783"/>
      <c r="H215" s="1255"/>
      <c r="I215" s="4287"/>
      <c r="J215" s="2081"/>
      <c r="K215" s="344"/>
      <c r="L215" s="344"/>
      <c r="M215" s="315"/>
    </row>
    <row r="216" spans="1:13" s="293" customFormat="1" ht="16.5" hidden="1" customHeight="1">
      <c r="A216" s="4634"/>
      <c r="B216" s="750"/>
      <c r="C216" s="767"/>
      <c r="D216" s="768"/>
      <c r="E216" s="2076"/>
      <c r="F216" s="2118"/>
      <c r="G216" s="783"/>
      <c r="H216" s="1255"/>
      <c r="I216" s="4287"/>
      <c r="J216" s="2081"/>
      <c r="K216" s="344"/>
      <c r="L216" s="344"/>
      <c r="M216" s="315"/>
    </row>
    <row r="217" spans="1:13" s="293" customFormat="1" ht="16.5" hidden="1" customHeight="1">
      <c r="A217" s="4634"/>
      <c r="B217" s="750"/>
      <c r="C217" s="767"/>
      <c r="D217" s="768"/>
      <c r="E217" s="2076"/>
      <c r="F217" s="2118"/>
      <c r="G217" s="783"/>
      <c r="H217" s="1255"/>
      <c r="I217" s="4287"/>
      <c r="J217" s="2081"/>
      <c r="K217" s="344"/>
      <c r="L217" s="344"/>
      <c r="M217" s="315"/>
    </row>
    <row r="218" spans="1:13" s="293" customFormat="1" ht="16.5" hidden="1" customHeight="1">
      <c r="A218" s="4634"/>
      <c r="B218" s="750"/>
      <c r="C218" s="767"/>
      <c r="D218" s="768"/>
      <c r="E218" s="2076"/>
      <c r="F218" s="2118"/>
      <c r="G218" s="783"/>
      <c r="H218" s="1255"/>
      <c r="I218" s="4287"/>
      <c r="J218" s="2081"/>
      <c r="K218" s="344"/>
      <c r="L218" s="344"/>
      <c r="M218" s="315"/>
    </row>
    <row r="219" spans="1:13" s="293" customFormat="1" ht="16.5" hidden="1" customHeight="1">
      <c r="A219" s="4634"/>
      <c r="B219" s="750"/>
      <c r="C219" s="767"/>
      <c r="D219" s="768"/>
      <c r="E219" s="2076"/>
      <c r="F219" s="2118"/>
      <c r="G219" s="783"/>
      <c r="H219" s="1255"/>
      <c r="I219" s="4287"/>
      <c r="J219" s="2081"/>
      <c r="K219" s="344"/>
      <c r="L219" s="344"/>
      <c r="M219" s="315"/>
    </row>
    <row r="220" spans="1:13" s="293" customFormat="1" ht="16.5" hidden="1" customHeight="1">
      <c r="A220" s="4634"/>
      <c r="B220" s="750"/>
      <c r="C220" s="767"/>
      <c r="D220" s="768"/>
      <c r="E220" s="2076"/>
      <c r="F220" s="2118"/>
      <c r="G220" s="783"/>
      <c r="H220" s="1255"/>
      <c r="I220" s="4287"/>
      <c r="J220" s="2081"/>
      <c r="K220" s="344"/>
      <c r="L220" s="344"/>
      <c r="M220" s="315"/>
    </row>
    <row r="221" spans="1:13" s="293" customFormat="1" ht="16.5" hidden="1" customHeight="1">
      <c r="A221" s="4634"/>
      <c r="B221" s="750"/>
      <c r="C221" s="767"/>
      <c r="D221" s="768"/>
      <c r="E221" s="2076"/>
      <c r="F221" s="2118"/>
      <c r="G221" s="783"/>
      <c r="H221" s="1255"/>
      <c r="I221" s="4287"/>
      <c r="J221" s="2081"/>
      <c r="K221" s="344"/>
      <c r="L221" s="344"/>
      <c r="M221" s="315"/>
    </row>
    <row r="222" spans="1:13" s="293" customFormat="1" ht="16.5" hidden="1" customHeight="1">
      <c r="A222" s="4634"/>
      <c r="B222" s="750"/>
      <c r="C222" s="767"/>
      <c r="D222" s="768"/>
      <c r="E222" s="2076"/>
      <c r="F222" s="2118"/>
      <c r="G222" s="783"/>
      <c r="H222" s="1255"/>
      <c r="I222" s="4287"/>
      <c r="J222" s="2081"/>
      <c r="K222" s="344"/>
      <c r="L222" s="344"/>
      <c r="M222" s="315"/>
    </row>
    <row r="223" spans="1:13" s="293" customFormat="1" ht="16.5" hidden="1" customHeight="1">
      <c r="A223" s="4634"/>
      <c r="B223" s="750"/>
      <c r="C223" s="767"/>
      <c r="D223" s="768"/>
      <c r="E223" s="2076"/>
      <c r="F223" s="2118"/>
      <c r="G223" s="783"/>
      <c r="H223" s="1255"/>
      <c r="I223" s="4287"/>
      <c r="J223" s="2081"/>
      <c r="K223" s="344"/>
      <c r="L223" s="344"/>
      <c r="M223" s="315"/>
    </row>
    <row r="224" spans="1:13" s="293" customFormat="1" ht="16.5" hidden="1" customHeight="1">
      <c r="A224" s="4634"/>
      <c r="B224" s="750"/>
      <c r="C224" s="767"/>
      <c r="D224" s="768"/>
      <c r="E224" s="2076"/>
      <c r="F224" s="2118"/>
      <c r="G224" s="783"/>
      <c r="H224" s="1255"/>
      <c r="I224" s="4287"/>
      <c r="J224" s="2081"/>
      <c r="K224" s="344"/>
      <c r="L224" s="344"/>
      <c r="M224" s="315"/>
    </row>
    <row r="225" spans="1:13" s="293" customFormat="1" ht="16.5" hidden="1" customHeight="1">
      <c r="A225" s="4634"/>
      <c r="B225" s="750"/>
      <c r="C225" s="767"/>
      <c r="D225" s="768"/>
      <c r="E225" s="2076"/>
      <c r="F225" s="2118"/>
      <c r="G225" s="783"/>
      <c r="H225" s="1255"/>
      <c r="I225" s="4287"/>
      <c r="J225" s="2081"/>
      <c r="K225" s="344"/>
      <c r="L225" s="344"/>
      <c r="M225" s="315"/>
    </row>
    <row r="226" spans="1:13" s="293" customFormat="1" ht="16.5" hidden="1" customHeight="1">
      <c r="A226" s="4634"/>
      <c r="B226" s="750"/>
      <c r="C226" s="767"/>
      <c r="D226" s="768"/>
      <c r="E226" s="2076"/>
      <c r="F226" s="2118"/>
      <c r="G226" s="783"/>
      <c r="H226" s="1255"/>
      <c r="I226" s="4287"/>
      <c r="J226" s="2081"/>
      <c r="K226" s="344"/>
      <c r="L226" s="344"/>
      <c r="M226" s="315"/>
    </row>
    <row r="227" spans="1:13" s="293" customFormat="1" ht="16.5" hidden="1" customHeight="1">
      <c r="A227" s="4634"/>
      <c r="B227" s="750"/>
      <c r="C227" s="767"/>
      <c r="D227" s="768"/>
      <c r="E227" s="2076"/>
      <c r="F227" s="2118"/>
      <c r="G227" s="783"/>
      <c r="H227" s="1255"/>
      <c r="I227" s="4287"/>
      <c r="J227" s="2081"/>
      <c r="K227" s="344"/>
      <c r="L227" s="344"/>
      <c r="M227" s="315"/>
    </row>
    <row r="228" spans="1:13" s="293" customFormat="1" ht="16.5" hidden="1" customHeight="1">
      <c r="A228" s="4634"/>
      <c r="B228" s="750"/>
      <c r="C228" s="767"/>
      <c r="D228" s="768"/>
      <c r="E228" s="2076"/>
      <c r="F228" s="2118"/>
      <c r="G228" s="783"/>
      <c r="H228" s="1255"/>
      <c r="I228" s="4287"/>
      <c r="J228" s="2081"/>
      <c r="K228" s="344"/>
      <c r="L228" s="344"/>
      <c r="M228" s="315"/>
    </row>
    <row r="229" spans="1:13" s="293" customFormat="1" ht="16.5" hidden="1" customHeight="1">
      <c r="A229" s="4634"/>
      <c r="B229" s="750"/>
      <c r="C229" s="767"/>
      <c r="D229" s="768"/>
      <c r="E229" s="2076"/>
      <c r="F229" s="2118"/>
      <c r="G229" s="783"/>
      <c r="H229" s="1255"/>
      <c r="I229" s="4287"/>
      <c r="J229" s="2081"/>
      <c r="K229" s="344"/>
      <c r="L229" s="344"/>
      <c r="M229" s="315"/>
    </row>
    <row r="230" spans="1:13" s="293" customFormat="1" ht="16.5" hidden="1" customHeight="1">
      <c r="A230" s="4634"/>
      <c r="B230" s="750"/>
      <c r="C230" s="767"/>
      <c r="D230" s="768"/>
      <c r="E230" s="2076"/>
      <c r="F230" s="2118"/>
      <c r="G230" s="783"/>
      <c r="H230" s="1255"/>
      <c r="I230" s="4287"/>
      <c r="J230" s="2081"/>
      <c r="K230" s="344"/>
      <c r="L230" s="344"/>
      <c r="M230" s="315"/>
    </row>
    <row r="231" spans="1:13" s="293" customFormat="1" ht="16.5" hidden="1" customHeight="1">
      <c r="A231" s="4634"/>
      <c r="B231" s="750"/>
      <c r="C231" s="767"/>
      <c r="D231" s="768"/>
      <c r="E231" s="2076"/>
      <c r="F231" s="2118"/>
      <c r="G231" s="783"/>
      <c r="H231" s="1255"/>
      <c r="I231" s="4287"/>
      <c r="J231" s="2081"/>
      <c r="K231" s="344"/>
      <c r="L231" s="344"/>
      <c r="M231" s="315"/>
    </row>
    <row r="232" spans="1:13" s="293" customFormat="1" ht="16.5" hidden="1" customHeight="1">
      <c r="A232" s="4634"/>
      <c r="B232" s="750"/>
      <c r="C232" s="767"/>
      <c r="D232" s="768"/>
      <c r="E232" s="2076"/>
      <c r="F232" s="2118"/>
      <c r="G232" s="783"/>
      <c r="H232" s="1255"/>
      <c r="I232" s="4287"/>
      <c r="J232" s="2081"/>
      <c r="K232" s="344"/>
      <c r="L232" s="344"/>
      <c r="M232" s="315"/>
    </row>
    <row r="233" spans="1:13" s="293" customFormat="1" ht="16.5" hidden="1" customHeight="1">
      <c r="A233" s="4634"/>
      <c r="B233" s="750"/>
      <c r="C233" s="767"/>
      <c r="D233" s="768"/>
      <c r="E233" s="2076"/>
      <c r="F233" s="2118"/>
      <c r="G233" s="783"/>
      <c r="H233" s="1255"/>
      <c r="I233" s="4287"/>
      <c r="J233" s="2081"/>
      <c r="K233" s="344"/>
      <c r="L233" s="344"/>
      <c r="M233" s="315"/>
    </row>
    <row r="234" spans="1:13" s="293" customFormat="1" ht="16.5" hidden="1" customHeight="1">
      <c r="A234" s="4634"/>
      <c r="B234" s="750"/>
      <c r="C234" s="767"/>
      <c r="D234" s="768"/>
      <c r="E234" s="2076"/>
      <c r="F234" s="2118"/>
      <c r="G234" s="783"/>
      <c r="H234" s="1255"/>
      <c r="I234" s="4287"/>
      <c r="J234" s="2081"/>
      <c r="K234" s="344"/>
      <c r="L234" s="344"/>
      <c r="M234" s="315"/>
    </row>
    <row r="235" spans="1:13" s="293" customFormat="1" ht="16.5" hidden="1" customHeight="1">
      <c r="A235" s="4634"/>
      <c r="B235" s="750"/>
      <c r="C235" s="767"/>
      <c r="D235" s="768"/>
      <c r="E235" s="2076"/>
      <c r="F235" s="2118"/>
      <c r="G235" s="783"/>
      <c r="H235" s="1255"/>
      <c r="I235" s="4287"/>
      <c r="J235" s="2081"/>
      <c r="K235" s="344"/>
      <c r="L235" s="344"/>
      <c r="M235" s="315"/>
    </row>
    <row r="236" spans="1:13" s="293" customFormat="1" ht="16.5" hidden="1" customHeight="1">
      <c r="A236" s="4634"/>
      <c r="B236" s="750"/>
      <c r="C236" s="767"/>
      <c r="D236" s="768"/>
      <c r="E236" s="2076"/>
      <c r="F236" s="2118"/>
      <c r="G236" s="783"/>
      <c r="H236" s="1255"/>
      <c r="I236" s="4287"/>
      <c r="J236" s="2081"/>
      <c r="K236" s="344"/>
      <c r="L236" s="344"/>
      <c r="M236" s="315"/>
    </row>
    <row r="237" spans="1:13" s="293" customFormat="1" ht="16.5" hidden="1" customHeight="1">
      <c r="A237" s="4634"/>
      <c r="B237" s="750"/>
      <c r="C237" s="767"/>
      <c r="D237" s="768"/>
      <c r="E237" s="2076"/>
      <c r="F237" s="2118"/>
      <c r="G237" s="783"/>
      <c r="H237" s="1255"/>
      <c r="I237" s="4287"/>
      <c r="J237" s="2081"/>
      <c r="K237" s="344"/>
      <c r="L237" s="344"/>
      <c r="M237" s="315"/>
    </row>
    <row r="238" spans="1:13" s="293" customFormat="1" ht="16.5" hidden="1" customHeight="1">
      <c r="A238" s="4634"/>
      <c r="B238" s="750"/>
      <c r="C238" s="767"/>
      <c r="D238" s="768"/>
      <c r="E238" s="2076"/>
      <c r="F238" s="2118"/>
      <c r="G238" s="783"/>
      <c r="H238" s="1255"/>
      <c r="I238" s="4287"/>
      <c r="J238" s="2081"/>
      <c r="K238" s="344"/>
      <c r="L238" s="344"/>
      <c r="M238" s="315"/>
    </row>
    <row r="239" spans="1:13" s="293" customFormat="1" ht="16.5" hidden="1" customHeight="1">
      <c r="A239" s="4634"/>
      <c r="B239" s="750"/>
      <c r="C239" s="767"/>
      <c r="D239" s="768"/>
      <c r="E239" s="2076"/>
      <c r="F239" s="2118"/>
      <c r="G239" s="783"/>
      <c r="H239" s="1255"/>
      <c r="I239" s="4287"/>
      <c r="J239" s="2081"/>
      <c r="K239" s="344"/>
      <c r="L239" s="344"/>
      <c r="M239" s="315"/>
    </row>
    <row r="240" spans="1:13" s="293" customFormat="1" ht="16.5" hidden="1" customHeight="1">
      <c r="A240" s="4634"/>
      <c r="B240" s="750"/>
      <c r="C240" s="767"/>
      <c r="D240" s="768"/>
      <c r="E240" s="2076"/>
      <c r="F240" s="2118"/>
      <c r="G240" s="783"/>
      <c r="H240" s="1255"/>
      <c r="I240" s="4287"/>
      <c r="J240" s="2081"/>
      <c r="K240" s="344"/>
      <c r="L240" s="344"/>
      <c r="M240" s="315"/>
    </row>
    <row r="241" spans="1:13" s="293" customFormat="1" ht="16.5" hidden="1" customHeight="1">
      <c r="A241" s="4634"/>
      <c r="B241" s="750"/>
      <c r="C241" s="767"/>
      <c r="D241" s="768"/>
      <c r="E241" s="2076"/>
      <c r="F241" s="2118"/>
      <c r="G241" s="783"/>
      <c r="H241" s="1255"/>
      <c r="I241" s="4287"/>
      <c r="J241" s="2081"/>
      <c r="K241" s="344"/>
      <c r="L241" s="344"/>
      <c r="M241" s="315"/>
    </row>
    <row r="242" spans="1:13" s="293" customFormat="1" ht="16.5" hidden="1" customHeight="1">
      <c r="A242" s="4634"/>
      <c r="B242" s="750"/>
      <c r="C242" s="767"/>
      <c r="D242" s="768"/>
      <c r="E242" s="2076"/>
      <c r="F242" s="2118"/>
      <c r="G242" s="783"/>
      <c r="H242" s="1255"/>
      <c r="I242" s="4287"/>
      <c r="J242" s="2081"/>
      <c r="K242" s="344"/>
      <c r="L242" s="344"/>
      <c r="M242" s="315"/>
    </row>
    <row r="243" spans="1:13" s="293" customFormat="1" ht="16.5" hidden="1" customHeight="1">
      <c r="A243" s="4634"/>
      <c r="B243" s="750"/>
      <c r="C243" s="767"/>
      <c r="D243" s="768"/>
      <c r="E243" s="2076"/>
      <c r="F243" s="2118"/>
      <c r="G243" s="783"/>
      <c r="H243" s="1255"/>
      <c r="I243" s="4287"/>
      <c r="J243" s="2081"/>
      <c r="K243" s="344"/>
      <c r="L243" s="344"/>
      <c r="M243" s="315"/>
    </row>
    <row r="244" spans="1:13" s="293" customFormat="1" ht="16.5" hidden="1" customHeight="1">
      <c r="A244" s="4634"/>
      <c r="B244" s="750"/>
      <c r="C244" s="767"/>
      <c r="D244" s="768"/>
      <c r="E244" s="2076"/>
      <c r="F244" s="2118"/>
      <c r="G244" s="783"/>
      <c r="H244" s="1255"/>
      <c r="I244" s="4287"/>
      <c r="J244" s="2081"/>
      <c r="K244" s="344"/>
      <c r="L244" s="344"/>
      <c r="M244" s="315"/>
    </row>
    <row r="245" spans="1:13" s="293" customFormat="1" ht="16.5" hidden="1" customHeight="1">
      <c r="A245" s="4634"/>
      <c r="B245" s="750"/>
      <c r="C245" s="767"/>
      <c r="D245" s="768"/>
      <c r="E245" s="2076"/>
      <c r="F245" s="2118"/>
      <c r="G245" s="783"/>
      <c r="H245" s="1255"/>
      <c r="I245" s="4287"/>
      <c r="J245" s="2081"/>
      <c r="K245" s="344"/>
      <c r="L245" s="344"/>
      <c r="M245" s="315"/>
    </row>
    <row r="246" spans="1:13" s="293" customFormat="1" ht="16.5" hidden="1" customHeight="1">
      <c r="A246" s="4634"/>
      <c r="B246" s="750"/>
      <c r="C246" s="767"/>
      <c r="D246" s="768"/>
      <c r="E246" s="2076"/>
      <c r="F246" s="2118"/>
      <c r="G246" s="783"/>
      <c r="H246" s="1255"/>
      <c r="I246" s="4287"/>
      <c r="J246" s="2081"/>
      <c r="K246" s="344"/>
      <c r="L246" s="344"/>
      <c r="M246" s="315"/>
    </row>
    <row r="247" spans="1:13" s="293" customFormat="1" ht="16.5" hidden="1" customHeight="1">
      <c r="A247" s="4634"/>
      <c r="B247" s="750"/>
      <c r="C247" s="767"/>
      <c r="D247" s="768"/>
      <c r="E247" s="2076"/>
      <c r="F247" s="2118"/>
      <c r="G247" s="783"/>
      <c r="H247" s="1255"/>
      <c r="I247" s="4287"/>
      <c r="J247" s="2081"/>
      <c r="K247" s="344"/>
      <c r="L247" s="344"/>
      <c r="M247" s="315"/>
    </row>
    <row r="248" spans="1:13" s="293" customFormat="1" ht="16.5" hidden="1" customHeight="1">
      <c r="A248" s="4634"/>
      <c r="B248" s="750"/>
      <c r="C248" s="767"/>
      <c r="D248" s="768"/>
      <c r="E248" s="2076"/>
      <c r="F248" s="2118"/>
      <c r="G248" s="783"/>
      <c r="H248" s="1255"/>
      <c r="I248" s="4287"/>
      <c r="J248" s="2081"/>
      <c r="K248" s="344"/>
      <c r="L248" s="344"/>
      <c r="M248" s="315"/>
    </row>
    <row r="249" spans="1:13" s="293" customFormat="1" ht="16.5" hidden="1" customHeight="1">
      <c r="A249" s="4634"/>
      <c r="B249" s="750"/>
      <c r="C249" s="767"/>
      <c r="D249" s="768"/>
      <c r="E249" s="2076"/>
      <c r="F249" s="2118"/>
      <c r="G249" s="783"/>
      <c r="H249" s="1255"/>
      <c r="I249" s="4287"/>
      <c r="J249" s="2081"/>
      <c r="K249" s="344"/>
      <c r="L249" s="344"/>
      <c r="M249" s="315"/>
    </row>
    <row r="250" spans="1:13" s="293" customFormat="1" ht="16.5" hidden="1" customHeight="1">
      <c r="A250" s="4634"/>
      <c r="B250" s="750"/>
      <c r="C250" s="767"/>
      <c r="D250" s="768"/>
      <c r="E250" s="2076"/>
      <c r="F250" s="2118"/>
      <c r="G250" s="783"/>
      <c r="H250" s="1255"/>
      <c r="I250" s="4287"/>
      <c r="J250" s="2081"/>
      <c r="K250" s="344"/>
      <c r="L250" s="344"/>
      <c r="M250" s="315"/>
    </row>
    <row r="251" spans="1:13" s="293" customFormat="1" ht="16.5" hidden="1" customHeight="1">
      <c r="A251" s="4634"/>
      <c r="B251" s="750"/>
      <c r="C251" s="767"/>
      <c r="D251" s="768"/>
      <c r="E251" s="2076"/>
      <c r="F251" s="2118"/>
      <c r="G251" s="783"/>
      <c r="H251" s="1255"/>
      <c r="I251" s="4287"/>
      <c r="J251" s="2081"/>
      <c r="K251" s="344"/>
      <c r="L251" s="344"/>
      <c r="M251" s="315"/>
    </row>
    <row r="252" spans="1:13" s="293" customFormat="1" ht="16.5" hidden="1" customHeight="1">
      <c r="A252" s="4634"/>
      <c r="B252" s="750"/>
      <c r="C252" s="767"/>
      <c r="D252" s="768"/>
      <c r="E252" s="2076"/>
      <c r="F252" s="2118"/>
      <c r="G252" s="783"/>
      <c r="H252" s="1255"/>
      <c r="I252" s="4287"/>
      <c r="J252" s="2081"/>
      <c r="K252" s="344"/>
      <c r="L252" s="344"/>
      <c r="M252" s="315"/>
    </row>
    <row r="253" spans="1:13" s="293" customFormat="1" ht="16.5" hidden="1" customHeight="1">
      <c r="A253" s="4634"/>
      <c r="B253" s="750"/>
      <c r="C253" s="767"/>
      <c r="D253" s="768"/>
      <c r="E253" s="2076"/>
      <c r="F253" s="2118"/>
      <c r="G253" s="783"/>
      <c r="H253" s="1255"/>
      <c r="I253" s="4287"/>
      <c r="J253" s="2081"/>
      <c r="K253" s="344"/>
      <c r="L253" s="344"/>
      <c r="M253" s="315"/>
    </row>
    <row r="254" spans="1:13" s="293" customFormat="1" ht="16.5" hidden="1" customHeight="1">
      <c r="A254" s="4634"/>
      <c r="B254" s="750"/>
      <c r="C254" s="767"/>
      <c r="D254" s="768"/>
      <c r="E254" s="2076"/>
      <c r="F254" s="2118"/>
      <c r="G254" s="783"/>
      <c r="H254" s="1255"/>
      <c r="I254" s="4287"/>
      <c r="J254" s="2081"/>
      <c r="K254" s="344"/>
      <c r="L254" s="344"/>
      <c r="M254" s="315"/>
    </row>
    <row r="255" spans="1:13" s="293" customFormat="1" ht="16.5" hidden="1" customHeight="1">
      <c r="A255" s="4634"/>
      <c r="B255" s="750"/>
      <c r="C255" s="767"/>
      <c r="D255" s="768"/>
      <c r="E255" s="2076"/>
      <c r="F255" s="2118"/>
      <c r="G255" s="783"/>
      <c r="H255" s="1255"/>
      <c r="I255" s="4287"/>
      <c r="J255" s="2081"/>
      <c r="K255" s="344"/>
      <c r="L255" s="344"/>
      <c r="M255" s="315"/>
    </row>
    <row r="256" spans="1:13" s="293" customFormat="1" ht="16.5" hidden="1" customHeight="1">
      <c r="A256" s="4634"/>
      <c r="B256" s="750"/>
      <c r="C256" s="767"/>
      <c r="D256" s="768"/>
      <c r="E256" s="2076"/>
      <c r="F256" s="2118"/>
      <c r="G256" s="783"/>
      <c r="H256" s="1255"/>
      <c r="I256" s="4287"/>
      <c r="J256" s="2081"/>
      <c r="K256" s="344"/>
      <c r="L256" s="344"/>
      <c r="M256" s="315"/>
    </row>
    <row r="257" spans="1:13" s="293" customFormat="1" ht="16.5" hidden="1" customHeight="1">
      <c r="A257" s="4634"/>
      <c r="B257" s="750"/>
      <c r="C257" s="767"/>
      <c r="D257" s="768"/>
      <c r="E257" s="2076"/>
      <c r="F257" s="2118"/>
      <c r="G257" s="783"/>
      <c r="H257" s="1255"/>
      <c r="I257" s="4287"/>
      <c r="J257" s="2081"/>
      <c r="K257" s="344"/>
      <c r="L257" s="344"/>
      <c r="M257" s="315"/>
    </row>
    <row r="258" spans="1:13" s="293" customFormat="1" ht="16.5" hidden="1" customHeight="1">
      <c r="A258" s="4634"/>
      <c r="B258" s="750"/>
      <c r="C258" s="767"/>
      <c r="D258" s="768"/>
      <c r="E258" s="2076"/>
      <c r="F258" s="2118"/>
      <c r="G258" s="783"/>
      <c r="H258" s="1255"/>
      <c r="I258" s="4287"/>
      <c r="J258" s="2081"/>
      <c r="K258" s="344"/>
      <c r="L258" s="344"/>
      <c r="M258" s="315"/>
    </row>
    <row r="259" spans="1:13" s="293" customFormat="1" ht="16.5" hidden="1" customHeight="1">
      <c r="A259" s="4634"/>
      <c r="B259" s="750"/>
      <c r="C259" s="767"/>
      <c r="D259" s="768"/>
      <c r="E259" s="2076"/>
      <c r="F259" s="2118"/>
      <c r="G259" s="783"/>
      <c r="H259" s="1255"/>
      <c r="I259" s="4287"/>
      <c r="J259" s="2081"/>
      <c r="K259" s="344"/>
      <c r="L259" s="344"/>
      <c r="M259" s="315"/>
    </row>
    <row r="260" spans="1:13" s="293" customFormat="1" ht="16.5" hidden="1" customHeight="1">
      <c r="A260" s="4634"/>
      <c r="B260" s="750"/>
      <c r="C260" s="767"/>
      <c r="D260" s="768"/>
      <c r="E260" s="2076"/>
      <c r="F260" s="2118"/>
      <c r="G260" s="783"/>
      <c r="H260" s="1255"/>
      <c r="I260" s="4287"/>
      <c r="J260" s="2081"/>
      <c r="K260" s="344"/>
      <c r="L260" s="344"/>
      <c r="M260" s="315"/>
    </row>
    <row r="261" spans="1:13" s="293" customFormat="1" ht="16.5" hidden="1" customHeight="1">
      <c r="A261" s="4634"/>
      <c r="B261" s="750"/>
      <c r="C261" s="767"/>
      <c r="D261" s="768"/>
      <c r="E261" s="2076"/>
      <c r="F261" s="2118"/>
      <c r="G261" s="783"/>
      <c r="H261" s="1255"/>
      <c r="I261" s="4287"/>
      <c r="J261" s="2081"/>
      <c r="K261" s="344"/>
      <c r="L261" s="344"/>
      <c r="M261" s="315"/>
    </row>
    <row r="262" spans="1:13" s="293" customFormat="1" ht="16.5" hidden="1" customHeight="1">
      <c r="A262" s="4634"/>
      <c r="B262" s="750"/>
      <c r="C262" s="767"/>
      <c r="D262" s="768"/>
      <c r="E262" s="2076"/>
      <c r="F262" s="2118"/>
      <c r="G262" s="783"/>
      <c r="H262" s="1255"/>
      <c r="I262" s="4287"/>
      <c r="J262" s="2081"/>
      <c r="K262" s="344"/>
      <c r="L262" s="344"/>
      <c r="M262" s="315"/>
    </row>
    <row r="263" spans="1:13" s="293" customFormat="1" ht="16.5" hidden="1" customHeight="1">
      <c r="A263" s="4634"/>
      <c r="B263" s="750"/>
      <c r="C263" s="767"/>
      <c r="D263" s="768"/>
      <c r="E263" s="2076"/>
      <c r="F263" s="2118"/>
      <c r="G263" s="783"/>
      <c r="H263" s="1255"/>
      <c r="I263" s="4287"/>
      <c r="J263" s="2081"/>
      <c r="K263" s="344"/>
      <c r="L263" s="344"/>
      <c r="M263" s="315"/>
    </row>
    <row r="264" spans="1:13" s="293" customFormat="1" ht="16.5" hidden="1" customHeight="1">
      <c r="A264" s="4634"/>
      <c r="B264" s="750"/>
      <c r="C264" s="767"/>
      <c r="D264" s="768"/>
      <c r="E264" s="2076"/>
      <c r="F264" s="2118"/>
      <c r="G264" s="783"/>
      <c r="H264" s="1255"/>
      <c r="I264" s="4287"/>
      <c r="J264" s="2081"/>
      <c r="K264" s="344"/>
      <c r="L264" s="344"/>
      <c r="M264" s="315"/>
    </row>
    <row r="265" spans="1:13" s="293" customFormat="1" ht="16.5" hidden="1" customHeight="1">
      <c r="A265" s="4634"/>
      <c r="B265" s="750"/>
      <c r="C265" s="767"/>
      <c r="D265" s="768"/>
      <c r="E265" s="2076"/>
      <c r="F265" s="2118"/>
      <c r="G265" s="783"/>
      <c r="H265" s="1255"/>
      <c r="I265" s="4287"/>
      <c r="J265" s="2081"/>
      <c r="K265" s="344"/>
      <c r="L265" s="344"/>
      <c r="M265" s="315"/>
    </row>
    <row r="266" spans="1:13" s="293" customFormat="1" ht="16.5" hidden="1" customHeight="1">
      <c r="A266" s="4634"/>
      <c r="B266" s="750"/>
      <c r="C266" s="767"/>
      <c r="D266" s="768"/>
      <c r="E266" s="2076"/>
      <c r="F266" s="2118"/>
      <c r="G266" s="783"/>
      <c r="H266" s="1255"/>
      <c r="I266" s="4287"/>
      <c r="J266" s="2081"/>
      <c r="K266" s="344"/>
      <c r="L266" s="344"/>
      <c r="M266" s="315"/>
    </row>
    <row r="267" spans="1:13" s="293" customFormat="1" ht="16.5" hidden="1" customHeight="1">
      <c r="A267" s="4634"/>
      <c r="B267" s="750"/>
      <c r="C267" s="767"/>
      <c r="D267" s="768"/>
      <c r="E267" s="2076"/>
      <c r="F267" s="2118"/>
      <c r="G267" s="783"/>
      <c r="H267" s="1255"/>
      <c r="I267" s="4287"/>
      <c r="J267" s="2081"/>
      <c r="K267" s="344"/>
      <c r="L267" s="344"/>
      <c r="M267" s="315"/>
    </row>
    <row r="268" spans="1:13" s="293" customFormat="1" ht="16.5" hidden="1" customHeight="1">
      <c r="A268" s="4634"/>
      <c r="B268" s="750"/>
      <c r="C268" s="767"/>
      <c r="D268" s="768"/>
      <c r="E268" s="2076"/>
      <c r="F268" s="2118"/>
      <c r="G268" s="783"/>
      <c r="H268" s="1255"/>
      <c r="I268" s="4287"/>
      <c r="J268" s="2081"/>
      <c r="K268" s="344"/>
      <c r="L268" s="344"/>
      <c r="M268" s="315"/>
    </row>
    <row r="269" spans="1:13" s="293" customFormat="1" ht="14.25" hidden="1" customHeight="1">
      <c r="A269" s="4634"/>
      <c r="B269" s="750"/>
      <c r="C269" s="767"/>
      <c r="D269" s="768"/>
      <c r="E269" s="2076"/>
      <c r="F269" s="2234"/>
      <c r="G269" s="790"/>
      <c r="H269" s="1255"/>
      <c r="I269" s="4287"/>
      <c r="J269" s="2081"/>
      <c r="K269" s="344"/>
      <c r="L269" s="344"/>
      <c r="M269" s="315"/>
    </row>
    <row r="270" spans="1:13" s="293" customFormat="1" ht="14.25" customHeight="1">
      <c r="A270" s="4634"/>
      <c r="B270" s="750" t="s">
        <v>245</v>
      </c>
      <c r="C270" s="767" t="s">
        <v>245</v>
      </c>
      <c r="D270" s="768" t="s">
        <v>245</v>
      </c>
      <c r="E270" s="2076" t="s">
        <v>245</v>
      </c>
      <c r="F270" s="2234"/>
      <c r="G270" s="790"/>
      <c r="H270" s="1255"/>
      <c r="I270" s="4287"/>
      <c r="J270" s="2081"/>
      <c r="K270" s="344"/>
      <c r="L270" s="344"/>
      <c r="M270" s="315"/>
    </row>
    <row r="271" spans="1:13" ht="16.5">
      <c r="A271" s="4630"/>
      <c r="B271" s="751"/>
      <c r="C271" s="1088" t="s">
        <v>70</v>
      </c>
      <c r="D271" s="752"/>
      <c r="E271" s="374"/>
      <c r="F271" s="2915"/>
      <c r="G271" s="753"/>
      <c r="H271" s="4288"/>
      <c r="I271" s="4289"/>
      <c r="J271" s="2081"/>
      <c r="K271" s="317"/>
      <c r="L271" s="344"/>
      <c r="M271" s="276"/>
    </row>
    <row r="272" spans="1:13" ht="16.5">
      <c r="A272" s="4630"/>
      <c r="B272" s="5756" t="s">
        <v>71</v>
      </c>
      <c r="C272" s="5662"/>
      <c r="D272" s="754"/>
      <c r="E272" s="755"/>
      <c r="F272" s="5661" t="s">
        <v>2540</v>
      </c>
      <c r="G272" s="5662"/>
      <c r="H272" s="5757"/>
      <c r="I272" s="5758"/>
      <c r="J272" s="2080"/>
      <c r="M272" s="276"/>
    </row>
    <row r="273" spans="1:13" ht="16.5">
      <c r="A273" s="4630"/>
      <c r="B273" s="377"/>
      <c r="C273" s="378"/>
      <c r="D273" s="756"/>
      <c r="E273" s="4619"/>
      <c r="F273" s="379"/>
      <c r="G273" s="380"/>
      <c r="H273" s="4290"/>
      <c r="I273" s="4291"/>
      <c r="J273" s="2080"/>
      <c r="M273" s="276"/>
    </row>
    <row r="274" spans="1:13" ht="16.5">
      <c r="A274" s="4630"/>
      <c r="B274" s="382"/>
      <c r="C274" s="4619"/>
      <c r="D274" s="829" t="s">
        <v>3371</v>
      </c>
      <c r="E274" s="4619"/>
      <c r="F274" s="384"/>
      <c r="G274" s="1205" t="s">
        <v>3026</v>
      </c>
      <c r="H274" s="4292"/>
      <c r="I274" s="4291"/>
      <c r="J274" s="2080"/>
      <c r="M274" s="276"/>
    </row>
    <row r="275" spans="1:13" ht="17.25" thickBot="1">
      <c r="A275" s="4637"/>
      <c r="B275" s="4638"/>
      <c r="C275" s="4639"/>
      <c r="D275" s="4640" t="s">
        <v>3372</v>
      </c>
      <c r="E275" s="4639"/>
      <c r="F275" s="4641"/>
      <c r="G275" s="5759" t="s">
        <v>299</v>
      </c>
      <c r="H275" s="5759"/>
      <c r="I275" s="4642"/>
      <c r="J275" s="2089"/>
      <c r="M275" s="276"/>
    </row>
    <row r="276" spans="1:13" ht="16.5" hidden="1" thickBot="1">
      <c r="B276" s="2083"/>
      <c r="C276" s="2084"/>
      <c r="D276" s="2085"/>
      <c r="E276" s="2086"/>
      <c r="F276" s="2087"/>
      <c r="G276" s="2084"/>
      <c r="H276" s="4293"/>
      <c r="I276" s="4294"/>
      <c r="J276" s="2089"/>
      <c r="M276" s="276"/>
    </row>
    <row r="277" spans="1:13" ht="16.5" thickBot="1">
      <c r="B277" s="302"/>
      <c r="C277" s="302"/>
      <c r="D277" s="759"/>
      <c r="E277" s="760"/>
      <c r="F277" s="307"/>
      <c r="G277" s="302"/>
      <c r="H277" s="4295"/>
      <c r="I277" s="4295"/>
      <c r="M277" s="276"/>
    </row>
    <row r="278" spans="1:13" ht="16.5">
      <c r="A278" s="4629"/>
      <c r="B278" s="1703"/>
      <c r="C278" s="5694" t="s">
        <v>60</v>
      </c>
      <c r="D278" s="5694"/>
      <c r="E278" s="5694"/>
      <c r="F278" s="5694"/>
      <c r="G278" s="1703"/>
      <c r="H278" s="4958" t="s">
        <v>3479</v>
      </c>
      <c r="I278" s="4643" t="s">
        <v>6670</v>
      </c>
      <c r="J278" s="2098">
        <f>I276-H276</f>
        <v>0</v>
      </c>
      <c r="K278" s="2090"/>
      <c r="M278" s="276"/>
    </row>
    <row r="279" spans="1:13" ht="16.5">
      <c r="A279" s="4630"/>
      <c r="B279" s="774"/>
      <c r="C279" s="5695"/>
      <c r="D279" s="5695"/>
      <c r="E279" s="5695"/>
      <c r="F279" s="5695"/>
      <c r="G279" s="774"/>
      <c r="H279" s="4955" t="s">
        <v>3060</v>
      </c>
      <c r="I279" s="4644" t="s">
        <v>6509</v>
      </c>
      <c r="J279" s="2099"/>
      <c r="K279" s="2090"/>
    </row>
    <row r="280" spans="1:13" ht="16.5">
      <c r="A280" s="4630"/>
      <c r="B280" s="776" t="s">
        <v>2542</v>
      </c>
      <c r="C280" s="4959"/>
      <c r="D280" s="4959" t="s">
        <v>2945</v>
      </c>
      <c r="E280" s="777"/>
      <c r="F280" s="778"/>
      <c r="G280" s="774"/>
      <c r="H280" s="4299"/>
      <c r="I280" s="4300"/>
      <c r="J280" s="2099"/>
      <c r="K280" s="2090"/>
    </row>
    <row r="281" spans="1:13" ht="16.5">
      <c r="A281" s="4630"/>
      <c r="B281" s="779" t="s">
        <v>2544</v>
      </c>
      <c r="C281" s="4959"/>
      <c r="D281" s="4959">
        <v>1</v>
      </c>
      <c r="E281" s="774"/>
      <c r="F281" s="780"/>
      <c r="G281" s="774"/>
      <c r="H281" s="4299"/>
      <c r="I281" s="4300"/>
      <c r="J281" s="2099"/>
      <c r="K281" s="2090"/>
    </row>
    <row r="282" spans="1:13" ht="16.5">
      <c r="A282" s="4630"/>
      <c r="B282" s="781" t="s">
        <v>62</v>
      </c>
      <c r="C282" s="5696" t="s">
        <v>63</v>
      </c>
      <c r="D282" s="5696"/>
      <c r="E282" s="5696"/>
      <c r="F282" s="782" t="s">
        <v>64</v>
      </c>
      <c r="G282" s="783" t="s">
        <v>65</v>
      </c>
      <c r="H282" s="5697" t="s">
        <v>66</v>
      </c>
      <c r="I282" s="5698"/>
      <c r="J282" s="2099"/>
      <c r="K282" s="2090"/>
    </row>
    <row r="283" spans="1:13" ht="16.5">
      <c r="A283" s="4630"/>
      <c r="B283" s="781" t="s">
        <v>67</v>
      </c>
      <c r="C283" s="5696"/>
      <c r="D283" s="5696"/>
      <c r="E283" s="5696"/>
      <c r="F283" s="782" t="s">
        <v>0</v>
      </c>
      <c r="G283" s="784"/>
      <c r="H283" s="4960" t="s">
        <v>68</v>
      </c>
      <c r="I283" s="4961" t="s">
        <v>69</v>
      </c>
      <c r="J283" s="2099"/>
      <c r="K283" s="2091"/>
    </row>
    <row r="284" spans="1:13" ht="16.5">
      <c r="A284" s="4630"/>
      <c r="B284" s="785"/>
      <c r="C284" s="4959"/>
      <c r="D284" s="4959"/>
      <c r="E284" s="784"/>
      <c r="F284" s="780"/>
      <c r="G284" s="784"/>
      <c r="H284" s="4960"/>
      <c r="I284" s="4961"/>
      <c r="J284" s="2099"/>
      <c r="K284" s="2090"/>
    </row>
    <row r="285" spans="1:13" ht="16.5">
      <c r="A285" s="4630"/>
      <c r="B285" s="784"/>
      <c r="C285" s="1080" t="str">
        <f>VLOOKUP(F285,Accounts!$B$4:C532,2,FALSE)</f>
        <v>Accumulated Surplus (Deficit)</v>
      </c>
      <c r="D285" s="1080"/>
      <c r="E285" s="372"/>
      <c r="F285" s="373">
        <v>3010101000</v>
      </c>
      <c r="G285" s="4955"/>
      <c r="H285" s="4956">
        <v>2075000</v>
      </c>
      <c r="I285" s="4957"/>
      <c r="J285" s="2099"/>
      <c r="K285" s="2092"/>
    </row>
    <row r="286" spans="1:13" ht="16.5">
      <c r="A286" s="4630"/>
      <c r="B286" s="784"/>
      <c r="C286" s="1080"/>
      <c r="D286" s="1086" t="str">
        <f>VLOOKUP(F286,Accounts!$B$4:C522,2,FALSE)</f>
        <v>Petty Cash Fund</v>
      </c>
      <c r="E286" s="372"/>
      <c r="F286" s="373">
        <v>1010102000</v>
      </c>
      <c r="G286" s="4955"/>
      <c r="H286" s="4956"/>
      <c r="I286" s="4957">
        <v>2075000</v>
      </c>
      <c r="J286" s="2099"/>
      <c r="K286" s="2092"/>
    </row>
    <row r="287" spans="1:13" ht="16.5" customHeight="1">
      <c r="A287" s="4630"/>
      <c r="B287" s="5762" t="s">
        <v>6671</v>
      </c>
      <c r="C287" s="5703"/>
      <c r="D287" s="5703"/>
      <c r="E287" s="5703"/>
      <c r="F287" s="5703"/>
      <c r="G287" s="5703"/>
      <c r="H287" s="5703"/>
      <c r="I287" s="5704"/>
      <c r="J287" s="2099"/>
      <c r="K287" s="2092"/>
    </row>
    <row r="288" spans="1:13" ht="16.5">
      <c r="A288" s="4379"/>
      <c r="B288" s="5762"/>
      <c r="C288" s="5703"/>
      <c r="D288" s="5703"/>
      <c r="E288" s="5703"/>
      <c r="F288" s="5703"/>
      <c r="G288" s="5703"/>
      <c r="H288" s="5703"/>
      <c r="I288" s="5704"/>
      <c r="J288" s="2099"/>
      <c r="K288" s="2092"/>
    </row>
    <row r="289" spans="1:11" ht="16.5">
      <c r="A289" s="4645"/>
      <c r="B289" s="5762"/>
      <c r="C289" s="5703"/>
      <c r="D289" s="5703"/>
      <c r="E289" s="5703"/>
      <c r="F289" s="5703"/>
      <c r="G289" s="5703"/>
      <c r="H289" s="5703"/>
      <c r="I289" s="5704"/>
      <c r="J289" s="2099"/>
      <c r="K289" s="2092"/>
    </row>
    <row r="290" spans="1:11" ht="16.5">
      <c r="A290" s="4645"/>
      <c r="B290" s="3872" t="s">
        <v>3322</v>
      </c>
      <c r="C290" s="3872" t="s">
        <v>4495</v>
      </c>
      <c r="D290" s="3872" t="s">
        <v>3344</v>
      </c>
      <c r="E290" s="3872" t="s">
        <v>2908</v>
      </c>
      <c r="F290" s="3873" t="s">
        <v>4496</v>
      </c>
      <c r="G290" s="3872"/>
      <c r="H290" s="4963"/>
      <c r="I290" s="4964"/>
      <c r="J290" s="2099"/>
      <c r="K290" s="2092"/>
    </row>
    <row r="291" spans="1:11" ht="16.5">
      <c r="A291" s="4645"/>
      <c r="B291" s="3925">
        <v>45107</v>
      </c>
      <c r="C291" s="3874" t="s">
        <v>6672</v>
      </c>
      <c r="D291" s="3874" t="s">
        <v>5366</v>
      </c>
      <c r="E291" s="3875">
        <v>75000</v>
      </c>
      <c r="F291" s="4965">
        <v>552474</v>
      </c>
      <c r="G291" s="3872"/>
      <c r="H291" s="4963"/>
      <c r="I291" s="4964"/>
      <c r="J291" s="2099"/>
      <c r="K291" s="2092"/>
    </row>
    <row r="292" spans="1:11" ht="16.5">
      <c r="A292" s="4645"/>
      <c r="B292" s="3925">
        <v>45107</v>
      </c>
      <c r="C292" s="5754" t="s">
        <v>6673</v>
      </c>
      <c r="D292" s="3874" t="s">
        <v>5369</v>
      </c>
      <c r="E292" s="3875">
        <v>1000000</v>
      </c>
      <c r="F292" s="4965" t="s">
        <v>6674</v>
      </c>
      <c r="G292" s="3872"/>
      <c r="H292" s="4963"/>
      <c r="I292" s="4964"/>
      <c r="J292" s="2099"/>
      <c r="K292" s="2092"/>
    </row>
    <row r="293" spans="1:11" ht="16.5">
      <c r="A293" s="4645"/>
      <c r="B293" s="3925">
        <v>45107</v>
      </c>
      <c r="C293" s="5755"/>
      <c r="D293" s="3874" t="s">
        <v>5369</v>
      </c>
      <c r="E293" s="3875">
        <v>1000000</v>
      </c>
      <c r="F293" s="4965">
        <v>547974</v>
      </c>
      <c r="G293" s="3872"/>
      <c r="H293" s="4963"/>
      <c r="I293" s="4964"/>
      <c r="J293" s="2099"/>
      <c r="K293" s="2092"/>
    </row>
    <row r="294" spans="1:11" ht="16.5" hidden="1">
      <c r="A294" s="4645"/>
      <c r="B294" s="4623"/>
      <c r="C294" s="3872"/>
      <c r="D294" s="3872"/>
      <c r="E294" s="4624"/>
      <c r="F294" s="4625"/>
      <c r="G294" s="3872"/>
      <c r="H294" s="4963"/>
      <c r="I294" s="4964"/>
      <c r="J294" s="2099"/>
      <c r="K294" s="2092"/>
    </row>
    <row r="295" spans="1:11" ht="16.5" hidden="1">
      <c r="A295" s="4645"/>
      <c r="B295" s="4623"/>
      <c r="C295" s="3872"/>
      <c r="D295" s="3872"/>
      <c r="E295" s="4624"/>
      <c r="F295" s="4625"/>
      <c r="G295" s="3872"/>
      <c r="H295" s="4963"/>
      <c r="I295" s="4964"/>
      <c r="J295" s="2099"/>
      <c r="K295" s="2092"/>
    </row>
    <row r="296" spans="1:11" ht="16.5" hidden="1">
      <c r="A296" s="4645"/>
      <c r="B296" s="4623"/>
      <c r="C296" s="3872"/>
      <c r="D296" s="3872"/>
      <c r="E296" s="4624"/>
      <c r="F296" s="4625"/>
      <c r="G296" s="3872"/>
      <c r="H296" s="4963"/>
      <c r="I296" s="4964"/>
      <c r="J296" s="2099"/>
      <c r="K296" s="2092"/>
    </row>
    <row r="297" spans="1:11" ht="16.5" hidden="1">
      <c r="A297" s="4645"/>
      <c r="B297" s="4623"/>
      <c r="C297" s="3872"/>
      <c r="D297" s="3872"/>
      <c r="E297" s="4624"/>
      <c r="F297" s="4625"/>
      <c r="G297" s="3872"/>
      <c r="H297" s="4963"/>
      <c r="I297" s="4964"/>
      <c r="J297" s="2099"/>
      <c r="K297" s="2092"/>
    </row>
    <row r="298" spans="1:11" ht="16.5" hidden="1">
      <c r="A298" s="4645"/>
      <c r="B298" s="4623"/>
      <c r="C298" s="3872"/>
      <c r="D298" s="3872"/>
      <c r="E298" s="4624"/>
      <c r="F298" s="4625"/>
      <c r="G298" s="3872"/>
      <c r="H298" s="4963"/>
      <c r="I298" s="4964"/>
      <c r="J298" s="2099"/>
      <c r="K298" s="2092"/>
    </row>
    <row r="299" spans="1:11" ht="16.5" hidden="1">
      <c r="A299" s="4379"/>
      <c r="B299" s="4623"/>
      <c r="C299" s="3872"/>
      <c r="D299" s="3872"/>
      <c r="E299" s="4624"/>
      <c r="F299" s="4625"/>
      <c r="G299" s="3872"/>
      <c r="H299" s="4303"/>
      <c r="I299" s="4304"/>
      <c r="J299" s="2099"/>
      <c r="K299" s="2092"/>
    </row>
    <row r="300" spans="1:11" ht="17.25" thickBot="1">
      <c r="A300" s="4645"/>
      <c r="B300" s="5753"/>
      <c r="C300" s="5753"/>
      <c r="D300" s="5753"/>
      <c r="E300" s="3876">
        <f>SUM(E291:E299)</f>
        <v>2075000</v>
      </c>
      <c r="F300" s="4626"/>
      <c r="G300" s="4626"/>
      <c r="H300" s="4303"/>
      <c r="I300" s="4304"/>
      <c r="J300" s="2099"/>
      <c r="K300" s="2092"/>
    </row>
    <row r="301" spans="1:11" ht="17.25" hidden="1" thickTop="1">
      <c r="A301" s="5705"/>
      <c r="B301" s="5706"/>
      <c r="C301" s="5706"/>
      <c r="D301" s="3926"/>
      <c r="E301" s="5707"/>
      <c r="F301" s="5707"/>
      <c r="G301" s="3877"/>
      <c r="H301" s="4303"/>
      <c r="I301" s="4304"/>
      <c r="J301" s="2099"/>
      <c r="K301" s="2092"/>
    </row>
    <row r="302" spans="1:11" ht="17.25" hidden="1" thickTop="1">
      <c r="A302" s="4630"/>
      <c r="B302" s="3927"/>
      <c r="C302" s="3927"/>
      <c r="D302" s="3926"/>
      <c r="E302" s="3928"/>
      <c r="F302" s="3928"/>
      <c r="G302" s="3877"/>
      <c r="H302" s="4303"/>
      <c r="I302" s="4304"/>
      <c r="J302" s="2099"/>
      <c r="K302" s="2092"/>
    </row>
    <row r="303" spans="1:11" ht="17.25" hidden="1" thickTop="1">
      <c r="A303" s="4630"/>
      <c r="B303" s="3927"/>
      <c r="C303" s="3927"/>
      <c r="D303" s="3926"/>
      <c r="E303" s="3928"/>
      <c r="F303" s="3928"/>
      <c r="G303" s="3877"/>
      <c r="H303" s="4303"/>
      <c r="I303" s="4304"/>
      <c r="J303" s="2099"/>
      <c r="K303" s="2092"/>
    </row>
    <row r="304" spans="1:11" ht="17.25" hidden="1" thickTop="1">
      <c r="A304" s="4630"/>
      <c r="B304" s="3927"/>
      <c r="C304" s="3927"/>
      <c r="D304" s="3926"/>
      <c r="E304" s="3928"/>
      <c r="F304" s="3928"/>
      <c r="G304" s="3877"/>
      <c r="H304" s="4303"/>
      <c r="I304" s="4304"/>
      <c r="J304" s="2099"/>
      <c r="K304" s="2092"/>
    </row>
    <row r="305" spans="1:11" ht="17.25" hidden="1" thickTop="1">
      <c r="A305" s="4630"/>
      <c r="B305" s="3927"/>
      <c r="C305" s="3927"/>
      <c r="D305" s="3926"/>
      <c r="E305" s="3928"/>
      <c r="F305" s="3928"/>
      <c r="G305" s="3877"/>
      <c r="H305" s="4303"/>
      <c r="I305" s="4304"/>
      <c r="J305" s="2099"/>
      <c r="K305" s="2092"/>
    </row>
    <row r="306" spans="1:11" ht="17.25" hidden="1" thickTop="1">
      <c r="A306" s="4630"/>
      <c r="B306" s="3927"/>
      <c r="C306" s="3927"/>
      <c r="D306" s="3926"/>
      <c r="E306" s="3928"/>
      <c r="F306" s="3928"/>
      <c r="G306" s="3877"/>
      <c r="H306" s="4303"/>
      <c r="I306" s="4304"/>
      <c r="J306" s="2099"/>
      <c r="K306" s="2092"/>
    </row>
    <row r="307" spans="1:11" ht="17.25" thickTop="1">
      <c r="A307" s="4630"/>
      <c r="B307" s="3877"/>
      <c r="C307" s="3877"/>
      <c r="D307" s="3877"/>
      <c r="E307" s="3877"/>
      <c r="F307" s="3877"/>
      <c r="G307" s="3877"/>
      <c r="H307" s="4303"/>
      <c r="I307" s="4304"/>
      <c r="J307" s="2099"/>
      <c r="K307" s="2092"/>
    </row>
    <row r="308" spans="1:11" ht="16.5">
      <c r="A308" s="4630"/>
      <c r="B308" s="784"/>
      <c r="C308" s="787"/>
      <c r="D308" s="787"/>
      <c r="E308" s="372" t="s">
        <v>2541</v>
      </c>
      <c r="F308" s="373"/>
      <c r="G308" s="1304" t="s">
        <v>65</v>
      </c>
      <c r="H308" s="638">
        <f>SUM(H285:H307)</f>
        <v>2075000</v>
      </c>
      <c r="I308" s="4305">
        <f>SUM(I285:I307)</f>
        <v>2075000</v>
      </c>
      <c r="J308" s="2099"/>
      <c r="K308" s="2092"/>
    </row>
    <row r="309" spans="1:11" ht="16.5" hidden="1">
      <c r="A309" s="4630"/>
      <c r="B309" s="785"/>
      <c r="C309" s="5729"/>
      <c r="D309" s="5730"/>
      <c r="E309" s="5730"/>
      <c r="F309" s="5730"/>
      <c r="G309" s="5730"/>
      <c r="H309" s="5730"/>
      <c r="I309" s="5731"/>
      <c r="J309" s="2100"/>
      <c r="K309" s="2093"/>
    </row>
    <row r="310" spans="1:11" ht="16.5" hidden="1">
      <c r="A310" s="4630"/>
      <c r="B310" s="785"/>
      <c r="C310" s="5732"/>
      <c r="D310" s="5687"/>
      <c r="E310" s="5687"/>
      <c r="F310" s="5687"/>
      <c r="G310" s="5687"/>
      <c r="H310" s="5687"/>
      <c r="I310" s="5688"/>
      <c r="J310" s="2101"/>
      <c r="K310" s="2077"/>
    </row>
    <row r="311" spans="1:11" ht="16.5" hidden="1">
      <c r="A311" s="4630"/>
      <c r="B311" s="785"/>
      <c r="C311" s="5733"/>
      <c r="D311" s="5734"/>
      <c r="E311" s="5734"/>
      <c r="F311" s="5734"/>
      <c r="G311" s="5734"/>
      <c r="H311" s="5734"/>
      <c r="I311" s="5735"/>
      <c r="J311" s="2101"/>
      <c r="K311" s="2077"/>
    </row>
    <row r="312" spans="1:11" ht="16.5" hidden="1">
      <c r="A312" s="4630"/>
      <c r="B312" s="785"/>
      <c r="C312" s="939"/>
      <c r="D312" s="1038"/>
      <c r="E312" s="791"/>
      <c r="F312" s="1038"/>
      <c r="G312" s="4622"/>
      <c r="H312" s="4306"/>
      <c r="I312" s="4307"/>
      <c r="J312" s="2101"/>
      <c r="K312" s="2077"/>
    </row>
    <row r="313" spans="1:11" ht="16.5" hidden="1">
      <c r="A313" s="4630"/>
      <c r="B313" s="4646"/>
      <c r="C313" s="2916"/>
      <c r="D313" s="2916"/>
      <c r="E313" s="2916"/>
      <c r="F313" s="2916"/>
      <c r="G313" s="2916"/>
      <c r="H313" s="4308"/>
      <c r="I313" s="4309"/>
      <c r="J313" s="2101"/>
      <c r="K313" s="2077"/>
    </row>
    <row r="314" spans="1:11" ht="82.5" hidden="1" customHeight="1">
      <c r="A314" s="4630"/>
      <c r="B314" s="4646"/>
      <c r="C314" s="2916"/>
      <c r="D314" s="2916"/>
      <c r="E314" s="2916"/>
      <c r="F314" s="2916"/>
      <c r="G314" s="2916"/>
      <c r="H314" s="4308"/>
      <c r="I314" s="4309"/>
      <c r="J314" s="2101"/>
      <c r="K314" s="2077"/>
    </row>
    <row r="315" spans="1:11" ht="16.5" hidden="1">
      <c r="A315" s="4630"/>
      <c r="B315" s="4646"/>
      <c r="C315" s="2916"/>
      <c r="D315" s="2916"/>
      <c r="E315" s="2916"/>
      <c r="F315" s="2916"/>
      <c r="G315" s="2916"/>
      <c r="H315" s="4308"/>
      <c r="I315" s="4309"/>
      <c r="J315" s="2101"/>
      <c r="K315" s="2234"/>
    </row>
    <row r="316" spans="1:11" ht="16.5" hidden="1">
      <c r="A316" s="4630"/>
      <c r="B316" s="4646"/>
      <c r="C316" s="2916"/>
      <c r="D316" s="2916"/>
      <c r="E316" s="2916"/>
      <c r="F316" s="2916"/>
      <c r="G316" s="2916"/>
      <c r="H316" s="4308"/>
      <c r="I316" s="4309"/>
      <c r="J316" s="2101"/>
      <c r="K316" s="2234"/>
    </row>
    <row r="317" spans="1:11" ht="16.5" hidden="1">
      <c r="A317" s="4630"/>
      <c r="B317" s="4646"/>
      <c r="C317" s="2916"/>
      <c r="D317" s="2916"/>
      <c r="E317" s="2916"/>
      <c r="F317" s="2916"/>
      <c r="G317" s="2916"/>
      <c r="H317" s="4308"/>
      <c r="I317" s="4309"/>
      <c r="J317" s="2101"/>
      <c r="K317" s="2234"/>
    </row>
    <row r="318" spans="1:11" ht="16.5" hidden="1">
      <c r="A318" s="4630"/>
      <c r="B318" s="4646"/>
      <c r="C318" s="2916"/>
      <c r="D318" s="2916"/>
      <c r="E318" s="2916"/>
      <c r="F318" s="2916"/>
      <c r="G318" s="2916"/>
      <c r="H318" s="4308"/>
      <c r="I318" s="4309"/>
      <c r="J318" s="2101"/>
      <c r="K318" s="2234"/>
    </row>
    <row r="319" spans="1:11" ht="16.5" hidden="1">
      <c r="A319" s="4630"/>
      <c r="B319" s="4646"/>
      <c r="C319" s="2916"/>
      <c r="D319" s="2916"/>
      <c r="E319" s="2916"/>
      <c r="F319" s="2916"/>
      <c r="G319" s="2916"/>
      <c r="H319" s="4308"/>
      <c r="I319" s="4309"/>
      <c r="J319" s="2101"/>
      <c r="K319" s="2234"/>
    </row>
    <row r="320" spans="1:11" ht="16.5" hidden="1">
      <c r="A320" s="4630"/>
      <c r="B320" s="4646"/>
      <c r="C320" s="2916"/>
      <c r="D320" s="2916"/>
      <c r="E320" s="2916"/>
      <c r="F320" s="2916"/>
      <c r="G320" s="2916"/>
      <c r="H320" s="4308"/>
      <c r="I320" s="4309"/>
      <c r="J320" s="2101"/>
      <c r="K320" s="2234"/>
    </row>
    <row r="321" spans="1:11" ht="16.5" hidden="1">
      <c r="A321" s="4630"/>
      <c r="B321" s="4646"/>
      <c r="C321" s="2916"/>
      <c r="D321" s="2916"/>
      <c r="E321" s="2916"/>
      <c r="F321" s="2916"/>
      <c r="G321" s="2916"/>
      <c r="H321" s="4308"/>
      <c r="I321" s="4309"/>
      <c r="J321" s="2101"/>
      <c r="K321" s="2234"/>
    </row>
    <row r="322" spans="1:11" ht="16.5" hidden="1">
      <c r="A322" s="4630"/>
      <c r="B322" s="4646"/>
      <c r="C322" s="2916"/>
      <c r="D322" s="2916"/>
      <c r="E322" s="2916"/>
      <c r="F322" s="2916"/>
      <c r="G322" s="2916"/>
      <c r="H322" s="4308"/>
      <c r="I322" s="4309"/>
      <c r="J322" s="2101"/>
      <c r="K322" s="2234"/>
    </row>
    <row r="323" spans="1:11" ht="16.5" hidden="1">
      <c r="A323" s="4630"/>
      <c r="B323" s="4646"/>
      <c r="C323" s="2916"/>
      <c r="D323" s="2916"/>
      <c r="E323" s="2916"/>
      <c r="F323" s="2916"/>
      <c r="G323" s="2916"/>
      <c r="H323" s="4308"/>
      <c r="I323" s="4309"/>
      <c r="J323" s="2101"/>
      <c r="K323" s="2234"/>
    </row>
    <row r="324" spans="1:11" ht="16.5" hidden="1">
      <c r="A324" s="4630"/>
      <c r="B324" s="4646"/>
      <c r="C324" s="2916"/>
      <c r="D324" s="2916"/>
      <c r="E324" s="2916"/>
      <c r="F324" s="2916"/>
      <c r="G324" s="2916"/>
      <c r="H324" s="4308"/>
      <c r="I324" s="4309"/>
      <c r="J324" s="2101"/>
      <c r="K324" s="2234"/>
    </row>
    <row r="325" spans="1:11" ht="16.5" hidden="1">
      <c r="A325" s="4630"/>
      <c r="B325" s="4646"/>
      <c r="C325" s="2916"/>
      <c r="D325" s="2916"/>
      <c r="E325" s="2916"/>
      <c r="F325" s="2916"/>
      <c r="G325" s="2916"/>
      <c r="H325" s="4308"/>
      <c r="I325" s="4309"/>
      <c r="J325" s="2101"/>
      <c r="K325" s="2234"/>
    </row>
    <row r="326" spans="1:11" ht="16.5" hidden="1">
      <c r="A326" s="4630"/>
      <c r="B326" s="4646"/>
      <c r="C326" s="2916"/>
      <c r="D326" s="2916"/>
      <c r="E326" s="2916"/>
      <c r="F326" s="2916"/>
      <c r="G326" s="2916"/>
      <c r="H326" s="4308"/>
      <c r="I326" s="4309"/>
      <c r="J326" s="2101"/>
      <c r="K326" s="2234"/>
    </row>
    <row r="327" spans="1:11" ht="16.5" hidden="1">
      <c r="A327" s="4630"/>
      <c r="B327" s="4646"/>
      <c r="C327" s="2916"/>
      <c r="D327" s="2916"/>
      <c r="E327" s="2916"/>
      <c r="F327" s="2916"/>
      <c r="G327" s="2916"/>
      <c r="H327" s="4308"/>
      <c r="I327" s="4309"/>
      <c r="J327" s="2101"/>
      <c r="K327" s="2234"/>
    </row>
    <row r="328" spans="1:11" ht="16.5" hidden="1">
      <c r="A328" s="4630"/>
      <c r="B328" s="4646"/>
      <c r="C328" s="2916"/>
      <c r="D328" s="2916"/>
      <c r="E328" s="2916"/>
      <c r="F328" s="2916"/>
      <c r="G328" s="2916"/>
      <c r="H328" s="4308"/>
      <c r="I328" s="4309"/>
      <c r="J328" s="2101"/>
      <c r="K328" s="2234"/>
    </row>
    <row r="329" spans="1:11" ht="16.5" hidden="1">
      <c r="A329" s="4630"/>
      <c r="B329" s="4646"/>
      <c r="C329" s="2916"/>
      <c r="D329" s="2916"/>
      <c r="E329" s="2916"/>
      <c r="F329" s="2916"/>
      <c r="G329" s="2916"/>
      <c r="H329" s="4308"/>
      <c r="I329" s="4309"/>
      <c r="J329" s="2101"/>
      <c r="K329" s="2234"/>
    </row>
    <row r="330" spans="1:11" ht="16.5" hidden="1">
      <c r="A330" s="4630"/>
      <c r="B330" s="4646"/>
      <c r="C330" s="2916"/>
      <c r="D330" s="2916"/>
      <c r="E330" s="2916"/>
      <c r="F330" s="2916"/>
      <c r="G330" s="2916"/>
      <c r="H330" s="4308"/>
      <c r="I330" s="4309"/>
      <c r="J330" s="2101"/>
      <c r="K330" s="2234"/>
    </row>
    <row r="331" spans="1:11" ht="16.5" hidden="1">
      <c r="A331" s="4630"/>
      <c r="B331" s="4646"/>
      <c r="C331" s="2916"/>
      <c r="D331" s="2916"/>
      <c r="E331" s="2916"/>
      <c r="F331" s="2916"/>
      <c r="G331" s="2916"/>
      <c r="H331" s="4308"/>
      <c r="I331" s="4309"/>
      <c r="J331" s="2101"/>
      <c r="K331" s="2234"/>
    </row>
    <row r="332" spans="1:11" ht="16.5" hidden="1">
      <c r="A332" s="4630"/>
      <c r="B332" s="4646"/>
      <c r="C332" s="2916"/>
      <c r="D332" s="2916"/>
      <c r="E332" s="2916"/>
      <c r="F332" s="2916"/>
      <c r="G332" s="2916"/>
      <c r="H332" s="4308"/>
      <c r="I332" s="4309"/>
      <c r="J332" s="2101"/>
      <c r="K332" s="2234"/>
    </row>
    <row r="333" spans="1:11" ht="16.5" hidden="1">
      <c r="A333" s="4630"/>
      <c r="B333" s="4646"/>
      <c r="C333" s="2916"/>
      <c r="D333" s="2916"/>
      <c r="E333" s="2916"/>
      <c r="F333" s="2916"/>
      <c r="G333" s="2916"/>
      <c r="H333" s="4308"/>
      <c r="I333" s="4309"/>
      <c r="J333" s="2101"/>
      <c r="K333" s="2234"/>
    </row>
    <row r="334" spans="1:11" ht="16.5" hidden="1">
      <c r="A334" s="4630"/>
      <c r="B334" s="4646"/>
      <c r="C334" s="2916"/>
      <c r="D334" s="2916"/>
      <c r="E334" s="2916"/>
      <c r="F334" s="2916"/>
      <c r="G334" s="2916"/>
      <c r="H334" s="4308"/>
      <c r="I334" s="4309"/>
      <c r="J334" s="2101"/>
      <c r="K334" s="2234"/>
    </row>
    <row r="335" spans="1:11" ht="16.5" hidden="1">
      <c r="A335" s="4630"/>
      <c r="B335" s="4646"/>
      <c r="C335" s="2916"/>
      <c r="D335" s="2916"/>
      <c r="E335" s="2916"/>
      <c r="F335" s="2916"/>
      <c r="G335" s="2916"/>
      <c r="H335" s="4308"/>
      <c r="I335" s="4309"/>
      <c r="J335" s="2101"/>
      <c r="K335" s="2234"/>
    </row>
    <row r="336" spans="1:11" ht="16.5" hidden="1">
      <c r="A336" s="4630"/>
      <c r="B336" s="4646"/>
      <c r="C336" s="2916"/>
      <c r="D336" s="2916"/>
      <c r="E336" s="2916"/>
      <c r="F336" s="2916"/>
      <c r="G336" s="2916"/>
      <c r="H336" s="4308"/>
      <c r="I336" s="4309"/>
      <c r="J336" s="2101"/>
      <c r="K336" s="2234"/>
    </row>
    <row r="337" spans="1:11" ht="16.5" hidden="1">
      <c r="A337" s="4630"/>
      <c r="B337" s="4646"/>
      <c r="C337" s="2916"/>
      <c r="D337" s="2916"/>
      <c r="E337" s="2916"/>
      <c r="F337" s="2916"/>
      <c r="G337" s="2916"/>
      <c r="H337" s="4308"/>
      <c r="I337" s="4309"/>
      <c r="J337" s="2101"/>
      <c r="K337" s="2234"/>
    </row>
    <row r="338" spans="1:11" ht="16.5" hidden="1">
      <c r="A338" s="4630"/>
      <c r="B338" s="4646"/>
      <c r="C338" s="2916"/>
      <c r="D338" s="2916"/>
      <c r="E338" s="2916"/>
      <c r="F338" s="2916"/>
      <c r="G338" s="2916"/>
      <c r="H338" s="4308"/>
      <c r="I338" s="4309"/>
      <c r="J338" s="2101"/>
      <c r="K338" s="2234"/>
    </row>
    <row r="339" spans="1:11" ht="16.5" hidden="1">
      <c r="A339" s="4630"/>
      <c r="B339" s="4646"/>
      <c r="C339" s="2916"/>
      <c r="D339" s="2916"/>
      <c r="E339" s="2916"/>
      <c r="F339" s="2916"/>
      <c r="G339" s="2916"/>
      <c r="H339" s="4308"/>
      <c r="I339" s="4309"/>
      <c r="J339" s="2101"/>
      <c r="K339" s="2234"/>
    </row>
    <row r="340" spans="1:11" ht="16.5" hidden="1">
      <c r="A340" s="4630"/>
      <c r="B340" s="4646"/>
      <c r="C340" s="2916"/>
      <c r="D340" s="2916"/>
      <c r="E340" s="2916"/>
      <c r="F340" s="2916"/>
      <c r="G340" s="2916"/>
      <c r="H340" s="4308"/>
      <c r="I340" s="4309"/>
      <c r="J340" s="2101"/>
      <c r="K340" s="2077"/>
    </row>
    <row r="341" spans="1:11" ht="115.5" hidden="1" customHeight="1">
      <c r="A341" s="4630"/>
      <c r="B341" s="3624"/>
      <c r="C341" s="3625"/>
      <c r="D341" s="3625"/>
      <c r="E341" s="3625"/>
      <c r="F341" s="3625"/>
      <c r="G341" s="3625"/>
      <c r="H341" s="4310"/>
      <c r="I341" s="4311"/>
      <c r="J341" s="2101"/>
      <c r="K341" s="2077"/>
    </row>
    <row r="342" spans="1:11" ht="16.5" hidden="1">
      <c r="A342" s="4630"/>
      <c r="B342" s="5763" t="s">
        <v>70</v>
      </c>
      <c r="C342" s="5763"/>
      <c r="D342" s="5763"/>
      <c r="E342" s="5763"/>
      <c r="F342" s="2246">
        <f>SUM(F314:F341)</f>
        <v>0</v>
      </c>
      <c r="G342" s="5763"/>
      <c r="H342" s="5763"/>
      <c r="I342" s="4312"/>
      <c r="J342" s="2101"/>
      <c r="K342" s="2077"/>
    </row>
    <row r="343" spans="1:11" ht="16.5">
      <c r="A343" s="4630"/>
      <c r="B343" s="2094"/>
      <c r="C343" s="2244" t="s">
        <v>71</v>
      </c>
      <c r="D343" s="2245"/>
      <c r="E343" s="4962"/>
      <c r="F343" s="5764" t="s">
        <v>2540</v>
      </c>
      <c r="G343" s="5764"/>
      <c r="H343" s="5765"/>
      <c r="I343" s="5766"/>
      <c r="J343" s="2101"/>
      <c r="K343" s="2077"/>
    </row>
    <row r="344" spans="1:11" ht="16.5">
      <c r="A344" s="4630"/>
      <c r="B344" s="785"/>
      <c r="C344" s="792"/>
      <c r="D344" s="830"/>
      <c r="E344" s="803"/>
      <c r="F344" s="372"/>
      <c r="G344" s="798"/>
      <c r="H344" s="3247"/>
      <c r="I344" s="4313"/>
      <c r="J344" s="2101"/>
      <c r="K344" s="2077"/>
    </row>
    <row r="345" spans="1:11" ht="16.5">
      <c r="A345" s="4630"/>
      <c r="B345" s="785"/>
      <c r="C345" s="792"/>
      <c r="D345" s="829" t="s">
        <v>3371</v>
      </c>
      <c r="E345" s="793"/>
      <c r="F345" s="373" t="s">
        <v>3347</v>
      </c>
      <c r="G345" s="775"/>
      <c r="H345" s="4314" t="s">
        <v>3026</v>
      </c>
      <c r="I345" s="4313"/>
      <c r="J345" s="2101"/>
      <c r="K345" s="2077"/>
    </row>
    <row r="346" spans="1:11" ht="16.5">
      <c r="A346" s="4630"/>
      <c r="B346" s="785"/>
      <c r="C346" s="792"/>
      <c r="D346" s="757" t="s">
        <v>3372</v>
      </c>
      <c r="E346" s="793"/>
      <c r="F346" s="373"/>
      <c r="G346" s="5686" t="s">
        <v>299</v>
      </c>
      <c r="H346" s="5686"/>
      <c r="I346" s="4313"/>
      <c r="J346" s="2101"/>
      <c r="K346" s="2077"/>
    </row>
    <row r="347" spans="1:11" ht="17.25" thickBot="1">
      <c r="A347" s="4637"/>
      <c r="B347" s="2096"/>
      <c r="C347" s="2102"/>
      <c r="D347" s="2103"/>
      <c r="E347" s="2104"/>
      <c r="F347" s="2103"/>
      <c r="G347" s="2103"/>
      <c r="H347" s="4315"/>
      <c r="I347" s="4316"/>
      <c r="J347" s="2101"/>
      <c r="K347" s="2077"/>
    </row>
    <row r="348" spans="1:11" ht="17.25" thickBot="1">
      <c r="B348" s="4974"/>
      <c r="C348" s="2929"/>
      <c r="D348" s="2930"/>
      <c r="E348" s="2931"/>
      <c r="F348" s="2930"/>
      <c r="G348" s="2930"/>
      <c r="H348" s="4306"/>
      <c r="I348" s="4975"/>
      <c r="J348" s="1704"/>
      <c r="K348" s="2077"/>
    </row>
    <row r="349" spans="1:11" ht="16.5">
      <c r="A349" s="4629"/>
      <c r="B349" s="1703"/>
      <c r="C349" s="5694" t="s">
        <v>60</v>
      </c>
      <c r="D349" s="5694"/>
      <c r="E349" s="5694"/>
      <c r="F349" s="5694"/>
      <c r="G349" s="1703"/>
      <c r="H349" s="4296" t="s">
        <v>3479</v>
      </c>
      <c r="I349" s="4976" t="s">
        <v>6675</v>
      </c>
      <c r="J349" s="2101"/>
      <c r="K349" s="2077"/>
    </row>
    <row r="350" spans="1:11" ht="16.5">
      <c r="A350" s="4630"/>
      <c r="B350" s="774"/>
      <c r="C350" s="5695"/>
      <c r="D350" s="5695"/>
      <c r="E350" s="5695"/>
      <c r="F350" s="5695"/>
      <c r="G350" s="774"/>
      <c r="H350" s="5338" t="s">
        <v>3060</v>
      </c>
      <c r="I350" s="4977" t="s">
        <v>6509</v>
      </c>
      <c r="J350" s="2101"/>
      <c r="K350" s="2077"/>
    </row>
    <row r="351" spans="1:11" ht="16.5">
      <c r="A351" s="4630"/>
      <c r="B351" s="776" t="s">
        <v>2542</v>
      </c>
      <c r="C351" s="5333"/>
      <c r="D351" s="5333" t="s">
        <v>2945</v>
      </c>
      <c r="E351" s="777"/>
      <c r="F351" s="778"/>
      <c r="G351" s="774"/>
      <c r="H351" s="4299"/>
      <c r="I351" s="4300"/>
      <c r="J351" s="2101"/>
      <c r="K351" s="2077"/>
    </row>
    <row r="352" spans="1:11" ht="16.5">
      <c r="A352" s="4630"/>
      <c r="B352" s="779" t="s">
        <v>2544</v>
      </c>
      <c r="C352" s="5333"/>
      <c r="D352" s="5333">
        <v>1</v>
      </c>
      <c r="E352" s="774"/>
      <c r="F352" s="780"/>
      <c r="G352" s="774"/>
      <c r="H352" s="4299"/>
      <c r="I352" s="4300"/>
      <c r="J352" s="2101"/>
      <c r="K352" s="2077"/>
    </row>
    <row r="353" spans="1:13" ht="16.5">
      <c r="A353" s="4630"/>
      <c r="B353" s="781" t="s">
        <v>62</v>
      </c>
      <c r="C353" s="5696" t="s">
        <v>63</v>
      </c>
      <c r="D353" s="5696"/>
      <c r="E353" s="5696"/>
      <c r="F353" s="782" t="s">
        <v>64</v>
      </c>
      <c r="G353" s="783" t="s">
        <v>65</v>
      </c>
      <c r="H353" s="5697" t="s">
        <v>66</v>
      </c>
      <c r="I353" s="5698"/>
      <c r="J353" s="2101"/>
      <c r="K353" s="2077"/>
    </row>
    <row r="354" spans="1:13" ht="16.5">
      <c r="A354" s="4630"/>
      <c r="B354" s="781" t="s">
        <v>67</v>
      </c>
      <c r="C354" s="5696"/>
      <c r="D354" s="5696"/>
      <c r="E354" s="5696"/>
      <c r="F354" s="782" t="s">
        <v>0</v>
      </c>
      <c r="G354" s="784"/>
      <c r="H354" s="5334" t="s">
        <v>68</v>
      </c>
      <c r="I354" s="5335" t="s">
        <v>69</v>
      </c>
      <c r="J354" s="2101"/>
      <c r="K354" s="2077"/>
    </row>
    <row r="355" spans="1:13" ht="16.5">
      <c r="A355" s="4630"/>
      <c r="B355" s="785"/>
      <c r="C355" s="5333"/>
      <c r="D355" s="5333"/>
      <c r="E355" s="784"/>
      <c r="F355" s="780"/>
      <c r="G355" s="784"/>
      <c r="H355" s="5334"/>
      <c r="I355" s="5335"/>
      <c r="J355" s="2101"/>
      <c r="K355" s="2077"/>
    </row>
    <row r="356" spans="1:13" ht="16.5">
      <c r="A356" s="4630"/>
      <c r="B356" s="784"/>
      <c r="C356" s="1080" t="str">
        <f>VLOOKUP(F356,Accounts!$B$4:C603,2,FALSE)</f>
        <v>Other Professional Services</v>
      </c>
      <c r="D356" s="1080"/>
      <c r="E356" s="372"/>
      <c r="F356" s="373">
        <v>5021199000</v>
      </c>
      <c r="G356" s="5337" t="s">
        <v>65</v>
      </c>
      <c r="H356" s="5338">
        <v>44576</v>
      </c>
      <c r="I356" s="5339"/>
      <c r="J356" s="2101"/>
      <c r="K356" s="2077"/>
    </row>
    <row r="357" spans="1:13" ht="16.5">
      <c r="A357" s="4630"/>
      <c r="B357" s="784"/>
      <c r="C357" s="1080"/>
      <c r="D357" s="1086" t="str">
        <f>VLOOKUP(F357,Accounts!$B$4:C593,2,FALSE)</f>
        <v>Advances for Payroll</v>
      </c>
      <c r="E357" s="372"/>
      <c r="F357" s="373">
        <v>1990102000</v>
      </c>
      <c r="G357" s="5337"/>
      <c r="H357" s="4318"/>
      <c r="I357" s="4319">
        <v>44576</v>
      </c>
      <c r="J357" s="2101"/>
      <c r="K357" s="2077"/>
    </row>
    <row r="358" spans="1:13" ht="17.25" thickBot="1">
      <c r="A358" s="4630"/>
      <c r="B358" s="784"/>
      <c r="C358" s="1079"/>
      <c r="D358" s="786"/>
      <c r="E358" s="372"/>
      <c r="F358" s="373"/>
      <c r="G358" s="5337"/>
      <c r="H358" s="4320">
        <f>SUM(H356:H357)</f>
        <v>44576</v>
      </c>
      <c r="I358" s="4321">
        <f>SUM(I356:I357)</f>
        <v>44576</v>
      </c>
      <c r="J358" s="2101"/>
      <c r="K358" s="2077"/>
    </row>
    <row r="359" spans="1:13" ht="36" customHeight="1" thickTop="1">
      <c r="A359" s="4630"/>
      <c r="B359" s="5762" t="s">
        <v>6676</v>
      </c>
      <c r="C359" s="5703"/>
      <c r="D359" s="5703"/>
      <c r="E359" s="5703"/>
      <c r="F359" s="5703"/>
      <c r="G359" s="5703"/>
      <c r="H359" s="5703"/>
      <c r="I359" s="5704"/>
      <c r="J359" s="4334"/>
      <c r="K359" s="2077"/>
      <c r="M359" s="315">
        <f>H358-'[5]JEV (FEB)'!$H$108</f>
        <v>-123570.43</v>
      </c>
    </row>
    <row r="360" spans="1:13" ht="16.5" customHeight="1">
      <c r="A360" s="4630"/>
      <c r="B360" s="5762"/>
      <c r="C360" s="5703"/>
      <c r="D360" s="5703"/>
      <c r="E360" s="5703"/>
      <c r="F360" s="5703"/>
      <c r="G360" s="5703"/>
      <c r="H360" s="5703"/>
      <c r="I360" s="5704"/>
      <c r="J360" s="4334"/>
      <c r="K360" s="2077"/>
    </row>
    <row r="361" spans="1:13" ht="16.5" customHeight="1">
      <c r="A361" s="4630"/>
      <c r="B361" s="5762"/>
      <c r="C361" s="5703"/>
      <c r="D361" s="5703"/>
      <c r="E361" s="5703"/>
      <c r="F361" s="5703"/>
      <c r="G361" s="5703"/>
      <c r="H361" s="5703"/>
      <c r="I361" s="5704"/>
      <c r="J361" s="4334"/>
      <c r="K361" s="2077"/>
    </row>
    <row r="362" spans="1:13" ht="16.5">
      <c r="A362" s="4978" t="s">
        <v>3322</v>
      </c>
      <c r="B362" s="3872" t="s">
        <v>4495</v>
      </c>
      <c r="C362" s="3872" t="s">
        <v>3344</v>
      </c>
      <c r="D362" s="3872" t="s">
        <v>2908</v>
      </c>
      <c r="E362" s="3873" t="s">
        <v>4496</v>
      </c>
      <c r="F362" s="3872" t="s">
        <v>4497</v>
      </c>
      <c r="G362" s="5337"/>
      <c r="H362" s="4322"/>
      <c r="I362" s="5339"/>
      <c r="J362" s="2101"/>
      <c r="K362" s="2077"/>
    </row>
    <row r="363" spans="1:13" ht="49.5">
      <c r="A363" s="4979">
        <v>45104</v>
      </c>
      <c r="B363" s="3874" t="s">
        <v>6677</v>
      </c>
      <c r="C363" s="3874" t="s">
        <v>5371</v>
      </c>
      <c r="D363" s="3875">
        <v>44576</v>
      </c>
      <c r="E363" s="4965">
        <v>559697</v>
      </c>
      <c r="F363" s="3925">
        <v>45093</v>
      </c>
      <c r="G363" s="5337"/>
      <c r="H363" s="4322"/>
      <c r="I363" s="5339"/>
      <c r="J363" s="2101"/>
      <c r="K363" s="2077"/>
    </row>
    <row r="364" spans="1:13" ht="16.5">
      <c r="A364" s="5760" t="s">
        <v>70</v>
      </c>
      <c r="B364" s="5760"/>
      <c r="C364" s="5760"/>
      <c r="D364" s="5380">
        <f>SUM(D363:D363)</f>
        <v>44576</v>
      </c>
      <c r="E364" s="5761"/>
      <c r="F364" s="5761"/>
      <c r="G364" s="5371"/>
      <c r="H364" s="5372"/>
      <c r="I364" s="5373"/>
      <c r="J364" s="2101"/>
      <c r="K364" s="2077"/>
    </row>
    <row r="365" spans="1:13" ht="16.5">
      <c r="A365" s="4380"/>
      <c r="B365" s="4357"/>
      <c r="C365" s="4357"/>
      <c r="D365" s="5375"/>
      <c r="E365" s="5376"/>
      <c r="F365" s="5374"/>
      <c r="G365" s="5336"/>
      <c r="H365" s="3248"/>
      <c r="I365" s="5379"/>
      <c r="J365" s="2101"/>
      <c r="K365" s="2077"/>
    </row>
    <row r="366" spans="1:13" ht="16.5">
      <c r="A366" s="5705"/>
      <c r="B366" s="5706"/>
      <c r="C366" s="5706"/>
      <c r="D366" s="3926"/>
      <c r="E366" s="5707"/>
      <c r="F366" s="5707"/>
      <c r="G366" s="5336"/>
      <c r="H366" s="5377"/>
      <c r="I366" s="5379"/>
      <c r="J366" s="2101"/>
      <c r="K366" s="2077"/>
    </row>
    <row r="367" spans="1:13" ht="16.5">
      <c r="A367" s="4630"/>
      <c r="B367" s="5378"/>
      <c r="C367" s="5687"/>
      <c r="D367" s="5687"/>
      <c r="E367" s="5687"/>
      <c r="F367" s="5687"/>
      <c r="G367" s="5687"/>
      <c r="H367" s="5687"/>
      <c r="I367" s="5688"/>
      <c r="J367" s="2101"/>
      <c r="K367" s="2077"/>
    </row>
    <row r="368" spans="1:13" ht="16.5" hidden="1">
      <c r="A368" s="4630"/>
      <c r="B368" s="5378"/>
      <c r="C368" s="5687"/>
      <c r="D368" s="5687"/>
      <c r="E368" s="5687"/>
      <c r="F368" s="5687"/>
      <c r="G368" s="5687"/>
      <c r="H368" s="5687"/>
      <c r="I368" s="5688"/>
      <c r="J368" s="2101"/>
      <c r="K368" s="2077"/>
    </row>
    <row r="369" spans="1:11" ht="17.25" hidden="1" thickBot="1">
      <c r="A369" s="4630"/>
      <c r="B369" s="5378"/>
      <c r="C369" s="5687"/>
      <c r="D369" s="5687"/>
      <c r="E369" s="5687"/>
      <c r="F369" s="5687"/>
      <c r="G369" s="5687"/>
      <c r="H369" s="5687"/>
      <c r="I369" s="5688"/>
      <c r="J369" s="4971"/>
      <c r="K369" s="2077"/>
    </row>
    <row r="370" spans="1:11" ht="16.5" hidden="1">
      <c r="A370" s="4630"/>
      <c r="B370" s="4974"/>
      <c r="C370" s="2929"/>
      <c r="D370" s="2930"/>
      <c r="E370" s="2931"/>
      <c r="F370" s="2930"/>
      <c r="G370" s="1304"/>
      <c r="H370" s="4306"/>
      <c r="I370" s="4323"/>
      <c r="J370" s="4972"/>
      <c r="K370" s="790"/>
    </row>
    <row r="371" spans="1:11" ht="16.5" hidden="1">
      <c r="A371" s="4978"/>
      <c r="B371" s="3872"/>
      <c r="C371" s="3872"/>
      <c r="D371" s="3872"/>
      <c r="E371" s="3873"/>
      <c r="F371" s="3872"/>
      <c r="G371" s="3878"/>
      <c r="H371" s="4324"/>
      <c r="I371" s="4325"/>
      <c r="J371" s="2234"/>
      <c r="K371" s="790"/>
    </row>
    <row r="372" spans="1:11" ht="16.5" hidden="1">
      <c r="A372" s="4980"/>
      <c r="B372" s="4335"/>
      <c r="C372" s="4336"/>
      <c r="D372" s="4337"/>
      <c r="E372" s="4338"/>
      <c r="F372" s="4339"/>
      <c r="G372" s="3878"/>
      <c r="H372" s="4324"/>
      <c r="I372" s="4325"/>
      <c r="J372" s="2234"/>
      <c r="K372" s="790"/>
    </row>
    <row r="373" spans="1:11" ht="16.5" hidden="1">
      <c r="A373" s="4980"/>
      <c r="B373" s="4335"/>
      <c r="C373" s="4340"/>
      <c r="D373" s="4341"/>
      <c r="E373" s="4338"/>
      <c r="F373" s="4339"/>
      <c r="G373" s="3878"/>
      <c r="H373" s="4324"/>
      <c r="I373" s="4325"/>
      <c r="J373" s="2234"/>
      <c r="K373" s="790"/>
    </row>
    <row r="374" spans="1:11" ht="17.25" hidden="1" thickBot="1">
      <c r="A374" s="5691"/>
      <c r="B374" s="5692"/>
      <c r="C374" s="5692"/>
      <c r="D374" s="3879"/>
      <c r="E374" s="5692"/>
      <c r="F374" s="5692"/>
      <c r="G374" s="3878"/>
      <c r="H374" s="4324"/>
      <c r="I374" s="4325"/>
      <c r="J374" s="2234"/>
      <c r="K374" s="790"/>
    </row>
    <row r="375" spans="1:11" ht="16.5" hidden="1">
      <c r="A375" s="4630"/>
      <c r="B375" s="5693"/>
      <c r="C375" s="5693"/>
      <c r="D375" s="3930"/>
      <c r="E375" s="5693"/>
      <c r="F375" s="5693"/>
      <c r="G375" s="3878"/>
      <c r="H375" s="4324"/>
      <c r="I375" s="4325"/>
      <c r="J375" s="2234"/>
      <c r="K375" s="790"/>
    </row>
    <row r="376" spans="1:11" ht="16.5" hidden="1">
      <c r="A376" s="4630"/>
      <c r="B376" s="3929"/>
      <c r="C376" s="3878"/>
      <c r="D376" s="3878"/>
      <c r="E376" s="3878"/>
      <c r="F376" s="3878"/>
      <c r="G376" s="3878"/>
      <c r="H376" s="4324"/>
      <c r="I376" s="4325"/>
      <c r="J376" s="2234"/>
      <c r="K376" s="790"/>
    </row>
    <row r="377" spans="1:11" ht="16.5" hidden="1">
      <c r="A377" s="4630"/>
      <c r="B377" s="2928"/>
      <c r="C377" s="3878"/>
      <c r="D377" s="3878"/>
      <c r="E377" s="3878"/>
      <c r="F377" s="3878"/>
      <c r="G377" s="3878"/>
      <c r="H377" s="4324"/>
      <c r="I377" s="4325"/>
      <c r="J377" s="2234"/>
      <c r="K377" s="790"/>
    </row>
    <row r="378" spans="1:11" ht="16.5" hidden="1">
      <c r="A378" s="4630"/>
      <c r="B378" s="785"/>
      <c r="C378" s="939"/>
      <c r="D378" s="1038"/>
      <c r="E378" s="791"/>
      <c r="F378" s="1038"/>
      <c r="G378" s="1038"/>
      <c r="H378" s="4317"/>
      <c r="I378" s="4323"/>
      <c r="J378" s="2234"/>
      <c r="K378" s="790"/>
    </row>
    <row r="379" spans="1:11" ht="16.5">
      <c r="A379" s="4630"/>
      <c r="B379" s="785"/>
      <c r="C379" s="792" t="s">
        <v>71</v>
      </c>
      <c r="D379" s="830"/>
      <c r="E379" s="5337"/>
      <c r="F379" s="5686" t="s">
        <v>2540</v>
      </c>
      <c r="G379" s="5686"/>
      <c r="H379" s="5689"/>
      <c r="I379" s="5690"/>
      <c r="J379" s="2234"/>
      <c r="K379" s="790"/>
    </row>
    <row r="380" spans="1:11" ht="16.5">
      <c r="A380" s="4630"/>
      <c r="B380" s="785"/>
      <c r="C380" s="792"/>
      <c r="D380" s="830"/>
      <c r="E380" s="803"/>
      <c r="F380" s="372"/>
      <c r="G380" s="798"/>
      <c r="H380" s="3247"/>
      <c r="I380" s="4313"/>
      <c r="J380" s="2234"/>
      <c r="K380" s="790"/>
    </row>
    <row r="381" spans="1:11" ht="16.5">
      <c r="A381" s="4630"/>
      <c r="B381" s="785"/>
      <c r="C381" s="792"/>
      <c r="D381" s="829" t="s">
        <v>3371</v>
      </c>
      <c r="E381" s="793"/>
      <c r="F381" s="373" t="s">
        <v>3347</v>
      </c>
      <c r="G381" s="775"/>
      <c r="H381" s="4314" t="s">
        <v>3026</v>
      </c>
      <c r="I381" s="4313"/>
      <c r="J381" s="2234"/>
      <c r="K381" s="790"/>
    </row>
    <row r="382" spans="1:11" ht="16.5">
      <c r="A382" s="4630"/>
      <c r="B382" s="785"/>
      <c r="C382" s="792"/>
      <c r="D382" s="757" t="s">
        <v>3372</v>
      </c>
      <c r="E382" s="793"/>
      <c r="F382" s="373"/>
      <c r="G382" s="5686" t="s">
        <v>299</v>
      </c>
      <c r="H382" s="5686"/>
      <c r="I382" s="4313"/>
      <c r="J382" s="2234"/>
      <c r="K382" s="790"/>
    </row>
    <row r="383" spans="1:11" ht="17.25" thickBot="1">
      <c r="A383" s="4637"/>
      <c r="B383" s="2096"/>
      <c r="C383" s="2102"/>
      <c r="D383" s="2103"/>
      <c r="E383" s="2104"/>
      <c r="F383" s="2103"/>
      <c r="G383" s="2103"/>
      <c r="H383" s="4315"/>
      <c r="I383" s="4316"/>
      <c r="J383" s="4973"/>
      <c r="K383" s="790"/>
    </row>
    <row r="384" spans="1:11" ht="16.5">
      <c r="A384" s="4629"/>
      <c r="B384" s="1703"/>
      <c r="C384" s="5694" t="s">
        <v>60</v>
      </c>
      <c r="D384" s="5694"/>
      <c r="E384" s="5694"/>
      <c r="F384" s="5694"/>
      <c r="G384" s="1703"/>
      <c r="H384" s="4296" t="s">
        <v>3479</v>
      </c>
      <c r="I384" s="4297" t="s">
        <v>6678</v>
      </c>
      <c r="J384" s="4970"/>
      <c r="K384" s="2234"/>
    </row>
    <row r="385" spans="1:11" ht="16.5">
      <c r="A385" s="4630"/>
      <c r="B385" s="774"/>
      <c r="C385" s="5695"/>
      <c r="D385" s="5695"/>
      <c r="E385" s="5695"/>
      <c r="F385" s="5695"/>
      <c r="G385" s="774"/>
      <c r="H385" s="4956" t="s">
        <v>3060</v>
      </c>
      <c r="I385" s="4298" t="s">
        <v>5365</v>
      </c>
      <c r="J385" s="1704"/>
      <c r="K385" s="2234"/>
    </row>
    <row r="386" spans="1:11" ht="16.5">
      <c r="A386" s="4630"/>
      <c r="B386" s="776" t="s">
        <v>2542</v>
      </c>
      <c r="C386" s="4959"/>
      <c r="D386" s="4959" t="s">
        <v>2945</v>
      </c>
      <c r="E386" s="777"/>
      <c r="F386" s="778"/>
      <c r="G386" s="774"/>
      <c r="H386" s="4299"/>
      <c r="I386" s="4300"/>
      <c r="J386" s="1704"/>
      <c r="K386" s="2234"/>
    </row>
    <row r="387" spans="1:11" ht="16.5">
      <c r="A387" s="4630"/>
      <c r="B387" s="779" t="s">
        <v>2544</v>
      </c>
      <c r="C387" s="4959"/>
      <c r="D387" s="4959">
        <v>1</v>
      </c>
      <c r="E387" s="774"/>
      <c r="F387" s="780"/>
      <c r="G387" s="774"/>
      <c r="H387" s="4299"/>
      <c r="I387" s="4300"/>
      <c r="J387" s="1704"/>
      <c r="K387" s="2234"/>
    </row>
    <row r="388" spans="1:11" ht="16.5">
      <c r="A388" s="4630"/>
      <c r="B388" s="781" t="s">
        <v>62</v>
      </c>
      <c r="C388" s="5696" t="s">
        <v>63</v>
      </c>
      <c r="D388" s="5696"/>
      <c r="E388" s="5696"/>
      <c r="F388" s="782" t="s">
        <v>64</v>
      </c>
      <c r="G388" s="783" t="s">
        <v>65</v>
      </c>
      <c r="H388" s="5697" t="s">
        <v>66</v>
      </c>
      <c r="I388" s="5698"/>
      <c r="J388" s="1704"/>
      <c r="K388" s="2234"/>
    </row>
    <row r="389" spans="1:11" ht="16.5">
      <c r="A389" s="4630"/>
      <c r="B389" s="781" t="s">
        <v>67</v>
      </c>
      <c r="C389" s="5696"/>
      <c r="D389" s="5696"/>
      <c r="E389" s="5696"/>
      <c r="F389" s="782" t="s">
        <v>0</v>
      </c>
      <c r="G389" s="784"/>
      <c r="H389" s="4960" t="s">
        <v>68</v>
      </c>
      <c r="I389" s="4961" t="s">
        <v>69</v>
      </c>
      <c r="J389" s="1704"/>
      <c r="K389" s="2234"/>
    </row>
    <row r="390" spans="1:11" ht="16.5">
      <c r="A390" s="4630"/>
      <c r="B390" s="785"/>
      <c r="C390" s="4959"/>
      <c r="D390" s="4959"/>
      <c r="E390" s="784"/>
      <c r="F390" s="780"/>
      <c r="G390" s="784"/>
      <c r="H390" s="4960"/>
      <c r="I390" s="4961"/>
      <c r="J390" s="1704"/>
      <c r="K390" s="2234"/>
    </row>
    <row r="391" spans="1:11" ht="16.5">
      <c r="A391" s="4630"/>
      <c r="B391" s="784"/>
      <c r="C391" s="1080" t="str">
        <f>VLOOKUP(F391,Accounts!$B$4:C638,2,FALSE)</f>
        <v>Accumulated Surplus (Deficit)</v>
      </c>
      <c r="D391" s="1080"/>
      <c r="E391" s="372"/>
      <c r="F391" s="2927">
        <v>3010101000</v>
      </c>
      <c r="G391" s="4955" t="s">
        <v>65</v>
      </c>
      <c r="H391" s="4956">
        <v>74100</v>
      </c>
      <c r="I391" s="4957"/>
      <c r="J391" s="1704"/>
      <c r="K391" s="2234"/>
    </row>
    <row r="392" spans="1:11" ht="16.5">
      <c r="A392" s="4630"/>
      <c r="B392" s="784"/>
      <c r="C392" s="1080"/>
      <c r="D392" s="1086" t="str">
        <f>VLOOKUP(F392,Accounts!$B$4:C628,2,FALSE)</f>
        <v xml:space="preserve">Advances to Special Disbursing Officer </v>
      </c>
      <c r="E392" s="372"/>
      <c r="F392" s="2927">
        <v>1990103000</v>
      </c>
      <c r="G392" s="4955"/>
      <c r="H392" s="4318"/>
      <c r="I392" s="4319">
        <v>74100</v>
      </c>
      <c r="J392" s="1704"/>
      <c r="K392" s="2234"/>
    </row>
    <row r="393" spans="1:11" ht="17.25" thickBot="1">
      <c r="A393" s="4630"/>
      <c r="B393" s="784"/>
      <c r="C393" s="1079"/>
      <c r="D393" s="786"/>
      <c r="E393" s="372"/>
      <c r="F393" s="373"/>
      <c r="G393" s="4955"/>
      <c r="H393" s="4320">
        <f>SUM(H391:H392)</f>
        <v>74100</v>
      </c>
      <c r="I393" s="4321">
        <f>SUM(I391:I392)</f>
        <v>74100</v>
      </c>
      <c r="J393" s="1704"/>
      <c r="K393" s="2234"/>
    </row>
    <row r="394" spans="1:11" ht="17.25" customHeight="1" thickTop="1">
      <c r="A394" s="4630"/>
      <c r="B394" s="5702" t="s">
        <v>6679</v>
      </c>
      <c r="C394" s="5703"/>
      <c r="D394" s="5703"/>
      <c r="E394" s="5703"/>
      <c r="F394" s="5703"/>
      <c r="G394" s="5703"/>
      <c r="H394" s="5703"/>
      <c r="I394" s="5703"/>
      <c r="J394" s="5704"/>
      <c r="K394" s="2234"/>
    </row>
    <row r="395" spans="1:11" ht="16.5" customHeight="1">
      <c r="A395" s="4630"/>
      <c r="B395" s="5702"/>
      <c r="C395" s="5703"/>
      <c r="D395" s="5703"/>
      <c r="E395" s="5703"/>
      <c r="F395" s="5703"/>
      <c r="G395" s="5703"/>
      <c r="H395" s="5703"/>
      <c r="I395" s="5703"/>
      <c r="J395" s="5704"/>
      <c r="K395" s="2234"/>
    </row>
    <row r="396" spans="1:11" ht="16.5" customHeight="1">
      <c r="A396" s="4630"/>
      <c r="B396" s="5702"/>
      <c r="C396" s="5703"/>
      <c r="D396" s="5703"/>
      <c r="E396" s="5703"/>
      <c r="F396" s="5703"/>
      <c r="G396" s="5703"/>
      <c r="H396" s="5703"/>
      <c r="I396" s="5703"/>
      <c r="J396" s="5704"/>
      <c r="K396" s="2234"/>
    </row>
    <row r="397" spans="1:11" ht="16.5">
      <c r="A397" s="5699" t="s">
        <v>2541</v>
      </c>
      <c r="B397" s="5700"/>
      <c r="C397" s="5700"/>
      <c r="D397" s="5700"/>
      <c r="E397" s="5700"/>
      <c r="F397" s="5700"/>
      <c r="G397" s="5700"/>
      <c r="H397" s="5700"/>
      <c r="I397" s="5701"/>
      <c r="J397" s="1704"/>
      <c r="K397" s="2234"/>
    </row>
    <row r="398" spans="1:11" ht="16.5">
      <c r="A398" s="5699"/>
      <c r="B398" s="5700"/>
      <c r="C398" s="5700"/>
      <c r="D398" s="5700"/>
      <c r="E398" s="5700"/>
      <c r="F398" s="5700"/>
      <c r="G398" s="5700"/>
      <c r="H398" s="5700"/>
      <c r="I398" s="5701"/>
      <c r="J398" s="1704"/>
      <c r="K398" s="2234"/>
    </row>
    <row r="399" spans="1:11" ht="16.5">
      <c r="A399" s="5699"/>
      <c r="B399" s="5700"/>
      <c r="C399" s="5700"/>
      <c r="D399" s="5700"/>
      <c r="E399" s="5700"/>
      <c r="F399" s="5700"/>
      <c r="G399" s="5700"/>
      <c r="H399" s="5700"/>
      <c r="I399" s="5701"/>
      <c r="J399" s="1704"/>
      <c r="K399" s="2234"/>
    </row>
    <row r="400" spans="1:11" ht="16.5">
      <c r="A400" s="5699"/>
      <c r="B400" s="5700"/>
      <c r="C400" s="5700"/>
      <c r="D400" s="5700"/>
      <c r="E400" s="5700"/>
      <c r="F400" s="5700"/>
      <c r="G400" s="5700"/>
      <c r="H400" s="5700"/>
      <c r="I400" s="5701"/>
      <c r="J400" s="1704"/>
      <c r="K400" s="2234"/>
    </row>
    <row r="401" spans="1:11" ht="16.5">
      <c r="A401" s="5699"/>
      <c r="B401" s="5700"/>
      <c r="C401" s="5700"/>
      <c r="D401" s="5700"/>
      <c r="E401" s="5700"/>
      <c r="F401" s="5700"/>
      <c r="G401" s="5700"/>
      <c r="H401" s="5700"/>
      <c r="I401" s="5701"/>
      <c r="J401" s="1704"/>
      <c r="K401" s="2234"/>
    </row>
    <row r="402" spans="1:11" ht="16.5">
      <c r="A402" s="5699"/>
      <c r="B402" s="5700"/>
      <c r="C402" s="5700"/>
      <c r="D402" s="5700"/>
      <c r="E402" s="5700"/>
      <c r="F402" s="5700"/>
      <c r="G402" s="5700"/>
      <c r="H402" s="5700"/>
      <c r="I402" s="5701"/>
      <c r="J402" s="1704"/>
      <c r="K402" s="2234"/>
    </row>
    <row r="403" spans="1:11" ht="16.5">
      <c r="A403" s="5699"/>
      <c r="B403" s="5700"/>
      <c r="C403" s="5700"/>
      <c r="D403" s="5700"/>
      <c r="E403" s="5700"/>
      <c r="F403" s="5700"/>
      <c r="G403" s="5700"/>
      <c r="H403" s="5700"/>
      <c r="I403" s="5701"/>
      <c r="J403" s="1704"/>
      <c r="K403" s="2234"/>
    </row>
    <row r="404" spans="1:11" ht="17.25" thickBot="1">
      <c r="A404" s="5699"/>
      <c r="B404" s="5700"/>
      <c r="C404" s="5700"/>
      <c r="D404" s="5700"/>
      <c r="E404" s="5700"/>
      <c r="F404" s="5700"/>
      <c r="G404" s="5700"/>
      <c r="H404" s="5700"/>
      <c r="I404" s="5701"/>
      <c r="J404" s="2097"/>
      <c r="K404" s="2234"/>
    </row>
    <row r="405" spans="1:11" ht="16.5">
      <c r="A405" s="5699"/>
      <c r="B405" s="5700"/>
      <c r="C405" s="5700"/>
      <c r="D405" s="5700"/>
      <c r="E405" s="5700"/>
      <c r="F405" s="5700"/>
      <c r="G405" s="5700"/>
      <c r="H405" s="5700"/>
      <c r="I405" s="5701"/>
      <c r="J405" s="4969"/>
      <c r="K405" s="2234"/>
    </row>
    <row r="406" spans="1:11" ht="16.5">
      <c r="A406" s="5699"/>
      <c r="B406" s="5700"/>
      <c r="C406" s="5700"/>
      <c r="D406" s="5700"/>
      <c r="E406" s="5700"/>
      <c r="F406" s="5700"/>
      <c r="G406" s="5700"/>
      <c r="H406" s="5700"/>
      <c r="I406" s="5701"/>
      <c r="J406" s="1704"/>
      <c r="K406" s="2234"/>
    </row>
    <row r="407" spans="1:11" ht="16.5">
      <c r="A407" s="5699"/>
      <c r="B407" s="5700"/>
      <c r="C407" s="5700"/>
      <c r="D407" s="5700"/>
      <c r="E407" s="5700"/>
      <c r="F407" s="5700"/>
      <c r="G407" s="5700"/>
      <c r="H407" s="5700"/>
      <c r="I407" s="5701"/>
      <c r="J407" s="1704"/>
      <c r="K407" s="2234"/>
    </row>
    <row r="408" spans="1:11" ht="16.5">
      <c r="A408" s="5699"/>
      <c r="B408" s="5700"/>
      <c r="C408" s="5700"/>
      <c r="D408" s="5700"/>
      <c r="E408" s="5700"/>
      <c r="F408" s="5700"/>
      <c r="G408" s="5700"/>
      <c r="H408" s="5700"/>
      <c r="I408" s="5701"/>
      <c r="J408" s="1704"/>
      <c r="K408" s="2092"/>
    </row>
    <row r="409" spans="1:11" ht="16.5">
      <c r="A409" s="5699"/>
      <c r="B409" s="5700"/>
      <c r="C409" s="5700"/>
      <c r="D409" s="5700"/>
      <c r="E409" s="5700"/>
      <c r="F409" s="5700"/>
      <c r="G409" s="5700"/>
      <c r="H409" s="5700"/>
      <c r="I409" s="5701"/>
      <c r="J409" s="1704"/>
      <c r="K409" s="2092"/>
    </row>
    <row r="410" spans="1:11" ht="16.5">
      <c r="A410" s="5699"/>
      <c r="B410" s="5700"/>
      <c r="C410" s="5700"/>
      <c r="D410" s="5700"/>
      <c r="E410" s="5700"/>
      <c r="F410" s="5700"/>
      <c r="G410" s="5700"/>
      <c r="H410" s="5700"/>
      <c r="I410" s="5701"/>
      <c r="J410" s="1704"/>
      <c r="K410" s="2092"/>
    </row>
    <row r="411" spans="1:11" ht="16.5">
      <c r="A411" s="5699"/>
      <c r="B411" s="5700"/>
      <c r="C411" s="5700"/>
      <c r="D411" s="5700"/>
      <c r="E411" s="5700"/>
      <c r="F411" s="5700"/>
      <c r="G411" s="5700"/>
      <c r="H411" s="5700"/>
      <c r="I411" s="5701"/>
      <c r="J411" s="1704"/>
      <c r="K411" s="2090"/>
    </row>
    <row r="412" spans="1:11" ht="16.5">
      <c r="A412" s="5699"/>
      <c r="B412" s="5700"/>
      <c r="C412" s="5700"/>
      <c r="D412" s="5700"/>
      <c r="E412" s="5700"/>
      <c r="F412" s="5700"/>
      <c r="G412" s="5700"/>
      <c r="H412" s="5700"/>
      <c r="I412" s="5701"/>
      <c r="J412" s="1704"/>
      <c r="K412" s="2090"/>
    </row>
    <row r="413" spans="1:11" ht="16.5">
      <c r="A413" s="5699"/>
      <c r="B413" s="5700"/>
      <c r="C413" s="5700"/>
      <c r="D413" s="5700"/>
      <c r="E413" s="5700"/>
      <c r="F413" s="5700"/>
      <c r="G413" s="5700"/>
      <c r="H413" s="5700"/>
      <c r="I413" s="5701"/>
      <c r="J413" s="1704"/>
      <c r="K413" s="2090"/>
    </row>
    <row r="414" spans="1:11" ht="16.5">
      <c r="A414" s="5699"/>
      <c r="B414" s="5700"/>
      <c r="C414" s="5700"/>
      <c r="D414" s="5700"/>
      <c r="E414" s="5700"/>
      <c r="F414" s="5700"/>
      <c r="G414" s="5700"/>
      <c r="H414" s="5700"/>
      <c r="I414" s="5701"/>
      <c r="J414" s="1704"/>
      <c r="K414" s="2090"/>
    </row>
    <row r="415" spans="1:11" ht="16.5">
      <c r="A415" s="5699"/>
      <c r="B415" s="5700"/>
      <c r="C415" s="5700"/>
      <c r="D415" s="5700"/>
      <c r="E415" s="5700"/>
      <c r="F415" s="5700"/>
      <c r="G415" s="5700"/>
      <c r="H415" s="5700"/>
      <c r="I415" s="5701"/>
      <c r="J415" s="1704"/>
      <c r="K415" s="2090"/>
    </row>
    <row r="416" spans="1:11" ht="16.5">
      <c r="A416" s="5699"/>
      <c r="B416" s="5700"/>
      <c r="C416" s="5700"/>
      <c r="D416" s="5700"/>
      <c r="E416" s="5700"/>
      <c r="F416" s="5700"/>
      <c r="G416" s="5700"/>
      <c r="H416" s="5700"/>
      <c r="I416" s="5701"/>
      <c r="J416" s="1704"/>
      <c r="K416" s="2090"/>
    </row>
    <row r="417" spans="1:11" ht="16.5">
      <c r="A417" s="5699"/>
      <c r="B417" s="5700"/>
      <c r="C417" s="5700"/>
      <c r="D417" s="5700"/>
      <c r="E417" s="5700"/>
      <c r="F417" s="5700"/>
      <c r="G417" s="5700"/>
      <c r="H417" s="5700"/>
      <c r="I417" s="5701"/>
      <c r="J417" s="1704"/>
      <c r="K417" s="2090"/>
    </row>
    <row r="418" spans="1:11" ht="16.5">
      <c r="A418" s="5699"/>
      <c r="B418" s="5700"/>
      <c r="C418" s="5700"/>
      <c r="D418" s="5700"/>
      <c r="E418" s="5700"/>
      <c r="F418" s="5700"/>
      <c r="G418" s="5700"/>
      <c r="H418" s="5700"/>
      <c r="I418" s="5701"/>
      <c r="J418" s="1704"/>
    </row>
    <row r="419" spans="1:11" ht="16.5">
      <c r="A419" s="5699"/>
      <c r="B419" s="5700"/>
      <c r="C419" s="5700"/>
      <c r="D419" s="5700"/>
      <c r="E419" s="5700"/>
      <c r="F419" s="5700"/>
      <c r="G419" s="5700"/>
      <c r="H419" s="5700"/>
      <c r="I419" s="5701"/>
      <c r="J419" s="1704"/>
      <c r="K419" s="2090"/>
    </row>
    <row r="420" spans="1:11" ht="16.5">
      <c r="A420" s="4630"/>
      <c r="B420" s="785"/>
      <c r="C420" s="792" t="s">
        <v>71</v>
      </c>
      <c r="D420" s="830"/>
      <c r="E420" s="4955"/>
      <c r="F420" s="5686" t="s">
        <v>2540</v>
      </c>
      <c r="G420" s="5686"/>
      <c r="H420" s="5689"/>
      <c r="I420" s="5690"/>
      <c r="J420" s="1704"/>
      <c r="K420" s="2090"/>
    </row>
    <row r="421" spans="1:11" ht="16.5">
      <c r="A421" s="4630"/>
      <c r="B421" s="785"/>
      <c r="C421" s="792"/>
      <c r="D421" s="830"/>
      <c r="E421" s="803"/>
      <c r="F421" s="372"/>
      <c r="G421" s="798"/>
      <c r="H421" s="3247"/>
      <c r="I421" s="4313"/>
      <c r="J421" s="1704"/>
      <c r="K421" s="2090"/>
    </row>
    <row r="422" spans="1:11" ht="16.5">
      <c r="A422" s="4630"/>
      <c r="B422" s="785"/>
      <c r="C422" s="792"/>
      <c r="D422" s="829" t="s">
        <v>3371</v>
      </c>
      <c r="E422" s="793"/>
      <c r="F422" s="373" t="s">
        <v>3347</v>
      </c>
      <c r="G422" s="775"/>
      <c r="H422" s="4314" t="s">
        <v>3026</v>
      </c>
      <c r="I422" s="4313"/>
      <c r="J422" s="1704"/>
      <c r="K422" s="2090"/>
    </row>
    <row r="423" spans="1:11" ht="16.5">
      <c r="A423" s="4630"/>
      <c r="B423" s="785"/>
      <c r="C423" s="792"/>
      <c r="D423" s="757" t="s">
        <v>3372</v>
      </c>
      <c r="E423" s="793"/>
      <c r="F423" s="373"/>
      <c r="G423" s="5686" t="s">
        <v>299</v>
      </c>
      <c r="H423" s="5686"/>
      <c r="I423" s="4313"/>
      <c r="J423" s="1704"/>
      <c r="K423" s="2090"/>
    </row>
    <row r="424" spans="1:11" ht="17.25" thickBot="1">
      <c r="A424" s="4637"/>
      <c r="B424" s="2096"/>
      <c r="C424" s="2102"/>
      <c r="D424" s="2103"/>
      <c r="E424" s="2104"/>
      <c r="F424" s="2103"/>
      <c r="G424" s="2103"/>
      <c r="H424" s="4315"/>
      <c r="I424" s="4316"/>
      <c r="J424" s="2097"/>
      <c r="K424" s="2091"/>
    </row>
    <row r="425" spans="1:11" ht="16.5" hidden="1">
      <c r="B425" s="4966"/>
      <c r="C425" s="5740" t="s">
        <v>60</v>
      </c>
      <c r="D425" s="5741"/>
      <c r="E425" s="5741"/>
      <c r="F425" s="5742"/>
      <c r="G425" s="4966"/>
      <c r="H425" s="4967" t="s">
        <v>3479</v>
      </c>
      <c r="I425" s="4968" t="s">
        <v>4499</v>
      </c>
      <c r="J425" s="4969"/>
      <c r="K425" s="773"/>
    </row>
    <row r="426" spans="1:11" ht="16.5" hidden="1">
      <c r="B426" s="774"/>
      <c r="C426" s="5715"/>
      <c r="D426" s="5716"/>
      <c r="E426" s="5716"/>
      <c r="F426" s="5717"/>
      <c r="G426" s="774"/>
      <c r="H426" s="3150" t="s">
        <v>3060</v>
      </c>
      <c r="I426" s="4298" t="s">
        <v>4490</v>
      </c>
      <c r="J426" s="1704"/>
      <c r="K426" s="788"/>
    </row>
    <row r="427" spans="1:11" ht="16.5" hidden="1">
      <c r="B427" s="776" t="s">
        <v>2542</v>
      </c>
      <c r="C427" s="3866"/>
      <c r="D427" s="3866" t="s">
        <v>2945</v>
      </c>
      <c r="E427" s="777"/>
      <c r="F427" s="778"/>
      <c r="G427" s="774"/>
      <c r="H427" s="4299"/>
      <c r="I427" s="4300"/>
      <c r="J427" s="1704"/>
      <c r="K427" s="788"/>
    </row>
    <row r="428" spans="1:11" ht="16.5" hidden="1">
      <c r="B428" s="779" t="s">
        <v>2544</v>
      </c>
      <c r="C428" s="3866"/>
      <c r="D428" s="3866">
        <v>1</v>
      </c>
      <c r="E428" s="774"/>
      <c r="F428" s="780"/>
      <c r="G428" s="774"/>
      <c r="H428" s="4299"/>
      <c r="I428" s="4300"/>
      <c r="J428" s="1704"/>
      <c r="K428" s="788"/>
    </row>
    <row r="429" spans="1:11" ht="16.5" hidden="1">
      <c r="B429" s="781" t="s">
        <v>62</v>
      </c>
      <c r="C429" s="5718" t="s">
        <v>63</v>
      </c>
      <c r="D429" s="5719"/>
      <c r="E429" s="5720"/>
      <c r="F429" s="782" t="s">
        <v>64</v>
      </c>
      <c r="G429" s="783" t="s">
        <v>65</v>
      </c>
      <c r="H429" s="5724" t="s">
        <v>66</v>
      </c>
      <c r="I429" s="5725"/>
      <c r="J429" s="1704"/>
      <c r="K429" s="788"/>
    </row>
    <row r="430" spans="1:11" ht="16.5" hidden="1">
      <c r="B430" s="781" t="s">
        <v>67</v>
      </c>
      <c r="C430" s="5721"/>
      <c r="D430" s="5722"/>
      <c r="E430" s="5723"/>
      <c r="F430" s="782" t="s">
        <v>0</v>
      </c>
      <c r="G430" s="784"/>
      <c r="H430" s="4301" t="s">
        <v>68</v>
      </c>
      <c r="I430" s="4302" t="s">
        <v>69</v>
      </c>
      <c r="J430" s="1704"/>
      <c r="K430" s="788"/>
    </row>
    <row r="431" spans="1:11" ht="16.5" hidden="1">
      <c r="B431" s="785"/>
      <c r="C431" s="3866"/>
      <c r="D431" s="3866"/>
      <c r="E431" s="784"/>
      <c r="F431" s="780"/>
      <c r="G431" s="784"/>
      <c r="H431" s="4301"/>
      <c r="I431" s="4302"/>
      <c r="J431" s="1704"/>
      <c r="K431" s="789"/>
    </row>
    <row r="432" spans="1:11" ht="16.5" hidden="1">
      <c r="B432" s="784"/>
      <c r="C432" s="1079" t="s">
        <v>2681</v>
      </c>
      <c r="D432" s="787"/>
      <c r="E432" s="372"/>
      <c r="F432" s="2927">
        <v>1990120000</v>
      </c>
      <c r="G432" s="3865"/>
      <c r="H432" s="3150"/>
      <c r="I432" s="3155"/>
      <c r="J432" s="1704"/>
      <c r="K432" s="790"/>
    </row>
    <row r="433" spans="2:11" ht="16.5" hidden="1">
      <c r="B433" s="784"/>
      <c r="C433" s="1079"/>
      <c r="D433" s="786" t="s">
        <v>4498</v>
      </c>
      <c r="E433" s="372"/>
      <c r="F433" s="2927">
        <v>3010101000</v>
      </c>
      <c r="G433" s="3865"/>
      <c r="H433" s="4318"/>
      <c r="I433" s="4319"/>
      <c r="J433" s="1704"/>
      <c r="K433" s="790"/>
    </row>
    <row r="434" spans="2:11" ht="17.25" hidden="1" thickBot="1">
      <c r="B434" s="784"/>
      <c r="C434" s="1079"/>
      <c r="D434" s="786"/>
      <c r="E434" s="372"/>
      <c r="F434" s="373"/>
      <c r="G434" s="3865"/>
      <c r="H434" s="4320">
        <f>SUM(H432:H433)</f>
        <v>0</v>
      </c>
      <c r="I434" s="4321">
        <f>SUM(I432:I433)</f>
        <v>0</v>
      </c>
      <c r="J434" s="1704"/>
      <c r="K434" s="790"/>
    </row>
    <row r="435" spans="2:11" ht="17.25" hidden="1" customHeight="1" thickTop="1">
      <c r="B435" s="784"/>
      <c r="C435" s="5726" t="s">
        <v>4500</v>
      </c>
      <c r="D435" s="5727"/>
      <c r="E435" s="5727"/>
      <c r="F435" s="5727"/>
      <c r="G435" s="5727"/>
      <c r="H435" s="5727"/>
      <c r="I435" s="5727"/>
      <c r="J435" s="5728"/>
      <c r="K435" s="790"/>
    </row>
    <row r="436" spans="2:11" ht="16.5" hidden="1">
      <c r="B436" s="784"/>
      <c r="C436" s="5726"/>
      <c r="D436" s="5727"/>
      <c r="E436" s="5727"/>
      <c r="F436" s="5727"/>
      <c r="G436" s="5727"/>
      <c r="H436" s="5727"/>
      <c r="I436" s="5727"/>
      <c r="J436" s="5728"/>
      <c r="K436" s="790"/>
    </row>
    <row r="437" spans="2:11" ht="16.5" hidden="1">
      <c r="B437" s="784"/>
      <c r="C437" s="5726"/>
      <c r="D437" s="5727"/>
      <c r="E437" s="5727"/>
      <c r="F437" s="5727"/>
      <c r="G437" s="5727"/>
      <c r="H437" s="5727"/>
      <c r="I437" s="5727"/>
      <c r="J437" s="5728"/>
      <c r="K437" s="790"/>
    </row>
    <row r="438" spans="2:11" ht="16.5" hidden="1" customHeight="1">
      <c r="B438" s="784"/>
      <c r="C438" s="1079"/>
      <c r="D438" s="1080"/>
      <c r="E438" s="372"/>
      <c r="F438" s="373"/>
      <c r="G438" s="3865"/>
      <c r="H438" s="4322"/>
      <c r="I438" s="3155"/>
      <c r="J438" s="1704"/>
      <c r="K438" s="790"/>
    </row>
    <row r="439" spans="2:11" ht="16.5" hidden="1" customHeight="1">
      <c r="B439" s="784"/>
      <c r="C439" s="1079"/>
      <c r="D439" s="786"/>
      <c r="E439" s="372"/>
      <c r="F439" s="373"/>
      <c r="G439" s="3865"/>
      <c r="H439" s="4322"/>
      <c r="I439" s="3155"/>
      <c r="J439" s="1704"/>
      <c r="K439" s="790"/>
    </row>
    <row r="440" spans="2:11" ht="16.5" hidden="1" customHeight="1">
      <c r="B440" s="784"/>
      <c r="C440" s="1079"/>
      <c r="D440" s="786"/>
      <c r="E440" s="372"/>
      <c r="F440" s="373"/>
      <c r="G440" s="3865"/>
      <c r="H440" s="4322"/>
      <c r="I440" s="3155"/>
      <c r="J440" s="1704"/>
      <c r="K440" s="790"/>
    </row>
    <row r="441" spans="2:11" ht="16.5" hidden="1" customHeight="1">
      <c r="B441" s="784"/>
      <c r="C441" s="787"/>
      <c r="D441" s="787"/>
      <c r="E441" s="372"/>
      <c r="F441" s="373"/>
      <c r="G441" s="3865"/>
      <c r="H441" s="3150"/>
      <c r="I441" s="4305"/>
      <c r="J441" s="1704"/>
      <c r="K441" s="790"/>
    </row>
    <row r="442" spans="2:11" ht="16.5" hidden="1" customHeight="1">
      <c r="B442" s="784"/>
      <c r="C442" s="787"/>
      <c r="D442" s="787"/>
      <c r="E442" s="372" t="s">
        <v>2541</v>
      </c>
      <c r="F442" s="373"/>
      <c r="G442" s="3865"/>
      <c r="H442" s="638"/>
      <c r="I442" s="4305"/>
      <c r="J442" s="1704"/>
      <c r="K442" s="790"/>
    </row>
    <row r="443" spans="2:11" ht="16.5" hidden="1" customHeight="1">
      <c r="B443" s="785"/>
      <c r="C443" s="5729"/>
      <c r="D443" s="5730"/>
      <c r="E443" s="5730"/>
      <c r="F443" s="5730"/>
      <c r="G443" s="5730"/>
      <c r="H443" s="5730"/>
      <c r="I443" s="5731"/>
      <c r="J443" s="1704"/>
      <c r="K443" s="790"/>
    </row>
    <row r="444" spans="2:11" ht="16.5" hidden="1" customHeight="1">
      <c r="B444" s="785"/>
      <c r="C444" s="5732"/>
      <c r="D444" s="5687"/>
      <c r="E444" s="5687"/>
      <c r="F444" s="5687"/>
      <c r="G444" s="5687"/>
      <c r="H444" s="5687"/>
      <c r="I444" s="5688"/>
      <c r="J444" s="1704"/>
      <c r="K444" s="790"/>
    </row>
    <row r="445" spans="2:11" ht="17.25" hidden="1" customHeight="1" thickBot="1">
      <c r="B445" s="785"/>
      <c r="C445" s="5733"/>
      <c r="D445" s="5734"/>
      <c r="E445" s="5734"/>
      <c r="F445" s="5734"/>
      <c r="G445" s="5734"/>
      <c r="H445" s="5734"/>
      <c r="I445" s="5735"/>
      <c r="J445" s="2097"/>
      <c r="K445" s="790"/>
    </row>
    <row r="446" spans="2:11" ht="16.5" hidden="1" customHeight="1">
      <c r="B446" s="785"/>
      <c r="C446" s="2929"/>
      <c r="D446" s="2930"/>
      <c r="E446" s="2931"/>
      <c r="F446" s="2930"/>
      <c r="G446" s="1304"/>
      <c r="H446" s="4306"/>
      <c r="I446" s="4323"/>
      <c r="J446" s="2095"/>
      <c r="K446" s="790"/>
    </row>
    <row r="447" spans="2:11" ht="16.5" hidden="1">
      <c r="B447" s="2928"/>
      <c r="C447" s="3878"/>
      <c r="D447" s="3878"/>
      <c r="E447" s="3878"/>
      <c r="F447" s="3878"/>
      <c r="G447" s="3878"/>
      <c r="H447" s="4324"/>
      <c r="I447" s="4325"/>
      <c r="J447" s="790"/>
      <c r="K447" s="790"/>
    </row>
    <row r="448" spans="2:11" ht="16.5" hidden="1">
      <c r="B448" s="2928"/>
      <c r="C448" s="3878"/>
      <c r="D448" s="3878"/>
      <c r="E448" s="3878"/>
      <c r="F448" s="3878"/>
      <c r="G448" s="3878"/>
      <c r="H448" s="4324"/>
      <c r="I448" s="4325"/>
      <c r="J448" s="790"/>
      <c r="K448" s="790"/>
    </row>
    <row r="449" spans="2:11" ht="16.5" hidden="1">
      <c r="B449" s="2928"/>
      <c r="C449" s="3878"/>
      <c r="D449" s="3878"/>
      <c r="E449" s="3878"/>
      <c r="F449" s="3878"/>
      <c r="G449" s="3878"/>
      <c r="H449" s="4324"/>
      <c r="I449" s="4325"/>
      <c r="J449" s="790"/>
      <c r="K449" s="790"/>
    </row>
    <row r="450" spans="2:11" ht="16.5" hidden="1">
      <c r="B450" s="2928"/>
      <c r="C450" s="3878"/>
      <c r="D450" s="3878"/>
      <c r="E450" s="3878"/>
      <c r="F450" s="3878"/>
      <c r="G450" s="3878"/>
      <c r="H450" s="4324"/>
      <c r="I450" s="4325"/>
      <c r="J450" s="790"/>
      <c r="K450" s="790"/>
    </row>
    <row r="451" spans="2:11" ht="16.5" hidden="1">
      <c r="B451" s="2928"/>
      <c r="C451" s="3878"/>
      <c r="D451" s="3878"/>
      <c r="E451" s="3878"/>
      <c r="F451" s="3878"/>
      <c r="G451" s="3878"/>
      <c r="H451" s="4324"/>
      <c r="I451" s="4325"/>
      <c r="J451" s="790"/>
      <c r="K451" s="790"/>
    </row>
    <row r="452" spans="2:11" ht="16.5" hidden="1">
      <c r="B452" s="785"/>
      <c r="C452" s="939"/>
      <c r="D452" s="1038"/>
      <c r="E452" s="791"/>
      <c r="F452" s="1038"/>
      <c r="G452" s="1038"/>
      <c r="H452" s="4317"/>
      <c r="I452" s="4323"/>
      <c r="J452" s="790"/>
      <c r="K452" s="790"/>
    </row>
    <row r="453" spans="2:11" ht="16.5" hidden="1">
      <c r="B453" s="785"/>
      <c r="C453" s="792" t="s">
        <v>71</v>
      </c>
      <c r="D453" s="830"/>
      <c r="E453" s="3865"/>
      <c r="F453" s="5736" t="s">
        <v>2540</v>
      </c>
      <c r="G453" s="5737"/>
      <c r="H453" s="5738"/>
      <c r="I453" s="5739"/>
      <c r="J453" s="790"/>
      <c r="K453" s="790"/>
    </row>
    <row r="454" spans="2:11" ht="16.5" hidden="1">
      <c r="B454" s="785"/>
      <c r="C454" s="792"/>
      <c r="D454" s="830"/>
      <c r="E454" s="803"/>
      <c r="F454" s="372"/>
      <c r="G454" s="798"/>
      <c r="H454" s="3247"/>
      <c r="I454" s="4313"/>
      <c r="J454" s="790"/>
      <c r="K454" s="790"/>
    </row>
    <row r="455" spans="2:11" ht="16.5" hidden="1">
      <c r="B455" s="785"/>
      <c r="C455" s="792"/>
      <c r="D455" s="829" t="s">
        <v>3371</v>
      </c>
      <c r="E455" s="793"/>
      <c r="F455" s="373" t="s">
        <v>3347</v>
      </c>
      <c r="G455" s="775"/>
      <c r="H455" s="4314" t="s">
        <v>3026</v>
      </c>
      <c r="I455" s="4313"/>
      <c r="J455" s="790"/>
      <c r="K455" s="790"/>
    </row>
    <row r="456" spans="2:11" ht="16.5" hidden="1">
      <c r="B456" s="785"/>
      <c r="C456" s="792"/>
      <c r="D456" s="757" t="s">
        <v>3372</v>
      </c>
      <c r="E456" s="793"/>
      <c r="F456" s="373"/>
      <c r="G456" s="5736" t="s">
        <v>299</v>
      </c>
      <c r="H456" s="5737"/>
      <c r="I456" s="4313"/>
      <c r="J456" s="790"/>
      <c r="K456" s="790"/>
    </row>
    <row r="457" spans="2:11" ht="17.25" hidden="1" thickBot="1">
      <c r="B457" s="2096"/>
      <c r="C457" s="2102"/>
      <c r="D457" s="2103"/>
      <c r="E457" s="2104"/>
      <c r="F457" s="2103"/>
      <c r="G457" s="2103"/>
      <c r="H457" s="4315"/>
      <c r="I457" s="4316"/>
      <c r="J457" s="790"/>
      <c r="K457" s="790"/>
    </row>
    <row r="458" spans="2:11" ht="16.5" hidden="1">
      <c r="B458" s="785"/>
      <c r="C458" s="767"/>
      <c r="D458" s="767"/>
      <c r="E458" s="1203"/>
      <c r="F458" s="1202"/>
      <c r="G458" s="790"/>
      <c r="H458" s="1255"/>
      <c r="I458" s="1255"/>
      <c r="J458" s="790"/>
      <c r="K458" s="790"/>
    </row>
    <row r="459" spans="2:11" ht="16.5" hidden="1">
      <c r="B459" s="785"/>
      <c r="C459" s="767"/>
      <c r="D459" s="767"/>
      <c r="E459" s="1203"/>
      <c r="F459" s="1202"/>
      <c r="G459" s="790"/>
      <c r="H459" s="1255"/>
      <c r="I459" s="1255"/>
      <c r="J459" s="790"/>
      <c r="K459" s="790"/>
    </row>
    <row r="460" spans="2:11" ht="16.5" hidden="1">
      <c r="B460" s="785"/>
      <c r="C460" s="767"/>
      <c r="D460" s="767"/>
      <c r="E460" s="1203"/>
      <c r="F460" s="1202"/>
      <c r="G460" s="790"/>
      <c r="H460" s="1255"/>
      <c r="I460" s="1255"/>
      <c r="J460" s="790"/>
      <c r="K460" s="790"/>
    </row>
    <row r="461" spans="2:11" ht="16.5" hidden="1">
      <c r="B461" s="785"/>
      <c r="C461" s="767"/>
      <c r="D461" s="767"/>
      <c r="E461" s="1203"/>
      <c r="F461" s="1202"/>
      <c r="G461" s="790"/>
      <c r="H461" s="1255"/>
      <c r="I461" s="1255"/>
      <c r="J461" s="790"/>
      <c r="K461" s="790"/>
    </row>
    <row r="462" spans="2:11" ht="16.5" hidden="1">
      <c r="B462" s="785"/>
      <c r="C462" s="767"/>
      <c r="D462" s="767"/>
      <c r="E462" s="1203"/>
      <c r="F462" s="1202"/>
      <c r="G462" s="790"/>
      <c r="H462" s="1255"/>
      <c r="I462" s="1255"/>
      <c r="J462" s="790"/>
      <c r="K462" s="790"/>
    </row>
    <row r="463" spans="2:11" ht="16.5" hidden="1">
      <c r="B463" s="785"/>
      <c r="C463" s="767"/>
      <c r="D463" s="767"/>
      <c r="E463" s="1203"/>
      <c r="F463" s="1202"/>
      <c r="G463" s="790"/>
      <c r="H463" s="1255"/>
      <c r="I463" s="1255"/>
      <c r="J463" s="790"/>
      <c r="K463" s="790"/>
    </row>
    <row r="464" spans="2:11" ht="16.5" hidden="1">
      <c r="B464" s="785"/>
      <c r="C464" s="767"/>
      <c r="D464" s="767"/>
      <c r="E464" s="1203"/>
      <c r="F464" s="1202"/>
      <c r="G464" s="790"/>
      <c r="H464" s="1255"/>
      <c r="I464" s="1255"/>
      <c r="J464" s="790"/>
      <c r="K464" s="790"/>
    </row>
    <row r="465" spans="2:11" ht="16.5" hidden="1">
      <c r="B465" s="785"/>
      <c r="C465" s="767"/>
      <c r="D465" s="767"/>
      <c r="E465" s="1203"/>
      <c r="F465" s="1202"/>
      <c r="G465" s="790"/>
      <c r="H465" s="1255"/>
      <c r="I465" s="1255"/>
      <c r="J465" s="790"/>
      <c r="K465" s="790"/>
    </row>
    <row r="466" spans="2:11" ht="16.5" hidden="1">
      <c r="B466" s="785"/>
      <c r="C466" s="767"/>
      <c r="D466" s="767"/>
      <c r="E466" s="1203"/>
      <c r="F466" s="1202"/>
      <c r="G466" s="790"/>
      <c r="H466" s="1255"/>
      <c r="I466" s="1255"/>
      <c r="J466" s="790"/>
      <c r="K466" s="790"/>
    </row>
    <row r="467" spans="2:11" ht="16.5" hidden="1">
      <c r="B467" s="785"/>
      <c r="C467" s="767"/>
      <c r="D467" s="767"/>
      <c r="E467" s="1203"/>
      <c r="F467" s="1202"/>
      <c r="G467" s="790"/>
      <c r="H467" s="1255"/>
      <c r="I467" s="1255"/>
      <c r="J467" s="790"/>
      <c r="K467" s="790"/>
    </row>
    <row r="468" spans="2:11" ht="16.5" hidden="1">
      <c r="B468" s="785"/>
      <c r="C468" s="767"/>
      <c r="D468" s="767"/>
      <c r="E468" s="1203"/>
      <c r="F468" s="1202"/>
      <c r="G468" s="790"/>
      <c r="H468" s="1255"/>
      <c r="I468" s="1255"/>
      <c r="J468" s="790"/>
      <c r="K468" s="790"/>
    </row>
    <row r="469" spans="2:11" ht="16.5" hidden="1">
      <c r="B469" s="785"/>
      <c r="C469" s="767"/>
      <c r="D469" s="767"/>
      <c r="E469" s="1203"/>
      <c r="F469" s="1202"/>
      <c r="G469" s="790"/>
      <c r="H469" s="1255"/>
      <c r="I469" s="1255"/>
      <c r="J469" s="790"/>
      <c r="K469" s="790"/>
    </row>
    <row r="470" spans="2:11" ht="16.5" hidden="1">
      <c r="B470" s="785"/>
      <c r="C470" s="767"/>
      <c r="D470" s="767"/>
      <c r="E470" s="1203"/>
      <c r="F470" s="1202"/>
      <c r="G470" s="790"/>
      <c r="H470" s="1255"/>
      <c r="I470" s="1255"/>
      <c r="J470" s="790"/>
      <c r="K470" s="790"/>
    </row>
    <row r="471" spans="2:11" ht="16.5" hidden="1">
      <c r="B471" s="785"/>
      <c r="C471" s="767"/>
      <c r="D471" s="767"/>
      <c r="E471" s="1203"/>
      <c r="F471" s="1202"/>
      <c r="G471" s="790"/>
      <c r="H471" s="1255"/>
      <c r="I471" s="1255"/>
      <c r="J471" s="790"/>
      <c r="K471" s="790"/>
    </row>
    <row r="472" spans="2:11" ht="16.5" hidden="1">
      <c r="B472" s="785"/>
      <c r="C472" s="767"/>
      <c r="D472" s="767"/>
      <c r="E472" s="1203"/>
      <c r="F472" s="1202"/>
      <c r="G472" s="790"/>
      <c r="H472" s="1255"/>
      <c r="I472" s="1255"/>
      <c r="J472" s="790"/>
      <c r="K472" s="790"/>
    </row>
    <row r="473" spans="2:11" ht="16.5" hidden="1">
      <c r="B473" s="785"/>
      <c r="C473" s="767"/>
      <c r="D473" s="767"/>
      <c r="E473" s="1203"/>
      <c r="F473" s="1202"/>
      <c r="G473" s="790"/>
      <c r="H473" s="1255"/>
      <c r="I473" s="1255"/>
      <c r="J473" s="790"/>
      <c r="K473" s="790"/>
    </row>
    <row r="474" spans="2:11" ht="16.5" hidden="1">
      <c r="B474" s="785"/>
      <c r="C474" s="767"/>
      <c r="D474" s="767"/>
      <c r="E474" s="1203"/>
      <c r="F474" s="1202"/>
      <c r="G474" s="790"/>
      <c r="H474" s="1255"/>
      <c r="I474" s="1255"/>
      <c r="J474" s="790"/>
      <c r="K474" s="790"/>
    </row>
    <row r="475" spans="2:11" ht="16.5" hidden="1">
      <c r="B475" s="785"/>
      <c r="C475" s="767"/>
      <c r="D475" s="767"/>
      <c r="E475" s="1203"/>
      <c r="F475" s="1202"/>
      <c r="G475" s="790"/>
      <c r="H475" s="1255"/>
      <c r="I475" s="1255"/>
      <c r="J475" s="790"/>
      <c r="K475" s="790"/>
    </row>
    <row r="476" spans="2:11" ht="16.5" hidden="1">
      <c r="B476" s="785"/>
      <c r="C476" s="767"/>
      <c r="D476" s="767"/>
      <c r="E476" s="1203"/>
      <c r="F476" s="1202"/>
      <c r="G476" s="790"/>
      <c r="H476" s="1255"/>
      <c r="I476" s="1255"/>
      <c r="J476" s="790"/>
      <c r="K476" s="790"/>
    </row>
    <row r="477" spans="2:11" ht="16.5" hidden="1">
      <c r="B477" s="785"/>
      <c r="C477" s="767"/>
      <c r="D477" s="767"/>
      <c r="E477" s="1203"/>
      <c r="F477" s="1202"/>
      <c r="G477" s="790"/>
      <c r="H477" s="1255"/>
      <c r="I477" s="1255"/>
      <c r="J477" s="790"/>
      <c r="K477" s="790"/>
    </row>
    <row r="478" spans="2:11" ht="16.5" hidden="1">
      <c r="B478" s="785"/>
      <c r="C478" s="767"/>
      <c r="D478" s="767"/>
      <c r="E478" s="1203"/>
      <c r="F478" s="1202"/>
      <c r="G478" s="790"/>
      <c r="H478" s="1255"/>
      <c r="I478" s="1255"/>
      <c r="J478" s="790"/>
      <c r="K478" s="790"/>
    </row>
    <row r="479" spans="2:11" ht="16.5" hidden="1">
      <c r="B479" s="785"/>
      <c r="C479" s="767"/>
      <c r="D479" s="767"/>
      <c r="E479" s="1203"/>
      <c r="F479" s="1202"/>
      <c r="G479" s="790"/>
      <c r="H479" s="1255"/>
      <c r="I479" s="1255"/>
      <c r="J479" s="790"/>
      <c r="K479" s="790"/>
    </row>
    <row r="480" spans="2:11" ht="16.5" hidden="1">
      <c r="B480" s="785"/>
      <c r="C480" s="767"/>
      <c r="D480" s="767"/>
      <c r="E480" s="1203"/>
      <c r="F480" s="1202"/>
      <c r="G480" s="790"/>
      <c r="H480" s="1255"/>
      <c r="I480" s="1255"/>
      <c r="J480" s="790"/>
      <c r="K480" s="790"/>
    </row>
    <row r="481" spans="2:11" ht="16.5" hidden="1">
      <c r="B481" s="785"/>
      <c r="C481" s="767"/>
      <c r="D481" s="767"/>
      <c r="E481" s="1203"/>
      <c r="F481" s="1202"/>
      <c r="G481" s="790"/>
      <c r="H481" s="1255"/>
      <c r="I481" s="1255"/>
      <c r="J481" s="790"/>
      <c r="K481" s="790"/>
    </row>
    <row r="482" spans="2:11" ht="16.5" hidden="1">
      <c r="B482" s="785"/>
      <c r="C482" s="767"/>
      <c r="D482" s="767"/>
      <c r="E482" s="1203"/>
      <c r="F482" s="1202"/>
      <c r="G482" s="790"/>
      <c r="H482" s="1255"/>
      <c r="I482" s="1255"/>
      <c r="J482" s="790"/>
      <c r="K482" s="790"/>
    </row>
    <row r="483" spans="2:11" ht="16.5" hidden="1">
      <c r="B483" s="785"/>
      <c r="C483" s="767"/>
      <c r="D483" s="767"/>
      <c r="E483" s="1203"/>
      <c r="F483" s="1202"/>
      <c r="G483" s="790"/>
      <c r="H483" s="1255"/>
      <c r="I483" s="1255"/>
      <c r="J483" s="790"/>
      <c r="K483" s="790"/>
    </row>
    <row r="484" spans="2:11" ht="16.5" hidden="1">
      <c r="B484" s="785"/>
      <c r="C484" s="767"/>
      <c r="D484" s="767"/>
      <c r="E484" s="1203"/>
      <c r="F484" s="1202"/>
      <c r="G484" s="790"/>
      <c r="H484" s="1255"/>
      <c r="I484" s="1255"/>
      <c r="J484" s="790"/>
      <c r="K484" s="790"/>
    </row>
    <row r="485" spans="2:11" ht="16.5" hidden="1">
      <c r="B485" s="785"/>
      <c r="C485" s="767"/>
      <c r="D485" s="767"/>
      <c r="E485" s="1203"/>
      <c r="F485" s="1202"/>
      <c r="G485" s="790"/>
      <c r="H485" s="1255"/>
      <c r="I485" s="1255"/>
      <c r="J485" s="790"/>
      <c r="K485" s="790"/>
    </row>
    <row r="486" spans="2:11" ht="16.5" hidden="1">
      <c r="B486" s="785"/>
      <c r="C486" s="767"/>
      <c r="D486" s="767"/>
      <c r="E486" s="1203"/>
      <c r="F486" s="1202"/>
      <c r="G486" s="790"/>
      <c r="H486" s="1255"/>
      <c r="I486" s="1255"/>
      <c r="J486" s="790"/>
      <c r="K486" s="790"/>
    </row>
    <row r="487" spans="2:11" ht="16.5" hidden="1">
      <c r="B487" s="785"/>
      <c r="C487" s="767"/>
      <c r="D487" s="767"/>
      <c r="E487" s="1203"/>
      <c r="F487" s="1202"/>
      <c r="G487" s="790"/>
      <c r="H487" s="1255"/>
      <c r="I487" s="1255"/>
      <c r="J487" s="790"/>
      <c r="K487" s="790"/>
    </row>
    <row r="488" spans="2:11" ht="16.5" hidden="1">
      <c r="B488" s="785"/>
      <c r="C488" s="767"/>
      <c r="D488" s="767"/>
      <c r="E488" s="1203"/>
      <c r="F488" s="1202"/>
      <c r="G488" s="790"/>
      <c r="H488" s="1255"/>
      <c r="I488" s="1255"/>
      <c r="J488" s="790"/>
      <c r="K488" s="790"/>
    </row>
    <row r="489" spans="2:11" ht="16.5" hidden="1">
      <c r="B489" s="785"/>
      <c r="C489" s="767"/>
      <c r="D489" s="767"/>
      <c r="E489" s="1203"/>
      <c r="F489" s="1202"/>
      <c r="G489" s="790"/>
      <c r="H489" s="1255"/>
      <c r="I489" s="1255"/>
      <c r="J489" s="790"/>
      <c r="K489" s="790"/>
    </row>
    <row r="490" spans="2:11" ht="16.5" hidden="1">
      <c r="B490" s="785"/>
      <c r="C490" s="767"/>
      <c r="D490" s="767"/>
      <c r="E490" s="1203"/>
      <c r="F490" s="1202"/>
      <c r="G490" s="790"/>
      <c r="H490" s="1255"/>
      <c r="I490" s="1255"/>
      <c r="J490" s="790"/>
      <c r="K490" s="790"/>
    </row>
    <row r="491" spans="2:11" ht="16.5" hidden="1">
      <c r="B491" s="785"/>
      <c r="C491" s="767"/>
      <c r="D491" s="767"/>
      <c r="E491" s="1203"/>
      <c r="F491" s="1202"/>
      <c r="G491" s="790"/>
      <c r="H491" s="1255"/>
      <c r="I491" s="1255"/>
      <c r="J491" s="790"/>
      <c r="K491" s="790"/>
    </row>
    <row r="492" spans="2:11" ht="16.5" hidden="1">
      <c r="B492" s="785"/>
      <c r="C492" s="767"/>
      <c r="D492" s="767"/>
      <c r="E492" s="1203"/>
      <c r="F492" s="1202"/>
      <c r="G492" s="790"/>
      <c r="H492" s="1255"/>
      <c r="I492" s="1255"/>
      <c r="J492" s="790"/>
      <c r="K492" s="790"/>
    </row>
    <row r="493" spans="2:11" ht="16.5" hidden="1">
      <c r="B493" s="785"/>
      <c r="C493" s="767"/>
      <c r="D493" s="767"/>
      <c r="E493" s="1203"/>
      <c r="F493" s="1202"/>
      <c r="G493" s="790"/>
      <c r="H493" s="1255"/>
      <c r="I493" s="1255"/>
      <c r="J493" s="790"/>
      <c r="K493" s="790"/>
    </row>
    <row r="494" spans="2:11" ht="16.5" hidden="1">
      <c r="B494" s="785"/>
      <c r="C494" s="767"/>
      <c r="D494" s="767"/>
      <c r="E494" s="1203"/>
      <c r="F494" s="1202"/>
      <c r="G494" s="790"/>
      <c r="H494" s="1255"/>
      <c r="I494" s="1255"/>
      <c r="J494" s="790"/>
      <c r="K494" s="790"/>
    </row>
    <row r="495" spans="2:11" ht="16.5" hidden="1">
      <c r="B495" s="785"/>
      <c r="C495" s="767"/>
      <c r="D495" s="767"/>
      <c r="E495" s="1203"/>
      <c r="F495" s="1202"/>
      <c r="G495" s="790"/>
      <c r="H495" s="1255"/>
      <c r="I495" s="1255"/>
      <c r="J495" s="790"/>
      <c r="K495" s="790"/>
    </row>
    <row r="496" spans="2:11" ht="16.5" hidden="1">
      <c r="B496" s="785"/>
      <c r="C496" s="767"/>
      <c r="D496" s="767"/>
      <c r="E496" s="1203"/>
      <c r="F496" s="1202"/>
      <c r="G496" s="790"/>
      <c r="H496" s="1255"/>
      <c r="I496" s="1255"/>
      <c r="J496" s="790"/>
      <c r="K496" s="790"/>
    </row>
    <row r="497" spans="2:11" ht="16.5" hidden="1">
      <c r="B497" s="785"/>
      <c r="C497" s="767"/>
      <c r="D497" s="767"/>
      <c r="E497" s="1203"/>
      <c r="F497" s="1202"/>
      <c r="G497" s="790"/>
      <c r="H497" s="1255"/>
      <c r="I497" s="1255"/>
      <c r="J497" s="790"/>
      <c r="K497" s="790"/>
    </row>
    <row r="498" spans="2:11" ht="16.5" hidden="1">
      <c r="B498" s="785"/>
      <c r="C498" s="767"/>
      <c r="D498" s="767"/>
      <c r="E498" s="1203"/>
      <c r="F498" s="1202"/>
      <c r="G498" s="790"/>
      <c r="H498" s="1255"/>
      <c r="I498" s="1255"/>
      <c r="J498" s="790"/>
      <c r="K498" s="790"/>
    </row>
    <row r="499" spans="2:11" ht="16.5" hidden="1">
      <c r="B499" s="785"/>
      <c r="C499" s="767"/>
      <c r="D499" s="767"/>
      <c r="E499" s="1203"/>
      <c r="F499" s="1202"/>
      <c r="G499" s="790"/>
      <c r="H499" s="1255"/>
      <c r="I499" s="1255"/>
      <c r="J499" s="790"/>
      <c r="K499" s="790"/>
    </row>
    <row r="500" spans="2:11" ht="16.5" hidden="1">
      <c r="B500" s="785"/>
      <c r="C500" s="767"/>
      <c r="D500" s="767"/>
      <c r="E500" s="1203"/>
      <c r="F500" s="1202"/>
      <c r="G500" s="790"/>
      <c r="H500" s="1255"/>
      <c r="I500" s="1255"/>
      <c r="J500" s="790"/>
      <c r="K500" s="790"/>
    </row>
    <row r="501" spans="2:11" ht="16.5" hidden="1">
      <c r="B501" s="785"/>
      <c r="C501" s="767"/>
      <c r="D501" s="767"/>
      <c r="E501" s="1203"/>
      <c r="F501" s="1202"/>
      <c r="G501" s="790"/>
      <c r="H501" s="1255"/>
      <c r="I501" s="1255"/>
      <c r="J501" s="790"/>
      <c r="K501" s="790"/>
    </row>
    <row r="502" spans="2:11" ht="16.5" hidden="1">
      <c r="B502" s="785"/>
      <c r="C502" s="767"/>
      <c r="D502" s="767"/>
      <c r="E502" s="1203"/>
      <c r="F502" s="1202"/>
      <c r="G502" s="790"/>
      <c r="H502" s="1255"/>
      <c r="I502" s="1255"/>
      <c r="J502" s="790"/>
      <c r="K502" s="790"/>
    </row>
    <row r="503" spans="2:11" ht="16.5" hidden="1">
      <c r="B503" s="785"/>
      <c r="C503" s="767"/>
      <c r="D503" s="767"/>
      <c r="E503" s="1203"/>
      <c r="F503" s="1202"/>
      <c r="G503" s="790"/>
      <c r="H503" s="1255"/>
      <c r="I503" s="1255"/>
      <c r="J503" s="790"/>
      <c r="K503" s="790"/>
    </row>
    <row r="504" spans="2:11" ht="16.5" hidden="1">
      <c r="B504" s="785"/>
      <c r="C504" s="767"/>
      <c r="D504" s="767"/>
      <c r="E504" s="1203"/>
      <c r="F504" s="1202"/>
      <c r="G504" s="790"/>
      <c r="H504" s="1255"/>
      <c r="I504" s="1255"/>
      <c r="J504" s="790"/>
      <c r="K504" s="790"/>
    </row>
    <row r="505" spans="2:11" ht="16.5" hidden="1">
      <c r="B505" s="785"/>
      <c r="C505" s="767"/>
      <c r="D505" s="767"/>
      <c r="E505" s="1203"/>
      <c r="F505" s="1202"/>
      <c r="G505" s="790"/>
      <c r="H505" s="1255"/>
      <c r="I505" s="1255"/>
      <c r="J505" s="790"/>
      <c r="K505" s="790"/>
    </row>
    <row r="506" spans="2:11" ht="16.5" hidden="1">
      <c r="B506" s="785"/>
      <c r="C506" s="787"/>
      <c r="D506" s="792"/>
      <c r="E506" s="5709"/>
      <c r="F506" s="5710"/>
      <c r="G506" s="793"/>
      <c r="H506" s="3163"/>
      <c r="I506" s="3150"/>
      <c r="J506" s="775"/>
      <c r="K506" s="788"/>
    </row>
    <row r="507" spans="2:11" ht="16.5" hidden="1">
      <c r="B507" s="774"/>
      <c r="C507" s="794"/>
      <c r="D507" s="794"/>
      <c r="E507" s="794"/>
      <c r="F507" s="795"/>
      <c r="G507" s="796"/>
      <c r="H507" s="3327"/>
      <c r="I507" s="3327"/>
      <c r="J507" s="775"/>
      <c r="K507" s="788"/>
    </row>
    <row r="508" spans="2:11" ht="16.5" hidden="1">
      <c r="B508" s="774"/>
      <c r="C508" s="792"/>
      <c r="D508" s="792"/>
      <c r="E508" s="798"/>
      <c r="F508" s="373"/>
      <c r="G508" s="798"/>
      <c r="H508" s="3327"/>
      <c r="I508" s="3327"/>
      <c r="J508" s="775"/>
      <c r="K508" s="788"/>
    </row>
    <row r="509" spans="2:11" ht="16.5" hidden="1">
      <c r="B509" s="799"/>
      <c r="C509" s="800"/>
      <c r="D509" s="801"/>
      <c r="E509" s="802"/>
      <c r="F509" s="5711"/>
      <c r="G509" s="5712"/>
      <c r="H509" s="5713"/>
      <c r="I509" s="5714"/>
      <c r="J509" s="775"/>
      <c r="K509" s="773"/>
    </row>
    <row r="510" spans="2:11" ht="16.5" hidden="1">
      <c r="B510" s="803"/>
      <c r="C510" s="804"/>
      <c r="D510" s="805"/>
      <c r="E510" s="806"/>
      <c r="F510" s="807"/>
      <c r="G510" s="808"/>
      <c r="H510" s="730"/>
      <c r="I510" s="4326"/>
      <c r="J510" s="775"/>
      <c r="K510" s="773"/>
    </row>
    <row r="511" spans="2:11" ht="16.5" hidden="1">
      <c r="B511" s="798"/>
      <c r="C511" s="804"/>
      <c r="D511" s="809"/>
      <c r="E511" s="810"/>
      <c r="F511" s="811"/>
      <c r="G511" s="812"/>
      <c r="H511" s="4327"/>
      <c r="I511" s="4326"/>
      <c r="J511" s="775"/>
      <c r="K511" s="773"/>
    </row>
    <row r="512" spans="2:11" ht="16.5" hidden="1">
      <c r="B512" s="803"/>
      <c r="C512" s="804"/>
      <c r="D512" s="805"/>
      <c r="E512" s="810"/>
      <c r="F512" s="811"/>
      <c r="G512" s="5708"/>
      <c r="H512" s="5708"/>
      <c r="I512" s="4326"/>
      <c r="J512" s="775"/>
      <c r="K512" s="773"/>
    </row>
    <row r="513" spans="2:11" ht="16.5" hidden="1">
      <c r="B513" s="774"/>
      <c r="C513" s="813"/>
      <c r="D513" s="814"/>
      <c r="E513" s="815"/>
      <c r="F513" s="816"/>
      <c r="G513" s="817"/>
      <c r="H513" s="4328"/>
      <c r="I513" s="4329"/>
      <c r="J513" s="775"/>
      <c r="K513" s="773"/>
    </row>
    <row r="514" spans="2:11" ht="16.5" hidden="1">
      <c r="B514" s="818"/>
      <c r="C514" s="819"/>
      <c r="D514" s="820"/>
      <c r="E514" s="821"/>
      <c r="F514" s="822"/>
      <c r="G514" s="823"/>
      <c r="H514" s="4330"/>
      <c r="I514" s="4331"/>
      <c r="J514" s="775"/>
      <c r="K514" s="773"/>
    </row>
    <row r="515" spans="2:11" ht="16.5" hidden="1">
      <c r="B515" s="818"/>
      <c r="C515" s="824"/>
      <c r="D515" s="825"/>
      <c r="E515" s="826"/>
      <c r="F515" s="827"/>
      <c r="G515" s="828"/>
      <c r="H515" s="4332"/>
      <c r="I515" s="4333"/>
      <c r="J515" s="775"/>
      <c r="K515" s="773"/>
    </row>
  </sheetData>
  <mergeCells count="63">
    <mergeCell ref="A364:C364"/>
    <mergeCell ref="E364:F364"/>
    <mergeCell ref="B287:I289"/>
    <mergeCell ref="A301:C301"/>
    <mergeCell ref="E301:F301"/>
    <mergeCell ref="C350:F350"/>
    <mergeCell ref="C353:E354"/>
    <mergeCell ref="H353:I353"/>
    <mergeCell ref="G342:H342"/>
    <mergeCell ref="B359:I361"/>
    <mergeCell ref="C309:I311"/>
    <mergeCell ref="F343:G343"/>
    <mergeCell ref="H343:I343"/>
    <mergeCell ref="G346:H346"/>
    <mergeCell ref="C349:F349"/>
    <mergeCell ref="B342:E342"/>
    <mergeCell ref="B272:C272"/>
    <mergeCell ref="F272:G272"/>
    <mergeCell ref="H272:I272"/>
    <mergeCell ref="G275:H275"/>
    <mergeCell ref="C278:F278"/>
    <mergeCell ref="C279:F279"/>
    <mergeCell ref="C282:E283"/>
    <mergeCell ref="H282:I282"/>
    <mergeCell ref="B300:D300"/>
    <mergeCell ref="C292:C293"/>
    <mergeCell ref="C4:F4"/>
    <mergeCell ref="C5:F5"/>
    <mergeCell ref="C8:E9"/>
    <mergeCell ref="H8:I8"/>
    <mergeCell ref="C21:J23"/>
    <mergeCell ref="A366:C366"/>
    <mergeCell ref="E366:F366"/>
    <mergeCell ref="G512:H512"/>
    <mergeCell ref="E506:F506"/>
    <mergeCell ref="F509:G509"/>
    <mergeCell ref="H509:I509"/>
    <mergeCell ref="C426:F426"/>
    <mergeCell ref="C429:E430"/>
    <mergeCell ref="H429:I429"/>
    <mergeCell ref="C435:J437"/>
    <mergeCell ref="C443:I445"/>
    <mergeCell ref="F453:G453"/>
    <mergeCell ref="H453:I453"/>
    <mergeCell ref="G456:H456"/>
    <mergeCell ref="C425:F425"/>
    <mergeCell ref="F420:G420"/>
    <mergeCell ref="H420:I420"/>
    <mergeCell ref="G423:H423"/>
    <mergeCell ref="C384:F384"/>
    <mergeCell ref="C385:F385"/>
    <mergeCell ref="C388:E389"/>
    <mergeCell ref="H388:I388"/>
    <mergeCell ref="A397:I419"/>
    <mergeCell ref="B394:J396"/>
    <mergeCell ref="G382:H382"/>
    <mergeCell ref="C367:I369"/>
    <mergeCell ref="F379:G379"/>
    <mergeCell ref="H379:I379"/>
    <mergeCell ref="A374:C374"/>
    <mergeCell ref="E374:F374"/>
    <mergeCell ref="B375:C375"/>
    <mergeCell ref="E375:F375"/>
  </mergeCells>
  <printOptions horizontalCentered="1"/>
  <pageMargins left="0.7" right="0.7" top="0.75" bottom="0.75" header="0.3" footer="0.3"/>
  <pageSetup paperSize="9" scale="51" fitToHeight="0" orientation="portrait" r:id="rId1"/>
  <rowBreaks count="2" manualBreakCount="2">
    <brk id="84" max="11" man="1"/>
    <brk id="275" max="11" man="1"/>
  </rowBreaks>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T977"/>
  <sheetViews>
    <sheetView showGridLines="0" view="pageBreakPreview" topLeftCell="A97" zoomScaleNormal="100" zoomScaleSheetLayoutView="100" workbookViewId="0">
      <selection activeCell="P131" sqref="P131"/>
    </sheetView>
  </sheetViews>
  <sheetFormatPr defaultColWidth="9.140625" defaultRowHeight="15"/>
  <cols>
    <col min="1" max="1" width="7" style="275" customWidth="1"/>
    <col min="2" max="2" width="8.28515625" style="4554" customWidth="1"/>
    <col min="3" max="3" width="16.28515625" style="4554" customWidth="1"/>
    <col min="4" max="4" width="30" style="4554" customWidth="1"/>
    <col min="5" max="5" width="15.7109375" style="4555" customWidth="1"/>
    <col min="6" max="6" width="18" style="4556" bestFit="1" customWidth="1"/>
    <col min="7" max="7" width="1.85546875" style="4554" customWidth="1"/>
    <col min="8" max="8" width="19" style="4554" customWidth="1"/>
    <col min="9" max="9" width="18.7109375" style="4554" customWidth="1"/>
    <col min="10" max="10" width="14.5703125" style="4554" customWidth="1"/>
    <col min="11" max="11" width="16.85546875" style="319" bestFit="1" customWidth="1"/>
    <col min="12" max="12" width="16" style="314" bestFit="1" customWidth="1"/>
    <col min="13" max="13" width="15.28515625" style="1715" hidden="1" customWidth="1"/>
    <col min="14" max="14" width="14.28515625" style="4554" hidden="1" customWidth="1"/>
    <col min="15" max="15" width="16.85546875" style="4554" hidden="1" customWidth="1"/>
    <col min="16" max="16" width="15.28515625" style="4554" customWidth="1"/>
    <col min="17" max="17" width="16.85546875" style="4554" bestFit="1" customWidth="1"/>
    <col min="18" max="18" width="16" style="4554" bestFit="1" customWidth="1"/>
    <col min="19" max="20" width="15.140625" style="4554" customWidth="1"/>
    <col min="21" max="16384" width="9.140625" style="4554"/>
  </cols>
  <sheetData>
    <row r="1" spans="1:20">
      <c r="H1" s="313">
        <f>SUM(H4:H691)</f>
        <v>105660007.04000002</v>
      </c>
      <c r="I1" s="313">
        <f>SUM(I4:I691)</f>
        <v>105660007.04000002</v>
      </c>
      <c r="K1" s="313">
        <f>SUM(K4:L689)</f>
        <v>13975217.219999999</v>
      </c>
    </row>
    <row r="2" spans="1:20">
      <c r="H2" s="317">
        <f>+H1/2</f>
        <v>52830003.520000011</v>
      </c>
      <c r="I2" s="317">
        <f>+I1/2</f>
        <v>52830003.520000011</v>
      </c>
      <c r="K2" s="317">
        <f>+K1/2</f>
        <v>6987608.6099999994</v>
      </c>
      <c r="M2" s="1715">
        <f>K2-I2</f>
        <v>-45842394.910000011</v>
      </c>
    </row>
    <row r="3" spans="1:20" ht="15.75" thickBot="1">
      <c r="H3" s="898"/>
      <c r="I3" s="313">
        <f>I2-H2</f>
        <v>0</v>
      </c>
    </row>
    <row r="4" spans="1:20" ht="17.25">
      <c r="B4" s="2964"/>
      <c r="C4" s="5743" t="s">
        <v>60</v>
      </c>
      <c r="D4" s="5743"/>
      <c r="E4" s="5743"/>
      <c r="F4" s="5744"/>
      <c r="G4" s="2078">
        <v>1</v>
      </c>
      <c r="H4" s="4599" t="s">
        <v>6241</v>
      </c>
      <c r="I4" s="2987"/>
      <c r="J4" s="318">
        <v>0</v>
      </c>
      <c r="P4" s="352"/>
    </row>
    <row r="5" spans="1:20" ht="15.75">
      <c r="B5" s="2966"/>
      <c r="C5" s="5745"/>
      <c r="D5" s="5745"/>
      <c r="E5" s="5745"/>
      <c r="F5" s="5746"/>
      <c r="G5" s="278"/>
      <c r="H5" s="322" t="s">
        <v>5911</v>
      </c>
      <c r="I5" s="2276"/>
      <c r="P5" s="352"/>
    </row>
    <row r="6" spans="1:20" ht="15.75">
      <c r="B6" s="2067" t="s">
        <v>2542</v>
      </c>
      <c r="C6" s="280"/>
      <c r="D6" s="280" t="s">
        <v>2543</v>
      </c>
      <c r="E6" s="4549"/>
      <c r="F6" s="4557"/>
      <c r="G6" s="278"/>
      <c r="H6" s="322"/>
      <c r="I6" s="2276"/>
      <c r="O6" s="4558">
        <f>'[6]AGING-FC1'!$AA$459</f>
        <v>1230752508.25</v>
      </c>
      <c r="P6" s="325"/>
      <c r="Q6" s="4558">
        <f>O6-P6</f>
        <v>1230752508.25</v>
      </c>
      <c r="R6" s="327">
        <f>K2-Q6</f>
        <v>-1223764899.6400001</v>
      </c>
    </row>
    <row r="7" spans="1:20" ht="15.75">
      <c r="B7" s="2988" t="s">
        <v>2544</v>
      </c>
      <c r="C7" s="282"/>
      <c r="D7" s="283">
        <v>1</v>
      </c>
      <c r="E7" s="4549"/>
      <c r="F7" s="2295"/>
      <c r="G7" s="278"/>
      <c r="H7" s="322"/>
      <c r="I7" s="2276"/>
      <c r="R7" s="352"/>
    </row>
    <row r="8" spans="1:20" ht="15.75">
      <c r="B8" s="2989" t="s">
        <v>62</v>
      </c>
      <c r="C8" s="5747" t="s">
        <v>63</v>
      </c>
      <c r="D8" s="5748"/>
      <c r="E8" s="5747"/>
      <c r="F8" s="4559" t="s">
        <v>64</v>
      </c>
      <c r="G8" s="285" t="s">
        <v>65</v>
      </c>
      <c r="H8" s="5779" t="s">
        <v>66</v>
      </c>
      <c r="I8" s="5780"/>
      <c r="M8" s="1715">
        <v>1</v>
      </c>
      <c r="R8" s="4558"/>
    </row>
    <row r="9" spans="1:20" ht="15.75">
      <c r="B9" s="2989" t="s">
        <v>67</v>
      </c>
      <c r="C9" s="5747"/>
      <c r="D9" s="5747"/>
      <c r="E9" s="5747"/>
      <c r="F9" s="4559" t="s">
        <v>0</v>
      </c>
      <c r="G9" s="285"/>
      <c r="H9" s="4546" t="s">
        <v>68</v>
      </c>
      <c r="I9" s="4547" t="s">
        <v>69</v>
      </c>
      <c r="K9" s="328"/>
      <c r="L9" s="328"/>
      <c r="M9" s="1715">
        <v>2</v>
      </c>
    </row>
    <row r="10" spans="1:20" ht="15.75">
      <c r="B10" s="2973"/>
      <c r="C10" s="285"/>
      <c r="D10" s="285"/>
      <c r="E10" s="285"/>
      <c r="F10" s="290"/>
      <c r="G10" s="285"/>
      <c r="H10" s="4546"/>
      <c r="I10" s="4547"/>
      <c r="M10" s="1715">
        <v>3</v>
      </c>
    </row>
    <row r="11" spans="1:20" ht="15.75">
      <c r="A11" s="287">
        <f>IF(F11&gt;0,F11,"")</f>
        <v>2010101000</v>
      </c>
      <c r="B11" s="2972"/>
      <c r="C11" s="770" t="str">
        <f>VLOOKUP(F11,Accounts!B4:C255,2,FALSE)</f>
        <v>Accounts Payable</v>
      </c>
      <c r="D11" s="867"/>
      <c r="E11" s="4242"/>
      <c r="F11" s="285">
        <v>2010101000</v>
      </c>
      <c r="G11" s="285"/>
      <c r="H11" s="4546">
        <v>45842394.910000011</v>
      </c>
      <c r="I11" s="4547"/>
      <c r="J11" s="3896"/>
      <c r="K11" s="3897"/>
      <c r="M11" s="1715">
        <v>4</v>
      </c>
      <c r="S11" s="4558"/>
    </row>
    <row r="12" spans="1:20" ht="15.75">
      <c r="A12" s="287">
        <f>IF(F12&gt;0,F12,"")</f>
        <v>3010101000</v>
      </c>
      <c r="B12" s="2972"/>
      <c r="C12" s="770" t="str">
        <f>VLOOKUP(F12,Accounts!B5:C258,2,FALSE)</f>
        <v>Accumulated Surplus (Deficit)</v>
      </c>
      <c r="D12" s="770"/>
      <c r="E12" s="4242"/>
      <c r="F12" s="285">
        <v>3010101000</v>
      </c>
      <c r="G12" s="285"/>
      <c r="H12" s="4546">
        <v>6987608.6099999994</v>
      </c>
      <c r="I12" s="4547"/>
      <c r="J12" s="3896"/>
      <c r="K12" s="3898"/>
      <c r="L12" s="921"/>
      <c r="M12" s="1715">
        <v>5</v>
      </c>
      <c r="S12" s="4558"/>
    </row>
    <row r="13" spans="1:20" ht="15.75">
      <c r="A13" s="287" t="str">
        <f>IF(F13&gt;0,F13,"")</f>
        <v/>
      </c>
      <c r="B13" s="2972"/>
      <c r="C13" s="770"/>
      <c r="D13" s="770"/>
      <c r="E13" s="285"/>
      <c r="F13" s="285"/>
      <c r="G13" s="285"/>
      <c r="H13" s="4546"/>
      <c r="I13" s="4547"/>
      <c r="J13" s="3896"/>
      <c r="K13" s="3898"/>
      <c r="L13" s="921"/>
      <c r="M13" s="1715">
        <v>6</v>
      </c>
      <c r="T13" s="4558"/>
    </row>
    <row r="14" spans="1:20" ht="15.75">
      <c r="A14" s="287"/>
      <c r="B14" s="2972"/>
      <c r="C14" s="770"/>
      <c r="D14" s="770" t="str">
        <f>VLOOKUP(F14,Accounts!B4:C255,2,FALSE)</f>
        <v>Due from LGUs</v>
      </c>
      <c r="E14" s="285"/>
      <c r="F14" s="285">
        <v>1030303000</v>
      </c>
      <c r="G14" s="285"/>
      <c r="H14" s="4546"/>
      <c r="I14" s="4547">
        <v>52830003.520000011</v>
      </c>
      <c r="J14" s="3896"/>
      <c r="K14" s="3898"/>
      <c r="L14" s="921"/>
      <c r="T14" s="4558"/>
    </row>
    <row r="15" spans="1:20" ht="15.75">
      <c r="B15" s="2972"/>
      <c r="C15" s="294" t="s">
        <v>6242</v>
      </c>
      <c r="D15" s="290"/>
      <c r="E15" s="285"/>
      <c r="F15" s="290"/>
      <c r="G15" s="285"/>
      <c r="H15" s="4546"/>
      <c r="I15" s="4547"/>
      <c r="L15" s="898"/>
      <c r="M15" s="1715">
        <v>7</v>
      </c>
    </row>
    <row r="16" spans="1:20" ht="15.75">
      <c r="B16" s="2973"/>
      <c r="C16" s="1655"/>
      <c r="D16" s="4938" t="s">
        <v>5352</v>
      </c>
      <c r="E16" s="4939" t="s">
        <v>5353</v>
      </c>
      <c r="F16" s="4940" t="s">
        <v>5354</v>
      </c>
      <c r="G16" s="290"/>
      <c r="H16" s="4546"/>
      <c r="I16" s="4547"/>
      <c r="J16" s="2232" t="s">
        <v>3539</v>
      </c>
      <c r="K16" s="2232" t="s">
        <v>2545</v>
      </c>
      <c r="L16" s="2232" t="s">
        <v>3540</v>
      </c>
      <c r="M16" s="1715">
        <v>8</v>
      </c>
    </row>
    <row r="17" spans="2:16" ht="15.75">
      <c r="B17" s="2973"/>
      <c r="C17" s="285"/>
      <c r="D17" s="2154" t="s">
        <v>6243</v>
      </c>
      <c r="E17" s="1676">
        <v>44998</v>
      </c>
      <c r="F17" s="770" t="s">
        <v>6244</v>
      </c>
      <c r="G17" s="290"/>
      <c r="H17" s="4546"/>
      <c r="I17" s="4547"/>
      <c r="J17" s="4598">
        <v>111669</v>
      </c>
      <c r="K17" s="3699">
        <v>0</v>
      </c>
      <c r="L17" s="3699">
        <v>0</v>
      </c>
      <c r="M17" s="1715">
        <v>9</v>
      </c>
      <c r="P17" s="4558"/>
    </row>
    <row r="18" spans="2:16" ht="15.75">
      <c r="B18" s="2973"/>
      <c r="C18" s="864"/>
      <c r="D18" s="2154" t="s">
        <v>6245</v>
      </c>
      <c r="E18" s="1676">
        <v>44998</v>
      </c>
      <c r="F18" s="770" t="s">
        <v>6246</v>
      </c>
      <c r="G18" s="290"/>
      <c r="H18" s="5319"/>
      <c r="I18" s="5320"/>
      <c r="J18" s="4598">
        <v>187148</v>
      </c>
      <c r="K18" s="3699">
        <v>0</v>
      </c>
      <c r="L18" s="3699">
        <v>0</v>
      </c>
      <c r="P18" s="4558"/>
    </row>
    <row r="19" spans="2:16" ht="15.75">
      <c r="B19" s="2973"/>
      <c r="C19" s="864"/>
      <c r="D19" s="2154" t="s">
        <v>6247</v>
      </c>
      <c r="E19" s="1676">
        <v>44998</v>
      </c>
      <c r="F19" s="770" t="s">
        <v>6248</v>
      </c>
      <c r="G19" s="290"/>
      <c r="H19" s="5319"/>
      <c r="I19" s="5320"/>
      <c r="J19" s="4598">
        <v>666395</v>
      </c>
      <c r="K19" s="3699">
        <v>0</v>
      </c>
      <c r="L19" s="3699">
        <v>0</v>
      </c>
      <c r="P19" s="4558"/>
    </row>
    <row r="20" spans="2:16" ht="15.75">
      <c r="B20" s="2973"/>
      <c r="C20" s="864"/>
      <c r="D20" s="2154" t="s">
        <v>6249</v>
      </c>
      <c r="E20" s="1676">
        <v>44998</v>
      </c>
      <c r="F20" s="770" t="s">
        <v>6250</v>
      </c>
      <c r="G20" s="290"/>
      <c r="H20" s="5319"/>
      <c r="I20" s="5320"/>
      <c r="J20" s="4598">
        <v>238958.5</v>
      </c>
      <c r="K20" s="3699">
        <v>0</v>
      </c>
      <c r="L20" s="3699">
        <v>0</v>
      </c>
      <c r="P20" s="4558"/>
    </row>
    <row r="21" spans="2:16" ht="15.75">
      <c r="B21" s="2973"/>
      <c r="C21" s="864"/>
      <c r="D21" s="2154" t="s">
        <v>6251</v>
      </c>
      <c r="E21" s="1676">
        <v>44998</v>
      </c>
      <c r="F21" s="770" t="s">
        <v>6252</v>
      </c>
      <c r="G21" s="290"/>
      <c r="H21" s="5319"/>
      <c r="I21" s="5320"/>
      <c r="J21" s="4598">
        <v>201658.5</v>
      </c>
      <c r="K21" s="3699">
        <v>0</v>
      </c>
      <c r="L21" s="3699">
        <v>0</v>
      </c>
      <c r="P21" s="4558"/>
    </row>
    <row r="22" spans="2:16" ht="15.75">
      <c r="B22" s="2973"/>
      <c r="C22" s="864"/>
      <c r="D22" s="2154" t="s">
        <v>6253</v>
      </c>
      <c r="E22" s="1676">
        <v>44998</v>
      </c>
      <c r="F22" s="770" t="s">
        <v>6254</v>
      </c>
      <c r="G22" s="290"/>
      <c r="H22" s="5319"/>
      <c r="I22" s="5320"/>
      <c r="J22" s="4598">
        <v>313758.5</v>
      </c>
      <c r="K22" s="3699">
        <v>0</v>
      </c>
      <c r="L22" s="3699">
        <v>0</v>
      </c>
      <c r="P22" s="4558"/>
    </row>
    <row r="23" spans="2:16" ht="15.75">
      <c r="B23" s="2973"/>
      <c r="C23" s="864"/>
      <c r="D23" s="2154" t="s">
        <v>6255</v>
      </c>
      <c r="E23" s="1676">
        <v>44998</v>
      </c>
      <c r="F23" s="770" t="s">
        <v>6256</v>
      </c>
      <c r="G23" s="290"/>
      <c r="H23" s="5319"/>
      <c r="I23" s="5320"/>
      <c r="J23" s="4598">
        <v>498660.5</v>
      </c>
      <c r="K23" s="3699">
        <v>0</v>
      </c>
      <c r="L23" s="3699">
        <v>0</v>
      </c>
      <c r="P23" s="4558"/>
    </row>
    <row r="24" spans="2:16" ht="15.75">
      <c r="B24" s="2973"/>
      <c r="C24" s="864"/>
      <c r="D24" s="2154" t="s">
        <v>6257</v>
      </c>
      <c r="E24" s="1676">
        <v>44998</v>
      </c>
      <c r="F24" s="770" t="s">
        <v>6258</v>
      </c>
      <c r="G24" s="290"/>
      <c r="H24" s="5319"/>
      <c r="I24" s="5320"/>
      <c r="J24" s="4598">
        <v>380943.5</v>
      </c>
      <c r="K24" s="3699">
        <v>0</v>
      </c>
      <c r="L24" s="3699">
        <v>0</v>
      </c>
      <c r="P24" s="4558"/>
    </row>
    <row r="25" spans="2:16" ht="15.75">
      <c r="B25" s="2973"/>
      <c r="C25" s="864"/>
      <c r="D25" s="2154" t="s">
        <v>6259</v>
      </c>
      <c r="E25" s="1676">
        <v>44999</v>
      </c>
      <c r="F25" s="770" t="s">
        <v>6260</v>
      </c>
      <c r="G25" s="290"/>
      <c r="H25" s="5319"/>
      <c r="I25" s="5320"/>
      <c r="J25" s="4598">
        <v>761154.57</v>
      </c>
      <c r="K25" s="3699">
        <v>0</v>
      </c>
      <c r="L25" s="3699">
        <v>0</v>
      </c>
      <c r="P25" s="4558"/>
    </row>
    <row r="26" spans="2:16" ht="15.75">
      <c r="B26" s="2973"/>
      <c r="C26" s="864"/>
      <c r="D26" s="2154" t="s">
        <v>6261</v>
      </c>
      <c r="E26" s="1676">
        <v>44999</v>
      </c>
      <c r="F26" s="770" t="s">
        <v>6262</v>
      </c>
      <c r="G26" s="290"/>
      <c r="H26" s="5319"/>
      <c r="I26" s="5320"/>
      <c r="J26" s="4598">
        <v>662712.21</v>
      </c>
      <c r="K26" s="3699">
        <v>0</v>
      </c>
      <c r="L26" s="3699">
        <v>0</v>
      </c>
      <c r="P26" s="4558"/>
    </row>
    <row r="27" spans="2:16" ht="15.75">
      <c r="B27" s="2973"/>
      <c r="C27" s="864"/>
      <c r="D27" s="2154" t="s">
        <v>6263</v>
      </c>
      <c r="E27" s="1676">
        <v>44999</v>
      </c>
      <c r="F27" s="770" t="s">
        <v>6264</v>
      </c>
      <c r="G27" s="290"/>
      <c r="H27" s="5319"/>
      <c r="I27" s="5320"/>
      <c r="J27" s="4598">
        <v>516398.49</v>
      </c>
      <c r="K27" s="3699">
        <v>0</v>
      </c>
      <c r="L27" s="3699">
        <v>0</v>
      </c>
      <c r="P27" s="4558"/>
    </row>
    <row r="28" spans="2:16" ht="15.75">
      <c r="B28" s="2973"/>
      <c r="C28" s="864"/>
      <c r="D28" s="2154" t="s">
        <v>6265</v>
      </c>
      <c r="E28" s="1676">
        <v>44999</v>
      </c>
      <c r="F28" s="770" t="s">
        <v>6266</v>
      </c>
      <c r="G28" s="290"/>
      <c r="H28" s="5319"/>
      <c r="I28" s="5320"/>
      <c r="J28" s="4598">
        <v>392504.94</v>
      </c>
      <c r="K28" s="3699">
        <v>0</v>
      </c>
      <c r="L28" s="3699">
        <v>0</v>
      </c>
      <c r="P28" s="4558"/>
    </row>
    <row r="29" spans="2:16" ht="15.75">
      <c r="B29" s="2973"/>
      <c r="C29" s="864"/>
      <c r="D29" s="2154" t="s">
        <v>6267</v>
      </c>
      <c r="E29" s="1676">
        <v>44999</v>
      </c>
      <c r="F29" s="770" t="s">
        <v>6268</v>
      </c>
      <c r="G29" s="290"/>
      <c r="H29" s="5319"/>
      <c r="I29" s="5320"/>
      <c r="J29" s="4598">
        <v>475426.17</v>
      </c>
      <c r="K29" s="3699">
        <v>0</v>
      </c>
      <c r="L29" s="3699">
        <v>0</v>
      </c>
      <c r="P29" s="4558"/>
    </row>
    <row r="30" spans="2:16" ht="15.75">
      <c r="B30" s="2973"/>
      <c r="C30" s="864"/>
      <c r="D30" s="2154" t="s">
        <v>6269</v>
      </c>
      <c r="E30" s="1676">
        <v>44999</v>
      </c>
      <c r="F30" s="770" t="s">
        <v>6270</v>
      </c>
      <c r="G30" s="290"/>
      <c r="H30" s="5319"/>
      <c r="I30" s="5320"/>
      <c r="J30" s="4598">
        <v>792367.11</v>
      </c>
      <c r="K30" s="3699">
        <v>0</v>
      </c>
      <c r="L30" s="3699">
        <v>0</v>
      </c>
      <c r="P30" s="4558"/>
    </row>
    <row r="31" spans="2:16" ht="15.75">
      <c r="B31" s="2973"/>
      <c r="C31" s="864"/>
      <c r="D31" s="2154" t="s">
        <v>6271</v>
      </c>
      <c r="E31" s="1676">
        <v>44999</v>
      </c>
      <c r="F31" s="770" t="s">
        <v>6272</v>
      </c>
      <c r="G31" s="290"/>
      <c r="H31" s="5319"/>
      <c r="I31" s="5320"/>
      <c r="J31" s="4598">
        <v>402380.5</v>
      </c>
      <c r="K31" s="3699">
        <v>0</v>
      </c>
      <c r="L31" s="3699">
        <v>0</v>
      </c>
      <c r="P31" s="4558"/>
    </row>
    <row r="32" spans="2:16" ht="15.75">
      <c r="B32" s="2973"/>
      <c r="C32" s="864"/>
      <c r="D32" s="2154" t="s">
        <v>6273</v>
      </c>
      <c r="E32" s="1676">
        <v>44999</v>
      </c>
      <c r="F32" s="770" t="s">
        <v>6274</v>
      </c>
      <c r="G32" s="290"/>
      <c r="H32" s="5319"/>
      <c r="I32" s="5320"/>
      <c r="J32" s="4598">
        <v>850854.78</v>
      </c>
      <c r="K32" s="3699">
        <v>0</v>
      </c>
      <c r="L32" s="3699">
        <v>0</v>
      </c>
      <c r="P32" s="4558"/>
    </row>
    <row r="33" spans="2:16" ht="15.75">
      <c r="B33" s="2973"/>
      <c r="C33" s="864"/>
      <c r="D33" s="2154" t="s">
        <v>6275</v>
      </c>
      <c r="E33" s="1676">
        <v>44999</v>
      </c>
      <c r="F33" s="770" t="s">
        <v>6276</v>
      </c>
      <c r="G33" s="290"/>
      <c r="H33" s="5319"/>
      <c r="I33" s="5320"/>
      <c r="J33" s="4598">
        <v>0</v>
      </c>
      <c r="K33" s="3699">
        <v>452967.88</v>
      </c>
      <c r="L33" s="3699">
        <v>0</v>
      </c>
      <c r="P33" s="4558"/>
    </row>
    <row r="34" spans="2:16" ht="15.75">
      <c r="B34" s="2973"/>
      <c r="C34" s="864"/>
      <c r="D34" s="2154" t="s">
        <v>6277</v>
      </c>
      <c r="E34" s="1676">
        <v>44999</v>
      </c>
      <c r="F34" s="770" t="s">
        <v>6278</v>
      </c>
      <c r="G34" s="290"/>
      <c r="H34" s="5319"/>
      <c r="I34" s="5320"/>
      <c r="J34" s="4598">
        <v>461810.16</v>
      </c>
      <c r="K34" s="3699">
        <v>0</v>
      </c>
      <c r="L34" s="3699">
        <v>0</v>
      </c>
      <c r="P34" s="4558"/>
    </row>
    <row r="35" spans="2:16" ht="15.75">
      <c r="B35" s="2973"/>
      <c r="C35" s="864"/>
      <c r="D35" s="2154" t="s">
        <v>6279</v>
      </c>
      <c r="E35" s="1676">
        <v>44999</v>
      </c>
      <c r="F35" s="770" t="s">
        <v>6280</v>
      </c>
      <c r="G35" s="290"/>
      <c r="H35" s="5319"/>
      <c r="I35" s="5320"/>
      <c r="J35" s="4598">
        <v>612639.31999999995</v>
      </c>
      <c r="K35" s="3699">
        <v>0</v>
      </c>
      <c r="L35" s="3699">
        <v>0</v>
      </c>
      <c r="P35" s="4558"/>
    </row>
    <row r="36" spans="2:16" ht="15.75">
      <c r="B36" s="2973"/>
      <c r="C36" s="864"/>
      <c r="D36" s="2154" t="s">
        <v>6281</v>
      </c>
      <c r="E36" s="1676">
        <v>44999</v>
      </c>
      <c r="F36" s="770" t="s">
        <v>6282</v>
      </c>
      <c r="G36" s="290"/>
      <c r="H36" s="5319"/>
      <c r="I36" s="5320"/>
      <c r="J36" s="4598">
        <v>0</v>
      </c>
      <c r="K36" s="3699">
        <v>476242.63</v>
      </c>
      <c r="L36" s="3699">
        <v>0</v>
      </c>
      <c r="P36" s="4558"/>
    </row>
    <row r="37" spans="2:16" ht="15.75">
      <c r="B37" s="2973"/>
      <c r="C37" s="864"/>
      <c r="D37" s="2154" t="s">
        <v>6283</v>
      </c>
      <c r="E37" s="1676">
        <v>44999</v>
      </c>
      <c r="F37" s="770" t="s">
        <v>6284</v>
      </c>
      <c r="G37" s="290"/>
      <c r="H37" s="4546"/>
      <c r="I37" s="4547"/>
      <c r="J37" s="4598">
        <v>476379.49</v>
      </c>
      <c r="K37" s="3699">
        <v>0</v>
      </c>
      <c r="L37" s="3699">
        <v>0</v>
      </c>
      <c r="M37" s="1715">
        <v>10</v>
      </c>
    </row>
    <row r="38" spans="2:16" ht="15.75">
      <c r="B38" s="2973"/>
      <c r="C38" s="3917"/>
      <c r="D38" s="2154" t="s">
        <v>6285</v>
      </c>
      <c r="E38" s="1676">
        <v>44999</v>
      </c>
      <c r="F38" s="770" t="s">
        <v>6286</v>
      </c>
      <c r="G38" s="3698"/>
      <c r="H38" s="1709"/>
      <c r="I38" s="2974"/>
      <c r="J38" s="4598">
        <v>0</v>
      </c>
      <c r="K38" s="3699">
        <v>555115.59</v>
      </c>
      <c r="L38" s="3699">
        <v>0</v>
      </c>
      <c r="M38" s="1715">
        <v>11</v>
      </c>
    </row>
    <row r="39" spans="2:16" ht="15.75">
      <c r="B39" s="2973"/>
      <c r="C39" s="3917"/>
      <c r="D39" s="2154" t="s">
        <v>6287</v>
      </c>
      <c r="E39" s="1676">
        <v>44999</v>
      </c>
      <c r="F39" s="770" t="s">
        <v>6288</v>
      </c>
      <c r="G39" s="3698"/>
      <c r="H39" s="1709"/>
      <c r="I39" s="2974"/>
      <c r="J39" s="4598">
        <v>547474.55000000005</v>
      </c>
      <c r="K39" s="3699">
        <v>0</v>
      </c>
      <c r="L39" s="3699">
        <v>0</v>
      </c>
      <c r="M39" s="1715">
        <v>12</v>
      </c>
    </row>
    <row r="40" spans="2:16" ht="15.75">
      <c r="B40" s="2973"/>
      <c r="C40" s="3917"/>
      <c r="D40" s="2154" t="s">
        <v>6289</v>
      </c>
      <c r="E40" s="1676">
        <v>44999</v>
      </c>
      <c r="F40" s="770" t="s">
        <v>6290</v>
      </c>
      <c r="G40" s="3698"/>
      <c r="H40" s="1709"/>
      <c r="I40" s="2974"/>
      <c r="J40" s="4598">
        <v>571579.74</v>
      </c>
      <c r="K40" s="3699">
        <v>0</v>
      </c>
      <c r="L40" s="3699">
        <v>0</v>
      </c>
      <c r="M40" s="1715">
        <v>13</v>
      </c>
    </row>
    <row r="41" spans="2:16" ht="15.75">
      <c r="B41" s="2973"/>
      <c r="C41" s="3917"/>
      <c r="D41" s="2154" t="s">
        <v>6291</v>
      </c>
      <c r="E41" s="1676">
        <v>44999</v>
      </c>
      <c r="F41" s="770" t="s">
        <v>6292</v>
      </c>
      <c r="G41" s="3698"/>
      <c r="H41" s="1709"/>
      <c r="I41" s="2974"/>
      <c r="J41" s="4598">
        <v>603347.89</v>
      </c>
      <c r="K41" s="3699">
        <v>0</v>
      </c>
      <c r="L41" s="3699">
        <v>0</v>
      </c>
      <c r="M41" s="1715">
        <v>14</v>
      </c>
    </row>
    <row r="42" spans="2:16" ht="15.75">
      <c r="B42" s="2973"/>
      <c r="C42" s="3917"/>
      <c r="D42" s="2154" t="s">
        <v>6293</v>
      </c>
      <c r="E42" s="1676">
        <v>44999</v>
      </c>
      <c r="F42" s="770" t="s">
        <v>6294</v>
      </c>
      <c r="G42" s="3698"/>
      <c r="H42" s="1709"/>
      <c r="I42" s="2974"/>
      <c r="J42" s="4598">
        <v>488579.85</v>
      </c>
      <c r="K42" s="3699">
        <v>0</v>
      </c>
      <c r="L42" s="3699">
        <v>0</v>
      </c>
      <c r="M42" s="1715">
        <v>15</v>
      </c>
    </row>
    <row r="43" spans="2:16" ht="15.75">
      <c r="B43" s="2973"/>
      <c r="C43" s="3917"/>
      <c r="D43" s="2154" t="s">
        <v>6295</v>
      </c>
      <c r="E43" s="1676">
        <v>44999</v>
      </c>
      <c r="F43" s="770" t="s">
        <v>6296</v>
      </c>
      <c r="G43" s="3698"/>
      <c r="H43" s="1709"/>
      <c r="I43" s="2974"/>
      <c r="J43" s="4598">
        <v>705535.11</v>
      </c>
      <c r="K43" s="3699">
        <v>0</v>
      </c>
      <c r="L43" s="3699">
        <v>0</v>
      </c>
    </row>
    <row r="44" spans="2:16" ht="15.75">
      <c r="B44" s="2973"/>
      <c r="C44" s="3917"/>
      <c r="D44" s="2154" t="s">
        <v>6297</v>
      </c>
      <c r="E44" s="1676">
        <v>44999</v>
      </c>
      <c r="F44" s="770" t="s">
        <v>6298</v>
      </c>
      <c r="G44" s="3698"/>
      <c r="H44" s="1709"/>
      <c r="I44" s="2974"/>
      <c r="J44" s="4598">
        <v>758341.44</v>
      </c>
      <c r="K44" s="3699">
        <v>0</v>
      </c>
      <c r="L44" s="3699">
        <v>0</v>
      </c>
    </row>
    <row r="45" spans="2:16" ht="15.75">
      <c r="B45" s="2973"/>
      <c r="C45" s="3917"/>
      <c r="D45" s="2154" t="s">
        <v>6299</v>
      </c>
      <c r="E45" s="1676">
        <v>44999</v>
      </c>
      <c r="F45" s="770" t="s">
        <v>6300</v>
      </c>
      <c r="G45" s="3698"/>
      <c r="H45" s="1709"/>
      <c r="I45" s="2974"/>
      <c r="J45" s="4598">
        <v>546841.41</v>
      </c>
      <c r="K45" s="3699">
        <v>0</v>
      </c>
      <c r="L45" s="3699">
        <v>0</v>
      </c>
    </row>
    <row r="46" spans="2:16" ht="15.75">
      <c r="B46" s="2973"/>
      <c r="C46" s="3917"/>
      <c r="D46" s="2154" t="s">
        <v>6301</v>
      </c>
      <c r="E46" s="1676">
        <v>44999</v>
      </c>
      <c r="F46" s="770" t="s">
        <v>6302</v>
      </c>
      <c r="G46" s="3698"/>
      <c r="H46" s="1709"/>
      <c r="I46" s="2974"/>
      <c r="J46" s="4598">
        <v>371106.31</v>
      </c>
      <c r="K46" s="3699">
        <v>0</v>
      </c>
      <c r="L46" s="3699">
        <v>0</v>
      </c>
    </row>
    <row r="47" spans="2:16" ht="15.75">
      <c r="B47" s="2973"/>
      <c r="C47" s="3917"/>
      <c r="D47" s="2154" t="s">
        <v>6303</v>
      </c>
      <c r="E47" s="1676">
        <v>44999</v>
      </c>
      <c r="F47" s="770" t="s">
        <v>6304</v>
      </c>
      <c r="G47" s="3698"/>
      <c r="H47" s="1709"/>
      <c r="I47" s="2974"/>
      <c r="J47" s="4598">
        <v>447780.18</v>
      </c>
      <c r="K47" s="3699">
        <v>0</v>
      </c>
      <c r="L47" s="3699">
        <v>0</v>
      </c>
    </row>
    <row r="48" spans="2:16" ht="15.75">
      <c r="B48" s="2973"/>
      <c r="C48" s="3917"/>
      <c r="D48" s="2154" t="s">
        <v>6305</v>
      </c>
      <c r="E48" s="1676">
        <v>44999</v>
      </c>
      <c r="F48" s="770" t="s">
        <v>6306</v>
      </c>
      <c r="G48" s="3698"/>
      <c r="H48" s="1709"/>
      <c r="I48" s="2974"/>
      <c r="J48" s="4598">
        <v>602890</v>
      </c>
      <c r="K48" s="3699">
        <v>0</v>
      </c>
      <c r="L48" s="3699">
        <v>0</v>
      </c>
    </row>
    <row r="49" spans="2:12" ht="15.75">
      <c r="B49" s="2973"/>
      <c r="C49" s="3917"/>
      <c r="D49" s="2154" t="s">
        <v>6307</v>
      </c>
      <c r="E49" s="1676">
        <v>44999</v>
      </c>
      <c r="F49" s="770" t="s">
        <v>6308</v>
      </c>
      <c r="G49" s="3698"/>
      <c r="H49" s="1709"/>
      <c r="I49" s="2974"/>
      <c r="J49" s="4598">
        <v>1189050.03</v>
      </c>
      <c r="K49" s="3699">
        <v>0</v>
      </c>
      <c r="L49" s="3699">
        <v>0</v>
      </c>
    </row>
    <row r="50" spans="2:12" ht="15.75">
      <c r="B50" s="2973"/>
      <c r="C50" s="3917"/>
      <c r="D50" s="2154" t="s">
        <v>6309</v>
      </c>
      <c r="E50" s="1676">
        <v>44999</v>
      </c>
      <c r="F50" s="770" t="s">
        <v>6310</v>
      </c>
      <c r="G50" s="3698"/>
      <c r="H50" s="1709"/>
      <c r="I50" s="2974"/>
      <c r="J50" s="4598">
        <v>1178236.71</v>
      </c>
      <c r="K50" s="3699">
        <v>0</v>
      </c>
      <c r="L50" s="3699">
        <v>0</v>
      </c>
    </row>
    <row r="51" spans="2:12" ht="15.75">
      <c r="B51" s="2973"/>
      <c r="C51" s="3917"/>
      <c r="D51" s="2154" t="s">
        <v>6311</v>
      </c>
      <c r="E51" s="1676">
        <v>44999</v>
      </c>
      <c r="F51" s="770" t="s">
        <v>6312</v>
      </c>
      <c r="G51" s="3698"/>
      <c r="H51" s="1709"/>
      <c r="I51" s="2974"/>
      <c r="J51" s="4598">
        <v>14517.94</v>
      </c>
      <c r="K51" s="3699">
        <v>0</v>
      </c>
      <c r="L51" s="3699">
        <v>0</v>
      </c>
    </row>
    <row r="52" spans="2:12" ht="15.75">
      <c r="B52" s="2973"/>
      <c r="C52" s="3917"/>
      <c r="D52" s="2154" t="s">
        <v>6313</v>
      </c>
      <c r="E52" s="1676">
        <v>44999</v>
      </c>
      <c r="F52" s="770" t="s">
        <v>6314</v>
      </c>
      <c r="G52" s="3698"/>
      <c r="H52" s="1709"/>
      <c r="I52" s="2974"/>
      <c r="J52" s="4598">
        <v>886.71</v>
      </c>
      <c r="K52" s="3699">
        <v>0</v>
      </c>
      <c r="L52" s="3699">
        <v>0</v>
      </c>
    </row>
    <row r="53" spans="2:12" ht="15.75">
      <c r="B53" s="2973"/>
      <c r="C53" s="3917"/>
      <c r="D53" s="2154" t="s">
        <v>6315</v>
      </c>
      <c r="E53" s="1676">
        <v>44999</v>
      </c>
      <c r="F53" s="770" t="s">
        <v>5356</v>
      </c>
      <c r="G53" s="3698"/>
      <c r="H53" s="1709"/>
      <c r="I53" s="2974"/>
      <c r="J53" s="4598">
        <v>0</v>
      </c>
      <c r="K53" s="3699">
        <v>54068</v>
      </c>
      <c r="L53" s="3699">
        <v>0</v>
      </c>
    </row>
    <row r="54" spans="2:12" ht="15.75">
      <c r="B54" s="2973"/>
      <c r="C54" s="3917"/>
      <c r="D54" s="2154" t="s">
        <v>6316</v>
      </c>
      <c r="E54" s="1676">
        <v>44999</v>
      </c>
      <c r="F54" s="770" t="s">
        <v>6317</v>
      </c>
      <c r="G54" s="3698"/>
      <c r="H54" s="1709"/>
      <c r="I54" s="2974"/>
      <c r="J54" s="4598">
        <v>1543282.35</v>
      </c>
      <c r="K54" s="3699">
        <v>0</v>
      </c>
      <c r="L54" s="3699">
        <v>0</v>
      </c>
    </row>
    <row r="55" spans="2:12" ht="15.75">
      <c r="B55" s="2973"/>
      <c r="C55" s="3917"/>
      <c r="D55" s="2154" t="s">
        <v>6318</v>
      </c>
      <c r="E55" s="1676">
        <v>44999</v>
      </c>
      <c r="F55" s="770" t="s">
        <v>6319</v>
      </c>
      <c r="G55" s="3698"/>
      <c r="H55" s="1709"/>
      <c r="I55" s="2974"/>
      <c r="J55" s="4598">
        <v>1268806.27</v>
      </c>
      <c r="K55" s="3699">
        <v>0</v>
      </c>
      <c r="L55" s="3699">
        <v>0</v>
      </c>
    </row>
    <row r="56" spans="2:12" ht="15.75">
      <c r="B56" s="2973"/>
      <c r="C56" s="3917"/>
      <c r="D56" s="2154" t="s">
        <v>6320</v>
      </c>
      <c r="E56" s="1676">
        <v>44999</v>
      </c>
      <c r="F56" s="770" t="s">
        <v>6321</v>
      </c>
      <c r="G56" s="3698"/>
      <c r="H56" s="1709"/>
      <c r="I56" s="2974"/>
      <c r="J56" s="2178">
        <v>486274.94</v>
      </c>
      <c r="K56" s="353">
        <v>0</v>
      </c>
      <c r="L56" s="353">
        <v>0</v>
      </c>
    </row>
    <row r="57" spans="2:12" ht="15.75">
      <c r="B57" s="2973"/>
      <c r="C57" s="3917"/>
      <c r="D57" s="2154" t="s">
        <v>6322</v>
      </c>
      <c r="E57" s="1676">
        <v>44999</v>
      </c>
      <c r="F57" s="770" t="s">
        <v>6323</v>
      </c>
      <c r="G57" s="3698"/>
      <c r="H57" s="1709"/>
      <c r="I57" s="2974"/>
      <c r="J57" s="2178">
        <v>1965312.5</v>
      </c>
      <c r="K57" s="353">
        <v>0</v>
      </c>
      <c r="L57" s="353">
        <v>0</v>
      </c>
    </row>
    <row r="58" spans="2:12" ht="15.75">
      <c r="B58" s="2973"/>
      <c r="C58" s="2154"/>
      <c r="D58" s="2154" t="s">
        <v>6324</v>
      </c>
      <c r="E58" s="1676">
        <v>44999</v>
      </c>
      <c r="F58" s="770" t="s">
        <v>6325</v>
      </c>
      <c r="G58" s="329"/>
      <c r="H58" s="329"/>
      <c r="I58" s="4547"/>
      <c r="J58" s="2178">
        <v>3402362.5</v>
      </c>
      <c r="K58" s="353">
        <v>0</v>
      </c>
      <c r="L58" s="353">
        <v>0</v>
      </c>
    </row>
    <row r="59" spans="2:12" ht="15.75">
      <c r="B59" s="2973"/>
      <c r="C59" s="2154"/>
      <c r="D59" s="2154" t="s">
        <v>6326</v>
      </c>
      <c r="E59" s="1676">
        <v>44999</v>
      </c>
      <c r="F59" s="770" t="s">
        <v>6327</v>
      </c>
      <c r="G59" s="329"/>
      <c r="H59" s="329"/>
      <c r="I59" s="4547"/>
      <c r="J59" s="2178">
        <v>5960190.9900000002</v>
      </c>
      <c r="K59" s="353">
        <v>0</v>
      </c>
      <c r="L59" s="353">
        <v>0</v>
      </c>
    </row>
    <row r="60" spans="2:12" ht="15.75">
      <c r="B60" s="2973"/>
      <c r="C60" s="2154"/>
      <c r="D60" s="2154" t="s">
        <v>6328</v>
      </c>
      <c r="E60" s="1676">
        <v>44999</v>
      </c>
      <c r="F60" s="770" t="s">
        <v>6329</v>
      </c>
      <c r="G60" s="329"/>
      <c r="H60" s="329"/>
      <c r="I60" s="4547"/>
      <c r="J60" s="2178">
        <v>1364162.5</v>
      </c>
      <c r="K60" s="353">
        <v>0</v>
      </c>
      <c r="L60" s="353">
        <v>0</v>
      </c>
    </row>
    <row r="61" spans="2:12" ht="15.75">
      <c r="B61" s="2973"/>
      <c r="C61" s="2154"/>
      <c r="D61" s="2154" t="s">
        <v>6330</v>
      </c>
      <c r="E61" s="1676">
        <v>45000</v>
      </c>
      <c r="F61" s="770" t="s">
        <v>6331</v>
      </c>
      <c r="G61" s="329"/>
      <c r="H61" s="329"/>
      <c r="I61" s="4547"/>
      <c r="J61" s="2178">
        <v>716006</v>
      </c>
      <c r="K61" s="353">
        <v>0</v>
      </c>
      <c r="L61" s="353">
        <v>0</v>
      </c>
    </row>
    <row r="62" spans="2:12" ht="15.75">
      <c r="B62" s="2973"/>
      <c r="C62" s="2154"/>
      <c r="D62" s="2154" t="s">
        <v>6332</v>
      </c>
      <c r="E62" s="1676">
        <v>45000</v>
      </c>
      <c r="F62" s="770" t="s">
        <v>6333</v>
      </c>
      <c r="G62" s="329"/>
      <c r="H62" s="329"/>
      <c r="I62" s="4547"/>
      <c r="J62" s="2178">
        <v>455729.93</v>
      </c>
      <c r="K62" s="353">
        <v>0</v>
      </c>
      <c r="L62" s="353">
        <v>0</v>
      </c>
    </row>
    <row r="63" spans="2:12" ht="15.75">
      <c r="B63" s="2973"/>
      <c r="C63" s="2154"/>
      <c r="D63" s="2154" t="s">
        <v>6334</v>
      </c>
      <c r="E63" s="1676">
        <v>45000</v>
      </c>
      <c r="F63" s="770" t="s">
        <v>6335</v>
      </c>
      <c r="G63" s="329"/>
      <c r="H63" s="329"/>
      <c r="I63" s="4547"/>
      <c r="J63" s="2178">
        <v>1162183.06</v>
      </c>
      <c r="K63" s="353">
        <v>0</v>
      </c>
      <c r="L63" s="353">
        <v>0</v>
      </c>
    </row>
    <row r="64" spans="2:12" ht="15.75">
      <c r="B64" s="2973"/>
      <c r="C64" s="2154"/>
      <c r="D64" s="2154" t="s">
        <v>6336</v>
      </c>
      <c r="E64" s="1676">
        <v>45000</v>
      </c>
      <c r="F64" s="770" t="s">
        <v>6337</v>
      </c>
      <c r="G64" s="329"/>
      <c r="H64" s="329"/>
      <c r="I64" s="4547"/>
      <c r="J64" s="2178">
        <v>709356.12</v>
      </c>
      <c r="K64" s="353">
        <v>0</v>
      </c>
      <c r="L64" s="353">
        <v>0</v>
      </c>
    </row>
    <row r="65" spans="2:12" ht="15.75">
      <c r="B65" s="2973"/>
      <c r="C65" s="2154"/>
      <c r="D65" s="2154" t="s">
        <v>6338</v>
      </c>
      <c r="E65" s="1676">
        <v>45000</v>
      </c>
      <c r="F65" s="770" t="s">
        <v>6339</v>
      </c>
      <c r="G65" s="329"/>
      <c r="H65" s="329"/>
      <c r="I65" s="4547"/>
      <c r="J65" s="2178">
        <v>398400.73</v>
      </c>
      <c r="K65" s="353">
        <v>0</v>
      </c>
      <c r="L65" s="353">
        <v>0</v>
      </c>
    </row>
    <row r="66" spans="2:12" ht="15.75">
      <c r="B66" s="2973"/>
      <c r="C66" s="2154"/>
      <c r="D66" s="2154" t="s">
        <v>6340</v>
      </c>
      <c r="E66" s="1676">
        <v>45000</v>
      </c>
      <c r="F66" s="770" t="s">
        <v>6341</v>
      </c>
      <c r="G66" s="329"/>
      <c r="H66" s="329"/>
      <c r="I66" s="4547"/>
      <c r="J66" s="2178">
        <v>1091497.96</v>
      </c>
      <c r="K66" s="353">
        <v>0</v>
      </c>
      <c r="L66" s="353">
        <v>0</v>
      </c>
    </row>
    <row r="67" spans="2:12" ht="15.75">
      <c r="B67" s="2973"/>
      <c r="C67" s="2154"/>
      <c r="D67" s="2154" t="s">
        <v>6342</v>
      </c>
      <c r="E67" s="1676">
        <v>45000</v>
      </c>
      <c r="F67" s="770" t="s">
        <v>6343</v>
      </c>
      <c r="G67" s="329"/>
      <c r="H67" s="329"/>
      <c r="I67" s="4547"/>
      <c r="J67" s="2178">
        <v>1892147.88</v>
      </c>
      <c r="K67" s="353">
        <v>0</v>
      </c>
      <c r="L67" s="353">
        <v>0</v>
      </c>
    </row>
    <row r="68" spans="2:12" ht="15.75">
      <c r="B68" s="2973"/>
      <c r="C68" s="2154"/>
      <c r="D68" s="2154" t="s">
        <v>6344</v>
      </c>
      <c r="E68" s="1676">
        <v>45000</v>
      </c>
      <c r="F68" s="770" t="s">
        <v>6345</v>
      </c>
      <c r="G68" s="329"/>
      <c r="H68" s="329"/>
      <c r="I68" s="4547"/>
      <c r="J68" s="2178">
        <v>257308.5</v>
      </c>
      <c r="K68" s="353">
        <v>0</v>
      </c>
      <c r="L68" s="353">
        <v>0</v>
      </c>
    </row>
    <row r="69" spans="2:12" ht="15.75">
      <c r="B69" s="2973"/>
      <c r="C69" s="2154"/>
      <c r="D69" s="2154" t="s">
        <v>6346</v>
      </c>
      <c r="E69" s="1676">
        <v>45000</v>
      </c>
      <c r="F69" s="770" t="s">
        <v>6347</v>
      </c>
      <c r="G69" s="329"/>
      <c r="H69" s="329"/>
      <c r="I69" s="4547"/>
      <c r="J69" s="2178">
        <v>628879</v>
      </c>
      <c r="K69" s="353">
        <v>0</v>
      </c>
      <c r="L69" s="353">
        <v>0</v>
      </c>
    </row>
    <row r="70" spans="2:12" ht="15.75">
      <c r="B70" s="2973"/>
      <c r="C70" s="2154"/>
      <c r="D70" s="2154" t="s">
        <v>6348</v>
      </c>
      <c r="E70" s="1676">
        <v>45000</v>
      </c>
      <c r="F70" s="770" t="s">
        <v>6349</v>
      </c>
      <c r="G70" s="329"/>
      <c r="H70" s="329"/>
      <c r="I70" s="4547"/>
      <c r="J70" s="2178">
        <v>391937</v>
      </c>
      <c r="K70" s="353">
        <v>0</v>
      </c>
      <c r="L70" s="353">
        <v>0</v>
      </c>
    </row>
    <row r="71" spans="2:12" ht="15.75">
      <c r="B71" s="2973"/>
      <c r="C71" s="2154"/>
      <c r="D71" s="2154" t="s">
        <v>6350</v>
      </c>
      <c r="E71" s="1676">
        <v>45000</v>
      </c>
      <c r="F71" s="770" t="s">
        <v>6351</v>
      </c>
      <c r="G71" s="329"/>
      <c r="H71" s="329"/>
      <c r="I71" s="4547"/>
      <c r="J71" s="2178">
        <v>232816.5</v>
      </c>
      <c r="K71" s="353">
        <v>0</v>
      </c>
      <c r="L71" s="353">
        <v>0</v>
      </c>
    </row>
    <row r="72" spans="2:12" ht="15.75">
      <c r="B72" s="2973"/>
      <c r="C72" s="2154"/>
      <c r="D72" s="2154" t="s">
        <v>6352</v>
      </c>
      <c r="E72" s="1676">
        <v>45000</v>
      </c>
      <c r="F72" s="770" t="s">
        <v>6353</v>
      </c>
      <c r="G72" s="329"/>
      <c r="H72" s="329"/>
      <c r="I72" s="4547"/>
      <c r="J72" s="2178">
        <v>521614.05</v>
      </c>
      <c r="K72" s="353">
        <v>0</v>
      </c>
      <c r="L72" s="353">
        <v>0</v>
      </c>
    </row>
    <row r="73" spans="2:12" ht="15.75">
      <c r="B73" s="2973"/>
      <c r="C73" s="2154"/>
      <c r="D73" s="2154" t="s">
        <v>6354</v>
      </c>
      <c r="E73" s="1676">
        <v>45000</v>
      </c>
      <c r="F73" s="770" t="s">
        <v>6355</v>
      </c>
      <c r="G73" s="329"/>
      <c r="H73" s="329"/>
      <c r="I73" s="4547"/>
      <c r="J73" s="2178">
        <v>304368.42</v>
      </c>
      <c r="K73" s="353">
        <v>0</v>
      </c>
      <c r="L73" s="353">
        <v>0</v>
      </c>
    </row>
    <row r="74" spans="2:12" ht="15.75">
      <c r="B74" s="2973"/>
      <c r="C74" s="2154"/>
      <c r="D74" s="2154" t="s">
        <v>6356</v>
      </c>
      <c r="E74" s="1676">
        <v>45000</v>
      </c>
      <c r="F74" s="770" t="s">
        <v>6357</v>
      </c>
      <c r="G74" s="329"/>
      <c r="H74" s="329"/>
      <c r="I74" s="4547"/>
      <c r="J74" s="2178">
        <v>448556</v>
      </c>
      <c r="K74" s="353">
        <v>0</v>
      </c>
      <c r="L74" s="353">
        <v>0</v>
      </c>
    </row>
    <row r="75" spans="2:12" ht="15.75">
      <c r="B75" s="2973"/>
      <c r="C75" s="2154"/>
      <c r="D75" s="2154" t="s">
        <v>6358</v>
      </c>
      <c r="E75" s="1676">
        <v>45000</v>
      </c>
      <c r="F75" s="770" t="s">
        <v>6359</v>
      </c>
      <c r="G75" s="329"/>
      <c r="H75" s="329"/>
      <c r="I75" s="4547"/>
      <c r="J75" s="2178">
        <v>396868.41</v>
      </c>
      <c r="K75" s="353">
        <v>0</v>
      </c>
      <c r="L75" s="353">
        <v>0</v>
      </c>
    </row>
    <row r="76" spans="2:12" ht="15.75">
      <c r="B76" s="2973"/>
      <c r="C76" s="2154"/>
      <c r="D76" s="2154" t="s">
        <v>6360</v>
      </c>
      <c r="E76" s="1676">
        <v>45000</v>
      </c>
      <c r="F76" s="770" t="s">
        <v>6361</v>
      </c>
      <c r="G76" s="329"/>
      <c r="H76" s="329"/>
      <c r="I76" s="4547"/>
      <c r="J76" s="2178">
        <v>1539844.02</v>
      </c>
      <c r="K76" s="353">
        <v>0</v>
      </c>
      <c r="L76" s="353">
        <v>0</v>
      </c>
    </row>
    <row r="77" spans="2:12" ht="15.75">
      <c r="B77" s="2973"/>
      <c r="C77" s="2154"/>
      <c r="D77" s="2154" t="s">
        <v>6362</v>
      </c>
      <c r="E77" s="1676">
        <v>45000</v>
      </c>
      <c r="F77" s="770" t="s">
        <v>6363</v>
      </c>
      <c r="G77" s="329"/>
      <c r="H77" s="329"/>
      <c r="I77" s="4547"/>
      <c r="J77" s="2178">
        <v>321580</v>
      </c>
      <c r="K77" s="353">
        <v>0</v>
      </c>
      <c r="L77" s="353">
        <v>0</v>
      </c>
    </row>
    <row r="78" spans="2:12" ht="15.75">
      <c r="B78" s="2973"/>
      <c r="C78" s="2154"/>
      <c r="D78" s="2154" t="s">
        <v>6364</v>
      </c>
      <c r="E78" s="1676">
        <v>45000</v>
      </c>
      <c r="F78" s="770" t="s">
        <v>6365</v>
      </c>
      <c r="G78" s="329"/>
      <c r="H78" s="329"/>
      <c r="I78" s="4547"/>
      <c r="J78" s="2178">
        <v>563246.88</v>
      </c>
      <c r="K78" s="353">
        <v>0</v>
      </c>
      <c r="L78" s="353">
        <v>0</v>
      </c>
    </row>
    <row r="79" spans="2:12" ht="15.75">
      <c r="B79" s="2973"/>
      <c r="C79" s="2154"/>
      <c r="D79" s="2154" t="s">
        <v>6366</v>
      </c>
      <c r="E79" s="1676">
        <v>45006</v>
      </c>
      <c r="F79" s="770" t="s">
        <v>6367</v>
      </c>
      <c r="G79" s="329"/>
      <c r="H79" s="329"/>
      <c r="I79" s="4547"/>
      <c r="J79" s="2178">
        <v>0</v>
      </c>
      <c r="K79" s="353">
        <v>2368300</v>
      </c>
      <c r="L79" s="353">
        <v>0</v>
      </c>
    </row>
    <row r="80" spans="2:12" ht="15.75">
      <c r="B80" s="2973"/>
      <c r="C80" s="2154"/>
      <c r="D80" s="2154" t="s">
        <v>6368</v>
      </c>
      <c r="E80" s="1676">
        <v>45006</v>
      </c>
      <c r="F80" s="770" t="s">
        <v>6369</v>
      </c>
      <c r="G80" s="329"/>
      <c r="H80" s="329"/>
      <c r="I80" s="4547"/>
      <c r="J80" s="2178">
        <v>25843.89</v>
      </c>
      <c r="K80" s="353">
        <v>0</v>
      </c>
      <c r="L80" s="353">
        <v>0</v>
      </c>
    </row>
    <row r="81" spans="2:13" ht="15.75">
      <c r="B81" s="2973"/>
      <c r="C81" s="2154"/>
      <c r="D81" s="2154" t="s">
        <v>6370</v>
      </c>
      <c r="E81" s="1676">
        <v>45006</v>
      </c>
      <c r="F81" s="770" t="s">
        <v>5355</v>
      </c>
      <c r="G81" s="329"/>
      <c r="H81" s="329"/>
      <c r="I81" s="4547"/>
      <c r="J81" s="2178">
        <v>0</v>
      </c>
      <c r="K81" s="353">
        <v>59999.999999999993</v>
      </c>
      <c r="L81" s="353">
        <v>0</v>
      </c>
    </row>
    <row r="82" spans="2:13" ht="15.75">
      <c r="B82" s="2973"/>
      <c r="C82" s="2154"/>
      <c r="D82" s="2154" t="s">
        <v>6371</v>
      </c>
      <c r="E82" s="1676">
        <v>45009</v>
      </c>
      <c r="F82" s="770" t="s">
        <v>6372</v>
      </c>
      <c r="G82" s="329"/>
      <c r="H82" s="329"/>
      <c r="I82" s="4547"/>
      <c r="J82" s="2178">
        <v>51127.6</v>
      </c>
      <c r="K82" s="353">
        <v>0</v>
      </c>
      <c r="L82" s="353">
        <v>0</v>
      </c>
      <c r="M82" s="3700">
        <f>SUM(J127:L127)</f>
        <v>52830003.520000011</v>
      </c>
    </row>
    <row r="83" spans="2:13" ht="15.75">
      <c r="B83" s="2973"/>
      <c r="C83" s="2154"/>
      <c r="D83" s="2154" t="s">
        <v>6373</v>
      </c>
      <c r="E83" s="1676">
        <v>44914</v>
      </c>
      <c r="F83" s="770" t="s">
        <v>6374</v>
      </c>
      <c r="G83" s="329"/>
      <c r="H83" s="329"/>
      <c r="I83" s="4547"/>
      <c r="J83" s="2178">
        <v>0</v>
      </c>
      <c r="K83" s="353">
        <v>14181</v>
      </c>
      <c r="L83" s="353">
        <v>0</v>
      </c>
    </row>
    <row r="84" spans="2:13" ht="15.75">
      <c r="B84" s="2973"/>
      <c r="C84" s="2154"/>
      <c r="D84" s="2154" t="s">
        <v>6375</v>
      </c>
      <c r="E84" s="1676">
        <v>44914</v>
      </c>
      <c r="F84" s="770" t="s">
        <v>6376</v>
      </c>
      <c r="G84" s="329"/>
      <c r="H84" s="329"/>
      <c r="I84" s="4547"/>
      <c r="J84" s="2178">
        <v>0</v>
      </c>
      <c r="K84" s="353">
        <v>13944.88</v>
      </c>
      <c r="L84" s="353">
        <v>0</v>
      </c>
    </row>
    <row r="85" spans="2:13" ht="15.75">
      <c r="B85" s="2973"/>
      <c r="C85" s="2154"/>
      <c r="D85" s="2154" t="s">
        <v>6377</v>
      </c>
      <c r="E85" s="1676">
        <v>44914</v>
      </c>
      <c r="F85" s="770" t="s">
        <v>6378</v>
      </c>
      <c r="G85" s="329"/>
      <c r="H85" s="329"/>
      <c r="I85" s="4547"/>
      <c r="J85" s="2178">
        <v>0</v>
      </c>
      <c r="K85" s="353">
        <v>16783.599999999999</v>
      </c>
      <c r="L85" s="353">
        <v>0</v>
      </c>
    </row>
    <row r="86" spans="2:13" ht="15.75">
      <c r="B86" s="2973"/>
      <c r="C86" s="2154"/>
      <c r="D86" s="2154" t="s">
        <v>6379</v>
      </c>
      <c r="E86" s="1676">
        <v>44914</v>
      </c>
      <c r="F86" s="770" t="s">
        <v>6380</v>
      </c>
      <c r="G86" s="329"/>
      <c r="H86" s="329"/>
      <c r="I86" s="4547"/>
      <c r="J86" s="2178">
        <v>0</v>
      </c>
      <c r="K86" s="353">
        <v>834836.07</v>
      </c>
      <c r="L86" s="353">
        <v>0</v>
      </c>
    </row>
    <row r="87" spans="2:13" ht="15.75">
      <c r="B87" s="2973"/>
      <c r="C87" s="2154"/>
      <c r="D87" s="2154" t="s">
        <v>6381</v>
      </c>
      <c r="E87" s="1676">
        <v>44914</v>
      </c>
      <c r="F87" s="770" t="s">
        <v>6382</v>
      </c>
      <c r="G87" s="329"/>
      <c r="H87" s="329"/>
      <c r="I87" s="4547"/>
      <c r="J87" s="2178">
        <v>0</v>
      </c>
      <c r="K87" s="353">
        <v>698889.56</v>
      </c>
      <c r="L87" s="353">
        <v>0</v>
      </c>
    </row>
    <row r="88" spans="2:13" ht="15.75">
      <c r="B88" s="2973"/>
      <c r="C88" s="2154"/>
      <c r="D88" s="2154" t="s">
        <v>6383</v>
      </c>
      <c r="E88" s="1676">
        <v>44816</v>
      </c>
      <c r="F88" s="770" t="s">
        <v>6384</v>
      </c>
      <c r="G88" s="329"/>
      <c r="H88" s="329"/>
      <c r="I88" s="4547"/>
      <c r="J88" s="2178">
        <v>0</v>
      </c>
      <c r="K88" s="353">
        <v>1048202.43</v>
      </c>
      <c r="L88" s="353">
        <v>0</v>
      </c>
    </row>
    <row r="89" spans="2:13" ht="15.75">
      <c r="B89" s="2973"/>
      <c r="C89" s="2154"/>
      <c r="D89" s="2154" t="s">
        <v>6385</v>
      </c>
      <c r="E89" s="1676">
        <v>44790</v>
      </c>
      <c r="F89" s="770" t="s">
        <v>5355</v>
      </c>
      <c r="G89" s="329"/>
      <c r="H89" s="329"/>
      <c r="I89" s="4547"/>
      <c r="J89" s="2178">
        <v>0</v>
      </c>
      <c r="K89" s="353">
        <v>12412.369999999995</v>
      </c>
      <c r="L89" s="353">
        <v>0</v>
      </c>
    </row>
    <row r="90" spans="2:13" ht="15.75">
      <c r="B90" s="2973"/>
      <c r="C90" s="2154"/>
      <c r="D90" s="2154" t="s">
        <v>6386</v>
      </c>
      <c r="E90" s="1676">
        <v>44790</v>
      </c>
      <c r="F90" s="770" t="s">
        <v>5356</v>
      </c>
      <c r="G90" s="329"/>
      <c r="H90" s="329"/>
      <c r="I90" s="4547"/>
      <c r="J90" s="2178">
        <v>0</v>
      </c>
      <c r="K90" s="353">
        <v>1335.0699999999997</v>
      </c>
      <c r="L90" s="353">
        <v>0</v>
      </c>
    </row>
    <row r="91" spans="2:13" ht="15.75">
      <c r="B91" s="2973"/>
      <c r="C91" s="2154"/>
      <c r="D91" s="2154" t="s">
        <v>6387</v>
      </c>
      <c r="E91" s="1676">
        <v>44641</v>
      </c>
      <c r="F91" s="770" t="s">
        <v>6388</v>
      </c>
      <c r="G91" s="329"/>
      <c r="H91" s="329"/>
      <c r="I91" s="4547"/>
      <c r="J91" s="2178">
        <v>0</v>
      </c>
      <c r="K91" s="353">
        <v>1076.5899999999999</v>
      </c>
      <c r="L91" s="353">
        <v>0</v>
      </c>
    </row>
    <row r="92" spans="2:13" ht="15.75">
      <c r="B92" s="2973"/>
      <c r="C92" s="2154"/>
      <c r="D92" s="2154" t="s">
        <v>6389</v>
      </c>
      <c r="E92" s="1676">
        <v>44697</v>
      </c>
      <c r="F92" s="770" t="s">
        <v>6390</v>
      </c>
      <c r="G92" s="329"/>
      <c r="H92" s="329"/>
      <c r="I92" s="4547"/>
      <c r="J92" s="2178">
        <v>329180.40000000002</v>
      </c>
      <c r="K92" s="353">
        <v>0</v>
      </c>
      <c r="L92" s="353">
        <v>0</v>
      </c>
    </row>
    <row r="93" spans="2:13" ht="15.75">
      <c r="B93" s="2973"/>
      <c r="C93" s="2154"/>
      <c r="D93" s="2154" t="s">
        <v>6391</v>
      </c>
      <c r="E93" s="1676">
        <v>44697</v>
      </c>
      <c r="F93" s="770" t="s">
        <v>6392</v>
      </c>
      <c r="G93" s="329"/>
      <c r="H93" s="329"/>
      <c r="I93" s="4547"/>
      <c r="J93" s="2178">
        <v>528.69999999999891</v>
      </c>
      <c r="K93" s="353">
        <v>0</v>
      </c>
      <c r="L93" s="353">
        <v>0</v>
      </c>
    </row>
    <row r="94" spans="2:13" ht="15.75">
      <c r="B94" s="2973"/>
      <c r="C94" s="2154"/>
      <c r="D94" s="2154" t="s">
        <v>6393</v>
      </c>
      <c r="E94" s="1676">
        <v>44923</v>
      </c>
      <c r="F94" s="770" t="s">
        <v>6392</v>
      </c>
      <c r="G94" s="329"/>
      <c r="H94" s="329"/>
      <c r="I94" s="4547"/>
      <c r="J94" s="2178">
        <v>0</v>
      </c>
      <c r="K94" s="353">
        <v>11995.599999999999</v>
      </c>
      <c r="L94" s="353">
        <v>0</v>
      </c>
    </row>
    <row r="95" spans="2:13" ht="15.75">
      <c r="B95" s="2973"/>
      <c r="C95" s="2154"/>
      <c r="D95" s="2154" t="s">
        <v>6394</v>
      </c>
      <c r="E95" s="1676">
        <v>44697</v>
      </c>
      <c r="F95" s="770" t="s">
        <v>6395</v>
      </c>
      <c r="G95" s="4546"/>
      <c r="H95" s="4546"/>
      <c r="I95" s="4547"/>
      <c r="J95" s="2178">
        <v>158495.75</v>
      </c>
      <c r="K95" s="353">
        <v>419.05</v>
      </c>
      <c r="L95" s="353">
        <v>0</v>
      </c>
      <c r="M95" s="1715">
        <v>16</v>
      </c>
    </row>
    <row r="96" spans="2:13" ht="15.75">
      <c r="B96" s="2973"/>
      <c r="C96" s="2154"/>
      <c r="D96" s="2154" t="s">
        <v>6396</v>
      </c>
      <c r="E96" s="1676">
        <v>44699</v>
      </c>
      <c r="F96" s="770" t="s">
        <v>6397</v>
      </c>
      <c r="G96" s="4546"/>
      <c r="H96" s="4546"/>
      <c r="I96" s="4547"/>
      <c r="J96" s="2178">
        <v>0</v>
      </c>
      <c r="K96" s="353">
        <v>53</v>
      </c>
      <c r="L96" s="353">
        <v>0</v>
      </c>
      <c r="M96" s="1715">
        <v>17</v>
      </c>
    </row>
    <row r="97" spans="2:13" ht="18">
      <c r="B97" s="2973"/>
      <c r="C97" s="2154"/>
      <c r="D97" s="2154" t="s">
        <v>6398</v>
      </c>
      <c r="E97" s="1676">
        <v>44923</v>
      </c>
      <c r="F97" s="770" t="s">
        <v>6397</v>
      </c>
      <c r="G97" s="1673"/>
      <c r="H97" s="1673"/>
      <c r="I97" s="4547"/>
      <c r="J97" s="2178">
        <v>0</v>
      </c>
      <c r="K97" s="353">
        <v>16876</v>
      </c>
      <c r="L97" s="353">
        <v>0</v>
      </c>
      <c r="M97" s="1715">
        <v>18</v>
      </c>
    </row>
    <row r="98" spans="2:13" ht="15.75">
      <c r="B98" s="2973"/>
      <c r="C98" s="2154"/>
      <c r="D98" s="2154" t="s">
        <v>6399</v>
      </c>
      <c r="E98" s="1676">
        <v>44641</v>
      </c>
      <c r="F98" s="770" t="s">
        <v>6400</v>
      </c>
      <c r="G98" s="1674"/>
      <c r="H98" s="329"/>
      <c r="I98" s="4547"/>
      <c r="J98" s="2178">
        <v>19092.2</v>
      </c>
      <c r="K98" s="353">
        <v>0</v>
      </c>
      <c r="L98" s="353">
        <v>0</v>
      </c>
      <c r="M98" s="1715">
        <v>19</v>
      </c>
    </row>
    <row r="99" spans="2:13" ht="15.75">
      <c r="B99" s="2973"/>
      <c r="C99" s="2154"/>
      <c r="D99" s="2154" t="s">
        <v>6401</v>
      </c>
      <c r="E99" s="1676">
        <v>44910</v>
      </c>
      <c r="F99" s="770" t="s">
        <v>6400</v>
      </c>
      <c r="G99" s="290"/>
      <c r="H99" s="329"/>
      <c r="I99" s="4547"/>
      <c r="J99" s="2178">
        <v>0</v>
      </c>
      <c r="K99" s="353">
        <v>30907.8</v>
      </c>
      <c r="L99" s="353">
        <v>0</v>
      </c>
      <c r="M99" s="1715">
        <v>20</v>
      </c>
    </row>
    <row r="100" spans="2:13" ht="15.75">
      <c r="B100" s="2973"/>
      <c r="C100" s="2154"/>
      <c r="D100" s="2154" t="s">
        <v>6402</v>
      </c>
      <c r="E100" s="1676">
        <v>44697</v>
      </c>
      <c r="F100" s="770" t="s">
        <v>6403</v>
      </c>
      <c r="G100" s="290"/>
      <c r="H100" s="329"/>
      <c r="I100" s="4547"/>
      <c r="J100" s="2178">
        <v>187023.6</v>
      </c>
      <c r="K100" s="353">
        <v>0</v>
      </c>
      <c r="L100" s="353">
        <v>0</v>
      </c>
    </row>
    <row r="101" spans="2:13" ht="15.75">
      <c r="B101" s="2973"/>
      <c r="C101" s="2154"/>
      <c r="D101" s="2154" t="s">
        <v>6404</v>
      </c>
      <c r="E101" s="1676">
        <v>44642</v>
      </c>
      <c r="F101" s="770" t="s">
        <v>6405</v>
      </c>
      <c r="G101" s="290"/>
      <c r="H101" s="329"/>
      <c r="I101" s="4547"/>
      <c r="J101" s="2178">
        <v>808.61999999999898</v>
      </c>
      <c r="K101" s="353">
        <v>0</v>
      </c>
      <c r="L101" s="353">
        <v>0</v>
      </c>
    </row>
    <row r="102" spans="2:13" ht="15.75">
      <c r="B102" s="2973"/>
      <c r="C102" s="2154"/>
      <c r="D102" s="2154" t="s">
        <v>6406</v>
      </c>
      <c r="E102" s="1676">
        <v>44923</v>
      </c>
      <c r="F102" s="770" t="s">
        <v>6405</v>
      </c>
      <c r="G102" s="290"/>
      <c r="H102" s="329"/>
      <c r="I102" s="4547"/>
      <c r="J102" s="2178">
        <v>0</v>
      </c>
      <c r="K102" s="353">
        <v>26178.799999999999</v>
      </c>
      <c r="L102" s="353">
        <v>0</v>
      </c>
    </row>
    <row r="103" spans="2:13" ht="15.75">
      <c r="B103" s="2973"/>
      <c r="C103" s="2154"/>
      <c r="D103" s="2154" t="s">
        <v>6407</v>
      </c>
      <c r="E103" s="1676">
        <v>44886</v>
      </c>
      <c r="F103" s="770" t="s">
        <v>6408</v>
      </c>
      <c r="G103" s="290"/>
      <c r="H103" s="329"/>
      <c r="I103" s="4547"/>
      <c r="J103" s="2178">
        <v>0</v>
      </c>
      <c r="K103" s="353">
        <v>25745.599999999999</v>
      </c>
      <c r="L103" s="353">
        <v>0</v>
      </c>
    </row>
    <row r="104" spans="2:13" ht="15.75">
      <c r="B104" s="2973"/>
      <c r="C104" s="2154"/>
      <c r="D104" s="2154" t="s">
        <v>6409</v>
      </c>
      <c r="E104" s="1676">
        <v>44904</v>
      </c>
      <c r="F104" s="770" t="s">
        <v>6410</v>
      </c>
      <c r="G104" s="290"/>
      <c r="H104" s="329"/>
      <c r="I104" s="4547"/>
      <c r="J104" s="2178">
        <v>0</v>
      </c>
      <c r="K104" s="353">
        <v>54114.6</v>
      </c>
      <c r="L104" s="353">
        <v>0</v>
      </c>
    </row>
    <row r="105" spans="2:13" ht="15.75">
      <c r="B105" s="2973"/>
      <c r="C105" s="2154"/>
      <c r="D105" s="2154" t="s">
        <v>6411</v>
      </c>
      <c r="E105" s="1676">
        <v>44642</v>
      </c>
      <c r="F105" s="770" t="s">
        <v>6412</v>
      </c>
      <c r="G105" s="290"/>
      <c r="H105" s="329"/>
      <c r="I105" s="4547"/>
      <c r="J105" s="2178">
        <v>53.75</v>
      </c>
      <c r="K105" s="353">
        <v>0</v>
      </c>
      <c r="L105" s="353">
        <v>0</v>
      </c>
    </row>
    <row r="106" spans="2:13" ht="15.75">
      <c r="B106" s="2973"/>
      <c r="C106" s="2154"/>
      <c r="D106" s="2154" t="s">
        <v>6413</v>
      </c>
      <c r="E106" s="1676">
        <v>44816</v>
      </c>
      <c r="F106" s="770" t="s">
        <v>6412</v>
      </c>
      <c r="G106" s="290"/>
      <c r="H106" s="329"/>
      <c r="I106" s="4547"/>
      <c r="J106" s="2178">
        <v>0</v>
      </c>
      <c r="K106" s="353">
        <v>29506</v>
      </c>
      <c r="L106" s="353">
        <v>0</v>
      </c>
    </row>
    <row r="107" spans="2:13" ht="15.75">
      <c r="B107" s="2973"/>
      <c r="C107" s="2154"/>
      <c r="D107" s="2154" t="s">
        <v>6414</v>
      </c>
      <c r="E107" s="1676">
        <v>44853</v>
      </c>
      <c r="F107" s="770" t="s">
        <v>6415</v>
      </c>
      <c r="G107" s="290"/>
      <c r="H107" s="329"/>
      <c r="I107" s="4547"/>
      <c r="J107" s="2178">
        <v>0</v>
      </c>
      <c r="K107" s="353">
        <v>29074.6</v>
      </c>
      <c r="L107" s="353">
        <v>0</v>
      </c>
    </row>
    <row r="108" spans="2:13" ht="15.75">
      <c r="B108" s="2973"/>
      <c r="C108" s="2154"/>
      <c r="D108" s="2154" t="s">
        <v>6416</v>
      </c>
      <c r="E108" s="1676">
        <v>44642</v>
      </c>
      <c r="F108" s="770" t="s">
        <v>6417</v>
      </c>
      <c r="G108" s="290"/>
      <c r="H108" s="329"/>
      <c r="I108" s="4547"/>
      <c r="J108" s="2178">
        <v>17520.78</v>
      </c>
      <c r="K108" s="353">
        <v>0</v>
      </c>
      <c r="L108" s="353">
        <v>0</v>
      </c>
    </row>
    <row r="109" spans="2:13" ht="15.75">
      <c r="B109" s="2973"/>
      <c r="C109" s="2154"/>
      <c r="D109" s="2154" t="s">
        <v>6418</v>
      </c>
      <c r="E109" s="1676">
        <v>44904</v>
      </c>
      <c r="F109" s="770" t="s">
        <v>6417</v>
      </c>
      <c r="G109" s="290"/>
      <c r="H109" s="329"/>
      <c r="I109" s="4547"/>
      <c r="J109" s="2178">
        <v>0</v>
      </c>
      <c r="K109" s="353">
        <v>59377.03</v>
      </c>
      <c r="L109" s="353">
        <v>0</v>
      </c>
    </row>
    <row r="110" spans="2:13" ht="15.75">
      <c r="B110" s="2973"/>
      <c r="C110" s="2154"/>
      <c r="D110" s="2154" t="s">
        <v>6418</v>
      </c>
      <c r="E110" s="1676">
        <v>44904</v>
      </c>
      <c r="F110" s="770" t="s">
        <v>6417</v>
      </c>
      <c r="G110" s="290"/>
      <c r="H110" s="329"/>
      <c r="I110" s="4547"/>
      <c r="J110" s="2178">
        <v>0</v>
      </c>
      <c r="K110" s="353">
        <v>185.37</v>
      </c>
      <c r="L110" s="353">
        <v>0</v>
      </c>
    </row>
    <row r="111" spans="2:13" ht="15.75">
      <c r="B111" s="2973"/>
      <c r="C111" s="2154"/>
      <c r="D111" s="2154" t="s">
        <v>5357</v>
      </c>
      <c r="E111" s="1676">
        <v>44830</v>
      </c>
      <c r="F111" s="770" t="s">
        <v>5358</v>
      </c>
      <c r="G111" s="290"/>
      <c r="H111" s="329"/>
      <c r="I111" s="4547"/>
      <c r="J111" s="2178">
        <v>0</v>
      </c>
      <c r="K111" s="353">
        <v>94216.7</v>
      </c>
      <c r="L111" s="353">
        <v>0</v>
      </c>
    </row>
    <row r="112" spans="2:13" ht="15.75">
      <c r="B112" s="2973"/>
      <c r="C112" s="2154"/>
      <c r="D112" s="2154" t="s">
        <v>6419</v>
      </c>
      <c r="E112" s="1676">
        <v>44559</v>
      </c>
      <c r="F112" s="770" t="s">
        <v>6410</v>
      </c>
      <c r="G112" s="290"/>
      <c r="H112" s="329"/>
      <c r="I112" s="4547"/>
      <c r="J112" s="2178">
        <v>0</v>
      </c>
      <c r="K112" s="353">
        <v>602.79000000000087</v>
      </c>
      <c r="L112" s="353">
        <v>0</v>
      </c>
    </row>
    <row r="113" spans="2:13" ht="15.75">
      <c r="B113" s="2973"/>
      <c r="C113" s="2154"/>
      <c r="D113" s="2154"/>
      <c r="E113" s="1676"/>
      <c r="F113" s="770"/>
      <c r="G113" s="290"/>
      <c r="H113" s="329"/>
      <c r="I113" s="4547"/>
      <c r="J113" s="2178"/>
      <c r="K113" s="353"/>
      <c r="L113" s="353"/>
      <c r="M113" s="1715">
        <v>21</v>
      </c>
    </row>
    <row r="114" spans="2:13" ht="15.75" hidden="1">
      <c r="B114" s="2973"/>
      <c r="C114" s="2154"/>
      <c r="D114" s="1676"/>
      <c r="E114" s="864"/>
      <c r="F114" s="2577"/>
      <c r="G114" s="290"/>
      <c r="H114" s="329"/>
      <c r="I114" s="4547"/>
      <c r="J114" s="2178"/>
      <c r="K114" s="353"/>
      <c r="L114" s="353"/>
      <c r="M114" s="1715">
        <v>22</v>
      </c>
    </row>
    <row r="115" spans="2:13" ht="15.75" hidden="1">
      <c r="B115" s="2973"/>
      <c r="C115" s="2154"/>
      <c r="D115" s="1676"/>
      <c r="E115" s="864"/>
      <c r="F115" s="2577"/>
      <c r="G115" s="290"/>
      <c r="H115" s="329"/>
      <c r="I115" s="4547"/>
      <c r="J115" s="2178"/>
      <c r="K115" s="353"/>
      <c r="L115" s="353"/>
      <c r="M115" s="1715">
        <v>23</v>
      </c>
    </row>
    <row r="116" spans="2:13" ht="15.75" hidden="1">
      <c r="B116" s="2973"/>
      <c r="C116" s="2154"/>
      <c r="D116" s="1676"/>
      <c r="E116" s="864"/>
      <c r="F116" s="2577"/>
      <c r="G116" s="290"/>
      <c r="H116" s="329"/>
      <c r="I116" s="4547"/>
      <c r="J116" s="2178"/>
      <c r="K116" s="353"/>
      <c r="L116" s="353"/>
      <c r="M116" s="1715">
        <v>24</v>
      </c>
    </row>
    <row r="117" spans="2:13" ht="15.75" hidden="1">
      <c r="B117" s="2973"/>
      <c r="C117" s="2154"/>
      <c r="D117" s="1676"/>
      <c r="E117" s="864"/>
      <c r="F117" s="2577"/>
      <c r="G117" s="290"/>
      <c r="H117" s="329"/>
      <c r="I117" s="4547"/>
      <c r="J117" s="2178"/>
      <c r="K117" s="353"/>
      <c r="L117" s="353"/>
      <c r="M117" s="1715">
        <v>25</v>
      </c>
    </row>
    <row r="118" spans="2:13" ht="15.75" hidden="1">
      <c r="B118" s="2973"/>
      <c r="C118" s="2154"/>
      <c r="D118" s="1676"/>
      <c r="E118" s="864"/>
      <c r="F118" s="2577"/>
      <c r="G118" s="290"/>
      <c r="H118" s="329"/>
      <c r="I118" s="4547"/>
      <c r="J118" s="2178"/>
      <c r="K118" s="353"/>
      <c r="L118" s="353"/>
      <c r="M118" s="1715">
        <v>26</v>
      </c>
    </row>
    <row r="119" spans="2:13" ht="15.75" hidden="1">
      <c r="B119" s="2973"/>
      <c r="C119" s="2154"/>
      <c r="D119" s="1676"/>
      <c r="E119" s="864"/>
      <c r="F119" s="2577"/>
      <c r="G119" s="290"/>
      <c r="H119" s="329"/>
      <c r="I119" s="4547"/>
      <c r="J119" s="2178"/>
      <c r="K119" s="353"/>
      <c r="L119" s="353"/>
      <c r="M119" s="1715">
        <v>27</v>
      </c>
    </row>
    <row r="120" spans="2:13" ht="15.75" hidden="1">
      <c r="B120" s="2973"/>
      <c r="C120" s="2154"/>
      <c r="D120" s="1676"/>
      <c r="E120" s="864"/>
      <c r="F120" s="2577"/>
      <c r="G120" s="290"/>
      <c r="H120" s="329"/>
      <c r="I120" s="4547"/>
      <c r="J120" s="2178"/>
      <c r="K120" s="353"/>
      <c r="L120" s="353"/>
      <c r="M120" s="1715">
        <v>28</v>
      </c>
    </row>
    <row r="121" spans="2:13" ht="15.75" hidden="1">
      <c r="B121" s="2973"/>
      <c r="C121" s="2154"/>
      <c r="D121" s="1676"/>
      <c r="E121" s="864"/>
      <c r="F121" s="2577"/>
      <c r="G121" s="290"/>
      <c r="H121" s="329"/>
      <c r="I121" s="4547"/>
      <c r="J121" s="2178"/>
      <c r="K121" s="353"/>
      <c r="L121" s="353"/>
      <c r="M121" s="1715">
        <v>29</v>
      </c>
    </row>
    <row r="122" spans="2:13" ht="15.75" hidden="1">
      <c r="B122" s="2973"/>
      <c r="C122" s="2154"/>
      <c r="D122" s="1676"/>
      <c r="E122" s="864"/>
      <c r="F122" s="2577"/>
      <c r="G122" s="290"/>
      <c r="H122" s="329"/>
      <c r="I122" s="4547"/>
      <c r="J122" s="2178"/>
      <c r="K122" s="353"/>
      <c r="L122" s="353"/>
      <c r="M122" s="1715">
        <v>30</v>
      </c>
    </row>
    <row r="123" spans="2:13" ht="15.75" hidden="1">
      <c r="B123" s="2973"/>
      <c r="C123" s="2154"/>
      <c r="D123" s="1676"/>
      <c r="E123" s="864"/>
      <c r="F123" s="2577"/>
      <c r="G123" s="290"/>
      <c r="H123" s="329"/>
      <c r="I123" s="4547"/>
      <c r="J123" s="2178"/>
      <c r="K123" s="353"/>
      <c r="L123" s="353"/>
      <c r="M123" s="1715">
        <v>31</v>
      </c>
    </row>
    <row r="124" spans="2:13" ht="15.75" hidden="1">
      <c r="B124" s="2973"/>
      <c r="C124" s="2154"/>
      <c r="D124" s="1676"/>
      <c r="E124" s="864"/>
      <c r="F124" s="2577"/>
      <c r="G124" s="290"/>
      <c r="H124" s="329"/>
      <c r="I124" s="4547"/>
      <c r="J124" s="2178"/>
      <c r="K124" s="353"/>
      <c r="L124" s="353"/>
      <c r="M124" s="1715">
        <v>32</v>
      </c>
    </row>
    <row r="125" spans="2:13" ht="15.75" hidden="1">
      <c r="B125" s="2973"/>
      <c r="C125" s="2154"/>
      <c r="D125" s="1676"/>
      <c r="E125" s="864"/>
      <c r="F125" s="2577"/>
      <c r="G125" s="290"/>
      <c r="H125" s="329"/>
      <c r="I125" s="4547"/>
      <c r="J125" s="2178"/>
      <c r="K125" s="353"/>
      <c r="L125" s="353"/>
      <c r="M125" s="1715">
        <v>33</v>
      </c>
    </row>
    <row r="126" spans="2:13" ht="15.75">
      <c r="B126" s="2973"/>
      <c r="C126" s="2154"/>
      <c r="D126" s="1676"/>
      <c r="E126" s="864"/>
      <c r="F126" s="2577"/>
      <c r="G126" s="290"/>
      <c r="H126" s="329"/>
      <c r="I126" s="4547"/>
      <c r="J126" s="2178"/>
      <c r="K126" s="353"/>
      <c r="L126" s="353"/>
      <c r="M126" s="1715">
        <v>34</v>
      </c>
    </row>
    <row r="127" spans="2:13" ht="16.5" thickBot="1">
      <c r="B127" s="2973"/>
      <c r="C127" s="290"/>
      <c r="D127" s="290"/>
      <c r="E127" s="285"/>
      <c r="F127" s="329"/>
      <c r="G127" s="290"/>
      <c r="H127" s="3304">
        <f>SUM(H11:H13)</f>
        <v>52830003.520000011</v>
      </c>
      <c r="I127" s="3423">
        <f>SUM(I11:I14)</f>
        <v>52830003.520000011</v>
      </c>
      <c r="J127" s="2233">
        <f>SUM(J17:J126)</f>
        <v>45842394.910000011</v>
      </c>
      <c r="K127" s="2233">
        <f>SUM(K17:K126)</f>
        <v>6987608.6099999994</v>
      </c>
      <c r="L127" s="2233">
        <f>SUM(L17:L126)</f>
        <v>0</v>
      </c>
      <c r="M127" s="1715">
        <v>44</v>
      </c>
    </row>
    <row r="128" spans="2:13" ht="15.75">
      <c r="B128" s="5781" t="s">
        <v>71</v>
      </c>
      <c r="C128" s="5782"/>
      <c r="D128" s="4548"/>
      <c r="E128" s="4548"/>
      <c r="F128" s="5783" t="s">
        <v>2540</v>
      </c>
      <c r="G128" s="5782"/>
      <c r="H128" s="5784"/>
      <c r="I128" s="5785"/>
      <c r="M128" s="1715">
        <v>47</v>
      </c>
    </row>
    <row r="129" spans="1:13" ht="15.75">
      <c r="B129" s="2978"/>
      <c r="C129" s="280"/>
      <c r="D129" s="280"/>
      <c r="E129" s="4549"/>
      <c r="F129" s="279"/>
      <c r="G129" s="282"/>
      <c r="H129" s="322"/>
      <c r="I129" s="2276">
        <f>I127-H127</f>
        <v>0</v>
      </c>
      <c r="J129" s="4560"/>
      <c r="K129" s="4560"/>
      <c r="M129" s="1715">
        <v>48</v>
      </c>
    </row>
    <row r="130" spans="1:13" ht="15.75">
      <c r="B130" s="2966"/>
      <c r="C130" s="2295"/>
      <c r="D130" s="1727" t="s">
        <v>3242</v>
      </c>
      <c r="E130" s="4549"/>
      <c r="F130" s="279"/>
      <c r="G130" s="3868" t="s">
        <v>3026</v>
      </c>
      <c r="H130" s="3868"/>
      <c r="I130" s="2276"/>
      <c r="M130" s="1715">
        <v>49</v>
      </c>
    </row>
    <row r="131" spans="1:13" ht="16.5" thickBot="1">
      <c r="B131" s="3424"/>
      <c r="C131" s="2086"/>
      <c r="D131" s="2086" t="s">
        <v>3002</v>
      </c>
      <c r="E131" s="4545"/>
      <c r="F131" s="4561"/>
      <c r="G131" s="5767" t="s">
        <v>299</v>
      </c>
      <c r="H131" s="5767"/>
      <c r="I131" s="2980"/>
      <c r="M131" s="1715">
        <v>50</v>
      </c>
    </row>
    <row r="132" spans="1:13" ht="4.9000000000000004" customHeight="1" thickBot="1">
      <c r="B132" s="2979"/>
      <c r="C132" s="2084"/>
      <c r="D132" s="2084"/>
      <c r="E132" s="4541"/>
      <c r="F132" s="4561"/>
      <c r="G132" s="2084"/>
      <c r="H132" s="2088"/>
      <c r="I132" s="2980"/>
      <c r="M132" s="1715">
        <v>51</v>
      </c>
    </row>
    <row r="133" spans="1:13" ht="15.75">
      <c r="B133" s="302"/>
      <c r="C133" s="302"/>
      <c r="D133" s="302"/>
      <c r="E133" s="4241"/>
      <c r="F133" s="760"/>
      <c r="G133" s="302"/>
      <c r="H133" s="338"/>
      <c r="I133" s="338"/>
      <c r="J133" s="4560"/>
      <c r="M133" s="1715">
        <v>52</v>
      </c>
    </row>
    <row r="134" spans="1:13" ht="17.25" hidden="1">
      <c r="B134" s="2964"/>
      <c r="C134" s="5743" t="s">
        <v>60</v>
      </c>
      <c r="D134" s="5743"/>
      <c r="E134" s="5743"/>
      <c r="F134" s="5744"/>
      <c r="G134" s="2078">
        <v>2</v>
      </c>
      <c r="H134" s="2892" t="s">
        <v>5033</v>
      </c>
      <c r="I134" s="2965"/>
      <c r="J134" s="318"/>
      <c r="M134" s="1715">
        <v>53</v>
      </c>
    </row>
    <row r="135" spans="1:13" ht="15.75" hidden="1">
      <c r="B135" s="2966"/>
      <c r="C135" s="5745"/>
      <c r="D135" s="5745"/>
      <c r="E135" s="5745"/>
      <c r="F135" s="5746"/>
      <c r="G135" s="278"/>
      <c r="H135" s="322" t="s">
        <v>4794</v>
      </c>
      <c r="I135" s="2276"/>
      <c r="M135" s="1715">
        <v>54</v>
      </c>
    </row>
    <row r="136" spans="1:13" ht="15.75" hidden="1">
      <c r="B136" s="2067" t="s">
        <v>2542</v>
      </c>
      <c r="C136" s="280"/>
      <c r="D136" s="280" t="s">
        <v>2543</v>
      </c>
      <c r="E136" s="4549"/>
      <c r="F136" s="4557"/>
      <c r="G136" s="278"/>
      <c r="H136" s="322"/>
      <c r="I136" s="2276"/>
      <c r="M136" s="1715">
        <v>55</v>
      </c>
    </row>
    <row r="137" spans="1:13" ht="15.75" hidden="1">
      <c r="B137" s="2967" t="s">
        <v>2544</v>
      </c>
      <c r="C137" s="856"/>
      <c r="D137" s="283">
        <v>1</v>
      </c>
      <c r="E137" s="283"/>
      <c r="F137" s="918"/>
      <c r="G137" s="857"/>
      <c r="H137" s="339"/>
      <c r="I137" s="2968"/>
      <c r="M137" s="1715">
        <v>56</v>
      </c>
    </row>
    <row r="138" spans="1:13" ht="15.75" hidden="1">
      <c r="B138" s="2969"/>
      <c r="C138" s="5768" t="s">
        <v>61</v>
      </c>
      <c r="D138" s="5769"/>
      <c r="E138" s="5769"/>
      <c r="F138" s="5769"/>
      <c r="G138" s="5769"/>
      <c r="H138" s="5769"/>
      <c r="I138" s="5770"/>
      <c r="M138" s="1715">
        <v>57</v>
      </c>
    </row>
    <row r="139" spans="1:13" ht="15.75" hidden="1">
      <c r="B139" s="2970" t="s">
        <v>62</v>
      </c>
      <c r="C139" s="5771" t="s">
        <v>63</v>
      </c>
      <c r="D139" s="5772"/>
      <c r="E139" s="5773"/>
      <c r="F139" s="4562" t="s">
        <v>64</v>
      </c>
      <c r="G139" s="861" t="s">
        <v>65</v>
      </c>
      <c r="H139" s="5777" t="s">
        <v>66</v>
      </c>
      <c r="I139" s="5778"/>
      <c r="M139" s="1715">
        <v>58</v>
      </c>
    </row>
    <row r="140" spans="1:13" ht="15.75" hidden="1">
      <c r="B140" s="2971" t="s">
        <v>67</v>
      </c>
      <c r="C140" s="5774"/>
      <c r="D140" s="5775"/>
      <c r="E140" s="5776"/>
      <c r="F140" s="4563" t="s">
        <v>0</v>
      </c>
      <c r="G140" s="863"/>
      <c r="H140" s="4546" t="s">
        <v>68</v>
      </c>
      <c r="I140" s="4547" t="s">
        <v>69</v>
      </c>
      <c r="K140" s="328"/>
      <c r="L140" s="328"/>
      <c r="M140" s="1715">
        <v>59</v>
      </c>
    </row>
    <row r="141" spans="1:13" ht="15.75" hidden="1">
      <c r="B141" s="2973"/>
      <c r="C141" s="864"/>
      <c r="D141" s="865"/>
      <c r="E141" s="4242"/>
      <c r="F141" s="290"/>
      <c r="G141" s="285"/>
      <c r="H141" s="4546"/>
      <c r="I141" s="4547"/>
      <c r="M141" s="1715">
        <v>60</v>
      </c>
    </row>
    <row r="142" spans="1:13" ht="15.75" hidden="1">
      <c r="A142" s="287">
        <f>IF(F142&gt;0,F142,"")</f>
        <v>1030303000</v>
      </c>
      <c r="B142" s="2972"/>
      <c r="C142" s="770" t="str">
        <f>VLOOKUP(F142,Accounts!B4:C254,2,FALSE)</f>
        <v>Due from LGUs</v>
      </c>
      <c r="D142" s="867"/>
      <c r="E142" s="4242"/>
      <c r="F142" s="285">
        <v>1030303000</v>
      </c>
      <c r="G142" s="285"/>
      <c r="H142" s="4546"/>
      <c r="I142" s="4547"/>
      <c r="K142" s="1675"/>
      <c r="L142" s="1675"/>
      <c r="M142" s="1715">
        <v>61</v>
      </c>
    </row>
    <row r="143" spans="1:13" ht="15.75" hidden="1">
      <c r="A143" s="287">
        <f>IF(F143&gt;0,F143,"")</f>
        <v>3010101000</v>
      </c>
      <c r="B143" s="2972"/>
      <c r="C143" s="770"/>
      <c r="D143" s="770" t="str">
        <f>VLOOKUP(F143,Accounts!B60:C314,2,FALSE)</f>
        <v>Accumulated Surplus (Deficit)</v>
      </c>
      <c r="E143" s="4242"/>
      <c r="F143" s="285">
        <v>3010101000</v>
      </c>
      <c r="G143" s="285"/>
      <c r="H143" s="4546"/>
      <c r="I143" s="4547"/>
      <c r="M143" s="1715">
        <v>62</v>
      </c>
    </row>
    <row r="144" spans="1:13" ht="15.75" hidden="1">
      <c r="A144" s="287" t="str">
        <f>IF(F144&gt;0,F144,"")</f>
        <v/>
      </c>
      <c r="B144" s="2972"/>
      <c r="C144" s="770"/>
      <c r="D144" s="290"/>
      <c r="E144" s="4242"/>
      <c r="F144" s="290"/>
      <c r="G144" s="285"/>
      <c r="H144" s="4546"/>
      <c r="I144" s="4547"/>
      <c r="M144" s="1715">
        <v>63</v>
      </c>
    </row>
    <row r="145" spans="2:13" ht="15.75" hidden="1">
      <c r="B145" s="2972"/>
      <c r="C145" s="770"/>
      <c r="D145" s="867"/>
      <c r="E145" s="4242" t="s">
        <v>2541</v>
      </c>
      <c r="F145" s="290"/>
      <c r="G145" s="285"/>
      <c r="H145" s="4546"/>
      <c r="I145" s="4547"/>
      <c r="M145" s="1715">
        <v>64</v>
      </c>
    </row>
    <row r="146" spans="2:13" ht="15.75" hidden="1">
      <c r="B146" s="2973"/>
      <c r="C146" s="3619" t="s">
        <v>2947</v>
      </c>
      <c r="D146" s="3620"/>
      <c r="E146" s="4564"/>
      <c r="F146" s="290"/>
      <c r="G146" s="290"/>
      <c r="H146" s="4546"/>
      <c r="I146" s="2974"/>
      <c r="K146" s="922"/>
      <c r="L146" s="922"/>
      <c r="M146" s="1715">
        <v>65</v>
      </c>
    </row>
    <row r="147" spans="2:13" ht="15.75" hidden="1">
      <c r="B147" s="2973"/>
      <c r="C147" s="3621" t="s">
        <v>5034</v>
      </c>
      <c r="D147" s="3622">
        <v>43942</v>
      </c>
      <c r="E147" s="347" t="s">
        <v>5035</v>
      </c>
      <c r="F147" s="290"/>
      <c r="G147" s="290"/>
      <c r="H147" s="329"/>
      <c r="I147" s="2974"/>
      <c r="K147" s="333"/>
      <c r="L147" s="333"/>
      <c r="M147" s="1715">
        <v>66</v>
      </c>
    </row>
    <row r="148" spans="2:13" ht="15.75" hidden="1">
      <c r="B148" s="2973"/>
      <c r="C148" s="2963"/>
      <c r="D148" s="2154"/>
      <c r="E148" s="1676"/>
      <c r="F148" s="770"/>
      <c r="G148" s="866"/>
      <c r="H148" s="4551"/>
      <c r="I148" s="2974"/>
      <c r="K148" s="353"/>
      <c r="L148" s="333"/>
      <c r="M148" s="1715">
        <v>67</v>
      </c>
    </row>
    <row r="149" spans="2:13" ht="15.75" hidden="1">
      <c r="B149" s="2973"/>
      <c r="C149" s="2963"/>
      <c r="D149" s="2154"/>
      <c r="E149" s="1676"/>
      <c r="F149" s="770"/>
      <c r="G149" s="1709"/>
      <c r="H149" s="4565"/>
      <c r="I149" s="2974"/>
      <c r="K149" s="353"/>
      <c r="L149" s="333"/>
      <c r="M149" s="1715">
        <v>68</v>
      </c>
    </row>
    <row r="150" spans="2:13" ht="15.75" hidden="1">
      <c r="B150" s="2973"/>
      <c r="C150" s="2963"/>
      <c r="D150" s="5814"/>
      <c r="E150" s="5815"/>
      <c r="F150" s="5815"/>
      <c r="G150" s="1709"/>
      <c r="H150" s="4565"/>
      <c r="I150" s="2974"/>
      <c r="K150" s="353"/>
      <c r="L150" s="333"/>
      <c r="M150" s="1715">
        <v>69</v>
      </c>
    </row>
    <row r="151" spans="2:13" ht="15.75" hidden="1">
      <c r="B151" s="2973"/>
      <c r="C151" s="2963"/>
      <c r="D151" s="5816"/>
      <c r="E151" s="5817"/>
      <c r="F151" s="5817"/>
      <c r="G151" s="1709"/>
      <c r="H151" s="4565"/>
      <c r="I151" s="2974"/>
      <c r="K151" s="353"/>
      <c r="L151" s="333"/>
      <c r="M151" s="1715">
        <v>70</v>
      </c>
    </row>
    <row r="152" spans="2:13" ht="15.75" hidden="1">
      <c r="B152" s="2973"/>
      <c r="C152" s="1672"/>
      <c r="D152" s="1676"/>
      <c r="E152" s="864"/>
      <c r="F152" s="4237"/>
      <c r="G152" s="1185"/>
      <c r="H152" s="4565"/>
      <c r="I152" s="2974"/>
      <c r="K152" s="353"/>
      <c r="L152" s="333"/>
      <c r="M152" s="1715">
        <v>71</v>
      </c>
    </row>
    <row r="153" spans="2:13" ht="15.75" hidden="1">
      <c r="B153" s="2973"/>
      <c r="C153" s="1672"/>
      <c r="D153" s="1676"/>
      <c r="E153" s="864"/>
      <c r="F153" s="4237"/>
      <c r="G153" s="1185"/>
      <c r="H153" s="4565"/>
      <c r="I153" s="2974"/>
      <c r="K153" s="353"/>
      <c r="L153" s="333"/>
      <c r="M153" s="1715">
        <v>72</v>
      </c>
    </row>
    <row r="154" spans="2:13" ht="15.75" hidden="1">
      <c r="B154" s="2973"/>
      <c r="C154" s="1672"/>
      <c r="D154" s="1676"/>
      <c r="E154" s="864"/>
      <c r="F154" s="4237"/>
      <c r="G154" s="1185"/>
      <c r="H154" s="4565"/>
      <c r="I154" s="2974"/>
      <c r="K154" s="353"/>
      <c r="L154" s="333"/>
      <c r="M154" s="1715">
        <v>73</v>
      </c>
    </row>
    <row r="155" spans="2:13" ht="15.75" hidden="1">
      <c r="B155" s="2973"/>
      <c r="C155" s="1672"/>
      <c r="D155" s="1676"/>
      <c r="E155" s="864"/>
      <c r="F155" s="4237"/>
      <c r="G155" s="1185"/>
      <c r="H155" s="4565"/>
      <c r="I155" s="2974"/>
      <c r="K155" s="353"/>
      <c r="L155" s="333"/>
      <c r="M155" s="1715">
        <v>74</v>
      </c>
    </row>
    <row r="156" spans="2:13" ht="15.75" hidden="1">
      <c r="B156" s="2973"/>
      <c r="C156" s="1672"/>
      <c r="D156" s="1676"/>
      <c r="E156" s="864"/>
      <c r="F156" s="4237"/>
      <c r="G156" s="1185"/>
      <c r="H156" s="4565"/>
      <c r="I156" s="2974"/>
      <c r="K156" s="353"/>
      <c r="L156" s="333"/>
      <c r="M156" s="1715">
        <v>75</v>
      </c>
    </row>
    <row r="157" spans="2:13" ht="15.75" hidden="1">
      <c r="B157" s="2973"/>
      <c r="C157" s="1672"/>
      <c r="D157" s="1676"/>
      <c r="E157" s="864"/>
      <c r="F157" s="4237"/>
      <c r="G157" s="1185"/>
      <c r="H157" s="4565"/>
      <c r="I157" s="2974"/>
      <c r="K157" s="353"/>
      <c r="L157" s="333"/>
      <c r="M157" s="1715">
        <v>76</v>
      </c>
    </row>
    <row r="158" spans="2:13" ht="15.75" hidden="1">
      <c r="B158" s="2973"/>
      <c r="C158" s="1672"/>
      <c r="D158" s="1676"/>
      <c r="E158" s="864"/>
      <c r="F158" s="4237"/>
      <c r="G158" s="1185"/>
      <c r="H158" s="4565"/>
      <c r="I158" s="2974"/>
      <c r="K158" s="353"/>
      <c r="L158" s="333"/>
      <c r="M158" s="1715">
        <v>77</v>
      </c>
    </row>
    <row r="159" spans="2:13" ht="15.75" hidden="1">
      <c r="B159" s="2973"/>
      <c r="C159" s="1672"/>
      <c r="D159" s="1676"/>
      <c r="E159" s="864"/>
      <c r="F159" s="4237"/>
      <c r="G159" s="1185"/>
      <c r="H159" s="4565"/>
      <c r="I159" s="2974"/>
      <c r="K159" s="353"/>
      <c r="L159" s="333"/>
      <c r="M159" s="1715">
        <v>78</v>
      </c>
    </row>
    <row r="160" spans="2:13" ht="15.75" hidden="1">
      <c r="B160" s="2973"/>
      <c r="C160" s="1672"/>
      <c r="D160" s="1676"/>
      <c r="E160" s="864"/>
      <c r="F160" s="4237"/>
      <c r="G160" s="1185"/>
      <c r="H160" s="4565"/>
      <c r="I160" s="2974"/>
      <c r="K160" s="353"/>
      <c r="L160" s="333"/>
      <c r="M160" s="1715">
        <v>79</v>
      </c>
    </row>
    <row r="161" spans="2:13" ht="15.75" hidden="1">
      <c r="B161" s="2973"/>
      <c r="C161" s="1672"/>
      <c r="D161" s="1676"/>
      <c r="E161" s="864"/>
      <c r="F161" s="4237"/>
      <c r="G161" s="2137"/>
      <c r="H161" s="4565"/>
      <c r="I161" s="2974"/>
      <c r="K161" s="353"/>
      <c r="L161" s="333"/>
      <c r="M161" s="1715">
        <v>80</v>
      </c>
    </row>
    <row r="162" spans="2:13" ht="15.75" hidden="1">
      <c r="B162" s="2973"/>
      <c r="C162" s="2138"/>
      <c r="D162" s="2139"/>
      <c r="E162" s="4243"/>
      <c r="F162" s="4566"/>
      <c r="G162" s="1185"/>
      <c r="H162" s="4565"/>
      <c r="I162" s="2974"/>
      <c r="K162" s="353"/>
      <c r="L162" s="333"/>
      <c r="M162" s="1715">
        <v>81</v>
      </c>
    </row>
    <row r="163" spans="2:13" ht="15.75" hidden="1">
      <c r="B163" s="2973"/>
      <c r="C163" s="2981"/>
      <c r="D163" s="2295"/>
      <c r="E163" s="4549"/>
      <c r="F163" s="4567"/>
      <c r="G163" s="1185"/>
      <c r="H163" s="4565"/>
      <c r="I163" s="2974"/>
      <c r="K163" s="353"/>
      <c r="L163" s="333"/>
      <c r="M163" s="1715">
        <v>82</v>
      </c>
    </row>
    <row r="164" spans="2:13" ht="15.75" hidden="1">
      <c r="B164" s="2973"/>
      <c r="C164" s="2982"/>
      <c r="D164" s="2295"/>
      <c r="E164" s="4549"/>
      <c r="F164" s="4567"/>
      <c r="G164" s="1185"/>
      <c r="H164" s="4565"/>
      <c r="I164" s="2974"/>
      <c r="K164" s="353"/>
      <c r="L164" s="333"/>
      <c r="M164" s="1715">
        <v>83</v>
      </c>
    </row>
    <row r="165" spans="2:13" ht="15.75" hidden="1">
      <c r="B165" s="2973"/>
      <c r="C165" s="2981"/>
      <c r="D165" s="2295"/>
      <c r="E165" s="4549"/>
      <c r="F165" s="4568"/>
      <c r="G165" s="1185"/>
      <c r="H165" s="4565"/>
      <c r="I165" s="2974"/>
      <c r="K165" s="353"/>
      <c r="L165" s="333"/>
      <c r="M165" s="1715">
        <v>84</v>
      </c>
    </row>
    <row r="166" spans="2:13" ht="15.75" hidden="1">
      <c r="B166" s="2973"/>
      <c r="C166" s="2981"/>
      <c r="D166" s="2295"/>
      <c r="E166" s="4549"/>
      <c r="F166" s="2140"/>
      <c r="G166" s="1185"/>
      <c r="H166" s="4565"/>
      <c r="I166" s="2974"/>
      <c r="K166" s="353"/>
      <c r="L166" s="333"/>
      <c r="M166" s="1715">
        <v>85</v>
      </c>
    </row>
    <row r="167" spans="2:13" ht="18" hidden="1">
      <c r="B167" s="2973"/>
      <c r="C167" s="2981"/>
      <c r="D167" s="1727"/>
      <c r="E167" s="3395"/>
      <c r="F167" s="2141"/>
      <c r="G167" s="1685"/>
      <c r="H167" s="4565"/>
      <c r="I167" s="2974"/>
      <c r="K167" s="353"/>
      <c r="L167" s="333"/>
      <c r="M167" s="1715">
        <v>86</v>
      </c>
    </row>
    <row r="168" spans="2:13" ht="15.75" hidden="1">
      <c r="B168" s="2973"/>
      <c r="C168" s="2981"/>
      <c r="D168" s="2295"/>
      <c r="E168" s="4549"/>
      <c r="F168" s="2142"/>
      <c r="G168" s="1185"/>
      <c r="H168" s="4565"/>
      <c r="I168" s="2974"/>
      <c r="K168" s="353"/>
      <c r="L168" s="333"/>
      <c r="M168" s="1715">
        <v>87</v>
      </c>
    </row>
    <row r="169" spans="2:13" ht="15.75" hidden="1">
      <c r="B169" s="2973"/>
      <c r="C169" s="4569"/>
      <c r="D169" s="2295"/>
      <c r="E169" s="4549"/>
      <c r="F169" s="4239"/>
      <c r="G169" s="1185"/>
      <c r="H169" s="4565"/>
      <c r="I169" s="2974"/>
      <c r="K169" s="353"/>
      <c r="L169" s="333"/>
      <c r="M169" s="1715">
        <v>88</v>
      </c>
    </row>
    <row r="170" spans="2:13" ht="15.75" hidden="1">
      <c r="B170" s="2973"/>
      <c r="C170" s="2983"/>
      <c r="D170" s="1727"/>
      <c r="E170" s="3395"/>
      <c r="F170" s="4238"/>
      <c r="G170" s="1185"/>
      <c r="H170" s="4565"/>
      <c r="I170" s="4547"/>
      <c r="K170" s="1710"/>
      <c r="L170" s="333"/>
      <c r="M170" s="1715">
        <v>89</v>
      </c>
    </row>
    <row r="171" spans="2:13" ht="15.75" hidden="1">
      <c r="B171" s="2973"/>
      <c r="C171" s="4569"/>
      <c r="D171" s="2295"/>
      <c r="E171" s="4549"/>
      <c r="F171" s="4239"/>
      <c r="G171" s="1185"/>
      <c r="H171" s="4565"/>
      <c r="I171" s="4547"/>
      <c r="K171" s="333"/>
      <c r="L171" s="333"/>
      <c r="M171" s="1715">
        <v>90</v>
      </c>
    </row>
    <row r="172" spans="2:13" ht="18" hidden="1">
      <c r="B172" s="2973"/>
      <c r="C172" s="4569"/>
      <c r="D172" s="2295"/>
      <c r="E172" s="4549"/>
      <c r="F172" s="4240"/>
      <c r="G172" s="1185"/>
      <c r="H172" s="4565"/>
      <c r="I172" s="4547"/>
      <c r="K172" s="333"/>
      <c r="L172" s="333"/>
      <c r="M172" s="1715">
        <v>91</v>
      </c>
    </row>
    <row r="173" spans="2:13" ht="15.75" hidden="1">
      <c r="B173" s="2973"/>
      <c r="C173" s="4570"/>
      <c r="D173" s="2143"/>
      <c r="E173" s="4244"/>
      <c r="F173" s="4571"/>
      <c r="G173" s="1185"/>
      <c r="H173" s="4565"/>
      <c r="I173" s="4547"/>
      <c r="K173" s="333"/>
      <c r="L173" s="333"/>
      <c r="M173" s="1715">
        <v>92</v>
      </c>
    </row>
    <row r="174" spans="2:13" ht="15.75" hidden="1" customHeight="1">
      <c r="B174" s="2973"/>
      <c r="C174" s="864"/>
      <c r="D174" s="1672"/>
      <c r="E174" s="1671"/>
      <c r="F174" s="770"/>
      <c r="G174" s="1185"/>
      <c r="H174" s="4551"/>
      <c r="I174" s="4547"/>
      <c r="K174" s="333"/>
      <c r="L174" s="333"/>
      <c r="M174" s="1715">
        <v>93</v>
      </c>
    </row>
    <row r="175" spans="2:13" ht="15.75" hidden="1" customHeight="1">
      <c r="B175" s="2973"/>
      <c r="C175" s="864"/>
      <c r="D175" s="1672"/>
      <c r="E175" s="1671"/>
      <c r="F175" s="770"/>
      <c r="G175" s="1185"/>
      <c r="H175" s="4551"/>
      <c r="I175" s="4547"/>
      <c r="K175" s="333"/>
      <c r="L175" s="333"/>
      <c r="M175" s="1715">
        <v>94</v>
      </c>
    </row>
    <row r="176" spans="2:13" ht="15.75" hidden="1" customHeight="1">
      <c r="B176" s="2973"/>
      <c r="C176" s="864"/>
      <c r="D176" s="1672"/>
      <c r="E176" s="1671"/>
      <c r="F176" s="770"/>
      <c r="G176" s="1185"/>
      <c r="H176" s="4551"/>
      <c r="I176" s="4547"/>
      <c r="K176" s="333"/>
      <c r="L176" s="333"/>
      <c r="M176" s="1715">
        <v>95</v>
      </c>
    </row>
    <row r="177" spans="2:13" ht="15.75" hidden="1" customHeight="1">
      <c r="B177" s="2973"/>
      <c r="C177" s="864"/>
      <c r="D177" s="1672"/>
      <c r="E177" s="1671"/>
      <c r="F177" s="770"/>
      <c r="G177" s="1185"/>
      <c r="H177" s="4551"/>
      <c r="I177" s="4547"/>
      <c r="K177" s="333"/>
      <c r="L177" s="333"/>
      <c r="M177" s="1715">
        <v>96</v>
      </c>
    </row>
    <row r="178" spans="2:13" ht="15.75" hidden="1" customHeight="1">
      <c r="B178" s="2973"/>
      <c r="C178" s="864"/>
      <c r="D178" s="1672"/>
      <c r="E178" s="1671"/>
      <c r="F178" s="770"/>
      <c r="G178" s="1185"/>
      <c r="H178" s="4551"/>
      <c r="I178" s="4547"/>
      <c r="K178" s="333"/>
      <c r="L178" s="333"/>
      <c r="M178" s="1715">
        <v>97</v>
      </c>
    </row>
    <row r="179" spans="2:13" ht="15.75" hidden="1" customHeight="1">
      <c r="B179" s="2973"/>
      <c r="C179" s="864"/>
      <c r="D179" s="1672"/>
      <c r="E179" s="1671"/>
      <c r="F179" s="770"/>
      <c r="G179" s="1185"/>
      <c r="H179" s="4551"/>
      <c r="I179" s="4547"/>
      <c r="K179" s="333"/>
      <c r="L179" s="333"/>
      <c r="M179" s="1715">
        <v>98</v>
      </c>
    </row>
    <row r="180" spans="2:13" ht="15.75" hidden="1" customHeight="1">
      <c r="B180" s="2973"/>
      <c r="C180" s="864"/>
      <c r="D180" s="1672"/>
      <c r="E180" s="1671"/>
      <c r="F180" s="770"/>
      <c r="G180" s="1185"/>
      <c r="H180" s="1842"/>
      <c r="I180" s="4547"/>
      <c r="K180" s="333"/>
      <c r="L180" s="333"/>
      <c r="M180" s="1715">
        <v>99</v>
      </c>
    </row>
    <row r="181" spans="2:13" ht="15.75" hidden="1" customHeight="1">
      <c r="B181" s="2973"/>
      <c r="C181" s="864"/>
      <c r="D181" s="1672"/>
      <c r="E181" s="1671"/>
      <c r="F181" s="770"/>
      <c r="G181" s="1185"/>
      <c r="H181" s="1842"/>
      <c r="I181" s="4547"/>
      <c r="K181" s="333"/>
      <c r="L181" s="333"/>
      <c r="M181" s="1715">
        <v>100</v>
      </c>
    </row>
    <row r="182" spans="2:13" ht="15.75" hidden="1" customHeight="1">
      <c r="B182" s="2973"/>
      <c r="C182" s="864"/>
      <c r="D182" s="1672"/>
      <c r="E182" s="1671"/>
      <c r="F182" s="770"/>
      <c r="G182" s="1185"/>
      <c r="H182" s="1842"/>
      <c r="I182" s="4547"/>
      <c r="K182" s="333"/>
      <c r="L182" s="921"/>
      <c r="M182" s="1715">
        <v>101</v>
      </c>
    </row>
    <row r="183" spans="2:13" ht="15.75" hidden="1" customHeight="1">
      <c r="B183" s="2973"/>
      <c r="C183" s="864"/>
      <c r="D183" s="1672"/>
      <c r="E183" s="1671"/>
      <c r="F183" s="770"/>
      <c r="G183" s="1185"/>
      <c r="H183" s="1842"/>
      <c r="I183" s="4547"/>
      <c r="K183" s="333"/>
      <c r="L183" s="921"/>
      <c r="M183" s="1715">
        <v>102</v>
      </c>
    </row>
    <row r="184" spans="2:13" ht="15.75" hidden="1" customHeight="1">
      <c r="B184" s="2973"/>
      <c r="C184" s="864"/>
      <c r="D184" s="1672"/>
      <c r="E184" s="1671"/>
      <c r="F184" s="770"/>
      <c r="G184" s="1185"/>
      <c r="H184" s="1842"/>
      <c r="I184" s="4547"/>
      <c r="K184" s="333"/>
      <c r="L184" s="921"/>
      <c r="M184" s="1715">
        <v>103</v>
      </c>
    </row>
    <row r="185" spans="2:13" ht="15.75" hidden="1" customHeight="1">
      <c r="B185" s="2973"/>
      <c r="C185" s="864"/>
      <c r="D185" s="1672"/>
      <c r="E185" s="1671"/>
      <c r="F185" s="770"/>
      <c r="G185" s="1185"/>
      <c r="H185" s="1842"/>
      <c r="I185" s="4547"/>
      <c r="K185" s="333"/>
      <c r="L185" s="921"/>
      <c r="M185" s="1715">
        <v>104</v>
      </c>
    </row>
    <row r="186" spans="2:13" ht="15.75" hidden="1" customHeight="1">
      <c r="B186" s="2973"/>
      <c r="C186" s="864"/>
      <c r="D186" s="1672"/>
      <c r="E186" s="1671"/>
      <c r="F186" s="770"/>
      <c r="G186" s="1185"/>
      <c r="H186" s="1842"/>
      <c r="I186" s="4547"/>
      <c r="K186" s="333"/>
      <c r="L186" s="921"/>
      <c r="M186" s="1715">
        <v>105</v>
      </c>
    </row>
    <row r="187" spans="2:13" ht="15.75" hidden="1" customHeight="1">
      <c r="B187" s="2973"/>
      <c r="C187" s="864"/>
      <c r="D187" s="1672"/>
      <c r="E187" s="1671"/>
      <c r="F187" s="770"/>
      <c r="G187" s="1185"/>
      <c r="H187" s="1842"/>
      <c r="I187" s="4547"/>
      <c r="K187" s="333"/>
      <c r="L187" s="921"/>
      <c r="M187" s="1715">
        <v>106</v>
      </c>
    </row>
    <row r="188" spans="2:13" ht="15.75" hidden="1" customHeight="1">
      <c r="B188" s="2973"/>
      <c r="C188" s="864"/>
      <c r="D188" s="1672"/>
      <c r="E188" s="1671"/>
      <c r="F188" s="770"/>
      <c r="G188" s="1185"/>
      <c r="H188" s="1842"/>
      <c r="I188" s="4547"/>
      <c r="K188" s="333"/>
      <c r="L188" s="921"/>
      <c r="M188" s="1715">
        <v>107</v>
      </c>
    </row>
    <row r="189" spans="2:13" ht="15.75" hidden="1" customHeight="1">
      <c r="B189" s="2973"/>
      <c r="C189" s="864"/>
      <c r="D189" s="1672"/>
      <c r="E189" s="1671"/>
      <c r="F189" s="770"/>
      <c r="G189" s="1185"/>
      <c r="H189" s="1842"/>
      <c r="I189" s="4547"/>
      <c r="K189" s="333"/>
      <c r="L189" s="921"/>
      <c r="M189" s="1715">
        <v>108</v>
      </c>
    </row>
    <row r="190" spans="2:13" ht="15.75" hidden="1" customHeight="1">
      <c r="B190" s="2973"/>
      <c r="C190" s="864"/>
      <c r="D190" s="1672"/>
      <c r="E190" s="1671"/>
      <c r="F190" s="770"/>
      <c r="G190" s="1185"/>
      <c r="H190" s="1842"/>
      <c r="I190" s="4547"/>
      <c r="K190" s="333"/>
      <c r="L190" s="921"/>
      <c r="M190" s="1715">
        <v>109</v>
      </c>
    </row>
    <row r="191" spans="2:13" ht="15.75" hidden="1" customHeight="1">
      <c r="B191" s="2973"/>
      <c r="C191" s="864"/>
      <c r="D191" s="1672"/>
      <c r="E191" s="1671"/>
      <c r="F191" s="770"/>
      <c r="G191" s="1185"/>
      <c r="H191" s="1842"/>
      <c r="I191" s="4547"/>
      <c r="K191" s="333"/>
      <c r="L191" s="921"/>
      <c r="M191" s="1715">
        <v>110</v>
      </c>
    </row>
    <row r="192" spans="2:13" ht="15.75" hidden="1" customHeight="1">
      <c r="B192" s="2973"/>
      <c r="C192" s="864"/>
      <c r="D192" s="1672"/>
      <c r="E192" s="1671"/>
      <c r="F192" s="770"/>
      <c r="G192" s="1185"/>
      <c r="H192" s="1842"/>
      <c r="I192" s="4547"/>
      <c r="K192" s="333"/>
      <c r="L192" s="921"/>
      <c r="M192" s="1715">
        <v>111</v>
      </c>
    </row>
    <row r="193" spans="2:13" ht="15.75" hidden="1" customHeight="1">
      <c r="B193" s="2973"/>
      <c r="C193" s="864"/>
      <c r="D193" s="1672"/>
      <c r="E193" s="1671"/>
      <c r="F193" s="770"/>
      <c r="G193" s="1185"/>
      <c r="H193" s="1842"/>
      <c r="I193" s="4547"/>
      <c r="K193" s="333"/>
      <c r="L193" s="921"/>
      <c r="M193" s="1715">
        <v>112</v>
      </c>
    </row>
    <row r="194" spans="2:13" ht="15.75" hidden="1" customHeight="1">
      <c r="B194" s="2973"/>
      <c r="C194" s="864"/>
      <c r="D194" s="1672"/>
      <c r="E194" s="1671"/>
      <c r="F194" s="770"/>
      <c r="G194" s="1185"/>
      <c r="H194" s="1842"/>
      <c r="I194" s="4547"/>
      <c r="K194" s="333"/>
      <c r="L194" s="921"/>
      <c r="M194" s="1715">
        <v>113</v>
      </c>
    </row>
    <row r="195" spans="2:13" ht="15.75" hidden="1" customHeight="1">
      <c r="B195" s="2973"/>
      <c r="C195" s="864"/>
      <c r="D195" s="1672"/>
      <c r="E195" s="1671"/>
      <c r="F195" s="3905"/>
      <c r="G195" s="1185"/>
      <c r="H195" s="1842"/>
      <c r="I195" s="4547"/>
      <c r="K195" s="333"/>
      <c r="L195" s="921"/>
      <c r="M195" s="1715">
        <v>114</v>
      </c>
    </row>
    <row r="196" spans="2:13" ht="15.75" hidden="1" customHeight="1">
      <c r="B196" s="2973"/>
      <c r="C196" s="864"/>
      <c r="D196" s="1672"/>
      <c r="E196" s="1671"/>
      <c r="F196" s="3905"/>
      <c r="G196" s="1185"/>
      <c r="H196" s="1842"/>
      <c r="I196" s="4547"/>
      <c r="K196" s="333"/>
      <c r="L196" s="921"/>
      <c r="M196" s="1715">
        <v>115</v>
      </c>
    </row>
    <row r="197" spans="2:13" ht="15.75" hidden="1" customHeight="1">
      <c r="B197" s="2973"/>
      <c r="C197" s="864"/>
      <c r="D197" s="1672"/>
      <c r="E197" s="1671"/>
      <c r="F197" s="4572"/>
      <c r="G197" s="1185"/>
      <c r="H197" s="1842"/>
      <c r="I197" s="4547"/>
      <c r="K197" s="333"/>
      <c r="L197" s="921"/>
      <c r="M197" s="1715">
        <v>116</v>
      </c>
    </row>
    <row r="198" spans="2:13" ht="15.75" hidden="1" customHeight="1">
      <c r="B198" s="2973"/>
      <c r="C198" s="864"/>
      <c r="D198" s="1672"/>
      <c r="E198" s="4245"/>
      <c r="F198" s="4573"/>
      <c r="G198" s="1185"/>
      <c r="H198" s="1842"/>
      <c r="I198" s="4547"/>
      <c r="K198" s="333"/>
      <c r="L198" s="921"/>
      <c r="M198" s="1715">
        <v>117</v>
      </c>
    </row>
    <row r="199" spans="2:13" ht="16.5" hidden="1" thickBot="1">
      <c r="B199" s="2973"/>
      <c r="C199" s="864"/>
      <c r="D199" s="1672"/>
      <c r="E199" s="1671"/>
      <c r="F199" s="4574"/>
      <c r="G199" s="1185"/>
      <c r="H199" s="1842"/>
      <c r="I199" s="4547"/>
      <c r="K199" s="1711">
        <f>SUM(K149:K198)</f>
        <v>0</v>
      </c>
      <c r="L199" s="1711">
        <f>SUM(L149:L198)</f>
        <v>0</v>
      </c>
      <c r="M199" s="1715">
        <v>118</v>
      </c>
    </row>
    <row r="200" spans="2:13" ht="16.5" hidden="1" thickTop="1">
      <c r="B200" s="2973"/>
      <c r="C200" s="864"/>
      <c r="D200" s="1672"/>
      <c r="E200" s="1671"/>
      <c r="F200" s="770"/>
      <c r="G200" s="1185"/>
      <c r="H200" s="1842"/>
      <c r="I200" s="4547"/>
      <c r="K200" s="333"/>
      <c r="L200" s="921"/>
      <c r="M200" s="1715">
        <v>119</v>
      </c>
    </row>
    <row r="201" spans="2:13" ht="15.75" hidden="1">
      <c r="B201" s="2973"/>
      <c r="C201" s="864"/>
      <c r="D201" s="1672"/>
      <c r="E201" s="1671"/>
      <c r="F201" s="770"/>
      <c r="G201" s="1185"/>
      <c r="H201" s="1842"/>
      <c r="I201" s="4547"/>
      <c r="K201" s="333"/>
      <c r="L201" s="921"/>
      <c r="M201" s="1715">
        <v>120</v>
      </c>
    </row>
    <row r="202" spans="2:13" ht="15.75" hidden="1">
      <c r="B202" s="2973"/>
      <c r="C202" s="864"/>
      <c r="D202" s="1672"/>
      <c r="E202" s="1671"/>
      <c r="F202" s="770"/>
      <c r="G202" s="1185"/>
      <c r="H202" s="1842"/>
      <c r="I202" s="4547"/>
      <c r="K202" s="333"/>
      <c r="L202" s="921"/>
      <c r="M202" s="1715">
        <v>121</v>
      </c>
    </row>
    <row r="203" spans="2:13" ht="15.75" hidden="1">
      <c r="B203" s="2973"/>
      <c r="C203" s="864"/>
      <c r="D203" s="1672"/>
      <c r="E203" s="1671"/>
      <c r="F203" s="770"/>
      <c r="G203" s="1185"/>
      <c r="H203" s="1842"/>
      <c r="I203" s="4547"/>
      <c r="K203" s="333"/>
      <c r="L203" s="921"/>
      <c r="M203" s="1715">
        <v>122</v>
      </c>
    </row>
    <row r="204" spans="2:13" ht="15.75" hidden="1">
      <c r="B204" s="2973"/>
      <c r="C204" s="864"/>
      <c r="D204" s="1672"/>
      <c r="E204" s="1671"/>
      <c r="F204" s="770"/>
      <c r="G204" s="1185"/>
      <c r="H204" s="1842"/>
      <c r="I204" s="4547"/>
      <c r="K204" s="333"/>
      <c r="L204" s="921"/>
      <c r="M204" s="1715">
        <v>123</v>
      </c>
    </row>
    <row r="205" spans="2:13" ht="16.5" hidden="1" thickBot="1">
      <c r="B205" s="2973"/>
      <c r="C205" s="770"/>
      <c r="D205" s="867"/>
      <c r="E205" s="4242"/>
      <c r="F205" s="329"/>
      <c r="G205" s="1843"/>
      <c r="H205" s="4546"/>
      <c r="I205" s="4547"/>
      <c r="K205" s="1077"/>
      <c r="L205" s="1077"/>
      <c r="M205" s="1715">
        <v>124</v>
      </c>
    </row>
    <row r="206" spans="2:13" ht="16.5" hidden="1" thickTop="1">
      <c r="B206" s="2973"/>
      <c r="C206" s="770"/>
      <c r="D206" s="867"/>
      <c r="E206" s="4242"/>
      <c r="F206" s="329"/>
      <c r="G206" s="896"/>
      <c r="H206" s="4575"/>
      <c r="I206" s="2984"/>
      <c r="K206" s="333"/>
      <c r="L206" s="921"/>
      <c r="M206" s="1715">
        <v>125</v>
      </c>
    </row>
    <row r="207" spans="2:13" ht="16.5" hidden="1" thickBot="1">
      <c r="B207" s="2975"/>
      <c r="C207" s="868" t="s">
        <v>70</v>
      </c>
      <c r="D207" s="869"/>
      <c r="E207" s="4550"/>
      <c r="F207" s="1707"/>
      <c r="G207" s="298"/>
      <c r="H207" s="1796">
        <f>SUM(H142:H143)</f>
        <v>0</v>
      </c>
      <c r="I207" s="2985">
        <f>SUM(I142:I144)</f>
        <v>0</v>
      </c>
      <c r="M207" s="1715">
        <v>126</v>
      </c>
    </row>
    <row r="208" spans="2:13" ht="16.5" hidden="1" thickTop="1">
      <c r="B208" s="2975"/>
      <c r="C208" s="870"/>
      <c r="D208" s="871"/>
      <c r="E208" s="4242"/>
      <c r="F208" s="290"/>
      <c r="G208" s="296"/>
      <c r="H208" s="912"/>
      <c r="I208" s="2986">
        <v>0</v>
      </c>
      <c r="M208" s="1715">
        <v>127</v>
      </c>
    </row>
    <row r="209" spans="1:13" ht="15.75" hidden="1">
      <c r="B209" s="5781" t="s">
        <v>71</v>
      </c>
      <c r="C209" s="5782"/>
      <c r="D209" s="4548"/>
      <c r="E209" s="4548"/>
      <c r="F209" s="5783" t="s">
        <v>2540</v>
      </c>
      <c r="G209" s="5782"/>
      <c r="H209" s="5784"/>
      <c r="I209" s="5785"/>
      <c r="M209" s="1715">
        <v>128</v>
      </c>
    </row>
    <row r="210" spans="1:13" ht="15.75" hidden="1">
      <c r="B210" s="2978"/>
      <c r="C210" s="280"/>
      <c r="D210" s="280"/>
      <c r="E210" s="4549"/>
      <c r="F210" s="279"/>
      <c r="G210" s="282"/>
      <c r="H210" s="322"/>
      <c r="I210" s="2276"/>
      <c r="M210" s="1715">
        <v>129</v>
      </c>
    </row>
    <row r="211" spans="1:13" ht="15.75" hidden="1">
      <c r="B211" s="2966"/>
      <c r="C211" s="2295"/>
      <c r="D211" s="2295" t="s">
        <v>3242</v>
      </c>
      <c r="E211" s="4549"/>
      <c r="F211" s="279"/>
      <c r="G211" s="5786" t="s">
        <v>3026</v>
      </c>
      <c r="H211" s="5786"/>
      <c r="I211" s="2276"/>
      <c r="M211" s="1715">
        <v>130</v>
      </c>
    </row>
    <row r="212" spans="1:13" ht="15.75" hidden="1">
      <c r="B212" s="2978"/>
      <c r="C212" s="2295"/>
      <c r="D212" s="2295" t="s">
        <v>3002</v>
      </c>
      <c r="E212" s="4549"/>
      <c r="F212" s="279"/>
      <c r="G212" s="5787" t="s">
        <v>299</v>
      </c>
      <c r="H212" s="5787"/>
      <c r="I212" s="2276"/>
      <c r="M212" s="1715">
        <v>131</v>
      </c>
    </row>
    <row r="213" spans="1:13" ht="16.5" hidden="1" thickBot="1">
      <c r="B213" s="2979"/>
      <c r="C213" s="2084"/>
      <c r="D213" s="2084"/>
      <c r="E213" s="4545"/>
      <c r="F213" s="4561"/>
      <c r="G213" s="2084"/>
      <c r="H213" s="2088"/>
      <c r="I213" s="2980"/>
      <c r="M213" s="1715">
        <v>132</v>
      </c>
    </row>
    <row r="214" spans="1:13" ht="16.5" hidden="1" thickBot="1">
      <c r="B214" s="4600"/>
      <c r="C214" s="302"/>
      <c r="D214" s="302"/>
      <c r="E214" s="4241"/>
      <c r="F214" s="760"/>
      <c r="G214" s="302"/>
      <c r="H214" s="338"/>
      <c r="I214" s="4601"/>
      <c r="M214" s="1715">
        <v>133</v>
      </c>
    </row>
    <row r="215" spans="1:13" ht="17.25" hidden="1">
      <c r="B215" s="2964"/>
      <c r="C215" s="5743" t="s">
        <v>60</v>
      </c>
      <c r="D215" s="5743"/>
      <c r="E215" s="5743"/>
      <c r="F215" s="5744"/>
      <c r="G215" s="2078">
        <v>3</v>
      </c>
      <c r="H215" s="2892" t="s">
        <v>3751</v>
      </c>
      <c r="I215" s="2965"/>
      <c r="M215" s="1715">
        <v>134</v>
      </c>
    </row>
    <row r="216" spans="1:13" ht="15.75" hidden="1">
      <c r="B216" s="2966"/>
      <c r="C216" s="5745"/>
      <c r="D216" s="5745"/>
      <c r="E216" s="5745"/>
      <c r="F216" s="5746"/>
      <c r="G216" s="278"/>
      <c r="H216" s="322" t="s">
        <v>3718</v>
      </c>
      <c r="I216" s="2276"/>
      <c r="M216" s="1715">
        <v>135</v>
      </c>
    </row>
    <row r="217" spans="1:13" ht="15.75" hidden="1">
      <c r="B217" s="2067" t="s">
        <v>2542</v>
      </c>
      <c r="C217" s="280"/>
      <c r="D217" s="280" t="s">
        <v>2543</v>
      </c>
      <c r="E217" s="4549"/>
      <c r="F217" s="4557"/>
      <c r="G217" s="278"/>
      <c r="H217" s="322"/>
      <c r="I217" s="2276"/>
      <c r="M217" s="1715">
        <v>136</v>
      </c>
    </row>
    <row r="218" spans="1:13" ht="15.75" hidden="1">
      <c r="B218" s="2967" t="s">
        <v>2544</v>
      </c>
      <c r="C218" s="856"/>
      <c r="D218" s="872" t="s">
        <v>2950</v>
      </c>
      <c r="E218" s="283"/>
      <c r="F218" s="918"/>
      <c r="G218" s="857"/>
      <c r="H218" s="339"/>
      <c r="I218" s="2968"/>
      <c r="M218" s="1715">
        <v>137</v>
      </c>
    </row>
    <row r="219" spans="1:13" ht="15.75" hidden="1">
      <c r="B219" s="2969"/>
      <c r="C219" s="5768" t="s">
        <v>61</v>
      </c>
      <c r="D219" s="5769"/>
      <c r="E219" s="5769"/>
      <c r="F219" s="5769"/>
      <c r="G219" s="5769"/>
      <c r="H219" s="5769"/>
      <c r="I219" s="5770"/>
      <c r="M219" s="1715">
        <v>138</v>
      </c>
    </row>
    <row r="220" spans="1:13" ht="15.75" hidden="1">
      <c r="B220" s="2970" t="s">
        <v>62</v>
      </c>
      <c r="C220" s="5771" t="s">
        <v>63</v>
      </c>
      <c r="D220" s="5772"/>
      <c r="E220" s="5773"/>
      <c r="F220" s="4562" t="s">
        <v>64</v>
      </c>
      <c r="G220" s="861" t="s">
        <v>65</v>
      </c>
      <c r="H220" s="5777" t="s">
        <v>66</v>
      </c>
      <c r="I220" s="5778"/>
      <c r="M220" s="1715">
        <v>139</v>
      </c>
    </row>
    <row r="221" spans="1:13" ht="15.75" hidden="1">
      <c r="B221" s="2971" t="s">
        <v>67</v>
      </c>
      <c r="C221" s="5774"/>
      <c r="D221" s="5775"/>
      <c r="E221" s="5776"/>
      <c r="F221" s="4563" t="s">
        <v>0</v>
      </c>
      <c r="G221" s="863"/>
      <c r="H221" s="4546" t="s">
        <v>68</v>
      </c>
      <c r="I221" s="4547" t="s">
        <v>69</v>
      </c>
      <c r="M221" s="1715">
        <v>140</v>
      </c>
    </row>
    <row r="222" spans="1:13" ht="15.75" hidden="1">
      <c r="B222" s="2972"/>
      <c r="C222" s="770"/>
      <c r="D222" s="867"/>
      <c r="E222" s="4242"/>
      <c r="F222" s="290"/>
      <c r="G222" s="285"/>
      <c r="H222" s="873"/>
      <c r="I222" s="4547"/>
      <c r="M222" s="1715">
        <v>141</v>
      </c>
    </row>
    <row r="223" spans="1:13" ht="15.75" hidden="1">
      <c r="A223" s="275">
        <f>IF(F223&gt;0,F223,"")</f>
        <v>1030303000</v>
      </c>
      <c r="B223" s="2972"/>
      <c r="C223" s="290" t="str">
        <f>VLOOKUP(F223,Accounts!B4:C254,2,FALSE)</f>
        <v>Due from LGUs</v>
      </c>
      <c r="D223" s="290"/>
      <c r="E223" s="285"/>
      <c r="F223" s="290">
        <v>1030303000</v>
      </c>
      <c r="G223" s="285"/>
      <c r="H223" s="4546"/>
      <c r="I223" s="4547"/>
      <c r="M223" s="1715">
        <v>142</v>
      </c>
    </row>
    <row r="224" spans="1:13" ht="15.75" hidden="1">
      <c r="A224" s="287">
        <f>IF(F224&gt;0,F224,"")</f>
        <v>5021499000</v>
      </c>
      <c r="B224" s="2972"/>
      <c r="C224" s="290"/>
      <c r="D224" s="290" t="str">
        <f>VLOOKUP(F224,Accounts!B143:C395,2,FALSE)</f>
        <v>Subsidies - Others</v>
      </c>
      <c r="E224" s="285"/>
      <c r="F224" s="290">
        <v>5021499000</v>
      </c>
      <c r="G224" s="285"/>
      <c r="H224" s="4546"/>
      <c r="I224" s="4547"/>
      <c r="M224" s="1715">
        <v>143</v>
      </c>
    </row>
    <row r="225" spans="1:13" ht="15.75" hidden="1">
      <c r="A225" s="275" t="str">
        <f>IF(F225&gt;0,F225,"")</f>
        <v/>
      </c>
      <c r="B225" s="2972"/>
      <c r="C225" s="770"/>
      <c r="D225" s="290"/>
      <c r="E225" s="4242"/>
      <c r="F225" s="290"/>
      <c r="G225" s="285"/>
      <c r="H225" s="4546"/>
      <c r="I225" s="4547"/>
      <c r="M225" s="1715">
        <v>144</v>
      </c>
    </row>
    <row r="226" spans="1:13" ht="15.75" hidden="1">
      <c r="B226" s="2972"/>
      <c r="C226" s="770"/>
      <c r="D226" s="867"/>
      <c r="E226" s="4242"/>
      <c r="F226" s="290"/>
      <c r="G226" s="285"/>
      <c r="H226" s="4546"/>
      <c r="I226" s="4547"/>
      <c r="M226" s="1715">
        <v>145</v>
      </c>
    </row>
    <row r="227" spans="1:13" ht="15.75" hidden="1">
      <c r="B227" s="2973"/>
      <c r="C227" s="290" t="s">
        <v>3750</v>
      </c>
      <c r="D227" s="290"/>
      <c r="E227" s="285"/>
      <c r="F227" s="290"/>
      <c r="G227" s="290"/>
      <c r="H227" s="4546"/>
      <c r="I227" s="2974"/>
      <c r="K227" s="328"/>
      <c r="L227" s="328"/>
      <c r="M227" s="1715">
        <v>146</v>
      </c>
    </row>
    <row r="228" spans="1:13" ht="15.75" hidden="1">
      <c r="B228" s="2973"/>
      <c r="C228" s="770"/>
      <c r="D228" s="294"/>
      <c r="E228" s="1676"/>
      <c r="F228" s="290"/>
      <c r="G228" s="290"/>
      <c r="H228" s="329"/>
      <c r="I228" s="2974"/>
      <c r="K228" s="314"/>
      <c r="M228" s="1715">
        <v>147</v>
      </c>
    </row>
    <row r="229" spans="1:13" ht="18" hidden="1">
      <c r="B229" s="2973"/>
      <c r="C229" s="2963"/>
      <c r="D229" s="2154" t="s">
        <v>3613</v>
      </c>
      <c r="E229" s="1676">
        <v>44671</v>
      </c>
      <c r="F229" s="770" t="s">
        <v>3614</v>
      </c>
      <c r="G229" s="866"/>
      <c r="H229" s="1673"/>
      <c r="I229" s="2974"/>
      <c r="K229" s="314"/>
      <c r="M229" s="1715">
        <v>148</v>
      </c>
    </row>
    <row r="230" spans="1:13" ht="15.75" hidden="1">
      <c r="B230" s="2973"/>
      <c r="C230" s="2963"/>
      <c r="D230" s="2154"/>
      <c r="E230" s="1676"/>
      <c r="F230" s="770"/>
      <c r="G230" s="866"/>
      <c r="H230" s="4551"/>
      <c r="I230" s="2974"/>
      <c r="M230" s="1715">
        <v>149</v>
      </c>
    </row>
    <row r="231" spans="1:13" ht="15.75" hidden="1">
      <c r="B231" s="2973"/>
      <c r="C231" s="2963"/>
      <c r="D231" s="5814" t="s">
        <v>3752</v>
      </c>
      <c r="E231" s="5815"/>
      <c r="F231" s="5815"/>
      <c r="G231" s="5818"/>
      <c r="H231" s="329"/>
      <c r="I231" s="4547"/>
      <c r="M231" s="1715">
        <v>150</v>
      </c>
    </row>
    <row r="232" spans="1:13" ht="15.75" hidden="1">
      <c r="B232" s="2973"/>
      <c r="C232" s="2963"/>
      <c r="D232" s="5816"/>
      <c r="E232" s="5817"/>
      <c r="F232" s="5817"/>
      <c r="G232" s="5819"/>
      <c r="H232" s="329"/>
      <c r="I232" s="4547"/>
      <c r="M232" s="1715">
        <v>151</v>
      </c>
    </row>
    <row r="233" spans="1:13" ht="15.75" hidden="1">
      <c r="B233" s="2973"/>
      <c r="C233" s="2963"/>
      <c r="D233" s="5820"/>
      <c r="E233" s="5821"/>
      <c r="F233" s="5821"/>
      <c r="G233" s="5822"/>
      <c r="H233" s="329"/>
      <c r="I233" s="4547"/>
      <c r="M233" s="1715">
        <v>152</v>
      </c>
    </row>
    <row r="234" spans="1:13" ht="15.75" hidden="1">
      <c r="B234" s="2973"/>
      <c r="C234" s="770"/>
      <c r="D234" s="771"/>
      <c r="E234" s="1671"/>
      <c r="F234" s="290"/>
      <c r="G234" s="866"/>
      <c r="H234" s="329"/>
      <c r="I234" s="4547"/>
      <c r="M234" s="1715">
        <v>153</v>
      </c>
    </row>
    <row r="235" spans="1:13" ht="15.75" hidden="1">
      <c r="B235" s="2973"/>
      <c r="C235" s="770"/>
      <c r="D235" s="771"/>
      <c r="E235" s="1671"/>
      <c r="F235" s="290"/>
      <c r="G235" s="866"/>
      <c r="H235" s="329"/>
      <c r="I235" s="4547"/>
      <c r="M235" s="1715">
        <v>154</v>
      </c>
    </row>
    <row r="236" spans="1:13" ht="15.75" hidden="1">
      <c r="B236" s="2973"/>
      <c r="C236" s="770"/>
      <c r="D236" s="771"/>
      <c r="E236" s="1671"/>
      <c r="F236" s="290"/>
      <c r="G236" s="866"/>
      <c r="H236" s="329"/>
      <c r="I236" s="4547"/>
      <c r="M236" s="1715">
        <v>155</v>
      </c>
    </row>
    <row r="237" spans="1:13" ht="15.75" hidden="1">
      <c r="B237" s="2973"/>
      <c r="C237" s="770"/>
      <c r="D237" s="771"/>
      <c r="E237" s="1671"/>
      <c r="F237" s="290"/>
      <c r="G237" s="866"/>
      <c r="H237" s="329"/>
      <c r="I237" s="4547"/>
      <c r="M237" s="1715">
        <v>156</v>
      </c>
    </row>
    <row r="238" spans="1:13" ht="15.75" hidden="1">
      <c r="B238" s="2973"/>
      <c r="C238" s="770"/>
      <c r="D238" s="771"/>
      <c r="E238" s="1671"/>
      <c r="F238" s="290"/>
      <c r="G238" s="866"/>
      <c r="H238" s="329"/>
      <c r="I238" s="4547"/>
      <c r="M238" s="1715">
        <v>157</v>
      </c>
    </row>
    <row r="239" spans="1:13" ht="15.75" hidden="1">
      <c r="B239" s="2973"/>
      <c r="C239" s="770"/>
      <c r="D239" s="771"/>
      <c r="E239" s="1671"/>
      <c r="F239" s="290"/>
      <c r="G239" s="866"/>
      <c r="H239" s="329"/>
      <c r="I239" s="4547"/>
      <c r="M239" s="1715">
        <v>158</v>
      </c>
    </row>
    <row r="240" spans="1:13" ht="15.75" hidden="1">
      <c r="B240" s="2973"/>
      <c r="C240" s="770"/>
      <c r="D240" s="771"/>
      <c r="E240" s="1671"/>
      <c r="F240" s="290"/>
      <c r="G240" s="866"/>
      <c r="H240" s="329"/>
      <c r="I240" s="4547"/>
      <c r="M240" s="1715">
        <v>159</v>
      </c>
    </row>
    <row r="241" spans="1:15" ht="15.75" hidden="1">
      <c r="B241" s="2973"/>
      <c r="C241" s="770"/>
      <c r="D241" s="771"/>
      <c r="E241" s="1671"/>
      <c r="F241" s="290"/>
      <c r="G241" s="866"/>
      <c r="H241" s="329"/>
      <c r="I241" s="4547"/>
      <c r="M241" s="1715">
        <v>160</v>
      </c>
    </row>
    <row r="242" spans="1:15" ht="15.75" hidden="1">
      <c r="B242" s="2973"/>
      <c r="C242" s="770"/>
      <c r="D242" s="771"/>
      <c r="E242" s="1671"/>
      <c r="F242" s="290"/>
      <c r="G242" s="866"/>
      <c r="H242" s="329"/>
      <c r="I242" s="4547"/>
      <c r="M242" s="1715">
        <v>161</v>
      </c>
    </row>
    <row r="243" spans="1:15" ht="15.75" hidden="1">
      <c r="B243" s="2973"/>
      <c r="C243" s="770"/>
      <c r="D243" s="771"/>
      <c r="E243" s="1671"/>
      <c r="F243" s="290"/>
      <c r="G243" s="866"/>
      <c r="H243" s="329"/>
      <c r="I243" s="4547"/>
      <c r="M243" s="1715">
        <v>162</v>
      </c>
    </row>
    <row r="244" spans="1:15" ht="15.75" hidden="1">
      <c r="B244" s="2973"/>
      <c r="C244" s="770"/>
      <c r="D244" s="771"/>
      <c r="E244" s="1671"/>
      <c r="F244" s="290"/>
      <c r="G244" s="866"/>
      <c r="H244" s="329"/>
      <c r="I244" s="4547"/>
      <c r="M244" s="1715">
        <v>163</v>
      </c>
    </row>
    <row r="245" spans="1:15" ht="15.75" hidden="1">
      <c r="B245" s="2975"/>
      <c r="C245" s="770"/>
      <c r="D245" s="867"/>
      <c r="E245" s="4242"/>
      <c r="F245" s="1707"/>
      <c r="G245" s="866"/>
      <c r="H245" s="334"/>
      <c r="I245" s="2976"/>
      <c r="K245" s="332">
        <v>0</v>
      </c>
      <c r="L245" s="332">
        <v>0</v>
      </c>
      <c r="M245" s="1715">
        <v>164</v>
      </c>
    </row>
    <row r="246" spans="1:15" ht="15.75" hidden="1">
      <c r="B246" s="2975"/>
      <c r="C246" s="770"/>
      <c r="D246" s="867"/>
      <c r="E246" s="4242"/>
      <c r="F246" s="1707"/>
      <c r="G246" s="866"/>
      <c r="H246" s="334"/>
      <c r="I246" s="2976"/>
      <c r="M246" s="1715">
        <v>165</v>
      </c>
    </row>
    <row r="247" spans="1:15" ht="15.75" hidden="1">
      <c r="B247" s="2975"/>
      <c r="C247" s="868" t="s">
        <v>70</v>
      </c>
      <c r="D247" s="869"/>
      <c r="E247" s="4550"/>
      <c r="F247" s="1707"/>
      <c r="G247" s="298"/>
      <c r="H247" s="874">
        <f>SUM(H223:H246)</f>
        <v>0</v>
      </c>
      <c r="I247" s="2977">
        <f>SUM(I223:I246)</f>
        <v>0</v>
      </c>
      <c r="M247" s="1715">
        <v>166</v>
      </c>
    </row>
    <row r="248" spans="1:15" ht="15.75" hidden="1">
      <c r="A248" s="4554"/>
      <c r="B248" s="2975"/>
      <c r="C248" s="868"/>
      <c r="D248" s="869"/>
      <c r="E248" s="4550"/>
      <c r="F248" s="1707"/>
      <c r="G248" s="298"/>
      <c r="H248" s="334"/>
      <c r="I248" s="2976">
        <v>0</v>
      </c>
      <c r="M248" s="1715">
        <v>167</v>
      </c>
    </row>
    <row r="249" spans="1:15" ht="15.75" hidden="1">
      <c r="A249" s="4554"/>
      <c r="B249" s="5781" t="s">
        <v>71</v>
      </c>
      <c r="C249" s="5782"/>
      <c r="D249" s="4548"/>
      <c r="E249" s="4548"/>
      <c r="F249" s="5783" t="s">
        <v>2540</v>
      </c>
      <c r="G249" s="5782"/>
      <c r="H249" s="5784"/>
      <c r="I249" s="5785"/>
      <c r="M249" s="1715">
        <v>168</v>
      </c>
    </row>
    <row r="250" spans="1:15" ht="15.75" hidden="1">
      <c r="A250" s="4554"/>
      <c r="B250" s="2978"/>
      <c r="C250" s="280"/>
      <c r="D250" s="280"/>
      <c r="E250" s="4549"/>
      <c r="F250" s="279"/>
      <c r="G250" s="282"/>
      <c r="H250" s="322"/>
      <c r="I250" s="2276"/>
      <c r="M250" s="1715">
        <v>169</v>
      </c>
    </row>
    <row r="251" spans="1:15" ht="15.75" hidden="1">
      <c r="A251" s="4554"/>
      <c r="B251" s="2966"/>
      <c r="C251" s="2295"/>
      <c r="D251" s="2295" t="s">
        <v>3242</v>
      </c>
      <c r="E251" s="4549"/>
      <c r="F251" s="279"/>
      <c r="G251" s="282"/>
      <c r="H251" s="2295" t="s">
        <v>3026</v>
      </c>
      <c r="I251" s="2276"/>
      <c r="M251" s="1715">
        <v>170</v>
      </c>
    </row>
    <row r="252" spans="1:15" ht="15.75" hidden="1">
      <c r="A252" s="4554"/>
      <c r="B252" s="2978"/>
      <c r="C252" s="2295"/>
      <c r="D252" s="2295" t="s">
        <v>3002</v>
      </c>
      <c r="E252" s="4549"/>
      <c r="F252" s="279"/>
      <c r="G252" s="282"/>
      <c r="H252" s="2295" t="s">
        <v>2951</v>
      </c>
      <c r="I252" s="2276"/>
      <c r="M252" s="1715">
        <v>171</v>
      </c>
    </row>
    <row r="253" spans="1:15" ht="16.5" hidden="1" thickBot="1">
      <c r="A253" s="4554"/>
      <c r="B253" s="2979"/>
      <c r="C253" s="2084"/>
      <c r="D253" s="2084"/>
      <c r="E253" s="4545"/>
      <c r="F253" s="4561"/>
      <c r="G253" s="2084"/>
      <c r="H253" s="2088"/>
      <c r="I253" s="2980"/>
      <c r="M253" s="1715">
        <v>172</v>
      </c>
      <c r="O253" s="352"/>
    </row>
    <row r="254" spans="1:15" ht="15.75" hidden="1">
      <c r="A254" s="4554"/>
      <c r="B254" s="302"/>
      <c r="C254" s="302"/>
      <c r="D254" s="302"/>
      <c r="E254" s="4241"/>
      <c r="F254" s="760"/>
      <c r="G254" s="302"/>
      <c r="H254" s="338"/>
      <c r="I254" s="338"/>
      <c r="M254" s="1715">
        <v>173</v>
      </c>
    </row>
    <row r="255" spans="1:15" ht="17.25" hidden="1">
      <c r="A255" s="4554"/>
      <c r="B255" s="875"/>
      <c r="C255" s="5793" t="s">
        <v>60</v>
      </c>
      <c r="D255" s="5793"/>
      <c r="E255" s="5793"/>
      <c r="F255" s="5794"/>
      <c r="G255" s="876">
        <v>4</v>
      </c>
      <c r="H255" s="926" t="s">
        <v>3319</v>
      </c>
      <c r="I255" s="877"/>
      <c r="M255" s="1715">
        <v>174</v>
      </c>
    </row>
    <row r="256" spans="1:15" ht="15.75" hidden="1">
      <c r="A256" s="4554"/>
      <c r="B256" s="878"/>
      <c r="C256" s="5745"/>
      <c r="D256" s="5745"/>
      <c r="E256" s="5745"/>
      <c r="F256" s="5746"/>
      <c r="G256" s="278"/>
      <c r="H256" s="322" t="s">
        <v>3315</v>
      </c>
      <c r="I256" s="340"/>
      <c r="M256" s="1715">
        <v>175</v>
      </c>
    </row>
    <row r="257" spans="1:13" ht="15.75" hidden="1">
      <c r="A257" s="4554"/>
      <c r="B257" s="879" t="s">
        <v>2542</v>
      </c>
      <c r="C257" s="280"/>
      <c r="D257" s="280" t="s">
        <v>2543</v>
      </c>
      <c r="E257" s="4536"/>
      <c r="F257" s="4557"/>
      <c r="G257" s="278"/>
      <c r="H257" s="322"/>
      <c r="I257" s="340"/>
      <c r="M257" s="1715">
        <v>176</v>
      </c>
    </row>
    <row r="258" spans="1:13" ht="15.75" hidden="1">
      <c r="A258" s="4554"/>
      <c r="B258" s="880" t="s">
        <v>2544</v>
      </c>
      <c r="C258" s="856"/>
      <c r="D258" s="872" t="s">
        <v>2950</v>
      </c>
      <c r="E258" s="283"/>
      <c r="F258" s="918"/>
      <c r="G258" s="857"/>
      <c r="H258" s="339"/>
      <c r="I258" s="341"/>
      <c r="M258" s="1715">
        <v>177</v>
      </c>
    </row>
    <row r="259" spans="1:13" ht="15.75" hidden="1">
      <c r="A259" s="4554"/>
      <c r="B259" s="881"/>
      <c r="C259" s="5768" t="s">
        <v>61</v>
      </c>
      <c r="D259" s="5769"/>
      <c r="E259" s="5769"/>
      <c r="F259" s="5769"/>
      <c r="G259" s="5769"/>
      <c r="H259" s="5769"/>
      <c r="I259" s="5795"/>
      <c r="M259" s="1715">
        <v>178</v>
      </c>
    </row>
    <row r="260" spans="1:13" ht="15.75" hidden="1">
      <c r="A260" s="4554"/>
      <c r="B260" s="882" t="s">
        <v>62</v>
      </c>
      <c r="C260" s="5771" t="s">
        <v>63</v>
      </c>
      <c r="D260" s="5772"/>
      <c r="E260" s="5773"/>
      <c r="F260" s="4562" t="s">
        <v>64</v>
      </c>
      <c r="G260" s="861" t="s">
        <v>65</v>
      </c>
      <c r="H260" s="5777" t="s">
        <v>66</v>
      </c>
      <c r="I260" s="5796"/>
      <c r="M260" s="1715">
        <v>179</v>
      </c>
    </row>
    <row r="261" spans="1:13" ht="15.75" hidden="1">
      <c r="A261" s="4554"/>
      <c r="B261" s="883" t="s">
        <v>67</v>
      </c>
      <c r="C261" s="5774"/>
      <c r="D261" s="5775"/>
      <c r="E261" s="5776"/>
      <c r="F261" s="4563" t="s">
        <v>0</v>
      </c>
      <c r="G261" s="863"/>
      <c r="H261" s="4540" t="s">
        <v>68</v>
      </c>
      <c r="I261" s="342" t="s">
        <v>69</v>
      </c>
      <c r="M261" s="1715">
        <v>180</v>
      </c>
    </row>
    <row r="262" spans="1:13" ht="15.75" hidden="1">
      <c r="A262" s="4554"/>
      <c r="B262" s="884"/>
      <c r="C262" s="770"/>
      <c r="D262" s="867"/>
      <c r="E262" s="4242"/>
      <c r="F262" s="290"/>
      <c r="G262" s="285"/>
      <c r="H262" s="873"/>
      <c r="I262" s="342"/>
      <c r="M262" s="1715">
        <v>181</v>
      </c>
    </row>
    <row r="263" spans="1:13" ht="15.75" hidden="1">
      <c r="A263" s="275">
        <f>IF(F263&gt;0,F263,"")</f>
        <v>1030303000</v>
      </c>
      <c r="B263" s="884"/>
      <c r="C263" s="770" t="s">
        <v>7</v>
      </c>
      <c r="D263" s="867"/>
      <c r="E263" s="4242"/>
      <c r="F263" s="290">
        <v>1030303000</v>
      </c>
      <c r="G263" s="285"/>
      <c r="H263" s="873"/>
      <c r="I263" s="342"/>
      <c r="M263" s="1715">
        <v>182</v>
      </c>
    </row>
    <row r="264" spans="1:13" ht="15.75" hidden="1">
      <c r="A264" s="275">
        <f>IF(F264&gt;0,F264,"")</f>
        <v>3010101000</v>
      </c>
      <c r="B264" s="884"/>
      <c r="C264" s="770"/>
      <c r="D264" s="867" t="s">
        <v>194</v>
      </c>
      <c r="E264" s="4242"/>
      <c r="F264" s="290">
        <v>3010101000</v>
      </c>
      <c r="G264" s="285"/>
      <c r="H264" s="873"/>
      <c r="I264" s="342"/>
      <c r="M264" s="1715">
        <v>183</v>
      </c>
    </row>
    <row r="265" spans="1:13" ht="15.75" hidden="1">
      <c r="A265" s="275" t="str">
        <f>IF(F265&gt;0,F265,"")</f>
        <v/>
      </c>
      <c r="B265" s="884"/>
      <c r="C265" s="770"/>
      <c r="D265" s="867"/>
      <c r="E265" s="4242"/>
      <c r="F265" s="290"/>
      <c r="G265" s="285"/>
      <c r="H265" s="4540"/>
      <c r="I265" s="342"/>
      <c r="M265" s="1715">
        <v>184</v>
      </c>
    </row>
    <row r="266" spans="1:13" s="315" customFormat="1" ht="15.75" hidden="1">
      <c r="A266" s="275"/>
      <c r="B266" s="884"/>
      <c r="C266" s="1712" t="s">
        <v>3318</v>
      </c>
      <c r="D266" s="295"/>
      <c r="E266" s="285"/>
      <c r="F266" s="290"/>
      <c r="G266" s="4540"/>
      <c r="H266" s="4540"/>
      <c r="I266" s="342"/>
      <c r="J266" s="4554"/>
      <c r="K266" s="319"/>
      <c r="L266" s="314"/>
      <c r="M266" s="1715">
        <v>185</v>
      </c>
    </row>
    <row r="267" spans="1:13" s="315" customFormat="1" ht="15.75" hidden="1">
      <c r="A267" s="275"/>
      <c r="B267" s="885"/>
      <c r="C267" s="1655" t="s">
        <v>3320</v>
      </c>
      <c r="D267" s="1713"/>
      <c r="E267" s="4576"/>
      <c r="F267" s="1708"/>
      <c r="G267" s="1709"/>
      <c r="H267" s="4540"/>
      <c r="I267" s="342"/>
      <c r="J267" s="4554"/>
      <c r="K267" s="328" t="s">
        <v>2545</v>
      </c>
      <c r="L267" s="328" t="s">
        <v>2935</v>
      </c>
      <c r="M267" s="1715">
        <v>186</v>
      </c>
    </row>
    <row r="268" spans="1:13" s="315" customFormat="1" ht="15.75" hidden="1">
      <c r="A268" s="275"/>
      <c r="B268" s="885"/>
      <c r="C268" s="1655" t="s">
        <v>3321</v>
      </c>
      <c r="D268" s="1714"/>
      <c r="E268" s="4577"/>
      <c r="F268" s="1708"/>
      <c r="G268" s="1709"/>
      <c r="H268" s="4540"/>
      <c r="I268" s="342"/>
      <c r="J268" s="4578"/>
      <c r="K268" s="319"/>
      <c r="L268" s="319"/>
      <c r="M268" s="1715">
        <v>187</v>
      </c>
    </row>
    <row r="269" spans="1:13" s="315" customFormat="1" ht="15.75" hidden="1">
      <c r="A269" s="275"/>
      <c r="B269" s="885"/>
      <c r="C269" s="770"/>
      <c r="D269" s="771"/>
      <c r="E269" s="1671"/>
      <c r="F269" s="290"/>
      <c r="G269" s="290"/>
      <c r="H269" s="866"/>
      <c r="I269" s="342"/>
      <c r="J269" s="4578"/>
      <c r="K269" s="319"/>
      <c r="L269" s="319"/>
      <c r="M269" s="1715">
        <v>188</v>
      </c>
    </row>
    <row r="270" spans="1:13" s="315" customFormat="1" ht="15.75" hidden="1">
      <c r="A270" s="275"/>
      <c r="B270" s="885"/>
      <c r="C270" s="770"/>
      <c r="D270" s="771"/>
      <c r="E270" s="1671"/>
      <c r="F270" s="290"/>
      <c r="G270" s="866"/>
      <c r="H270" s="866"/>
      <c r="I270" s="342"/>
      <c r="J270" s="4554"/>
      <c r="K270" s="319"/>
      <c r="L270" s="314"/>
      <c r="M270" s="1715">
        <v>189</v>
      </c>
    </row>
    <row r="271" spans="1:13" s="315" customFormat="1" ht="15.75" hidden="1">
      <c r="A271" s="275"/>
      <c r="B271" s="885"/>
      <c r="C271" s="770"/>
      <c r="D271" s="771"/>
      <c r="E271" s="1671"/>
      <c r="F271" s="290"/>
      <c r="G271" s="866"/>
      <c r="H271" s="866"/>
      <c r="I271" s="342"/>
      <c r="J271" s="4554"/>
      <c r="K271" s="319"/>
      <c r="L271" s="314"/>
      <c r="M271" s="1715">
        <v>190</v>
      </c>
    </row>
    <row r="272" spans="1:13" s="315" customFormat="1" ht="15.75" hidden="1">
      <c r="A272" s="275"/>
      <c r="B272" s="885"/>
      <c r="C272" s="770"/>
      <c r="D272" s="771"/>
      <c r="E272" s="1671"/>
      <c r="F272" s="290"/>
      <c r="G272" s="866"/>
      <c r="H272" s="866"/>
      <c r="I272" s="342"/>
      <c r="J272" s="4554"/>
      <c r="K272" s="319"/>
      <c r="L272" s="314"/>
      <c r="M272" s="1715">
        <v>191</v>
      </c>
    </row>
    <row r="273" spans="1:13" s="315" customFormat="1" ht="15.75" hidden="1">
      <c r="A273" s="275"/>
      <c r="B273" s="885"/>
      <c r="C273" s="770"/>
      <c r="D273" s="771"/>
      <c r="E273" s="1671"/>
      <c r="F273" s="290"/>
      <c r="G273" s="866"/>
      <c r="H273" s="866"/>
      <c r="I273" s="342"/>
      <c r="J273" s="4554"/>
      <c r="K273" s="319"/>
      <c r="L273" s="314"/>
      <c r="M273" s="1715">
        <v>192</v>
      </c>
    </row>
    <row r="274" spans="1:13" s="315" customFormat="1" ht="15.75" hidden="1">
      <c r="A274" s="275"/>
      <c r="B274" s="885"/>
      <c r="C274" s="770"/>
      <c r="D274" s="771"/>
      <c r="E274" s="1671"/>
      <c r="F274" s="290"/>
      <c r="G274" s="866"/>
      <c r="H274" s="866"/>
      <c r="I274" s="342"/>
      <c r="J274" s="4554"/>
      <c r="K274" s="319"/>
      <c r="L274" s="314"/>
      <c r="M274" s="1715">
        <v>193</v>
      </c>
    </row>
    <row r="275" spans="1:13" s="315" customFormat="1" ht="15.75" hidden="1">
      <c r="A275" s="275"/>
      <c r="B275" s="885"/>
      <c r="C275" s="770"/>
      <c r="D275" s="771"/>
      <c r="E275" s="1671"/>
      <c r="F275" s="290"/>
      <c r="G275" s="866"/>
      <c r="H275" s="866"/>
      <c r="I275" s="342"/>
      <c r="J275" s="4554"/>
      <c r="K275" s="319"/>
      <c r="L275" s="314"/>
      <c r="M275" s="1715">
        <v>194</v>
      </c>
    </row>
    <row r="276" spans="1:13" s="315" customFormat="1" ht="15.75" hidden="1">
      <c r="A276" s="275"/>
      <c r="B276" s="885"/>
      <c r="C276" s="770"/>
      <c r="D276" s="771"/>
      <c r="E276" s="1671"/>
      <c r="F276" s="290"/>
      <c r="G276" s="866"/>
      <c r="H276" s="866"/>
      <c r="I276" s="342"/>
      <c r="J276" s="4554"/>
      <c r="K276" s="319"/>
      <c r="L276" s="314"/>
      <c r="M276" s="1715">
        <v>195</v>
      </c>
    </row>
    <row r="277" spans="1:13" s="315" customFormat="1" ht="15.75" hidden="1">
      <c r="A277" s="275"/>
      <c r="B277" s="885"/>
      <c r="C277" s="770"/>
      <c r="D277" s="771"/>
      <c r="E277" s="1671"/>
      <c r="F277" s="290"/>
      <c r="G277" s="290"/>
      <c r="H277" s="4540"/>
      <c r="I277" s="342"/>
      <c r="J277" s="4554"/>
      <c r="K277" s="332">
        <f>SUM(K268:K275)</f>
        <v>0</v>
      </c>
      <c r="L277" s="332">
        <f>SUM(L268:L275)</f>
        <v>0</v>
      </c>
      <c r="M277" s="1715">
        <v>196</v>
      </c>
    </row>
    <row r="278" spans="1:13" s="315" customFormat="1" ht="15.75" hidden="1">
      <c r="A278" s="275"/>
      <c r="B278" s="886"/>
      <c r="C278" s="770"/>
      <c r="D278" s="867"/>
      <c r="E278" s="4242"/>
      <c r="F278" s="1707"/>
      <c r="G278" s="290"/>
      <c r="H278" s="334"/>
      <c r="I278" s="343"/>
      <c r="J278" s="4554"/>
      <c r="K278" s="319"/>
      <c r="L278" s="314"/>
      <c r="M278" s="1715">
        <v>197</v>
      </c>
    </row>
    <row r="279" spans="1:13" s="315" customFormat="1" ht="15.75" hidden="1">
      <c r="A279" s="275"/>
      <c r="B279" s="886"/>
      <c r="C279" s="868" t="s">
        <v>70</v>
      </c>
      <c r="D279" s="869"/>
      <c r="E279" s="4538"/>
      <c r="F279" s="1707"/>
      <c r="G279" s="298"/>
      <c r="H279" s="334">
        <f>SUM(H262:H278)</f>
        <v>0</v>
      </c>
      <c r="I279" s="343">
        <f>SUM(I262:I278)</f>
        <v>0</v>
      </c>
      <c r="J279" s="4554"/>
      <c r="K279" s="319"/>
      <c r="L279" s="314"/>
      <c r="M279" s="1715">
        <v>198</v>
      </c>
    </row>
    <row r="280" spans="1:13" s="315" customFormat="1" ht="15.75" hidden="1">
      <c r="A280" s="275"/>
      <c r="B280" s="886"/>
      <c r="C280" s="868"/>
      <c r="D280" s="869"/>
      <c r="E280" s="4538"/>
      <c r="F280" s="1707"/>
      <c r="G280" s="298"/>
      <c r="H280" s="334"/>
      <c r="I280" s="343">
        <f>+H279-I279</f>
        <v>0</v>
      </c>
      <c r="J280" s="4554"/>
      <c r="K280" s="319"/>
      <c r="L280" s="314"/>
      <c r="M280" s="1715">
        <v>199</v>
      </c>
    </row>
    <row r="281" spans="1:13" s="315" customFormat="1" ht="15.75" hidden="1">
      <c r="A281" s="275"/>
      <c r="B281" s="5797" t="s">
        <v>71</v>
      </c>
      <c r="C281" s="5782"/>
      <c r="D281" s="4535"/>
      <c r="E281" s="4535"/>
      <c r="F281" s="5783" t="s">
        <v>2540</v>
      </c>
      <c r="G281" s="5782"/>
      <c r="H281" s="5784"/>
      <c r="I281" s="5798"/>
      <c r="J281" s="4554"/>
      <c r="K281" s="319"/>
      <c r="L281" s="314"/>
      <c r="M281" s="1715">
        <v>200</v>
      </c>
    </row>
    <row r="282" spans="1:13" s="315" customFormat="1" ht="15.75" hidden="1">
      <c r="A282" s="275"/>
      <c r="B282" s="887"/>
      <c r="C282" s="280"/>
      <c r="D282" s="280"/>
      <c r="E282" s="4536"/>
      <c r="F282" s="279"/>
      <c r="G282" s="282"/>
      <c r="H282" s="322"/>
      <c r="I282" s="340"/>
      <c r="J282" s="4554"/>
      <c r="K282" s="319"/>
      <c r="L282" s="314"/>
      <c r="M282" s="1715">
        <v>201</v>
      </c>
    </row>
    <row r="283" spans="1:13" s="315" customFormat="1" ht="15.75" hidden="1">
      <c r="A283" s="275"/>
      <c r="B283" s="878"/>
      <c r="C283" s="2295"/>
      <c r="D283" s="2295" t="s">
        <v>3242</v>
      </c>
      <c r="E283" s="4536"/>
      <c r="F283" s="279"/>
      <c r="G283" s="282"/>
      <c r="H283" s="2295" t="s">
        <v>3026</v>
      </c>
      <c r="I283" s="340"/>
      <c r="J283" s="4554"/>
      <c r="K283" s="319"/>
      <c r="L283" s="314"/>
      <c r="M283" s="1715">
        <v>202</v>
      </c>
    </row>
    <row r="284" spans="1:13" s="315" customFormat="1" ht="15.75" hidden="1">
      <c r="A284" s="275"/>
      <c r="B284" s="887"/>
      <c r="C284" s="2295"/>
      <c r="D284" s="2295" t="s">
        <v>3002</v>
      </c>
      <c r="E284" s="4536"/>
      <c r="F284" s="279"/>
      <c r="G284" s="282"/>
      <c r="H284" s="2295" t="s">
        <v>2951</v>
      </c>
      <c r="I284" s="340"/>
      <c r="J284" s="4554"/>
      <c r="K284" s="319"/>
      <c r="L284" s="314"/>
      <c r="M284" s="1715">
        <v>203</v>
      </c>
    </row>
    <row r="285" spans="1:13" s="315" customFormat="1" ht="15.75" hidden="1">
      <c r="A285" s="275"/>
      <c r="B285" s="888"/>
      <c r="C285" s="856"/>
      <c r="D285" s="856"/>
      <c r="E285" s="283"/>
      <c r="F285" s="4579"/>
      <c r="G285" s="856"/>
      <c r="H285" s="339"/>
      <c r="I285" s="341"/>
      <c r="J285" s="4554"/>
      <c r="K285" s="319"/>
      <c r="L285" s="314"/>
      <c r="M285" s="1715">
        <v>204</v>
      </c>
    </row>
    <row r="286" spans="1:13" s="315" customFormat="1" ht="15.75" hidden="1">
      <c r="A286" s="275"/>
      <c r="B286" s="302"/>
      <c r="C286" s="302"/>
      <c r="D286" s="302"/>
      <c r="E286" s="4241"/>
      <c r="F286" s="760"/>
      <c r="G286" s="302"/>
      <c r="H286" s="338"/>
      <c r="I286" s="338"/>
      <c r="J286" s="4554"/>
      <c r="K286" s="319"/>
      <c r="L286" s="314"/>
      <c r="M286" s="1715">
        <v>205</v>
      </c>
    </row>
    <row r="287" spans="1:13" s="315" customFormat="1" ht="17.25" hidden="1">
      <c r="A287" s="275"/>
      <c r="B287" s="277"/>
      <c r="C287" s="5788" t="s">
        <v>60</v>
      </c>
      <c r="D287" s="5788"/>
      <c r="E287" s="5788"/>
      <c r="F287" s="5789"/>
      <c r="G287" s="277">
        <v>5</v>
      </c>
      <c r="H287" s="320" t="s">
        <v>3306</v>
      </c>
      <c r="I287" s="321"/>
      <c r="J287" s="4554"/>
      <c r="K287" s="319"/>
      <c r="L287" s="314"/>
      <c r="M287" s="1715">
        <v>206</v>
      </c>
    </row>
    <row r="288" spans="1:13" s="315" customFormat="1" ht="15.75" hidden="1">
      <c r="A288" s="275"/>
      <c r="B288" s="278"/>
      <c r="C288" s="5745"/>
      <c r="D288" s="5745"/>
      <c r="E288" s="5745"/>
      <c r="F288" s="5746"/>
      <c r="G288" s="278"/>
      <c r="H288" s="322" t="s">
        <v>3303</v>
      </c>
      <c r="I288" s="323"/>
      <c r="J288" s="4554"/>
      <c r="K288" s="319"/>
      <c r="L288" s="314"/>
      <c r="M288" s="1715">
        <v>207</v>
      </c>
    </row>
    <row r="289" spans="1:18" s="315" customFormat="1" ht="15.75" hidden="1">
      <c r="A289" s="275"/>
      <c r="B289" s="279" t="s">
        <v>2542</v>
      </c>
      <c r="C289" s="280"/>
      <c r="D289" s="280" t="s">
        <v>2543</v>
      </c>
      <c r="E289" s="4536"/>
      <c r="F289" s="4557"/>
      <c r="G289" s="278"/>
      <c r="H289" s="322"/>
      <c r="I289" s="323"/>
      <c r="J289" s="4554"/>
      <c r="K289" s="319"/>
      <c r="L289" s="314"/>
      <c r="M289" s="1715">
        <v>208</v>
      </c>
    </row>
    <row r="290" spans="1:18" s="315" customFormat="1" ht="15.75" hidden="1">
      <c r="A290" s="275"/>
      <c r="B290" s="855" t="s">
        <v>2544</v>
      </c>
      <c r="C290" s="856"/>
      <c r="D290" s="283">
        <v>1</v>
      </c>
      <c r="E290" s="283"/>
      <c r="F290" s="918"/>
      <c r="G290" s="857"/>
      <c r="H290" s="339"/>
      <c r="I290" s="858"/>
      <c r="J290" s="4554"/>
      <c r="K290" s="319"/>
      <c r="L290" s="314"/>
      <c r="M290" s="1715">
        <v>209</v>
      </c>
    </row>
    <row r="291" spans="1:18" s="315" customFormat="1" ht="15.75" hidden="1">
      <c r="A291" s="275"/>
      <c r="B291" s="859"/>
      <c r="C291" s="5768" t="s">
        <v>61</v>
      </c>
      <c r="D291" s="5769"/>
      <c r="E291" s="5769"/>
      <c r="F291" s="5769"/>
      <c r="G291" s="5769"/>
      <c r="H291" s="5769"/>
      <c r="I291" s="5790"/>
      <c r="J291" s="4554"/>
      <c r="K291" s="319"/>
      <c r="L291" s="314"/>
      <c r="M291" s="1715">
        <v>210</v>
      </c>
    </row>
    <row r="292" spans="1:18" s="315" customFormat="1" ht="15.75" hidden="1">
      <c r="A292" s="275"/>
      <c r="B292" s="860" t="s">
        <v>62</v>
      </c>
      <c r="C292" s="5771" t="s">
        <v>63</v>
      </c>
      <c r="D292" s="5772"/>
      <c r="E292" s="5773"/>
      <c r="F292" s="4562" t="s">
        <v>64</v>
      </c>
      <c r="G292" s="861" t="s">
        <v>65</v>
      </c>
      <c r="H292" s="5777" t="s">
        <v>66</v>
      </c>
      <c r="I292" s="5791"/>
      <c r="J292" s="4554"/>
      <c r="K292" s="319"/>
      <c r="L292" s="314"/>
      <c r="M292" s="1715">
        <v>211</v>
      </c>
    </row>
    <row r="293" spans="1:18" s="315" customFormat="1" ht="15.75" hidden="1">
      <c r="A293" s="275"/>
      <c r="B293" s="862" t="s">
        <v>67</v>
      </c>
      <c r="C293" s="5774"/>
      <c r="D293" s="5775"/>
      <c r="E293" s="5776"/>
      <c r="F293" s="4563" t="s">
        <v>0</v>
      </c>
      <c r="G293" s="863"/>
      <c r="H293" s="4540" t="s">
        <v>68</v>
      </c>
      <c r="I293" s="4540" t="s">
        <v>69</v>
      </c>
      <c r="J293" s="4554"/>
      <c r="K293" s="319"/>
      <c r="L293" s="314"/>
      <c r="M293" s="1715">
        <v>212</v>
      </c>
    </row>
    <row r="294" spans="1:18" s="315" customFormat="1" ht="15.75" hidden="1">
      <c r="A294" s="275"/>
      <c r="B294" s="285"/>
      <c r="C294" s="770"/>
      <c r="D294" s="867"/>
      <c r="E294" s="4242"/>
      <c r="F294" s="290"/>
      <c r="G294" s="285"/>
      <c r="H294" s="873"/>
      <c r="I294" s="4540"/>
      <c r="J294" s="4554"/>
      <c r="K294" s="319"/>
      <c r="L294" s="314"/>
      <c r="M294" s="1715">
        <v>213</v>
      </c>
    </row>
    <row r="295" spans="1:18" s="315" customFormat="1" ht="15.75" hidden="1">
      <c r="A295" s="275">
        <f>IF(F295&gt;0,F295,"")</f>
        <v>1030303000</v>
      </c>
      <c r="B295" s="285"/>
      <c r="C295" s="770" t="s">
        <v>7</v>
      </c>
      <c r="D295" s="867"/>
      <c r="E295" s="4242"/>
      <c r="F295" s="290">
        <v>1030303000</v>
      </c>
      <c r="G295" s="285"/>
      <c r="H295" s="873"/>
      <c r="I295" s="4540"/>
      <c r="J295" s="4554"/>
      <c r="K295" s="319"/>
      <c r="L295" s="314"/>
      <c r="M295" s="1715">
        <v>214</v>
      </c>
      <c r="R295" s="315">
        <v>3927.86</v>
      </c>
    </row>
    <row r="296" spans="1:18" s="315" customFormat="1" ht="15.75" hidden="1">
      <c r="A296" s="275">
        <f>IF(F296&gt;0,F296,"")</f>
        <v>3010101000</v>
      </c>
      <c r="B296" s="285"/>
      <c r="C296" s="770"/>
      <c r="D296" s="867" t="s">
        <v>194</v>
      </c>
      <c r="E296" s="4242"/>
      <c r="F296" s="290">
        <v>3010101000</v>
      </c>
      <c r="G296" s="285"/>
      <c r="H296" s="873"/>
      <c r="I296" s="4540"/>
      <c r="J296" s="4554"/>
      <c r="K296" s="319"/>
      <c r="L296" s="314"/>
      <c r="M296" s="1715">
        <v>215</v>
      </c>
      <c r="R296" s="315">
        <f>R6+R295</f>
        <v>-1223760971.7800002</v>
      </c>
    </row>
    <row r="297" spans="1:18" s="315" customFormat="1" ht="15.75" hidden="1">
      <c r="A297" s="275" t="str">
        <f>IF(F297&gt;0,F297,"")</f>
        <v/>
      </c>
      <c r="B297" s="285"/>
      <c r="C297" s="770"/>
      <c r="D297" s="867"/>
      <c r="E297" s="4242"/>
      <c r="F297" s="290"/>
      <c r="G297" s="285"/>
      <c r="H297" s="4540"/>
      <c r="I297" s="4540"/>
      <c r="J297" s="4554"/>
      <c r="K297" s="319"/>
      <c r="L297" s="314"/>
      <c r="M297" s="1715">
        <v>216</v>
      </c>
    </row>
    <row r="298" spans="1:18" s="315" customFormat="1" ht="15.75" hidden="1">
      <c r="A298" s="275"/>
      <c r="B298" s="285"/>
      <c r="C298" s="770" t="s">
        <v>3307</v>
      </c>
      <c r="D298" s="867"/>
      <c r="E298" s="4242"/>
      <c r="F298" s="290"/>
      <c r="G298" s="285"/>
      <c r="H298" s="4540"/>
      <c r="I298" s="4540"/>
      <c r="J298" s="4554"/>
      <c r="K298" s="319"/>
      <c r="L298" s="314"/>
      <c r="M298" s="1715">
        <v>217</v>
      </c>
    </row>
    <row r="299" spans="1:18" s="315" customFormat="1" ht="15.75" hidden="1">
      <c r="A299" s="275"/>
      <c r="B299" s="286"/>
      <c r="C299" s="770" t="s">
        <v>3308</v>
      </c>
      <c r="D299" s="290"/>
      <c r="E299" s="4242" t="s">
        <v>3309</v>
      </c>
      <c r="F299" s="290">
        <v>43319</v>
      </c>
      <c r="G299" s="1795">
        <v>94</v>
      </c>
      <c r="H299" s="4540"/>
      <c r="I299" s="4540"/>
      <c r="J299" s="4554"/>
      <c r="K299" s="328" t="s">
        <v>2545</v>
      </c>
      <c r="L299" s="328" t="s">
        <v>2935</v>
      </c>
      <c r="M299" s="1715">
        <v>218</v>
      </c>
    </row>
    <row r="300" spans="1:18" s="315" customFormat="1" ht="15.75" hidden="1">
      <c r="A300" s="275"/>
      <c r="B300" s="286"/>
      <c r="C300" s="770" t="s">
        <v>3310</v>
      </c>
      <c r="D300" s="771"/>
      <c r="E300" s="4246">
        <v>536738</v>
      </c>
      <c r="F300" s="290">
        <v>43042</v>
      </c>
      <c r="G300" s="1795">
        <v>2.4</v>
      </c>
      <c r="H300" s="4540"/>
      <c r="I300" s="4540"/>
      <c r="J300" s="4554"/>
      <c r="K300" s="319"/>
      <c r="L300" s="319"/>
      <c r="M300" s="1715">
        <v>219</v>
      </c>
    </row>
    <row r="301" spans="1:18" s="315" customFormat="1" ht="15.75" hidden="1">
      <c r="A301" s="275"/>
      <c r="B301" s="286"/>
      <c r="C301" s="770" t="s">
        <v>3311</v>
      </c>
      <c r="D301" s="771"/>
      <c r="E301" s="1671" t="s">
        <v>3312</v>
      </c>
      <c r="F301" s="290">
        <v>42697</v>
      </c>
      <c r="G301" s="1797">
        <v>0.02</v>
      </c>
      <c r="H301" s="866"/>
      <c r="I301" s="4540"/>
      <c r="J301" s="4554"/>
      <c r="K301" s="314"/>
      <c r="L301" s="314"/>
      <c r="M301" s="1715">
        <v>220</v>
      </c>
    </row>
    <row r="302" spans="1:18" s="315" customFormat="1" ht="16.5" hidden="1" thickBot="1">
      <c r="A302" s="275"/>
      <c r="B302" s="286"/>
      <c r="C302" s="770"/>
      <c r="D302" s="771"/>
      <c r="E302" s="1671"/>
      <c r="F302" s="290"/>
      <c r="G302" s="1798">
        <v>96.42</v>
      </c>
      <c r="H302" s="866"/>
      <c r="I302" s="4540"/>
      <c r="J302" s="4554"/>
      <c r="K302" s="314"/>
      <c r="L302" s="314"/>
      <c r="M302" s="1715">
        <v>221</v>
      </c>
    </row>
    <row r="303" spans="1:18" s="315" customFormat="1" ht="15.75" hidden="1">
      <c r="A303" s="275"/>
      <c r="B303" s="286"/>
      <c r="C303" s="770"/>
      <c r="D303" s="771"/>
      <c r="E303" s="1671"/>
      <c r="F303" s="290"/>
      <c r="G303" s="897"/>
      <c r="H303" s="866"/>
      <c r="I303" s="4540"/>
      <c r="J303" s="4554"/>
      <c r="K303" s="314"/>
      <c r="L303" s="314"/>
      <c r="M303" s="1715">
        <v>222</v>
      </c>
    </row>
    <row r="304" spans="1:18" s="315" customFormat="1" ht="15.75" hidden="1">
      <c r="A304" s="275"/>
      <c r="B304" s="286"/>
      <c r="C304" s="770"/>
      <c r="D304" s="771"/>
      <c r="E304" s="1671"/>
      <c r="F304" s="290"/>
      <c r="G304" s="866"/>
      <c r="H304" s="866"/>
      <c r="I304" s="4540"/>
      <c r="J304" s="4554"/>
      <c r="K304" s="314"/>
      <c r="L304" s="314"/>
      <c r="M304" s="1715">
        <v>223</v>
      </c>
    </row>
    <row r="305" spans="1:18" s="315" customFormat="1" ht="15.75" hidden="1">
      <c r="A305" s="275"/>
      <c r="B305" s="286"/>
      <c r="C305" s="770"/>
      <c r="D305" s="771"/>
      <c r="E305" s="1671"/>
      <c r="F305" s="290"/>
      <c r="G305" s="866"/>
      <c r="H305" s="866"/>
      <c r="I305" s="4540"/>
      <c r="J305" s="4554"/>
      <c r="K305" s="314"/>
      <c r="L305" s="314"/>
      <c r="M305" s="1715">
        <v>224</v>
      </c>
    </row>
    <row r="306" spans="1:18" s="315" customFormat="1" ht="15.75" hidden="1">
      <c r="A306" s="275"/>
      <c r="B306" s="286"/>
      <c r="C306" s="770"/>
      <c r="D306" s="771"/>
      <c r="E306" s="1671"/>
      <c r="F306" s="290"/>
      <c r="G306" s="866"/>
      <c r="H306" s="866"/>
      <c r="I306" s="4540"/>
      <c r="J306" s="4554"/>
      <c r="K306" s="314"/>
      <c r="L306" s="314"/>
      <c r="M306" s="1715">
        <v>225</v>
      </c>
    </row>
    <row r="307" spans="1:18" s="315" customFormat="1" ht="15.75" hidden="1">
      <c r="A307" s="275"/>
      <c r="B307" s="286"/>
      <c r="C307" s="770"/>
      <c r="D307" s="771"/>
      <c r="E307" s="1671"/>
      <c r="F307" s="290"/>
      <c r="G307" s="866"/>
      <c r="H307" s="866"/>
      <c r="I307" s="4540"/>
      <c r="J307" s="4554"/>
      <c r="K307" s="314"/>
      <c r="L307" s="314"/>
      <c r="M307" s="1715">
        <v>226</v>
      </c>
    </row>
    <row r="308" spans="1:18" s="315" customFormat="1" ht="15.75" hidden="1">
      <c r="A308" s="275"/>
      <c r="B308" s="286"/>
      <c r="C308" s="770"/>
      <c r="D308" s="771"/>
      <c r="E308" s="1671"/>
      <c r="F308" s="290"/>
      <c r="G308" s="866"/>
      <c r="H308" s="866"/>
      <c r="I308" s="4540"/>
      <c r="J308" s="4554"/>
      <c r="K308" s="314"/>
      <c r="L308" s="314"/>
      <c r="M308" s="1715">
        <v>227</v>
      </c>
    </row>
    <row r="309" spans="1:18" ht="15.75" hidden="1">
      <c r="B309" s="286"/>
      <c r="C309" s="770"/>
      <c r="D309" s="771"/>
      <c r="E309" s="1671"/>
      <c r="F309" s="290"/>
      <c r="G309" s="866"/>
      <c r="H309" s="866"/>
      <c r="I309" s="4540"/>
      <c r="M309" s="1715">
        <v>228</v>
      </c>
    </row>
    <row r="310" spans="1:18" ht="15.75" hidden="1">
      <c r="B310" s="286"/>
      <c r="C310" s="770"/>
      <c r="D310" s="771"/>
      <c r="E310" s="1671"/>
      <c r="F310" s="290"/>
      <c r="G310" s="290"/>
      <c r="H310" s="4540"/>
      <c r="I310" s="4540"/>
      <c r="K310" s="332">
        <f>SUM(K300:K309)</f>
        <v>0</v>
      </c>
      <c r="L310" s="332">
        <f>SUM(L300:L309)</f>
        <v>0</v>
      </c>
      <c r="M310" s="1715">
        <v>229</v>
      </c>
      <c r="N310" s="4558">
        <f>M310/2</f>
        <v>114.5</v>
      </c>
      <c r="O310" s="4558">
        <f>M310/2</f>
        <v>114.5</v>
      </c>
      <c r="P310" s="352">
        <v>28885583.360000003</v>
      </c>
      <c r="Q310" s="352">
        <f>O310-P310</f>
        <v>-28885468.860000003</v>
      </c>
      <c r="R310" s="4558"/>
    </row>
    <row r="311" spans="1:18" ht="15.75" hidden="1">
      <c r="B311" s="296"/>
      <c r="C311" s="770"/>
      <c r="D311" s="867"/>
      <c r="E311" s="4242"/>
      <c r="F311" s="1707"/>
      <c r="G311" s="290"/>
      <c r="H311" s="334"/>
      <c r="I311" s="334"/>
      <c r="M311" s="1715">
        <v>230</v>
      </c>
      <c r="O311" s="4558"/>
      <c r="P311" s="352">
        <v>47682172.520000003</v>
      </c>
      <c r="Q311" s="4560">
        <f>O310-P311</f>
        <v>-47682058.020000003</v>
      </c>
    </row>
    <row r="312" spans="1:18" ht="15.75" hidden="1">
      <c r="B312" s="296"/>
      <c r="C312" s="868" t="s">
        <v>70</v>
      </c>
      <c r="D312" s="869"/>
      <c r="E312" s="4538"/>
      <c r="F312" s="1707"/>
      <c r="G312" s="298"/>
      <c r="H312" s="334">
        <f>SUM(H294:H311)</f>
        <v>0</v>
      </c>
      <c r="I312" s="334">
        <f>SUM(I294:I311)</f>
        <v>0</v>
      </c>
      <c r="M312" s="1715">
        <v>231</v>
      </c>
      <c r="P312" s="4558"/>
    </row>
    <row r="313" spans="1:18" ht="15.75" hidden="1">
      <c r="B313" s="296"/>
      <c r="C313" s="868"/>
      <c r="D313" s="869"/>
      <c r="E313" s="4538"/>
      <c r="F313" s="1707"/>
      <c r="G313" s="298"/>
      <c r="H313" s="334"/>
      <c r="I313" s="334">
        <f>+H312-I312</f>
        <v>0</v>
      </c>
      <c r="M313" s="1715">
        <v>232</v>
      </c>
    </row>
    <row r="314" spans="1:18" ht="15.75" hidden="1">
      <c r="B314" s="5783" t="s">
        <v>71</v>
      </c>
      <c r="C314" s="5782"/>
      <c r="D314" s="4535"/>
      <c r="E314" s="4535"/>
      <c r="F314" s="5783" t="s">
        <v>2540</v>
      </c>
      <c r="G314" s="5782"/>
      <c r="H314" s="5784"/>
      <c r="I314" s="5792"/>
      <c r="M314" s="1715">
        <v>233</v>
      </c>
    </row>
    <row r="315" spans="1:18" ht="15.75" hidden="1">
      <c r="B315" s="299"/>
      <c r="C315" s="280"/>
      <c r="D315" s="280"/>
      <c r="E315" s="4536"/>
      <c r="F315" s="279"/>
      <c r="G315" s="282"/>
      <c r="H315" s="322"/>
      <c r="I315" s="323"/>
      <c r="M315" s="1715">
        <v>234</v>
      </c>
    </row>
    <row r="316" spans="1:18" ht="15.75" hidden="1">
      <c r="B316" s="278"/>
      <c r="C316" s="2295"/>
      <c r="D316" s="2295" t="s">
        <v>3242</v>
      </c>
      <c r="E316" s="4536"/>
      <c r="F316" s="279"/>
      <c r="G316" s="5786" t="s">
        <v>3026</v>
      </c>
      <c r="H316" s="5786"/>
      <c r="I316" s="323"/>
      <c r="M316" s="1715">
        <v>235</v>
      </c>
    </row>
    <row r="317" spans="1:18" ht="15.75" hidden="1">
      <c r="B317" s="299"/>
      <c r="C317" s="2295"/>
      <c r="D317" s="2295" t="s">
        <v>3002</v>
      </c>
      <c r="E317" s="4536"/>
      <c r="F317" s="279"/>
      <c r="G317" s="5787" t="s">
        <v>299</v>
      </c>
      <c r="H317" s="5787"/>
      <c r="I317" s="323"/>
      <c r="M317" s="1715">
        <v>236</v>
      </c>
    </row>
    <row r="318" spans="1:18" ht="15.75" hidden="1">
      <c r="B318" s="300"/>
      <c r="C318" s="301"/>
      <c r="D318" s="301"/>
      <c r="E318" s="4537"/>
      <c r="F318" s="4574"/>
      <c r="G318" s="301"/>
      <c r="H318" s="336"/>
      <c r="I318" s="337"/>
      <c r="M318" s="1715">
        <v>237</v>
      </c>
    </row>
    <row r="319" spans="1:18" s="4580" customFormat="1" hidden="1">
      <c r="A319" s="889"/>
      <c r="E319" s="4581"/>
      <c r="F319" s="4582"/>
      <c r="K319" s="890"/>
      <c r="L319" s="891"/>
      <c r="M319" s="1715">
        <v>238</v>
      </c>
    </row>
    <row r="320" spans="1:18" ht="17.25" hidden="1">
      <c r="B320" s="277"/>
      <c r="C320" s="5788" t="s">
        <v>60</v>
      </c>
      <c r="D320" s="5788"/>
      <c r="E320" s="5788"/>
      <c r="F320" s="5789"/>
      <c r="G320" s="277">
        <v>6</v>
      </c>
      <c r="H320" s="320" t="s">
        <v>2952</v>
      </c>
      <c r="I320" s="321"/>
      <c r="M320" s="1715">
        <v>239</v>
      </c>
    </row>
    <row r="321" spans="1:13" ht="15.75" hidden="1">
      <c r="B321" s="278"/>
      <c r="C321" s="5745"/>
      <c r="D321" s="5745"/>
      <c r="E321" s="5745"/>
      <c r="F321" s="5746"/>
      <c r="G321" s="278"/>
      <c r="H321" s="322" t="s">
        <v>2683</v>
      </c>
      <c r="I321" s="323"/>
      <c r="M321" s="1715">
        <v>240</v>
      </c>
    </row>
    <row r="322" spans="1:13" ht="15.75" hidden="1">
      <c r="B322" s="279" t="s">
        <v>2542</v>
      </c>
      <c r="C322" s="280"/>
      <c r="D322" s="280" t="s">
        <v>2543</v>
      </c>
      <c r="E322" s="4536"/>
      <c r="F322" s="4557"/>
      <c r="G322" s="278"/>
      <c r="H322" s="322"/>
      <c r="I322" s="323"/>
      <c r="M322" s="1715">
        <v>241</v>
      </c>
    </row>
    <row r="323" spans="1:13" s="315" customFormat="1" ht="15.75" hidden="1">
      <c r="A323" s="275"/>
      <c r="B323" s="855" t="s">
        <v>2544</v>
      </c>
      <c r="C323" s="856"/>
      <c r="D323" s="283">
        <v>1</v>
      </c>
      <c r="E323" s="283"/>
      <c r="F323" s="918"/>
      <c r="G323" s="857"/>
      <c r="H323" s="339"/>
      <c r="I323" s="858"/>
      <c r="J323" s="4554"/>
      <c r="K323" s="319"/>
      <c r="L323" s="314"/>
      <c r="M323" s="1715">
        <v>242</v>
      </c>
    </row>
    <row r="324" spans="1:13" s="315" customFormat="1" ht="15.75" hidden="1">
      <c r="A324" s="275"/>
      <c r="B324" s="859"/>
      <c r="C324" s="5768" t="s">
        <v>61</v>
      </c>
      <c r="D324" s="5769"/>
      <c r="E324" s="5769"/>
      <c r="F324" s="5769"/>
      <c r="G324" s="5769"/>
      <c r="H324" s="5769"/>
      <c r="I324" s="5790"/>
      <c r="J324" s="4554"/>
      <c r="K324" s="319"/>
      <c r="L324" s="314"/>
      <c r="M324" s="1715">
        <v>243</v>
      </c>
    </row>
    <row r="325" spans="1:13" s="315" customFormat="1" ht="15.75" hidden="1">
      <c r="A325" s="275"/>
      <c r="B325" s="860" t="s">
        <v>62</v>
      </c>
      <c r="C325" s="5771" t="s">
        <v>63</v>
      </c>
      <c r="D325" s="5772"/>
      <c r="E325" s="5773"/>
      <c r="F325" s="4562" t="s">
        <v>64</v>
      </c>
      <c r="G325" s="861" t="s">
        <v>65</v>
      </c>
      <c r="H325" s="5777" t="s">
        <v>66</v>
      </c>
      <c r="I325" s="5791"/>
      <c r="J325" s="4554"/>
      <c r="K325" s="319"/>
      <c r="L325" s="314"/>
      <c r="M325" s="1715">
        <v>244</v>
      </c>
    </row>
    <row r="326" spans="1:13" s="315" customFormat="1" ht="15.75" hidden="1">
      <c r="A326" s="275"/>
      <c r="B326" s="862" t="s">
        <v>67</v>
      </c>
      <c r="C326" s="5774"/>
      <c r="D326" s="5775"/>
      <c r="E326" s="5776"/>
      <c r="F326" s="4563" t="s">
        <v>0</v>
      </c>
      <c r="G326" s="863"/>
      <c r="H326" s="4540" t="s">
        <v>68</v>
      </c>
      <c r="I326" s="4540" t="s">
        <v>69</v>
      </c>
      <c r="J326" s="4554"/>
      <c r="K326" s="319"/>
      <c r="L326" s="314"/>
      <c r="M326" s="1715">
        <v>245</v>
      </c>
    </row>
    <row r="327" spans="1:13" s="315" customFormat="1" ht="15.75" hidden="1">
      <c r="A327" s="275"/>
      <c r="B327" s="286"/>
      <c r="C327" s="864"/>
      <c r="D327" s="865"/>
      <c r="E327" s="4242"/>
      <c r="F327" s="290"/>
      <c r="G327" s="285"/>
      <c r="H327" s="4540"/>
      <c r="I327" s="4540"/>
      <c r="J327" s="4554"/>
      <c r="K327" s="319"/>
      <c r="L327" s="314"/>
      <c r="M327" s="1715">
        <v>246</v>
      </c>
    </row>
    <row r="328" spans="1:13" s="315" customFormat="1" ht="15.75" hidden="1">
      <c r="A328" s="275">
        <f>IF(F328&gt;0,F328,"")</f>
        <v>30101010</v>
      </c>
      <c r="B328" s="285"/>
      <c r="C328" s="770" t="str">
        <f>VLOOKUP($F328,[7]Accounts!$B$4:$C$204,2,FALSE)</f>
        <v>Accumulated Surplus (Deficit)</v>
      </c>
      <c r="D328" s="867"/>
      <c r="E328" s="4242"/>
      <c r="F328" s="290">
        <v>30101010</v>
      </c>
      <c r="G328" s="285"/>
      <c r="H328" s="4540">
        <f>K356</f>
        <v>0</v>
      </c>
      <c r="I328" s="4540"/>
      <c r="J328" s="4554"/>
      <c r="K328" s="319"/>
      <c r="L328" s="314"/>
      <c r="M328" s="1715">
        <v>247</v>
      </c>
    </row>
    <row r="329" spans="1:13" s="315" customFormat="1" ht="15.75" hidden="1">
      <c r="A329" s="275">
        <f>IF(F329&gt;0,F329,"")</f>
        <v>50214990</v>
      </c>
      <c r="B329" s="285"/>
      <c r="C329" s="770" t="str">
        <f>VLOOKUP($F329,[7]Accounts!$B$4:$C$204,2,FALSE)</f>
        <v>Subsidies - Others</v>
      </c>
      <c r="D329" s="867"/>
      <c r="E329" s="4242"/>
      <c r="F329" s="290">
        <v>50214990</v>
      </c>
      <c r="G329" s="285"/>
      <c r="H329" s="4540">
        <f>L356</f>
        <v>0</v>
      </c>
      <c r="I329" s="4540"/>
      <c r="J329" s="4554"/>
      <c r="K329" s="319"/>
      <c r="L329" s="314"/>
      <c r="M329" s="1715">
        <v>248</v>
      </c>
    </row>
    <row r="330" spans="1:13" s="315" customFormat="1" ht="15.75" hidden="1">
      <c r="A330" s="275">
        <f>IF(F330&gt;0,F330,"")</f>
        <v>10303030</v>
      </c>
      <c r="B330" s="285"/>
      <c r="C330" s="770"/>
      <c r="D330" s="867" t="str">
        <f>VLOOKUP($F330,[7]Accounts!$B$4:$C$204,2,FALSE)</f>
        <v>Due from LGUs</v>
      </c>
      <c r="E330" s="4242"/>
      <c r="F330" s="290">
        <v>10303030</v>
      </c>
      <c r="G330" s="285"/>
      <c r="H330" s="4540"/>
      <c r="I330" s="4540">
        <f>SUM(H328:H329)</f>
        <v>0</v>
      </c>
      <c r="J330" s="4554"/>
      <c r="K330" s="319"/>
      <c r="L330" s="314"/>
      <c r="M330" s="1715">
        <v>249</v>
      </c>
    </row>
    <row r="331" spans="1:13" s="315" customFormat="1" ht="15.75" hidden="1">
      <c r="A331" s="275"/>
      <c r="B331" s="285"/>
      <c r="C331" s="770"/>
      <c r="D331" s="867"/>
      <c r="E331" s="4242"/>
      <c r="F331" s="290"/>
      <c r="G331" s="285"/>
      <c r="H331" s="4540"/>
      <c r="I331" s="4540"/>
      <c r="J331" s="4554"/>
      <c r="K331" s="319"/>
      <c r="L331" s="314"/>
      <c r="M331" s="1715">
        <v>250</v>
      </c>
    </row>
    <row r="332" spans="1:13" s="315" customFormat="1" ht="15.75" hidden="1">
      <c r="A332" s="275"/>
      <c r="B332" s="286"/>
      <c r="C332" s="770"/>
      <c r="D332" s="290" t="s">
        <v>5030</v>
      </c>
      <c r="E332" s="4242"/>
      <c r="F332" s="290"/>
      <c r="G332" s="285"/>
      <c r="H332" s="4540"/>
      <c r="I332" s="4540"/>
      <c r="J332" s="4554"/>
      <c r="K332" s="328" t="s">
        <v>2545</v>
      </c>
      <c r="L332" s="328" t="s">
        <v>2935</v>
      </c>
      <c r="M332" s="1715">
        <v>251</v>
      </c>
    </row>
    <row r="333" spans="1:13" s="315" customFormat="1" ht="15.75" hidden="1">
      <c r="A333" s="275"/>
      <c r="B333" s="286"/>
      <c r="C333" s="770"/>
      <c r="D333" s="771"/>
      <c r="E333" s="4246" t="s">
        <v>2953</v>
      </c>
      <c r="F333" s="290"/>
      <c r="G333" s="892"/>
      <c r="H333" s="892"/>
      <c r="I333" s="892"/>
      <c r="K333" s="344"/>
      <c r="L333" s="344"/>
      <c r="M333" s="1715">
        <v>252</v>
      </c>
    </row>
    <row r="334" spans="1:13" s="315" customFormat="1" ht="15.75" hidden="1">
      <c r="A334" s="275"/>
      <c r="B334" s="286"/>
      <c r="C334" s="770"/>
      <c r="D334" s="771"/>
      <c r="E334" s="1671"/>
      <c r="F334" s="290"/>
      <c r="G334" s="892"/>
      <c r="H334" s="892"/>
      <c r="I334" s="892"/>
      <c r="K334" s="314"/>
      <c r="L334" s="344"/>
      <c r="M334" s="1715">
        <v>253</v>
      </c>
    </row>
    <row r="335" spans="1:13" s="315" customFormat="1" ht="15.75" hidden="1">
      <c r="A335" s="275"/>
      <c r="B335" s="286"/>
      <c r="C335" s="770"/>
      <c r="D335" s="771"/>
      <c r="E335" s="1671"/>
      <c r="F335" s="290"/>
      <c r="G335" s="892"/>
      <c r="H335" s="892"/>
      <c r="I335" s="892"/>
      <c r="K335" s="314"/>
      <c r="L335" s="344"/>
      <c r="M335" s="1715">
        <v>254</v>
      </c>
    </row>
    <row r="336" spans="1:13" s="315" customFormat="1" ht="15.75" hidden="1">
      <c r="A336" s="275"/>
      <c r="B336" s="286"/>
      <c r="C336" s="770"/>
      <c r="D336" s="771"/>
      <c r="E336" s="1671"/>
      <c r="F336" s="290"/>
      <c r="G336" s="892"/>
      <c r="H336" s="892"/>
      <c r="I336" s="892"/>
      <c r="K336" s="314"/>
      <c r="L336" s="344"/>
      <c r="M336" s="1715">
        <v>255</v>
      </c>
    </row>
    <row r="337" spans="1:13" s="315" customFormat="1" ht="15.75" hidden="1">
      <c r="A337" s="275"/>
      <c r="B337" s="286"/>
      <c r="C337" s="770"/>
      <c r="D337" s="771"/>
      <c r="E337" s="1671"/>
      <c r="F337" s="290"/>
      <c r="G337" s="892"/>
      <c r="H337" s="892"/>
      <c r="I337" s="892"/>
      <c r="K337" s="344"/>
      <c r="L337" s="344"/>
      <c r="M337" s="1715">
        <v>256</v>
      </c>
    </row>
    <row r="338" spans="1:13" s="315" customFormat="1" ht="15.75" hidden="1">
      <c r="A338" s="275"/>
      <c r="B338" s="286"/>
      <c r="C338" s="770"/>
      <c r="D338" s="771"/>
      <c r="E338" s="1671"/>
      <c r="F338" s="290"/>
      <c r="G338" s="893"/>
      <c r="H338" s="892"/>
      <c r="I338" s="892"/>
      <c r="K338" s="344"/>
      <c r="L338" s="344"/>
      <c r="M338" s="1715">
        <v>257</v>
      </c>
    </row>
    <row r="339" spans="1:13" s="315" customFormat="1" ht="15.75" hidden="1">
      <c r="A339" s="275"/>
      <c r="B339" s="286"/>
      <c r="C339" s="770"/>
      <c r="D339" s="771"/>
      <c r="E339" s="1671"/>
      <c r="F339" s="290"/>
      <c r="G339" s="893"/>
      <c r="H339" s="892"/>
      <c r="I339" s="892"/>
      <c r="K339" s="344"/>
      <c r="L339" s="344"/>
      <c r="M339" s="1715">
        <v>258</v>
      </c>
    </row>
    <row r="340" spans="1:13" s="315" customFormat="1" ht="15.75" hidden="1">
      <c r="A340" s="275"/>
      <c r="B340" s="286"/>
      <c r="C340" s="770"/>
      <c r="D340" s="771"/>
      <c r="E340" s="1671"/>
      <c r="F340" s="290"/>
      <c r="G340" s="893"/>
      <c r="H340" s="892"/>
      <c r="I340" s="892"/>
      <c r="K340" s="344"/>
      <c r="L340" s="344"/>
      <c r="M340" s="1715">
        <v>259</v>
      </c>
    </row>
    <row r="341" spans="1:13" s="315" customFormat="1" ht="15.75" hidden="1">
      <c r="A341" s="275"/>
      <c r="B341" s="286"/>
      <c r="C341" s="770"/>
      <c r="D341" s="771"/>
      <c r="E341" s="1671"/>
      <c r="F341" s="290"/>
      <c r="G341" s="893"/>
      <c r="H341" s="892"/>
      <c r="I341" s="892"/>
      <c r="K341" s="344"/>
      <c r="L341" s="344"/>
      <c r="M341" s="1715">
        <v>260</v>
      </c>
    </row>
    <row r="342" spans="1:13" s="315" customFormat="1" ht="15.75" hidden="1">
      <c r="A342" s="275"/>
      <c r="B342" s="286"/>
      <c r="C342" s="770"/>
      <c r="D342" s="771"/>
      <c r="E342" s="1671"/>
      <c r="F342" s="290"/>
      <c r="G342" s="893"/>
      <c r="H342" s="892"/>
      <c r="I342" s="892"/>
      <c r="K342" s="344"/>
      <c r="L342" s="344"/>
      <c r="M342" s="1715">
        <v>261</v>
      </c>
    </row>
    <row r="343" spans="1:13" s="315" customFormat="1" ht="15.75" hidden="1">
      <c r="A343" s="275"/>
      <c r="B343" s="286"/>
      <c r="C343" s="770"/>
      <c r="D343" s="771"/>
      <c r="E343" s="1671"/>
      <c r="F343" s="290"/>
      <c r="G343" s="893"/>
      <c r="H343" s="892"/>
      <c r="I343" s="892"/>
      <c r="K343" s="344"/>
      <c r="L343" s="344"/>
      <c r="M343" s="1715">
        <v>262</v>
      </c>
    </row>
    <row r="344" spans="1:13" s="315" customFormat="1" ht="15.75" hidden="1">
      <c r="A344" s="275"/>
      <c r="B344" s="286"/>
      <c r="C344" s="770"/>
      <c r="D344" s="771"/>
      <c r="E344" s="1671"/>
      <c r="F344" s="290"/>
      <c r="G344" s="893"/>
      <c r="H344" s="892"/>
      <c r="I344" s="892"/>
      <c r="K344" s="344"/>
      <c r="L344" s="344"/>
      <c r="M344" s="1715">
        <v>263</v>
      </c>
    </row>
    <row r="345" spans="1:13" s="315" customFormat="1" ht="15.75" hidden="1">
      <c r="A345" s="275"/>
      <c r="B345" s="286"/>
      <c r="C345" s="770"/>
      <c r="D345" s="771"/>
      <c r="E345" s="1671"/>
      <c r="F345" s="290"/>
      <c r="G345" s="893"/>
      <c r="H345" s="892"/>
      <c r="I345" s="892"/>
      <c r="K345" s="344"/>
      <c r="L345" s="344"/>
      <c r="M345" s="1715">
        <v>264</v>
      </c>
    </row>
    <row r="346" spans="1:13" s="315" customFormat="1" ht="15.75" hidden="1">
      <c r="A346" s="275"/>
      <c r="B346" s="286"/>
      <c r="C346" s="770"/>
      <c r="D346" s="771"/>
      <c r="E346" s="1671"/>
      <c r="F346" s="290"/>
      <c r="G346" s="893"/>
      <c r="H346" s="892"/>
      <c r="I346" s="892"/>
      <c r="K346" s="344"/>
      <c r="L346" s="344"/>
      <c r="M346" s="1715">
        <v>265</v>
      </c>
    </row>
    <row r="347" spans="1:13" s="315" customFormat="1" ht="15.75" hidden="1">
      <c r="A347" s="275"/>
      <c r="B347" s="286"/>
      <c r="C347" s="770"/>
      <c r="D347" s="771"/>
      <c r="E347" s="1671"/>
      <c r="F347" s="290"/>
      <c r="G347" s="893"/>
      <c r="H347" s="892"/>
      <c r="I347" s="892"/>
      <c r="K347" s="344"/>
      <c r="L347" s="344"/>
      <c r="M347" s="1715">
        <v>266</v>
      </c>
    </row>
    <row r="348" spans="1:13" s="315" customFormat="1" ht="15.75" hidden="1">
      <c r="A348" s="275"/>
      <c r="B348" s="286"/>
      <c r="C348" s="770"/>
      <c r="D348" s="771"/>
      <c r="E348" s="1671"/>
      <c r="F348" s="290"/>
      <c r="G348" s="893"/>
      <c r="H348" s="892"/>
      <c r="I348" s="892"/>
      <c r="K348" s="344"/>
      <c r="L348" s="344"/>
      <c r="M348" s="1715">
        <v>267</v>
      </c>
    </row>
    <row r="349" spans="1:13" s="315" customFormat="1" ht="15.75" hidden="1">
      <c r="A349" s="275"/>
      <c r="B349" s="286"/>
      <c r="C349" s="770"/>
      <c r="D349" s="771"/>
      <c r="E349" s="1671"/>
      <c r="F349" s="290"/>
      <c r="G349" s="893"/>
      <c r="H349" s="892"/>
      <c r="I349" s="892"/>
      <c r="K349" s="344"/>
      <c r="L349" s="344"/>
      <c r="M349" s="1715">
        <v>268</v>
      </c>
    </row>
    <row r="350" spans="1:13" s="315" customFormat="1" ht="15.75" hidden="1">
      <c r="A350" s="275"/>
      <c r="B350" s="286"/>
      <c r="C350" s="770"/>
      <c r="D350" s="771"/>
      <c r="E350" s="1671"/>
      <c r="F350" s="290"/>
      <c r="G350" s="893"/>
      <c r="H350" s="892"/>
      <c r="I350" s="892"/>
      <c r="K350" s="344"/>
      <c r="L350" s="344"/>
      <c r="M350" s="1715">
        <v>269</v>
      </c>
    </row>
    <row r="351" spans="1:13" s="315" customFormat="1" ht="15.75" hidden="1">
      <c r="A351" s="275"/>
      <c r="B351" s="286"/>
      <c r="C351" s="770"/>
      <c r="D351" s="771"/>
      <c r="E351" s="1671"/>
      <c r="F351" s="290"/>
      <c r="G351" s="893"/>
      <c r="H351" s="892"/>
      <c r="I351" s="892"/>
      <c r="K351" s="344"/>
      <c r="L351" s="344"/>
      <c r="M351" s="1715">
        <v>270</v>
      </c>
    </row>
    <row r="352" spans="1:13" s="315" customFormat="1" ht="15.75" hidden="1">
      <c r="A352" s="275"/>
      <c r="B352" s="286"/>
      <c r="C352" s="770"/>
      <c r="D352" s="771"/>
      <c r="E352" s="1671"/>
      <c r="F352" s="290"/>
      <c r="G352" s="893"/>
      <c r="H352" s="892"/>
      <c r="I352" s="892"/>
      <c r="K352" s="344"/>
      <c r="L352" s="344"/>
      <c r="M352" s="1715">
        <v>271</v>
      </c>
    </row>
    <row r="353" spans="1:16" s="315" customFormat="1" ht="15.75" hidden="1">
      <c r="A353" s="275"/>
      <c r="B353" s="286"/>
      <c r="C353" s="770"/>
      <c r="D353" s="771"/>
      <c r="E353" s="1671"/>
      <c r="F353" s="290"/>
      <c r="G353" s="893"/>
      <c r="H353" s="892"/>
      <c r="I353" s="892"/>
      <c r="K353" s="344"/>
      <c r="L353" s="344"/>
      <c r="M353" s="1715">
        <v>272</v>
      </c>
    </row>
    <row r="354" spans="1:16" s="315" customFormat="1" ht="15.75" hidden="1">
      <c r="A354" s="275"/>
      <c r="B354" s="286"/>
      <c r="C354" s="770"/>
      <c r="D354" s="771"/>
      <c r="E354" s="1671"/>
      <c r="F354" s="290"/>
      <c r="G354" s="893"/>
      <c r="H354" s="892"/>
      <c r="I354" s="892"/>
      <c r="K354" s="344"/>
      <c r="L354" s="344"/>
      <c r="M354" s="1715">
        <v>273</v>
      </c>
    </row>
    <row r="355" spans="1:16" s="315" customFormat="1" ht="15.75" hidden="1">
      <c r="A355" s="275"/>
      <c r="B355" s="286"/>
      <c r="C355" s="770"/>
      <c r="D355" s="771"/>
      <c r="E355" s="1671"/>
      <c r="F355" s="290"/>
      <c r="G355" s="866"/>
      <c r="H355" s="4540"/>
      <c r="I355" s="4540"/>
      <c r="J355" s="4554"/>
      <c r="K355" s="319"/>
      <c r="L355" s="314"/>
      <c r="M355" s="1715">
        <v>274</v>
      </c>
    </row>
    <row r="356" spans="1:16" s="315" customFormat="1" ht="15.75" hidden="1">
      <c r="A356" s="275"/>
      <c r="B356" s="286"/>
      <c r="C356" s="770"/>
      <c r="D356" s="771"/>
      <c r="E356" s="1671"/>
      <c r="F356" s="290"/>
      <c r="G356" s="866"/>
      <c r="H356" s="4540"/>
      <c r="I356" s="4540"/>
      <c r="J356" s="4554"/>
      <c r="K356" s="332">
        <f>SUM(K334:K355)</f>
        <v>0</v>
      </c>
      <c r="L356" s="332">
        <f>SUM(L334:L355)</f>
        <v>0</v>
      </c>
      <c r="M356" s="1715">
        <v>275</v>
      </c>
      <c r="O356" s="315">
        <v>23775000</v>
      </c>
      <c r="P356" s="315">
        <f>M356-O356</f>
        <v>-23774725</v>
      </c>
    </row>
    <row r="357" spans="1:16" s="315" customFormat="1" ht="15.75" hidden="1">
      <c r="A357" s="275"/>
      <c r="B357" s="286"/>
      <c r="C357" s="770"/>
      <c r="D357" s="867"/>
      <c r="E357" s="4242"/>
      <c r="F357" s="290"/>
      <c r="G357" s="866"/>
      <c r="H357" s="4540"/>
      <c r="I357" s="4540"/>
      <c r="J357" s="4554"/>
      <c r="K357" s="319"/>
      <c r="L357" s="314"/>
      <c r="M357" s="1715">
        <v>276</v>
      </c>
    </row>
    <row r="358" spans="1:16" ht="15.75" hidden="1">
      <c r="B358" s="296"/>
      <c r="C358" s="868" t="s">
        <v>70</v>
      </c>
      <c r="D358" s="869"/>
      <c r="E358" s="4538"/>
      <c r="F358" s="1707"/>
      <c r="G358" s="298"/>
      <c r="H358" s="334">
        <f>SUM(H327:H357)</f>
        <v>0</v>
      </c>
      <c r="I358" s="334">
        <f>SUM(I327:I357)</f>
        <v>0</v>
      </c>
      <c r="M358" s="1715">
        <v>277</v>
      </c>
    </row>
    <row r="359" spans="1:16" ht="15.75" hidden="1">
      <c r="B359" s="296"/>
      <c r="C359" s="870"/>
      <c r="D359" s="871"/>
      <c r="E359" s="4242"/>
      <c r="F359" s="290"/>
      <c r="G359" s="296"/>
      <c r="H359" s="320"/>
      <c r="I359" s="335">
        <f>H358-I358</f>
        <v>0</v>
      </c>
      <c r="M359" s="1715">
        <v>278</v>
      </c>
    </row>
    <row r="360" spans="1:16" ht="15.75" hidden="1">
      <c r="B360" s="5783" t="s">
        <v>71</v>
      </c>
      <c r="C360" s="5782"/>
      <c r="D360" s="4535"/>
      <c r="E360" s="4535"/>
      <c r="F360" s="5783" t="s">
        <v>2540</v>
      </c>
      <c r="G360" s="5782"/>
      <c r="H360" s="5784"/>
      <c r="I360" s="5792"/>
      <c r="M360" s="1715">
        <v>279</v>
      </c>
    </row>
    <row r="361" spans="1:16" ht="15.75" hidden="1">
      <c r="B361" s="299"/>
      <c r="C361" s="280"/>
      <c r="D361" s="280"/>
      <c r="E361" s="4536"/>
      <c r="F361" s="279"/>
      <c r="G361" s="282"/>
      <c r="H361" s="322"/>
      <c r="I361" s="323"/>
      <c r="M361" s="1715">
        <v>280</v>
      </c>
    </row>
    <row r="362" spans="1:16" ht="15.75" hidden="1">
      <c r="B362" s="278"/>
      <c r="C362" s="2295"/>
      <c r="D362" s="2295" t="s">
        <v>2546</v>
      </c>
      <c r="E362" s="4536"/>
      <c r="F362" s="279"/>
      <c r="G362" s="5786" t="s">
        <v>3026</v>
      </c>
      <c r="H362" s="5786"/>
      <c r="I362" s="323"/>
      <c r="M362" s="1715">
        <v>281</v>
      </c>
    </row>
    <row r="363" spans="1:16" ht="15.75" hidden="1">
      <c r="B363" s="299"/>
      <c r="C363" s="2295"/>
      <c r="D363" s="2295" t="s">
        <v>2547</v>
      </c>
      <c r="E363" s="4536"/>
      <c r="F363" s="279"/>
      <c r="G363" s="5787" t="s">
        <v>299</v>
      </c>
      <c r="H363" s="5787"/>
      <c r="I363" s="323"/>
      <c r="M363" s="1715">
        <v>282</v>
      </c>
    </row>
    <row r="364" spans="1:16" ht="15.75" hidden="1">
      <c r="B364" s="300"/>
      <c r="C364" s="301"/>
      <c r="D364" s="301"/>
      <c r="E364" s="4537"/>
      <c r="F364" s="4574"/>
      <c r="G364" s="301"/>
      <c r="H364" s="336"/>
      <c r="I364" s="337"/>
      <c r="M364" s="1715">
        <v>283</v>
      </c>
    </row>
    <row r="365" spans="1:16" ht="15.75" hidden="1">
      <c r="B365" s="302"/>
      <c r="C365" s="302"/>
      <c r="D365" s="302"/>
      <c r="E365" s="4241"/>
      <c r="F365" s="760"/>
      <c r="G365" s="302"/>
      <c r="H365" s="338"/>
      <c r="I365" s="338"/>
      <c r="M365" s="1715">
        <v>284</v>
      </c>
    </row>
    <row r="366" spans="1:16" ht="17.25" hidden="1">
      <c r="B366" s="277"/>
      <c r="C366" s="5788" t="s">
        <v>60</v>
      </c>
      <c r="D366" s="5788"/>
      <c r="E366" s="5788"/>
      <c r="F366" s="5789"/>
      <c r="G366" s="277">
        <v>7</v>
      </c>
      <c r="H366" s="320" t="s">
        <v>2952</v>
      </c>
      <c r="I366" s="321"/>
      <c r="M366" s="1715">
        <v>285</v>
      </c>
    </row>
    <row r="367" spans="1:16" ht="15.75" hidden="1">
      <c r="B367" s="278"/>
      <c r="C367" s="5745"/>
      <c r="D367" s="5745"/>
      <c r="E367" s="5745"/>
      <c r="F367" s="5746"/>
      <c r="G367" s="278"/>
      <c r="H367" s="322" t="s">
        <v>2683</v>
      </c>
      <c r="I367" s="323"/>
      <c r="M367" s="1715">
        <v>286</v>
      </c>
    </row>
    <row r="368" spans="1:16" ht="15.75" hidden="1">
      <c r="B368" s="279" t="s">
        <v>2542</v>
      </c>
      <c r="C368" s="280"/>
      <c r="D368" s="280" t="s">
        <v>2543</v>
      </c>
      <c r="E368" s="4536"/>
      <c r="F368" s="4557"/>
      <c r="G368" s="278"/>
      <c r="H368" s="322"/>
      <c r="I368" s="323"/>
      <c r="M368" s="1715">
        <v>287</v>
      </c>
    </row>
    <row r="369" spans="1:13" ht="15.75" hidden="1">
      <c r="B369" s="855" t="s">
        <v>2544</v>
      </c>
      <c r="C369" s="856"/>
      <c r="D369" s="283">
        <v>1</v>
      </c>
      <c r="E369" s="283"/>
      <c r="F369" s="918"/>
      <c r="G369" s="857"/>
      <c r="H369" s="339"/>
      <c r="I369" s="858"/>
      <c r="M369" s="1715">
        <v>288</v>
      </c>
    </row>
    <row r="370" spans="1:13" ht="15.75" hidden="1">
      <c r="B370" s="859"/>
      <c r="C370" s="5768" t="s">
        <v>61</v>
      </c>
      <c r="D370" s="5769"/>
      <c r="E370" s="5769"/>
      <c r="F370" s="5769"/>
      <c r="G370" s="5769"/>
      <c r="H370" s="5769"/>
      <c r="I370" s="5790"/>
      <c r="M370" s="1715">
        <v>289</v>
      </c>
    </row>
    <row r="371" spans="1:13" ht="15.75" hidden="1">
      <c r="B371" s="860" t="s">
        <v>62</v>
      </c>
      <c r="C371" s="5771" t="s">
        <v>63</v>
      </c>
      <c r="D371" s="5772"/>
      <c r="E371" s="5773"/>
      <c r="F371" s="4562" t="s">
        <v>64</v>
      </c>
      <c r="G371" s="861" t="s">
        <v>65</v>
      </c>
      <c r="H371" s="5777" t="s">
        <v>66</v>
      </c>
      <c r="I371" s="5791"/>
      <c r="M371" s="1715">
        <v>290</v>
      </c>
    </row>
    <row r="372" spans="1:13" ht="15.75" hidden="1">
      <c r="B372" s="862" t="s">
        <v>67</v>
      </c>
      <c r="C372" s="5774"/>
      <c r="D372" s="5775"/>
      <c r="E372" s="5776"/>
      <c r="F372" s="4563" t="s">
        <v>0</v>
      </c>
      <c r="G372" s="863"/>
      <c r="H372" s="4540" t="s">
        <v>68</v>
      </c>
      <c r="I372" s="4540" t="s">
        <v>69</v>
      </c>
      <c r="M372" s="1715">
        <v>291</v>
      </c>
    </row>
    <row r="373" spans="1:13" s="315" customFormat="1" ht="15.75" hidden="1">
      <c r="A373" s="275"/>
      <c r="B373" s="286"/>
      <c r="C373" s="864"/>
      <c r="D373" s="865"/>
      <c r="E373" s="4242"/>
      <c r="F373" s="290"/>
      <c r="G373" s="285"/>
      <c r="H373" s="4540"/>
      <c r="I373" s="4540"/>
      <c r="J373" s="4554"/>
      <c r="K373" s="319"/>
      <c r="L373" s="314"/>
      <c r="M373" s="1715">
        <v>292</v>
      </c>
    </row>
    <row r="374" spans="1:13" s="315" customFormat="1" ht="15.75" hidden="1">
      <c r="A374" s="275">
        <f>IF(F374&gt;0,F374,"")</f>
        <v>30101010</v>
      </c>
      <c r="B374" s="285"/>
      <c r="C374" s="770" t="str">
        <f>VLOOKUP($F374,[7]Accounts!$B$4:$C$204,2,FALSE)</f>
        <v>Accumulated Surplus (Deficit)</v>
      </c>
      <c r="D374" s="867"/>
      <c r="E374" s="4242"/>
      <c r="F374" s="290">
        <v>30101010</v>
      </c>
      <c r="G374" s="285"/>
      <c r="H374" s="4540">
        <f>K387</f>
        <v>0</v>
      </c>
      <c r="I374" s="4540"/>
      <c r="J374" s="4554"/>
      <c r="K374" s="319"/>
      <c r="L374" s="314"/>
      <c r="M374" s="1715">
        <v>293</v>
      </c>
    </row>
    <row r="375" spans="1:13" s="315" customFormat="1" ht="15.75" hidden="1">
      <c r="A375" s="275">
        <f>IF(F375&gt;0,F375,"")</f>
        <v>50214990</v>
      </c>
      <c r="B375" s="285"/>
      <c r="C375" s="770" t="str">
        <f>VLOOKUP($F375,[7]Accounts!$B$4:$C$204,2,FALSE)</f>
        <v>Subsidies - Others</v>
      </c>
      <c r="D375" s="867"/>
      <c r="E375" s="4242"/>
      <c r="F375" s="290">
        <v>50214990</v>
      </c>
      <c r="G375" s="285"/>
      <c r="H375" s="4540">
        <f>L387</f>
        <v>0</v>
      </c>
      <c r="I375" s="4540"/>
      <c r="J375" s="4554"/>
      <c r="K375" s="319"/>
      <c r="L375" s="314"/>
      <c r="M375" s="1715">
        <v>294</v>
      </c>
    </row>
    <row r="376" spans="1:13" s="315" customFormat="1" ht="15.75" hidden="1">
      <c r="A376" s="275">
        <f>IF(F376&gt;0,F376,"")</f>
        <v>10303030</v>
      </c>
      <c r="B376" s="285"/>
      <c r="C376" s="770"/>
      <c r="D376" s="867" t="str">
        <f>VLOOKUP($F376,[7]Accounts!$B$4:$C$204,2,FALSE)</f>
        <v>Due from LGUs</v>
      </c>
      <c r="E376" s="4242"/>
      <c r="F376" s="290">
        <v>10303030</v>
      </c>
      <c r="G376" s="285"/>
      <c r="H376" s="4540"/>
      <c r="I376" s="4540">
        <f>SUM(H374:H375)</f>
        <v>0</v>
      </c>
      <c r="J376" s="4554"/>
      <c r="K376" s="319"/>
      <c r="L376" s="314"/>
      <c r="M376" s="1715">
        <v>295</v>
      </c>
    </row>
    <row r="377" spans="1:13" s="315" customFormat="1" ht="15.75" hidden="1">
      <c r="A377" s="275"/>
      <c r="B377" s="286"/>
      <c r="C377" s="770"/>
      <c r="D377" s="867"/>
      <c r="E377" s="4242"/>
      <c r="F377" s="290"/>
      <c r="G377" s="285"/>
      <c r="H377" s="4540"/>
      <c r="I377" s="4540"/>
      <c r="J377" s="4554"/>
      <c r="K377" s="319"/>
      <c r="L377" s="314"/>
      <c r="M377" s="1715">
        <v>296</v>
      </c>
    </row>
    <row r="378" spans="1:13" s="315" customFormat="1" ht="15.75" hidden="1">
      <c r="A378" s="275"/>
      <c r="B378" s="286"/>
      <c r="C378" s="770"/>
      <c r="D378" s="290" t="s">
        <v>5030</v>
      </c>
      <c r="E378" s="4242"/>
      <c r="F378" s="290"/>
      <c r="G378" s="866"/>
      <c r="H378" s="4540"/>
      <c r="I378" s="4540"/>
      <c r="J378" s="4554"/>
      <c r="K378" s="328" t="s">
        <v>2545</v>
      </c>
      <c r="L378" s="328" t="s">
        <v>2935</v>
      </c>
      <c r="M378" s="1715">
        <v>297</v>
      </c>
    </row>
    <row r="379" spans="1:13" s="315" customFormat="1" ht="15.75" hidden="1">
      <c r="A379" s="275"/>
      <c r="B379" s="286"/>
      <c r="C379" s="770"/>
      <c r="D379" s="771"/>
      <c r="E379" s="4246" t="s">
        <v>2953</v>
      </c>
      <c r="F379" s="290"/>
      <c r="G379" s="866"/>
      <c r="H379" s="4540"/>
      <c r="I379" s="4540"/>
      <c r="J379" s="4554"/>
      <c r="K379" s="344"/>
      <c r="L379" s="319"/>
      <c r="M379" s="1715">
        <v>298</v>
      </c>
    </row>
    <row r="380" spans="1:13" s="315" customFormat="1" ht="15.75" hidden="1">
      <c r="A380" s="275"/>
      <c r="B380" s="286"/>
      <c r="C380" s="770"/>
      <c r="D380" s="771"/>
      <c r="E380" s="1671"/>
      <c r="F380" s="290"/>
      <c r="G380" s="866"/>
      <c r="H380" s="4540"/>
      <c r="I380" s="4540"/>
      <c r="J380" s="4554"/>
      <c r="K380" s="344"/>
      <c r="L380" s="344"/>
      <c r="M380" s="1715">
        <v>299</v>
      </c>
    </row>
    <row r="381" spans="1:13" s="315" customFormat="1" ht="15.75" hidden="1">
      <c r="A381" s="275"/>
      <c r="B381" s="286"/>
      <c r="C381" s="770"/>
      <c r="D381" s="771"/>
      <c r="E381" s="1671"/>
      <c r="F381" s="290"/>
      <c r="G381" s="866"/>
      <c r="H381" s="4540"/>
      <c r="I381" s="4540"/>
      <c r="J381" s="4554"/>
      <c r="K381" s="344"/>
      <c r="L381" s="344"/>
      <c r="M381" s="1715">
        <v>300</v>
      </c>
    </row>
    <row r="382" spans="1:13" s="315" customFormat="1" ht="15.75" hidden="1">
      <c r="A382" s="275"/>
      <c r="B382" s="286"/>
      <c r="C382" s="770"/>
      <c r="D382" s="771"/>
      <c r="E382" s="1671"/>
      <c r="F382" s="290"/>
      <c r="G382" s="866"/>
      <c r="H382" s="4540"/>
      <c r="I382" s="4540"/>
      <c r="J382" s="4554"/>
      <c r="K382" s="344"/>
      <c r="L382" s="344"/>
      <c r="M382" s="1715">
        <v>301</v>
      </c>
    </row>
    <row r="383" spans="1:13" s="315" customFormat="1" ht="15.75" hidden="1">
      <c r="A383" s="275"/>
      <c r="B383" s="286"/>
      <c r="C383" s="770"/>
      <c r="D383" s="771"/>
      <c r="E383" s="1671"/>
      <c r="F383" s="290"/>
      <c r="G383" s="866"/>
      <c r="H383" s="4540"/>
      <c r="I383" s="4540"/>
      <c r="J383" s="4554"/>
      <c r="K383" s="344"/>
      <c r="L383" s="344"/>
      <c r="M383" s="1715">
        <v>302</v>
      </c>
    </row>
    <row r="384" spans="1:13" s="315" customFormat="1" ht="15.75" hidden="1">
      <c r="A384" s="275"/>
      <c r="B384" s="286"/>
      <c r="C384" s="770"/>
      <c r="D384" s="771"/>
      <c r="E384" s="1671"/>
      <c r="F384" s="290"/>
      <c r="G384" s="866"/>
      <c r="H384" s="4540"/>
      <c r="I384" s="4540"/>
      <c r="J384" s="4554"/>
      <c r="K384" s="344"/>
      <c r="L384" s="344"/>
      <c r="M384" s="1715">
        <v>303</v>
      </c>
    </row>
    <row r="385" spans="1:15" s="315" customFormat="1" ht="15.75" hidden="1">
      <c r="A385" s="275"/>
      <c r="B385" s="286"/>
      <c r="C385" s="770"/>
      <c r="D385" s="771"/>
      <c r="E385" s="1671"/>
      <c r="F385" s="290"/>
      <c r="G385" s="866"/>
      <c r="H385" s="4540"/>
      <c r="I385" s="4540"/>
      <c r="J385" s="4554"/>
      <c r="K385" s="344"/>
      <c r="L385" s="344"/>
      <c r="M385" s="1715">
        <v>304</v>
      </c>
    </row>
    <row r="386" spans="1:15" s="315" customFormat="1" ht="15.75" hidden="1">
      <c r="A386" s="275"/>
      <c r="B386" s="286"/>
      <c r="C386" s="770"/>
      <c r="D386" s="771"/>
      <c r="E386" s="1671"/>
      <c r="F386" s="290"/>
      <c r="G386" s="290"/>
      <c r="H386" s="4540"/>
      <c r="I386" s="4540"/>
      <c r="J386" s="4554"/>
      <c r="K386" s="319"/>
      <c r="L386" s="319"/>
      <c r="M386" s="1715">
        <v>305</v>
      </c>
    </row>
    <row r="387" spans="1:15" s="315" customFormat="1" ht="15.75" hidden="1">
      <c r="A387" s="275"/>
      <c r="B387" s="286"/>
      <c r="C387" s="770"/>
      <c r="D387" s="867"/>
      <c r="E387" s="4242"/>
      <c r="F387" s="329"/>
      <c r="G387" s="290"/>
      <c r="H387" s="4540"/>
      <c r="I387" s="4540"/>
      <c r="J387" s="4554"/>
      <c r="K387" s="332">
        <f>SUM(K380:K386)</f>
        <v>0</v>
      </c>
      <c r="L387" s="332">
        <f>SUM(L380:L386)</f>
        <v>0</v>
      </c>
      <c r="M387" s="1715">
        <v>306</v>
      </c>
      <c r="O387" s="315">
        <f>K387-M387</f>
        <v>-306</v>
      </c>
    </row>
    <row r="388" spans="1:15" s="315" customFormat="1" ht="15.75" hidden="1">
      <c r="A388" s="275"/>
      <c r="B388" s="286"/>
      <c r="C388" s="770"/>
      <c r="D388" s="867"/>
      <c r="E388" s="4242"/>
      <c r="F388" s="329"/>
      <c r="G388" s="290"/>
      <c r="H388" s="4540"/>
      <c r="I388" s="4540"/>
      <c r="J388" s="4554"/>
      <c r="K388" s="333"/>
      <c r="L388" s="314"/>
      <c r="M388" s="1715">
        <v>307</v>
      </c>
    </row>
    <row r="389" spans="1:15" s="315" customFormat="1" ht="15.75" hidden="1">
      <c r="A389" s="275"/>
      <c r="B389" s="296"/>
      <c r="C389" s="868" t="s">
        <v>70</v>
      </c>
      <c r="D389" s="869"/>
      <c r="E389" s="4538"/>
      <c r="F389" s="1707"/>
      <c r="G389" s="298"/>
      <c r="H389" s="334">
        <f>SUM(H373:H380)</f>
        <v>0</v>
      </c>
      <c r="I389" s="334">
        <f>SUM(I373:I380)</f>
        <v>0</v>
      </c>
      <c r="J389" s="4554"/>
      <c r="K389" s="319"/>
      <c r="L389" s="314"/>
      <c r="M389" s="1715">
        <v>308</v>
      </c>
    </row>
    <row r="390" spans="1:15" s="315" customFormat="1" ht="15.75" hidden="1">
      <c r="A390" s="275"/>
      <c r="B390" s="296"/>
      <c r="C390" s="870"/>
      <c r="D390" s="871"/>
      <c r="E390" s="4242"/>
      <c r="F390" s="290"/>
      <c r="G390" s="296"/>
      <c r="H390" s="320"/>
      <c r="I390" s="335">
        <f>H389-I389</f>
        <v>0</v>
      </c>
      <c r="J390" s="4554"/>
      <c r="K390" s="319"/>
      <c r="L390" s="314"/>
      <c r="M390" s="1715">
        <v>309</v>
      </c>
    </row>
    <row r="391" spans="1:15" ht="15.75" hidden="1">
      <c r="B391" s="5783" t="s">
        <v>71</v>
      </c>
      <c r="C391" s="5782"/>
      <c r="D391" s="4535"/>
      <c r="E391" s="4535"/>
      <c r="F391" s="5783" t="s">
        <v>2540</v>
      </c>
      <c r="G391" s="5782"/>
      <c r="H391" s="5784"/>
      <c r="I391" s="5792"/>
      <c r="M391" s="1715">
        <v>310</v>
      </c>
    </row>
    <row r="392" spans="1:15" ht="15.75" hidden="1">
      <c r="B392" s="299"/>
      <c r="C392" s="280"/>
      <c r="D392" s="280"/>
      <c r="E392" s="4536"/>
      <c r="F392" s="279"/>
      <c r="G392" s="282"/>
      <c r="H392" s="322"/>
      <c r="I392" s="323"/>
      <c r="M392" s="1715">
        <v>311</v>
      </c>
    </row>
    <row r="393" spans="1:15" ht="15.75" hidden="1">
      <c r="B393" s="278"/>
      <c r="C393" s="2295"/>
      <c r="D393" s="2295" t="s">
        <v>2546</v>
      </c>
      <c r="E393" s="4536"/>
      <c r="F393" s="279"/>
      <c r="G393" s="5786" t="s">
        <v>3026</v>
      </c>
      <c r="H393" s="5786"/>
      <c r="I393" s="323"/>
      <c r="M393" s="1715">
        <v>312</v>
      </c>
    </row>
    <row r="394" spans="1:15" ht="15.75" hidden="1">
      <c r="B394" s="299"/>
      <c r="C394" s="2295"/>
      <c r="D394" s="2295" t="s">
        <v>2547</v>
      </c>
      <c r="E394" s="4536"/>
      <c r="F394" s="279"/>
      <c r="G394" s="5787" t="s">
        <v>299</v>
      </c>
      <c r="H394" s="5787"/>
      <c r="I394" s="323"/>
      <c r="M394" s="1715">
        <v>313</v>
      </c>
    </row>
    <row r="395" spans="1:15" ht="15.75" hidden="1">
      <c r="B395" s="300"/>
      <c r="C395" s="301"/>
      <c r="D395" s="301"/>
      <c r="E395" s="4537"/>
      <c r="F395" s="4574"/>
      <c r="G395" s="301"/>
      <c r="H395" s="336"/>
      <c r="I395" s="337"/>
      <c r="M395" s="1715">
        <v>314</v>
      </c>
    </row>
    <row r="396" spans="1:15" ht="15.75" hidden="1">
      <c r="B396" s="302"/>
      <c r="C396" s="302"/>
      <c r="D396" s="302"/>
      <c r="E396" s="4241"/>
      <c r="F396" s="760"/>
      <c r="G396" s="302"/>
      <c r="H396" s="338"/>
      <c r="I396" s="338"/>
      <c r="M396" s="1715">
        <v>315</v>
      </c>
    </row>
    <row r="397" spans="1:15" ht="17.25" hidden="1">
      <c r="B397" s="277"/>
      <c r="C397" s="5788" t="s">
        <v>60</v>
      </c>
      <c r="D397" s="5788"/>
      <c r="E397" s="5788"/>
      <c r="F397" s="5789"/>
      <c r="G397" s="277">
        <v>8</v>
      </c>
      <c r="H397" s="320" t="s">
        <v>2954</v>
      </c>
      <c r="I397" s="321"/>
      <c r="M397" s="1715">
        <v>316</v>
      </c>
    </row>
    <row r="398" spans="1:15" ht="15.75" hidden="1">
      <c r="B398" s="278"/>
      <c r="C398" s="5745"/>
      <c r="D398" s="5745"/>
      <c r="E398" s="5745"/>
      <c r="F398" s="5746"/>
      <c r="G398" s="278"/>
      <c r="H398" s="322" t="s">
        <v>2955</v>
      </c>
      <c r="I398" s="323"/>
      <c r="M398" s="1715">
        <v>317</v>
      </c>
    </row>
    <row r="399" spans="1:15" ht="15.75" hidden="1">
      <c r="B399" s="279" t="s">
        <v>2542</v>
      </c>
      <c r="C399" s="280"/>
      <c r="D399" s="280" t="s">
        <v>2543</v>
      </c>
      <c r="E399" s="4536"/>
      <c r="F399" s="4557"/>
      <c r="G399" s="278"/>
      <c r="H399" s="322"/>
      <c r="I399" s="323"/>
      <c r="M399" s="1715">
        <v>318</v>
      </c>
    </row>
    <row r="400" spans="1:15" ht="15.75" hidden="1">
      <c r="B400" s="855" t="s">
        <v>2544</v>
      </c>
      <c r="C400" s="856"/>
      <c r="D400" s="283">
        <v>1</v>
      </c>
      <c r="E400" s="283"/>
      <c r="F400" s="918"/>
      <c r="G400" s="857"/>
      <c r="H400" s="339"/>
      <c r="I400" s="858"/>
      <c r="M400" s="1715">
        <v>319</v>
      </c>
    </row>
    <row r="401" spans="1:13" ht="15.75" hidden="1">
      <c r="B401" s="859"/>
      <c r="C401" s="5768" t="s">
        <v>61</v>
      </c>
      <c r="D401" s="5769"/>
      <c r="E401" s="5769"/>
      <c r="F401" s="5769"/>
      <c r="G401" s="5769"/>
      <c r="H401" s="5769"/>
      <c r="I401" s="5790"/>
      <c r="M401" s="1715">
        <v>320</v>
      </c>
    </row>
    <row r="402" spans="1:13" ht="15.75" hidden="1">
      <c r="B402" s="860" t="s">
        <v>62</v>
      </c>
      <c r="C402" s="5771" t="s">
        <v>63</v>
      </c>
      <c r="D402" s="5772"/>
      <c r="E402" s="5773"/>
      <c r="F402" s="4562" t="s">
        <v>64</v>
      </c>
      <c r="G402" s="861" t="s">
        <v>65</v>
      </c>
      <c r="H402" s="5777" t="s">
        <v>66</v>
      </c>
      <c r="I402" s="5791"/>
      <c r="M402" s="1715">
        <v>321</v>
      </c>
    </row>
    <row r="403" spans="1:13" ht="15.75" hidden="1">
      <c r="B403" s="862" t="s">
        <v>67</v>
      </c>
      <c r="C403" s="5774"/>
      <c r="D403" s="5775"/>
      <c r="E403" s="5776"/>
      <c r="F403" s="4563" t="s">
        <v>0</v>
      </c>
      <c r="G403" s="863"/>
      <c r="H403" s="4540" t="s">
        <v>68</v>
      </c>
      <c r="I403" s="4540" t="s">
        <v>69</v>
      </c>
      <c r="M403" s="1715">
        <v>322</v>
      </c>
    </row>
    <row r="404" spans="1:13" s="315" customFormat="1" ht="15.75" hidden="1">
      <c r="A404" s="275"/>
      <c r="B404" s="286"/>
      <c r="C404" s="864"/>
      <c r="D404" s="865"/>
      <c r="E404" s="4242"/>
      <c r="F404" s="290"/>
      <c r="G404" s="285"/>
      <c r="H404" s="4540"/>
      <c r="I404" s="4540"/>
      <c r="J404" s="4554"/>
      <c r="K404" s="319"/>
      <c r="L404" s="314"/>
      <c r="M404" s="1715">
        <v>323</v>
      </c>
    </row>
    <row r="405" spans="1:13" s="315" customFormat="1" ht="15.75" hidden="1">
      <c r="A405" s="275">
        <f>IF(F405&gt;0,F405,"")</f>
        <v>30101010</v>
      </c>
      <c r="B405" s="285"/>
      <c r="C405" s="770" t="str">
        <f>VLOOKUP($F405,[7]Accounts!$B$4:$C$204,2,FALSE)</f>
        <v>Accumulated Surplus (Deficit)</v>
      </c>
      <c r="D405" s="867"/>
      <c r="E405" s="4242"/>
      <c r="F405" s="290">
        <v>30101010</v>
      </c>
      <c r="G405" s="285"/>
      <c r="H405" s="4540">
        <f>K423</f>
        <v>0</v>
      </c>
      <c r="I405" s="4540"/>
      <c r="J405" s="4554"/>
      <c r="K405" s="319"/>
      <c r="L405" s="314"/>
      <c r="M405" s="1715">
        <v>324</v>
      </c>
    </row>
    <row r="406" spans="1:13" s="315" customFormat="1" ht="15.75" hidden="1">
      <c r="A406" s="275">
        <f>IF(F406&gt;0,F406,"")</f>
        <v>50214990</v>
      </c>
      <c r="B406" s="285"/>
      <c r="C406" s="770" t="str">
        <f>VLOOKUP($F406,[7]Accounts!$B$4:$C$204,2,FALSE)</f>
        <v>Subsidies - Others</v>
      </c>
      <c r="D406" s="867"/>
      <c r="E406" s="4242"/>
      <c r="F406" s="290">
        <v>50214990</v>
      </c>
      <c r="G406" s="285"/>
      <c r="H406" s="4540">
        <f>L423</f>
        <v>0</v>
      </c>
      <c r="I406" s="4540"/>
      <c r="J406" s="4554"/>
      <c r="K406" s="319"/>
      <c r="L406" s="314"/>
      <c r="M406" s="1715">
        <v>325</v>
      </c>
    </row>
    <row r="407" spans="1:13" s="315" customFormat="1" ht="15.75" hidden="1">
      <c r="A407" s="275">
        <f>IF(F407&gt;0,F407,"")</f>
        <v>10303030</v>
      </c>
      <c r="B407" s="285"/>
      <c r="C407" s="770"/>
      <c r="D407" s="867" t="str">
        <f>VLOOKUP($F407,[7]Accounts!$B$4:$C$204,2,FALSE)</f>
        <v>Due from LGUs</v>
      </c>
      <c r="E407" s="4242"/>
      <c r="F407" s="290">
        <v>10303030</v>
      </c>
      <c r="G407" s="285"/>
      <c r="H407" s="4540"/>
      <c r="I407" s="4540">
        <f>SUM(H405:H406)</f>
        <v>0</v>
      </c>
      <c r="J407" s="4554"/>
      <c r="K407" s="319"/>
      <c r="L407" s="314"/>
      <c r="M407" s="1715">
        <v>326</v>
      </c>
    </row>
    <row r="408" spans="1:13" s="315" customFormat="1" ht="15.75" hidden="1">
      <c r="A408" s="275"/>
      <c r="B408" s="286"/>
      <c r="C408" s="770"/>
      <c r="D408" s="867"/>
      <c r="E408" s="4242"/>
      <c r="F408" s="290"/>
      <c r="G408" s="285"/>
      <c r="H408" s="4540"/>
      <c r="I408" s="4540"/>
      <c r="J408" s="4554"/>
      <c r="K408" s="319"/>
      <c r="L408" s="314"/>
      <c r="M408" s="1715">
        <v>327</v>
      </c>
    </row>
    <row r="409" spans="1:13" s="315" customFormat="1" ht="15.75" hidden="1">
      <c r="A409" s="275"/>
      <c r="B409" s="286"/>
      <c r="C409" s="770"/>
      <c r="D409" s="867" t="s">
        <v>2956</v>
      </c>
      <c r="E409" s="4242"/>
      <c r="F409" s="290"/>
      <c r="G409" s="866"/>
      <c r="H409" s="4540"/>
      <c r="I409" s="4540"/>
      <c r="J409" s="4554"/>
      <c r="K409" s="328" t="s">
        <v>2545</v>
      </c>
      <c r="L409" s="328" t="s">
        <v>2935</v>
      </c>
      <c r="M409" s="1715">
        <v>328</v>
      </c>
    </row>
    <row r="410" spans="1:13" s="315" customFormat="1" ht="15.75" hidden="1">
      <c r="A410" s="275"/>
      <c r="B410" s="286"/>
      <c r="C410" s="770"/>
      <c r="D410" s="771"/>
      <c r="E410" s="4246" t="s">
        <v>2957</v>
      </c>
      <c r="F410" s="290"/>
      <c r="G410" s="866"/>
      <c r="H410" s="866"/>
      <c r="I410" s="4540"/>
      <c r="J410" s="4554"/>
      <c r="K410" s="344"/>
      <c r="L410" s="344"/>
      <c r="M410" s="1715">
        <v>329</v>
      </c>
    </row>
    <row r="411" spans="1:13" s="315" customFormat="1" ht="15.75" hidden="1">
      <c r="A411" s="275"/>
      <c r="B411" s="286"/>
      <c r="C411" s="770"/>
      <c r="D411" s="771"/>
      <c r="E411" s="1671"/>
      <c r="F411" s="290"/>
      <c r="G411" s="866"/>
      <c r="H411" s="866"/>
      <c r="I411" s="4540"/>
      <c r="J411" s="4554"/>
      <c r="K411" s="344"/>
      <c r="L411" s="344"/>
      <c r="M411" s="1715">
        <v>330</v>
      </c>
    </row>
    <row r="412" spans="1:13" s="315" customFormat="1" ht="15.75" hidden="1">
      <c r="A412" s="275"/>
      <c r="B412" s="286"/>
      <c r="C412" s="770"/>
      <c r="D412" s="771"/>
      <c r="E412" s="1671"/>
      <c r="F412" s="290"/>
      <c r="G412" s="866"/>
      <c r="H412" s="866"/>
      <c r="I412" s="4540"/>
      <c r="J412" s="4554"/>
      <c r="K412" s="344"/>
      <c r="L412" s="344"/>
      <c r="M412" s="1715">
        <v>331</v>
      </c>
    </row>
    <row r="413" spans="1:13" s="315" customFormat="1" ht="15.75" hidden="1">
      <c r="A413" s="275"/>
      <c r="B413" s="286"/>
      <c r="C413" s="770"/>
      <c r="D413" s="771"/>
      <c r="E413" s="1671"/>
      <c r="F413" s="290"/>
      <c r="G413" s="866"/>
      <c r="H413" s="866"/>
      <c r="I413" s="4540"/>
      <c r="J413" s="4554"/>
      <c r="K413" s="344"/>
      <c r="L413" s="344"/>
      <c r="M413" s="1715">
        <v>332</v>
      </c>
    </row>
    <row r="414" spans="1:13" s="315" customFormat="1" ht="15.75" hidden="1">
      <c r="A414" s="275"/>
      <c r="B414" s="286"/>
      <c r="C414" s="770"/>
      <c r="D414" s="771"/>
      <c r="E414" s="1671"/>
      <c r="F414" s="290"/>
      <c r="G414" s="866"/>
      <c r="H414" s="866"/>
      <c r="I414" s="4540"/>
      <c r="J414" s="4554"/>
      <c r="K414" s="344"/>
      <c r="L414" s="344"/>
      <c r="M414" s="1715">
        <v>333</v>
      </c>
    </row>
    <row r="415" spans="1:13" s="315" customFormat="1" ht="15.75" hidden="1">
      <c r="A415" s="275"/>
      <c r="B415" s="286"/>
      <c r="C415" s="770"/>
      <c r="D415" s="771"/>
      <c r="E415" s="1671"/>
      <c r="F415" s="290"/>
      <c r="G415" s="290"/>
      <c r="H415" s="4540"/>
      <c r="I415" s="4540"/>
      <c r="J415" s="4554"/>
      <c r="K415" s="319"/>
      <c r="L415" s="319"/>
      <c r="M415" s="1715">
        <v>334</v>
      </c>
    </row>
    <row r="416" spans="1:13" s="315" customFormat="1" ht="15.75" hidden="1">
      <c r="A416" s="275"/>
      <c r="B416" s="286"/>
      <c r="C416" s="770"/>
      <c r="D416" s="771"/>
      <c r="E416" s="1671"/>
      <c r="F416" s="290"/>
      <c r="G416" s="290"/>
      <c r="H416" s="4540"/>
      <c r="I416" s="4540"/>
      <c r="J416" s="4554"/>
      <c r="K416" s="319"/>
      <c r="L416" s="319"/>
      <c r="M416" s="1715">
        <v>335</v>
      </c>
    </row>
    <row r="417" spans="1:16" s="315" customFormat="1" ht="15.75" hidden="1">
      <c r="A417" s="275"/>
      <c r="B417" s="286"/>
      <c r="C417" s="770"/>
      <c r="D417" s="771"/>
      <c r="E417" s="1671"/>
      <c r="F417" s="290"/>
      <c r="G417" s="290"/>
      <c r="H417" s="4540"/>
      <c r="I417" s="4540"/>
      <c r="J417" s="4554"/>
      <c r="K417" s="319"/>
      <c r="L417" s="319"/>
      <c r="M417" s="1715">
        <v>336</v>
      </c>
    </row>
    <row r="418" spans="1:16" s="315" customFormat="1" ht="15.75" hidden="1">
      <c r="A418" s="275"/>
      <c r="B418" s="286"/>
      <c r="C418" s="770"/>
      <c r="D418" s="771"/>
      <c r="E418" s="1671"/>
      <c r="F418" s="290"/>
      <c r="G418" s="290"/>
      <c r="H418" s="4540"/>
      <c r="I418" s="4540"/>
      <c r="J418" s="4554"/>
      <c r="K418" s="319"/>
      <c r="L418" s="319"/>
      <c r="M418" s="1715">
        <v>337</v>
      </c>
    </row>
    <row r="419" spans="1:16" s="315" customFormat="1" ht="15.75" hidden="1">
      <c r="A419" s="275"/>
      <c r="B419" s="286"/>
      <c r="C419" s="770"/>
      <c r="D419" s="771"/>
      <c r="E419" s="1671"/>
      <c r="F419" s="290"/>
      <c r="G419" s="290"/>
      <c r="H419" s="4540"/>
      <c r="I419" s="4540"/>
      <c r="J419" s="4554"/>
      <c r="K419" s="319"/>
      <c r="L419" s="319"/>
      <c r="M419" s="1715">
        <v>338</v>
      </c>
    </row>
    <row r="420" spans="1:16" s="315" customFormat="1" ht="15.75" hidden="1">
      <c r="A420" s="275"/>
      <c r="B420" s="286"/>
      <c r="C420" s="770"/>
      <c r="D420" s="771"/>
      <c r="E420" s="1671"/>
      <c r="F420" s="290"/>
      <c r="G420" s="290"/>
      <c r="H420" s="4540"/>
      <c r="I420" s="4540"/>
      <c r="J420" s="4554"/>
      <c r="K420" s="319"/>
      <c r="L420" s="319"/>
      <c r="M420" s="1715">
        <v>339</v>
      </c>
    </row>
    <row r="421" spans="1:16" s="315" customFormat="1" ht="15.75" hidden="1">
      <c r="A421" s="275"/>
      <c r="B421" s="286"/>
      <c r="C421" s="770"/>
      <c r="D421" s="771"/>
      <c r="E421" s="1671"/>
      <c r="F421" s="290"/>
      <c r="G421" s="290"/>
      <c r="H421" s="4540"/>
      <c r="I421" s="4540"/>
      <c r="J421" s="4554"/>
      <c r="K421" s="319"/>
      <c r="L421" s="319"/>
      <c r="M421" s="1715">
        <v>340</v>
      </c>
    </row>
    <row r="422" spans="1:16" s="315" customFormat="1" ht="15.75" hidden="1">
      <c r="A422" s="275"/>
      <c r="B422" s="286"/>
      <c r="C422" s="770"/>
      <c r="D422" s="771"/>
      <c r="E422" s="1671"/>
      <c r="F422" s="290"/>
      <c r="G422" s="290"/>
      <c r="H422" s="4540"/>
      <c r="I422" s="4540"/>
      <c r="J422" s="4554"/>
      <c r="K422" s="319"/>
      <c r="L422" s="319"/>
      <c r="M422" s="1715">
        <v>341</v>
      </c>
    </row>
    <row r="423" spans="1:16" s="315" customFormat="1" ht="15.75" hidden="1">
      <c r="A423" s="275"/>
      <c r="B423" s="286"/>
      <c r="C423" s="770"/>
      <c r="D423" s="867"/>
      <c r="E423" s="4242"/>
      <c r="F423" s="329"/>
      <c r="G423" s="290"/>
      <c r="H423" s="4540"/>
      <c r="I423" s="4540"/>
      <c r="J423" s="4554"/>
      <c r="K423" s="332">
        <f>SUM(K410:K422)</f>
        <v>0</v>
      </c>
      <c r="L423" s="332">
        <f>SUM(L410:L422)</f>
        <v>0</v>
      </c>
      <c r="M423" s="1715">
        <v>342</v>
      </c>
      <c r="N423" s="315">
        <v>20198000</v>
      </c>
      <c r="O423" s="315">
        <v>36129000</v>
      </c>
      <c r="P423" s="315">
        <f>M423-O423</f>
        <v>-36128658</v>
      </c>
    </row>
    <row r="424" spans="1:16" s="315" customFormat="1" ht="15.75" hidden="1">
      <c r="A424" s="275"/>
      <c r="B424" s="286"/>
      <c r="C424" s="770"/>
      <c r="D424" s="867"/>
      <c r="E424" s="4242"/>
      <c r="F424" s="329"/>
      <c r="G424" s="290"/>
      <c r="H424" s="4540"/>
      <c r="I424" s="4540"/>
      <c r="J424" s="4554"/>
      <c r="K424" s="333"/>
      <c r="L424" s="314"/>
      <c r="M424" s="1715">
        <v>343</v>
      </c>
    </row>
    <row r="425" spans="1:16" s="315" customFormat="1" ht="15.75" hidden="1">
      <c r="A425" s="275"/>
      <c r="B425" s="296"/>
      <c r="C425" s="868" t="s">
        <v>70</v>
      </c>
      <c r="D425" s="869"/>
      <c r="E425" s="4538"/>
      <c r="F425" s="1707"/>
      <c r="G425" s="298"/>
      <c r="H425" s="334">
        <f>SUM(H404:H411)</f>
        <v>0</v>
      </c>
      <c r="I425" s="334">
        <f>SUM(I404:I411)</f>
        <v>0</v>
      </c>
      <c r="J425" s="4554"/>
      <c r="K425" s="319"/>
      <c r="L425" s="314"/>
      <c r="M425" s="1715">
        <v>344</v>
      </c>
    </row>
    <row r="426" spans="1:16" s="315" customFormat="1" ht="15.75" hidden="1">
      <c r="A426" s="275"/>
      <c r="B426" s="296"/>
      <c r="C426" s="870"/>
      <c r="D426" s="871"/>
      <c r="E426" s="4242"/>
      <c r="F426" s="290"/>
      <c r="G426" s="296"/>
      <c r="H426" s="320"/>
      <c r="I426" s="335">
        <f>H425-I425</f>
        <v>0</v>
      </c>
      <c r="J426" s="4554"/>
      <c r="K426" s="319"/>
      <c r="L426" s="314"/>
      <c r="M426" s="1715">
        <v>345</v>
      </c>
    </row>
    <row r="427" spans="1:16" ht="15.75" hidden="1">
      <c r="B427" s="5783" t="s">
        <v>71</v>
      </c>
      <c r="C427" s="5782"/>
      <c r="D427" s="4535"/>
      <c r="E427" s="4535"/>
      <c r="F427" s="5783" t="s">
        <v>2540</v>
      </c>
      <c r="G427" s="5782"/>
      <c r="H427" s="5784"/>
      <c r="I427" s="5792"/>
      <c r="M427" s="1715">
        <v>346</v>
      </c>
    </row>
    <row r="428" spans="1:16" ht="15.75" hidden="1">
      <c r="B428" s="299"/>
      <c r="C428" s="280"/>
      <c r="D428" s="280"/>
      <c r="E428" s="4536"/>
      <c r="F428" s="279"/>
      <c r="G428" s="282"/>
      <c r="H428" s="322"/>
      <c r="I428" s="323"/>
      <c r="M428" s="1715">
        <v>347</v>
      </c>
    </row>
    <row r="429" spans="1:16" ht="15.75" hidden="1">
      <c r="B429" s="278"/>
      <c r="C429" s="2295"/>
      <c r="D429" s="2295" t="s">
        <v>2546</v>
      </c>
      <c r="E429" s="4536"/>
      <c r="F429" s="279"/>
      <c r="G429" s="5786" t="s">
        <v>3026</v>
      </c>
      <c r="H429" s="5786"/>
      <c r="I429" s="323"/>
      <c r="M429" s="1715">
        <v>348</v>
      </c>
    </row>
    <row r="430" spans="1:16" ht="15.75" hidden="1">
      <c r="B430" s="299"/>
      <c r="C430" s="2295"/>
      <c r="D430" s="2295" t="s">
        <v>2547</v>
      </c>
      <c r="E430" s="4536"/>
      <c r="F430" s="279"/>
      <c r="G430" s="5787" t="s">
        <v>299</v>
      </c>
      <c r="H430" s="5787"/>
      <c r="I430" s="323"/>
      <c r="M430" s="1715">
        <v>349</v>
      </c>
    </row>
    <row r="431" spans="1:16" ht="15.75" hidden="1">
      <c r="B431" s="300"/>
      <c r="C431" s="301"/>
      <c r="D431" s="301"/>
      <c r="E431" s="4537"/>
      <c r="F431" s="4574"/>
      <c r="G431" s="301"/>
      <c r="H431" s="336"/>
      <c r="I431" s="337"/>
      <c r="M431" s="1715">
        <v>350</v>
      </c>
    </row>
    <row r="432" spans="1:16" ht="15.75" hidden="1">
      <c r="B432" s="282"/>
      <c r="C432" s="282"/>
      <c r="D432" s="282"/>
      <c r="E432" s="4536"/>
      <c r="F432" s="2295"/>
      <c r="G432" s="282"/>
      <c r="H432" s="322"/>
      <c r="I432" s="322"/>
      <c r="M432" s="1715">
        <v>351</v>
      </c>
    </row>
    <row r="433" spans="1:13" ht="17.25" hidden="1">
      <c r="B433" s="277"/>
      <c r="C433" s="5788" t="s">
        <v>60</v>
      </c>
      <c r="D433" s="5788"/>
      <c r="E433" s="5788"/>
      <c r="F433" s="5789"/>
      <c r="G433" s="277">
        <v>9</v>
      </c>
      <c r="H433" s="320" t="s">
        <v>2954</v>
      </c>
      <c r="I433" s="321"/>
      <c r="M433" s="1715">
        <v>352</v>
      </c>
    </row>
    <row r="434" spans="1:13" ht="15.75" hidden="1">
      <c r="B434" s="278"/>
      <c r="C434" s="5745"/>
      <c r="D434" s="5745"/>
      <c r="E434" s="5745"/>
      <c r="F434" s="5746"/>
      <c r="G434" s="278"/>
      <c r="H434" s="322" t="s">
        <v>2955</v>
      </c>
      <c r="I434" s="323"/>
      <c r="M434" s="1715">
        <v>353</v>
      </c>
    </row>
    <row r="435" spans="1:13" ht="15.75" hidden="1">
      <c r="B435" s="279" t="s">
        <v>2542</v>
      </c>
      <c r="C435" s="280"/>
      <c r="D435" s="280" t="s">
        <v>2543</v>
      </c>
      <c r="E435" s="4536"/>
      <c r="F435" s="4557"/>
      <c r="G435" s="278"/>
      <c r="H435" s="322"/>
      <c r="I435" s="323"/>
      <c r="M435" s="1715">
        <v>354</v>
      </c>
    </row>
    <row r="436" spans="1:13" ht="15.75" hidden="1">
      <c r="B436" s="855" t="s">
        <v>2544</v>
      </c>
      <c r="C436" s="856"/>
      <c r="D436" s="283">
        <v>1</v>
      </c>
      <c r="E436" s="283"/>
      <c r="F436" s="918"/>
      <c r="G436" s="857"/>
      <c r="H436" s="339"/>
      <c r="I436" s="858"/>
      <c r="M436" s="1715">
        <v>355</v>
      </c>
    </row>
    <row r="437" spans="1:13" ht="15.75" hidden="1">
      <c r="B437" s="859"/>
      <c r="C437" s="5768" t="s">
        <v>61</v>
      </c>
      <c r="D437" s="5769"/>
      <c r="E437" s="5769"/>
      <c r="F437" s="5769"/>
      <c r="G437" s="5769"/>
      <c r="H437" s="5769"/>
      <c r="I437" s="5790"/>
      <c r="M437" s="1715">
        <v>356</v>
      </c>
    </row>
    <row r="438" spans="1:13" ht="15.75" hidden="1">
      <c r="B438" s="860" t="s">
        <v>62</v>
      </c>
      <c r="C438" s="5771" t="s">
        <v>63</v>
      </c>
      <c r="D438" s="5772"/>
      <c r="E438" s="5773"/>
      <c r="F438" s="4562" t="s">
        <v>64</v>
      </c>
      <c r="G438" s="861" t="s">
        <v>65</v>
      </c>
      <c r="H438" s="5777" t="s">
        <v>66</v>
      </c>
      <c r="I438" s="5791"/>
      <c r="M438" s="1715">
        <v>357</v>
      </c>
    </row>
    <row r="439" spans="1:13" ht="15.75" hidden="1">
      <c r="B439" s="862" t="s">
        <v>67</v>
      </c>
      <c r="C439" s="5774"/>
      <c r="D439" s="5775"/>
      <c r="E439" s="5776"/>
      <c r="F439" s="4563" t="s">
        <v>0</v>
      </c>
      <c r="G439" s="863"/>
      <c r="H439" s="4540" t="s">
        <v>68</v>
      </c>
      <c r="I439" s="4540" t="s">
        <v>69</v>
      </c>
      <c r="M439" s="1715">
        <v>358</v>
      </c>
    </row>
    <row r="440" spans="1:13" s="315" customFormat="1" ht="15.75" hidden="1">
      <c r="A440" s="275"/>
      <c r="B440" s="286"/>
      <c r="C440" s="864"/>
      <c r="D440" s="865"/>
      <c r="E440" s="4242"/>
      <c r="F440" s="290"/>
      <c r="G440" s="285"/>
      <c r="H440" s="4540"/>
      <c r="I440" s="4540"/>
      <c r="J440" s="4554"/>
      <c r="K440" s="319"/>
      <c r="L440" s="314"/>
      <c r="M440" s="1715">
        <v>359</v>
      </c>
    </row>
    <row r="441" spans="1:13" s="315" customFormat="1" ht="15.75" hidden="1">
      <c r="A441" s="275">
        <f>IF(F441&gt;0,F441,"")</f>
        <v>30101010</v>
      </c>
      <c r="B441" s="285"/>
      <c r="C441" s="770" t="str">
        <f>VLOOKUP($F441,[7]Accounts!$B$4:$C$204,2,FALSE)</f>
        <v>Accumulated Surplus (Deficit)</v>
      </c>
      <c r="D441" s="867"/>
      <c r="E441" s="4242"/>
      <c r="F441" s="290">
        <v>30101010</v>
      </c>
      <c r="G441" s="285"/>
      <c r="H441" s="4540">
        <f>K453</f>
        <v>0</v>
      </c>
      <c r="I441" s="4540"/>
      <c r="J441" s="4554"/>
      <c r="K441" s="319"/>
      <c r="L441" s="314"/>
      <c r="M441" s="1715">
        <v>360</v>
      </c>
    </row>
    <row r="442" spans="1:13" s="315" customFormat="1" ht="15.75" hidden="1">
      <c r="A442" s="275">
        <f>IF(F442&gt;0,F442,"")</f>
        <v>50214990</v>
      </c>
      <c r="B442" s="285"/>
      <c r="C442" s="770" t="str">
        <f>VLOOKUP($F442,[7]Accounts!$B$4:$C$204,2,FALSE)</f>
        <v>Subsidies - Others</v>
      </c>
      <c r="D442" s="867"/>
      <c r="E442" s="4242"/>
      <c r="F442" s="290">
        <v>50214990</v>
      </c>
      <c r="G442" s="285"/>
      <c r="H442" s="4540">
        <f>L453</f>
        <v>0</v>
      </c>
      <c r="I442" s="4540"/>
      <c r="J442" s="4554"/>
      <c r="K442" s="319"/>
      <c r="L442" s="314"/>
      <c r="M442" s="1715">
        <v>361</v>
      </c>
    </row>
    <row r="443" spans="1:13" s="315" customFormat="1" ht="15.75" hidden="1">
      <c r="A443" s="275">
        <f>IF(F443&gt;0,F443,"")</f>
        <v>10303030</v>
      </c>
      <c r="B443" s="285"/>
      <c r="C443" s="770"/>
      <c r="D443" s="867" t="str">
        <f>VLOOKUP($F443,[7]Accounts!$B$4:$C$204,2,FALSE)</f>
        <v>Due from LGUs</v>
      </c>
      <c r="E443" s="4242"/>
      <c r="F443" s="290">
        <v>10303030</v>
      </c>
      <c r="G443" s="285"/>
      <c r="H443" s="4540"/>
      <c r="I443" s="4540">
        <f>SUM(H441:H442)</f>
        <v>0</v>
      </c>
      <c r="J443" s="4554"/>
      <c r="K443" s="319"/>
      <c r="L443" s="314"/>
      <c r="M443" s="1715">
        <v>362</v>
      </c>
    </row>
    <row r="444" spans="1:13" s="315" customFormat="1" ht="15.75" hidden="1">
      <c r="A444" s="275"/>
      <c r="B444" s="286"/>
      <c r="C444" s="770"/>
      <c r="D444" s="867"/>
      <c r="E444" s="4242"/>
      <c r="F444" s="290"/>
      <c r="G444" s="285"/>
      <c r="H444" s="4540"/>
      <c r="I444" s="4540"/>
      <c r="J444" s="4554"/>
      <c r="K444" s="319"/>
      <c r="L444" s="314"/>
      <c r="M444" s="1715"/>
    </row>
    <row r="445" spans="1:13" s="315" customFormat="1" ht="15.75" hidden="1">
      <c r="A445" s="275"/>
      <c r="B445" s="286"/>
      <c r="C445" s="770"/>
      <c r="D445" s="867" t="s">
        <v>2958</v>
      </c>
      <c r="E445" s="4242"/>
      <c r="F445" s="290"/>
      <c r="G445" s="866"/>
      <c r="H445" s="4540"/>
      <c r="I445" s="4540"/>
      <c r="J445" s="4554"/>
      <c r="K445" s="328" t="s">
        <v>2545</v>
      </c>
      <c r="L445" s="328" t="s">
        <v>2935</v>
      </c>
      <c r="M445" s="1715"/>
    </row>
    <row r="446" spans="1:13" s="315" customFormat="1" ht="15.75" hidden="1">
      <c r="A446" s="275"/>
      <c r="B446" s="286"/>
      <c r="C446" s="770"/>
      <c r="D446" s="771"/>
      <c r="E446" s="4246" t="s">
        <v>2957</v>
      </c>
      <c r="F446" s="290"/>
      <c r="G446" s="866"/>
      <c r="H446" s="866"/>
      <c r="I446" s="4540"/>
      <c r="J446" s="4554"/>
      <c r="K446" s="344"/>
      <c r="L446" s="344"/>
      <c r="M446" s="1715"/>
    </row>
    <row r="447" spans="1:13" s="315" customFormat="1" ht="15.75" hidden="1">
      <c r="A447" s="275"/>
      <c r="B447" s="286"/>
      <c r="C447" s="770"/>
      <c r="D447" s="771"/>
      <c r="E447" s="1671"/>
      <c r="F447" s="290"/>
      <c r="G447" s="866"/>
      <c r="H447" s="866"/>
      <c r="I447" s="4540"/>
      <c r="J447" s="4554"/>
      <c r="K447" s="344"/>
      <c r="L447" s="344"/>
      <c r="M447" s="1715"/>
    </row>
    <row r="448" spans="1:13" s="315" customFormat="1" ht="15.75" hidden="1">
      <c r="A448" s="275"/>
      <c r="B448" s="286"/>
      <c r="C448" s="770"/>
      <c r="D448" s="771"/>
      <c r="E448" s="1671"/>
      <c r="F448" s="290"/>
      <c r="G448" s="866"/>
      <c r="H448" s="866"/>
      <c r="I448" s="4540"/>
      <c r="J448" s="4554"/>
      <c r="K448" s="344"/>
      <c r="L448" s="344"/>
      <c r="M448" s="1715"/>
    </row>
    <row r="449" spans="1:15" s="315" customFormat="1" ht="15.75" hidden="1">
      <c r="A449" s="275"/>
      <c r="B449" s="286"/>
      <c r="C449" s="770"/>
      <c r="D449" s="771"/>
      <c r="E449" s="1671"/>
      <c r="F449" s="290"/>
      <c r="G449" s="866"/>
      <c r="H449" s="866"/>
      <c r="I449" s="4540"/>
      <c r="J449" s="4554"/>
      <c r="K449" s="344"/>
      <c r="L449" s="344"/>
      <c r="M449" s="1715"/>
    </row>
    <row r="450" spans="1:15" s="315" customFormat="1" ht="15.75" hidden="1">
      <c r="A450" s="275"/>
      <c r="B450" s="286"/>
      <c r="C450" s="770"/>
      <c r="D450" s="771"/>
      <c r="E450" s="1671"/>
      <c r="F450" s="290"/>
      <c r="G450" s="866"/>
      <c r="H450" s="866"/>
      <c r="I450" s="4540"/>
      <c r="J450" s="4554"/>
      <c r="K450" s="344"/>
      <c r="L450" s="344"/>
      <c r="M450" s="1715"/>
    </row>
    <row r="451" spans="1:15" s="315" customFormat="1" ht="15.75" hidden="1">
      <c r="A451" s="275"/>
      <c r="B451" s="894"/>
      <c r="C451" s="4574"/>
      <c r="D451" s="895"/>
      <c r="E451" s="4247"/>
      <c r="F451" s="896"/>
      <c r="G451" s="896"/>
      <c r="H451" s="4583"/>
      <c r="I451" s="4540"/>
      <c r="J451" s="4554"/>
      <c r="K451" s="319"/>
      <c r="L451" s="344"/>
      <c r="M451" s="1715"/>
    </row>
    <row r="452" spans="1:15" s="315" customFormat="1" ht="15.75" hidden="1">
      <c r="A452" s="275"/>
      <c r="B452" s="894"/>
      <c r="C452" s="4574"/>
      <c r="D452" s="895"/>
      <c r="E452" s="4247"/>
      <c r="F452" s="896"/>
      <c r="G452" s="896"/>
      <c r="H452" s="4583"/>
      <c r="I452" s="4540"/>
      <c r="J452" s="4554"/>
      <c r="K452" s="319"/>
      <c r="L452" s="344"/>
      <c r="M452" s="1715"/>
    </row>
    <row r="453" spans="1:15" s="315" customFormat="1" ht="15.75" hidden="1">
      <c r="A453" s="275"/>
      <c r="B453" s="894"/>
      <c r="C453" s="4574"/>
      <c r="D453" s="758"/>
      <c r="E453" s="4248"/>
      <c r="F453" s="4584"/>
      <c r="G453" s="896"/>
      <c r="H453" s="4583"/>
      <c r="I453" s="4540"/>
      <c r="J453" s="4554"/>
      <c r="K453" s="332">
        <f>SUM(K447:K452)</f>
        <v>0</v>
      </c>
      <c r="L453" s="332">
        <f>SUM(L447:L452)</f>
        <v>0</v>
      </c>
      <c r="M453" s="1715">
        <v>35113500</v>
      </c>
      <c r="O453" s="315">
        <f>K453-M453</f>
        <v>-35113500</v>
      </c>
    </row>
    <row r="454" spans="1:15" s="315" customFormat="1" ht="15.75" hidden="1">
      <c r="A454" s="275"/>
      <c r="B454" s="286"/>
      <c r="C454" s="770"/>
      <c r="D454" s="867"/>
      <c r="E454" s="4242"/>
      <c r="F454" s="329"/>
      <c r="G454" s="290"/>
      <c r="H454" s="4540"/>
      <c r="I454" s="4540"/>
      <c r="J454" s="4554"/>
      <c r="K454" s="333"/>
      <c r="L454" s="314"/>
      <c r="M454" s="1715"/>
    </row>
    <row r="455" spans="1:15" s="315" customFormat="1" ht="15.75" hidden="1">
      <c r="A455" s="275"/>
      <c r="B455" s="296"/>
      <c r="C455" s="868" t="s">
        <v>70</v>
      </c>
      <c r="D455" s="869"/>
      <c r="E455" s="4538"/>
      <c r="F455" s="1707"/>
      <c r="G455" s="298"/>
      <c r="H455" s="334">
        <f>SUM(H440:H445)</f>
        <v>0</v>
      </c>
      <c r="I455" s="334">
        <f>SUM(I440:I445)</f>
        <v>0</v>
      </c>
      <c r="J455" s="4554"/>
      <c r="K455" s="319"/>
      <c r="L455" s="314"/>
      <c r="M455" s="1715"/>
    </row>
    <row r="456" spans="1:15" s="315" customFormat="1" ht="15.75" hidden="1">
      <c r="A456" s="275"/>
      <c r="B456" s="296"/>
      <c r="C456" s="870"/>
      <c r="D456" s="871"/>
      <c r="E456" s="4242"/>
      <c r="F456" s="290"/>
      <c r="G456" s="296"/>
      <c r="H456" s="320"/>
      <c r="I456" s="335">
        <f>H455-I455</f>
        <v>0</v>
      </c>
      <c r="J456" s="4554"/>
      <c r="K456" s="319"/>
      <c r="L456" s="314"/>
      <c r="M456" s="1715"/>
    </row>
    <row r="457" spans="1:15" ht="15.75" hidden="1">
      <c r="B457" s="5783" t="s">
        <v>71</v>
      </c>
      <c r="C457" s="5782"/>
      <c r="D457" s="4535"/>
      <c r="E457" s="4535"/>
      <c r="F457" s="5783" t="s">
        <v>2540</v>
      </c>
      <c r="G457" s="5782"/>
      <c r="H457" s="5784"/>
      <c r="I457" s="5792"/>
      <c r="M457" s="1716"/>
    </row>
    <row r="458" spans="1:15" ht="15.75" hidden="1">
      <c r="B458" s="299"/>
      <c r="C458" s="280"/>
      <c r="D458" s="280"/>
      <c r="E458" s="4536"/>
      <c r="F458" s="279"/>
      <c r="G458" s="282"/>
      <c r="H458" s="322"/>
      <c r="I458" s="323"/>
      <c r="M458" s="1716"/>
    </row>
    <row r="459" spans="1:15" ht="15.75" hidden="1">
      <c r="B459" s="278"/>
      <c r="C459" s="2295"/>
      <c r="D459" s="2295" t="s">
        <v>2546</v>
      </c>
      <c r="E459" s="4536"/>
      <c r="F459" s="279"/>
      <c r="G459" s="5786" t="s">
        <v>3026</v>
      </c>
      <c r="H459" s="5786"/>
      <c r="I459" s="323"/>
      <c r="M459" s="1716"/>
    </row>
    <row r="460" spans="1:15" ht="15.75" hidden="1">
      <c r="B460" s="299"/>
      <c r="C460" s="2295"/>
      <c r="D460" s="2295" t="s">
        <v>2547</v>
      </c>
      <c r="E460" s="4536"/>
      <c r="F460" s="279"/>
      <c r="G460" s="5787" t="s">
        <v>299</v>
      </c>
      <c r="H460" s="5787"/>
      <c r="I460" s="323"/>
      <c r="M460" s="1716"/>
    </row>
    <row r="461" spans="1:15" ht="15.75" hidden="1">
      <c r="B461" s="300"/>
      <c r="C461" s="301"/>
      <c r="D461" s="301"/>
      <c r="E461" s="4537"/>
      <c r="F461" s="4574"/>
      <c r="G461" s="301"/>
      <c r="H461" s="336"/>
      <c r="I461" s="337"/>
      <c r="M461" s="1716"/>
    </row>
    <row r="462" spans="1:15" s="315" customFormat="1" ht="15.75" hidden="1">
      <c r="A462" s="275"/>
      <c r="B462" s="302"/>
      <c r="C462" s="302"/>
      <c r="D462" s="302"/>
      <c r="E462" s="4241"/>
      <c r="F462" s="760"/>
      <c r="G462" s="302"/>
      <c r="H462" s="338"/>
      <c r="I462" s="338"/>
      <c r="J462" s="4554"/>
      <c r="K462" s="319"/>
      <c r="L462" s="314"/>
      <c r="M462" s="1715"/>
    </row>
    <row r="463" spans="1:15" ht="17.25" hidden="1">
      <c r="B463" s="277"/>
      <c r="C463" s="5788" t="s">
        <v>60</v>
      </c>
      <c r="D463" s="5788"/>
      <c r="E463" s="5788"/>
      <c r="F463" s="5789"/>
      <c r="G463" s="277">
        <v>10</v>
      </c>
      <c r="H463" s="320" t="s">
        <v>2954</v>
      </c>
      <c r="I463" s="321"/>
      <c r="M463" s="1716"/>
    </row>
    <row r="464" spans="1:15" ht="15.75" hidden="1">
      <c r="B464" s="278"/>
      <c r="C464" s="5745"/>
      <c r="D464" s="5745"/>
      <c r="E464" s="5745"/>
      <c r="F464" s="5746"/>
      <c r="G464" s="278"/>
      <c r="H464" s="322" t="s">
        <v>2955</v>
      </c>
      <c r="I464" s="323"/>
      <c r="M464" s="1716"/>
    </row>
    <row r="465" spans="1:13" ht="15.75" hidden="1">
      <c r="B465" s="279" t="s">
        <v>2542</v>
      </c>
      <c r="C465" s="280"/>
      <c r="D465" s="280" t="s">
        <v>2543</v>
      </c>
      <c r="E465" s="4536"/>
      <c r="F465" s="4557"/>
      <c r="G465" s="278"/>
      <c r="H465" s="322"/>
      <c r="I465" s="323"/>
      <c r="M465" s="1716"/>
    </row>
    <row r="466" spans="1:13" ht="15.75" hidden="1">
      <c r="B466" s="855" t="s">
        <v>2544</v>
      </c>
      <c r="C466" s="856"/>
      <c r="D466" s="283">
        <v>1</v>
      </c>
      <c r="E466" s="283"/>
      <c r="F466" s="918"/>
      <c r="G466" s="857"/>
      <c r="H466" s="339"/>
      <c r="I466" s="858"/>
      <c r="M466" s="1716"/>
    </row>
    <row r="467" spans="1:13" ht="15.75" hidden="1">
      <c r="B467" s="859"/>
      <c r="C467" s="5768" t="s">
        <v>61</v>
      </c>
      <c r="D467" s="5769"/>
      <c r="E467" s="5769"/>
      <c r="F467" s="5769"/>
      <c r="G467" s="5769"/>
      <c r="H467" s="5769"/>
      <c r="I467" s="5790"/>
      <c r="M467" s="1716"/>
    </row>
    <row r="468" spans="1:13" ht="15.75" hidden="1">
      <c r="B468" s="860" t="s">
        <v>62</v>
      </c>
      <c r="C468" s="5771" t="s">
        <v>63</v>
      </c>
      <c r="D468" s="5772"/>
      <c r="E468" s="5773"/>
      <c r="F468" s="4562" t="s">
        <v>64</v>
      </c>
      <c r="G468" s="861" t="s">
        <v>65</v>
      </c>
      <c r="H468" s="5777" t="s">
        <v>66</v>
      </c>
      <c r="I468" s="5791"/>
      <c r="M468" s="1716"/>
    </row>
    <row r="469" spans="1:13" ht="15.75" hidden="1">
      <c r="B469" s="862" t="s">
        <v>67</v>
      </c>
      <c r="C469" s="5774"/>
      <c r="D469" s="5775"/>
      <c r="E469" s="5776"/>
      <c r="F469" s="4563" t="s">
        <v>0</v>
      </c>
      <c r="G469" s="863"/>
      <c r="H469" s="4540" t="s">
        <v>68</v>
      </c>
      <c r="I469" s="4540" t="s">
        <v>69</v>
      </c>
      <c r="M469" s="1716"/>
    </row>
    <row r="470" spans="1:13" s="315" customFormat="1" ht="15.75" hidden="1">
      <c r="A470" s="275"/>
      <c r="B470" s="286"/>
      <c r="C470" s="864"/>
      <c r="D470" s="865"/>
      <c r="E470" s="4242"/>
      <c r="F470" s="290"/>
      <c r="G470" s="285"/>
      <c r="H470" s="4540"/>
      <c r="I470" s="4540"/>
      <c r="J470" s="4554"/>
      <c r="K470" s="319"/>
      <c r="L470" s="314"/>
      <c r="M470" s="1715"/>
    </row>
    <row r="471" spans="1:13" s="315" customFormat="1" ht="15.75" hidden="1">
      <c r="A471" s="275">
        <f>IF(F471&gt;0,F471,"")</f>
        <v>30101010</v>
      </c>
      <c r="B471" s="285"/>
      <c r="C471" s="770" t="str">
        <f>VLOOKUP($F471,[7]Accounts!$B$4:$C$204,2,FALSE)</f>
        <v>Accumulated Surplus (Deficit)</v>
      </c>
      <c r="D471" s="867"/>
      <c r="E471" s="4242"/>
      <c r="F471" s="290">
        <v>30101010</v>
      </c>
      <c r="G471" s="285"/>
      <c r="H471" s="4540">
        <f>K489</f>
        <v>0</v>
      </c>
      <c r="I471" s="4540"/>
      <c r="J471" s="4554"/>
      <c r="K471" s="319"/>
      <c r="L471" s="314"/>
      <c r="M471" s="1715"/>
    </row>
    <row r="472" spans="1:13" s="315" customFormat="1" ht="15.75" hidden="1">
      <c r="A472" s="275">
        <f>IF(F472&gt;0,F472,"")</f>
        <v>50214990</v>
      </c>
      <c r="B472" s="285"/>
      <c r="C472" s="770" t="str">
        <f>VLOOKUP($F472,[7]Accounts!$B$4:$C$204,2,FALSE)</f>
        <v>Subsidies - Others</v>
      </c>
      <c r="D472" s="867"/>
      <c r="E472" s="4242"/>
      <c r="F472" s="290">
        <v>50214990</v>
      </c>
      <c r="G472" s="285"/>
      <c r="H472" s="4540">
        <f>L489</f>
        <v>0</v>
      </c>
      <c r="I472" s="4540"/>
      <c r="J472" s="4554"/>
      <c r="K472" s="319"/>
      <c r="L472" s="314"/>
      <c r="M472" s="1715"/>
    </row>
    <row r="473" spans="1:13" s="315" customFormat="1" ht="15.75" hidden="1">
      <c r="A473" s="275">
        <f>IF(F473&gt;0,F473,"")</f>
        <v>10303030</v>
      </c>
      <c r="B473" s="285"/>
      <c r="C473" s="770"/>
      <c r="D473" s="867" t="str">
        <f>VLOOKUP($F473,[7]Accounts!$B$4:$C$204,2,FALSE)</f>
        <v>Due from LGUs</v>
      </c>
      <c r="E473" s="4242"/>
      <c r="F473" s="290">
        <v>10303030</v>
      </c>
      <c r="G473" s="285"/>
      <c r="H473" s="4540"/>
      <c r="I473" s="4540">
        <f>SUM(H471:H472)</f>
        <v>0</v>
      </c>
      <c r="J473" s="4554"/>
      <c r="K473" s="319"/>
      <c r="L473" s="314"/>
      <c r="M473" s="1715"/>
    </row>
    <row r="474" spans="1:13" s="315" customFormat="1" ht="15.75" hidden="1">
      <c r="A474" s="275"/>
      <c r="B474" s="286"/>
      <c r="C474" s="770"/>
      <c r="D474" s="867"/>
      <c r="E474" s="4242"/>
      <c r="F474" s="290"/>
      <c r="G474" s="285"/>
      <c r="H474" s="4540"/>
      <c r="I474" s="4540"/>
      <c r="J474" s="4554"/>
      <c r="K474" s="319"/>
      <c r="L474" s="314"/>
      <c r="M474" s="1715"/>
    </row>
    <row r="475" spans="1:13" s="315" customFormat="1" ht="15.75" hidden="1">
      <c r="A475" s="275"/>
      <c r="B475" s="286"/>
      <c r="C475" s="770"/>
      <c r="D475" s="867" t="s">
        <v>2959</v>
      </c>
      <c r="E475" s="4242"/>
      <c r="F475" s="290"/>
      <c r="G475" s="866"/>
      <c r="H475" s="4540"/>
      <c r="I475" s="4540"/>
      <c r="J475" s="4554"/>
      <c r="K475" s="328" t="s">
        <v>2545</v>
      </c>
      <c r="L475" s="328" t="s">
        <v>2935</v>
      </c>
      <c r="M475" s="1715"/>
    </row>
    <row r="476" spans="1:13" s="315" customFormat="1" ht="15.75" hidden="1">
      <c r="A476" s="275"/>
      <c r="B476" s="286"/>
      <c r="C476" s="770"/>
      <c r="D476" s="771"/>
      <c r="E476" s="4246" t="s">
        <v>2957</v>
      </c>
      <c r="F476" s="290"/>
      <c r="G476" s="866"/>
      <c r="H476" s="866"/>
      <c r="I476" s="4540"/>
      <c r="J476" s="4554"/>
      <c r="K476" s="344"/>
      <c r="L476" s="344"/>
      <c r="M476" s="1715"/>
    </row>
    <row r="477" spans="1:13" s="315" customFormat="1" ht="15.75" hidden="1">
      <c r="A477" s="275"/>
      <c r="B477" s="286"/>
      <c r="C477" s="770"/>
      <c r="D477" s="771"/>
      <c r="E477" s="4249"/>
      <c r="F477" s="290"/>
      <c r="G477" s="866"/>
      <c r="H477" s="866"/>
      <c r="I477" s="4540"/>
      <c r="J477" s="4554"/>
      <c r="K477" s="344"/>
      <c r="L477" s="344"/>
      <c r="M477" s="1715"/>
    </row>
    <row r="478" spans="1:13" s="315" customFormat="1" ht="15.75" hidden="1">
      <c r="A478" s="275"/>
      <c r="B478" s="286"/>
      <c r="C478" s="770"/>
      <c r="D478" s="771"/>
      <c r="E478" s="1671"/>
      <c r="F478" s="290"/>
      <c r="G478" s="866"/>
      <c r="H478" s="866"/>
      <c r="I478" s="4540"/>
      <c r="J478" s="4554"/>
      <c r="K478" s="344"/>
      <c r="L478" s="344"/>
      <c r="M478" s="1715"/>
    </row>
    <row r="479" spans="1:13" s="315" customFormat="1" ht="15.75" hidden="1">
      <c r="A479" s="275"/>
      <c r="B479" s="286"/>
      <c r="C479" s="770"/>
      <c r="D479" s="771"/>
      <c r="E479" s="1671"/>
      <c r="F479" s="290"/>
      <c r="G479" s="866"/>
      <c r="H479" s="866"/>
      <c r="I479" s="4540"/>
      <c r="J479" s="4554"/>
      <c r="K479" s="344"/>
      <c r="L479" s="344"/>
      <c r="M479" s="1715"/>
    </row>
    <row r="480" spans="1:13" s="315" customFormat="1" ht="15.75" hidden="1">
      <c r="A480" s="275"/>
      <c r="B480" s="286"/>
      <c r="C480" s="770"/>
      <c r="D480" s="771"/>
      <c r="E480" s="1671"/>
      <c r="F480" s="290"/>
      <c r="G480" s="866"/>
      <c r="H480" s="866"/>
      <c r="I480" s="4540"/>
      <c r="J480" s="4554"/>
      <c r="K480" s="344"/>
      <c r="L480" s="344"/>
      <c r="M480" s="1715"/>
    </row>
    <row r="481" spans="1:17" s="315" customFormat="1" ht="15.75" hidden="1">
      <c r="A481" s="275"/>
      <c r="B481" s="286"/>
      <c r="C481" s="770"/>
      <c r="D481" s="771"/>
      <c r="E481" s="1671"/>
      <c r="F481" s="290"/>
      <c r="G481" s="866"/>
      <c r="H481" s="866"/>
      <c r="I481" s="4540"/>
      <c r="J481" s="4554"/>
      <c r="K481" s="344"/>
      <c r="L481" s="344"/>
      <c r="M481" s="1715"/>
    </row>
    <row r="482" spans="1:17" s="315" customFormat="1" ht="15.75" hidden="1">
      <c r="A482" s="275"/>
      <c r="B482" s="286"/>
      <c r="C482" s="770"/>
      <c r="D482" s="771"/>
      <c r="E482" s="1671"/>
      <c r="F482" s="290"/>
      <c r="G482" s="866"/>
      <c r="H482" s="866"/>
      <c r="I482" s="4540"/>
      <c r="J482" s="4554"/>
      <c r="K482" s="344"/>
      <c r="L482" s="344"/>
      <c r="M482" s="1715"/>
    </row>
    <row r="483" spans="1:17" s="315" customFormat="1" ht="15.75" hidden="1">
      <c r="A483" s="275"/>
      <c r="B483" s="286"/>
      <c r="C483" s="770"/>
      <c r="D483" s="771"/>
      <c r="E483" s="1671"/>
      <c r="F483" s="290"/>
      <c r="G483" s="866"/>
      <c r="H483" s="866"/>
      <c r="I483" s="4540"/>
      <c r="J483" s="4554"/>
      <c r="K483" s="344"/>
      <c r="L483" s="344"/>
      <c r="M483" s="1715"/>
    </row>
    <row r="484" spans="1:17" s="315" customFormat="1" ht="15.75" hidden="1">
      <c r="A484" s="275"/>
      <c r="B484" s="286"/>
      <c r="C484" s="770"/>
      <c r="D484" s="771"/>
      <c r="E484" s="1671"/>
      <c r="F484" s="290"/>
      <c r="G484" s="866"/>
      <c r="H484" s="866"/>
      <c r="I484" s="4540"/>
      <c r="J484" s="4554"/>
      <c r="K484" s="344"/>
      <c r="L484" s="344"/>
      <c r="M484" s="1715"/>
    </row>
    <row r="485" spans="1:17" s="315" customFormat="1" ht="15.75" hidden="1">
      <c r="A485" s="275"/>
      <c r="B485" s="286"/>
      <c r="C485" s="770"/>
      <c r="D485" s="771"/>
      <c r="E485" s="1671"/>
      <c r="F485" s="290"/>
      <c r="G485" s="866"/>
      <c r="H485" s="866"/>
      <c r="I485" s="4540"/>
      <c r="J485" s="4554"/>
      <c r="K485" s="344"/>
      <c r="L485" s="344"/>
      <c r="M485" s="1715"/>
    </row>
    <row r="486" spans="1:17" s="315" customFormat="1" ht="15.75" hidden="1">
      <c r="A486" s="275"/>
      <c r="B486" s="286"/>
      <c r="C486" s="770"/>
      <c r="D486" s="771"/>
      <c r="E486" s="1671"/>
      <c r="F486" s="290"/>
      <c r="G486" s="866"/>
      <c r="H486" s="866"/>
      <c r="I486" s="4540"/>
      <c r="J486" s="4554"/>
      <c r="K486" s="344"/>
      <c r="L486" s="344"/>
      <c r="M486" s="1715"/>
    </row>
    <row r="487" spans="1:17" s="315" customFormat="1" ht="15.75" hidden="1">
      <c r="A487" s="275"/>
      <c r="B487" s="286"/>
      <c r="C487" s="770"/>
      <c r="D487" s="771"/>
      <c r="E487" s="1671"/>
      <c r="F487" s="290"/>
      <c r="G487" s="866"/>
      <c r="H487" s="866"/>
      <c r="I487" s="4540"/>
      <c r="J487" s="4554"/>
      <c r="K487" s="344"/>
      <c r="L487" s="344"/>
      <c r="M487" s="1715"/>
    </row>
    <row r="488" spans="1:17" s="315" customFormat="1" ht="15.75" hidden="1">
      <c r="A488" s="275"/>
      <c r="B488" s="286"/>
      <c r="C488" s="770"/>
      <c r="D488" s="771"/>
      <c r="E488" s="1671"/>
      <c r="F488" s="290"/>
      <c r="G488" s="290"/>
      <c r="H488" s="4540"/>
      <c r="I488" s="4540"/>
      <c r="J488" s="4554"/>
      <c r="K488" s="319"/>
      <c r="L488" s="319"/>
      <c r="M488" s="1715"/>
    </row>
    <row r="489" spans="1:17" s="315" customFormat="1" ht="15.75" hidden="1">
      <c r="A489" s="275"/>
      <c r="B489" s="286"/>
      <c r="C489" s="770"/>
      <c r="D489" s="867"/>
      <c r="E489" s="4242"/>
      <c r="F489" s="329"/>
      <c r="G489" s="290"/>
      <c r="H489" s="4540"/>
      <c r="I489" s="4540"/>
      <c r="J489" s="4554"/>
      <c r="K489" s="332">
        <f>SUM(K476:K488)</f>
        <v>0</v>
      </c>
      <c r="L489" s="332">
        <f>SUM(L476:L488)</f>
        <v>0</v>
      </c>
      <c r="M489" s="1715">
        <f>SUM(K333:L489)</f>
        <v>0</v>
      </c>
      <c r="N489" s="315">
        <f>M489/2</f>
        <v>0</v>
      </c>
      <c r="O489" s="315">
        <f>M489/2</f>
        <v>0</v>
      </c>
      <c r="P489" s="315">
        <v>99428000</v>
      </c>
      <c r="Q489" s="315">
        <f>O489-P489</f>
        <v>-99428000</v>
      </c>
    </row>
    <row r="490" spans="1:17" s="315" customFormat="1" ht="15.75" hidden="1">
      <c r="A490" s="275"/>
      <c r="B490" s="286"/>
      <c r="C490" s="770"/>
      <c r="D490" s="867"/>
      <c r="E490" s="4242"/>
      <c r="F490" s="329"/>
      <c r="G490" s="290"/>
      <c r="H490" s="4540"/>
      <c r="I490" s="4540"/>
      <c r="J490" s="4554"/>
      <c r="K490" s="333"/>
      <c r="L490" s="314"/>
      <c r="M490" s="1715"/>
    </row>
    <row r="491" spans="1:17" s="315" customFormat="1" ht="15.75" hidden="1">
      <c r="A491" s="275"/>
      <c r="B491" s="296"/>
      <c r="C491" s="868" t="s">
        <v>70</v>
      </c>
      <c r="D491" s="869"/>
      <c r="E491" s="4538"/>
      <c r="F491" s="1707"/>
      <c r="G491" s="298"/>
      <c r="H491" s="334">
        <f>SUM(H470:H487)</f>
        <v>0</v>
      </c>
      <c r="I491" s="334">
        <f>SUM(I470:I487)</f>
        <v>0</v>
      </c>
      <c r="J491" s="4554"/>
      <c r="K491" s="319"/>
      <c r="L491" s="314"/>
      <c r="M491" s="1715"/>
    </row>
    <row r="492" spans="1:17" s="315" customFormat="1" ht="15.75" hidden="1">
      <c r="A492" s="275"/>
      <c r="B492" s="296"/>
      <c r="C492" s="870"/>
      <c r="D492" s="871"/>
      <c r="E492" s="4242"/>
      <c r="F492" s="290"/>
      <c r="G492" s="296"/>
      <c r="H492" s="320"/>
      <c r="I492" s="335">
        <f>H491-I491</f>
        <v>0</v>
      </c>
      <c r="J492" s="4554"/>
      <c r="K492" s="319"/>
      <c r="L492" s="314"/>
      <c r="M492" s="1715"/>
    </row>
    <row r="493" spans="1:17" ht="15.75" hidden="1">
      <c r="B493" s="5783" t="s">
        <v>71</v>
      </c>
      <c r="C493" s="5782"/>
      <c r="D493" s="4535"/>
      <c r="E493" s="4535"/>
      <c r="F493" s="5783" t="s">
        <v>2540</v>
      </c>
      <c r="G493" s="5782"/>
      <c r="H493" s="5784"/>
      <c r="I493" s="5792"/>
    </row>
    <row r="494" spans="1:17" ht="15.75" hidden="1">
      <c r="B494" s="299"/>
      <c r="C494" s="280"/>
      <c r="D494" s="280"/>
      <c r="E494" s="4536"/>
      <c r="F494" s="279"/>
      <c r="G494" s="282"/>
      <c r="H494" s="322"/>
      <c r="I494" s="323"/>
    </row>
    <row r="495" spans="1:17" ht="15.75" hidden="1">
      <c r="B495" s="278"/>
      <c r="C495" s="2295"/>
      <c r="D495" s="2295" t="s">
        <v>2546</v>
      </c>
      <c r="E495" s="4536"/>
      <c r="F495" s="279"/>
      <c r="G495" s="5786" t="s">
        <v>3026</v>
      </c>
      <c r="H495" s="5786"/>
      <c r="I495" s="323"/>
    </row>
    <row r="496" spans="1:17" ht="15.75" hidden="1">
      <c r="B496" s="299"/>
      <c r="C496" s="2295"/>
      <c r="D496" s="2295" t="s">
        <v>2547</v>
      </c>
      <c r="E496" s="4536"/>
      <c r="F496" s="279"/>
      <c r="G496" s="5787" t="s">
        <v>299</v>
      </c>
      <c r="H496" s="5787"/>
      <c r="I496" s="323"/>
    </row>
    <row r="497" spans="1:13" ht="15.75" hidden="1" customHeight="1">
      <c r="B497" s="300"/>
      <c r="C497" s="301"/>
      <c r="D497" s="301"/>
      <c r="E497" s="4537"/>
      <c r="F497" s="4574"/>
      <c r="G497" s="301"/>
      <c r="H497" s="336"/>
      <c r="I497" s="337"/>
    </row>
    <row r="498" spans="1:13" hidden="1"/>
    <row r="499" spans="1:13" ht="17.25" hidden="1">
      <c r="B499" s="277"/>
      <c r="C499" s="5788" t="s">
        <v>60</v>
      </c>
      <c r="D499" s="5788"/>
      <c r="E499" s="5788"/>
      <c r="F499" s="5789"/>
      <c r="G499" s="277">
        <v>11</v>
      </c>
      <c r="H499" s="320" t="s">
        <v>2954</v>
      </c>
      <c r="I499" s="321"/>
      <c r="K499" s="898"/>
      <c r="L499" s="898"/>
      <c r="M499" s="1716"/>
    </row>
    <row r="500" spans="1:13" ht="15.75" hidden="1">
      <c r="B500" s="278"/>
      <c r="C500" s="5745"/>
      <c r="D500" s="5745"/>
      <c r="E500" s="5745"/>
      <c r="F500" s="5746"/>
      <c r="G500" s="278"/>
      <c r="H500" s="322" t="s">
        <v>2955</v>
      </c>
      <c r="I500" s="323"/>
      <c r="K500" s="898"/>
      <c r="L500" s="898"/>
      <c r="M500" s="1716"/>
    </row>
    <row r="501" spans="1:13" ht="15.75" hidden="1">
      <c r="B501" s="279" t="s">
        <v>2542</v>
      </c>
      <c r="C501" s="280"/>
      <c r="D501" s="280" t="s">
        <v>2543</v>
      </c>
      <c r="E501" s="4536"/>
      <c r="F501" s="4557"/>
      <c r="G501" s="278"/>
      <c r="H501" s="322"/>
      <c r="I501" s="323"/>
      <c r="K501" s="898"/>
      <c r="L501" s="898"/>
      <c r="M501" s="1716"/>
    </row>
    <row r="502" spans="1:13" ht="15.75" hidden="1">
      <c r="B502" s="855" t="s">
        <v>2544</v>
      </c>
      <c r="C502" s="856"/>
      <c r="D502" s="283">
        <v>1</v>
      </c>
      <c r="E502" s="283"/>
      <c r="F502" s="918"/>
      <c r="G502" s="857"/>
      <c r="H502" s="339"/>
      <c r="I502" s="858"/>
      <c r="K502" s="898"/>
      <c r="L502" s="898"/>
      <c r="M502" s="1716"/>
    </row>
    <row r="503" spans="1:13" ht="15.75" hidden="1">
      <c r="B503" s="859"/>
      <c r="C503" s="5768" t="s">
        <v>61</v>
      </c>
      <c r="D503" s="5769"/>
      <c r="E503" s="5769"/>
      <c r="F503" s="5769"/>
      <c r="G503" s="5769"/>
      <c r="H503" s="5769"/>
      <c r="I503" s="5790"/>
      <c r="K503" s="898"/>
      <c r="L503" s="898"/>
      <c r="M503" s="1716"/>
    </row>
    <row r="504" spans="1:13" ht="15.75" hidden="1">
      <c r="B504" s="860" t="s">
        <v>62</v>
      </c>
      <c r="C504" s="5771" t="s">
        <v>63</v>
      </c>
      <c r="D504" s="5772"/>
      <c r="E504" s="5773"/>
      <c r="F504" s="4562" t="s">
        <v>64</v>
      </c>
      <c r="G504" s="861" t="s">
        <v>65</v>
      </c>
      <c r="H504" s="5777" t="s">
        <v>66</v>
      </c>
      <c r="I504" s="5791"/>
      <c r="K504" s="898"/>
      <c r="L504" s="898"/>
      <c r="M504" s="1716"/>
    </row>
    <row r="505" spans="1:13" ht="15.75" hidden="1">
      <c r="B505" s="862" t="s">
        <v>67</v>
      </c>
      <c r="C505" s="5774"/>
      <c r="D505" s="5775"/>
      <c r="E505" s="5776"/>
      <c r="F505" s="4563" t="s">
        <v>0</v>
      </c>
      <c r="G505" s="863"/>
      <c r="H505" s="4540" t="s">
        <v>68</v>
      </c>
      <c r="I505" s="4540" t="s">
        <v>69</v>
      </c>
      <c r="K505" s="898"/>
      <c r="L505" s="898"/>
      <c r="M505" s="1716"/>
    </row>
    <row r="506" spans="1:13" ht="15.75" hidden="1">
      <c r="B506" s="286"/>
      <c r="C506" s="864"/>
      <c r="D506" s="865"/>
      <c r="E506" s="4242"/>
      <c r="F506" s="290"/>
      <c r="G506" s="285"/>
      <c r="H506" s="4540"/>
      <c r="I506" s="4540"/>
      <c r="K506" s="898"/>
      <c r="L506" s="898"/>
      <c r="M506" s="1716"/>
    </row>
    <row r="507" spans="1:13" ht="15.75" hidden="1">
      <c r="A507" s="275">
        <f>IF(F507&gt;0,F507,"")</f>
        <v>50214990</v>
      </c>
      <c r="B507" s="285"/>
      <c r="C507" s="770" t="str">
        <f>VLOOKUP($F507,[7]Accounts!$B$4:$C$204,2,FALSE)</f>
        <v>Subsidies - Others</v>
      </c>
      <c r="D507" s="867"/>
      <c r="E507" s="4242"/>
      <c r="F507" s="290">
        <v>50214990</v>
      </c>
      <c r="G507" s="285"/>
      <c r="H507" s="4540">
        <f>L515</f>
        <v>0</v>
      </c>
      <c r="I507" s="4540"/>
      <c r="K507" s="898"/>
      <c r="L507" s="898"/>
      <c r="M507" s="1716"/>
    </row>
    <row r="508" spans="1:13" ht="15.75" hidden="1">
      <c r="A508" s="275">
        <f>IF(F508&gt;0,F508,"")</f>
        <v>30101010</v>
      </c>
      <c r="B508" s="285"/>
      <c r="C508" s="770" t="str">
        <f>VLOOKUP($F508,[7]Accounts!$B$4:$C$204,2,FALSE)</f>
        <v>Accumulated Surplus (Deficit)</v>
      </c>
      <c r="D508" s="867"/>
      <c r="E508" s="4242"/>
      <c r="F508" s="290">
        <v>30101010</v>
      </c>
      <c r="G508" s="285"/>
      <c r="H508" s="4540">
        <f>K515</f>
        <v>0</v>
      </c>
      <c r="I508" s="4540"/>
      <c r="K508" s="898"/>
      <c r="L508" s="898"/>
      <c r="M508" s="1716"/>
    </row>
    <row r="509" spans="1:13" ht="15.75" hidden="1">
      <c r="A509" s="275">
        <f>IF(F509&gt;0,F509,"")</f>
        <v>10303030</v>
      </c>
      <c r="B509" s="285"/>
      <c r="C509" s="770"/>
      <c r="D509" s="867" t="str">
        <f>VLOOKUP($F509,[7]Accounts!$B$4:$C$204,2,FALSE)</f>
        <v>Due from LGUs</v>
      </c>
      <c r="E509" s="4242"/>
      <c r="F509" s="290">
        <v>10303030</v>
      </c>
      <c r="G509" s="285"/>
      <c r="H509" s="4540"/>
      <c r="I509" s="4540">
        <f>SUM(H507:H508)</f>
        <v>0</v>
      </c>
      <c r="K509" s="898"/>
      <c r="L509" s="898"/>
      <c r="M509" s="1716"/>
    </row>
    <row r="510" spans="1:13" ht="15.75" hidden="1">
      <c r="B510" s="285"/>
      <c r="C510" s="770"/>
      <c r="D510" s="867"/>
      <c r="E510" s="4242"/>
      <c r="F510" s="290"/>
      <c r="G510" s="285"/>
      <c r="H510" s="4540"/>
      <c r="I510" s="4540"/>
      <c r="K510" s="898"/>
      <c r="L510" s="898"/>
      <c r="M510" s="1716"/>
    </row>
    <row r="511" spans="1:13" s="315" customFormat="1" ht="15.75" hidden="1">
      <c r="A511" s="275"/>
      <c r="B511" s="286"/>
      <c r="C511" s="770"/>
      <c r="D511" s="867" t="s">
        <v>2960</v>
      </c>
      <c r="E511" s="4242"/>
      <c r="F511" s="290"/>
      <c r="G511" s="866"/>
      <c r="H511" s="4540"/>
      <c r="I511" s="4540"/>
      <c r="J511" s="4554"/>
      <c r="K511" s="328" t="s">
        <v>2545</v>
      </c>
      <c r="L511" s="328" t="s">
        <v>2935</v>
      </c>
      <c r="M511" s="1715"/>
    </row>
    <row r="512" spans="1:13" s="315" customFormat="1" ht="15.75" hidden="1">
      <c r="A512" s="275"/>
      <c r="B512" s="286"/>
      <c r="C512" s="770"/>
      <c r="D512" s="771"/>
      <c r="E512" s="4246" t="s">
        <v>2957</v>
      </c>
      <c r="F512" s="290"/>
      <c r="G512" s="866"/>
      <c r="H512" s="866"/>
      <c r="I512" s="4540"/>
      <c r="J512" s="4554"/>
      <c r="K512" s="319"/>
      <c r="L512" s="344"/>
      <c r="M512" s="1715"/>
    </row>
    <row r="513" spans="1:18" s="315" customFormat="1" ht="15.75" hidden="1">
      <c r="A513" s="275"/>
      <c r="B513" s="286"/>
      <c r="C513" s="770"/>
      <c r="D513" s="771"/>
      <c r="E513" s="1671"/>
      <c r="F513" s="290"/>
      <c r="G513" s="866"/>
      <c r="H513" s="866"/>
      <c r="I513" s="4540"/>
      <c r="J513" s="4554"/>
      <c r="K513" s="344"/>
      <c r="L513" s="344"/>
      <c r="M513" s="1715"/>
    </row>
    <row r="514" spans="1:18" s="315" customFormat="1" ht="15.75" hidden="1">
      <c r="A514" s="275"/>
      <c r="B514" s="286"/>
      <c r="C514" s="770"/>
      <c r="D514" s="771"/>
      <c r="E514" s="1671"/>
      <c r="F514" s="290"/>
      <c r="G514" s="866"/>
      <c r="H514" s="866"/>
      <c r="I514" s="4540"/>
      <c r="J514" s="4554"/>
      <c r="K514" s="319"/>
      <c r="L514" s="319"/>
      <c r="M514" s="1715"/>
    </row>
    <row r="515" spans="1:18" ht="15.75" hidden="1">
      <c r="B515" s="899"/>
      <c r="C515" s="900"/>
      <c r="D515" s="867"/>
      <c r="E515" s="4242"/>
      <c r="F515" s="290"/>
      <c r="G515" s="899"/>
      <c r="H515" s="4585"/>
      <c r="I515" s="901"/>
      <c r="K515" s="332">
        <f>SUM(K512:K514)</f>
        <v>0</v>
      </c>
      <c r="L515" s="332">
        <f>SUM(L512:L514)</f>
        <v>0</v>
      </c>
      <c r="N515" s="4558"/>
      <c r="O515" s="4558"/>
      <c r="P515" s="4558"/>
      <c r="Q515" s="352"/>
      <c r="R515" s="4558"/>
    </row>
    <row r="516" spans="1:18" ht="15.75" hidden="1">
      <c r="B516" s="899"/>
      <c r="C516" s="900"/>
      <c r="D516" s="867"/>
      <c r="E516" s="4242"/>
      <c r="F516" s="290"/>
      <c r="G516" s="899"/>
      <c r="H516" s="4585"/>
      <c r="I516" s="901"/>
    </row>
    <row r="517" spans="1:18" ht="15.75" hidden="1">
      <c r="B517" s="296"/>
      <c r="C517" s="868" t="s">
        <v>70</v>
      </c>
      <c r="D517" s="869"/>
      <c r="E517" s="4538"/>
      <c r="F517" s="1707"/>
      <c r="G517" s="298"/>
      <c r="H517" s="334">
        <f>SUM(H506:H516)</f>
        <v>0</v>
      </c>
      <c r="I517" s="334">
        <f>SUM(I506:I516)</f>
        <v>0</v>
      </c>
    </row>
    <row r="518" spans="1:18" ht="15.75" hidden="1">
      <c r="B518" s="902"/>
      <c r="C518" s="277"/>
      <c r="D518" s="903"/>
      <c r="E518" s="4250"/>
      <c r="F518" s="4586"/>
      <c r="G518" s="902"/>
      <c r="H518" s="320"/>
      <c r="I518" s="904">
        <f>H517-I517</f>
        <v>0</v>
      </c>
    </row>
    <row r="519" spans="1:18" ht="15.75" hidden="1">
      <c r="B519" s="5783" t="s">
        <v>71</v>
      </c>
      <c r="C519" s="5782"/>
      <c r="D519" s="4535"/>
      <c r="E519" s="4535"/>
      <c r="F519" s="5782" t="s">
        <v>2540</v>
      </c>
      <c r="G519" s="5782"/>
      <c r="H519" s="5784"/>
      <c r="I519" s="5792"/>
    </row>
    <row r="520" spans="1:18" ht="15.75" hidden="1">
      <c r="B520" s="299"/>
      <c r="C520" s="280"/>
      <c r="D520" s="280"/>
      <c r="E520" s="4536"/>
      <c r="F520" s="2295"/>
      <c r="G520" s="282"/>
      <c r="H520" s="322"/>
      <c r="I520" s="323"/>
    </row>
    <row r="521" spans="1:18" ht="15.75" hidden="1">
      <c r="B521" s="278"/>
      <c r="C521" s="2295"/>
      <c r="D521" s="2295" t="s">
        <v>2546</v>
      </c>
      <c r="E521" s="4536"/>
      <c r="F521" s="2295"/>
      <c r="G521" s="5786" t="s">
        <v>3026</v>
      </c>
      <c r="H521" s="5786"/>
      <c r="I521" s="323"/>
    </row>
    <row r="522" spans="1:18" ht="15.75" hidden="1">
      <c r="B522" s="299"/>
      <c r="C522" s="2295"/>
      <c r="D522" s="2295" t="s">
        <v>2547</v>
      </c>
      <c r="E522" s="4536"/>
      <c r="F522" s="2295"/>
      <c r="G522" s="5786" t="s">
        <v>299</v>
      </c>
      <c r="H522" s="5786"/>
      <c r="I522" s="323"/>
    </row>
    <row r="523" spans="1:18" ht="15.75" hidden="1">
      <c r="B523" s="905"/>
      <c r="C523" s="758"/>
      <c r="D523" s="758"/>
      <c r="E523" s="4537"/>
      <c r="F523" s="758"/>
      <c r="G523" s="301"/>
      <c r="H523" s="758"/>
      <c r="I523" s="337"/>
    </row>
    <row r="524" spans="1:18" ht="15.75" hidden="1">
      <c r="B524" s="280"/>
      <c r="C524" s="2295"/>
      <c r="D524" s="2295"/>
      <c r="E524" s="4536"/>
      <c r="F524" s="2295"/>
      <c r="G524" s="282"/>
      <c r="H524" s="2295"/>
      <c r="I524" s="322"/>
    </row>
    <row r="525" spans="1:18" ht="15.75" hidden="1">
      <c r="B525" s="277"/>
      <c r="C525" s="903"/>
      <c r="D525" s="903"/>
      <c r="E525" s="4535"/>
      <c r="F525" s="4587"/>
      <c r="G525" s="903"/>
      <c r="H525" s="906"/>
      <c r="I525" s="321"/>
    </row>
    <row r="526" spans="1:18" ht="17.25" hidden="1">
      <c r="B526" s="278"/>
      <c r="C526" s="5799" t="s">
        <v>60</v>
      </c>
      <c r="D526" s="5799"/>
      <c r="E526" s="5799"/>
      <c r="F526" s="5800"/>
      <c r="G526" s="278">
        <v>12</v>
      </c>
      <c r="H526" s="320" t="s">
        <v>2954</v>
      </c>
      <c r="I526" s="323"/>
      <c r="K526" s="898"/>
      <c r="L526" s="898"/>
      <c r="M526" s="1716"/>
    </row>
    <row r="527" spans="1:18" ht="15.75" hidden="1">
      <c r="B527" s="278"/>
      <c r="C527" s="5745"/>
      <c r="D527" s="5745"/>
      <c r="E527" s="5745"/>
      <c r="F527" s="5746"/>
      <c r="G527" s="278"/>
      <c r="H527" s="322" t="s">
        <v>2955</v>
      </c>
      <c r="I527" s="323"/>
      <c r="K527" s="898"/>
      <c r="L527" s="898"/>
      <c r="M527" s="1716"/>
    </row>
    <row r="528" spans="1:18" ht="15.75" hidden="1">
      <c r="B528" s="279" t="s">
        <v>2542</v>
      </c>
      <c r="C528" s="280"/>
      <c r="D528" s="280" t="s">
        <v>2543</v>
      </c>
      <c r="E528" s="4536"/>
      <c r="F528" s="4557"/>
      <c r="G528" s="278"/>
      <c r="H528" s="322"/>
      <c r="I528" s="323"/>
      <c r="K528" s="898"/>
      <c r="L528" s="898"/>
      <c r="M528" s="1716"/>
    </row>
    <row r="529" spans="1:18" ht="15.75" hidden="1">
      <c r="B529" s="855" t="s">
        <v>2544</v>
      </c>
      <c r="C529" s="856"/>
      <c r="D529" s="283">
        <v>1</v>
      </c>
      <c r="E529" s="283"/>
      <c r="F529" s="918"/>
      <c r="G529" s="857"/>
      <c r="H529" s="339"/>
      <c r="I529" s="858"/>
      <c r="K529" s="898"/>
      <c r="L529" s="898"/>
      <c r="M529" s="1716"/>
    </row>
    <row r="530" spans="1:18" ht="15.75" hidden="1">
      <c r="B530" s="859"/>
      <c r="C530" s="5768" t="s">
        <v>61</v>
      </c>
      <c r="D530" s="5769"/>
      <c r="E530" s="5769"/>
      <c r="F530" s="5769"/>
      <c r="G530" s="5769"/>
      <c r="H530" s="5769"/>
      <c r="I530" s="5790"/>
      <c r="K530" s="898"/>
      <c r="L530" s="898"/>
      <c r="M530" s="1716"/>
    </row>
    <row r="531" spans="1:18" ht="15.75" hidden="1">
      <c r="B531" s="860" t="s">
        <v>62</v>
      </c>
      <c r="C531" s="5771" t="s">
        <v>63</v>
      </c>
      <c r="D531" s="5772"/>
      <c r="E531" s="5773"/>
      <c r="F531" s="4562" t="s">
        <v>64</v>
      </c>
      <c r="G531" s="861" t="s">
        <v>65</v>
      </c>
      <c r="H531" s="5777" t="s">
        <v>66</v>
      </c>
      <c r="I531" s="5791"/>
      <c r="K531" s="898"/>
      <c r="L531" s="898"/>
      <c r="M531" s="1716"/>
    </row>
    <row r="532" spans="1:18" ht="15.75" hidden="1">
      <c r="B532" s="862" t="s">
        <v>67</v>
      </c>
      <c r="C532" s="5774"/>
      <c r="D532" s="5775"/>
      <c r="E532" s="5776"/>
      <c r="F532" s="4563" t="s">
        <v>0</v>
      </c>
      <c r="G532" s="863"/>
      <c r="H532" s="4540" t="s">
        <v>68</v>
      </c>
      <c r="I532" s="4540" t="s">
        <v>69</v>
      </c>
      <c r="K532" s="898"/>
      <c r="L532" s="898"/>
      <c r="M532" s="1716"/>
    </row>
    <row r="533" spans="1:18" ht="15.75" hidden="1">
      <c r="B533" s="286"/>
      <c r="C533" s="864"/>
      <c r="D533" s="865"/>
      <c r="E533" s="4242"/>
      <c r="F533" s="290"/>
      <c r="G533" s="285"/>
      <c r="H533" s="4540"/>
      <c r="I533" s="4540"/>
      <c r="K533" s="898"/>
      <c r="L533" s="898"/>
      <c r="M533" s="1716"/>
    </row>
    <row r="534" spans="1:18" ht="15.75" hidden="1">
      <c r="A534" s="275">
        <f>IF(F534&gt;0,F534,"")</f>
        <v>50214990</v>
      </c>
      <c r="B534" s="285"/>
      <c r="C534" s="770" t="str">
        <f>VLOOKUP($F534,[7]Accounts!$B$4:$C$204,2,FALSE)</f>
        <v>Subsidies - Others</v>
      </c>
      <c r="D534" s="867"/>
      <c r="E534" s="4242"/>
      <c r="F534" s="290">
        <v>50214990</v>
      </c>
      <c r="G534" s="285"/>
      <c r="H534" s="4540">
        <f>L542</f>
        <v>0</v>
      </c>
      <c r="I534" s="4540"/>
      <c r="K534" s="898"/>
      <c r="L534" s="898"/>
      <c r="M534" s="1716"/>
    </row>
    <row r="535" spans="1:18" ht="15.75" hidden="1">
      <c r="A535" s="275">
        <f>IF(F535&gt;0,F535,"")</f>
        <v>30101010</v>
      </c>
      <c r="B535" s="285"/>
      <c r="C535" s="770" t="str">
        <f>VLOOKUP($F535,[7]Accounts!$B$4:$C$204,2,FALSE)</f>
        <v>Accumulated Surplus (Deficit)</v>
      </c>
      <c r="D535" s="867"/>
      <c r="E535" s="4242"/>
      <c r="F535" s="290">
        <v>30101010</v>
      </c>
      <c r="G535" s="285"/>
      <c r="H535" s="4540">
        <f>K542</f>
        <v>0</v>
      </c>
      <c r="I535" s="4540"/>
      <c r="K535" s="898"/>
      <c r="L535" s="898"/>
      <c r="M535" s="1716"/>
    </row>
    <row r="536" spans="1:18" ht="15.75" hidden="1">
      <c r="A536" s="275">
        <f>IF(F536&gt;0,F536,"")</f>
        <v>10303030</v>
      </c>
      <c r="B536" s="285"/>
      <c r="C536" s="770"/>
      <c r="D536" s="867" t="str">
        <f>VLOOKUP($F536,[7]Accounts!$B$4:$C$204,2,FALSE)</f>
        <v>Due from LGUs</v>
      </c>
      <c r="E536" s="4242"/>
      <c r="F536" s="290">
        <v>10303030</v>
      </c>
      <c r="G536" s="285"/>
      <c r="H536" s="4540"/>
      <c r="I536" s="4540">
        <f>SUM(H534:H535)</f>
        <v>0</v>
      </c>
      <c r="K536" s="898"/>
      <c r="L536" s="898"/>
      <c r="M536" s="1716"/>
    </row>
    <row r="537" spans="1:18" ht="15.75" hidden="1">
      <c r="B537" s="285"/>
      <c r="C537" s="770"/>
      <c r="D537" s="867"/>
      <c r="E537" s="4242"/>
      <c r="F537" s="290"/>
      <c r="G537" s="285"/>
      <c r="H537" s="4540"/>
      <c r="I537" s="4540"/>
      <c r="K537" s="898"/>
      <c r="L537" s="898"/>
      <c r="M537" s="1716"/>
    </row>
    <row r="538" spans="1:18" s="315" customFormat="1" ht="15.75" hidden="1">
      <c r="A538" s="275"/>
      <c r="B538" s="286"/>
      <c r="C538" s="770"/>
      <c r="D538" s="867" t="s">
        <v>2960</v>
      </c>
      <c r="E538" s="4242"/>
      <c r="F538" s="290"/>
      <c r="G538" s="866"/>
      <c r="H538" s="4540"/>
      <c r="I538" s="4540"/>
      <c r="J538" s="4554"/>
      <c r="K538" s="328" t="s">
        <v>2545</v>
      </c>
      <c r="L538" s="328" t="s">
        <v>2935</v>
      </c>
      <c r="M538" s="1715"/>
    </row>
    <row r="539" spans="1:18" s="315" customFormat="1" ht="15.75" hidden="1">
      <c r="A539" s="275"/>
      <c r="B539" s="286"/>
      <c r="C539" s="770"/>
      <c r="D539" s="771"/>
      <c r="E539" s="4246" t="s">
        <v>2957</v>
      </c>
      <c r="F539" s="290"/>
      <c r="G539" s="866"/>
      <c r="H539" s="866"/>
      <c r="I539" s="4540"/>
      <c r="J539" s="4554"/>
      <c r="K539" s="319"/>
      <c r="L539" s="344"/>
      <c r="M539" s="1715"/>
    </row>
    <row r="540" spans="1:18" s="315" customFormat="1" ht="15.75" hidden="1">
      <c r="A540" s="275"/>
      <c r="B540" s="286"/>
      <c r="C540" s="770"/>
      <c r="D540" s="771"/>
      <c r="E540" s="1671"/>
      <c r="F540" s="290"/>
      <c r="G540" s="866"/>
      <c r="H540" s="866"/>
      <c r="I540" s="4540"/>
      <c r="J540" s="4554"/>
      <c r="K540" s="344"/>
      <c r="L540" s="319"/>
      <c r="M540" s="1715"/>
    </row>
    <row r="541" spans="1:18" ht="15.75" hidden="1">
      <c r="B541" s="899"/>
      <c r="C541" s="770"/>
      <c r="D541" s="4588"/>
      <c r="E541" s="1671"/>
      <c r="F541" s="4589"/>
      <c r="G541" s="4590"/>
      <c r="H541" s="4590"/>
      <c r="I541" s="901"/>
    </row>
    <row r="542" spans="1:18" ht="15.75" hidden="1">
      <c r="B542" s="899"/>
      <c r="C542" s="900"/>
      <c r="D542" s="867"/>
      <c r="E542" s="4242"/>
      <c r="F542" s="290"/>
      <c r="G542" s="899"/>
      <c r="H542" s="4585"/>
      <c r="I542" s="901"/>
      <c r="K542" s="332">
        <f>SUM(K539:K540)</f>
        <v>0</v>
      </c>
      <c r="L542" s="332">
        <f>SUM(L539:L540)</f>
        <v>0</v>
      </c>
      <c r="N542" s="4558"/>
      <c r="O542" s="4558">
        <f>SUM(K508:L542)</f>
        <v>0</v>
      </c>
      <c r="P542" s="4558">
        <f>O542/2</f>
        <v>0</v>
      </c>
      <c r="Q542" s="352">
        <v>1279500</v>
      </c>
      <c r="R542" s="4558">
        <f>P542-Q542</f>
        <v>-1279500</v>
      </c>
    </row>
    <row r="543" spans="1:18" ht="15.75" hidden="1">
      <c r="B543" s="899"/>
      <c r="C543" s="900"/>
      <c r="D543" s="867"/>
      <c r="E543" s="4242"/>
      <c r="F543" s="290"/>
      <c r="G543" s="899"/>
      <c r="H543" s="4585"/>
      <c r="I543" s="901"/>
    </row>
    <row r="544" spans="1:18" ht="15.75" hidden="1">
      <c r="B544" s="296"/>
      <c r="C544" s="868" t="s">
        <v>70</v>
      </c>
      <c r="D544" s="869"/>
      <c r="E544" s="4538"/>
      <c r="F544" s="1707"/>
      <c r="G544" s="298"/>
      <c r="H544" s="334">
        <f>SUM(H533:H543)</f>
        <v>0</v>
      </c>
      <c r="I544" s="334">
        <f>SUM(I533:I543)</f>
        <v>0</v>
      </c>
    </row>
    <row r="545" spans="1:9" ht="15.75" hidden="1">
      <c r="B545" s="296"/>
      <c r="C545" s="870"/>
      <c r="D545" s="871"/>
      <c r="E545" s="4242"/>
      <c r="F545" s="290"/>
      <c r="G545" s="296"/>
      <c r="H545" s="320"/>
      <c r="I545" s="335">
        <f>H544-I544</f>
        <v>0</v>
      </c>
    </row>
    <row r="546" spans="1:9" ht="15.75" hidden="1">
      <c r="B546" s="5783" t="s">
        <v>71</v>
      </c>
      <c r="C546" s="5782"/>
      <c r="D546" s="4535"/>
      <c r="E546" s="4535"/>
      <c r="F546" s="5783" t="s">
        <v>2540</v>
      </c>
      <c r="G546" s="5782"/>
      <c r="H546" s="5784"/>
      <c r="I546" s="5792"/>
    </row>
    <row r="547" spans="1:9" ht="15.75" hidden="1">
      <c r="B547" s="299"/>
      <c r="C547" s="280"/>
      <c r="D547" s="280"/>
      <c r="E547" s="4536"/>
      <c r="F547" s="279"/>
      <c r="G547" s="282"/>
      <c r="H547" s="322"/>
      <c r="I547" s="323"/>
    </row>
    <row r="548" spans="1:9" ht="15.75" hidden="1">
      <c r="B548" s="278"/>
      <c r="C548" s="2295"/>
      <c r="D548" s="2295" t="s">
        <v>2546</v>
      </c>
      <c r="E548" s="4536"/>
      <c r="F548" s="279"/>
      <c r="G548" s="5786" t="s">
        <v>3026</v>
      </c>
      <c r="H548" s="5786"/>
      <c r="I548" s="323"/>
    </row>
    <row r="549" spans="1:9" ht="15.75" hidden="1">
      <c r="B549" s="299"/>
      <c r="C549" s="2295"/>
      <c r="D549" s="2295" t="s">
        <v>2547</v>
      </c>
      <c r="E549" s="4536"/>
      <c r="F549" s="279"/>
      <c r="G549" s="5787" t="s">
        <v>299</v>
      </c>
      <c r="H549" s="5787"/>
      <c r="I549" s="323"/>
    </row>
    <row r="550" spans="1:9" ht="15.75" hidden="1">
      <c r="B550" s="300"/>
      <c r="C550" s="301"/>
      <c r="D550" s="301"/>
      <c r="E550" s="4537"/>
      <c r="F550" s="4574"/>
      <c r="G550" s="301"/>
      <c r="H550" s="336"/>
      <c r="I550" s="337"/>
    </row>
    <row r="551" spans="1:9" ht="15.75" hidden="1">
      <c r="B551" s="282"/>
      <c r="C551" s="282"/>
      <c r="D551" s="282"/>
      <c r="E551" s="4536"/>
      <c r="F551" s="2295"/>
      <c r="G551" s="282"/>
      <c r="H551" s="322"/>
      <c r="I551" s="322"/>
    </row>
    <row r="552" spans="1:9" ht="17.25" hidden="1">
      <c r="B552" s="296"/>
      <c r="C552" s="5806" t="s">
        <v>60</v>
      </c>
      <c r="D552" s="5806"/>
      <c r="E552" s="5806"/>
      <c r="F552" s="5806"/>
      <c r="G552" s="296">
        <v>13</v>
      </c>
      <c r="H552" s="320" t="s">
        <v>2954</v>
      </c>
      <c r="I552" s="335"/>
    </row>
    <row r="553" spans="1:9" ht="15.75" hidden="1">
      <c r="B553" s="296"/>
      <c r="C553" s="5801"/>
      <c r="D553" s="5801"/>
      <c r="E553" s="5801"/>
      <c r="F553" s="5801"/>
      <c r="G553" s="296"/>
      <c r="H553" s="322" t="s">
        <v>2955</v>
      </c>
      <c r="I553" s="335"/>
    </row>
    <row r="554" spans="1:9" ht="15.75" hidden="1">
      <c r="B554" s="290" t="s">
        <v>2542</v>
      </c>
      <c r="C554" s="907"/>
      <c r="D554" s="907" t="s">
        <v>2543</v>
      </c>
      <c r="E554" s="285"/>
      <c r="F554" s="290"/>
      <c r="G554" s="296"/>
      <c r="H554" s="335"/>
      <c r="I554" s="335"/>
    </row>
    <row r="555" spans="1:9" ht="15.75" hidden="1">
      <c r="B555" s="908" t="s">
        <v>2544</v>
      </c>
      <c r="C555" s="296"/>
      <c r="D555" s="285">
        <v>1</v>
      </c>
      <c r="E555" s="285"/>
      <c r="F555" s="290"/>
      <c r="G555" s="296"/>
      <c r="H555" s="335"/>
      <c r="I555" s="335"/>
    </row>
    <row r="556" spans="1:9" ht="15.75" hidden="1">
      <c r="B556" s="284"/>
      <c r="C556" s="5802" t="s">
        <v>61</v>
      </c>
      <c r="D556" s="5802"/>
      <c r="E556" s="5802"/>
      <c r="F556" s="5802"/>
      <c r="G556" s="5802"/>
      <c r="H556" s="5802"/>
      <c r="I556" s="5802"/>
    </row>
    <row r="557" spans="1:9" ht="15.75" hidden="1">
      <c r="B557" s="284" t="s">
        <v>62</v>
      </c>
      <c r="C557" s="5747" t="s">
        <v>63</v>
      </c>
      <c r="D557" s="5747"/>
      <c r="E557" s="5747"/>
      <c r="F557" s="4559" t="s">
        <v>64</v>
      </c>
      <c r="G557" s="285" t="s">
        <v>65</v>
      </c>
      <c r="H557" s="5779" t="s">
        <v>66</v>
      </c>
      <c r="I557" s="5779"/>
    </row>
    <row r="558" spans="1:9" ht="15.75" hidden="1">
      <c r="B558" s="284" t="s">
        <v>67</v>
      </c>
      <c r="C558" s="5747"/>
      <c r="D558" s="5747"/>
      <c r="E558" s="5747"/>
      <c r="F558" s="4559" t="s">
        <v>0</v>
      </c>
      <c r="G558" s="285"/>
      <c r="H558" s="4540" t="s">
        <v>68</v>
      </c>
      <c r="I558" s="4540" t="s">
        <v>69</v>
      </c>
    </row>
    <row r="559" spans="1:9" ht="15.75" hidden="1">
      <c r="B559" s="286"/>
      <c r="C559" s="285"/>
      <c r="D559" s="285"/>
      <c r="E559" s="285"/>
      <c r="F559" s="290"/>
      <c r="G559" s="285"/>
      <c r="H559" s="4540"/>
      <c r="I559" s="4540"/>
    </row>
    <row r="560" spans="1:9" ht="15.75" hidden="1">
      <c r="A560" s="275">
        <f>IF(F560&gt;0,F560,"")</f>
        <v>50214990</v>
      </c>
      <c r="B560" s="285"/>
      <c r="C560" s="290" t="str">
        <f>VLOOKUP($F560,[7]Accounts!$B$4:$C$204,2,FALSE)</f>
        <v>Subsidies - Others</v>
      </c>
      <c r="D560" s="290"/>
      <c r="E560" s="285"/>
      <c r="F560" s="290">
        <v>50214990</v>
      </c>
      <c r="G560" s="285"/>
      <c r="H560" s="4540">
        <f>L568</f>
        <v>0</v>
      </c>
      <c r="I560" s="4540"/>
    </row>
    <row r="561" spans="1:18" ht="15.75" hidden="1">
      <c r="A561" s="275">
        <f>IF(F561&gt;0,F561,"")</f>
        <v>30101010</v>
      </c>
      <c r="B561" s="285"/>
      <c r="C561" s="290" t="str">
        <f>VLOOKUP($F561,[7]Accounts!$B$4:$C$204,2,FALSE)</f>
        <v>Accumulated Surplus (Deficit)</v>
      </c>
      <c r="D561" s="290"/>
      <c r="E561" s="285"/>
      <c r="F561" s="290">
        <v>30101010</v>
      </c>
      <c r="G561" s="285"/>
      <c r="H561" s="4540">
        <f>K568</f>
        <v>0</v>
      </c>
      <c r="I561" s="4540"/>
    </row>
    <row r="562" spans="1:18" ht="15.75" hidden="1">
      <c r="A562" s="275">
        <f>IF(F562&gt;0,F562,"")</f>
        <v>10303030</v>
      </c>
      <c r="B562" s="285"/>
      <c r="C562" s="290"/>
      <c r="D562" s="290" t="str">
        <f>VLOOKUP($F562,[7]Accounts!$B$4:$C$204,2,FALSE)</f>
        <v>Due from LGUs</v>
      </c>
      <c r="E562" s="285"/>
      <c r="F562" s="290">
        <v>10303030</v>
      </c>
      <c r="G562" s="285"/>
      <c r="H562" s="4540"/>
      <c r="I562" s="4540">
        <f>SUM(H560:H561)</f>
        <v>0</v>
      </c>
    </row>
    <row r="563" spans="1:18" ht="15.75" hidden="1">
      <c r="B563" s="285"/>
      <c r="C563" s="290"/>
      <c r="D563" s="290"/>
      <c r="E563" s="285"/>
      <c r="F563" s="290"/>
      <c r="G563" s="285"/>
      <c r="H563" s="4540"/>
      <c r="I563" s="4540"/>
    </row>
    <row r="564" spans="1:18" s="315" customFormat="1" ht="15.75" hidden="1">
      <c r="A564" s="275"/>
      <c r="B564" s="286"/>
      <c r="C564" s="290"/>
      <c r="D564" s="867" t="s">
        <v>2960</v>
      </c>
      <c r="E564" s="4242"/>
      <c r="F564" s="290"/>
      <c r="G564" s="290"/>
      <c r="H564" s="4540"/>
      <c r="I564" s="4540"/>
      <c r="J564" s="4554"/>
      <c r="K564" s="328" t="s">
        <v>2545</v>
      </c>
      <c r="L564" s="328" t="s">
        <v>2935</v>
      </c>
      <c r="M564" s="1715"/>
    </row>
    <row r="565" spans="1:18" s="315" customFormat="1" ht="15.75" hidden="1">
      <c r="A565" s="275"/>
      <c r="B565" s="286"/>
      <c r="C565" s="290"/>
      <c r="D565" s="771"/>
      <c r="E565" s="4246" t="s">
        <v>2957</v>
      </c>
      <c r="F565" s="290"/>
      <c r="G565" s="290"/>
      <c r="H565" s="290"/>
      <c r="I565" s="4540"/>
      <c r="J565" s="4554"/>
      <c r="K565" s="319"/>
      <c r="L565" s="344"/>
      <c r="M565" s="1715"/>
    </row>
    <row r="566" spans="1:18" ht="15.75" hidden="1">
      <c r="B566" s="899"/>
      <c r="C566" s="290"/>
      <c r="D566" s="4590"/>
      <c r="E566" s="1676"/>
      <c r="F566" s="4589"/>
      <c r="G566" s="4590"/>
      <c r="H566" s="4590"/>
      <c r="I566" s="901"/>
    </row>
    <row r="567" spans="1:18" ht="15.75" hidden="1">
      <c r="B567" s="899"/>
      <c r="C567" s="290"/>
      <c r="D567" s="4590"/>
      <c r="E567" s="1676"/>
      <c r="F567" s="4589"/>
      <c r="G567" s="4590"/>
      <c r="H567" s="4590"/>
      <c r="I567" s="901"/>
    </row>
    <row r="568" spans="1:18" ht="15.75" hidden="1">
      <c r="B568" s="899"/>
      <c r="C568" s="899"/>
      <c r="D568" s="290"/>
      <c r="E568" s="285"/>
      <c r="F568" s="290"/>
      <c r="G568" s="899"/>
      <c r="H568" s="4585"/>
      <c r="I568" s="901"/>
      <c r="K568" s="332">
        <f>SUM(K565:K567)</f>
        <v>0</v>
      </c>
      <c r="L568" s="332">
        <f>SUM(L565:L567)</f>
        <v>0</v>
      </c>
      <c r="N568" s="4558"/>
      <c r="O568" s="4558">
        <f>SUM(K509:L568)</f>
        <v>0</v>
      </c>
      <c r="P568" s="4558">
        <f>O568/2</f>
        <v>0</v>
      </c>
      <c r="Q568" s="352">
        <v>1279500</v>
      </c>
      <c r="R568" s="4558">
        <f>P568-Q568</f>
        <v>-1279500</v>
      </c>
    </row>
    <row r="569" spans="1:18" ht="15.75" hidden="1">
      <c r="B569" s="899"/>
      <c r="C569" s="899"/>
      <c r="D569" s="290"/>
      <c r="E569" s="285"/>
      <c r="F569" s="290"/>
      <c r="G569" s="899"/>
      <c r="H569" s="4585"/>
      <c r="I569" s="901"/>
    </row>
    <row r="570" spans="1:18" ht="15.75" hidden="1">
      <c r="B570" s="296"/>
      <c r="C570" s="297" t="s">
        <v>70</v>
      </c>
      <c r="D570" s="297"/>
      <c r="E570" s="4539"/>
      <c r="F570" s="1707"/>
      <c r="G570" s="298"/>
      <c r="H570" s="334">
        <f>SUM(H559:H569)</f>
        <v>0</v>
      </c>
      <c r="I570" s="334">
        <f>SUM(I559:I569)</f>
        <v>0</v>
      </c>
    </row>
    <row r="571" spans="1:18" ht="15.75" hidden="1">
      <c r="B571" s="277"/>
      <c r="C571" s="903"/>
      <c r="D571" s="903"/>
      <c r="E571" s="4535"/>
      <c r="F571" s="4587"/>
      <c r="G571" s="903"/>
      <c r="H571" s="320"/>
      <c r="I571" s="321">
        <f>H570-I570</f>
        <v>0</v>
      </c>
      <c r="K571" s="898"/>
      <c r="L571" s="898"/>
      <c r="M571" s="1716"/>
    </row>
    <row r="572" spans="1:18" ht="15.75" hidden="1">
      <c r="B572" s="5803" t="s">
        <v>71</v>
      </c>
      <c r="C572" s="5786"/>
      <c r="D572" s="4536"/>
      <c r="E572" s="4536"/>
      <c r="F572" s="5786" t="s">
        <v>2540</v>
      </c>
      <c r="G572" s="5786"/>
      <c r="H572" s="5804"/>
      <c r="I572" s="5805"/>
      <c r="K572" s="898"/>
      <c r="L572" s="898"/>
      <c r="M572" s="1716"/>
    </row>
    <row r="573" spans="1:18" ht="15.75" hidden="1">
      <c r="B573" s="299"/>
      <c r="C573" s="280"/>
      <c r="D573" s="280"/>
      <c r="E573" s="4536"/>
      <c r="F573" s="2295"/>
      <c r="G573" s="282"/>
      <c r="H573" s="322"/>
      <c r="I573" s="323"/>
      <c r="K573" s="898"/>
      <c r="L573" s="898"/>
      <c r="M573" s="1716"/>
    </row>
    <row r="574" spans="1:18" ht="15.75" hidden="1">
      <c r="B574" s="278"/>
      <c r="C574" s="2295"/>
      <c r="D574" s="2295" t="s">
        <v>2546</v>
      </c>
      <c r="E574" s="4536"/>
      <c r="F574" s="2295"/>
      <c r="G574" s="5786" t="s">
        <v>3026</v>
      </c>
      <c r="H574" s="5786"/>
      <c r="I574" s="323"/>
      <c r="K574" s="898"/>
      <c r="L574" s="898"/>
      <c r="M574" s="1716"/>
    </row>
    <row r="575" spans="1:18" ht="15.75" hidden="1">
      <c r="B575" s="299"/>
      <c r="C575" s="2295"/>
      <c r="D575" s="2295" t="s">
        <v>2547</v>
      </c>
      <c r="E575" s="4536"/>
      <c r="F575" s="2295"/>
      <c r="G575" s="5786" t="s">
        <v>299</v>
      </c>
      <c r="H575" s="5786"/>
      <c r="I575" s="323"/>
      <c r="K575" s="898"/>
      <c r="L575" s="898"/>
      <c r="M575" s="1716"/>
    </row>
    <row r="576" spans="1:18" ht="15.75" hidden="1">
      <c r="B576" s="300"/>
      <c r="C576" s="301"/>
      <c r="D576" s="301"/>
      <c r="E576" s="4537"/>
      <c r="F576" s="758"/>
      <c r="G576" s="301"/>
      <c r="H576" s="336"/>
      <c r="I576" s="337"/>
      <c r="K576" s="898"/>
      <c r="L576" s="898"/>
      <c r="M576" s="1716"/>
    </row>
    <row r="577" spans="1:13" ht="15.75" hidden="1">
      <c r="B577" s="282"/>
      <c r="C577" s="282"/>
      <c r="D577" s="282"/>
      <c r="E577" s="4536"/>
      <c r="F577" s="2295"/>
      <c r="G577" s="282"/>
      <c r="H577" s="322"/>
      <c r="I577" s="322"/>
    </row>
    <row r="578" spans="1:13" ht="17.25" hidden="1">
      <c r="B578" s="277"/>
      <c r="C578" s="5788" t="s">
        <v>60</v>
      </c>
      <c r="D578" s="5788"/>
      <c r="E578" s="5788"/>
      <c r="F578" s="5788"/>
      <c r="G578" s="903">
        <v>14</v>
      </c>
      <c r="H578" s="320" t="s">
        <v>2954</v>
      </c>
      <c r="I578" s="321"/>
      <c r="M578" s="1716"/>
    </row>
    <row r="579" spans="1:13" ht="15.75" hidden="1">
      <c r="B579" s="300"/>
      <c r="C579" s="5807"/>
      <c r="D579" s="5807"/>
      <c r="E579" s="5807"/>
      <c r="F579" s="5807"/>
      <c r="G579" s="301"/>
      <c r="H579" s="322" t="s">
        <v>2955</v>
      </c>
      <c r="I579" s="337"/>
      <c r="M579" s="1716"/>
    </row>
    <row r="580" spans="1:13" ht="15.75" hidden="1">
      <c r="B580" s="896" t="s">
        <v>2542</v>
      </c>
      <c r="C580" s="909"/>
      <c r="D580" s="909" t="s">
        <v>2543</v>
      </c>
      <c r="E580" s="863"/>
      <c r="F580" s="896"/>
      <c r="G580" s="910"/>
      <c r="H580" s="911"/>
      <c r="I580" s="911"/>
      <c r="M580" s="1716"/>
    </row>
    <row r="581" spans="1:13" ht="15.75" hidden="1">
      <c r="B581" s="908" t="s">
        <v>2544</v>
      </c>
      <c r="C581" s="296"/>
      <c r="D581" s="285">
        <v>1</v>
      </c>
      <c r="E581" s="285"/>
      <c r="F581" s="290"/>
      <c r="G581" s="296"/>
      <c r="H581" s="335"/>
      <c r="I581" s="335"/>
      <c r="M581" s="1716"/>
    </row>
    <row r="582" spans="1:13" ht="15.75" hidden="1">
      <c r="B582" s="907"/>
      <c r="C582" s="290"/>
      <c r="D582" s="290"/>
      <c r="E582" s="285"/>
      <c r="F582" s="290"/>
      <c r="G582" s="296"/>
      <c r="H582" s="290"/>
      <c r="I582" s="335"/>
      <c r="M582" s="1716"/>
    </row>
    <row r="583" spans="1:13" ht="15.75" hidden="1">
      <c r="B583" s="284"/>
      <c r="C583" s="5802" t="s">
        <v>61</v>
      </c>
      <c r="D583" s="5802"/>
      <c r="E583" s="5802"/>
      <c r="F583" s="5802"/>
      <c r="G583" s="5802"/>
      <c r="H583" s="5802"/>
      <c r="I583" s="5802"/>
      <c r="M583" s="1716"/>
    </row>
    <row r="584" spans="1:13" ht="15.75" hidden="1">
      <c r="B584" s="284" t="s">
        <v>62</v>
      </c>
      <c r="C584" s="5747" t="s">
        <v>63</v>
      </c>
      <c r="D584" s="5747"/>
      <c r="E584" s="5747"/>
      <c r="F584" s="4559" t="s">
        <v>64</v>
      </c>
      <c r="G584" s="285" t="s">
        <v>65</v>
      </c>
      <c r="H584" s="5779" t="s">
        <v>66</v>
      </c>
      <c r="I584" s="5779"/>
      <c r="M584" s="1716"/>
    </row>
    <row r="585" spans="1:13" ht="15.75" hidden="1">
      <c r="B585" s="284" t="s">
        <v>67</v>
      </c>
      <c r="C585" s="5747"/>
      <c r="D585" s="5747"/>
      <c r="E585" s="5747"/>
      <c r="F585" s="4559" t="s">
        <v>0</v>
      </c>
      <c r="G585" s="285"/>
      <c r="H585" s="4540" t="s">
        <v>68</v>
      </c>
      <c r="I585" s="4540" t="s">
        <v>69</v>
      </c>
      <c r="M585" s="1716"/>
    </row>
    <row r="586" spans="1:13" ht="15.75" hidden="1">
      <c r="B586" s="286"/>
      <c r="C586" s="285"/>
      <c r="D586" s="285"/>
      <c r="E586" s="285"/>
      <c r="F586" s="290"/>
      <c r="G586" s="285"/>
      <c r="H586" s="4540"/>
      <c r="I586" s="4540"/>
      <c r="M586" s="1716"/>
    </row>
    <row r="587" spans="1:13" ht="15.75" hidden="1">
      <c r="A587" s="275">
        <f>IF(F587&gt;0,F587,"")</f>
        <v>50214990</v>
      </c>
      <c r="B587" s="285"/>
      <c r="C587" s="290" t="str">
        <f>VLOOKUP($F587,[7]Accounts!$B$4:$C$204,2,FALSE)</f>
        <v>Subsidies - Others</v>
      </c>
      <c r="D587" s="290"/>
      <c r="E587" s="285"/>
      <c r="F587" s="290">
        <v>50214990</v>
      </c>
      <c r="G587" s="285"/>
      <c r="H587" s="4540">
        <f>L595</f>
        <v>0</v>
      </c>
      <c r="I587" s="4540"/>
      <c r="M587" s="1716"/>
    </row>
    <row r="588" spans="1:13" ht="15.75" hidden="1">
      <c r="A588" s="275">
        <f>IF(F588&gt;0,F588,"")</f>
        <v>30101010</v>
      </c>
      <c r="B588" s="285"/>
      <c r="C588" s="290" t="str">
        <f>VLOOKUP($F588,[7]Accounts!$B$4:$C$204,2,FALSE)</f>
        <v>Accumulated Surplus (Deficit)</v>
      </c>
      <c r="D588" s="290"/>
      <c r="E588" s="285"/>
      <c r="F588" s="290">
        <v>30101010</v>
      </c>
      <c r="G588" s="285"/>
      <c r="H588" s="4540">
        <f>K595</f>
        <v>0</v>
      </c>
      <c r="I588" s="4540"/>
      <c r="M588" s="1716"/>
    </row>
    <row r="589" spans="1:13" ht="15.75" hidden="1">
      <c r="A589" s="275">
        <f>IF(F589&gt;0,F589,"")</f>
        <v>10303030</v>
      </c>
      <c r="B589" s="285"/>
      <c r="C589" s="290"/>
      <c r="D589" s="290" t="str">
        <f>VLOOKUP($F589,[7]Accounts!$B$4:$C$204,2,FALSE)</f>
        <v>Due from LGUs</v>
      </c>
      <c r="E589" s="285"/>
      <c r="F589" s="290">
        <v>10303030</v>
      </c>
      <c r="G589" s="285"/>
      <c r="H589" s="4540"/>
      <c r="I589" s="4540">
        <f>SUM(H587:H588)</f>
        <v>0</v>
      </c>
      <c r="M589" s="1716"/>
    </row>
    <row r="590" spans="1:13" ht="15.75" hidden="1">
      <c r="B590" s="285"/>
      <c r="C590" s="290"/>
      <c r="D590" s="290"/>
      <c r="E590" s="285"/>
      <c r="F590" s="290"/>
      <c r="G590" s="285"/>
      <c r="H590" s="4540"/>
      <c r="I590" s="4540"/>
      <c r="M590" s="1716"/>
    </row>
    <row r="591" spans="1:13" s="315" customFormat="1" ht="15.75" hidden="1">
      <c r="A591" s="275"/>
      <c r="B591" s="286"/>
      <c r="C591" s="290"/>
      <c r="D591" s="867" t="s">
        <v>2960</v>
      </c>
      <c r="E591" s="4242"/>
      <c r="F591" s="290"/>
      <c r="G591" s="290"/>
      <c r="H591" s="4540"/>
      <c r="I591" s="4540"/>
      <c r="J591" s="4554"/>
      <c r="K591" s="328" t="s">
        <v>2545</v>
      </c>
      <c r="L591" s="328" t="s">
        <v>2935</v>
      </c>
      <c r="M591" s="1715"/>
    </row>
    <row r="592" spans="1:13" s="315" customFormat="1" ht="15.75" hidden="1">
      <c r="A592" s="275"/>
      <c r="B592" s="286"/>
      <c r="C592" s="290"/>
      <c r="D592" s="771"/>
      <c r="E592" s="4246" t="s">
        <v>2957</v>
      </c>
      <c r="F592" s="290"/>
      <c r="G592" s="290"/>
      <c r="H592" s="4540"/>
      <c r="I592" s="901"/>
      <c r="J592" s="4554"/>
      <c r="K592" s="314"/>
      <c r="L592" s="319"/>
      <c r="M592" s="1715"/>
    </row>
    <row r="593" spans="1:17" ht="15.75" hidden="1">
      <c r="B593" s="286"/>
      <c r="C593" s="770"/>
      <c r="D593" s="771"/>
      <c r="E593" s="1671"/>
      <c r="F593" s="290"/>
      <c r="G593" s="290"/>
      <c r="H593" s="866"/>
      <c r="I593" s="4540"/>
      <c r="M593" s="1716"/>
    </row>
    <row r="594" spans="1:17" s="315" customFormat="1" ht="15.75" hidden="1">
      <c r="A594" s="275"/>
      <c r="B594" s="286"/>
      <c r="C594" s="290"/>
      <c r="D594" s="294"/>
      <c r="E594" s="1676"/>
      <c r="F594" s="290"/>
      <c r="G594" s="290"/>
      <c r="H594" s="290"/>
      <c r="I594" s="4540"/>
      <c r="J594" s="4554"/>
      <c r="K594" s="319"/>
      <c r="L594" s="319"/>
      <c r="M594" s="1715"/>
    </row>
    <row r="595" spans="1:17" ht="15.75" hidden="1">
      <c r="A595" s="4554"/>
      <c r="B595" s="899"/>
      <c r="C595" s="899"/>
      <c r="D595" s="290"/>
      <c r="E595" s="285"/>
      <c r="F595" s="290"/>
      <c r="G595" s="899"/>
      <c r="H595" s="4585"/>
      <c r="I595" s="901"/>
      <c r="K595" s="332">
        <f>SUM(K592:K594)</f>
        <v>0</v>
      </c>
      <c r="L595" s="332">
        <f>SUM(L592:L594)</f>
        <v>0</v>
      </c>
      <c r="M595" s="1716"/>
      <c r="O595" s="4560"/>
      <c r="P595" s="352"/>
      <c r="Q595" s="4560"/>
    </row>
    <row r="596" spans="1:17" ht="15.75" hidden="1">
      <c r="A596" s="4554"/>
      <c r="B596" s="899"/>
      <c r="C596" s="899"/>
      <c r="D596" s="290"/>
      <c r="E596" s="285"/>
      <c r="F596" s="290"/>
      <c r="G596" s="899"/>
      <c r="H596" s="4585"/>
      <c r="I596" s="901"/>
      <c r="M596" s="1716"/>
    </row>
    <row r="597" spans="1:17" ht="15.75" hidden="1">
      <c r="A597" s="4554"/>
      <c r="B597" s="296"/>
      <c r="C597" s="297" t="s">
        <v>70</v>
      </c>
      <c r="D597" s="297"/>
      <c r="E597" s="4539"/>
      <c r="F597" s="1707"/>
      <c r="G597" s="298"/>
      <c r="H597" s="334">
        <f>SUM(H586:H596)</f>
        <v>0</v>
      </c>
      <c r="I597" s="334">
        <f>SUM(I586:I596)</f>
        <v>0</v>
      </c>
      <c r="M597" s="1716"/>
    </row>
    <row r="598" spans="1:17" ht="15.75" hidden="1">
      <c r="A598" s="4554"/>
      <c r="B598" s="278"/>
      <c r="C598" s="282"/>
      <c r="D598" s="282"/>
      <c r="E598" s="4536"/>
      <c r="F598" s="2295"/>
      <c r="G598" s="282"/>
      <c r="H598" s="912"/>
      <c r="I598" s="323">
        <f>H597-I597</f>
        <v>0</v>
      </c>
      <c r="M598" s="1716"/>
    </row>
    <row r="599" spans="1:17" ht="15.75" hidden="1">
      <c r="A599" s="4554"/>
      <c r="B599" s="5803" t="s">
        <v>71</v>
      </c>
      <c r="C599" s="5786"/>
      <c r="D599" s="4536"/>
      <c r="E599" s="4536"/>
      <c r="F599" s="5786" t="s">
        <v>2540</v>
      </c>
      <c r="G599" s="5786"/>
      <c r="H599" s="5804"/>
      <c r="I599" s="5805"/>
      <c r="M599" s="1716"/>
    </row>
    <row r="600" spans="1:17" ht="15.75" hidden="1">
      <c r="A600" s="4554"/>
      <c r="B600" s="299"/>
      <c r="C600" s="280"/>
      <c r="D600" s="280"/>
      <c r="E600" s="4536"/>
      <c r="F600" s="2295"/>
      <c r="G600" s="282"/>
      <c r="H600" s="322"/>
      <c r="I600" s="323"/>
      <c r="M600" s="1716"/>
    </row>
    <row r="601" spans="1:17" ht="15.75" hidden="1">
      <c r="A601" s="4554"/>
      <c r="B601" s="278"/>
      <c r="C601" s="2295"/>
      <c r="D601" s="2295" t="s">
        <v>2546</v>
      </c>
      <c r="E601" s="4536"/>
      <c r="F601" s="2295"/>
      <c r="G601" s="5786" t="s">
        <v>3026</v>
      </c>
      <c r="H601" s="5786"/>
      <c r="I601" s="323"/>
      <c r="M601" s="1716"/>
    </row>
    <row r="602" spans="1:17" ht="15.75" hidden="1">
      <c r="A602" s="4554"/>
      <c r="B602" s="299"/>
      <c r="C602" s="2295"/>
      <c r="D602" s="2295" t="s">
        <v>2547</v>
      </c>
      <c r="E602" s="4536"/>
      <c r="F602" s="2295"/>
      <c r="G602" s="5786" t="s">
        <v>299</v>
      </c>
      <c r="H602" s="5786"/>
      <c r="I602" s="323"/>
      <c r="M602" s="1716"/>
    </row>
    <row r="603" spans="1:17" ht="15.75" hidden="1">
      <c r="A603" s="4554"/>
      <c r="B603" s="905"/>
      <c r="C603" s="758"/>
      <c r="D603" s="758"/>
      <c r="E603" s="4537"/>
      <c r="F603" s="758"/>
      <c r="G603" s="301"/>
      <c r="H603" s="758"/>
      <c r="I603" s="337"/>
      <c r="M603" s="1716"/>
    </row>
    <row r="604" spans="1:17" ht="15.75" hidden="1">
      <c r="A604" s="4554"/>
      <c r="B604" s="280"/>
      <c r="C604" s="2295"/>
      <c r="D604" s="2295"/>
      <c r="E604" s="4536"/>
      <c r="F604" s="2295"/>
      <c r="G604" s="282"/>
      <c r="H604" s="2295"/>
      <c r="I604" s="322"/>
      <c r="M604" s="1716"/>
    </row>
    <row r="605" spans="1:17" ht="17.25" hidden="1">
      <c r="A605" s="4554"/>
      <c r="B605" s="277"/>
      <c r="C605" s="5788" t="s">
        <v>60</v>
      </c>
      <c r="D605" s="5788"/>
      <c r="E605" s="5788"/>
      <c r="F605" s="5789"/>
      <c r="G605" s="277">
        <v>15</v>
      </c>
      <c r="H605" s="320" t="s">
        <v>2954</v>
      </c>
      <c r="I605" s="321"/>
      <c r="M605" s="1716"/>
    </row>
    <row r="606" spans="1:17" ht="15.75" hidden="1">
      <c r="A606" s="4554"/>
      <c r="B606" s="278"/>
      <c r="C606" s="5745"/>
      <c r="D606" s="5745"/>
      <c r="E606" s="5745"/>
      <c r="F606" s="5746"/>
      <c r="G606" s="278"/>
      <c r="H606" s="322" t="s">
        <v>2955</v>
      </c>
      <c r="I606" s="323"/>
      <c r="M606" s="1716"/>
    </row>
    <row r="607" spans="1:17" ht="15.75" hidden="1">
      <c r="A607" s="4554"/>
      <c r="B607" s="279" t="s">
        <v>2542</v>
      </c>
      <c r="C607" s="280"/>
      <c r="D607" s="280" t="s">
        <v>2543</v>
      </c>
      <c r="E607" s="4536"/>
      <c r="F607" s="4557"/>
      <c r="G607" s="278"/>
      <c r="H607" s="322"/>
      <c r="I607" s="323"/>
      <c r="M607" s="1716"/>
    </row>
    <row r="608" spans="1:17" ht="15.75" hidden="1">
      <c r="A608" s="4554"/>
      <c r="B608" s="913" t="s">
        <v>2544</v>
      </c>
      <c r="C608" s="301"/>
      <c r="D608" s="914" t="s">
        <v>2950</v>
      </c>
      <c r="E608" s="4537"/>
      <c r="F608" s="758"/>
      <c r="G608" s="300"/>
      <c r="H608" s="336"/>
      <c r="I608" s="337"/>
      <c r="M608" s="1716"/>
    </row>
    <row r="609" spans="1:13" ht="15.75" hidden="1">
      <c r="B609" s="887"/>
      <c r="C609" s="2295"/>
      <c r="D609" s="2295"/>
      <c r="E609" s="4536"/>
      <c r="F609" s="2295"/>
      <c r="G609" s="282"/>
      <c r="H609" s="2295"/>
      <c r="I609" s="340"/>
      <c r="M609" s="1716"/>
    </row>
    <row r="610" spans="1:13" ht="15.75" hidden="1">
      <c r="B610" s="881"/>
      <c r="C610" s="5768" t="s">
        <v>61</v>
      </c>
      <c r="D610" s="5769"/>
      <c r="E610" s="5769"/>
      <c r="F610" s="5769"/>
      <c r="G610" s="5769"/>
      <c r="H610" s="5769"/>
      <c r="I610" s="5795"/>
      <c r="M610" s="1716"/>
    </row>
    <row r="611" spans="1:13" ht="15.75" hidden="1">
      <c r="B611" s="882" t="s">
        <v>62</v>
      </c>
      <c r="C611" s="5771" t="s">
        <v>63</v>
      </c>
      <c r="D611" s="5772"/>
      <c r="E611" s="5773"/>
      <c r="F611" s="4562" t="s">
        <v>64</v>
      </c>
      <c r="G611" s="861" t="s">
        <v>65</v>
      </c>
      <c r="H611" s="5777" t="s">
        <v>66</v>
      </c>
      <c r="I611" s="5796"/>
      <c r="M611" s="1716"/>
    </row>
    <row r="612" spans="1:13" ht="15.75" hidden="1">
      <c r="B612" s="883" t="s">
        <v>67</v>
      </c>
      <c r="C612" s="5774"/>
      <c r="D612" s="5775"/>
      <c r="E612" s="5776"/>
      <c r="F612" s="4563" t="s">
        <v>0</v>
      </c>
      <c r="G612" s="863"/>
      <c r="H612" s="4540" t="s">
        <v>68</v>
      </c>
      <c r="I612" s="342" t="s">
        <v>69</v>
      </c>
      <c r="M612" s="1716"/>
    </row>
    <row r="613" spans="1:13" ht="15.75" hidden="1">
      <c r="B613" s="885"/>
      <c r="C613" s="864"/>
      <c r="D613" s="865"/>
      <c r="E613" s="4242"/>
      <c r="F613" s="290"/>
      <c r="G613" s="285"/>
      <c r="H613" s="4540"/>
      <c r="I613" s="342"/>
      <c r="M613" s="1716"/>
    </row>
    <row r="614" spans="1:13" ht="15.75" hidden="1">
      <c r="A614" s="275">
        <f>IF(F614&gt;0,F614,"")</f>
        <v>50214990</v>
      </c>
      <c r="B614" s="884"/>
      <c r="C614" s="770" t="str">
        <f>VLOOKUP($F614,[7]Accounts!$B$4:$C$204,2,FALSE)</f>
        <v>Subsidies - Others</v>
      </c>
      <c r="D614" s="867"/>
      <c r="E614" s="4242"/>
      <c r="F614" s="290">
        <v>50214990</v>
      </c>
      <c r="G614" s="285"/>
      <c r="H614" s="4540">
        <f>L627</f>
        <v>0</v>
      </c>
      <c r="I614" s="342"/>
      <c r="M614" s="1716"/>
    </row>
    <row r="615" spans="1:13" ht="15.75" hidden="1">
      <c r="A615" s="275">
        <f>IF(F615&gt;0,F615,"")</f>
        <v>30101010</v>
      </c>
      <c r="B615" s="884"/>
      <c r="C615" s="770" t="str">
        <f>VLOOKUP($F615,[7]Accounts!$B$4:$C$204,2,FALSE)</f>
        <v>Accumulated Surplus (Deficit)</v>
      </c>
      <c r="D615" s="867"/>
      <c r="E615" s="4242"/>
      <c r="F615" s="290">
        <v>30101010</v>
      </c>
      <c r="G615" s="285"/>
      <c r="H615" s="4540">
        <f>K627</f>
        <v>0</v>
      </c>
      <c r="I615" s="342"/>
      <c r="M615" s="1716"/>
    </row>
    <row r="616" spans="1:13" ht="15.75" hidden="1">
      <c r="A616" s="275">
        <f>IF(F616&gt;0,F616,"")</f>
        <v>10303030</v>
      </c>
      <c r="B616" s="884"/>
      <c r="C616" s="770"/>
      <c r="D616" s="867" t="str">
        <f>VLOOKUP($F616,[7]Accounts!$B$4:$C$204,2,FALSE)</f>
        <v>Due from LGUs</v>
      </c>
      <c r="E616" s="4242"/>
      <c r="F616" s="290">
        <v>10303030</v>
      </c>
      <c r="G616" s="285"/>
      <c r="H616" s="4540"/>
      <c r="I616" s="342">
        <f>SUM(H614:H615)</f>
        <v>0</v>
      </c>
      <c r="M616" s="1716"/>
    </row>
    <row r="617" spans="1:13" ht="15.75" hidden="1">
      <c r="B617" s="884"/>
      <c r="C617" s="770"/>
      <c r="D617" s="867"/>
      <c r="E617" s="4242"/>
      <c r="F617" s="290"/>
      <c r="G617" s="285"/>
      <c r="H617" s="4540"/>
      <c r="I617" s="342"/>
      <c r="M617" s="1716"/>
    </row>
    <row r="618" spans="1:13" s="315" customFormat="1" ht="15.75" hidden="1">
      <c r="A618" s="275"/>
      <c r="B618" s="885"/>
      <c r="C618" s="770"/>
      <c r="D618" s="867" t="s">
        <v>2960</v>
      </c>
      <c r="E618" s="4242"/>
      <c r="F618" s="290"/>
      <c r="G618" s="866"/>
      <c r="H618" s="4540"/>
      <c r="I618" s="342"/>
      <c r="J618" s="4554"/>
      <c r="K618" s="328" t="s">
        <v>2545</v>
      </c>
      <c r="L618" s="328" t="s">
        <v>2935</v>
      </c>
      <c r="M618" s="1715"/>
    </row>
    <row r="619" spans="1:13" s="315" customFormat="1" ht="15.75" hidden="1">
      <c r="A619" s="275"/>
      <c r="B619" s="885"/>
      <c r="C619" s="770"/>
      <c r="D619" s="771"/>
      <c r="E619" s="4246" t="s">
        <v>2957</v>
      </c>
      <c r="F619" s="290"/>
      <c r="G619" s="290"/>
      <c r="H619" s="4540"/>
      <c r="I619" s="915"/>
      <c r="J619" s="4554"/>
      <c r="K619" s="314"/>
      <c r="L619" s="319"/>
      <c r="M619" s="1715"/>
    </row>
    <row r="620" spans="1:13" ht="15.75" hidden="1">
      <c r="B620" s="916"/>
      <c r="C620" s="290"/>
      <c r="D620" s="867"/>
      <c r="E620" s="1671"/>
      <c r="F620" s="4589"/>
      <c r="G620" s="4590"/>
      <c r="H620" s="4590"/>
      <c r="I620" s="915"/>
      <c r="L620" s="319"/>
      <c r="M620" s="1716"/>
    </row>
    <row r="621" spans="1:13" ht="15.75" hidden="1">
      <c r="B621" s="916"/>
      <c r="C621" s="770"/>
      <c r="D621" s="867"/>
      <c r="E621" s="1671"/>
      <c r="F621" s="4589"/>
      <c r="G621" s="4590"/>
      <c r="H621" s="4590"/>
      <c r="I621" s="915"/>
      <c r="M621" s="1716"/>
    </row>
    <row r="622" spans="1:13" ht="15.75" hidden="1">
      <c r="B622" s="916"/>
      <c r="C622" s="770"/>
      <c r="D622" s="867"/>
      <c r="E622" s="1671"/>
      <c r="F622" s="4589"/>
      <c r="G622" s="4590"/>
      <c r="H622" s="4590"/>
      <c r="I622" s="915"/>
      <c r="M622" s="1716"/>
    </row>
    <row r="623" spans="1:13" ht="15.75" hidden="1">
      <c r="B623" s="916"/>
      <c r="C623" s="770"/>
      <c r="D623" s="867"/>
      <c r="E623" s="1671"/>
      <c r="F623" s="4589"/>
      <c r="G623" s="4590"/>
      <c r="H623" s="4590"/>
      <c r="I623" s="915"/>
      <c r="M623" s="1716"/>
    </row>
    <row r="624" spans="1:13" ht="15.75" hidden="1">
      <c r="B624" s="916"/>
      <c r="C624" s="770"/>
      <c r="D624" s="867"/>
      <c r="E624" s="1671"/>
      <c r="F624" s="4589"/>
      <c r="G624" s="4590"/>
      <c r="H624" s="4590"/>
      <c r="I624" s="915"/>
      <c r="M624" s="1716"/>
    </row>
    <row r="625" spans="1:17" ht="15.75" hidden="1">
      <c r="B625" s="916"/>
      <c r="C625" s="770"/>
      <c r="D625" s="867"/>
      <c r="E625" s="1671"/>
      <c r="F625" s="4589"/>
      <c r="G625" s="4590"/>
      <c r="H625" s="4590"/>
      <c r="I625" s="915"/>
      <c r="M625" s="1716"/>
    </row>
    <row r="626" spans="1:17" ht="15.75" hidden="1">
      <c r="B626" s="916"/>
      <c r="C626" s="770"/>
      <c r="D626" s="867"/>
      <c r="E626" s="1671"/>
      <c r="F626" s="4589"/>
      <c r="G626" s="4590"/>
      <c r="H626" s="4590"/>
      <c r="I626" s="915"/>
      <c r="M626" s="1716"/>
    </row>
    <row r="627" spans="1:17" ht="15.75" hidden="1">
      <c r="B627" s="916"/>
      <c r="C627" s="900"/>
      <c r="D627" s="867"/>
      <c r="E627" s="1671"/>
      <c r="F627" s="290"/>
      <c r="G627" s="899"/>
      <c r="H627" s="4585"/>
      <c r="I627" s="915"/>
      <c r="K627" s="332">
        <f>SUM(K619:K625)</f>
        <v>0</v>
      </c>
      <c r="L627" s="332">
        <f>SUM(L619:L625)</f>
        <v>0</v>
      </c>
      <c r="M627" s="1716">
        <f>SUM(K512:L627)</f>
        <v>0</v>
      </c>
      <c r="O627" s="4560">
        <f>M627/2</f>
        <v>0</v>
      </c>
      <c r="P627" s="352">
        <v>2560066.6100000003</v>
      </c>
      <c r="Q627" s="4560">
        <f>O627-P627</f>
        <v>-2560066.6100000003</v>
      </c>
    </row>
    <row r="628" spans="1:17" ht="15.75" hidden="1">
      <c r="A628" s="4554"/>
      <c r="B628" s="916"/>
      <c r="C628" s="900"/>
      <c r="D628" s="867"/>
      <c r="E628" s="1671"/>
      <c r="F628" s="290"/>
      <c r="G628" s="899"/>
      <c r="H628" s="4585"/>
      <c r="I628" s="915"/>
    </row>
    <row r="629" spans="1:17" ht="15.75" hidden="1">
      <c r="A629" s="4554"/>
      <c r="B629" s="886"/>
      <c r="C629" s="868" t="s">
        <v>70</v>
      </c>
      <c r="D629" s="869"/>
      <c r="E629" s="4538"/>
      <c r="F629" s="1707"/>
      <c r="G629" s="298"/>
      <c r="H629" s="334">
        <f>SUM(H613:H628)</f>
        <v>0</v>
      </c>
      <c r="I629" s="343">
        <f>SUM(I613:I628)</f>
        <v>0</v>
      </c>
    </row>
    <row r="630" spans="1:17" ht="15.75" hidden="1">
      <c r="A630" s="4554"/>
      <c r="B630" s="886"/>
      <c r="C630" s="870"/>
      <c r="D630" s="871"/>
      <c r="E630" s="4242"/>
      <c r="F630" s="290"/>
      <c r="G630" s="296"/>
      <c r="H630" s="320"/>
      <c r="I630" s="345">
        <f>H629-I629</f>
        <v>0</v>
      </c>
    </row>
    <row r="631" spans="1:17" ht="15.75" hidden="1">
      <c r="A631" s="4554"/>
      <c r="B631" s="5797" t="s">
        <v>71</v>
      </c>
      <c r="C631" s="5782"/>
      <c r="D631" s="4535"/>
      <c r="E631" s="4535"/>
      <c r="F631" s="5783" t="s">
        <v>2540</v>
      </c>
      <c r="G631" s="5782"/>
      <c r="H631" s="5784"/>
      <c r="I631" s="5798"/>
    </row>
    <row r="632" spans="1:17" ht="15.75" hidden="1">
      <c r="A632" s="4554"/>
      <c r="B632" s="887"/>
      <c r="C632" s="280"/>
      <c r="D632" s="280"/>
      <c r="E632" s="4536"/>
      <c r="F632" s="279"/>
      <c r="G632" s="282"/>
      <c r="H632" s="322"/>
      <c r="I632" s="340"/>
    </row>
    <row r="633" spans="1:17" ht="15.75" hidden="1">
      <c r="A633" s="4554"/>
      <c r="B633" s="878"/>
      <c r="C633" s="2295"/>
      <c r="D633" s="2295" t="s">
        <v>2546</v>
      </c>
      <c r="E633" s="4536"/>
      <c r="F633" s="279"/>
      <c r="G633" s="282"/>
      <c r="H633" s="2295" t="s">
        <v>3026</v>
      </c>
      <c r="I633" s="340"/>
    </row>
    <row r="634" spans="1:17" ht="15.75" hidden="1">
      <c r="A634" s="4554"/>
      <c r="B634" s="887"/>
      <c r="C634" s="2295"/>
      <c r="D634" s="2295" t="s">
        <v>2547</v>
      </c>
      <c r="E634" s="4536"/>
      <c r="F634" s="279"/>
      <c r="G634" s="282"/>
      <c r="H634" s="2295" t="s">
        <v>2951</v>
      </c>
      <c r="I634" s="340"/>
    </row>
    <row r="635" spans="1:17" ht="15.75" hidden="1">
      <c r="A635" s="4554"/>
      <c r="B635" s="917"/>
      <c r="C635" s="918"/>
      <c r="D635" s="918"/>
      <c r="E635" s="283"/>
      <c r="F635" s="918"/>
      <c r="G635" s="856"/>
      <c r="H635" s="918"/>
      <c r="I635" s="341"/>
    </row>
    <row r="636" spans="1:17" hidden="1">
      <c r="A636" s="4554"/>
      <c r="E636" s="4591"/>
    </row>
    <row r="637" spans="1:17" ht="17.25" hidden="1">
      <c r="A637" s="4554"/>
      <c r="B637" s="277"/>
      <c r="C637" s="5788" t="s">
        <v>60</v>
      </c>
      <c r="D637" s="5788"/>
      <c r="E637" s="5788"/>
      <c r="F637" s="5789"/>
      <c r="G637" s="277">
        <v>16</v>
      </c>
      <c r="H637" s="320" t="s">
        <v>2954</v>
      </c>
      <c r="I637" s="321"/>
    </row>
    <row r="638" spans="1:17" ht="15.75" hidden="1">
      <c r="A638" s="4554"/>
      <c r="B638" s="278"/>
      <c r="C638" s="5745"/>
      <c r="D638" s="5745"/>
      <c r="E638" s="5745"/>
      <c r="F638" s="5746"/>
      <c r="G638" s="278"/>
      <c r="H638" s="322" t="s">
        <v>2955</v>
      </c>
      <c r="I638" s="323"/>
    </row>
    <row r="639" spans="1:17" ht="15.75" hidden="1">
      <c r="A639" s="4554"/>
      <c r="B639" s="279" t="s">
        <v>2542</v>
      </c>
      <c r="C639" s="280"/>
      <c r="D639" s="280" t="s">
        <v>2543</v>
      </c>
      <c r="E639" s="4536"/>
      <c r="F639" s="4557"/>
      <c r="G639" s="278"/>
      <c r="H639" s="322"/>
      <c r="I639" s="323"/>
    </row>
    <row r="640" spans="1:17" ht="15.75" hidden="1">
      <c r="A640" s="4554"/>
      <c r="B640" s="855" t="s">
        <v>2544</v>
      </c>
      <c r="C640" s="856"/>
      <c r="D640" s="283">
        <v>1</v>
      </c>
      <c r="E640" s="283"/>
      <c r="F640" s="918"/>
      <c r="G640" s="857"/>
      <c r="H640" s="339"/>
      <c r="I640" s="858"/>
    </row>
    <row r="641" spans="1:16" ht="15.75" hidden="1">
      <c r="A641" s="4554"/>
      <c r="B641" s="859"/>
      <c r="C641" s="5768" t="s">
        <v>61</v>
      </c>
      <c r="D641" s="5769"/>
      <c r="E641" s="5769"/>
      <c r="F641" s="5769"/>
      <c r="G641" s="5769"/>
      <c r="H641" s="5769"/>
      <c r="I641" s="5790"/>
      <c r="P641" s="352"/>
    </row>
    <row r="642" spans="1:16" ht="15.75" hidden="1">
      <c r="A642" s="4554"/>
      <c r="B642" s="860" t="s">
        <v>62</v>
      </c>
      <c r="C642" s="5771" t="s">
        <v>63</v>
      </c>
      <c r="D642" s="5772"/>
      <c r="E642" s="5773"/>
      <c r="F642" s="4562" t="s">
        <v>64</v>
      </c>
      <c r="G642" s="861" t="s">
        <v>65</v>
      </c>
      <c r="H642" s="5777" t="s">
        <v>66</v>
      </c>
      <c r="I642" s="5791"/>
    </row>
    <row r="643" spans="1:16" ht="15.75" hidden="1">
      <c r="A643" s="4554"/>
      <c r="B643" s="862" t="s">
        <v>67</v>
      </c>
      <c r="C643" s="5774"/>
      <c r="D643" s="5775"/>
      <c r="E643" s="5776"/>
      <c r="F643" s="4563" t="s">
        <v>0</v>
      </c>
      <c r="G643" s="863"/>
      <c r="H643" s="4540" t="s">
        <v>68</v>
      </c>
      <c r="I643" s="4540" t="s">
        <v>69</v>
      </c>
    </row>
    <row r="644" spans="1:16" ht="15.75" hidden="1">
      <c r="B644" s="286"/>
      <c r="C644" s="864"/>
      <c r="D644" s="865"/>
      <c r="E644" s="4242"/>
      <c r="F644" s="290"/>
      <c r="G644" s="285"/>
      <c r="H644" s="4540"/>
      <c r="I644" s="4540"/>
      <c r="M644" s="1716"/>
    </row>
    <row r="645" spans="1:16" ht="15.75" hidden="1">
      <c r="A645" s="275">
        <f>IF(F645&gt;0,F645,"")</f>
        <v>30101010</v>
      </c>
      <c r="B645" s="285"/>
      <c r="C645" s="770" t="str">
        <f>VLOOKUP($F645,[7]Accounts!$B$4:$C$204,2,FALSE)</f>
        <v>Accumulated Surplus (Deficit)</v>
      </c>
      <c r="D645" s="867"/>
      <c r="E645" s="4242"/>
      <c r="F645" s="290">
        <v>30101010</v>
      </c>
      <c r="G645" s="285"/>
      <c r="H645" s="4540">
        <f>K689</f>
        <v>0</v>
      </c>
      <c r="I645" s="4540"/>
      <c r="M645" s="1716"/>
    </row>
    <row r="646" spans="1:16" s="315" customFormat="1" ht="15.75" hidden="1">
      <c r="A646" s="275">
        <f>IF(F646&gt;0,F646,"")</f>
        <v>50214990</v>
      </c>
      <c r="B646" s="285"/>
      <c r="C646" s="770" t="str">
        <f>VLOOKUP($F646,[7]Accounts!$B$4:$C$204,2,FALSE)</f>
        <v>Subsidies - Others</v>
      </c>
      <c r="D646" s="867"/>
      <c r="E646" s="4242"/>
      <c r="F646" s="290">
        <v>50214990</v>
      </c>
      <c r="G646" s="285"/>
      <c r="H646" s="4540">
        <f>L689</f>
        <v>0</v>
      </c>
      <c r="I646" s="4540"/>
      <c r="J646" s="4554"/>
      <c r="K646" s="319"/>
      <c r="L646" s="314"/>
      <c r="M646" s="1715"/>
    </row>
    <row r="647" spans="1:16" ht="15.75" hidden="1">
      <c r="A647" s="275">
        <f>IF(F647&gt;0,F647,"")</f>
        <v>10303030</v>
      </c>
      <c r="B647" s="285"/>
      <c r="C647" s="770"/>
      <c r="D647" s="867" t="str">
        <f>VLOOKUP($F647,[7]Accounts!$B$4:$C$204,2,FALSE)</f>
        <v>Due from LGUs</v>
      </c>
      <c r="E647" s="4242"/>
      <c r="F647" s="290">
        <v>10303030</v>
      </c>
      <c r="G647" s="285"/>
      <c r="H647" s="4540"/>
      <c r="I647" s="4540">
        <f>SUM(H645:H646)</f>
        <v>0</v>
      </c>
      <c r="M647" s="1716"/>
    </row>
    <row r="648" spans="1:16" ht="15.75" hidden="1">
      <c r="B648" s="285"/>
      <c r="C648" s="770"/>
      <c r="D648" s="867"/>
      <c r="E648" s="4242"/>
      <c r="F648" s="290"/>
      <c r="G648" s="285"/>
      <c r="H648" s="4540"/>
      <c r="I648" s="4540"/>
      <c r="M648" s="1716"/>
    </row>
    <row r="649" spans="1:16" ht="15.75" hidden="1">
      <c r="B649" s="286"/>
      <c r="C649" s="770"/>
      <c r="D649" s="867" t="s">
        <v>2961</v>
      </c>
      <c r="E649" s="4242"/>
      <c r="F649" s="290"/>
      <c r="G649" s="285"/>
      <c r="H649" s="4540"/>
      <c r="I649" s="4540"/>
      <c r="K649" s="328" t="s">
        <v>2545</v>
      </c>
      <c r="L649" s="328" t="s">
        <v>2935</v>
      </c>
      <c r="M649" s="1716"/>
    </row>
    <row r="650" spans="1:16" ht="15.75" hidden="1">
      <c r="B650" s="899"/>
      <c r="C650" s="770"/>
      <c r="D650" s="771"/>
      <c r="E650" s="4246" t="s">
        <v>2957</v>
      </c>
      <c r="F650" s="290"/>
      <c r="G650" s="290"/>
      <c r="H650" s="347"/>
      <c r="I650" s="920"/>
      <c r="L650" s="319"/>
      <c r="M650" s="1716"/>
    </row>
    <row r="651" spans="1:16" ht="15.75" hidden="1">
      <c r="B651" s="899"/>
      <c r="C651" s="770"/>
      <c r="D651" s="771"/>
      <c r="E651" s="1671"/>
      <c r="F651" s="290"/>
      <c r="G651" s="290"/>
      <c r="H651" s="347"/>
      <c r="I651" s="920"/>
      <c r="L651" s="319"/>
      <c r="M651" s="1716"/>
    </row>
    <row r="652" spans="1:16" ht="15.75" hidden="1">
      <c r="B652" s="899"/>
      <c r="C652" s="770"/>
      <c r="D652" s="771"/>
      <c r="E652" s="1671" t="s">
        <v>2962</v>
      </c>
      <c r="F652" s="290"/>
      <c r="G652" s="290"/>
      <c r="H652" s="347"/>
      <c r="I652" s="920"/>
      <c r="L652" s="319"/>
      <c r="M652" s="1716"/>
    </row>
    <row r="653" spans="1:16" ht="15.75" hidden="1">
      <c r="B653" s="899"/>
      <c r="C653" s="770"/>
      <c r="D653" s="771"/>
      <c r="E653" s="1671"/>
      <c r="F653" s="290"/>
      <c r="G653" s="290"/>
      <c r="H653" s="347"/>
      <c r="I653" s="920"/>
      <c r="L653" s="319"/>
      <c r="M653" s="1716"/>
    </row>
    <row r="654" spans="1:16" ht="15.75" hidden="1">
      <c r="B654" s="899"/>
      <c r="C654" s="770"/>
      <c r="D654" s="771"/>
      <c r="E654" s="1671"/>
      <c r="F654" s="290"/>
      <c r="G654" s="290"/>
      <c r="H654" s="4540"/>
      <c r="I654" s="901"/>
      <c r="K654" s="314"/>
      <c r="M654" s="1716"/>
    </row>
    <row r="655" spans="1:16" ht="15.75" hidden="1">
      <c r="B655" s="899"/>
      <c r="C655" s="770"/>
      <c r="D655" s="771"/>
      <c r="E655" s="1671"/>
      <c r="F655" s="290"/>
      <c r="G655" s="290"/>
      <c r="H655" s="4540"/>
      <c r="I655" s="901"/>
      <c r="K655" s="314"/>
      <c r="M655" s="1716"/>
    </row>
    <row r="656" spans="1:16" ht="15.75" hidden="1">
      <c r="B656" s="899"/>
      <c r="C656" s="770"/>
      <c r="D656" s="771"/>
      <c r="E656" s="1671" t="s">
        <v>2963</v>
      </c>
      <c r="F656" s="290"/>
      <c r="G656" s="290"/>
      <c r="H656" s="4540"/>
      <c r="I656" s="901"/>
      <c r="M656" s="1716"/>
    </row>
    <row r="657" spans="1:13" ht="15.75" hidden="1">
      <c r="A657" s="4554"/>
      <c r="B657" s="899"/>
      <c r="C657" s="770"/>
      <c r="D657" s="867"/>
      <c r="E657" s="1671"/>
      <c r="F657" s="290"/>
      <c r="G657" s="290"/>
      <c r="H657" s="4540"/>
      <c r="I657" s="901"/>
      <c r="M657" s="1716"/>
    </row>
    <row r="658" spans="1:13" ht="15.75" hidden="1">
      <c r="A658" s="4554"/>
      <c r="B658" s="899"/>
      <c r="C658" s="770"/>
      <c r="D658" s="867"/>
      <c r="E658" s="1671"/>
      <c r="F658" s="290"/>
      <c r="G658" s="290"/>
      <c r="H658" s="4540"/>
      <c r="I658" s="901"/>
      <c r="M658" s="1716"/>
    </row>
    <row r="659" spans="1:13" ht="15.75" hidden="1">
      <c r="A659" s="4554"/>
      <c r="B659" s="899"/>
      <c r="C659" s="770"/>
      <c r="D659" s="867"/>
      <c r="E659" s="1671"/>
      <c r="F659" s="290"/>
      <c r="G659" s="290"/>
      <c r="H659" s="4540"/>
      <c r="I659" s="901"/>
      <c r="M659" s="1716"/>
    </row>
    <row r="660" spans="1:13" ht="15.75" hidden="1">
      <c r="A660" s="4554"/>
      <c r="B660" s="899"/>
      <c r="C660" s="770"/>
      <c r="D660" s="867"/>
      <c r="E660" s="1671"/>
      <c r="F660" s="290"/>
      <c r="G660" s="290"/>
      <c r="H660" s="4540"/>
      <c r="I660" s="901"/>
      <c r="M660" s="1716"/>
    </row>
    <row r="661" spans="1:13" ht="15.75" hidden="1">
      <c r="A661" s="4554"/>
      <c r="B661" s="899"/>
      <c r="C661" s="770"/>
      <c r="D661" s="867"/>
      <c r="E661" s="1671" t="s">
        <v>2964</v>
      </c>
      <c r="F661" s="290"/>
      <c r="G661" s="290"/>
      <c r="H661" s="4540"/>
      <c r="I661" s="901"/>
      <c r="M661" s="1716"/>
    </row>
    <row r="662" spans="1:13" ht="15.75" hidden="1">
      <c r="A662" s="4554"/>
      <c r="B662" s="899"/>
      <c r="C662" s="770"/>
      <c r="D662" s="867"/>
      <c r="E662" s="1671"/>
      <c r="F662" s="290"/>
      <c r="G662" s="290"/>
      <c r="H662" s="4540"/>
      <c r="I662" s="901"/>
      <c r="M662" s="1716"/>
    </row>
    <row r="663" spans="1:13" ht="15.75" hidden="1">
      <c r="A663" s="4554"/>
      <c r="B663" s="899"/>
      <c r="C663" s="770"/>
      <c r="D663" s="867"/>
      <c r="E663" s="1671"/>
      <c r="F663" s="290"/>
      <c r="G663" s="290"/>
      <c r="H663" s="4540"/>
      <c r="I663" s="901"/>
      <c r="M663" s="1716"/>
    </row>
    <row r="664" spans="1:13" ht="15.75" hidden="1">
      <c r="A664" s="4554"/>
      <c r="B664" s="899"/>
      <c r="C664" s="770"/>
      <c r="D664" s="867"/>
      <c r="E664" s="1671"/>
      <c r="F664" s="290"/>
      <c r="G664" s="290"/>
      <c r="H664" s="4540"/>
      <c r="I664" s="901"/>
      <c r="M664" s="1716"/>
    </row>
    <row r="665" spans="1:13" ht="15.75" hidden="1">
      <c r="A665" s="4554"/>
      <c r="B665" s="899"/>
      <c r="C665" s="770"/>
      <c r="D665" s="867"/>
      <c r="E665" s="1671" t="s">
        <v>2965</v>
      </c>
      <c r="F665" s="290"/>
      <c r="G665" s="290"/>
      <c r="H665" s="4540"/>
      <c r="I665" s="901"/>
      <c r="M665" s="1716"/>
    </row>
    <row r="666" spans="1:13" ht="15.75" hidden="1">
      <c r="A666" s="4554"/>
      <c r="B666" s="899"/>
      <c r="C666" s="770"/>
      <c r="D666" s="867"/>
      <c r="E666" s="1671"/>
      <c r="F666" s="290"/>
      <c r="G666" s="290"/>
      <c r="H666" s="4540"/>
      <c r="I666" s="901"/>
      <c r="K666" s="314"/>
      <c r="L666" s="898"/>
      <c r="M666" s="1716"/>
    </row>
    <row r="667" spans="1:13" ht="15.75" hidden="1">
      <c r="A667" s="4554"/>
      <c r="B667" s="899"/>
      <c r="C667" s="770"/>
      <c r="D667" s="867"/>
      <c r="E667" s="1671" t="s">
        <v>2966</v>
      </c>
      <c r="F667" s="290"/>
      <c r="G667" s="290"/>
      <c r="H667" s="4540"/>
      <c r="I667" s="901"/>
      <c r="K667" s="314"/>
      <c r="L667" s="898"/>
      <c r="M667" s="1716"/>
    </row>
    <row r="668" spans="1:13" ht="15.75" hidden="1">
      <c r="A668" s="4554"/>
      <c r="B668" s="899"/>
      <c r="C668" s="770"/>
      <c r="D668" s="867"/>
      <c r="E668" s="1671"/>
      <c r="F668" s="290"/>
      <c r="G668" s="290"/>
      <c r="H668" s="4540"/>
      <c r="I668" s="901"/>
      <c r="K668" s="314"/>
      <c r="L668" s="898"/>
      <c r="M668" s="1716"/>
    </row>
    <row r="669" spans="1:13" ht="15.75" hidden="1">
      <c r="A669" s="4554"/>
      <c r="B669" s="899"/>
      <c r="C669" s="770"/>
      <c r="D669" s="867"/>
      <c r="E669" s="1671"/>
      <c r="F669" s="290"/>
      <c r="G669" s="290"/>
      <c r="H669" s="4540"/>
      <c r="I669" s="901"/>
      <c r="K669" s="314"/>
      <c r="L669" s="898"/>
      <c r="M669" s="1716"/>
    </row>
    <row r="670" spans="1:13" ht="15.75" hidden="1">
      <c r="A670" s="4554"/>
      <c r="B670" s="899"/>
      <c r="C670" s="770"/>
      <c r="D670" s="867"/>
      <c r="E670" s="1671"/>
      <c r="F670" s="290"/>
      <c r="G670" s="290"/>
      <c r="H670" s="4540"/>
      <c r="I670" s="901"/>
      <c r="K670" s="314"/>
      <c r="L670" s="898"/>
      <c r="M670" s="1716"/>
    </row>
    <row r="671" spans="1:13" ht="15.75" hidden="1">
      <c r="A671" s="4554"/>
      <c r="B671" s="899"/>
      <c r="C671" s="770"/>
      <c r="D671" s="867"/>
      <c r="E671" s="1671" t="s">
        <v>2967</v>
      </c>
      <c r="F671" s="290"/>
      <c r="G671" s="290"/>
      <c r="H671" s="4540"/>
      <c r="I671" s="901"/>
      <c r="K671" s="314"/>
      <c r="L671" s="898"/>
      <c r="M671" s="1716"/>
    </row>
    <row r="672" spans="1:13" ht="15.75" hidden="1">
      <c r="A672" s="4554"/>
      <c r="B672" s="899"/>
      <c r="C672" s="770"/>
      <c r="D672" s="867"/>
      <c r="E672" s="1671"/>
      <c r="F672" s="290"/>
      <c r="G672" s="290"/>
      <c r="H672" s="4540"/>
      <c r="I672" s="901"/>
      <c r="K672" s="314"/>
      <c r="L672" s="898"/>
      <c r="M672" s="1716"/>
    </row>
    <row r="673" spans="1:13" ht="15.75" hidden="1">
      <c r="A673" s="4554"/>
      <c r="B673" s="899"/>
      <c r="C673" s="770"/>
      <c r="D673" s="867"/>
      <c r="E673" s="1671"/>
      <c r="F673" s="290"/>
      <c r="G673" s="290"/>
      <c r="H673" s="4540"/>
      <c r="I673" s="901"/>
      <c r="K673" s="314"/>
      <c r="L673" s="898"/>
      <c r="M673" s="1716"/>
    </row>
    <row r="674" spans="1:13" ht="15.75" hidden="1">
      <c r="A674" s="4554"/>
      <c r="B674" s="899"/>
      <c r="C674" s="770"/>
      <c r="D674" s="867"/>
      <c r="E674" s="1671" t="s">
        <v>2968</v>
      </c>
      <c r="F674" s="290"/>
      <c r="G674" s="290"/>
      <c r="H674" s="4540"/>
      <c r="I674" s="901"/>
      <c r="M674" s="1716"/>
    </row>
    <row r="675" spans="1:13" ht="15.75" hidden="1">
      <c r="A675" s="4554"/>
      <c r="B675" s="899"/>
      <c r="C675" s="770"/>
      <c r="D675" s="867"/>
      <c r="E675" s="1671"/>
      <c r="F675" s="290"/>
      <c r="G675" s="290"/>
      <c r="H675" s="4540"/>
      <c r="I675" s="901"/>
      <c r="M675" s="1716"/>
    </row>
    <row r="676" spans="1:13" ht="15.75" hidden="1" customHeight="1">
      <c r="A676" s="4554"/>
      <c r="B676" s="899"/>
      <c r="C676" s="770"/>
      <c r="D676" s="771"/>
      <c r="E676" s="1671"/>
      <c r="F676" s="290"/>
      <c r="G676" s="290"/>
      <c r="H676" s="4540"/>
      <c r="I676" s="901"/>
      <c r="M676" s="1716"/>
    </row>
    <row r="677" spans="1:13" ht="15.75" hidden="1" customHeight="1">
      <c r="A677" s="4554"/>
      <c r="B677" s="899"/>
      <c r="C677" s="770"/>
      <c r="D677" s="771" t="s">
        <v>2969</v>
      </c>
      <c r="E677" s="1671"/>
      <c r="F677" s="290"/>
      <c r="G677" s="290"/>
      <c r="H677" s="4540"/>
      <c r="I677" s="901"/>
      <c r="M677" s="1716"/>
    </row>
    <row r="678" spans="1:13" ht="15.75" hidden="1" customHeight="1">
      <c r="A678" s="4554"/>
      <c r="B678" s="899"/>
      <c r="C678" s="770"/>
      <c r="D678" s="771"/>
      <c r="E678" s="1671"/>
      <c r="F678" s="290"/>
      <c r="G678" s="290"/>
      <c r="H678" s="4540"/>
      <c r="I678" s="901"/>
      <c r="M678" s="1716"/>
    </row>
    <row r="679" spans="1:13" ht="15.75" hidden="1" customHeight="1">
      <c r="A679" s="4554"/>
      <c r="B679" s="899"/>
      <c r="C679" s="770"/>
      <c r="D679" s="771"/>
      <c r="E679" s="1671"/>
      <c r="F679" s="290"/>
      <c r="G679" s="290"/>
      <c r="H679" s="4540"/>
      <c r="I679" s="901"/>
      <c r="M679" s="1716"/>
    </row>
    <row r="680" spans="1:13" ht="15.75" hidden="1" customHeight="1">
      <c r="A680" s="4554"/>
      <c r="B680" s="899"/>
      <c r="C680" s="770"/>
      <c r="D680" s="771"/>
      <c r="E680" s="1671"/>
      <c r="F680" s="290"/>
      <c r="G680" s="290"/>
      <c r="H680" s="4540"/>
      <c r="I680" s="901"/>
      <c r="M680" s="1716"/>
    </row>
    <row r="681" spans="1:13" ht="15.75" hidden="1" customHeight="1">
      <c r="A681" s="4554"/>
      <c r="B681" s="899"/>
      <c r="C681" s="770"/>
      <c r="D681" s="771"/>
      <c r="E681" s="1671"/>
      <c r="F681" s="290"/>
      <c r="G681" s="290"/>
      <c r="H681" s="4540"/>
      <c r="I681" s="901"/>
      <c r="M681" s="1716"/>
    </row>
    <row r="682" spans="1:13" ht="15.75" hidden="1" customHeight="1">
      <c r="B682" s="899"/>
      <c r="C682" s="770"/>
      <c r="D682" s="771"/>
      <c r="E682" s="1671"/>
      <c r="F682" s="290"/>
      <c r="G682" s="290"/>
      <c r="H682" s="4540"/>
      <c r="I682" s="901"/>
    </row>
    <row r="683" spans="1:13" ht="15.75" hidden="1">
      <c r="B683" s="899"/>
      <c r="C683" s="770"/>
      <c r="D683" s="867" t="s">
        <v>2970</v>
      </c>
      <c r="E683" s="1671"/>
      <c r="F683" s="290"/>
      <c r="G683" s="290"/>
      <c r="H683" s="4540"/>
      <c r="I683" s="901"/>
    </row>
    <row r="684" spans="1:13" ht="15.75" hidden="1">
      <c r="B684" s="899"/>
      <c r="C684" s="770"/>
      <c r="D684" s="771"/>
      <c r="E684" s="1671"/>
      <c r="F684" s="290"/>
      <c r="G684" s="290"/>
      <c r="H684" s="4540"/>
      <c r="I684" s="901"/>
      <c r="K684" s="314"/>
    </row>
    <row r="685" spans="1:13" ht="15.75" hidden="1">
      <c r="B685" s="899"/>
      <c r="C685" s="770"/>
      <c r="D685" s="867" t="s">
        <v>2971</v>
      </c>
      <c r="E685" s="1671"/>
      <c r="F685" s="290"/>
      <c r="G685" s="290"/>
      <c r="H685" s="4540"/>
      <c r="I685" s="901"/>
      <c r="K685" s="314"/>
    </row>
    <row r="686" spans="1:13" ht="15.75" hidden="1">
      <c r="B686" s="899"/>
      <c r="C686" s="770"/>
      <c r="D686" s="771"/>
      <c r="E686" s="1671"/>
      <c r="F686" s="290"/>
      <c r="G686" s="290"/>
      <c r="H686" s="4540"/>
      <c r="I686" s="901"/>
    </row>
    <row r="687" spans="1:13" ht="15.75" hidden="1">
      <c r="B687" s="899"/>
      <c r="C687" s="770"/>
      <c r="D687" s="771"/>
      <c r="E687" s="1671"/>
      <c r="F687" s="290"/>
      <c r="G687" s="290"/>
      <c r="H687" s="4540"/>
      <c r="I687" s="901"/>
    </row>
    <row r="688" spans="1:13" ht="15.75" hidden="1">
      <c r="B688" s="899"/>
      <c r="C688" s="770"/>
      <c r="D688" s="771"/>
      <c r="E688" s="1671"/>
      <c r="F688" s="290"/>
      <c r="G688" s="290"/>
      <c r="H688" s="4540"/>
      <c r="I688" s="901"/>
    </row>
    <row r="689" spans="1:18" ht="15.75" hidden="1">
      <c r="A689" s="4554"/>
      <c r="B689" s="899"/>
      <c r="C689" s="900"/>
      <c r="D689" s="867"/>
      <c r="E689" s="4242"/>
      <c r="F689" s="290"/>
      <c r="G689" s="899"/>
      <c r="H689" s="4585"/>
      <c r="I689" s="901"/>
      <c r="K689" s="332">
        <f>SUM(K650:K687)</f>
        <v>0</v>
      </c>
      <c r="L689" s="332">
        <f>SUM(L650:L686)</f>
        <v>0</v>
      </c>
      <c r="M689" s="1716">
        <f>SUM(K592:L689)</f>
        <v>0</v>
      </c>
      <c r="N689" s="4558">
        <f>M689/2</f>
        <v>0</v>
      </c>
      <c r="O689" s="352">
        <f>M689/2</f>
        <v>0</v>
      </c>
      <c r="P689" s="4558">
        <v>8574879.879999999</v>
      </c>
      <c r="Q689" s="352">
        <f>O689-P689</f>
        <v>-8574879.879999999</v>
      </c>
      <c r="R689" s="4558">
        <f>O689-Q689</f>
        <v>8574879.879999999</v>
      </c>
    </row>
    <row r="690" spans="1:18" ht="15.75" hidden="1">
      <c r="A690" s="4554"/>
      <c r="B690" s="899"/>
      <c r="C690" s="900"/>
      <c r="D690" s="867"/>
      <c r="E690" s="4242"/>
      <c r="F690" s="290"/>
      <c r="G690" s="899"/>
      <c r="H690" s="4585"/>
      <c r="I690" s="901"/>
      <c r="M690" s="1716"/>
      <c r="N690" s="352"/>
    </row>
    <row r="691" spans="1:18" ht="15.75" hidden="1">
      <c r="A691" s="4554"/>
      <c r="B691" s="296"/>
      <c r="C691" s="868" t="s">
        <v>70</v>
      </c>
      <c r="D691" s="869"/>
      <c r="E691" s="4538"/>
      <c r="F691" s="1707"/>
      <c r="G691" s="298"/>
      <c r="H691" s="334">
        <f>SUM(H644:H690)</f>
        <v>0</v>
      </c>
      <c r="I691" s="334">
        <f>SUM(I644:I690)</f>
        <v>0</v>
      </c>
      <c r="M691" s="1716"/>
      <c r="N691" s="4558"/>
    </row>
    <row r="692" spans="1:18" ht="15.75" hidden="1">
      <c r="A692" s="4554"/>
      <c r="B692" s="296"/>
      <c r="C692" s="870"/>
      <c r="D692" s="871"/>
      <c r="E692" s="4242"/>
      <c r="F692" s="290"/>
      <c r="G692" s="296"/>
      <c r="H692" s="320"/>
      <c r="I692" s="335">
        <f>H691-I691</f>
        <v>0</v>
      </c>
      <c r="M692" s="1716"/>
    </row>
    <row r="693" spans="1:18" ht="15.75" hidden="1">
      <c r="A693" s="4554"/>
      <c r="B693" s="5783" t="s">
        <v>71</v>
      </c>
      <c r="C693" s="5782"/>
      <c r="D693" s="4535"/>
      <c r="E693" s="4535"/>
      <c r="F693" s="5783" t="s">
        <v>2540</v>
      </c>
      <c r="G693" s="5782"/>
      <c r="H693" s="5784"/>
      <c r="I693" s="5792"/>
      <c r="M693" s="1716"/>
    </row>
    <row r="694" spans="1:18" ht="15.75" hidden="1">
      <c r="A694" s="4554"/>
      <c r="B694" s="299"/>
      <c r="C694" s="280"/>
      <c r="D694" s="280"/>
      <c r="E694" s="4536"/>
      <c r="F694" s="279"/>
      <c r="G694" s="282"/>
      <c r="H694" s="322"/>
      <c r="I694" s="323"/>
      <c r="M694" s="1716"/>
    </row>
    <row r="695" spans="1:18" ht="15.75" hidden="1">
      <c r="A695" s="4554"/>
      <c r="B695" s="278"/>
      <c r="C695" s="2295"/>
      <c r="D695" s="2295" t="s">
        <v>2546</v>
      </c>
      <c r="E695" s="4536"/>
      <c r="F695" s="279"/>
      <c r="G695" s="5786" t="s">
        <v>3026</v>
      </c>
      <c r="H695" s="5786"/>
      <c r="I695" s="323"/>
      <c r="M695" s="1716"/>
    </row>
    <row r="696" spans="1:18" ht="15.75" hidden="1">
      <c r="A696" s="4554"/>
      <c r="B696" s="905"/>
      <c r="C696" s="758"/>
      <c r="D696" s="758" t="s">
        <v>2547</v>
      </c>
      <c r="E696" s="4537"/>
      <c r="F696" s="4574"/>
      <c r="G696" s="5787" t="s">
        <v>299</v>
      </c>
      <c r="H696" s="5787"/>
      <c r="I696" s="337"/>
      <c r="M696" s="1716"/>
    </row>
    <row r="697" spans="1:18" ht="15.75" hidden="1">
      <c r="A697" s="4554"/>
      <c r="B697" s="280"/>
      <c r="C697" s="758"/>
      <c r="D697" s="758"/>
      <c r="E697" s="4537"/>
      <c r="F697" s="758"/>
      <c r="G697" s="4537"/>
      <c r="H697" s="4537"/>
      <c r="I697" s="336"/>
      <c r="M697" s="1716"/>
    </row>
    <row r="698" spans="1:18" ht="17.25" hidden="1">
      <c r="A698" s="4554"/>
      <c r="B698" s="277"/>
      <c r="C698" s="5788" t="s">
        <v>60</v>
      </c>
      <c r="D698" s="5788"/>
      <c r="E698" s="5788"/>
      <c r="F698" s="5789"/>
      <c r="G698" s="277"/>
      <c r="H698" s="320" t="s">
        <v>2972</v>
      </c>
      <c r="I698" s="321"/>
    </row>
    <row r="699" spans="1:18" ht="15.75" hidden="1">
      <c r="A699" s="4554"/>
      <c r="B699" s="278"/>
      <c r="C699" s="5745"/>
      <c r="D699" s="5745"/>
      <c r="E699" s="5745"/>
      <c r="F699" s="5746"/>
      <c r="G699" s="278"/>
      <c r="H699" s="322" t="s">
        <v>2973</v>
      </c>
      <c r="I699" s="323"/>
    </row>
    <row r="700" spans="1:18" ht="15.75" hidden="1">
      <c r="A700" s="4554"/>
      <c r="B700" s="279" t="s">
        <v>2542</v>
      </c>
      <c r="C700" s="280"/>
      <c r="D700" s="280" t="s">
        <v>2543</v>
      </c>
      <c r="E700" s="4536"/>
      <c r="F700" s="4557"/>
      <c r="G700" s="278"/>
      <c r="H700" s="322"/>
      <c r="I700" s="323"/>
    </row>
    <row r="701" spans="1:18" ht="15.75" hidden="1">
      <c r="A701" s="4554"/>
      <c r="B701" s="855" t="s">
        <v>2544</v>
      </c>
      <c r="C701" s="856"/>
      <c r="D701" s="283">
        <v>1</v>
      </c>
      <c r="E701" s="283"/>
      <c r="F701" s="918"/>
      <c r="G701" s="857"/>
      <c r="H701" s="339"/>
      <c r="I701" s="858"/>
    </row>
    <row r="702" spans="1:18" ht="15.75" hidden="1">
      <c r="B702" s="881"/>
      <c r="C702" s="5768" t="s">
        <v>61</v>
      </c>
      <c r="D702" s="5769"/>
      <c r="E702" s="5769"/>
      <c r="F702" s="5769"/>
      <c r="G702" s="5769"/>
      <c r="H702" s="5769"/>
      <c r="I702" s="5795"/>
    </row>
    <row r="703" spans="1:18" ht="15.75" hidden="1">
      <c r="B703" s="882" t="s">
        <v>62</v>
      </c>
      <c r="C703" s="5771" t="s">
        <v>63</v>
      </c>
      <c r="D703" s="5772"/>
      <c r="E703" s="5773"/>
      <c r="F703" s="4562" t="s">
        <v>64</v>
      </c>
      <c r="G703" s="861" t="s">
        <v>65</v>
      </c>
      <c r="H703" s="5777" t="s">
        <v>66</v>
      </c>
      <c r="I703" s="5796"/>
    </row>
    <row r="704" spans="1:18" ht="15.75" hidden="1">
      <c r="B704" s="883" t="s">
        <v>67</v>
      </c>
      <c r="C704" s="5774"/>
      <c r="D704" s="5775"/>
      <c r="E704" s="5776"/>
      <c r="F704" s="4563" t="s">
        <v>0</v>
      </c>
      <c r="G704" s="863"/>
      <c r="H704" s="4540" t="s">
        <v>68</v>
      </c>
      <c r="I704" s="342" t="s">
        <v>69</v>
      </c>
    </row>
    <row r="705" spans="1:15" ht="15.75" hidden="1">
      <c r="B705" s="885"/>
      <c r="C705" s="864"/>
      <c r="D705" s="865"/>
      <c r="E705" s="4242"/>
      <c r="F705" s="290"/>
      <c r="G705" s="285"/>
      <c r="H705" s="4540"/>
      <c r="I705" s="342"/>
    </row>
    <row r="706" spans="1:15" ht="15.75" hidden="1">
      <c r="A706" s="275">
        <f>IF(F706&gt;0,F706,"")</f>
        <v>30101010</v>
      </c>
      <c r="B706" s="884"/>
      <c r="C706" s="867" t="str">
        <f>VLOOKUP($F706,[7]Accounts!$B$4:$C$204,2,FALSE)</f>
        <v>Accumulated Surplus (Deficit)</v>
      </c>
      <c r="D706" s="867"/>
      <c r="E706" s="4242"/>
      <c r="F706" s="290">
        <v>30101010</v>
      </c>
      <c r="G706" s="285"/>
      <c r="H706" s="4540"/>
      <c r="I706" s="342"/>
    </row>
    <row r="707" spans="1:15" ht="15.75" hidden="1">
      <c r="A707" s="275">
        <f>IF(F707&gt;0,F707,"")</f>
        <v>10303030</v>
      </c>
      <c r="B707" s="884"/>
      <c r="C707" s="770"/>
      <c r="D707" s="867" t="str">
        <f>VLOOKUP($F707,[7]Accounts!$B$4:$C$204,2,FALSE)</f>
        <v>Due from LGUs</v>
      </c>
      <c r="E707" s="4242"/>
      <c r="F707" s="290">
        <v>10303030</v>
      </c>
      <c r="G707" s="285"/>
      <c r="H707" s="4540"/>
      <c r="I707" s="342"/>
      <c r="K707" s="333"/>
      <c r="L707" s="921"/>
    </row>
    <row r="708" spans="1:15" ht="15.75" hidden="1">
      <c r="B708" s="884"/>
      <c r="C708" s="770"/>
      <c r="D708" s="867"/>
      <c r="E708" s="4242"/>
      <c r="F708" s="290"/>
      <c r="G708" s="285"/>
      <c r="H708" s="4540"/>
      <c r="I708" s="342"/>
      <c r="K708" s="333"/>
      <c r="L708" s="921"/>
    </row>
    <row r="709" spans="1:15" s="315" customFormat="1" ht="15.75" hidden="1">
      <c r="A709" s="275"/>
      <c r="B709" s="885"/>
      <c r="C709" s="770"/>
      <c r="D709" s="867" t="s">
        <v>2974</v>
      </c>
      <c r="E709" s="4242"/>
      <c r="F709" s="290"/>
      <c r="G709" s="866"/>
      <c r="H709" s="4540"/>
      <c r="I709" s="342"/>
      <c r="J709" s="4554"/>
      <c r="K709" s="922"/>
      <c r="L709" s="922"/>
      <c r="M709" s="1715"/>
    </row>
    <row r="710" spans="1:15" s="315" customFormat="1" ht="15.75" hidden="1">
      <c r="A710" s="275"/>
      <c r="B710" s="885"/>
      <c r="C710" s="770"/>
      <c r="D710" s="771" t="s">
        <v>2975</v>
      </c>
      <c r="E710" s="1671"/>
      <c r="F710" s="899"/>
      <c r="G710" s="866"/>
      <c r="H710" s="866"/>
      <c r="I710" s="342"/>
      <c r="J710" s="4554"/>
      <c r="K710" s="923"/>
      <c r="L710" s="333"/>
      <c r="M710" s="1715"/>
    </row>
    <row r="711" spans="1:15" s="315" customFormat="1" ht="15.75" hidden="1">
      <c r="A711" s="275"/>
      <c r="B711" s="885"/>
      <c r="C711" s="770"/>
      <c r="D711" s="771"/>
      <c r="E711" s="1671"/>
      <c r="F711" s="899"/>
      <c r="G711" s="866"/>
      <c r="H711" s="866"/>
      <c r="I711" s="342"/>
      <c r="J711" s="4554"/>
      <c r="K711" s="923"/>
      <c r="L711" s="333"/>
      <c r="M711" s="1715"/>
    </row>
    <row r="712" spans="1:15" ht="15.75" hidden="1">
      <c r="B712" s="916"/>
      <c r="C712" s="900"/>
      <c r="D712" s="867"/>
      <c r="E712" s="4242"/>
      <c r="F712" s="290"/>
      <c r="G712" s="899"/>
      <c r="H712" s="4585"/>
      <c r="I712" s="915"/>
      <c r="K712" s="333"/>
      <c r="L712" s="333"/>
      <c r="N712" s="4558"/>
      <c r="O712" s="352"/>
    </row>
    <row r="713" spans="1:15" ht="15.75" hidden="1">
      <c r="B713" s="916"/>
      <c r="C713" s="900"/>
      <c r="D713" s="867"/>
      <c r="E713" s="4242"/>
      <c r="F713" s="290"/>
      <c r="G713" s="899"/>
      <c r="H713" s="4585"/>
      <c r="I713" s="915"/>
      <c r="K713" s="333"/>
      <c r="L713" s="921"/>
      <c r="O713" s="4558"/>
    </row>
    <row r="714" spans="1:15" ht="15.75" hidden="1">
      <c r="B714" s="886"/>
      <c r="C714" s="868" t="s">
        <v>70</v>
      </c>
      <c r="D714" s="869"/>
      <c r="E714" s="4538"/>
      <c r="F714" s="1707"/>
      <c r="G714" s="298"/>
      <c r="H714" s="334">
        <f>SUM(H705:H713)</f>
        <v>0</v>
      </c>
      <c r="I714" s="343">
        <f>SUM(I705:I713)</f>
        <v>0</v>
      </c>
      <c r="K714" s="333"/>
      <c r="L714" s="921"/>
    </row>
    <row r="715" spans="1:15" ht="15.75" hidden="1">
      <c r="B715" s="886"/>
      <c r="C715" s="870"/>
      <c r="D715" s="871"/>
      <c r="E715" s="4242"/>
      <c r="F715" s="290"/>
      <c r="G715" s="296"/>
      <c r="H715" s="320"/>
      <c r="I715" s="345">
        <f>H714-I714</f>
        <v>0</v>
      </c>
    </row>
    <row r="716" spans="1:15" ht="15.75" hidden="1">
      <c r="B716" s="5797" t="s">
        <v>71</v>
      </c>
      <c r="C716" s="5782"/>
      <c r="D716" s="4535"/>
      <c r="E716" s="4535"/>
      <c r="F716" s="5783" t="s">
        <v>2540</v>
      </c>
      <c r="G716" s="5782"/>
      <c r="H716" s="5784"/>
      <c r="I716" s="5798"/>
    </row>
    <row r="717" spans="1:15" ht="15.75" hidden="1">
      <c r="B717" s="887"/>
      <c r="C717" s="280"/>
      <c r="D717" s="280"/>
      <c r="E717" s="4536"/>
      <c r="F717" s="279"/>
      <c r="G717" s="282"/>
      <c r="H717" s="322"/>
      <c r="I717" s="340"/>
    </row>
    <row r="718" spans="1:15" ht="15.75" hidden="1">
      <c r="B718" s="878"/>
      <c r="C718" s="2295"/>
      <c r="D718" s="2295" t="s">
        <v>2546</v>
      </c>
      <c r="E718" s="4536"/>
      <c r="F718" s="279"/>
      <c r="G718" s="282"/>
      <c r="H718" s="5786" t="s">
        <v>3026</v>
      </c>
      <c r="I718" s="5808"/>
    </row>
    <row r="719" spans="1:15" ht="15.75" hidden="1">
      <c r="B719" s="887"/>
      <c r="C719" s="2295"/>
      <c r="D719" s="2295" t="s">
        <v>2547</v>
      </c>
      <c r="E719" s="4536"/>
      <c r="F719" s="279"/>
      <c r="G719" s="282"/>
      <c r="H719" s="5787" t="s">
        <v>299</v>
      </c>
      <c r="I719" s="5787"/>
    </row>
    <row r="720" spans="1:15" ht="15.75" hidden="1">
      <c r="B720" s="887"/>
      <c r="C720" s="2295"/>
      <c r="D720" s="2295"/>
      <c r="E720" s="4536"/>
      <c r="F720" s="2295"/>
      <c r="G720" s="282"/>
      <c r="H720" s="2295"/>
      <c r="I720" s="340"/>
    </row>
    <row r="721" spans="1:15" ht="17.25" hidden="1">
      <c r="A721" s="4554"/>
      <c r="B721" s="277"/>
      <c r="C721" s="5788" t="s">
        <v>60</v>
      </c>
      <c r="D721" s="5788"/>
      <c r="E721" s="5788"/>
      <c r="F721" s="5789"/>
      <c r="G721" s="277"/>
      <c r="H721" s="320" t="s">
        <v>2976</v>
      </c>
      <c r="I721" s="321"/>
    </row>
    <row r="722" spans="1:15" ht="15.75" hidden="1">
      <c r="A722" s="4554"/>
      <c r="B722" s="278"/>
      <c r="C722" s="5745"/>
      <c r="D722" s="5745"/>
      <c r="E722" s="5745"/>
      <c r="F722" s="5746"/>
      <c r="G722" s="278"/>
      <c r="H722" s="322" t="s">
        <v>2977</v>
      </c>
      <c r="I722" s="323"/>
    </row>
    <row r="723" spans="1:15" ht="15.75" hidden="1">
      <c r="A723" s="4554"/>
      <c r="B723" s="279" t="s">
        <v>2542</v>
      </c>
      <c r="C723" s="280"/>
      <c r="D723" s="280" t="s">
        <v>2543</v>
      </c>
      <c r="E723" s="4536"/>
      <c r="F723" s="4557"/>
      <c r="G723" s="278"/>
      <c r="H723" s="322"/>
      <c r="I723" s="323"/>
    </row>
    <row r="724" spans="1:15" ht="15.75" hidden="1">
      <c r="A724" s="4554"/>
      <c r="B724" s="855" t="s">
        <v>2544</v>
      </c>
      <c r="C724" s="856"/>
      <c r="D724" s="283">
        <v>1</v>
      </c>
      <c r="E724" s="283"/>
      <c r="F724" s="918"/>
      <c r="G724" s="857"/>
      <c r="H724" s="339"/>
      <c r="I724" s="858"/>
    </row>
    <row r="725" spans="1:15" ht="15.75" hidden="1">
      <c r="B725" s="881"/>
      <c r="C725" s="5768" t="s">
        <v>61</v>
      </c>
      <c r="D725" s="5769"/>
      <c r="E725" s="5769"/>
      <c r="F725" s="5769"/>
      <c r="G725" s="5769"/>
      <c r="H725" s="5769"/>
      <c r="I725" s="5795"/>
    </row>
    <row r="726" spans="1:15" ht="15.75" hidden="1">
      <c r="B726" s="882" t="s">
        <v>62</v>
      </c>
      <c r="C726" s="5771" t="s">
        <v>63</v>
      </c>
      <c r="D726" s="5772"/>
      <c r="E726" s="5773"/>
      <c r="F726" s="4562" t="s">
        <v>64</v>
      </c>
      <c r="G726" s="861" t="s">
        <v>65</v>
      </c>
      <c r="H726" s="5777" t="s">
        <v>66</v>
      </c>
      <c r="I726" s="5796"/>
    </row>
    <row r="727" spans="1:15" ht="15.75" hidden="1">
      <c r="B727" s="883" t="s">
        <v>67</v>
      </c>
      <c r="C727" s="5774"/>
      <c r="D727" s="5775"/>
      <c r="E727" s="5776"/>
      <c r="F727" s="4563" t="s">
        <v>0</v>
      </c>
      <c r="G727" s="863"/>
      <c r="H727" s="4540" t="s">
        <v>68</v>
      </c>
      <c r="I727" s="342" t="s">
        <v>69</v>
      </c>
    </row>
    <row r="728" spans="1:15" ht="15.75" hidden="1">
      <c r="B728" s="885"/>
      <c r="C728" s="864"/>
      <c r="D728" s="865"/>
      <c r="E728" s="4242"/>
      <c r="F728" s="290"/>
      <c r="G728" s="285"/>
      <c r="H728" s="4540"/>
      <c r="I728" s="342"/>
    </row>
    <row r="729" spans="1:15" ht="15.75" hidden="1">
      <c r="A729" s="275">
        <f>IF(F729&gt;0,F729,"")</f>
        <v>10303030</v>
      </c>
      <c r="B729" s="884"/>
      <c r="C729" s="867" t="str">
        <f>VLOOKUP($F729,[7]Accounts!$B$4:$C$204,2,FALSE)</f>
        <v>Due from LGUs</v>
      </c>
      <c r="D729" s="867"/>
      <c r="E729" s="4242"/>
      <c r="F729" s="290">
        <v>10303030</v>
      </c>
      <c r="G729" s="285"/>
      <c r="H729" s="4540"/>
      <c r="I729" s="342"/>
    </row>
    <row r="730" spans="1:15" ht="15.75" hidden="1">
      <c r="A730" s="275">
        <f>IF(F730&gt;0,F730,"")</f>
        <v>30101010</v>
      </c>
      <c r="B730" s="884"/>
      <c r="C730" s="770"/>
      <c r="D730" s="867" t="str">
        <f>VLOOKUP($F730,[7]Accounts!$B$4:$C$204,2,FALSE)</f>
        <v>Accumulated Surplus (Deficit)</v>
      </c>
      <c r="E730" s="4242"/>
      <c r="F730" s="290">
        <v>30101010</v>
      </c>
      <c r="G730" s="285"/>
      <c r="H730" s="4540"/>
      <c r="I730" s="342"/>
      <c r="K730" s="333"/>
      <c r="L730" s="921"/>
    </row>
    <row r="731" spans="1:15" ht="15.75" hidden="1">
      <c r="B731" s="884"/>
      <c r="C731" s="770"/>
      <c r="D731" s="867"/>
      <c r="E731" s="4242"/>
      <c r="F731" s="290"/>
      <c r="G731" s="285"/>
      <c r="H731" s="4540"/>
      <c r="I731" s="342"/>
      <c r="K731" s="333"/>
      <c r="L731" s="921"/>
    </row>
    <row r="732" spans="1:15" s="315" customFormat="1" ht="15.75" hidden="1">
      <c r="A732" s="275"/>
      <c r="B732" s="885"/>
      <c r="C732" s="770"/>
      <c r="D732" s="867" t="s">
        <v>2978</v>
      </c>
      <c r="E732" s="4242"/>
      <c r="F732" s="290"/>
      <c r="G732" s="866"/>
      <c r="H732" s="4540"/>
      <c r="I732" s="342"/>
      <c r="J732" s="4554"/>
      <c r="K732" s="922"/>
      <c r="L732" s="922"/>
      <c r="M732" s="1715"/>
    </row>
    <row r="733" spans="1:15" s="315" customFormat="1" ht="15.75" hidden="1">
      <c r="A733" s="275"/>
      <c r="B733" s="885"/>
      <c r="C733" s="770"/>
      <c r="D733" s="771" t="s">
        <v>2979</v>
      </c>
      <c r="E733" s="1671"/>
      <c r="F733" s="920">
        <v>0.1</v>
      </c>
      <c r="G733" s="866"/>
      <c r="H733" s="866"/>
      <c r="I733" s="342"/>
      <c r="J733" s="4554"/>
      <c r="K733" s="923"/>
      <c r="L733" s="333"/>
      <c r="M733" s="1715"/>
    </row>
    <row r="734" spans="1:15" s="315" customFormat="1" ht="15.75" hidden="1">
      <c r="A734" s="275"/>
      <c r="B734" s="885"/>
      <c r="C734" s="770"/>
      <c r="D734" s="771" t="s">
        <v>2949</v>
      </c>
      <c r="E734" s="1671"/>
      <c r="F734" s="4592">
        <v>0.35</v>
      </c>
      <c r="G734" s="866"/>
      <c r="H734" s="866"/>
      <c r="I734" s="342"/>
      <c r="J734" s="4554"/>
      <c r="K734" s="923"/>
      <c r="L734" s="333"/>
      <c r="M734" s="1715"/>
    </row>
    <row r="735" spans="1:15" ht="16.5" hidden="1" thickBot="1">
      <c r="B735" s="916"/>
      <c r="C735" s="900"/>
      <c r="D735" s="867"/>
      <c r="E735" s="4242"/>
      <c r="F735" s="4593">
        <f>SUM(F733:F734)</f>
        <v>0.44999999999999996</v>
      </c>
      <c r="G735" s="899"/>
      <c r="H735" s="4585"/>
      <c r="I735" s="915"/>
      <c r="K735" s="333"/>
      <c r="L735" s="333"/>
      <c r="N735" s="4558"/>
      <c r="O735" s="352"/>
    </row>
    <row r="736" spans="1:15" ht="16.5" hidden="1" thickTop="1">
      <c r="B736" s="916"/>
      <c r="C736" s="900"/>
      <c r="D736" s="867"/>
      <c r="E736" s="4242"/>
      <c r="F736" s="896"/>
      <c r="G736" s="899"/>
      <c r="H736" s="4585"/>
      <c r="I736" s="915"/>
      <c r="K736" s="333"/>
      <c r="L736" s="921"/>
      <c r="O736" s="4558"/>
    </row>
    <row r="737" spans="1:13" ht="15.75" hidden="1">
      <c r="B737" s="886"/>
      <c r="C737" s="868" t="s">
        <v>70</v>
      </c>
      <c r="D737" s="869"/>
      <c r="E737" s="4538"/>
      <c r="F737" s="1707"/>
      <c r="G737" s="298"/>
      <c r="H737" s="334">
        <f>SUM(H728:H736)</f>
        <v>0</v>
      </c>
      <c r="I737" s="343">
        <f>SUM(I728:I736)</f>
        <v>0</v>
      </c>
      <c r="K737" s="333"/>
      <c r="L737" s="921"/>
    </row>
    <row r="738" spans="1:13" ht="15.75" hidden="1">
      <c r="B738" s="886"/>
      <c r="C738" s="870"/>
      <c r="D738" s="871"/>
      <c r="E738" s="4242"/>
      <c r="F738" s="290"/>
      <c r="G738" s="296"/>
      <c r="H738" s="320"/>
      <c r="I738" s="345">
        <f>H737-I737</f>
        <v>0</v>
      </c>
    </row>
    <row r="739" spans="1:13" ht="15.75" hidden="1">
      <c r="B739" s="5797" t="s">
        <v>71</v>
      </c>
      <c r="C739" s="5782"/>
      <c r="D739" s="4535"/>
      <c r="E739" s="4535"/>
      <c r="F739" s="5783" t="s">
        <v>2540</v>
      </c>
      <c r="G739" s="5782"/>
      <c r="H739" s="5784"/>
      <c r="I739" s="5798"/>
    </row>
    <row r="740" spans="1:13" ht="15.75" hidden="1">
      <c r="B740" s="887"/>
      <c r="C740" s="280"/>
      <c r="D740" s="280"/>
      <c r="E740" s="4536"/>
      <c r="F740" s="279"/>
      <c r="G740" s="282"/>
      <c r="H740" s="322"/>
      <c r="I740" s="340"/>
    </row>
    <row r="741" spans="1:13" ht="15.75" hidden="1">
      <c r="B741" s="878"/>
      <c r="C741" s="2295"/>
      <c r="D741" s="2295" t="s">
        <v>2546</v>
      </c>
      <c r="E741" s="4536"/>
      <c r="F741" s="279"/>
      <c r="G741" s="282"/>
      <c r="H741" s="5786" t="s">
        <v>3026</v>
      </c>
      <c r="I741" s="5808"/>
    </row>
    <row r="742" spans="1:13" ht="15.75" hidden="1">
      <c r="B742" s="887"/>
      <c r="C742" s="2295"/>
      <c r="D742" s="2295" t="s">
        <v>2547</v>
      </c>
      <c r="E742" s="4536"/>
      <c r="F742" s="279"/>
      <c r="G742" s="282"/>
      <c r="H742" s="5787" t="s">
        <v>299</v>
      </c>
      <c r="I742" s="5787"/>
    </row>
    <row r="743" spans="1:13" ht="15.75" hidden="1">
      <c r="A743" s="4554"/>
      <c r="B743" s="302"/>
      <c r="C743" s="302"/>
      <c r="D743" s="302"/>
      <c r="E743" s="4241"/>
      <c r="F743" s="760"/>
      <c r="G743" s="302"/>
      <c r="H743" s="338"/>
      <c r="I743" s="338"/>
      <c r="M743" s="1716"/>
    </row>
    <row r="744" spans="1:13" ht="15.75" hidden="1">
      <c r="A744" s="4554"/>
      <c r="B744" s="924"/>
      <c r="C744" s="924"/>
      <c r="D744" s="924"/>
      <c r="E744" s="4251"/>
      <c r="F744" s="4594"/>
      <c r="G744" s="924"/>
      <c r="H744" s="925"/>
      <c r="I744" s="925"/>
      <c r="J744" s="4580"/>
      <c r="K744" s="890"/>
      <c r="L744" s="891"/>
      <c r="M744" s="1716"/>
    </row>
    <row r="745" spans="1:13" ht="15.75" hidden="1">
      <c r="A745" s="4554"/>
      <c r="B745" s="875"/>
      <c r="C745" s="5809" t="s">
        <v>60</v>
      </c>
      <c r="D745" s="5809"/>
      <c r="E745" s="5809"/>
      <c r="F745" s="5810"/>
      <c r="G745" s="876"/>
      <c r="H745" s="926" t="s">
        <v>2980</v>
      </c>
      <c r="I745" s="877"/>
      <c r="M745" s="1716"/>
    </row>
    <row r="746" spans="1:13" ht="15.75" hidden="1">
      <c r="A746" s="4554"/>
      <c r="B746" s="878"/>
      <c r="C746" s="5811" t="s">
        <v>2538</v>
      </c>
      <c r="D746" s="5811"/>
      <c r="E746" s="5811"/>
      <c r="F746" s="5812"/>
      <c r="G746" s="278"/>
      <c r="H746" s="322" t="s">
        <v>2981</v>
      </c>
      <c r="I746" s="340"/>
      <c r="M746" s="1716"/>
    </row>
    <row r="747" spans="1:13" ht="15.75" hidden="1">
      <c r="A747" s="4554"/>
      <c r="B747" s="878"/>
      <c r="C747" s="5786" t="s">
        <v>2548</v>
      </c>
      <c r="D747" s="5786"/>
      <c r="E747" s="5786"/>
      <c r="F747" s="5813"/>
      <c r="G747" s="278"/>
      <c r="H747" s="322"/>
      <c r="I747" s="340"/>
      <c r="M747" s="1716"/>
    </row>
    <row r="748" spans="1:13" ht="15.75" hidden="1">
      <c r="A748" s="4554"/>
      <c r="B748" s="927"/>
      <c r="C748" s="301"/>
      <c r="D748" s="301"/>
      <c r="E748" s="4537"/>
      <c r="F748" s="758"/>
      <c r="G748" s="300"/>
      <c r="H748" s="336"/>
      <c r="I748" s="928"/>
      <c r="M748" s="1716"/>
    </row>
    <row r="749" spans="1:13" ht="15.75" hidden="1">
      <c r="A749" s="4554"/>
      <c r="B749" s="881"/>
      <c r="C749" s="5768" t="s">
        <v>61</v>
      </c>
      <c r="D749" s="5769"/>
      <c r="E749" s="5769"/>
      <c r="F749" s="5769"/>
      <c r="G749" s="5769"/>
      <c r="H749" s="5769"/>
      <c r="I749" s="5795"/>
      <c r="M749" s="1716"/>
    </row>
    <row r="750" spans="1:13" ht="15.75" hidden="1">
      <c r="A750" s="4554"/>
      <c r="B750" s="882" t="s">
        <v>62</v>
      </c>
      <c r="C750" s="5771" t="s">
        <v>63</v>
      </c>
      <c r="D750" s="5772"/>
      <c r="E750" s="5773"/>
      <c r="F750" s="4562" t="s">
        <v>64</v>
      </c>
      <c r="G750" s="861" t="s">
        <v>65</v>
      </c>
      <c r="H750" s="5777" t="s">
        <v>66</v>
      </c>
      <c r="I750" s="5796"/>
      <c r="M750" s="1716"/>
    </row>
    <row r="751" spans="1:13" ht="15.75" hidden="1">
      <c r="A751" s="4554"/>
      <c r="B751" s="883" t="s">
        <v>67</v>
      </c>
      <c r="C751" s="5774"/>
      <c r="D751" s="5775"/>
      <c r="E751" s="5776"/>
      <c r="F751" s="4563" t="s">
        <v>0</v>
      </c>
      <c r="G751" s="863"/>
      <c r="H751" s="4540" t="s">
        <v>68</v>
      </c>
      <c r="I751" s="342" t="s">
        <v>69</v>
      </c>
      <c r="M751" s="1716"/>
    </row>
    <row r="752" spans="1:13" ht="15.75" hidden="1">
      <c r="A752" s="4554"/>
      <c r="B752" s="885"/>
      <c r="C752" s="864"/>
      <c r="D752" s="865"/>
      <c r="E752" s="4242"/>
      <c r="F752" s="290"/>
      <c r="G752" s="285"/>
      <c r="H752" s="4540"/>
      <c r="I752" s="342"/>
      <c r="M752" s="1716"/>
    </row>
    <row r="753" spans="1:13" ht="15.75" hidden="1">
      <c r="A753" s="275">
        <f>IF(F753&gt;0,F753,"")</f>
        <v>50214990</v>
      </c>
      <c r="B753" s="884"/>
      <c r="C753" s="770" t="str">
        <f>VLOOKUP($F753,[7]Accounts!$B$4:$C$204,2,FALSE)</f>
        <v>Subsidies - Others</v>
      </c>
      <c r="D753" s="867"/>
      <c r="E753" s="4242"/>
      <c r="F753" s="290">
        <v>50214990</v>
      </c>
      <c r="G753" s="285"/>
      <c r="H753" s="347">
        <f>L760</f>
        <v>0</v>
      </c>
      <c r="I753" s="929"/>
      <c r="M753" s="1716"/>
    </row>
    <row r="754" spans="1:13" ht="15.75" hidden="1">
      <c r="A754" s="275">
        <f>IF(F754&gt;0,F754,"")</f>
        <v>30101010</v>
      </c>
      <c r="B754" s="884"/>
      <c r="C754" s="770" t="str">
        <f>VLOOKUP($F754,[7]Accounts!$B$4:$C$204,2,FALSE)</f>
        <v>Accumulated Surplus (Deficit)</v>
      </c>
      <c r="D754" s="867"/>
      <c r="E754" s="4242"/>
      <c r="F754" s="290">
        <v>30101010</v>
      </c>
      <c r="G754" s="285"/>
      <c r="H754" s="347">
        <f>K760</f>
        <v>0</v>
      </c>
      <c r="I754" s="929"/>
      <c r="M754" s="1716"/>
    </row>
    <row r="755" spans="1:13" ht="15.75" hidden="1">
      <c r="A755" s="275">
        <f>IF(F755&gt;0,F755,"")</f>
        <v>10305030</v>
      </c>
      <c r="B755" s="884"/>
      <c r="C755" s="770"/>
      <c r="D755" s="867" t="str">
        <f>VLOOKUP($F755,[7]Accounts!$B$4:$C$204,2,FALSE)</f>
        <v>Due from NGOs/POs</v>
      </c>
      <c r="E755" s="4242"/>
      <c r="F755" s="290">
        <v>10305030</v>
      </c>
      <c r="G755" s="285"/>
      <c r="H755" s="347"/>
      <c r="I755" s="929">
        <f>SUM(H753:H754)</f>
        <v>0</v>
      </c>
      <c r="M755" s="1716"/>
    </row>
    <row r="756" spans="1:13" ht="15.75" hidden="1">
      <c r="A756" s="4554"/>
      <c r="B756" s="884"/>
      <c r="C756" s="770"/>
      <c r="D756" s="867"/>
      <c r="E756" s="4242"/>
      <c r="F756" s="290"/>
      <c r="G756" s="285"/>
      <c r="H756" s="347"/>
      <c r="I756" s="929"/>
      <c r="M756" s="1716"/>
    </row>
    <row r="757" spans="1:13" ht="15.75" hidden="1">
      <c r="A757" s="4554"/>
      <c r="B757" s="885"/>
      <c r="C757" s="770"/>
      <c r="D757" s="867" t="s">
        <v>2982</v>
      </c>
      <c r="E757" s="4242"/>
      <c r="F757" s="290"/>
      <c r="G757" s="866"/>
      <c r="H757" s="347"/>
      <c r="I757" s="929"/>
      <c r="K757" s="328" t="s">
        <v>2545</v>
      </c>
      <c r="L757" s="328" t="s">
        <v>2983</v>
      </c>
      <c r="M757" s="1716"/>
    </row>
    <row r="758" spans="1:13" ht="15.75" hidden="1">
      <c r="A758" s="4554"/>
      <c r="B758" s="916"/>
      <c r="C758" s="290"/>
      <c r="D758" s="4590"/>
      <c r="E758" s="4595"/>
      <c r="F758" s="4589"/>
      <c r="G758" s="4590"/>
      <c r="H758" s="930"/>
      <c r="I758" s="931"/>
      <c r="K758" s="333"/>
      <c r="L758" s="921"/>
      <c r="M758" s="1716"/>
    </row>
    <row r="759" spans="1:13" ht="15.75" hidden="1">
      <c r="A759" s="4554"/>
      <c r="B759" s="916"/>
      <c r="C759" s="900"/>
      <c r="D759" s="867"/>
      <c r="E759" s="4242"/>
      <c r="F759" s="290"/>
      <c r="G759" s="899"/>
      <c r="H759" s="4596"/>
      <c r="I759" s="931"/>
      <c r="K759" s="932">
        <f>SUM(K757:K757)</f>
        <v>0</v>
      </c>
      <c r="L759" s="932">
        <f>SUM(L757:L757)</f>
        <v>0</v>
      </c>
      <c r="M759" s="1716"/>
    </row>
    <row r="760" spans="1:13" ht="15.75" hidden="1">
      <c r="A760" s="4554"/>
      <c r="B760" s="916"/>
      <c r="C760" s="900"/>
      <c r="D760" s="867"/>
      <c r="E760" s="4242"/>
      <c r="F760" s="290"/>
      <c r="G760" s="899"/>
      <c r="H760" s="4596"/>
      <c r="I760" s="931"/>
      <c r="K760" s="932">
        <f>SUM(K758:K758)</f>
        <v>0</v>
      </c>
      <c r="L760" s="932">
        <f>SUM(L758:L758)</f>
        <v>0</v>
      </c>
      <c r="M760" s="1716"/>
    </row>
    <row r="761" spans="1:13" ht="15.75" hidden="1">
      <c r="A761" s="4554"/>
      <c r="B761" s="916"/>
      <c r="C761" s="900"/>
      <c r="D761" s="867"/>
      <c r="E761" s="4242"/>
      <c r="F761" s="290"/>
      <c r="G761" s="899"/>
      <c r="H761" s="4596"/>
      <c r="I761" s="931"/>
      <c r="M761" s="1716"/>
    </row>
    <row r="762" spans="1:13" ht="15.75" hidden="1">
      <c r="A762" s="4554"/>
      <c r="B762" s="886"/>
      <c r="C762" s="868" t="s">
        <v>70</v>
      </c>
      <c r="D762" s="869"/>
      <c r="E762" s="4538"/>
      <c r="F762" s="1707"/>
      <c r="G762" s="298"/>
      <c r="H762" s="350">
        <f>SUM(H752:H761)</f>
        <v>0</v>
      </c>
      <c r="I762" s="933">
        <f>SUM(I752:I761)</f>
        <v>0</v>
      </c>
      <c r="M762" s="1716"/>
    </row>
    <row r="763" spans="1:13" ht="15.75" hidden="1">
      <c r="A763" s="4554"/>
      <c r="B763" s="886"/>
      <c r="C763" s="870"/>
      <c r="D763" s="871"/>
      <c r="E763" s="4242"/>
      <c r="F763" s="290"/>
      <c r="G763" s="296"/>
      <c r="H763" s="320"/>
      <c r="I763" s="345">
        <f>H762-I762</f>
        <v>0</v>
      </c>
      <c r="M763" s="1716"/>
    </row>
    <row r="764" spans="1:13" ht="15.75" hidden="1">
      <c r="A764" s="4554"/>
      <c r="B764" s="5797" t="s">
        <v>71</v>
      </c>
      <c r="C764" s="5782"/>
      <c r="D764" s="4535"/>
      <c r="E764" s="4535"/>
      <c r="F764" s="5783" t="s">
        <v>2540</v>
      </c>
      <c r="G764" s="5782"/>
      <c r="H764" s="5784"/>
      <c r="I764" s="5798"/>
      <c r="M764" s="1716"/>
    </row>
    <row r="765" spans="1:13" ht="15.75" hidden="1">
      <c r="A765" s="4554"/>
      <c r="B765" s="887"/>
      <c r="C765" s="280"/>
      <c r="D765" s="280"/>
      <c r="E765" s="4536"/>
      <c r="F765" s="279"/>
      <c r="G765" s="282"/>
      <c r="H765" s="322"/>
      <c r="I765" s="340"/>
      <c r="M765" s="1716"/>
    </row>
    <row r="766" spans="1:13" ht="15.75" hidden="1">
      <c r="A766" s="4554"/>
      <c r="B766" s="878"/>
      <c r="C766" s="2295"/>
      <c r="D766" s="2295" t="s">
        <v>2546</v>
      </c>
      <c r="E766" s="4536"/>
      <c r="F766" s="279"/>
      <c r="G766" s="282"/>
      <c r="H766" s="2295" t="s">
        <v>3026</v>
      </c>
      <c r="I766" s="340"/>
      <c r="M766" s="1716"/>
    </row>
    <row r="767" spans="1:13" ht="15.75" hidden="1">
      <c r="A767" s="4554"/>
      <c r="B767" s="887"/>
      <c r="C767" s="2295"/>
      <c r="D767" s="2295" t="s">
        <v>2984</v>
      </c>
      <c r="E767" s="4536"/>
      <c r="F767" s="279"/>
      <c r="G767" s="282"/>
      <c r="H767" s="2295" t="s">
        <v>246</v>
      </c>
      <c r="I767" s="340"/>
      <c r="M767" s="1716"/>
    </row>
    <row r="768" spans="1:13" ht="15.75" hidden="1">
      <c r="A768" s="4554"/>
      <c r="B768" s="888"/>
      <c r="C768" s="856"/>
      <c r="D768" s="856"/>
      <c r="E768" s="283"/>
      <c r="F768" s="4579"/>
      <c r="G768" s="856"/>
      <c r="H768" s="339"/>
      <c r="I768" s="341"/>
      <c r="M768" s="1716"/>
    </row>
    <row r="769" spans="1:13" ht="15.75" hidden="1">
      <c r="A769" s="4554"/>
      <c r="B769" s="875"/>
      <c r="C769" s="5809" t="s">
        <v>60</v>
      </c>
      <c r="D769" s="5809"/>
      <c r="E769" s="5809"/>
      <c r="F769" s="5810"/>
      <c r="G769" s="876"/>
      <c r="H769" s="926" t="s">
        <v>2980</v>
      </c>
      <c r="I769" s="877"/>
      <c r="M769" s="1716"/>
    </row>
    <row r="770" spans="1:13" ht="15.75" hidden="1">
      <c r="A770" s="4554"/>
      <c r="B770" s="878"/>
      <c r="C770" s="5811" t="s">
        <v>2538</v>
      </c>
      <c r="D770" s="5811"/>
      <c r="E770" s="5811"/>
      <c r="F770" s="5812"/>
      <c r="G770" s="278"/>
      <c r="H770" s="322" t="s">
        <v>2981</v>
      </c>
      <c r="I770" s="340"/>
      <c r="M770" s="1716"/>
    </row>
    <row r="771" spans="1:13" ht="15.75" hidden="1">
      <c r="A771" s="4554"/>
      <c r="B771" s="878"/>
      <c r="C771" s="5786" t="s">
        <v>2548</v>
      </c>
      <c r="D771" s="5786"/>
      <c r="E771" s="5786"/>
      <c r="F771" s="5813"/>
      <c r="G771" s="278"/>
      <c r="H771" s="322"/>
      <c r="I771" s="340"/>
      <c r="M771" s="1716"/>
    </row>
    <row r="772" spans="1:13" ht="15.75" hidden="1">
      <c r="A772" s="4554"/>
      <c r="B772" s="927"/>
      <c r="C772" s="301"/>
      <c r="D772" s="301"/>
      <c r="E772" s="4537"/>
      <c r="F772" s="758"/>
      <c r="G772" s="300"/>
      <c r="H772" s="336"/>
      <c r="I772" s="928"/>
      <c r="M772" s="1716"/>
    </row>
    <row r="773" spans="1:13" ht="15.75" hidden="1">
      <c r="A773" s="4554"/>
      <c r="B773" s="881"/>
      <c r="C773" s="5768" t="s">
        <v>61</v>
      </c>
      <c r="D773" s="5769"/>
      <c r="E773" s="5769"/>
      <c r="F773" s="5769"/>
      <c r="G773" s="5769"/>
      <c r="H773" s="5769"/>
      <c r="I773" s="5795"/>
      <c r="M773" s="1716"/>
    </row>
    <row r="774" spans="1:13" ht="15.75" hidden="1">
      <c r="A774" s="4554"/>
      <c r="B774" s="882" t="s">
        <v>62</v>
      </c>
      <c r="C774" s="5771" t="s">
        <v>63</v>
      </c>
      <c r="D774" s="5772"/>
      <c r="E774" s="5773"/>
      <c r="F774" s="4562" t="s">
        <v>64</v>
      </c>
      <c r="G774" s="861" t="s">
        <v>65</v>
      </c>
      <c r="H774" s="5777" t="s">
        <v>66</v>
      </c>
      <c r="I774" s="5796"/>
      <c r="M774" s="1716"/>
    </row>
    <row r="775" spans="1:13" ht="15.75" hidden="1">
      <c r="A775" s="4554"/>
      <c r="B775" s="883" t="s">
        <v>67</v>
      </c>
      <c r="C775" s="5774"/>
      <c r="D775" s="5775"/>
      <c r="E775" s="5776"/>
      <c r="F775" s="4563" t="s">
        <v>0</v>
      </c>
      <c r="G775" s="863"/>
      <c r="H775" s="4540" t="s">
        <v>68</v>
      </c>
      <c r="I775" s="342" t="s">
        <v>69</v>
      </c>
      <c r="M775" s="1716"/>
    </row>
    <row r="776" spans="1:13" ht="15.75" hidden="1">
      <c r="A776" s="4554"/>
      <c r="B776" s="885"/>
      <c r="C776" s="864"/>
      <c r="D776" s="865"/>
      <c r="E776" s="4242"/>
      <c r="F776" s="290"/>
      <c r="G776" s="285"/>
      <c r="H776" s="4540"/>
      <c r="I776" s="342"/>
      <c r="M776" s="1716"/>
    </row>
    <row r="777" spans="1:13" ht="15.75" hidden="1">
      <c r="A777" s="275">
        <f>IF(F777&gt;0,F777,"")</f>
        <v>50214990</v>
      </c>
      <c r="B777" s="884"/>
      <c r="C777" s="770" t="str">
        <f>VLOOKUP($F777,[7]Accounts!$B$4:$C$204,2,FALSE)</f>
        <v>Subsidies - Others</v>
      </c>
      <c r="D777" s="867"/>
      <c r="E777" s="4242"/>
      <c r="F777" s="290">
        <v>50214990</v>
      </c>
      <c r="G777" s="285"/>
      <c r="H777" s="347">
        <f>L795</f>
        <v>0</v>
      </c>
      <c r="I777" s="929"/>
      <c r="M777" s="1716"/>
    </row>
    <row r="778" spans="1:13" ht="15.75" hidden="1">
      <c r="A778" s="275">
        <f>IF(F778&gt;0,F778,"")</f>
        <v>20201050</v>
      </c>
      <c r="B778" s="884"/>
      <c r="C778" s="770" t="str">
        <f>VLOOKUP($F778,[7]Accounts!$B$4:$C$204,2,FALSE)</f>
        <v>Due to Other NGA's</v>
      </c>
      <c r="D778" s="867"/>
      <c r="E778" s="4242"/>
      <c r="F778" s="290">
        <v>20201050</v>
      </c>
      <c r="G778" s="285"/>
      <c r="H778" s="347">
        <f>K795</f>
        <v>0</v>
      </c>
      <c r="I778" s="929"/>
      <c r="M778" s="1716"/>
    </row>
    <row r="779" spans="1:13" ht="15.75" hidden="1">
      <c r="A779" s="275">
        <f>IF(F779&gt;0,F779,"")</f>
        <v>10303030</v>
      </c>
      <c r="B779" s="884"/>
      <c r="C779" s="770"/>
      <c r="D779" s="867" t="str">
        <f>VLOOKUP($F779,[7]Accounts!$B$4:$C$204,2,FALSE)</f>
        <v>Due from LGUs</v>
      </c>
      <c r="E779" s="4242"/>
      <c r="F779" s="290">
        <v>10303030</v>
      </c>
      <c r="G779" s="285"/>
      <c r="H779" s="347"/>
      <c r="I779" s="929">
        <f>SUM(H777:H778)</f>
        <v>0</v>
      </c>
      <c r="M779" s="1716"/>
    </row>
    <row r="780" spans="1:13" ht="15.75" hidden="1">
      <c r="A780" s="4554"/>
      <c r="B780" s="884"/>
      <c r="C780" s="770"/>
      <c r="D780" s="867"/>
      <c r="E780" s="4242"/>
      <c r="F780" s="290"/>
      <c r="G780" s="285"/>
      <c r="H780" s="347"/>
      <c r="I780" s="929"/>
      <c r="M780" s="1716"/>
    </row>
    <row r="781" spans="1:13" ht="15.75" hidden="1">
      <c r="A781" s="4554"/>
      <c r="B781" s="885"/>
      <c r="C781" s="770"/>
      <c r="D781" s="867" t="s">
        <v>2985</v>
      </c>
      <c r="E781" s="4242"/>
      <c r="F781" s="290"/>
      <c r="G781" s="866"/>
      <c r="H781" s="347"/>
      <c r="I781" s="929"/>
      <c r="K781" s="328" t="s">
        <v>2545</v>
      </c>
      <c r="L781" s="328" t="s">
        <v>2983</v>
      </c>
      <c r="M781" s="1716"/>
    </row>
    <row r="782" spans="1:13" ht="15.75" hidden="1">
      <c r="A782" s="4554"/>
      <c r="B782" s="916"/>
      <c r="C782" s="290"/>
      <c r="E782" s="4591"/>
      <c r="K782" s="353"/>
      <c r="M782" s="1716"/>
    </row>
    <row r="783" spans="1:13" ht="15.75" hidden="1">
      <c r="A783" s="4554"/>
      <c r="B783" s="916"/>
      <c r="C783" s="290"/>
      <c r="D783" s="4590"/>
      <c r="E783" s="4595"/>
      <c r="F783" s="4589"/>
      <c r="G783" s="4590"/>
      <c r="H783" s="930"/>
      <c r="I783" s="931"/>
      <c r="K783" s="934"/>
      <c r="M783" s="1716"/>
    </row>
    <row r="784" spans="1:13" ht="15.75" hidden="1">
      <c r="A784" s="4554"/>
      <c r="B784" s="916"/>
      <c r="C784" s="290"/>
      <c r="D784" s="4590"/>
      <c r="E784" s="4595"/>
      <c r="F784" s="4597"/>
      <c r="G784" s="4590"/>
      <c r="H784" s="930"/>
      <c r="I784" s="931"/>
      <c r="K784" s="934"/>
      <c r="M784" s="1716"/>
    </row>
    <row r="785" spans="1:13" ht="15.75" hidden="1">
      <c r="A785" s="4554"/>
      <c r="B785" s="916"/>
      <c r="C785" s="290"/>
      <c r="D785" s="4590"/>
      <c r="E785" s="4595"/>
      <c r="F785" s="4597"/>
      <c r="G785" s="4590"/>
      <c r="H785" s="930"/>
      <c r="I785" s="931"/>
      <c r="K785" s="934">
        <v>0</v>
      </c>
      <c r="M785" s="1716"/>
    </row>
    <row r="786" spans="1:13" ht="15.75" hidden="1">
      <c r="A786" s="4554"/>
      <c r="B786" s="916"/>
      <c r="C786" s="290"/>
      <c r="D786" s="4590"/>
      <c r="E786" s="4595"/>
      <c r="F786" s="4597"/>
      <c r="G786" s="4590"/>
      <c r="H786" s="930"/>
      <c r="I786" s="931"/>
      <c r="K786" s="934">
        <v>0</v>
      </c>
      <c r="M786" s="1716"/>
    </row>
    <row r="787" spans="1:13" ht="15.75" hidden="1">
      <c r="A787" s="4554"/>
      <c r="B787" s="916"/>
      <c r="C787" s="290"/>
      <c r="D787" s="4590"/>
      <c r="E787" s="4595"/>
      <c r="F787" s="4597"/>
      <c r="G787" s="4590"/>
      <c r="H787" s="930"/>
      <c r="I787" s="931"/>
      <c r="M787" s="1716"/>
    </row>
    <row r="788" spans="1:13" ht="15.75" hidden="1">
      <c r="A788" s="4554"/>
      <c r="B788" s="916"/>
      <c r="C788" s="290"/>
      <c r="D788" s="4590"/>
      <c r="E788" s="4595"/>
      <c r="F788" s="4597"/>
      <c r="G788" s="4590"/>
      <c r="H788" s="930"/>
      <c r="I788" s="931"/>
      <c r="K788" s="319">
        <v>0</v>
      </c>
      <c r="M788" s="1716"/>
    </row>
    <row r="789" spans="1:13" ht="15.75" hidden="1">
      <c r="A789" s="4554"/>
      <c r="B789" s="916"/>
      <c r="C789" s="290"/>
      <c r="D789" s="4590"/>
      <c r="E789" s="4595"/>
      <c r="F789" s="4597"/>
      <c r="G789" s="4590"/>
      <c r="H789" s="930"/>
      <c r="I789" s="931"/>
      <c r="K789" s="319">
        <v>0</v>
      </c>
      <c r="M789" s="1716"/>
    </row>
    <row r="790" spans="1:13" ht="15.75" hidden="1">
      <c r="A790" s="4554"/>
      <c r="B790" s="916"/>
      <c r="C790" s="290"/>
      <c r="D790" s="4590"/>
      <c r="E790" s="4595"/>
      <c r="F790" s="4597"/>
      <c r="G790" s="4590"/>
      <c r="H790" s="930"/>
      <c r="I790" s="931"/>
      <c r="K790" s="319">
        <v>0</v>
      </c>
      <c r="M790" s="1716"/>
    </row>
    <row r="791" spans="1:13" ht="15.75" hidden="1">
      <c r="A791" s="4554"/>
      <c r="B791" s="916"/>
      <c r="C791" s="290"/>
      <c r="D791" s="4590"/>
      <c r="E791" s="4595"/>
      <c r="F791" s="4597"/>
      <c r="G791" s="4590"/>
      <c r="H791" s="930"/>
      <c r="I791" s="931"/>
      <c r="K791" s="319">
        <v>0</v>
      </c>
      <c r="M791" s="1716"/>
    </row>
    <row r="792" spans="1:13" ht="15.75" hidden="1">
      <c r="A792" s="4554"/>
      <c r="B792" s="916"/>
      <c r="C792" s="290"/>
      <c r="D792" s="4590"/>
      <c r="E792" s="4595"/>
      <c r="F792" s="4589"/>
      <c r="G792" s="4590"/>
      <c r="H792" s="930"/>
      <c r="I792" s="931"/>
      <c r="K792" s="319">
        <v>0</v>
      </c>
      <c r="M792" s="1716"/>
    </row>
    <row r="793" spans="1:13" ht="15.75" hidden="1">
      <c r="A793" s="4554"/>
      <c r="B793" s="916"/>
      <c r="C793" s="290"/>
      <c r="D793" s="4590"/>
      <c r="E793" s="4595"/>
      <c r="F793" s="4589"/>
      <c r="G793" s="4590"/>
      <c r="H793" s="930"/>
      <c r="I793" s="931"/>
      <c r="M793" s="1716"/>
    </row>
    <row r="794" spans="1:13" ht="15.75" hidden="1">
      <c r="A794" s="4554"/>
      <c r="B794" s="916"/>
      <c r="C794" s="290"/>
      <c r="D794" s="4590"/>
      <c r="E794" s="4595"/>
      <c r="F794" s="4589"/>
      <c r="G794" s="4590"/>
      <c r="H794" s="930"/>
      <c r="I794" s="931"/>
      <c r="M794" s="1716"/>
    </row>
    <row r="795" spans="1:13" ht="15.75" hidden="1">
      <c r="A795" s="4554"/>
      <c r="B795" s="916"/>
      <c r="C795" s="900"/>
      <c r="D795" s="867"/>
      <c r="E795" s="4242"/>
      <c r="F795" s="290"/>
      <c r="G795" s="899"/>
      <c r="H795" s="4596"/>
      <c r="I795" s="931"/>
      <c r="K795" s="332">
        <f>SUM(K782:K794)</f>
        <v>0</v>
      </c>
      <c r="L795" s="332">
        <f>SUM(L782:L794)</f>
        <v>0</v>
      </c>
      <c r="M795" s="1716"/>
    </row>
    <row r="796" spans="1:13" ht="15.75" hidden="1">
      <c r="A796" s="4554"/>
      <c r="B796" s="916"/>
      <c r="C796" s="900"/>
      <c r="D796" s="867"/>
      <c r="E796" s="4242"/>
      <c r="F796" s="290"/>
      <c r="G796" s="899"/>
      <c r="H796" s="4596"/>
      <c r="I796" s="931"/>
      <c r="M796" s="1716"/>
    </row>
    <row r="797" spans="1:13" ht="15.75" hidden="1">
      <c r="A797" s="4554"/>
      <c r="B797" s="886"/>
      <c r="C797" s="868" t="s">
        <v>70</v>
      </c>
      <c r="D797" s="869"/>
      <c r="E797" s="4538"/>
      <c r="F797" s="1707"/>
      <c r="G797" s="298"/>
      <c r="H797" s="350">
        <f>SUM(H776:H796)</f>
        <v>0</v>
      </c>
      <c r="I797" s="933">
        <f>SUM(I776:I796)</f>
        <v>0</v>
      </c>
      <c r="M797" s="1716"/>
    </row>
    <row r="798" spans="1:13" ht="15.75" hidden="1">
      <c r="A798" s="4554"/>
      <c r="B798" s="886"/>
      <c r="C798" s="870"/>
      <c r="D798" s="871"/>
      <c r="E798" s="4242"/>
      <c r="F798" s="290"/>
      <c r="G798" s="296"/>
      <c r="H798" s="320"/>
      <c r="I798" s="345">
        <f>H797-I797</f>
        <v>0</v>
      </c>
      <c r="M798" s="1716"/>
    </row>
    <row r="799" spans="1:13" ht="15.75" hidden="1">
      <c r="A799" s="4554"/>
      <c r="B799" s="5797" t="s">
        <v>71</v>
      </c>
      <c r="C799" s="5782"/>
      <c r="D799" s="4535"/>
      <c r="E799" s="4535"/>
      <c r="F799" s="5783" t="s">
        <v>2540</v>
      </c>
      <c r="G799" s="5782"/>
      <c r="H799" s="5784"/>
      <c r="I799" s="5798"/>
      <c r="M799" s="1716"/>
    </row>
    <row r="800" spans="1:13" ht="15.75" hidden="1">
      <c r="A800" s="4554"/>
      <c r="B800" s="887"/>
      <c r="C800" s="280"/>
      <c r="D800" s="280"/>
      <c r="E800" s="4536"/>
      <c r="F800" s="279"/>
      <c r="G800" s="282"/>
      <c r="H800" s="322"/>
      <c r="I800" s="340"/>
      <c r="M800" s="1716"/>
    </row>
    <row r="801" spans="1:13" ht="15.75" hidden="1">
      <c r="A801" s="4554"/>
      <c r="B801" s="878"/>
      <c r="C801" s="2295"/>
      <c r="D801" s="2295" t="s">
        <v>2546</v>
      </c>
      <c r="E801" s="4536"/>
      <c r="F801" s="279"/>
      <c r="G801" s="282"/>
      <c r="H801" s="2295" t="s">
        <v>3026</v>
      </c>
      <c r="I801" s="340"/>
      <c r="M801" s="1716"/>
    </row>
    <row r="802" spans="1:13" ht="15.75" hidden="1">
      <c r="A802" s="4554"/>
      <c r="B802" s="887"/>
      <c r="C802" s="2295"/>
      <c r="D802" s="2295" t="s">
        <v>2984</v>
      </c>
      <c r="E802" s="4536"/>
      <c r="F802" s="279"/>
      <c r="G802" s="282"/>
      <c r="H802" s="2295" t="s">
        <v>246</v>
      </c>
      <c r="I802" s="340"/>
      <c r="M802" s="1716"/>
    </row>
    <row r="803" spans="1:13" ht="15.75" hidden="1">
      <c r="A803" s="4554"/>
      <c r="B803" s="888"/>
      <c r="C803" s="856"/>
      <c r="D803" s="856"/>
      <c r="E803" s="283"/>
      <c r="F803" s="4579"/>
      <c r="G803" s="856"/>
      <c r="H803" s="339"/>
      <c r="I803" s="341"/>
      <c r="M803" s="1716"/>
    </row>
    <row r="804" spans="1:13" ht="15.75" hidden="1">
      <c r="A804" s="4554"/>
      <c r="B804" s="875"/>
      <c r="C804" s="5809" t="s">
        <v>60</v>
      </c>
      <c r="D804" s="5809"/>
      <c r="E804" s="5809"/>
      <c r="F804" s="5810"/>
      <c r="G804" s="876"/>
      <c r="H804" s="926" t="s">
        <v>2980</v>
      </c>
      <c r="I804" s="877"/>
      <c r="M804" s="1716"/>
    </row>
    <row r="805" spans="1:13" ht="15.75" hidden="1">
      <c r="A805" s="4554"/>
      <c r="B805" s="878"/>
      <c r="C805" s="5811" t="s">
        <v>2538</v>
      </c>
      <c r="D805" s="5811"/>
      <c r="E805" s="5811"/>
      <c r="F805" s="5812"/>
      <c r="G805" s="278"/>
      <c r="H805" s="322" t="s">
        <v>2981</v>
      </c>
      <c r="I805" s="340"/>
      <c r="M805" s="1716"/>
    </row>
    <row r="806" spans="1:13" ht="15.75" hidden="1">
      <c r="A806" s="4554"/>
      <c r="B806" s="878"/>
      <c r="C806" s="5786" t="s">
        <v>2548</v>
      </c>
      <c r="D806" s="5786"/>
      <c r="E806" s="5786"/>
      <c r="F806" s="5813"/>
      <c r="G806" s="278"/>
      <c r="H806" s="322"/>
      <c r="I806" s="340"/>
      <c r="M806" s="1716"/>
    </row>
    <row r="807" spans="1:13" ht="15.75" hidden="1">
      <c r="A807" s="4554"/>
      <c r="B807" s="927"/>
      <c r="C807" s="301"/>
      <c r="D807" s="301"/>
      <c r="E807" s="4537"/>
      <c r="F807" s="758"/>
      <c r="G807" s="300"/>
      <c r="H807" s="336"/>
      <c r="I807" s="928"/>
      <c r="M807" s="1716"/>
    </row>
    <row r="808" spans="1:13" ht="15.75" hidden="1">
      <c r="A808" s="4554"/>
      <c r="B808" s="881"/>
      <c r="C808" s="5768" t="s">
        <v>61</v>
      </c>
      <c r="D808" s="5769"/>
      <c r="E808" s="5769"/>
      <c r="F808" s="5769"/>
      <c r="G808" s="5769"/>
      <c r="H808" s="5769"/>
      <c r="I808" s="5795"/>
      <c r="M808" s="1716"/>
    </row>
    <row r="809" spans="1:13" ht="15.75" hidden="1">
      <c r="A809" s="4554"/>
      <c r="B809" s="882" t="s">
        <v>62</v>
      </c>
      <c r="C809" s="5771" t="s">
        <v>63</v>
      </c>
      <c r="D809" s="5772"/>
      <c r="E809" s="5773"/>
      <c r="F809" s="4562" t="s">
        <v>64</v>
      </c>
      <c r="G809" s="861" t="s">
        <v>65</v>
      </c>
      <c r="H809" s="5777" t="s">
        <v>66</v>
      </c>
      <c r="I809" s="5796"/>
      <c r="M809" s="1716"/>
    </row>
    <row r="810" spans="1:13" ht="15.75" hidden="1">
      <c r="A810" s="4554"/>
      <c r="B810" s="883" t="s">
        <v>67</v>
      </c>
      <c r="C810" s="5774"/>
      <c r="D810" s="5775"/>
      <c r="E810" s="5776"/>
      <c r="F810" s="4563" t="s">
        <v>0</v>
      </c>
      <c r="G810" s="863"/>
      <c r="H810" s="4540" t="s">
        <v>68</v>
      </c>
      <c r="I810" s="342" t="s">
        <v>69</v>
      </c>
      <c r="M810" s="1716"/>
    </row>
    <row r="811" spans="1:13" ht="15.75" hidden="1">
      <c r="A811" s="4554"/>
      <c r="B811" s="885"/>
      <c r="C811" s="864"/>
      <c r="D811" s="865"/>
      <c r="E811" s="4242"/>
      <c r="F811" s="290"/>
      <c r="G811" s="285"/>
      <c r="H811" s="4540"/>
      <c r="I811" s="342"/>
      <c r="M811" s="1716"/>
    </row>
    <row r="812" spans="1:13" ht="15.75" hidden="1">
      <c r="A812" s="275">
        <f>IF(F812&gt;0,F812,"")</f>
        <v>50214990</v>
      </c>
      <c r="B812" s="884"/>
      <c r="C812" s="770" t="str">
        <f>VLOOKUP($F812,[7]Accounts!$B$4:$C$204,2,FALSE)</f>
        <v>Subsidies - Others</v>
      </c>
      <c r="D812" s="867"/>
      <c r="E812" s="4242"/>
      <c r="F812" s="290">
        <v>50214990</v>
      </c>
      <c r="G812" s="285"/>
      <c r="H812" s="347">
        <f>L830</f>
        <v>0</v>
      </c>
      <c r="I812" s="929"/>
      <c r="M812" s="1716"/>
    </row>
    <row r="813" spans="1:13" ht="15.75" hidden="1">
      <c r="A813" s="275">
        <f>IF(F813&gt;0,F813,"")</f>
        <v>30101010</v>
      </c>
      <c r="B813" s="884"/>
      <c r="C813" s="770" t="str">
        <f>VLOOKUP($F813,[7]Accounts!$B$4:$C$204,2,FALSE)</f>
        <v>Accumulated Surplus (Deficit)</v>
      </c>
      <c r="D813" s="867"/>
      <c r="E813" s="4242"/>
      <c r="F813" s="290">
        <v>30101010</v>
      </c>
      <c r="G813" s="285"/>
      <c r="H813" s="347">
        <f>K830</f>
        <v>0</v>
      </c>
      <c r="I813" s="929"/>
      <c r="M813" s="1716"/>
    </row>
    <row r="814" spans="1:13" ht="15.75" hidden="1">
      <c r="A814" s="275">
        <f>IF(F814&gt;0,F814,"")</f>
        <v>10303010</v>
      </c>
      <c r="B814" s="884"/>
      <c r="C814" s="770"/>
      <c r="D814" s="867" t="str">
        <f>VLOOKUP($F814,[7]Accounts!$B$4:$C$204,2,FALSE)</f>
        <v>Due from NGAs</v>
      </c>
      <c r="E814" s="4242"/>
      <c r="F814" s="290">
        <v>10303010</v>
      </c>
      <c r="G814" s="285"/>
      <c r="H814" s="347"/>
      <c r="I814" s="929">
        <f>SUM(H812:H813)</f>
        <v>0</v>
      </c>
      <c r="M814" s="1716"/>
    </row>
    <row r="815" spans="1:13" ht="15.75" hidden="1">
      <c r="A815" s="4554"/>
      <c r="B815" s="884"/>
      <c r="C815" s="770"/>
      <c r="D815" s="867"/>
      <c r="E815" s="4242"/>
      <c r="F815" s="290"/>
      <c r="G815" s="285"/>
      <c r="H815" s="347"/>
      <c r="I815" s="929"/>
      <c r="M815" s="1716"/>
    </row>
    <row r="816" spans="1:13" ht="15.75" hidden="1">
      <c r="A816" s="4554"/>
      <c r="B816" s="885"/>
      <c r="C816" s="770"/>
      <c r="D816" s="867" t="s">
        <v>2986</v>
      </c>
      <c r="E816" s="4242"/>
      <c r="F816" s="290"/>
      <c r="G816" s="866"/>
      <c r="H816" s="347"/>
      <c r="I816" s="929"/>
      <c r="K816" s="328" t="s">
        <v>2545</v>
      </c>
      <c r="L816" s="328" t="s">
        <v>2983</v>
      </c>
      <c r="M816" s="1716"/>
    </row>
    <row r="817" spans="1:13" ht="15.75" hidden="1">
      <c r="A817" s="4554"/>
      <c r="B817" s="916"/>
      <c r="C817" s="290"/>
      <c r="D817" s="771"/>
      <c r="E817" s="1671"/>
      <c r="F817" s="290"/>
      <c r="G817" s="290"/>
      <c r="H817" s="347"/>
      <c r="I817" s="931"/>
      <c r="M817" s="1716"/>
    </row>
    <row r="818" spans="1:13" ht="15.75" hidden="1">
      <c r="A818" s="4554"/>
      <c r="B818" s="916"/>
      <c r="C818" s="290"/>
      <c r="D818" s="4590"/>
      <c r="E818" s="4595"/>
      <c r="F818" s="4589"/>
      <c r="G818" s="4590"/>
      <c r="H818" s="930"/>
      <c r="I818" s="931"/>
      <c r="M818" s="1716"/>
    </row>
    <row r="819" spans="1:13" ht="15.75" hidden="1">
      <c r="A819" s="4554"/>
      <c r="B819" s="916"/>
      <c r="C819" s="290"/>
      <c r="D819" s="4590"/>
      <c r="E819" s="4595"/>
      <c r="F819" s="4597"/>
      <c r="G819" s="4590"/>
      <c r="H819" s="930"/>
      <c r="I819" s="931"/>
      <c r="M819" s="1716"/>
    </row>
    <row r="820" spans="1:13" ht="15.75" hidden="1">
      <c r="A820" s="4554"/>
      <c r="B820" s="916"/>
      <c r="C820" s="290"/>
      <c r="D820" s="4590"/>
      <c r="E820" s="4595"/>
      <c r="F820" s="4597"/>
      <c r="G820" s="4590"/>
      <c r="H820" s="930"/>
      <c r="I820" s="931"/>
      <c r="M820" s="1716"/>
    </row>
    <row r="821" spans="1:13" ht="15.75" hidden="1">
      <c r="A821" s="4554"/>
      <c r="B821" s="916"/>
      <c r="C821" s="290"/>
      <c r="D821" s="4590"/>
      <c r="E821" s="4595"/>
      <c r="F821" s="4597"/>
      <c r="G821" s="4590"/>
      <c r="H821" s="930"/>
      <c r="I821" s="931"/>
      <c r="M821" s="1716"/>
    </row>
    <row r="822" spans="1:13" ht="15.75" hidden="1">
      <c r="A822" s="4554"/>
      <c r="B822" s="916"/>
      <c r="C822" s="290"/>
      <c r="D822" s="4590"/>
      <c r="E822" s="4595"/>
      <c r="F822" s="4597"/>
      <c r="G822" s="4590"/>
      <c r="H822" s="930"/>
      <c r="I822" s="931"/>
      <c r="M822" s="1716"/>
    </row>
    <row r="823" spans="1:13" ht="15.75" hidden="1">
      <c r="A823" s="4554"/>
      <c r="B823" s="916"/>
      <c r="C823" s="290"/>
      <c r="D823" s="4590"/>
      <c r="E823" s="4595"/>
      <c r="F823" s="4597"/>
      <c r="G823" s="4590"/>
      <c r="H823" s="930"/>
      <c r="I823" s="931"/>
      <c r="M823" s="1716"/>
    </row>
    <row r="824" spans="1:13" ht="15.75" hidden="1">
      <c r="A824" s="4554"/>
      <c r="B824" s="916"/>
      <c r="C824" s="290"/>
      <c r="D824" s="4590"/>
      <c r="E824" s="4595"/>
      <c r="F824" s="4597"/>
      <c r="G824" s="4590"/>
      <c r="H824" s="930"/>
      <c r="I824" s="931"/>
      <c r="M824" s="1716"/>
    </row>
    <row r="825" spans="1:13" ht="15.75" hidden="1">
      <c r="A825" s="4554"/>
      <c r="B825" s="916"/>
      <c r="C825" s="290"/>
      <c r="D825" s="4590"/>
      <c r="E825" s="4595"/>
      <c r="F825" s="4597"/>
      <c r="G825" s="4590"/>
      <c r="H825" s="930"/>
      <c r="I825" s="931"/>
      <c r="M825" s="1716"/>
    </row>
    <row r="826" spans="1:13" ht="15.75" hidden="1">
      <c r="A826" s="4554"/>
      <c r="B826" s="916"/>
      <c r="C826" s="290"/>
      <c r="D826" s="4590"/>
      <c r="E826" s="4595"/>
      <c r="F826" s="4597"/>
      <c r="G826" s="4590"/>
      <c r="H826" s="930"/>
      <c r="I826" s="931"/>
      <c r="M826" s="1716"/>
    </row>
    <row r="827" spans="1:13" ht="15.75" hidden="1">
      <c r="A827" s="4554"/>
      <c r="B827" s="916"/>
      <c r="C827" s="290"/>
      <c r="D827" s="4590"/>
      <c r="E827" s="4595"/>
      <c r="F827" s="4589"/>
      <c r="G827" s="4590"/>
      <c r="H827" s="930"/>
      <c r="I827" s="931"/>
      <c r="M827" s="1716"/>
    </row>
    <row r="828" spans="1:13" ht="15.75" hidden="1">
      <c r="A828" s="4554"/>
      <c r="B828" s="916"/>
      <c r="C828" s="290"/>
      <c r="D828" s="4590"/>
      <c r="E828" s="4595"/>
      <c r="F828" s="4589"/>
      <c r="G828" s="4590"/>
      <c r="H828" s="930"/>
      <c r="I828" s="931"/>
      <c r="M828" s="1716"/>
    </row>
    <row r="829" spans="1:13" ht="15.75" hidden="1">
      <c r="A829" s="4554"/>
      <c r="B829" s="916"/>
      <c r="C829" s="290"/>
      <c r="D829" s="4590"/>
      <c r="E829" s="4595"/>
      <c r="F829" s="4589"/>
      <c r="G829" s="4590"/>
      <c r="H829" s="930"/>
      <c r="I829" s="931"/>
      <c r="M829" s="1716"/>
    </row>
    <row r="830" spans="1:13" ht="15.75" hidden="1">
      <c r="A830" s="4554"/>
      <c r="B830" s="916"/>
      <c r="C830" s="900"/>
      <c r="D830" s="867"/>
      <c r="E830" s="4242"/>
      <c r="F830" s="290"/>
      <c r="G830" s="899"/>
      <c r="H830" s="4596"/>
      <c r="I830" s="931"/>
      <c r="K830" s="332">
        <f>SUM(K817:K829)</f>
        <v>0</v>
      </c>
      <c r="L830" s="332">
        <f>SUM(L817:L829)</f>
        <v>0</v>
      </c>
      <c r="M830" s="1716"/>
    </row>
    <row r="831" spans="1:13" ht="15.75" hidden="1">
      <c r="A831" s="4554"/>
      <c r="B831" s="916"/>
      <c r="C831" s="900"/>
      <c r="D831" s="867"/>
      <c r="E831" s="4242"/>
      <c r="F831" s="290"/>
      <c r="G831" s="899"/>
      <c r="H831" s="4596"/>
      <c r="I831" s="931"/>
      <c r="M831" s="1716"/>
    </row>
    <row r="832" spans="1:13" ht="15.75" hidden="1">
      <c r="A832" s="4554"/>
      <c r="B832" s="886"/>
      <c r="C832" s="868" t="s">
        <v>70</v>
      </c>
      <c r="D832" s="869"/>
      <c r="E832" s="4538"/>
      <c r="F832" s="1707"/>
      <c r="G832" s="298"/>
      <c r="H832" s="350">
        <f>SUM(H811:H831)</f>
        <v>0</v>
      </c>
      <c r="I832" s="933">
        <f>SUM(I811:I831)</f>
        <v>0</v>
      </c>
      <c r="M832" s="1716"/>
    </row>
    <row r="833" spans="1:13" ht="15.75" hidden="1">
      <c r="A833" s="4554"/>
      <c r="B833" s="886"/>
      <c r="C833" s="870"/>
      <c r="D833" s="871"/>
      <c r="E833" s="4242"/>
      <c r="F833" s="290"/>
      <c r="G833" s="296"/>
      <c r="H833" s="320"/>
      <c r="I833" s="345">
        <f>H832-I832</f>
        <v>0</v>
      </c>
      <c r="M833" s="1716"/>
    </row>
    <row r="834" spans="1:13" ht="15.75" hidden="1">
      <c r="A834" s="4554"/>
      <c r="B834" s="5797" t="s">
        <v>71</v>
      </c>
      <c r="C834" s="5782"/>
      <c r="D834" s="4535"/>
      <c r="E834" s="4535"/>
      <c r="F834" s="5783" t="s">
        <v>2540</v>
      </c>
      <c r="G834" s="5782"/>
      <c r="H834" s="5784"/>
      <c r="I834" s="5798"/>
      <c r="M834" s="1716"/>
    </row>
    <row r="835" spans="1:13" ht="15.75" hidden="1">
      <c r="A835" s="4554"/>
      <c r="B835" s="887"/>
      <c r="C835" s="280"/>
      <c r="D835" s="280"/>
      <c r="E835" s="4536"/>
      <c r="F835" s="279"/>
      <c r="G835" s="282"/>
      <c r="H835" s="322"/>
      <c r="I835" s="340"/>
      <c r="M835" s="1716"/>
    </row>
    <row r="836" spans="1:13" ht="15.75" hidden="1">
      <c r="A836" s="4554"/>
      <c r="B836" s="878"/>
      <c r="C836" s="2295"/>
      <c r="D836" s="2295" t="s">
        <v>2546</v>
      </c>
      <c r="E836" s="4536"/>
      <c r="F836" s="279"/>
      <c r="G836" s="282"/>
      <c r="H836" s="2295" t="s">
        <v>3026</v>
      </c>
      <c r="I836" s="340"/>
      <c r="M836" s="1716"/>
    </row>
    <row r="837" spans="1:13" ht="15.75" hidden="1">
      <c r="A837" s="4554"/>
      <c r="B837" s="887"/>
      <c r="C837" s="2295"/>
      <c r="D837" s="2295" t="s">
        <v>2984</v>
      </c>
      <c r="E837" s="4536"/>
      <c r="F837" s="279"/>
      <c r="G837" s="282"/>
      <c r="H837" s="2295" t="s">
        <v>246</v>
      </c>
      <c r="I837" s="340"/>
      <c r="M837" s="1716"/>
    </row>
    <row r="838" spans="1:13" ht="15.75" hidden="1">
      <c r="A838" s="4554"/>
      <c r="B838" s="888"/>
      <c r="C838" s="856"/>
      <c r="D838" s="856"/>
      <c r="E838" s="283"/>
      <c r="F838" s="4579"/>
      <c r="G838" s="856"/>
      <c r="H838" s="339"/>
      <c r="I838" s="341"/>
      <c r="M838" s="1716"/>
    </row>
    <row r="839" spans="1:13" hidden="1"/>
    <row r="840" spans="1:13" hidden="1"/>
    <row r="841" spans="1:13" hidden="1"/>
    <row r="842" spans="1:13" hidden="1"/>
    <row r="843" spans="1:13" hidden="1"/>
    <row r="844" spans="1:13" hidden="1"/>
    <row r="845" spans="1:13" hidden="1"/>
    <row r="846" spans="1:13" hidden="1"/>
    <row r="847" spans="1:13" hidden="1"/>
    <row r="848" spans="1:13"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sheetData>
  <mergeCells count="201">
    <mergeCell ref="D150:F151"/>
    <mergeCell ref="D231:G233"/>
    <mergeCell ref="B834:C834"/>
    <mergeCell ref="F834:G834"/>
    <mergeCell ref="H834:I834"/>
    <mergeCell ref="C804:F804"/>
    <mergeCell ref="C805:F805"/>
    <mergeCell ref="C806:F806"/>
    <mergeCell ref="C808:I808"/>
    <mergeCell ref="C809:E810"/>
    <mergeCell ref="H809:I809"/>
    <mergeCell ref="C770:F770"/>
    <mergeCell ref="C771:F771"/>
    <mergeCell ref="C773:I773"/>
    <mergeCell ref="C774:E775"/>
    <mergeCell ref="H774:I774"/>
    <mergeCell ref="B799:C799"/>
    <mergeCell ref="F799:G799"/>
    <mergeCell ref="H799:I799"/>
    <mergeCell ref="C750:E751"/>
    <mergeCell ref="H750:I750"/>
    <mergeCell ref="B764:C764"/>
    <mergeCell ref="F764:G764"/>
    <mergeCell ref="H764:I764"/>
    <mergeCell ref="C769:F769"/>
    <mergeCell ref="H741:I741"/>
    <mergeCell ref="H742:I742"/>
    <mergeCell ref="C745:F745"/>
    <mergeCell ref="C746:F746"/>
    <mergeCell ref="C747:F747"/>
    <mergeCell ref="C749:I749"/>
    <mergeCell ref="C722:F722"/>
    <mergeCell ref="C725:I725"/>
    <mergeCell ref="C726:E727"/>
    <mergeCell ref="H726:I726"/>
    <mergeCell ref="B739:C739"/>
    <mergeCell ref="F739:G739"/>
    <mergeCell ref="H739:I739"/>
    <mergeCell ref="B716:C716"/>
    <mergeCell ref="F716:G716"/>
    <mergeCell ref="H716:I716"/>
    <mergeCell ref="H718:I718"/>
    <mergeCell ref="H719:I719"/>
    <mergeCell ref="C721:F721"/>
    <mergeCell ref="G695:H695"/>
    <mergeCell ref="G696:H696"/>
    <mergeCell ref="C698:F698"/>
    <mergeCell ref="C699:F699"/>
    <mergeCell ref="C702:I702"/>
    <mergeCell ref="C703:E704"/>
    <mergeCell ref="H703:I703"/>
    <mergeCell ref="C637:F637"/>
    <mergeCell ref="C638:F638"/>
    <mergeCell ref="C641:I641"/>
    <mergeCell ref="C642:E643"/>
    <mergeCell ref="H642:I642"/>
    <mergeCell ref="B693:C693"/>
    <mergeCell ref="F693:G693"/>
    <mergeCell ref="H693:I693"/>
    <mergeCell ref="C606:F606"/>
    <mergeCell ref="C610:I610"/>
    <mergeCell ref="C611:E612"/>
    <mergeCell ref="H611:I611"/>
    <mergeCell ref="B631:C631"/>
    <mergeCell ref="F631:G631"/>
    <mergeCell ref="H631:I631"/>
    <mergeCell ref="B599:C599"/>
    <mergeCell ref="F599:G599"/>
    <mergeCell ref="H599:I599"/>
    <mergeCell ref="G601:H601"/>
    <mergeCell ref="G602:H602"/>
    <mergeCell ref="C605:F605"/>
    <mergeCell ref="G574:H574"/>
    <mergeCell ref="G575:H575"/>
    <mergeCell ref="C578:F578"/>
    <mergeCell ref="C579:F579"/>
    <mergeCell ref="C583:I583"/>
    <mergeCell ref="C584:E585"/>
    <mergeCell ref="H584:I584"/>
    <mergeCell ref="C553:F553"/>
    <mergeCell ref="C556:I556"/>
    <mergeCell ref="C557:E558"/>
    <mergeCell ref="H557:I557"/>
    <mergeCell ref="B572:C572"/>
    <mergeCell ref="F572:G572"/>
    <mergeCell ref="H572:I572"/>
    <mergeCell ref="B546:C546"/>
    <mergeCell ref="F546:G546"/>
    <mergeCell ref="H546:I546"/>
    <mergeCell ref="G548:H548"/>
    <mergeCell ref="G549:H549"/>
    <mergeCell ref="C552:F552"/>
    <mergeCell ref="G521:H521"/>
    <mergeCell ref="G522:H522"/>
    <mergeCell ref="C526:F526"/>
    <mergeCell ref="C527:F527"/>
    <mergeCell ref="C530:I530"/>
    <mergeCell ref="C531:E532"/>
    <mergeCell ref="H531:I531"/>
    <mergeCell ref="C500:F500"/>
    <mergeCell ref="C503:I503"/>
    <mergeCell ref="C504:E505"/>
    <mergeCell ref="H504:I504"/>
    <mergeCell ref="B519:C519"/>
    <mergeCell ref="F519:G519"/>
    <mergeCell ref="H519:I519"/>
    <mergeCell ref="B493:C493"/>
    <mergeCell ref="F493:G493"/>
    <mergeCell ref="H493:I493"/>
    <mergeCell ref="G495:H495"/>
    <mergeCell ref="G496:H496"/>
    <mergeCell ref="C499:F499"/>
    <mergeCell ref="G459:H459"/>
    <mergeCell ref="G460:H460"/>
    <mergeCell ref="C463:F463"/>
    <mergeCell ref="C464:F464"/>
    <mergeCell ref="C467:I467"/>
    <mergeCell ref="C468:E469"/>
    <mergeCell ref="H468:I468"/>
    <mergeCell ref="C434:F434"/>
    <mergeCell ref="C437:I437"/>
    <mergeCell ref="C438:E439"/>
    <mergeCell ref="H438:I438"/>
    <mergeCell ref="B457:C457"/>
    <mergeCell ref="F457:G457"/>
    <mergeCell ref="H457:I457"/>
    <mergeCell ref="B427:C427"/>
    <mergeCell ref="F427:G427"/>
    <mergeCell ref="H427:I427"/>
    <mergeCell ref="G429:H429"/>
    <mergeCell ref="G430:H430"/>
    <mergeCell ref="C433:F433"/>
    <mergeCell ref="G393:H393"/>
    <mergeCell ref="G394:H394"/>
    <mergeCell ref="C397:F397"/>
    <mergeCell ref="C398:F398"/>
    <mergeCell ref="C401:I401"/>
    <mergeCell ref="C402:E403"/>
    <mergeCell ref="H402:I402"/>
    <mergeCell ref="C367:F367"/>
    <mergeCell ref="C370:I370"/>
    <mergeCell ref="C371:E372"/>
    <mergeCell ref="H371:I371"/>
    <mergeCell ref="B391:C391"/>
    <mergeCell ref="F391:G391"/>
    <mergeCell ref="H391:I391"/>
    <mergeCell ref="B360:C360"/>
    <mergeCell ref="F360:G360"/>
    <mergeCell ref="H360:I360"/>
    <mergeCell ref="G362:H362"/>
    <mergeCell ref="G363:H363"/>
    <mergeCell ref="C366:F366"/>
    <mergeCell ref="G316:H316"/>
    <mergeCell ref="G317:H317"/>
    <mergeCell ref="C320:F320"/>
    <mergeCell ref="C321:F321"/>
    <mergeCell ref="C324:I324"/>
    <mergeCell ref="C325:E326"/>
    <mergeCell ref="H325:I325"/>
    <mergeCell ref="C287:F287"/>
    <mergeCell ref="C288:F288"/>
    <mergeCell ref="C291:I291"/>
    <mergeCell ref="C292:E293"/>
    <mergeCell ref="H292:I292"/>
    <mergeCell ref="B314:C314"/>
    <mergeCell ref="F314:G314"/>
    <mergeCell ref="H314:I314"/>
    <mergeCell ref="C255:F255"/>
    <mergeCell ref="C256:F256"/>
    <mergeCell ref="C259:I259"/>
    <mergeCell ref="C260:E261"/>
    <mergeCell ref="H260:I260"/>
    <mergeCell ref="B281:C281"/>
    <mergeCell ref="F281:G281"/>
    <mergeCell ref="H281:I281"/>
    <mergeCell ref="C216:F216"/>
    <mergeCell ref="C219:I219"/>
    <mergeCell ref="C220:E221"/>
    <mergeCell ref="H220:I220"/>
    <mergeCell ref="B249:C249"/>
    <mergeCell ref="F249:G249"/>
    <mergeCell ref="H249:I249"/>
    <mergeCell ref="B209:C209"/>
    <mergeCell ref="F209:G209"/>
    <mergeCell ref="H209:I209"/>
    <mergeCell ref="G211:H211"/>
    <mergeCell ref="G212:H212"/>
    <mergeCell ref="C215:F215"/>
    <mergeCell ref="G131:H131"/>
    <mergeCell ref="C134:F134"/>
    <mergeCell ref="C135:F135"/>
    <mergeCell ref="C138:I138"/>
    <mergeCell ref="C139:E140"/>
    <mergeCell ref="H139:I139"/>
    <mergeCell ref="C4:F4"/>
    <mergeCell ref="C5:F5"/>
    <mergeCell ref="C8:E9"/>
    <mergeCell ref="H8:I8"/>
    <mergeCell ref="B128:C128"/>
    <mergeCell ref="F128:G128"/>
    <mergeCell ref="H128:I128"/>
  </mergeCells>
  <pageMargins left="0.70866141732283472" right="0.11811023622047245" top="0.55118110236220474" bottom="0.35433070866141736" header="0.31496062992125984" footer="0.31496062992125984"/>
  <pageSetup paperSize="9" scale="53" fitToHeight="0" orientation="portrait" horizontalDpi="360" verticalDpi="360" r:id="rId1"/>
  <rowBreaks count="8" manualBreakCount="8">
    <brk id="132" min="1" max="11" man="1"/>
    <brk id="213" min="1" max="11" man="1"/>
    <brk id="364" min="1" max="11" man="1"/>
    <brk id="431" min="1" max="11" man="1"/>
    <brk id="497" min="1" max="11" man="1"/>
    <brk id="576" min="1" max="11" man="1"/>
    <brk id="635" min="1" max="11" man="1"/>
    <brk id="697" min="1" max="11" man="1"/>
  </rowBreaks>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1"/>
  <sheetViews>
    <sheetView zoomScale="115" zoomScaleNormal="115" zoomScaleSheetLayoutView="90" workbookViewId="0">
      <pane xSplit="2" ySplit="6" topLeftCell="C223" activePane="bottomRight" state="frozen"/>
      <selection activeCell="L7" sqref="L7:M212"/>
      <selection pane="topRight" activeCell="L7" sqref="L7:M212"/>
      <selection pane="bottomLeft" activeCell="L7" sqref="L7:M212"/>
      <selection pane="bottomRight" activeCell="B231" sqref="B231"/>
    </sheetView>
  </sheetViews>
  <sheetFormatPr defaultColWidth="9.140625" defaultRowHeight="12.75"/>
  <cols>
    <col min="1" max="1" width="53.42578125" style="400" bestFit="1" customWidth="1"/>
    <col min="2" max="2" width="15.42578125" style="401" customWidth="1"/>
    <col min="3" max="3" width="4.7109375" style="400" customWidth="1"/>
    <col min="4" max="4" width="17.28515625" style="400" bestFit="1" customWidth="1"/>
    <col min="5" max="5" width="16.7109375" style="400" customWidth="1"/>
    <col min="6" max="6" width="9.140625" style="400"/>
    <col min="7" max="7" width="5.140625" style="400" bestFit="1" customWidth="1"/>
    <col min="8" max="8" width="9.140625" style="400"/>
    <col min="9" max="9" width="16.42578125" style="409" bestFit="1" customWidth="1"/>
    <col min="10" max="10" width="14.5703125" style="409" bestFit="1" customWidth="1"/>
    <col min="11" max="11" width="9.140625" style="400"/>
    <col min="12" max="13" width="13.5703125" style="400" bestFit="1" customWidth="1"/>
    <col min="14" max="16384" width="9.140625" style="400"/>
  </cols>
  <sheetData>
    <row r="1" spans="1:13" s="397" customFormat="1" ht="15">
      <c r="A1" s="394" t="s">
        <v>5906</v>
      </c>
      <c r="B1" s="395">
        <v>1</v>
      </c>
      <c r="C1" s="396">
        <v>2</v>
      </c>
      <c r="D1" s="396">
        <v>11</v>
      </c>
      <c r="E1" s="396">
        <v>12</v>
      </c>
      <c r="I1" s="409"/>
      <c r="J1" s="409"/>
    </row>
    <row r="2" spans="1:13">
      <c r="A2" s="398" t="s">
        <v>3020</v>
      </c>
      <c r="B2" s="399"/>
      <c r="C2" s="398"/>
    </row>
    <row r="3" spans="1:13">
      <c r="D3" s="5823" t="s">
        <v>113</v>
      </c>
      <c r="E3" s="5823"/>
    </row>
    <row r="4" spans="1:13" ht="15">
      <c r="A4" s="5824" t="s">
        <v>73</v>
      </c>
      <c r="B4" s="402" t="s">
        <v>64</v>
      </c>
      <c r="D4" s="5684" t="s">
        <v>66</v>
      </c>
      <c r="E4" s="5685"/>
      <c r="I4" s="1717" t="s">
        <v>3288</v>
      </c>
    </row>
    <row r="5" spans="1:13" ht="15">
      <c r="A5" s="5825"/>
      <c r="B5" s="403" t="s">
        <v>0</v>
      </c>
      <c r="D5" s="25" t="s">
        <v>68</v>
      </c>
      <c r="E5" s="26" t="s">
        <v>69</v>
      </c>
    </row>
    <row r="6" spans="1:13">
      <c r="A6" s="404"/>
      <c r="B6" s="1586"/>
    </row>
    <row r="7" spans="1:13" ht="12.75" customHeight="1">
      <c r="A7" s="405" t="s">
        <v>74</v>
      </c>
      <c r="B7" s="1587">
        <v>1010101000</v>
      </c>
      <c r="D7" s="406">
        <f ca="1">IFERROR(SUMIF('CDJ LGU (VL)'!$F$11:$I$447,'LGU CONTROL'!B7,'CDJ LGU (VL)'!$H$11:$H$447),0)</f>
        <v>0</v>
      </c>
      <c r="E7" s="406">
        <f ca="1">IFERROR(SUMIF('CDJ LGU (VL)'!$F$11:$I$447,'LGU CONTROL'!B7,'CDJ LGU (VL)'!$I$11:$I$447),0)</f>
        <v>0</v>
      </c>
      <c r="G7" s="410">
        <v>1</v>
      </c>
      <c r="L7" s="409"/>
      <c r="M7" s="409"/>
    </row>
    <row r="8" spans="1:13">
      <c r="A8" s="405" t="s">
        <v>2681</v>
      </c>
      <c r="B8" s="1587">
        <v>1990102000</v>
      </c>
      <c r="D8" s="406">
        <f ca="1">IFERROR(SUMIF('CDJ LGU (VL)'!$F$11:$I$447,'LGU CONTROL'!B8,'CDJ LGU (VL)'!$H$11:$H$447),0)</f>
        <v>0</v>
      </c>
      <c r="E8" s="406">
        <f ca="1">IFERROR(SUMIF('CDJ LGU (VL)'!$F$11:$I$447,'LGU CONTROL'!B8,'CDJ LGU (VL)'!$I$11:$I$447),0)</f>
        <v>0</v>
      </c>
      <c r="G8" s="410">
        <f>G7+1</f>
        <v>2</v>
      </c>
      <c r="L8" s="409"/>
      <c r="M8" s="409"/>
    </row>
    <row r="9" spans="1:13">
      <c r="A9" s="405" t="s">
        <v>3244</v>
      </c>
      <c r="B9" s="1587">
        <v>1990103000</v>
      </c>
      <c r="D9" s="406">
        <f ca="1">IFERROR(SUMIF('CDJ LGU (VL)'!$F$11:$I$447,'LGU CONTROL'!B9,'CDJ LGU (VL)'!$H$11:$H$447),0)</f>
        <v>0</v>
      </c>
      <c r="E9" s="406">
        <f ca="1">IFERROR(SUMIF('CDJ LGU (VL)'!$F$11:$I$447,'LGU CONTROL'!B9,'CDJ LGU (VL)'!$I$11:$I$447),0)</f>
        <v>0</v>
      </c>
      <c r="G9" s="410">
        <f>G8+1</f>
        <v>3</v>
      </c>
      <c r="L9" s="409"/>
      <c r="M9" s="409"/>
    </row>
    <row r="10" spans="1:13">
      <c r="A10" s="405" t="s">
        <v>2</v>
      </c>
      <c r="B10" s="1587">
        <v>1010102000</v>
      </c>
      <c r="D10" s="406">
        <f ca="1">IFERROR(SUMIF('CDJ LGU (VL)'!$F$11:$I$447,'LGU CONTROL'!B10,'CDJ LGU (VL)'!$H$11:$H$447),0)</f>
        <v>0</v>
      </c>
      <c r="E10" s="406">
        <f ca="1">IFERROR(SUMIF('CDJ LGU (VL)'!$F$11:$I$447,'LGU CONTROL'!B10,'CDJ LGU (VL)'!$I$11:$I$447),0)</f>
        <v>0</v>
      </c>
      <c r="G10" s="410">
        <f t="shared" ref="G10:G73" si="0">G9+1</f>
        <v>4</v>
      </c>
      <c r="L10" s="409"/>
      <c r="M10" s="409"/>
    </row>
    <row r="11" spans="1:13" ht="12.75" customHeight="1">
      <c r="A11" s="405" t="s">
        <v>187</v>
      </c>
      <c r="B11" s="1587">
        <v>1010404000</v>
      </c>
      <c r="D11" s="406">
        <f ca="1">IFERROR(SUMIF('CDJ LGU (VL)'!$F$11:$I$447,'LGU CONTROL'!B11,'CDJ LGU (VL)'!$H$11:$H$447),0)</f>
        <v>0</v>
      </c>
      <c r="E11" s="406">
        <f ca="1">IFERROR(SUMIF('CDJ LGU (VL)'!$F$11:$I$447,'LGU CONTROL'!B11,'CDJ LGU (VL)'!$I$11:$I$447),0)</f>
        <v>0</v>
      </c>
      <c r="G11" s="410">
        <f t="shared" si="0"/>
        <v>5</v>
      </c>
      <c r="L11" s="409"/>
      <c r="M11" s="409"/>
    </row>
    <row r="12" spans="1:13" ht="12.75" customHeight="1">
      <c r="A12" s="405" t="s">
        <v>114</v>
      </c>
      <c r="B12" s="1587">
        <v>1010202016</v>
      </c>
      <c r="D12" s="406">
        <f ca="1">IFERROR(SUMIF('CDJ LGU (VL)'!$F$11:$I$447,'LGU CONTROL'!B12,'CDJ LGU (VL)'!$H$11:$H$447),0)</f>
        <v>0</v>
      </c>
      <c r="E12" s="406">
        <f ca="1">IFERROR(SUMIF('CDJ LGU (VL)'!$F$11:$I$447,'LGU CONTROL'!B12,'CDJ LGU (VL)'!$I$11:$I$447),0)</f>
        <v>0</v>
      </c>
      <c r="G12" s="410">
        <f t="shared" si="0"/>
        <v>6</v>
      </c>
      <c r="L12" s="409"/>
      <c r="M12" s="409"/>
    </row>
    <row r="13" spans="1:13" ht="12.75" customHeight="1">
      <c r="A13" s="405" t="s">
        <v>115</v>
      </c>
      <c r="B13" s="1587">
        <v>1010202024</v>
      </c>
      <c r="D13" s="406">
        <f ca="1">IFERROR(SUMIF('CDJ LGU (VL)'!$F$11:$I$447,'LGU CONTROL'!B13,'CDJ LGU (VL)'!$H$11:$H$447),0)</f>
        <v>0</v>
      </c>
      <c r="E13" s="406">
        <f ca="1">IFERROR(SUMIF('CDJ LGU (VL)'!$F$11:$I$447,'LGU CONTROL'!B13,'CDJ LGU (VL)'!$I$11:$I$447),0)</f>
        <v>0</v>
      </c>
      <c r="G13" s="410">
        <f t="shared" si="0"/>
        <v>7</v>
      </c>
      <c r="L13" s="409"/>
      <c r="M13" s="409"/>
    </row>
    <row r="14" spans="1:13" ht="12.75" customHeight="1">
      <c r="A14" s="405" t="s">
        <v>188</v>
      </c>
      <c r="B14" s="1587">
        <v>1010202030</v>
      </c>
      <c r="D14" s="406">
        <f ca="1">IFERROR(SUMIF('CDJ LGU (VL)'!$F$11:$I$447,'LGU CONTROL'!B14,'CDJ LGU (VL)'!$H$11:$H$447),0)</f>
        <v>0</v>
      </c>
      <c r="E14" s="406">
        <f ca="1">IFERROR(SUMIF('CDJ LGU (VL)'!$F$11:$I$447,'LGU CONTROL'!B14,'CDJ LGU (VL)'!$I$11:$I$447),0)</f>
        <v>0</v>
      </c>
      <c r="G14" s="410">
        <f t="shared" si="0"/>
        <v>8</v>
      </c>
      <c r="L14" s="409"/>
      <c r="M14" s="409"/>
    </row>
    <row r="15" spans="1:13" ht="12.75" customHeight="1">
      <c r="A15" s="405" t="s">
        <v>77</v>
      </c>
      <c r="B15" s="1587">
        <v>1030101000</v>
      </c>
      <c r="D15" s="406">
        <f ca="1">IFERROR(SUMIF('CDJ LGU (VL)'!$F$11:$I$447,'LGU CONTROL'!B15,'CDJ LGU (VL)'!$H$11:$H$447),0)</f>
        <v>0</v>
      </c>
      <c r="E15" s="406">
        <f ca="1">IFERROR(SUMIF('CDJ LGU (VL)'!$F$11:$I$447,'LGU CONTROL'!B15,'CDJ LGU (VL)'!$I$11:$I$447),0)</f>
        <v>0</v>
      </c>
      <c r="G15" s="410">
        <f t="shared" si="0"/>
        <v>9</v>
      </c>
      <c r="L15" s="409"/>
      <c r="M15" s="409"/>
    </row>
    <row r="16" spans="1:13">
      <c r="A16" s="405" t="s">
        <v>3182</v>
      </c>
      <c r="B16" s="1587">
        <v>1030501000</v>
      </c>
      <c r="D16" s="406">
        <f ca="1">IFERROR(SUMIF('CDJ LGU (VL)'!$F$11:$I$447,'LGU CONTROL'!B16,'CDJ LGU (VL)'!$H$11:$H$447),0)</f>
        <v>0</v>
      </c>
      <c r="E16" s="406">
        <f ca="1">IFERROR(SUMIF('CDJ LGU (VL)'!$F$11:$I$447,'LGU CONTROL'!B16,'CDJ LGU (VL)'!$I$11:$I$447),0)</f>
        <v>0</v>
      </c>
      <c r="G16" s="410">
        <f t="shared" si="0"/>
        <v>10</v>
      </c>
      <c r="L16" s="409"/>
      <c r="M16" s="409"/>
    </row>
    <row r="17" spans="1:13" ht="12.75" customHeight="1">
      <c r="A17" s="405" t="s">
        <v>3</v>
      </c>
      <c r="B17" s="1587">
        <v>1039902000</v>
      </c>
      <c r="D17" s="406">
        <f ca="1">IFERROR(SUMIF('CDJ LGU (VL)'!$F$11:$I$447,'LGU CONTROL'!B17,'CDJ LGU (VL)'!$H$11:$H$447),0)</f>
        <v>0</v>
      </c>
      <c r="E17" s="406">
        <f ca="1">IFERROR(SUMIF('CDJ LGU (VL)'!$F$11:$I$447,'LGU CONTROL'!B17,'CDJ LGU (VL)'!$I$11:$I$447),0)</f>
        <v>0</v>
      </c>
      <c r="G17" s="410">
        <f t="shared" si="0"/>
        <v>11</v>
      </c>
      <c r="L17" s="409"/>
      <c r="M17" s="409"/>
    </row>
    <row r="18" spans="1:13" ht="12.75" customHeight="1">
      <c r="A18" s="405" t="s">
        <v>4</v>
      </c>
      <c r="B18" s="1587">
        <v>1030199000</v>
      </c>
      <c r="D18" s="406">
        <f ca="1">IFERROR(SUMIF('CDJ LGU (VL)'!$F$11:$I$447,'LGU CONTROL'!B18,'CDJ LGU (VL)'!$H$11:$H$447),0)</f>
        <v>0</v>
      </c>
      <c r="E18" s="406">
        <f ca="1">IFERROR(SUMIF('CDJ LGU (VL)'!$F$11:$I$447,'LGU CONTROL'!B18,'CDJ LGU (VL)'!$I$11:$I$447),0)</f>
        <v>0</v>
      </c>
      <c r="G18" s="410">
        <f t="shared" si="0"/>
        <v>12</v>
      </c>
      <c r="L18" s="409"/>
      <c r="M18" s="409"/>
    </row>
    <row r="19" spans="1:13" ht="12.75" customHeight="1">
      <c r="A19" s="405" t="s">
        <v>192</v>
      </c>
      <c r="B19" s="1587">
        <v>1010401000</v>
      </c>
      <c r="D19" s="406">
        <f ca="1">IFERROR(SUMIF('CDJ LGU (VL)'!$F$11:$I$447,'LGU CONTROL'!B19,'CDJ LGU (VL)'!$H$11:$H$447),0)</f>
        <v>0</v>
      </c>
      <c r="E19" s="406">
        <f ca="1">IFERROR(SUMIF('CDJ LGU (VL)'!$F$11:$I$447,'LGU CONTROL'!B19,'CDJ LGU (VL)'!$I$11:$I$447),0)</f>
        <v>0</v>
      </c>
      <c r="G19" s="410">
        <f t="shared" si="0"/>
        <v>13</v>
      </c>
      <c r="L19" s="409"/>
      <c r="M19" s="409"/>
    </row>
    <row r="20" spans="1:13" ht="12.75" customHeight="1">
      <c r="A20" s="405" t="s">
        <v>189</v>
      </c>
      <c r="B20" s="1587">
        <v>1010403000</v>
      </c>
      <c r="D20" s="406">
        <f ca="1">IFERROR(SUMIF('CDJ LGU (VL)'!$F$11:$I$447,'LGU CONTROL'!B20,'CDJ LGU (VL)'!$H$11:$H$447),0)</f>
        <v>0</v>
      </c>
      <c r="E20" s="406">
        <f ca="1">IFERROR(SUMIF('CDJ LGU (VL)'!$F$11:$I$447,'LGU CONTROL'!B20,'CDJ LGU (VL)'!$I$11:$I$447),0)</f>
        <v>0</v>
      </c>
      <c r="G20" s="410">
        <f t="shared" si="0"/>
        <v>14</v>
      </c>
      <c r="L20" s="409"/>
      <c r="M20" s="409"/>
    </row>
    <row r="21" spans="1:13" ht="12.75" customHeight="1">
      <c r="A21" s="405" t="s">
        <v>190</v>
      </c>
      <c r="B21" s="1587">
        <v>1010406000</v>
      </c>
      <c r="D21" s="406">
        <f ca="1">IFERROR(SUMIF('CDJ LGU (VL)'!$F$11:$I$447,'LGU CONTROL'!B21,'CDJ LGU (VL)'!$H$11:$H$447),0)</f>
        <v>0</v>
      </c>
      <c r="E21" s="406">
        <f ca="1">IFERROR(SUMIF('CDJ LGU (VL)'!$F$11:$I$447,'LGU CONTROL'!B21,'CDJ LGU (VL)'!$I$11:$I$447),0)</f>
        <v>0</v>
      </c>
      <c r="G21" s="410">
        <f t="shared" si="0"/>
        <v>15</v>
      </c>
      <c r="L21" s="409"/>
      <c r="M21" s="409"/>
    </row>
    <row r="22" spans="1:13" ht="12.75" customHeight="1">
      <c r="A22" s="405" t="s">
        <v>284</v>
      </c>
      <c r="B22" s="1587">
        <v>1010407000</v>
      </c>
      <c r="D22" s="406">
        <f ca="1">IFERROR(SUMIF('CDJ LGU (VL)'!$F$11:$I$447,'LGU CONTROL'!B22,'CDJ LGU (VL)'!$H$11:$H$447),0)</f>
        <v>0</v>
      </c>
      <c r="E22" s="406">
        <f ca="1">IFERROR(SUMIF('CDJ LGU (VL)'!$F$11:$I$447,'LGU CONTROL'!B22,'CDJ LGU (VL)'!$I$11:$I$447),0)</f>
        <v>0</v>
      </c>
      <c r="G22" s="410">
        <f t="shared" si="0"/>
        <v>16</v>
      </c>
      <c r="L22" s="409"/>
      <c r="M22" s="409"/>
    </row>
    <row r="23" spans="1:13" ht="12.75" customHeight="1">
      <c r="A23" s="405" t="s">
        <v>3174</v>
      </c>
      <c r="B23" s="1587">
        <v>1010409000</v>
      </c>
      <c r="D23" s="406">
        <f ca="1">IFERROR(SUMIF('CDJ LGU (VL)'!$F$11:$I$447,'LGU CONTROL'!B23,'CDJ LGU (VL)'!$H$11:$H$447),0)</f>
        <v>0</v>
      </c>
      <c r="E23" s="406">
        <f ca="1">IFERROR(SUMIF('CDJ LGU (VL)'!$F$11:$I$447,'LGU CONTROL'!B23,'CDJ LGU (VL)'!$I$11:$I$447),0)</f>
        <v>0</v>
      </c>
      <c r="G23" s="410">
        <f t="shared" si="0"/>
        <v>17</v>
      </c>
      <c r="L23" s="409"/>
      <c r="M23" s="409"/>
    </row>
    <row r="24" spans="1:13" ht="12.75" customHeight="1">
      <c r="A24" s="405" t="s">
        <v>3283</v>
      </c>
      <c r="B24" s="1587">
        <v>1010408000</v>
      </c>
      <c r="D24" s="406">
        <f ca="1">IFERROR(SUMIF('CDJ LGU (VL)'!$F$11:$I$447,'LGU CONTROL'!B24,'CDJ LGU (VL)'!$H$11:$H$447),0)</f>
        <v>0</v>
      </c>
      <c r="E24" s="406">
        <f ca="1">IFERROR(SUMIF('CDJ LGU (VL)'!$F$11:$I$447,'LGU CONTROL'!B24,'CDJ LGU (VL)'!$I$11:$I$447),0)</f>
        <v>0</v>
      </c>
      <c r="G24" s="410"/>
      <c r="L24" s="409"/>
      <c r="M24" s="409"/>
    </row>
    <row r="25" spans="1:13">
      <c r="A25" s="405" t="s">
        <v>5</v>
      </c>
      <c r="B25" s="1587">
        <v>1030301000</v>
      </c>
      <c r="D25" s="406">
        <f ca="1">IFERROR(SUMIF('CDJ LGU (VL)'!$F$11:$I$447,'LGU CONTROL'!B25,'CDJ LGU (VL)'!$H$11:$H$447),0)</f>
        <v>0</v>
      </c>
      <c r="E25" s="406">
        <f ca="1">IFERROR(SUMIF('CDJ LGU (VL)'!$F$11:$I$447,'LGU CONTROL'!B25,'CDJ LGU (VL)'!$I$11:$I$447),0)</f>
        <v>0</v>
      </c>
      <c r="G25" s="410">
        <f>G23+1</f>
        <v>18</v>
      </c>
      <c r="L25" s="409"/>
      <c r="M25" s="409"/>
    </row>
    <row r="26" spans="1:13">
      <c r="A26" s="405" t="s">
        <v>6</v>
      </c>
      <c r="B26" s="1587">
        <v>1030302000</v>
      </c>
      <c r="D26" s="406">
        <f ca="1">IFERROR(SUMIF('CDJ LGU (VL)'!$F$11:$I$447,'LGU CONTROL'!B26,'CDJ LGU (VL)'!$H$11:$H$447),0)</f>
        <v>0</v>
      </c>
      <c r="E26" s="406">
        <f ca="1">IFERROR(SUMIF('CDJ LGU (VL)'!$F$11:$I$447,'LGU CONTROL'!B26,'CDJ LGU (VL)'!$I$11:$I$447),0)</f>
        <v>0</v>
      </c>
      <c r="G26" s="410">
        <f t="shared" si="0"/>
        <v>19</v>
      </c>
      <c r="L26" s="409"/>
      <c r="M26" s="409"/>
    </row>
    <row r="27" spans="1:13" ht="12.75" customHeight="1">
      <c r="A27" s="405" t="s">
        <v>7</v>
      </c>
      <c r="B27" s="1587">
        <v>1030303000</v>
      </c>
      <c r="D27" s="406">
        <f ca="1">IFERROR(SUMIF('CDJ LGU (VL)'!$F$11:$I$447,'LGU CONTROL'!B27,'CDJ LGU (VL)'!$H$11:$H$447),0)</f>
        <v>0</v>
      </c>
      <c r="E27" s="406">
        <f ca="1">IFERROR(SUMIF('CDJ LGU (VL)'!$F$11:$I$447,'LGU CONTROL'!B27,'CDJ LGU (VL)'!$I$11:$I$447),0)</f>
        <v>52830003.520000011</v>
      </c>
      <c r="G27" s="410">
        <f t="shared" si="0"/>
        <v>20</v>
      </c>
      <c r="L27" s="409"/>
      <c r="M27" s="409"/>
    </row>
    <row r="28" spans="1:13" ht="12.75" customHeight="1">
      <c r="A28" s="405" t="s">
        <v>8</v>
      </c>
      <c r="B28" s="1587">
        <v>1039903000</v>
      </c>
      <c r="D28" s="406">
        <f ca="1">IFERROR(SUMIF('CDJ LGU (VL)'!$F$11:$I$447,'LGU CONTROL'!B28,'CDJ LGU (VL)'!$H$11:$H$447),0)</f>
        <v>0</v>
      </c>
      <c r="E28" s="406">
        <f ca="1">IFERROR(SUMIF('CDJ LGU (VL)'!$F$11:$I$447,'LGU CONTROL'!B28,'CDJ LGU (VL)'!$I$11:$I$447),0)</f>
        <v>0</v>
      </c>
      <c r="G28" s="410">
        <f t="shared" si="0"/>
        <v>21</v>
      </c>
      <c r="L28" s="409"/>
      <c r="M28" s="409"/>
    </row>
    <row r="29" spans="1:13">
      <c r="A29" s="405" t="s">
        <v>78</v>
      </c>
      <c r="B29" s="1587">
        <v>1030405000</v>
      </c>
      <c r="D29" s="406">
        <f ca="1">IFERROR(SUMIF('CDJ LGU (VL)'!$F$11:$I$447,'LGU CONTROL'!B29,'CDJ LGU (VL)'!$H$11:$H$447),0)</f>
        <v>0</v>
      </c>
      <c r="E29" s="406">
        <f ca="1">IFERROR(SUMIF('CDJ LGU (VL)'!$F$11:$I$447,'LGU CONTROL'!B29,'CDJ LGU (VL)'!$I$11:$I$447),0)</f>
        <v>0</v>
      </c>
      <c r="G29" s="410">
        <f t="shared" si="0"/>
        <v>22</v>
      </c>
      <c r="L29" s="409"/>
      <c r="M29" s="409"/>
    </row>
    <row r="30" spans="1:13" ht="12.75" customHeight="1">
      <c r="A30" s="405" t="s">
        <v>79</v>
      </c>
      <c r="B30" s="1587">
        <v>1990104000</v>
      </c>
      <c r="D30" s="406">
        <f ca="1">IFERROR(SUMIF('CDJ LGU (VL)'!$F$11:$I$447,'LGU CONTROL'!B30,'CDJ LGU (VL)'!$H$11:$H$447),0)</f>
        <v>0</v>
      </c>
      <c r="E30" s="406">
        <f ca="1">IFERROR(SUMIF('CDJ LGU (VL)'!$F$11:$I$447,'LGU CONTROL'!B30,'CDJ LGU (VL)'!$I$11:$I$447),0)</f>
        <v>0</v>
      </c>
      <c r="G30" s="410">
        <f t="shared" si="0"/>
        <v>23</v>
      </c>
      <c r="L30" s="409"/>
      <c r="M30" s="409"/>
    </row>
    <row r="31" spans="1:13">
      <c r="A31" s="405" t="s">
        <v>9</v>
      </c>
      <c r="B31" s="1587">
        <v>1039999000</v>
      </c>
      <c r="D31" s="406">
        <f ca="1">IFERROR(SUMIF('CDJ LGU (VL)'!$F$11:$I$447,'LGU CONTROL'!B31,'CDJ LGU (VL)'!$H$11:$H$447),0)</f>
        <v>0</v>
      </c>
      <c r="E31" s="406">
        <f ca="1">IFERROR(SUMIF('CDJ LGU (VL)'!$F$11:$I$447,'LGU CONTROL'!B31,'CDJ LGU (VL)'!$I$11:$I$447),0)</f>
        <v>0</v>
      </c>
      <c r="G31" s="410">
        <f t="shared" si="0"/>
        <v>24</v>
      </c>
      <c r="L31" s="409"/>
      <c r="M31" s="409"/>
    </row>
    <row r="32" spans="1:13">
      <c r="A32" s="405" t="s">
        <v>3245</v>
      </c>
      <c r="B32" s="1587">
        <v>1040299000</v>
      </c>
      <c r="D32" s="406">
        <f ca="1">IFERROR(SUMIF('CDJ LGU (VL)'!$F$11:$I$447,'LGU CONTROL'!B32,'CDJ LGU (VL)'!$H$11:$H$447),0)</f>
        <v>0</v>
      </c>
      <c r="E32" s="406">
        <f ca="1">IFERROR(SUMIF('CDJ LGU (VL)'!$F$11:$I$447,'LGU CONTROL'!B32,'CDJ LGU (VL)'!$I$11:$I$447),0)</f>
        <v>0</v>
      </c>
      <c r="G32" s="410">
        <f t="shared" si="0"/>
        <v>25</v>
      </c>
      <c r="L32" s="409"/>
      <c r="M32" s="409"/>
    </row>
    <row r="33" spans="1:13">
      <c r="A33" s="405" t="s">
        <v>193</v>
      </c>
      <c r="B33" s="1587">
        <v>1040202000</v>
      </c>
      <c r="D33" s="406">
        <f ca="1">IFERROR(SUMIF('CDJ LGU (VL)'!$F$11:$I$447,'LGU CONTROL'!B33,'CDJ LGU (VL)'!$H$11:$H$447),0)</f>
        <v>0</v>
      </c>
      <c r="E33" s="406">
        <f ca="1">IFERROR(SUMIF('CDJ LGU (VL)'!$F$11:$I$447,'LGU CONTROL'!B33,'CDJ LGU (VL)'!$I$11:$I$447),0)</f>
        <v>0</v>
      </c>
      <c r="G33" s="410">
        <f t="shared" si="0"/>
        <v>26</v>
      </c>
      <c r="L33" s="409"/>
      <c r="M33" s="409"/>
    </row>
    <row r="34" spans="1:13">
      <c r="A34" s="405" t="s">
        <v>10</v>
      </c>
      <c r="B34" s="1587">
        <v>1040401000</v>
      </c>
      <c r="D34" s="406">
        <f ca="1">IFERROR(SUMIF('CDJ LGU (VL)'!$F$11:$I$447,'LGU CONTROL'!B34,'CDJ LGU (VL)'!$H$11:$H$447),0)</f>
        <v>0</v>
      </c>
      <c r="E34" s="406">
        <f ca="1">IFERROR(SUMIF('CDJ LGU (VL)'!$F$11:$I$447,'LGU CONTROL'!B34,'CDJ LGU (VL)'!$I$11:$I$447),0)</f>
        <v>0</v>
      </c>
      <c r="G34" s="410">
        <f t="shared" si="0"/>
        <v>27</v>
      </c>
      <c r="L34" s="409"/>
      <c r="M34" s="409"/>
    </row>
    <row r="35" spans="1:13" ht="12.75" customHeight="1">
      <c r="A35" s="405" t="s">
        <v>11</v>
      </c>
      <c r="B35" s="1587">
        <v>1040405000</v>
      </c>
      <c r="D35" s="406">
        <f ca="1">IFERROR(SUMIF('CDJ LGU (VL)'!$F$11:$I$447,'LGU CONTROL'!B35,'CDJ LGU (VL)'!$H$11:$H$447),0)</f>
        <v>0</v>
      </c>
      <c r="E35" s="406">
        <f ca="1">IFERROR(SUMIF('CDJ LGU (VL)'!$F$11:$I$447,'LGU CONTROL'!B35,'CDJ LGU (VL)'!$I$11:$I$447),0)</f>
        <v>0</v>
      </c>
      <c r="G35" s="410">
        <f t="shared" si="0"/>
        <v>28</v>
      </c>
      <c r="L35" s="409"/>
      <c r="M35" s="409"/>
    </row>
    <row r="36" spans="1:13">
      <c r="A36" s="405" t="s">
        <v>80</v>
      </c>
      <c r="B36" s="1587">
        <v>1040406000</v>
      </c>
      <c r="D36" s="406">
        <f ca="1">IFERROR(SUMIF('CDJ LGU (VL)'!$F$11:$I$447,'LGU CONTROL'!B36,'CDJ LGU (VL)'!$H$11:$H$447),0)</f>
        <v>0</v>
      </c>
      <c r="E36" s="406">
        <f ca="1">IFERROR(SUMIF('CDJ LGU (VL)'!$F$11:$I$447,'LGU CONTROL'!B36,'CDJ LGU (VL)'!$I$11:$I$447),0)</f>
        <v>0</v>
      </c>
      <c r="G36" s="410">
        <f t="shared" si="0"/>
        <v>29</v>
      </c>
      <c r="L36" s="409"/>
      <c r="M36" s="409"/>
    </row>
    <row r="37" spans="1:13">
      <c r="A37" s="405" t="s">
        <v>2686</v>
      </c>
      <c r="B37" s="1587">
        <v>1040407000</v>
      </c>
      <c r="D37" s="406">
        <f ca="1">IFERROR(SUMIF('CDJ LGU (VL)'!$F$11:$I$447,'LGU CONTROL'!B37,'CDJ LGU (VL)'!$H$11:$H$447),0)</f>
        <v>0</v>
      </c>
      <c r="E37" s="406">
        <f ca="1">IFERROR(SUMIF('CDJ LGU (VL)'!$F$11:$I$447,'LGU CONTROL'!B37,'CDJ LGU (VL)'!$I$11:$I$447),0)</f>
        <v>0</v>
      </c>
      <c r="G37" s="410">
        <f t="shared" si="0"/>
        <v>30</v>
      </c>
      <c r="L37" s="409"/>
      <c r="M37" s="409"/>
    </row>
    <row r="38" spans="1:13" ht="12.75" customHeight="1">
      <c r="A38" s="405" t="s">
        <v>3266</v>
      </c>
      <c r="B38" s="1587">
        <v>1040408000</v>
      </c>
      <c r="D38" s="406">
        <f ca="1">IFERROR(SUMIF('CDJ LGU (VL)'!$F$11:$I$447,'LGU CONTROL'!B38,'CDJ LGU (VL)'!$H$11:$H$447),0)</f>
        <v>0</v>
      </c>
      <c r="E38" s="406">
        <f ca="1">IFERROR(SUMIF('CDJ LGU (VL)'!$F$11:$I$447,'LGU CONTROL'!B38,'CDJ LGU (VL)'!$I$11:$I$447),0)</f>
        <v>0</v>
      </c>
      <c r="G38" s="410">
        <f t="shared" si="0"/>
        <v>31</v>
      </c>
      <c r="L38" s="409"/>
      <c r="M38" s="409"/>
    </row>
    <row r="39" spans="1:13" ht="12.75" customHeight="1">
      <c r="A39" s="405" t="s">
        <v>12</v>
      </c>
      <c r="B39" s="1587">
        <v>1040499000</v>
      </c>
      <c r="D39" s="406">
        <f ca="1">IFERROR(SUMIF('CDJ LGU (VL)'!$F$11:$I$447,'LGU CONTROL'!B39,'CDJ LGU (VL)'!$H$11:$H$447),0)</f>
        <v>0</v>
      </c>
      <c r="E39" s="406">
        <f ca="1">IFERROR(SUMIF('CDJ LGU (VL)'!$F$11:$I$447,'LGU CONTROL'!B39,'CDJ LGU (VL)'!$I$11:$I$447),0)</f>
        <v>0</v>
      </c>
      <c r="G39" s="410">
        <f t="shared" si="0"/>
        <v>32</v>
      </c>
      <c r="L39" s="409"/>
      <c r="M39" s="409"/>
    </row>
    <row r="40" spans="1:13" ht="12.75" customHeight="1">
      <c r="A40" s="405" t="s">
        <v>13</v>
      </c>
      <c r="B40" s="1587">
        <v>1040413000</v>
      </c>
      <c r="D40" s="406">
        <f ca="1">IFERROR(SUMIF('CDJ LGU (VL)'!$F$11:$I$447,'LGU CONTROL'!B40,'CDJ LGU (VL)'!$H$11:$H$447),0)</f>
        <v>0</v>
      </c>
      <c r="E40" s="406">
        <f ca="1">IFERROR(SUMIF('CDJ LGU (VL)'!$F$11:$I$447,'LGU CONTROL'!B40,'CDJ LGU (VL)'!$I$11:$I$447),0)</f>
        <v>0</v>
      </c>
      <c r="G40" s="410">
        <f t="shared" si="0"/>
        <v>33</v>
      </c>
      <c r="L40" s="409"/>
      <c r="M40" s="409"/>
    </row>
    <row r="41" spans="1:13" ht="12.75" customHeight="1">
      <c r="A41" s="405" t="s">
        <v>285</v>
      </c>
      <c r="B41" s="1587">
        <v>1040501000</v>
      </c>
      <c r="D41" s="406">
        <f ca="1">IFERROR(SUMIF('CDJ LGU (VL)'!$F$11:$I$447,'LGU CONTROL'!B41,'CDJ LGU (VL)'!$H$11:$H$447),0)</f>
        <v>0</v>
      </c>
      <c r="E41" s="406">
        <f ca="1">IFERROR(SUMIF('CDJ LGU (VL)'!$F$11:$I$447,'LGU CONTROL'!B41,'CDJ LGU (VL)'!$I$11:$I$447),0)</f>
        <v>0</v>
      </c>
      <c r="G41" s="410">
        <f t="shared" si="0"/>
        <v>34</v>
      </c>
      <c r="L41" s="409"/>
      <c r="M41" s="409"/>
    </row>
    <row r="42" spans="1:13" ht="12.75" customHeight="1">
      <c r="A42" s="405" t="s">
        <v>286</v>
      </c>
      <c r="B42" s="1587">
        <v>1040502000</v>
      </c>
      <c r="D42" s="406">
        <f ca="1">IFERROR(SUMIF('CDJ LGU (VL)'!$F$11:$I$447,'LGU CONTROL'!B42,'CDJ LGU (VL)'!$H$11:$H$447),0)</f>
        <v>0</v>
      </c>
      <c r="E42" s="406">
        <f ca="1">IFERROR(SUMIF('CDJ LGU (VL)'!$F$11:$I$447,'LGU CONTROL'!B42,'CDJ LGU (VL)'!$I$11:$I$447),0)</f>
        <v>0</v>
      </c>
      <c r="G42" s="410">
        <f t="shared" si="0"/>
        <v>35</v>
      </c>
      <c r="L42" s="409"/>
      <c r="M42" s="409"/>
    </row>
    <row r="43" spans="1:13" ht="12.75" customHeight="1">
      <c r="A43" s="405" t="s">
        <v>287</v>
      </c>
      <c r="B43" s="1587">
        <v>1040503000</v>
      </c>
      <c r="D43" s="406">
        <f ca="1">IFERROR(SUMIF('CDJ LGU (VL)'!$F$11:$I$447,'LGU CONTROL'!B43,'CDJ LGU (VL)'!$H$11:$H$447),0)</f>
        <v>0</v>
      </c>
      <c r="E43" s="406">
        <f ca="1">IFERROR(SUMIF('CDJ LGU (VL)'!$F$11:$I$447,'LGU CONTROL'!B43,'CDJ LGU (VL)'!$I$11:$I$447),0)</f>
        <v>0</v>
      </c>
      <c r="G43" s="410">
        <f t="shared" si="0"/>
        <v>36</v>
      </c>
      <c r="L43" s="409"/>
      <c r="M43" s="409"/>
    </row>
    <row r="44" spans="1:13" ht="12.75" customHeight="1">
      <c r="A44" s="405" t="s">
        <v>288</v>
      </c>
      <c r="B44" s="1587">
        <v>1040510000</v>
      </c>
      <c r="D44" s="406">
        <f ca="1">IFERROR(SUMIF('CDJ LGU (VL)'!$F$11:$I$447,'LGU CONTROL'!B44,'CDJ LGU (VL)'!$H$11:$H$447),0)</f>
        <v>0</v>
      </c>
      <c r="E44" s="406">
        <f ca="1">IFERROR(SUMIF('CDJ LGU (VL)'!$F$11:$I$447,'LGU CONTROL'!B44,'CDJ LGU (VL)'!$I$11:$I$447),0)</f>
        <v>0</v>
      </c>
      <c r="G44" s="410">
        <f t="shared" si="0"/>
        <v>37</v>
      </c>
      <c r="L44" s="409"/>
      <c r="M44" s="409"/>
    </row>
    <row r="45" spans="1:13" ht="12.75" customHeight="1">
      <c r="A45" s="405" t="s">
        <v>289</v>
      </c>
      <c r="B45" s="1587">
        <v>1040512000</v>
      </c>
      <c r="D45" s="406">
        <f ca="1">IFERROR(SUMIF('CDJ LGU (VL)'!$F$11:$I$447,'LGU CONTROL'!B45,'CDJ LGU (VL)'!$H$11:$H$447),0)</f>
        <v>0</v>
      </c>
      <c r="E45" s="406">
        <f ca="1">IFERROR(SUMIF('CDJ LGU (VL)'!$F$11:$I$447,'LGU CONTROL'!B45,'CDJ LGU (VL)'!$I$11:$I$447),0)</f>
        <v>0</v>
      </c>
      <c r="G45" s="410">
        <f t="shared" si="0"/>
        <v>38</v>
      </c>
      <c r="L45" s="409"/>
      <c r="M45" s="409"/>
    </row>
    <row r="46" spans="1:13" ht="12.75" customHeight="1">
      <c r="A46" s="405" t="s">
        <v>290</v>
      </c>
      <c r="B46" s="1587">
        <v>1040513000</v>
      </c>
      <c r="D46" s="406">
        <f ca="1">IFERROR(SUMIF('CDJ LGU (VL)'!$F$11:$I$447,'LGU CONTROL'!B46,'CDJ LGU (VL)'!$H$11:$H$447),0)</f>
        <v>0</v>
      </c>
      <c r="E46" s="406">
        <f ca="1">IFERROR(SUMIF('CDJ LGU (VL)'!$F$11:$I$447,'LGU CONTROL'!B46,'CDJ LGU (VL)'!$I$11:$I$447),0)</f>
        <v>0</v>
      </c>
      <c r="G46" s="410">
        <f t="shared" si="0"/>
        <v>39</v>
      </c>
      <c r="L46" s="409"/>
      <c r="M46" s="409"/>
    </row>
    <row r="47" spans="1:13" ht="12.75" customHeight="1">
      <c r="A47" s="405" t="s">
        <v>3267</v>
      </c>
      <c r="B47" s="1587">
        <v>1040599000</v>
      </c>
      <c r="D47" s="406">
        <f ca="1">IFERROR(SUMIF('CDJ LGU (VL)'!$F$11:$I$447,'LGU CONTROL'!B47,'CDJ LGU (VL)'!$H$11:$H$447),0)</f>
        <v>0</v>
      </c>
      <c r="E47" s="406">
        <f ca="1">IFERROR(SUMIF('CDJ LGU (VL)'!$F$11:$I$447,'LGU CONTROL'!B47,'CDJ LGU (VL)'!$I$11:$I$447),0)</f>
        <v>0</v>
      </c>
      <c r="G47" s="410">
        <f t="shared" si="0"/>
        <v>40</v>
      </c>
      <c r="L47" s="409"/>
      <c r="M47" s="409"/>
    </row>
    <row r="48" spans="1:13" ht="12.75" customHeight="1">
      <c r="A48" s="405" t="s">
        <v>291</v>
      </c>
      <c r="B48" s="1587">
        <v>1040601000</v>
      </c>
      <c r="D48" s="406">
        <f ca="1">IFERROR(SUMIF('CDJ LGU (VL)'!$F$11:$I$447,'LGU CONTROL'!B48,'CDJ LGU (VL)'!$H$11:$H$447),0)</f>
        <v>0</v>
      </c>
      <c r="E48" s="406">
        <f ca="1">IFERROR(SUMIF('CDJ LGU (VL)'!$F$11:$I$447,'LGU CONTROL'!B48,'CDJ LGU (VL)'!$I$11:$I$447),0)</f>
        <v>0</v>
      </c>
      <c r="G48" s="410">
        <f t="shared" si="0"/>
        <v>41</v>
      </c>
      <c r="L48" s="409"/>
      <c r="M48" s="409"/>
    </row>
    <row r="49" spans="1:13" ht="12.75" customHeight="1">
      <c r="A49" s="405" t="s">
        <v>3183</v>
      </c>
      <c r="B49" s="1587">
        <v>1040507000</v>
      </c>
      <c r="D49" s="406">
        <f ca="1">IFERROR(SUMIF('CDJ LGU (VL)'!$F$11:$I$447,'LGU CONTROL'!B49,'CDJ LGU (VL)'!$H$11:$H$447),0)</f>
        <v>0</v>
      </c>
      <c r="E49" s="406">
        <f ca="1">IFERROR(SUMIF('CDJ LGU (VL)'!$F$11:$I$447,'LGU CONTROL'!B49,'CDJ LGU (VL)'!$I$11:$I$447),0)</f>
        <v>0</v>
      </c>
      <c r="G49" s="410">
        <f t="shared" si="0"/>
        <v>42</v>
      </c>
      <c r="L49" s="409"/>
      <c r="M49" s="409"/>
    </row>
    <row r="50" spans="1:13" ht="12.75" customHeight="1">
      <c r="A50" s="405" t="s">
        <v>14</v>
      </c>
      <c r="B50" s="1587">
        <v>1990299000</v>
      </c>
      <c r="D50" s="406">
        <f ca="1">IFERROR(SUMIF('CDJ LGU (VL)'!$F$11:$I$447,'LGU CONTROL'!B50,'CDJ LGU (VL)'!$H$11:$H$447),0)</f>
        <v>0</v>
      </c>
      <c r="E50" s="406">
        <f ca="1">IFERROR(SUMIF('CDJ LGU (VL)'!$F$11:$I$447,'LGU CONTROL'!B50,'CDJ LGU (VL)'!$I$11:$I$447),0)</f>
        <v>0</v>
      </c>
      <c r="G50" s="410">
        <f t="shared" si="0"/>
        <v>43</v>
      </c>
      <c r="L50" s="409"/>
      <c r="M50" s="409"/>
    </row>
    <row r="51" spans="1:13" ht="12.75" customHeight="1">
      <c r="A51" s="405" t="s">
        <v>15</v>
      </c>
      <c r="B51" s="1587">
        <v>1020399000</v>
      </c>
      <c r="D51" s="406">
        <f ca="1">IFERROR(SUMIF('CDJ LGU (VL)'!$F$11:$I$447,'LGU CONTROL'!B51,'CDJ LGU (VL)'!$H$11:$H$447),0)</f>
        <v>0</v>
      </c>
      <c r="E51" s="406">
        <f ca="1">IFERROR(SUMIF('CDJ LGU (VL)'!$F$11:$I$447,'LGU CONTROL'!B51,'CDJ LGU (VL)'!$I$11:$I$447),0)</f>
        <v>0</v>
      </c>
      <c r="G51" s="410">
        <f t="shared" si="0"/>
        <v>44</v>
      </c>
      <c r="L51" s="409"/>
      <c r="M51" s="409"/>
    </row>
    <row r="52" spans="1:13" ht="12.75" customHeight="1">
      <c r="A52" s="405" t="s">
        <v>16</v>
      </c>
      <c r="B52" s="1587">
        <v>1060101000</v>
      </c>
      <c r="D52" s="406">
        <f ca="1">IFERROR(SUMIF('CDJ LGU (VL)'!$F$11:$I$447,'LGU CONTROL'!B52,'CDJ LGU (VL)'!$H$11:$H$447),0)</f>
        <v>0</v>
      </c>
      <c r="E52" s="406">
        <f ca="1">IFERROR(SUMIF('CDJ LGU (VL)'!$F$11:$I$447,'LGU CONTROL'!B52,'CDJ LGU (VL)'!$I$11:$I$447),0)</f>
        <v>0</v>
      </c>
      <c r="G52" s="410">
        <f t="shared" si="0"/>
        <v>45</v>
      </c>
      <c r="L52" s="409"/>
      <c r="M52" s="409"/>
    </row>
    <row r="53" spans="1:13" ht="12.75" customHeight="1">
      <c r="A53" s="405" t="s">
        <v>3246</v>
      </c>
      <c r="B53" s="1587">
        <v>1060299000</v>
      </c>
      <c r="D53" s="406">
        <f ca="1">IFERROR(SUMIF('CDJ LGU (VL)'!$F$11:$I$447,'LGU CONTROL'!B53,'CDJ LGU (VL)'!$H$11:$H$447),0)</f>
        <v>0</v>
      </c>
      <c r="E53" s="406">
        <f ca="1">IFERROR(SUMIF('CDJ LGU (VL)'!$F$11:$I$447,'LGU CONTROL'!B53,'CDJ LGU (VL)'!$I$11:$I$447),0)</f>
        <v>0</v>
      </c>
      <c r="G53" s="410">
        <f t="shared" si="0"/>
        <v>46</v>
      </c>
      <c r="L53" s="409"/>
      <c r="M53" s="409"/>
    </row>
    <row r="54" spans="1:13" ht="12.75" customHeight="1">
      <c r="A54" s="405" t="s">
        <v>3247</v>
      </c>
      <c r="B54" s="1587">
        <v>1060401000</v>
      </c>
      <c r="D54" s="406">
        <f ca="1">IFERROR(SUMIF('CDJ LGU (VL)'!$F$11:$I$447,'LGU CONTROL'!B54,'CDJ LGU (VL)'!$H$11:$H$447),0)</f>
        <v>0</v>
      </c>
      <c r="E54" s="406">
        <f ca="1">IFERROR(SUMIF('CDJ LGU (VL)'!$F$11:$I$447,'LGU CONTROL'!B54,'CDJ LGU (VL)'!$I$11:$I$447),0)</f>
        <v>0</v>
      </c>
      <c r="G54" s="410">
        <f t="shared" si="0"/>
        <v>47</v>
      </c>
      <c r="L54" s="409"/>
      <c r="M54" s="409"/>
    </row>
    <row r="55" spans="1:13" ht="12.75" customHeight="1">
      <c r="A55" s="405" t="s">
        <v>19</v>
      </c>
      <c r="B55" s="1587">
        <v>1060499000</v>
      </c>
      <c r="D55" s="406">
        <f ca="1">IFERROR(SUMIF('CDJ LGU (VL)'!$F$11:$I$447,'LGU CONTROL'!B55,'CDJ LGU (VL)'!$H$11:$H$447),0)</f>
        <v>0</v>
      </c>
      <c r="E55" s="406">
        <f ca="1">IFERROR(SUMIF('CDJ LGU (VL)'!$F$11:$I$447,'LGU CONTROL'!B55,'CDJ LGU (VL)'!$I$11:$I$447),0)</f>
        <v>0</v>
      </c>
      <c r="G55" s="410">
        <f t="shared" si="0"/>
        <v>48</v>
      </c>
      <c r="L55" s="409"/>
      <c r="M55" s="409"/>
    </row>
    <row r="56" spans="1:13" ht="12.75" customHeight="1">
      <c r="A56" s="405" t="s">
        <v>82</v>
      </c>
      <c r="B56" s="1587">
        <v>1060701000</v>
      </c>
      <c r="D56" s="406">
        <f ca="1">IFERROR(SUMIF('CDJ LGU (VL)'!$F$11:$I$447,'LGU CONTROL'!B56,'CDJ LGU (VL)'!$H$11:$H$447),0)</f>
        <v>0</v>
      </c>
      <c r="E56" s="406">
        <f ca="1">IFERROR(SUMIF('CDJ LGU (VL)'!$F$11:$I$447,'LGU CONTROL'!B56,'CDJ LGU (VL)'!$I$11:$I$447),0)</f>
        <v>0</v>
      </c>
      <c r="G56" s="410">
        <f t="shared" si="0"/>
        <v>49</v>
      </c>
      <c r="L56" s="409"/>
      <c r="M56" s="409"/>
    </row>
    <row r="57" spans="1:13" ht="12.75" customHeight="1">
      <c r="A57" s="405" t="s">
        <v>116</v>
      </c>
      <c r="B57" s="1587">
        <v>1060702000</v>
      </c>
      <c r="D57" s="406">
        <f ca="1">IFERROR(SUMIF('CDJ LGU (VL)'!$F$11:$I$447,'LGU CONTROL'!B57,'CDJ LGU (VL)'!$H$11:$H$447),0)</f>
        <v>0</v>
      </c>
      <c r="E57" s="406">
        <f ca="1">IFERROR(SUMIF('CDJ LGU (VL)'!$F$11:$I$447,'LGU CONTROL'!B57,'CDJ LGU (VL)'!$I$11:$I$447),0)</f>
        <v>0</v>
      </c>
      <c r="G57" s="410">
        <f t="shared" si="0"/>
        <v>50</v>
      </c>
      <c r="L57" s="409"/>
      <c r="M57" s="409"/>
    </row>
    <row r="58" spans="1:13">
      <c r="A58" s="405" t="s">
        <v>20</v>
      </c>
      <c r="B58" s="1587">
        <v>1060502000</v>
      </c>
      <c r="D58" s="406">
        <f ca="1">IFERROR(SUMIF('CDJ LGU (VL)'!$F$11:$I$447,'LGU CONTROL'!B58,'CDJ LGU (VL)'!$H$11:$H$447),0)</f>
        <v>0</v>
      </c>
      <c r="E58" s="406">
        <f ca="1">IFERROR(SUMIF('CDJ LGU (VL)'!$F$11:$I$447,'LGU CONTROL'!B58,'CDJ LGU (VL)'!$I$11:$I$447),0)</f>
        <v>0</v>
      </c>
      <c r="G58" s="410">
        <f t="shared" si="0"/>
        <v>51</v>
      </c>
      <c r="L58" s="409"/>
      <c r="M58" s="409"/>
    </row>
    <row r="59" spans="1:13" ht="12.75" customHeight="1">
      <c r="A59" s="405" t="s">
        <v>117</v>
      </c>
      <c r="B59" s="1587">
        <v>1060503000</v>
      </c>
      <c r="D59" s="406">
        <f ca="1">IFERROR(SUMIF('CDJ LGU (VL)'!$F$11:$I$447,'LGU CONTROL'!B59,'CDJ LGU (VL)'!$H$11:$H$447),0)</f>
        <v>0</v>
      </c>
      <c r="E59" s="406">
        <f ca="1">IFERROR(SUMIF('CDJ LGU (VL)'!$F$11:$I$447,'LGU CONTROL'!B59,'CDJ LGU (VL)'!$I$11:$I$447),0)</f>
        <v>0</v>
      </c>
      <c r="G59" s="410">
        <f t="shared" si="0"/>
        <v>52</v>
      </c>
      <c r="L59" s="409"/>
      <c r="M59" s="409"/>
    </row>
    <row r="60" spans="1:13" ht="12.75" customHeight="1">
      <c r="A60" s="405" t="s">
        <v>21</v>
      </c>
      <c r="B60" s="1587">
        <v>1060507000</v>
      </c>
      <c r="D60" s="406">
        <f ca="1">IFERROR(SUMIF('CDJ LGU (VL)'!$F$11:$I$447,'LGU CONTROL'!B60,'CDJ LGU (VL)'!$H$11:$H$447),0)</f>
        <v>0</v>
      </c>
      <c r="E60" s="406">
        <f ca="1">IFERROR(SUMIF('CDJ LGU (VL)'!$F$11:$I$447,'LGU CONTROL'!B60,'CDJ LGU (VL)'!$I$11:$I$447),0)</f>
        <v>0</v>
      </c>
      <c r="G60" s="410">
        <f t="shared" si="0"/>
        <v>53</v>
      </c>
      <c r="L60" s="409"/>
      <c r="M60" s="409"/>
    </row>
    <row r="61" spans="1:13" ht="12.75" customHeight="1">
      <c r="A61" s="405" t="s">
        <v>118</v>
      </c>
      <c r="B61" s="1587">
        <v>1060509000</v>
      </c>
      <c r="D61" s="406">
        <f ca="1">IFERROR(SUMIF('CDJ LGU (VL)'!$F$11:$I$447,'LGU CONTROL'!B61,'CDJ LGU (VL)'!$H$11:$H$447),0)</f>
        <v>0</v>
      </c>
      <c r="E61" s="406">
        <f ca="1">IFERROR(SUMIF('CDJ LGU (VL)'!$F$11:$I$447,'LGU CONTROL'!B61,'CDJ LGU (VL)'!$I$11:$I$447),0)</f>
        <v>0</v>
      </c>
      <c r="G61" s="410">
        <f t="shared" si="0"/>
        <v>54</v>
      </c>
      <c r="L61" s="409"/>
      <c r="M61" s="409"/>
    </row>
    <row r="62" spans="1:13" ht="12.75" customHeight="1">
      <c r="A62" s="405" t="s">
        <v>119</v>
      </c>
      <c r="B62" s="1587">
        <v>1060511000</v>
      </c>
      <c r="D62" s="406">
        <f ca="1">IFERROR(SUMIF('CDJ LGU (VL)'!$F$11:$I$447,'LGU CONTROL'!B62,'CDJ LGU (VL)'!$H$11:$H$447),0)</f>
        <v>0</v>
      </c>
      <c r="E62" s="406">
        <f ca="1">IFERROR(SUMIF('CDJ LGU (VL)'!$F$11:$I$447,'LGU CONTROL'!B62,'CDJ LGU (VL)'!$I$11:$I$447),0)</f>
        <v>0</v>
      </c>
      <c r="G62" s="410">
        <f t="shared" si="0"/>
        <v>55</v>
      </c>
      <c r="L62" s="409"/>
      <c r="M62" s="409"/>
    </row>
    <row r="63" spans="1:13" ht="12.75" customHeight="1">
      <c r="A63" s="405" t="s">
        <v>83</v>
      </c>
      <c r="B63" s="1587">
        <v>1060513000</v>
      </c>
      <c r="D63" s="406">
        <f ca="1">IFERROR(SUMIF('CDJ LGU (VL)'!$F$11:$I$447,'LGU CONTROL'!B63,'CDJ LGU (VL)'!$H$11:$H$447),0)</f>
        <v>0</v>
      </c>
      <c r="E63" s="406">
        <f ca="1">IFERROR(SUMIF('CDJ LGU (VL)'!$F$11:$I$447,'LGU CONTROL'!B63,'CDJ LGU (VL)'!$I$11:$I$447),0)</f>
        <v>0</v>
      </c>
      <c r="G63" s="410">
        <f t="shared" si="0"/>
        <v>56</v>
      </c>
      <c r="L63" s="409"/>
      <c r="M63" s="409"/>
    </row>
    <row r="64" spans="1:13" ht="12.75" customHeight="1">
      <c r="A64" s="405" t="s">
        <v>281</v>
      </c>
      <c r="B64" s="1587">
        <v>1060514000</v>
      </c>
      <c r="D64" s="406">
        <f ca="1">IFERROR(SUMIF('CDJ LGU (VL)'!$F$11:$I$447,'LGU CONTROL'!B64,'CDJ LGU (VL)'!$H$11:$H$447),0)</f>
        <v>0</v>
      </c>
      <c r="E64" s="406">
        <f ca="1">IFERROR(SUMIF('CDJ LGU (VL)'!$F$11:$I$447,'LGU CONTROL'!B64,'CDJ LGU (VL)'!$I$11:$I$447),0)</f>
        <v>0</v>
      </c>
      <c r="G64" s="410">
        <f t="shared" si="0"/>
        <v>57</v>
      </c>
      <c r="L64" s="409"/>
      <c r="M64" s="409"/>
    </row>
    <row r="65" spans="1:13" ht="12.75" customHeight="1">
      <c r="A65" s="405" t="s">
        <v>120</v>
      </c>
      <c r="B65" s="1587">
        <v>1060599000</v>
      </c>
      <c r="D65" s="406">
        <f ca="1">IFERROR(SUMIF('CDJ LGU (VL)'!$F$11:$I$447,'LGU CONTROL'!B65,'CDJ LGU (VL)'!$H$11:$H$447),0)</f>
        <v>0</v>
      </c>
      <c r="E65" s="406">
        <f ca="1">IFERROR(SUMIF('CDJ LGU (VL)'!$F$11:$I$447,'LGU CONTROL'!B65,'CDJ LGU (VL)'!$I$11:$I$447),0)</f>
        <v>0</v>
      </c>
      <c r="G65" s="410">
        <f t="shared" si="0"/>
        <v>58</v>
      </c>
      <c r="L65" s="409"/>
      <c r="M65" s="409"/>
    </row>
    <row r="66" spans="1:13" ht="12.75" customHeight="1">
      <c r="A66" s="405" t="s">
        <v>22</v>
      </c>
      <c r="B66" s="1587">
        <v>1060601000</v>
      </c>
      <c r="D66" s="406">
        <f ca="1">IFERROR(SUMIF('CDJ LGU (VL)'!$F$11:$I$447,'LGU CONTROL'!B66,'CDJ LGU (VL)'!$H$11:$H$447),0)</f>
        <v>0</v>
      </c>
      <c r="E66" s="406">
        <f ca="1">IFERROR(SUMIF('CDJ LGU (VL)'!$F$11:$I$447,'LGU CONTROL'!B66,'CDJ LGU (VL)'!$I$11:$I$447),0)</f>
        <v>0</v>
      </c>
      <c r="G66" s="410">
        <f t="shared" si="0"/>
        <v>59</v>
      </c>
      <c r="L66" s="409"/>
      <c r="M66" s="409"/>
    </row>
    <row r="67" spans="1:13" ht="12.75" customHeight="1">
      <c r="A67" s="405" t="s">
        <v>84</v>
      </c>
      <c r="B67" s="1587">
        <v>1069999000</v>
      </c>
      <c r="D67" s="406">
        <f ca="1">IFERROR(SUMIF('CDJ LGU (VL)'!$F$11:$I$447,'LGU CONTROL'!B67,'CDJ LGU (VL)'!$H$11:$H$447),0)</f>
        <v>0</v>
      </c>
      <c r="E67" s="406">
        <f ca="1">IFERROR(SUMIF('CDJ LGU (VL)'!$F$11:$I$447,'LGU CONTROL'!B67,'CDJ LGU (VL)'!$I$11:$I$447),0)</f>
        <v>0</v>
      </c>
      <c r="G67" s="410">
        <f t="shared" si="0"/>
        <v>60</v>
      </c>
      <c r="L67" s="409"/>
      <c r="M67" s="409"/>
    </row>
    <row r="68" spans="1:13" ht="12.75" customHeight="1">
      <c r="A68" s="405" t="s">
        <v>294</v>
      </c>
      <c r="B68" s="1587">
        <v>1080102000</v>
      </c>
      <c r="D68" s="406">
        <f ca="1">IFERROR(SUMIF('CDJ LGU (VL)'!$F$11:$I$447,'LGU CONTROL'!B68,'CDJ LGU (VL)'!$H$11:$H$447),0)</f>
        <v>0</v>
      </c>
      <c r="E68" s="406">
        <f ca="1">IFERROR(SUMIF('CDJ LGU (VL)'!$F$11:$I$447,'LGU CONTROL'!B68,'CDJ LGU (VL)'!$I$11:$I$447),0)</f>
        <v>0</v>
      </c>
      <c r="G68" s="410">
        <f t="shared" si="0"/>
        <v>61</v>
      </c>
      <c r="L68" s="409"/>
      <c r="M68" s="409"/>
    </row>
    <row r="69" spans="1:13" ht="12.75" customHeight="1">
      <c r="A69" s="405" t="s">
        <v>296</v>
      </c>
      <c r="B69" s="1587">
        <v>1990201000</v>
      </c>
      <c r="D69" s="406">
        <f ca="1">IFERROR(SUMIF('CDJ LGU (VL)'!$F$11:$I$447,'LGU CONTROL'!B69,'CDJ LGU (VL)'!$H$11:$H$447),0)</f>
        <v>0</v>
      </c>
      <c r="E69" s="406">
        <f ca="1">IFERROR(SUMIF('CDJ LGU (VL)'!$F$11:$I$447,'LGU CONTROL'!B69,'CDJ LGU (VL)'!$I$11:$I$447),0)</f>
        <v>0</v>
      </c>
      <c r="G69" s="410">
        <f t="shared" si="0"/>
        <v>62</v>
      </c>
      <c r="L69" s="409"/>
      <c r="M69" s="409"/>
    </row>
    <row r="70" spans="1:13" ht="12.75" customHeight="1">
      <c r="A70" s="405" t="s">
        <v>2896</v>
      </c>
      <c r="B70" s="1587">
        <v>1990202000</v>
      </c>
      <c r="D70" s="406">
        <f ca="1">IFERROR(SUMIF('CDJ LGU (VL)'!$F$11:$I$447,'LGU CONTROL'!B70,'CDJ LGU (VL)'!$H$11:$H$447),0)</f>
        <v>0</v>
      </c>
      <c r="E70" s="406">
        <f ca="1">IFERROR(SUMIF('CDJ LGU (VL)'!$F$11:$I$447,'LGU CONTROL'!B70,'CDJ LGU (VL)'!$I$11:$I$447),0)</f>
        <v>0</v>
      </c>
      <c r="G70" s="410">
        <f t="shared" si="0"/>
        <v>63</v>
      </c>
      <c r="L70" s="409"/>
      <c r="M70" s="409"/>
    </row>
    <row r="71" spans="1:13" ht="12.75" customHeight="1">
      <c r="A71" s="405" t="s">
        <v>2687</v>
      </c>
      <c r="B71" s="1587">
        <v>1990205000</v>
      </c>
      <c r="D71" s="406">
        <f ca="1">IFERROR(SUMIF('CDJ LGU (VL)'!$F$11:$I$447,'LGU CONTROL'!B71,'CDJ LGU (VL)'!$H$11:$H$447),0)</f>
        <v>0</v>
      </c>
      <c r="E71" s="406">
        <f ca="1">IFERROR(SUMIF('CDJ LGU (VL)'!$F$11:$I$447,'LGU CONTROL'!B71,'CDJ LGU (VL)'!$I$11:$I$447),0)</f>
        <v>0</v>
      </c>
      <c r="G71" s="410">
        <f t="shared" si="0"/>
        <v>64</v>
      </c>
      <c r="L71" s="409"/>
      <c r="M71" s="409"/>
    </row>
    <row r="72" spans="1:13" ht="12.75" customHeight="1">
      <c r="A72" s="405" t="s">
        <v>3268</v>
      </c>
      <c r="B72" s="1587">
        <v>1060299100</v>
      </c>
      <c r="D72" s="406">
        <f ca="1">IFERROR(SUMIF('CDJ LGU (VL)'!$F$11:$I$447,'LGU CONTROL'!B72,'CDJ LGU (VL)'!$H$11:$H$447),0)</f>
        <v>0</v>
      </c>
      <c r="E72" s="406">
        <f ca="1">IFERROR(SUMIF('CDJ LGU (VL)'!$F$11:$I$447,'LGU CONTROL'!B72,'CDJ LGU (VL)'!$I$11:$I$447),0)</f>
        <v>0</v>
      </c>
      <c r="G72" s="410">
        <f t="shared" si="0"/>
        <v>65</v>
      </c>
      <c r="L72" s="409"/>
      <c r="M72" s="409"/>
    </row>
    <row r="73" spans="1:13" ht="12.75" customHeight="1">
      <c r="A73" s="405" t="s">
        <v>3248</v>
      </c>
      <c r="B73" s="1587">
        <v>1060401100</v>
      </c>
      <c r="D73" s="406">
        <f ca="1">IFERROR(SUMIF('CDJ LGU (VL)'!$F$11:$I$447,'LGU CONTROL'!B73,'CDJ LGU (VL)'!$H$11:$H$447),0)</f>
        <v>0</v>
      </c>
      <c r="E73" s="406">
        <f ca="1">IFERROR(SUMIF('CDJ LGU (VL)'!$F$11:$I$447,'LGU CONTROL'!B73,'CDJ LGU (VL)'!$I$11:$I$447),0)</f>
        <v>0</v>
      </c>
      <c r="G73" s="410">
        <f t="shared" si="0"/>
        <v>66</v>
      </c>
      <c r="L73" s="409"/>
      <c r="M73" s="409"/>
    </row>
    <row r="74" spans="1:13" ht="12.75" customHeight="1">
      <c r="A74" s="405" t="s">
        <v>121</v>
      </c>
      <c r="B74" s="1587">
        <v>1060499100</v>
      </c>
      <c r="D74" s="406">
        <f ca="1">IFERROR(SUMIF('CDJ LGU (VL)'!$F$11:$I$447,'LGU CONTROL'!B74,'CDJ LGU (VL)'!$H$11:$H$447),0)</f>
        <v>0</v>
      </c>
      <c r="E74" s="406">
        <f ca="1">IFERROR(SUMIF('CDJ LGU (VL)'!$F$11:$I$447,'LGU CONTROL'!B74,'CDJ LGU (VL)'!$I$11:$I$447),0)</f>
        <v>0</v>
      </c>
      <c r="G74" s="410">
        <f t="shared" ref="G74:G137" si="1">G73+1</f>
        <v>67</v>
      </c>
      <c r="L74" s="409"/>
      <c r="M74" s="409"/>
    </row>
    <row r="75" spans="1:13" ht="12.75" customHeight="1">
      <c r="A75" s="405" t="s">
        <v>87</v>
      </c>
      <c r="B75" s="1587">
        <v>1060701100</v>
      </c>
      <c r="D75" s="406">
        <f ca="1">IFERROR(SUMIF('CDJ LGU (VL)'!$F$11:$I$447,'LGU CONTROL'!B75,'CDJ LGU (VL)'!$H$11:$H$447),0)</f>
        <v>0</v>
      </c>
      <c r="E75" s="406">
        <f ca="1">IFERROR(SUMIF('CDJ LGU (VL)'!$F$11:$I$447,'LGU CONTROL'!B75,'CDJ LGU (VL)'!$I$11:$I$447),0)</f>
        <v>0</v>
      </c>
      <c r="G75" s="410">
        <f t="shared" si="1"/>
        <v>68</v>
      </c>
      <c r="L75" s="409"/>
      <c r="M75" s="409"/>
    </row>
    <row r="76" spans="1:13" ht="12.75" customHeight="1">
      <c r="A76" s="405" t="s">
        <v>122</v>
      </c>
      <c r="B76" s="1587">
        <v>1060702100</v>
      </c>
      <c r="D76" s="406">
        <f ca="1">IFERROR(SUMIF('CDJ LGU (VL)'!$F$11:$I$447,'LGU CONTROL'!B76,'CDJ LGU (VL)'!$H$11:$H$447),0)</f>
        <v>0</v>
      </c>
      <c r="E76" s="406">
        <f ca="1">IFERROR(SUMIF('CDJ LGU (VL)'!$F$11:$I$447,'LGU CONTROL'!B76,'CDJ LGU (VL)'!$I$11:$I$447),0)</f>
        <v>0</v>
      </c>
      <c r="G76" s="410">
        <f t="shared" si="1"/>
        <v>69</v>
      </c>
      <c r="L76" s="409"/>
      <c r="M76" s="409"/>
    </row>
    <row r="77" spans="1:13" ht="12.75" customHeight="1">
      <c r="A77" s="405" t="s">
        <v>86</v>
      </c>
      <c r="B77" s="1587">
        <v>1060502100</v>
      </c>
      <c r="D77" s="406">
        <f ca="1">IFERROR(SUMIF('CDJ LGU (VL)'!$F$11:$I$447,'LGU CONTROL'!B77,'CDJ LGU (VL)'!$H$11:$H$447),0)</f>
        <v>0</v>
      </c>
      <c r="E77" s="406">
        <f ca="1">IFERROR(SUMIF('CDJ LGU (VL)'!$F$11:$I$447,'LGU CONTROL'!B77,'CDJ LGU (VL)'!$I$11:$I$447),0)</f>
        <v>0</v>
      </c>
      <c r="G77" s="410">
        <f t="shared" si="1"/>
        <v>70</v>
      </c>
      <c r="L77" s="409"/>
      <c r="M77" s="409"/>
    </row>
    <row r="78" spans="1:13" ht="12.75" customHeight="1">
      <c r="A78" s="405" t="s">
        <v>3249</v>
      </c>
      <c r="B78" s="1587">
        <v>1060503100</v>
      </c>
      <c r="D78" s="406">
        <f ca="1">IFERROR(SUMIF('CDJ LGU (VL)'!$F$11:$I$447,'LGU CONTROL'!B78,'CDJ LGU (VL)'!$H$11:$H$447),0)</f>
        <v>0</v>
      </c>
      <c r="E78" s="406">
        <f ca="1">IFERROR(SUMIF('CDJ LGU (VL)'!$F$11:$I$447,'LGU CONTROL'!B78,'CDJ LGU (VL)'!$I$11:$I$447),0)</f>
        <v>0</v>
      </c>
      <c r="G78" s="410">
        <f t="shared" si="1"/>
        <v>71</v>
      </c>
      <c r="L78" s="409"/>
      <c r="M78" s="409"/>
    </row>
    <row r="79" spans="1:13" ht="12.75" customHeight="1">
      <c r="A79" s="405" t="s">
        <v>89</v>
      </c>
      <c r="B79" s="1587">
        <v>1060507100</v>
      </c>
      <c r="D79" s="406">
        <f ca="1">IFERROR(SUMIF('CDJ LGU (VL)'!$F$11:$I$447,'LGU CONTROL'!B79,'CDJ LGU (VL)'!$H$11:$H$447),0)</f>
        <v>0</v>
      </c>
      <c r="E79" s="406">
        <f ca="1">IFERROR(SUMIF('CDJ LGU (VL)'!$F$11:$I$447,'LGU CONTROL'!B79,'CDJ LGU (VL)'!$I$11:$I$447),0)</f>
        <v>0</v>
      </c>
      <c r="G79" s="410">
        <f t="shared" si="1"/>
        <v>72</v>
      </c>
      <c r="L79" s="409"/>
      <c r="M79" s="409"/>
    </row>
    <row r="80" spans="1:13" ht="12.75" customHeight="1">
      <c r="A80" s="405" t="s">
        <v>123</v>
      </c>
      <c r="B80" s="1587">
        <v>1060509100</v>
      </c>
      <c r="D80" s="406">
        <f ca="1">IFERROR(SUMIF('CDJ LGU (VL)'!$F$11:$I$447,'LGU CONTROL'!B80,'CDJ LGU (VL)'!$H$11:$H$447),0)</f>
        <v>0</v>
      </c>
      <c r="E80" s="406">
        <f ca="1">IFERROR(SUMIF('CDJ LGU (VL)'!$F$11:$I$447,'LGU CONTROL'!B80,'CDJ LGU (VL)'!$I$11:$I$447),0)</f>
        <v>0</v>
      </c>
      <c r="G80" s="410">
        <f t="shared" si="1"/>
        <v>73</v>
      </c>
      <c r="L80" s="409"/>
      <c r="M80" s="409"/>
    </row>
    <row r="81" spans="1:13" ht="12.75" customHeight="1">
      <c r="A81" s="405" t="s">
        <v>124</v>
      </c>
      <c r="B81" s="1587">
        <v>1060511100</v>
      </c>
      <c r="D81" s="406">
        <f ca="1">IFERROR(SUMIF('CDJ LGU (VL)'!$F$11:$I$447,'LGU CONTROL'!B81,'CDJ LGU (VL)'!$H$11:$H$447),0)</f>
        <v>0</v>
      </c>
      <c r="E81" s="406">
        <f ca="1">IFERROR(SUMIF('CDJ LGU (VL)'!$F$11:$I$447,'LGU CONTROL'!B81,'CDJ LGU (VL)'!$I$11:$I$447),0)</f>
        <v>0</v>
      </c>
      <c r="G81" s="410">
        <f t="shared" si="1"/>
        <v>74</v>
      </c>
      <c r="L81" s="409"/>
      <c r="M81" s="409"/>
    </row>
    <row r="82" spans="1:13" ht="12.75" customHeight="1">
      <c r="A82" s="405" t="s">
        <v>90</v>
      </c>
      <c r="B82" s="1587">
        <v>1060513100</v>
      </c>
      <c r="D82" s="406">
        <f ca="1">IFERROR(SUMIF('CDJ LGU (VL)'!$F$11:$I$447,'LGU CONTROL'!B82,'CDJ LGU (VL)'!$H$11:$H$447),0)</f>
        <v>0</v>
      </c>
      <c r="E82" s="406">
        <f ca="1">IFERROR(SUMIF('CDJ LGU (VL)'!$F$11:$I$447,'LGU CONTROL'!B82,'CDJ LGU (VL)'!$I$11:$I$447),0)</f>
        <v>0</v>
      </c>
      <c r="G82" s="410">
        <f t="shared" si="1"/>
        <v>75</v>
      </c>
      <c r="L82" s="409"/>
      <c r="M82" s="409"/>
    </row>
    <row r="83" spans="1:13" ht="12.75" customHeight="1">
      <c r="A83" s="405" t="s">
        <v>282</v>
      </c>
      <c r="B83" s="1587">
        <v>1060514100</v>
      </c>
      <c r="D83" s="406">
        <f ca="1">IFERROR(SUMIF('CDJ LGU (VL)'!$F$11:$I$447,'LGU CONTROL'!B83,'CDJ LGU (VL)'!$H$11:$H$447),0)</f>
        <v>0</v>
      </c>
      <c r="E83" s="406">
        <f ca="1">IFERROR(SUMIF('CDJ LGU (VL)'!$F$11:$I$447,'LGU CONTROL'!B83,'CDJ LGU (VL)'!$I$11:$I$447),0)</f>
        <v>0</v>
      </c>
      <c r="G83" s="410">
        <f t="shared" si="1"/>
        <v>76</v>
      </c>
      <c r="L83" s="409"/>
      <c r="M83" s="409"/>
    </row>
    <row r="84" spans="1:13" ht="12.75" customHeight="1">
      <c r="A84" s="405" t="s">
        <v>125</v>
      </c>
      <c r="B84" s="1587">
        <v>1060599100</v>
      </c>
      <c r="D84" s="406">
        <f ca="1">IFERROR(SUMIF('CDJ LGU (VL)'!$F$11:$I$447,'LGU CONTROL'!B84,'CDJ LGU (VL)'!$H$11:$H$447),0)</f>
        <v>0</v>
      </c>
      <c r="E84" s="406">
        <f ca="1">IFERROR(SUMIF('CDJ LGU (VL)'!$F$11:$I$447,'LGU CONTROL'!B84,'CDJ LGU (VL)'!$I$11:$I$447),0)</f>
        <v>0</v>
      </c>
      <c r="G84" s="410">
        <f t="shared" si="1"/>
        <v>77</v>
      </c>
      <c r="L84" s="409"/>
      <c r="M84" s="409"/>
    </row>
    <row r="85" spans="1:13">
      <c r="A85" s="405" t="s">
        <v>91</v>
      </c>
      <c r="B85" s="1587">
        <v>1060601100</v>
      </c>
      <c r="D85" s="406">
        <f ca="1">IFERROR(SUMIF('CDJ LGU (VL)'!$F$11:$I$447,'LGU CONTROL'!B85,'CDJ LGU (VL)'!$H$11:$H$447),0)</f>
        <v>0</v>
      </c>
      <c r="E85" s="406">
        <f ca="1">IFERROR(SUMIF('CDJ LGU (VL)'!$F$11:$I$447,'LGU CONTROL'!B85,'CDJ LGU (VL)'!$I$11:$I$447),0)</f>
        <v>0</v>
      </c>
      <c r="G85" s="410">
        <f t="shared" si="1"/>
        <v>78</v>
      </c>
      <c r="L85" s="409"/>
      <c r="M85" s="409"/>
    </row>
    <row r="86" spans="1:13">
      <c r="A86" s="405" t="s">
        <v>92</v>
      </c>
      <c r="B86" s="1587">
        <v>1069999100</v>
      </c>
      <c r="D86" s="406">
        <f ca="1">IFERROR(SUMIF('CDJ LGU (VL)'!$F$11:$I$447,'LGU CONTROL'!B86,'CDJ LGU (VL)'!$H$11:$H$447),0)</f>
        <v>0</v>
      </c>
      <c r="E86" s="406">
        <f ca="1">IFERROR(SUMIF('CDJ LGU (VL)'!$F$11:$I$447,'LGU CONTROL'!B86,'CDJ LGU (VL)'!$I$11:$I$447),0)</f>
        <v>0</v>
      </c>
      <c r="G86" s="410">
        <f t="shared" si="1"/>
        <v>79</v>
      </c>
      <c r="L86" s="409"/>
      <c r="M86" s="409"/>
    </row>
    <row r="87" spans="1:13">
      <c r="A87" s="405" t="s">
        <v>295</v>
      </c>
      <c r="B87" s="1587">
        <v>1080102100</v>
      </c>
      <c r="D87" s="406">
        <f ca="1">IFERROR(SUMIF('CDJ LGU (VL)'!$F$11:$I$447,'LGU CONTROL'!B87,'CDJ LGU (VL)'!$H$11:$H$447),0)</f>
        <v>0</v>
      </c>
      <c r="E87" s="406">
        <f ca="1">IFERROR(SUMIF('CDJ LGU (VL)'!$F$11:$I$447,'LGU CONTROL'!B87,'CDJ LGU (VL)'!$I$11:$I$447),0)</f>
        <v>0</v>
      </c>
      <c r="G87" s="410">
        <f t="shared" si="1"/>
        <v>80</v>
      </c>
      <c r="L87" s="409"/>
      <c r="M87" s="409"/>
    </row>
    <row r="88" spans="1:13">
      <c r="A88" s="405" t="s">
        <v>244</v>
      </c>
      <c r="B88" s="1587">
        <v>1069803000</v>
      </c>
      <c r="D88" s="406">
        <f ca="1">IFERROR(SUMIF('CDJ LGU (VL)'!$F$11:$I$447,'LGU CONTROL'!B88,'CDJ LGU (VL)'!$H$11:$H$447),0)</f>
        <v>0</v>
      </c>
      <c r="E88" s="406">
        <f ca="1">IFERROR(SUMIF('CDJ LGU (VL)'!$F$11:$I$447,'LGU CONTROL'!B88,'CDJ LGU (VL)'!$I$11:$I$447),0)</f>
        <v>0</v>
      </c>
      <c r="G88" s="410">
        <f t="shared" si="1"/>
        <v>81</v>
      </c>
      <c r="L88" s="409"/>
      <c r="M88" s="409"/>
    </row>
    <row r="89" spans="1:13">
      <c r="A89" s="405" t="s">
        <v>23</v>
      </c>
      <c r="B89" s="1587">
        <v>2010101000</v>
      </c>
      <c r="D89" s="406">
        <f ca="1">IFERROR(SUMIF('CDJ LGU (VL)'!$F$11:$I$447,'LGU CONTROL'!B89,'CDJ LGU (VL)'!$H$11:$H$447),0)</f>
        <v>45842394.910000011</v>
      </c>
      <c r="E89" s="406">
        <f ca="1">IFERROR(SUMIF('CDJ LGU (VL)'!$F$11:$I$447,'LGU CONTROL'!B89,'CDJ LGU (VL)'!$I$11:$I$447),0)</f>
        <v>0</v>
      </c>
      <c r="G89" s="410">
        <f t="shared" si="1"/>
        <v>82</v>
      </c>
      <c r="L89" s="409"/>
      <c r="M89" s="409"/>
    </row>
    <row r="90" spans="1:13" ht="12.75" customHeight="1">
      <c r="A90" s="405" t="s">
        <v>298</v>
      </c>
      <c r="B90" s="1587">
        <v>2040104000</v>
      </c>
      <c r="D90" s="406">
        <f ca="1">IFERROR(SUMIF('CDJ LGU (VL)'!$F$11:$I$447,'LGU CONTROL'!B90,'CDJ LGU (VL)'!$H$11:$H$447),0)</f>
        <v>0</v>
      </c>
      <c r="E90" s="406">
        <f ca="1">IFERROR(SUMIF('CDJ LGU (VL)'!$F$11:$I$447,'LGU CONTROL'!B90,'CDJ LGU (VL)'!$I$11:$I$447),0)</f>
        <v>0</v>
      </c>
      <c r="G90" s="410">
        <f t="shared" si="1"/>
        <v>83</v>
      </c>
      <c r="L90" s="409"/>
      <c r="M90" s="409"/>
    </row>
    <row r="91" spans="1:13" ht="12.75" customHeight="1">
      <c r="A91" s="405" t="s">
        <v>24</v>
      </c>
      <c r="B91" s="1587">
        <v>2020101000</v>
      </c>
      <c r="D91" s="406">
        <f ca="1">IFERROR(SUMIF('CDJ LGU (VL)'!$F$11:$I$447,'LGU CONTROL'!B91,'CDJ LGU (VL)'!$H$11:$H$447),0)</f>
        <v>0</v>
      </c>
      <c r="E91" s="406">
        <f ca="1">IFERROR(SUMIF('CDJ LGU (VL)'!$F$11:$I$447,'LGU CONTROL'!B91,'CDJ LGU (VL)'!$I$11:$I$447),0)</f>
        <v>0</v>
      </c>
      <c r="G91" s="410">
        <f t="shared" si="1"/>
        <v>84</v>
      </c>
      <c r="L91" s="409"/>
      <c r="M91" s="409"/>
    </row>
    <row r="92" spans="1:13">
      <c r="A92" s="405" t="s">
        <v>25</v>
      </c>
      <c r="B92" s="1587">
        <v>2020102000</v>
      </c>
      <c r="D92" s="406">
        <f ca="1">IFERROR(SUMIF('CDJ LGU (VL)'!$F$11:$I$447,'LGU CONTROL'!B92,'CDJ LGU (VL)'!$H$11:$H$447),0)</f>
        <v>0</v>
      </c>
      <c r="E92" s="406">
        <f ca="1">IFERROR(SUMIF('CDJ LGU (VL)'!$F$11:$I$447,'LGU CONTROL'!B92,'CDJ LGU (VL)'!$I$11:$I$447),0)</f>
        <v>0</v>
      </c>
      <c r="G92" s="410">
        <f t="shared" si="1"/>
        <v>85</v>
      </c>
      <c r="L92" s="409"/>
      <c r="M92" s="409"/>
    </row>
    <row r="93" spans="1:13" ht="12.75" customHeight="1">
      <c r="A93" s="405" t="s">
        <v>3184</v>
      </c>
      <c r="B93" s="1587">
        <v>2020102001</v>
      </c>
      <c r="D93" s="406">
        <f ca="1">IFERROR(SUMIF('CDJ LGU (VL)'!$F$11:$I$447,'LGU CONTROL'!B93,'CDJ LGU (VL)'!$H$11:$H$447),0)</f>
        <v>0</v>
      </c>
      <c r="E93" s="406">
        <f ca="1">IFERROR(SUMIF('CDJ LGU (VL)'!$F$11:$I$447,'LGU CONTROL'!B93,'CDJ LGU (VL)'!$I$11:$I$447),0)</f>
        <v>0</v>
      </c>
      <c r="G93" s="410">
        <f t="shared" si="1"/>
        <v>86</v>
      </c>
      <c r="L93" s="409"/>
      <c r="M93" s="409"/>
    </row>
    <row r="94" spans="1:13" ht="12.75" customHeight="1">
      <c r="A94" s="405" t="s">
        <v>3185</v>
      </c>
      <c r="B94" s="1587">
        <v>2020102002</v>
      </c>
      <c r="D94" s="406">
        <f ca="1">IFERROR(SUMIF('CDJ LGU (VL)'!$F$11:$I$447,'LGU CONTROL'!B94,'CDJ LGU (VL)'!$H$11:$H$447),0)</f>
        <v>0</v>
      </c>
      <c r="E94" s="406">
        <f ca="1">IFERROR(SUMIF('CDJ LGU (VL)'!$F$11:$I$447,'LGU CONTROL'!B94,'CDJ LGU (VL)'!$I$11:$I$447),0)</f>
        <v>0</v>
      </c>
      <c r="G94" s="410">
        <f t="shared" si="1"/>
        <v>87</v>
      </c>
      <c r="L94" s="409"/>
      <c r="M94" s="409"/>
    </row>
    <row r="95" spans="1:13" ht="12.75" customHeight="1">
      <c r="A95" s="405" t="s">
        <v>3186</v>
      </c>
      <c r="B95" s="1587">
        <v>2020102003</v>
      </c>
      <c r="D95" s="406">
        <f ca="1">IFERROR(SUMIF('CDJ LGU (VL)'!$F$11:$I$447,'LGU CONTROL'!B95,'CDJ LGU (VL)'!$H$11:$H$447),0)</f>
        <v>0</v>
      </c>
      <c r="E95" s="406">
        <f ca="1">IFERROR(SUMIF('CDJ LGU (VL)'!$F$11:$I$447,'LGU CONTROL'!B95,'CDJ LGU (VL)'!$I$11:$I$447),0)</f>
        <v>0</v>
      </c>
      <c r="G95" s="410">
        <f t="shared" si="1"/>
        <v>88</v>
      </c>
      <c r="L95" s="409"/>
      <c r="M95" s="409"/>
    </row>
    <row r="96" spans="1:13" ht="12.75" customHeight="1">
      <c r="A96" s="405" t="s">
        <v>3187</v>
      </c>
      <c r="B96" s="1587">
        <v>2020102004</v>
      </c>
      <c r="D96" s="406">
        <f ca="1">IFERROR(SUMIF('CDJ LGU (VL)'!$F$11:$I$447,'LGU CONTROL'!B96,'CDJ LGU (VL)'!$H$11:$H$447),0)</f>
        <v>0</v>
      </c>
      <c r="E96" s="406">
        <f ca="1">IFERROR(SUMIF('CDJ LGU (VL)'!$F$11:$I$447,'LGU CONTROL'!B96,'CDJ LGU (VL)'!$I$11:$I$447),0)</f>
        <v>0</v>
      </c>
      <c r="G96" s="410">
        <f t="shared" si="1"/>
        <v>89</v>
      </c>
      <c r="L96" s="409"/>
      <c r="M96" s="409"/>
    </row>
    <row r="97" spans="1:13" ht="12.75" customHeight="1">
      <c r="A97" s="405" t="s">
        <v>26</v>
      </c>
      <c r="B97" s="1587">
        <v>2020103000</v>
      </c>
      <c r="D97" s="406">
        <f ca="1">IFERROR(SUMIF('CDJ LGU (VL)'!$F$11:$I$447,'LGU CONTROL'!B97,'CDJ LGU (VL)'!$H$11:$H$447),0)</f>
        <v>0</v>
      </c>
      <c r="E97" s="406">
        <f ca="1">IFERROR(SUMIF('CDJ LGU (VL)'!$F$11:$I$447,'LGU CONTROL'!B97,'CDJ LGU (VL)'!$I$11:$I$447),0)</f>
        <v>0</v>
      </c>
      <c r="G97" s="410">
        <f t="shared" si="1"/>
        <v>90</v>
      </c>
      <c r="L97" s="409"/>
      <c r="M97" s="409"/>
    </row>
    <row r="98" spans="1:13">
      <c r="A98" s="405" t="s">
        <v>3188</v>
      </c>
      <c r="B98" s="1587">
        <v>2020103001</v>
      </c>
      <c r="D98" s="406">
        <f ca="1">IFERROR(SUMIF('CDJ LGU (VL)'!$F$11:$I$447,'LGU CONTROL'!B98,'CDJ LGU (VL)'!$H$11:$H$447),0)</f>
        <v>0</v>
      </c>
      <c r="E98" s="406">
        <f ca="1">IFERROR(SUMIF('CDJ LGU (VL)'!$F$11:$I$447,'LGU CONTROL'!B98,'CDJ LGU (VL)'!$I$11:$I$447),0)</f>
        <v>0</v>
      </c>
      <c r="G98" s="410">
        <f t="shared" si="1"/>
        <v>91</v>
      </c>
      <c r="L98" s="409"/>
      <c r="M98" s="409"/>
    </row>
    <row r="99" spans="1:13">
      <c r="A99" s="388" t="s">
        <v>3189</v>
      </c>
      <c r="B99" s="1588">
        <v>2020103002</v>
      </c>
      <c r="D99" s="406">
        <f ca="1">IFERROR(SUMIF('CDJ LGU (VL)'!$F$11:$I$447,'LGU CONTROL'!B99,'CDJ LGU (VL)'!$H$11:$H$447),0)</f>
        <v>0</v>
      </c>
      <c r="E99" s="406">
        <f ca="1">IFERROR(SUMIF('CDJ LGU (VL)'!$F$11:$I$447,'LGU CONTROL'!B99,'CDJ LGU (VL)'!$I$11:$I$447),0)</f>
        <v>0</v>
      </c>
      <c r="G99" s="410">
        <f t="shared" si="1"/>
        <v>92</v>
      </c>
      <c r="L99" s="409"/>
      <c r="M99" s="409"/>
    </row>
    <row r="100" spans="1:13" ht="12.75" customHeight="1">
      <c r="A100" s="405" t="s">
        <v>3190</v>
      </c>
      <c r="B100" s="1587">
        <v>2020103003</v>
      </c>
      <c r="D100" s="406">
        <f ca="1">IFERROR(SUMIF('CDJ LGU (VL)'!$F$11:$I$447,'LGU CONTROL'!B100,'CDJ LGU (VL)'!$H$11:$H$447),0)</f>
        <v>0</v>
      </c>
      <c r="E100" s="406">
        <f ca="1">IFERROR(SUMIF('CDJ LGU (VL)'!$F$11:$I$447,'LGU CONTROL'!B100,'CDJ LGU (VL)'!$I$11:$I$447),0)</f>
        <v>0</v>
      </c>
      <c r="G100" s="410">
        <f t="shared" si="1"/>
        <v>93</v>
      </c>
      <c r="L100" s="409"/>
      <c r="M100" s="409"/>
    </row>
    <row r="101" spans="1:13" ht="12.75" customHeight="1">
      <c r="A101" s="405" t="s">
        <v>27</v>
      </c>
      <c r="B101" s="1587">
        <v>2020104000</v>
      </c>
      <c r="D101" s="406">
        <f ca="1">IFERROR(SUMIF('CDJ LGU (VL)'!$F$11:$I$447,'LGU CONTROL'!B101,'CDJ LGU (VL)'!$H$11:$H$447),0)</f>
        <v>0</v>
      </c>
      <c r="E101" s="406">
        <f ca="1">IFERROR(SUMIF('CDJ LGU (VL)'!$F$11:$I$447,'LGU CONTROL'!B101,'CDJ LGU (VL)'!$I$11:$I$447),0)</f>
        <v>0</v>
      </c>
      <c r="G101" s="410">
        <f t="shared" si="1"/>
        <v>94</v>
      </c>
      <c r="L101" s="409"/>
      <c r="M101" s="409"/>
    </row>
    <row r="102" spans="1:13" ht="12.75" customHeight="1">
      <c r="A102" s="405" t="s">
        <v>3250</v>
      </c>
      <c r="B102" s="1587">
        <v>2020105000</v>
      </c>
      <c r="D102" s="406">
        <f ca="1">IFERROR(SUMIF('CDJ LGU (VL)'!$F$11:$I$447,'LGU CONTROL'!B102,'CDJ LGU (VL)'!$H$11:$H$447),0)</f>
        <v>0</v>
      </c>
      <c r="E102" s="406">
        <f ca="1">IFERROR(SUMIF('CDJ LGU (VL)'!$F$11:$I$447,'LGU CONTROL'!B102,'CDJ LGU (VL)'!$I$11:$I$447),0)</f>
        <v>0</v>
      </c>
      <c r="G102" s="410">
        <f t="shared" si="1"/>
        <v>95</v>
      </c>
      <c r="L102" s="409"/>
      <c r="M102" s="409"/>
    </row>
    <row r="103" spans="1:13" ht="12.75" customHeight="1">
      <c r="A103" s="405" t="s">
        <v>3251</v>
      </c>
      <c r="B103" s="1587">
        <v>2020106000</v>
      </c>
      <c r="D103" s="406">
        <f ca="1">IFERROR(SUMIF('CDJ LGU (VL)'!$F$11:$I$447,'LGU CONTROL'!B103,'CDJ LGU (VL)'!$H$11:$H$447),0)</f>
        <v>0</v>
      </c>
      <c r="E103" s="406">
        <f ca="1">IFERROR(SUMIF('CDJ LGU (VL)'!$F$11:$I$447,'LGU CONTROL'!B103,'CDJ LGU (VL)'!$I$11:$I$447),0)</f>
        <v>0</v>
      </c>
      <c r="G103" s="410">
        <f t="shared" si="1"/>
        <v>96</v>
      </c>
      <c r="L103" s="409"/>
      <c r="M103" s="409"/>
    </row>
    <row r="104" spans="1:13">
      <c r="A104" s="405" t="s">
        <v>28</v>
      </c>
      <c r="B104" s="1587">
        <v>2020107000</v>
      </c>
      <c r="D104" s="406">
        <f ca="1">IFERROR(SUMIF('CDJ LGU (VL)'!$F$11:$I$447,'LGU CONTROL'!B104,'CDJ LGU (VL)'!$H$11:$H$447),0)</f>
        <v>0</v>
      </c>
      <c r="E104" s="406">
        <f ca="1">IFERROR(SUMIF('CDJ LGU (VL)'!$F$11:$I$447,'LGU CONTROL'!B104,'CDJ LGU (VL)'!$I$11:$I$447),0)</f>
        <v>0</v>
      </c>
      <c r="G104" s="410">
        <f t="shared" si="1"/>
        <v>97</v>
      </c>
      <c r="L104" s="409"/>
      <c r="M104" s="409"/>
    </row>
    <row r="105" spans="1:13" ht="12.75" customHeight="1">
      <c r="A105" s="405" t="s">
        <v>29</v>
      </c>
      <c r="B105" s="1587">
        <v>2030101000</v>
      </c>
      <c r="D105" s="406">
        <f ca="1">IFERROR(SUMIF('CDJ LGU (VL)'!$F$11:$I$447,'LGU CONTROL'!B105,'CDJ LGU (VL)'!$H$11:$H$447),0)</f>
        <v>0</v>
      </c>
      <c r="E105" s="406">
        <f ca="1">IFERROR(SUMIF('CDJ LGU (VL)'!$F$11:$I$447,'LGU CONTROL'!B105,'CDJ LGU (VL)'!$I$11:$I$447),0)</f>
        <v>0</v>
      </c>
      <c r="G105" s="410">
        <f t="shared" si="1"/>
        <v>98</v>
      </c>
      <c r="L105" s="409"/>
      <c r="M105" s="409"/>
    </row>
    <row r="106" spans="1:13" ht="12.75" customHeight="1">
      <c r="A106" s="405" t="s">
        <v>3252</v>
      </c>
      <c r="B106" s="1587">
        <v>2030103000</v>
      </c>
      <c r="D106" s="406">
        <f ca="1">IFERROR(SUMIF('CDJ LGU (VL)'!$F$11:$I$447,'LGU CONTROL'!B106,'CDJ LGU (VL)'!$H$11:$H$447),0)</f>
        <v>0</v>
      </c>
      <c r="E106" s="406">
        <f ca="1">IFERROR(SUMIF('CDJ LGU (VL)'!$F$11:$I$447,'LGU CONTROL'!B106,'CDJ LGU (VL)'!$I$11:$I$447),0)</f>
        <v>0</v>
      </c>
      <c r="G106" s="410">
        <f t="shared" si="1"/>
        <v>99</v>
      </c>
      <c r="L106" s="409"/>
      <c r="M106" s="409"/>
    </row>
    <row r="107" spans="1:13" ht="12.75" customHeight="1">
      <c r="A107" s="405" t="s">
        <v>293</v>
      </c>
      <c r="B107" s="1587">
        <v>2030105000</v>
      </c>
      <c r="D107" s="406">
        <f ca="1">IFERROR(SUMIF('CDJ LGU (VL)'!$F$11:$I$447,'LGU CONTROL'!B107,'CDJ LGU (VL)'!$H$11:$H$447),0)</f>
        <v>0</v>
      </c>
      <c r="E107" s="406">
        <f ca="1">IFERROR(SUMIF('CDJ LGU (VL)'!$F$11:$I$447,'LGU CONTROL'!B107,'CDJ LGU (VL)'!$I$11:$I$447),0)</f>
        <v>0</v>
      </c>
      <c r="G107" s="410">
        <f t="shared" si="1"/>
        <v>100</v>
      </c>
      <c r="L107" s="409"/>
      <c r="M107" s="409"/>
    </row>
    <row r="108" spans="1:13" ht="12.75" customHeight="1">
      <c r="A108" s="405" t="s">
        <v>243</v>
      </c>
      <c r="B108" s="1587">
        <v>2040102000</v>
      </c>
      <c r="D108" s="406">
        <f ca="1">IFERROR(SUMIF('CDJ LGU (VL)'!$F$11:$I$447,'LGU CONTROL'!B108,'CDJ LGU (VL)'!$H$11:$H$447),0)</f>
        <v>0</v>
      </c>
      <c r="E108" s="406">
        <f ca="1">IFERROR(SUMIF('CDJ LGU (VL)'!$F$11:$I$447,'LGU CONTROL'!B108,'CDJ LGU (VL)'!$I$11:$I$447),0)</f>
        <v>0</v>
      </c>
      <c r="G108" s="410">
        <f t="shared" si="1"/>
        <v>101</v>
      </c>
      <c r="L108" s="409"/>
      <c r="M108" s="409"/>
    </row>
    <row r="109" spans="1:13" ht="12.75" customHeight="1">
      <c r="A109" s="405" t="s">
        <v>31</v>
      </c>
      <c r="B109" s="1587">
        <v>2999999000</v>
      </c>
      <c r="D109" s="406">
        <f ca="1">IFERROR(SUMIF('CDJ LGU (VL)'!$F$11:$I$447,'LGU CONTROL'!B109,'CDJ LGU (VL)'!$H$11:$H$447),0)</f>
        <v>0</v>
      </c>
      <c r="E109" s="406">
        <f ca="1">IFERROR(SUMIF('CDJ LGU (VL)'!$F$11:$I$447,'LGU CONTROL'!B109,'CDJ LGU (VL)'!$I$11:$I$447),0)</f>
        <v>0</v>
      </c>
      <c r="G109" s="410">
        <f t="shared" si="1"/>
        <v>102</v>
      </c>
      <c r="L109" s="409"/>
      <c r="M109" s="409"/>
    </row>
    <row r="110" spans="1:13" ht="12.75" customHeight="1">
      <c r="A110" s="405" t="s">
        <v>194</v>
      </c>
      <c r="B110" s="1587">
        <v>3010101000</v>
      </c>
      <c r="D110" s="406">
        <f ca="1">IFERROR(SUMIF('CDJ LGU (VL)'!$F$11:$I$447,'LGU CONTROL'!B110,'CDJ LGU (VL)'!$H$11:$H$447),0)</f>
        <v>6987608.6099999994</v>
      </c>
      <c r="E110" s="406">
        <f ca="1">IFERROR(SUMIF('CDJ LGU (VL)'!$F$11:$I$447,'LGU CONTROL'!B110,'CDJ LGU (VL)'!$I$11:$I$447),0)</f>
        <v>0</v>
      </c>
      <c r="G110" s="410">
        <f t="shared" si="1"/>
        <v>103</v>
      </c>
      <c r="L110" s="409"/>
      <c r="M110" s="409"/>
    </row>
    <row r="111" spans="1:13" ht="12.75" customHeight="1">
      <c r="A111" s="405" t="s">
        <v>126</v>
      </c>
      <c r="B111" s="1587">
        <v>4020106000</v>
      </c>
      <c r="D111" s="406">
        <f ca="1">IFERROR(SUMIF('CDJ LGU (VL)'!$F$11:$I$447,'LGU CONTROL'!B111,'CDJ LGU (VL)'!$H$11:$H$447),0)</f>
        <v>0</v>
      </c>
      <c r="E111" s="406">
        <f ca="1">IFERROR(SUMIF('CDJ LGU (VL)'!$F$11:$I$447,'LGU CONTROL'!B111,'CDJ LGU (VL)'!$I$11:$I$447),0)</f>
        <v>0</v>
      </c>
      <c r="G111" s="410">
        <f t="shared" si="1"/>
        <v>104</v>
      </c>
      <c r="L111" s="409"/>
      <c r="M111" s="409"/>
    </row>
    <row r="112" spans="1:13" ht="12.75" customHeight="1">
      <c r="A112" s="405" t="s">
        <v>127</v>
      </c>
      <c r="B112" s="1587">
        <v>4020101099</v>
      </c>
      <c r="D112" s="406">
        <f ca="1">IFERROR(SUMIF('CDJ LGU (VL)'!$F$11:$I$447,'LGU CONTROL'!B112,'CDJ LGU (VL)'!$H$11:$H$447),0)</f>
        <v>0</v>
      </c>
      <c r="E112" s="406">
        <f ca="1">IFERROR(SUMIF('CDJ LGU (VL)'!$F$11:$I$447,'LGU CONTROL'!B112,'CDJ LGU (VL)'!$I$11:$I$447),0)</f>
        <v>0</v>
      </c>
      <c r="G112" s="410">
        <f t="shared" si="1"/>
        <v>105</v>
      </c>
      <c r="L112" s="409"/>
      <c r="M112" s="409"/>
    </row>
    <row r="113" spans="1:13" ht="12.75" customHeight="1">
      <c r="A113" s="405" t="s">
        <v>128</v>
      </c>
      <c r="B113" s="1587">
        <v>4020102000</v>
      </c>
      <c r="D113" s="406">
        <f ca="1">IFERROR(SUMIF('CDJ LGU (VL)'!$F$11:$I$447,'LGU CONTROL'!B113,'CDJ LGU (VL)'!$H$11:$H$447),0)</f>
        <v>0</v>
      </c>
      <c r="E113" s="406">
        <f ca="1">IFERROR(SUMIF('CDJ LGU (VL)'!$F$11:$I$447,'LGU CONTROL'!B113,'CDJ LGU (VL)'!$I$11:$I$447),0)</f>
        <v>0</v>
      </c>
      <c r="G113" s="410">
        <f t="shared" si="1"/>
        <v>106</v>
      </c>
      <c r="L113" s="409"/>
      <c r="M113" s="409"/>
    </row>
    <row r="114" spans="1:13">
      <c r="A114" s="405" t="s">
        <v>3253</v>
      </c>
      <c r="B114" s="1587">
        <v>4020104001</v>
      </c>
      <c r="D114" s="406">
        <f ca="1">IFERROR(SUMIF('CDJ LGU (VL)'!$F$11:$I$447,'LGU CONTROL'!B114,'CDJ LGU (VL)'!$H$11:$H$447),0)</f>
        <v>0</v>
      </c>
      <c r="E114" s="406">
        <f ca="1">IFERROR(SUMIF('CDJ LGU (VL)'!$F$11:$I$447,'LGU CONTROL'!B114,'CDJ LGU (VL)'!$I$11:$I$447),0)</f>
        <v>0</v>
      </c>
      <c r="G114" s="410">
        <f t="shared" si="1"/>
        <v>107</v>
      </c>
      <c r="L114" s="409"/>
      <c r="M114" s="409"/>
    </row>
    <row r="115" spans="1:13">
      <c r="A115" s="407" t="s">
        <v>248</v>
      </c>
      <c r="B115" s="1587">
        <v>4030101000</v>
      </c>
      <c r="D115" s="406">
        <f ca="1">IFERROR(SUMIF('CDJ LGU (VL)'!$F$11:$I$447,'LGU CONTROL'!B115,'CDJ LGU (VL)'!$H$11:$H$447),0)</f>
        <v>0</v>
      </c>
      <c r="E115" s="406">
        <f ca="1">IFERROR(SUMIF('CDJ LGU (VL)'!$F$11:$I$447,'LGU CONTROL'!B115,'CDJ LGU (VL)'!$I$11:$I$447),0)</f>
        <v>0</v>
      </c>
      <c r="G115" s="410">
        <f t="shared" si="1"/>
        <v>108</v>
      </c>
      <c r="L115" s="409"/>
      <c r="M115" s="409"/>
    </row>
    <row r="116" spans="1:13">
      <c r="A116" s="408" t="s">
        <v>95</v>
      </c>
      <c r="B116" s="1587">
        <v>4030106000</v>
      </c>
      <c r="D116" s="406">
        <f ca="1">IFERROR(SUMIF('CDJ LGU (VL)'!$F$11:$I$447,'LGU CONTROL'!B116,'CDJ LGU (VL)'!$H$11:$H$447),0)</f>
        <v>0</v>
      </c>
      <c r="E116" s="406">
        <f ca="1">IFERROR(SUMIF('CDJ LGU (VL)'!$F$11:$I$447,'LGU CONTROL'!B116,'CDJ LGU (VL)'!$I$11:$I$447),0)</f>
        <v>0</v>
      </c>
      <c r="G116" s="410">
        <f t="shared" si="1"/>
        <v>109</v>
      </c>
      <c r="L116" s="409"/>
      <c r="M116" s="409"/>
    </row>
    <row r="117" spans="1:13">
      <c r="A117" s="408" t="s">
        <v>129</v>
      </c>
      <c r="B117" s="1587">
        <v>4040201000</v>
      </c>
      <c r="D117" s="406">
        <f ca="1">IFERROR(SUMIF('CDJ LGU (VL)'!$F$11:$I$447,'LGU CONTROL'!B117,'CDJ LGU (VL)'!$H$11:$H$447),0)</f>
        <v>0</v>
      </c>
      <c r="E117" s="406">
        <f ca="1">IFERROR(SUMIF('CDJ LGU (VL)'!$F$11:$I$447,'LGU CONTROL'!B117,'CDJ LGU (VL)'!$I$11:$I$447),0)</f>
        <v>0</v>
      </c>
      <c r="G117" s="410"/>
      <c r="L117" s="409"/>
      <c r="M117" s="409"/>
    </row>
    <row r="118" spans="1:13" ht="12.75" customHeight="1">
      <c r="A118" s="405" t="s">
        <v>130</v>
      </c>
      <c r="B118" s="1587">
        <v>4040202000</v>
      </c>
      <c r="D118" s="406">
        <f ca="1">IFERROR(SUMIF('CDJ LGU (VL)'!$F$11:$I$447,'LGU CONTROL'!B118,'CDJ LGU (VL)'!$H$11:$H$447),0)</f>
        <v>0</v>
      </c>
      <c r="E118" s="406">
        <f ca="1">IFERROR(SUMIF('CDJ LGU (VL)'!$F$11:$I$447,'LGU CONTROL'!B118,'CDJ LGU (VL)'!$I$11:$I$447),0)</f>
        <v>0</v>
      </c>
      <c r="G118" s="410">
        <f>G116+1</f>
        <v>110</v>
      </c>
      <c r="L118" s="409"/>
      <c r="M118" s="409"/>
    </row>
    <row r="119" spans="1:13">
      <c r="A119" s="405" t="s">
        <v>131</v>
      </c>
      <c r="B119" s="1587">
        <v>4020114000</v>
      </c>
      <c r="D119" s="406">
        <f ca="1">IFERROR(SUMIF('CDJ LGU (VL)'!$F$11:$I$447,'LGU CONTROL'!B119,'CDJ LGU (VL)'!$H$11:$H$447),0)</f>
        <v>0</v>
      </c>
      <c r="E119" s="406">
        <f ca="1">IFERROR(SUMIF('CDJ LGU (VL)'!$F$11:$I$447,'LGU CONTROL'!B119,'CDJ LGU (VL)'!$I$11:$I$447),0)</f>
        <v>0</v>
      </c>
      <c r="G119" s="410">
        <f t="shared" si="1"/>
        <v>111</v>
      </c>
      <c r="L119" s="409"/>
      <c r="M119" s="409"/>
    </row>
    <row r="120" spans="1:13" ht="12.75" customHeight="1">
      <c r="A120" s="405" t="s">
        <v>132</v>
      </c>
      <c r="B120" s="1587">
        <v>4020202000</v>
      </c>
      <c r="D120" s="406">
        <f ca="1">IFERROR(SUMIF('CDJ LGU (VL)'!$F$11:$I$447,'LGU CONTROL'!B120,'CDJ LGU (VL)'!$H$11:$H$447),0)</f>
        <v>0</v>
      </c>
      <c r="E120" s="406">
        <f ca="1">IFERROR(SUMIF('CDJ LGU (VL)'!$F$11:$I$447,'LGU CONTROL'!B120,'CDJ LGU (VL)'!$I$11:$I$447),0)</f>
        <v>0</v>
      </c>
      <c r="G120" s="410">
        <f t="shared" si="1"/>
        <v>112</v>
      </c>
      <c r="L120" s="409"/>
      <c r="M120" s="409"/>
    </row>
    <row r="121" spans="1:13">
      <c r="A121" s="405" t="s">
        <v>133</v>
      </c>
      <c r="B121" s="1587">
        <v>4020205000</v>
      </c>
      <c r="D121" s="406">
        <f ca="1">IFERROR(SUMIF('CDJ LGU (VL)'!$F$11:$I$447,'LGU CONTROL'!B121,'CDJ LGU (VL)'!$H$11:$H$447),0)</f>
        <v>0</v>
      </c>
      <c r="E121" s="406">
        <f ca="1">IFERROR(SUMIF('CDJ LGU (VL)'!$F$11:$I$447,'LGU CONTROL'!B121,'CDJ LGU (VL)'!$I$11:$I$447),0)</f>
        <v>0</v>
      </c>
      <c r="G121" s="410">
        <f t="shared" si="1"/>
        <v>113</v>
      </c>
      <c r="L121" s="409"/>
      <c r="M121" s="409"/>
    </row>
    <row r="122" spans="1:13">
      <c r="A122" s="405" t="s">
        <v>134</v>
      </c>
      <c r="B122" s="1587">
        <v>4020213000</v>
      </c>
      <c r="D122" s="406">
        <f ca="1">IFERROR(SUMIF('CDJ LGU (VL)'!$F$11:$I$447,'LGU CONTROL'!B122,'CDJ LGU (VL)'!$H$11:$H$447),0)</f>
        <v>0</v>
      </c>
      <c r="E122" s="406">
        <f ca="1">IFERROR(SUMIF('CDJ LGU (VL)'!$F$11:$I$447,'LGU CONTROL'!B122,'CDJ LGU (VL)'!$I$11:$I$447),0)</f>
        <v>0</v>
      </c>
      <c r="G122" s="410">
        <f t="shared" si="1"/>
        <v>114</v>
      </c>
      <c r="L122" s="409"/>
      <c r="M122" s="409"/>
    </row>
    <row r="123" spans="1:13" ht="12.75" customHeight="1">
      <c r="A123" s="405" t="s">
        <v>135</v>
      </c>
      <c r="B123" s="1587">
        <v>4020221099</v>
      </c>
      <c r="D123" s="406">
        <f ca="1">IFERROR(SUMIF('CDJ LGU (VL)'!$F$11:$I$447,'LGU CONTROL'!B123,'CDJ LGU (VL)'!$H$11:$H$447),0)</f>
        <v>0</v>
      </c>
      <c r="E123" s="406">
        <f ca="1">IFERROR(SUMIF('CDJ LGU (VL)'!$F$11:$I$447,'LGU CONTROL'!B123,'CDJ LGU (VL)'!$I$11:$I$447),0)</f>
        <v>0</v>
      </c>
      <c r="G123" s="410">
        <f t="shared" si="1"/>
        <v>115</v>
      </c>
      <c r="L123" s="409"/>
      <c r="M123" s="409"/>
    </row>
    <row r="124" spans="1:13">
      <c r="A124" s="405" t="s">
        <v>136</v>
      </c>
      <c r="B124" s="1587">
        <v>4050199000</v>
      </c>
      <c r="D124" s="406">
        <f ca="1">IFERROR(SUMIF('CDJ LGU (VL)'!$F$11:$I$447,'LGU CONTROL'!B124,'CDJ LGU (VL)'!$H$11:$H$447),0)</f>
        <v>0</v>
      </c>
      <c r="E124" s="406">
        <f ca="1">IFERROR(SUMIF('CDJ LGU (VL)'!$F$11:$I$447,'LGU CONTROL'!B124,'CDJ LGU (VL)'!$I$11:$I$447),0)</f>
        <v>0</v>
      </c>
      <c r="G124" s="410">
        <f t="shared" si="1"/>
        <v>116</v>
      </c>
      <c r="L124" s="409"/>
      <c r="M124" s="409"/>
    </row>
    <row r="125" spans="1:13" ht="12.75" customHeight="1">
      <c r="A125" s="405" t="s">
        <v>2685</v>
      </c>
      <c r="B125" s="1587">
        <v>4060999000</v>
      </c>
      <c r="D125" s="406">
        <f ca="1">IFERROR(SUMIF('CDJ LGU (VL)'!$F$11:$I$447,'LGU CONTROL'!B125,'CDJ LGU (VL)'!$H$11:$H$447),0)</f>
        <v>0</v>
      </c>
      <c r="E125" s="406">
        <f ca="1">IFERROR(SUMIF('CDJ LGU (VL)'!$F$11:$I$447,'LGU CONTROL'!B125,'CDJ LGU (VL)'!$I$11:$I$447),0)</f>
        <v>0</v>
      </c>
      <c r="G125" s="410">
        <f t="shared" si="1"/>
        <v>117</v>
      </c>
      <c r="L125" s="409"/>
      <c r="M125" s="409"/>
    </row>
    <row r="126" spans="1:13" ht="12.75" customHeight="1">
      <c r="A126" s="405" t="s">
        <v>3191</v>
      </c>
      <c r="B126" s="1587">
        <v>5010101001</v>
      </c>
      <c r="D126" s="406">
        <f ca="1">IFERROR(SUMIF('CDJ LGU (VL)'!$F$11:$I$447,'LGU CONTROL'!B126,'CDJ LGU (VL)'!$H$11:$H$447),0)</f>
        <v>0</v>
      </c>
      <c r="E126" s="406">
        <f ca="1">IFERROR(SUMIF('CDJ LGU (VL)'!$F$11:$I$447,'LGU CONTROL'!B126,'CDJ LGU (VL)'!$I$11:$I$447),0)</f>
        <v>0</v>
      </c>
      <c r="G126" s="410">
        <f t="shared" si="1"/>
        <v>118</v>
      </c>
      <c r="L126" s="409"/>
      <c r="M126" s="409"/>
    </row>
    <row r="127" spans="1:13" ht="12.75" customHeight="1">
      <c r="A127" s="405" t="s">
        <v>3255</v>
      </c>
      <c r="B127" s="1587">
        <v>5010102000</v>
      </c>
      <c r="D127" s="406">
        <f ca="1">IFERROR(SUMIF('CDJ LGU (VL)'!$F$11:$I$447,'LGU CONTROL'!B127,'CDJ LGU (VL)'!$H$11:$H$447),0)</f>
        <v>0</v>
      </c>
      <c r="E127" s="406">
        <f ca="1">IFERROR(SUMIF('CDJ LGU (VL)'!$F$11:$I$447,'LGU CONTROL'!B127,'CDJ LGU (VL)'!$I$11:$I$447),0)</f>
        <v>0</v>
      </c>
      <c r="G127" s="410">
        <f t="shared" si="1"/>
        <v>119</v>
      </c>
      <c r="L127" s="409"/>
      <c r="M127" s="409"/>
    </row>
    <row r="128" spans="1:13">
      <c r="A128" s="405" t="s">
        <v>137</v>
      </c>
      <c r="B128" s="1587">
        <v>5010201001</v>
      </c>
      <c r="D128" s="406">
        <f ca="1">IFERROR(SUMIF('CDJ LGU (VL)'!$F$11:$I$447,'LGU CONTROL'!B128,'CDJ LGU (VL)'!$H$11:$H$447),0)</f>
        <v>0</v>
      </c>
      <c r="E128" s="406">
        <f ca="1">IFERROR(SUMIF('CDJ LGU (VL)'!$F$11:$I$447,'LGU CONTROL'!B128,'CDJ LGU (VL)'!$I$11:$I$447),0)</f>
        <v>0</v>
      </c>
      <c r="G128" s="410">
        <f t="shared" si="1"/>
        <v>120</v>
      </c>
      <c r="L128" s="409"/>
      <c r="M128" s="409"/>
    </row>
    <row r="129" spans="1:13" ht="12.75" customHeight="1">
      <c r="A129" s="405" t="s">
        <v>138</v>
      </c>
      <c r="B129" s="1587">
        <v>5010210001</v>
      </c>
      <c r="D129" s="406">
        <f ca="1">IFERROR(SUMIF('CDJ LGU (VL)'!$F$11:$I$447,'LGU CONTROL'!B129,'CDJ LGU (VL)'!$H$11:$H$447),0)</f>
        <v>0</v>
      </c>
      <c r="E129" s="406">
        <f ca="1">IFERROR(SUMIF('CDJ LGU (VL)'!$F$11:$I$447,'LGU CONTROL'!B129,'CDJ LGU (VL)'!$I$11:$I$447),0)</f>
        <v>0</v>
      </c>
      <c r="G129" s="410">
        <f t="shared" si="1"/>
        <v>121</v>
      </c>
      <c r="L129" s="409"/>
      <c r="M129" s="409"/>
    </row>
    <row r="130" spans="1:13" ht="12.75" customHeight="1">
      <c r="A130" s="405" t="s">
        <v>139</v>
      </c>
      <c r="B130" s="1587">
        <v>5010211002</v>
      </c>
      <c r="D130" s="406">
        <f ca="1">IFERROR(SUMIF('CDJ LGU (VL)'!$F$11:$I$447,'LGU CONTROL'!B130,'CDJ LGU (VL)'!$H$11:$H$447),0)</f>
        <v>0</v>
      </c>
      <c r="E130" s="406">
        <f ca="1">IFERROR(SUMIF('CDJ LGU (VL)'!$F$11:$I$447,'LGU CONTROL'!B130,'CDJ LGU (VL)'!$I$11:$I$447),0)</f>
        <v>0</v>
      </c>
      <c r="G130" s="410">
        <f t="shared" si="1"/>
        <v>122</v>
      </c>
      <c r="L130" s="409"/>
      <c r="M130" s="409"/>
    </row>
    <row r="131" spans="1:13" ht="12.75" customHeight="1">
      <c r="A131" s="405" t="s">
        <v>140</v>
      </c>
      <c r="B131" s="1587">
        <v>5010212001</v>
      </c>
      <c r="D131" s="406">
        <f ca="1">IFERROR(SUMIF('CDJ LGU (VL)'!$F$11:$I$447,'LGU CONTROL'!B131,'CDJ LGU (VL)'!$H$11:$H$447),0)</f>
        <v>0</v>
      </c>
      <c r="E131" s="406">
        <f ca="1">IFERROR(SUMIF('CDJ LGU (VL)'!$F$11:$I$447,'LGU CONTROL'!B131,'CDJ LGU (VL)'!$I$11:$I$447),0)</f>
        <v>0</v>
      </c>
      <c r="G131" s="410">
        <f t="shared" si="1"/>
        <v>123</v>
      </c>
      <c r="L131" s="409"/>
      <c r="M131" s="409"/>
    </row>
    <row r="132" spans="1:13" ht="12.75" customHeight="1">
      <c r="A132" s="405" t="s">
        <v>34</v>
      </c>
      <c r="B132" s="1587">
        <v>5010202000</v>
      </c>
      <c r="D132" s="406">
        <f ca="1">IFERROR(SUMIF('CDJ LGU (VL)'!$F$11:$I$447,'LGU CONTROL'!B132,'CDJ LGU (VL)'!$H$11:$H$447),0)</f>
        <v>0</v>
      </c>
      <c r="E132" s="406">
        <f ca="1">IFERROR(SUMIF('CDJ LGU (VL)'!$F$11:$I$447,'LGU CONTROL'!B132,'CDJ LGU (VL)'!$I$11:$I$447),0)</f>
        <v>0</v>
      </c>
      <c r="G132" s="410">
        <f t="shared" si="1"/>
        <v>124</v>
      </c>
      <c r="L132" s="409"/>
      <c r="M132" s="409"/>
    </row>
    <row r="133" spans="1:13" ht="12.75" customHeight="1">
      <c r="A133" s="405" t="s">
        <v>35</v>
      </c>
      <c r="B133" s="1587">
        <v>5010203001</v>
      </c>
      <c r="D133" s="406">
        <f ca="1">IFERROR(SUMIF('CDJ LGU (VL)'!$F$11:$I$447,'LGU CONTROL'!B133,'CDJ LGU (VL)'!$H$11:$H$447),0)</f>
        <v>0</v>
      </c>
      <c r="E133" s="406">
        <f ca="1">IFERROR(SUMIF('CDJ LGU (VL)'!$F$11:$I$447,'LGU CONTROL'!B133,'CDJ LGU (VL)'!$I$11:$I$447),0)</f>
        <v>0</v>
      </c>
      <c r="G133" s="410">
        <f t="shared" si="1"/>
        <v>125</v>
      </c>
      <c r="L133" s="409"/>
      <c r="M133" s="409"/>
    </row>
    <row r="134" spans="1:13" ht="12.75" customHeight="1">
      <c r="A134" s="405" t="s">
        <v>36</v>
      </c>
      <c r="B134" s="1587">
        <v>5010204001</v>
      </c>
      <c r="D134" s="406">
        <f ca="1">IFERROR(SUMIF('CDJ LGU (VL)'!$F$11:$I$447,'LGU CONTROL'!B134,'CDJ LGU (VL)'!$H$11:$H$447),0)</f>
        <v>0</v>
      </c>
      <c r="E134" s="406">
        <f ca="1">IFERROR(SUMIF('CDJ LGU (VL)'!$F$11:$I$447,'LGU CONTROL'!B134,'CDJ LGU (VL)'!$I$11:$I$447),0)</f>
        <v>0</v>
      </c>
      <c r="G134" s="410">
        <f t="shared" si="1"/>
        <v>126</v>
      </c>
      <c r="L134" s="409"/>
      <c r="M134" s="409"/>
    </row>
    <row r="135" spans="1:13">
      <c r="A135" s="405" t="s">
        <v>141</v>
      </c>
      <c r="B135" s="1587">
        <v>5010205003</v>
      </c>
      <c r="D135" s="406">
        <f ca="1">IFERROR(SUMIF('CDJ LGU (VL)'!$F$11:$I$447,'LGU CONTROL'!B135,'CDJ LGU (VL)'!$H$11:$H$447),0)</f>
        <v>0</v>
      </c>
      <c r="E135" s="406">
        <f ca="1">IFERROR(SUMIF('CDJ LGU (VL)'!$F$11:$I$447,'LGU CONTROL'!B135,'CDJ LGU (VL)'!$I$11:$I$447),0)</f>
        <v>0</v>
      </c>
      <c r="G135" s="410">
        <f t="shared" si="1"/>
        <v>127</v>
      </c>
      <c r="L135" s="409"/>
      <c r="M135" s="409"/>
    </row>
    <row r="136" spans="1:13">
      <c r="A136" s="405" t="s">
        <v>142</v>
      </c>
      <c r="B136" s="1587">
        <v>5010205004</v>
      </c>
      <c r="D136" s="406">
        <f ca="1">IFERROR(SUMIF('CDJ LGU (VL)'!$F$11:$I$447,'LGU CONTROL'!B136,'CDJ LGU (VL)'!$H$11:$H$447),0)</f>
        <v>0</v>
      </c>
      <c r="E136" s="406">
        <f ca="1">IFERROR(SUMIF('CDJ LGU (VL)'!$F$11:$I$447,'LGU CONTROL'!B136,'CDJ LGU (VL)'!$I$11:$I$447),0)</f>
        <v>0</v>
      </c>
      <c r="G136" s="410">
        <f t="shared" si="1"/>
        <v>128</v>
      </c>
      <c r="L136" s="409"/>
      <c r="M136" s="409"/>
    </row>
    <row r="137" spans="1:13" ht="12.75" customHeight="1">
      <c r="A137" s="405" t="s">
        <v>3269</v>
      </c>
      <c r="B137" s="1587">
        <v>5010206003</v>
      </c>
      <c r="D137" s="406">
        <f ca="1">IFERROR(SUMIF('CDJ LGU (VL)'!$F$11:$I$447,'LGU CONTROL'!B137,'CDJ LGU (VL)'!$H$11:$H$447),0)</f>
        <v>0</v>
      </c>
      <c r="E137" s="406">
        <f ca="1">IFERROR(SUMIF('CDJ LGU (VL)'!$F$11:$I$447,'LGU CONTROL'!B137,'CDJ LGU (VL)'!$I$11:$I$447),0)</f>
        <v>0</v>
      </c>
      <c r="G137" s="410">
        <f t="shared" si="1"/>
        <v>129</v>
      </c>
      <c r="L137" s="409"/>
      <c r="M137" s="409"/>
    </row>
    <row r="138" spans="1:13">
      <c r="A138" s="405" t="s">
        <v>143</v>
      </c>
      <c r="B138" s="1587">
        <v>5010206004</v>
      </c>
      <c r="D138" s="406">
        <f ca="1">IFERROR(SUMIF('CDJ LGU (VL)'!$F$11:$I$447,'LGU CONTROL'!B138,'CDJ LGU (VL)'!$H$11:$H$447),0)</f>
        <v>0</v>
      </c>
      <c r="E138" s="406">
        <f ca="1">IFERROR(SUMIF('CDJ LGU (VL)'!$F$11:$I$447,'LGU CONTROL'!B138,'CDJ LGU (VL)'!$I$11:$I$447),0)</f>
        <v>0</v>
      </c>
      <c r="G138" s="410">
        <f t="shared" ref="G138:G201" si="2">G137+1</f>
        <v>130</v>
      </c>
      <c r="L138" s="409"/>
      <c r="M138" s="409"/>
    </row>
    <row r="139" spans="1:13" ht="12.75" customHeight="1">
      <c r="A139" s="405" t="s">
        <v>144</v>
      </c>
      <c r="B139" s="1587">
        <v>5010207004</v>
      </c>
      <c r="D139" s="406">
        <f ca="1">IFERROR(SUMIF('CDJ LGU (VL)'!$F$11:$I$447,'LGU CONTROL'!B139,'CDJ LGU (VL)'!$H$11:$H$447),0)</f>
        <v>0</v>
      </c>
      <c r="E139" s="406">
        <f ca="1">IFERROR(SUMIF('CDJ LGU (VL)'!$F$11:$I$447,'LGU CONTROL'!B139,'CDJ LGU (VL)'!$I$11:$I$447),0)</f>
        <v>0</v>
      </c>
      <c r="G139" s="410">
        <f t="shared" si="2"/>
        <v>131</v>
      </c>
      <c r="L139" s="409"/>
      <c r="M139" s="409"/>
    </row>
    <row r="140" spans="1:13" ht="12.75" customHeight="1">
      <c r="A140" s="405" t="s">
        <v>2905</v>
      </c>
      <c r="B140" s="1587">
        <v>5010211006</v>
      </c>
      <c r="D140" s="406">
        <f ca="1">IFERROR(SUMIF('CDJ LGU (VL)'!$F$11:$I$447,'LGU CONTROL'!B140,'CDJ LGU (VL)'!$H$11:$H$447),0)</f>
        <v>0</v>
      </c>
      <c r="E140" s="406">
        <f ca="1">IFERROR(SUMIF('CDJ LGU (VL)'!$F$11:$I$447,'LGU CONTROL'!B140,'CDJ LGU (VL)'!$I$11:$I$447),0)</f>
        <v>0</v>
      </c>
      <c r="G140" s="410">
        <f t="shared" si="2"/>
        <v>132</v>
      </c>
      <c r="L140" s="409"/>
      <c r="M140" s="409"/>
    </row>
    <row r="141" spans="1:13" ht="12.75" customHeight="1">
      <c r="A141" s="405" t="s">
        <v>145</v>
      </c>
      <c r="B141" s="1587">
        <v>5010208001</v>
      </c>
      <c r="D141" s="406">
        <f ca="1">IFERROR(SUMIF('CDJ LGU (VL)'!$F$11:$I$447,'LGU CONTROL'!B141,'CDJ LGU (VL)'!$H$11:$H$447),0)</f>
        <v>0</v>
      </c>
      <c r="E141" s="406">
        <f ca="1">IFERROR(SUMIF('CDJ LGU (VL)'!$F$11:$I$447,'LGU CONTROL'!B141,'CDJ LGU (VL)'!$I$11:$I$447),0)</f>
        <v>0</v>
      </c>
      <c r="G141" s="410">
        <f t="shared" si="2"/>
        <v>133</v>
      </c>
      <c r="L141" s="409"/>
      <c r="M141" s="409"/>
    </row>
    <row r="142" spans="1:13">
      <c r="A142" s="405" t="s">
        <v>146</v>
      </c>
      <c r="B142" s="1587">
        <v>5010299011</v>
      </c>
      <c r="D142" s="406">
        <f ca="1">IFERROR(SUMIF('CDJ LGU (VL)'!$F$11:$I$447,'LGU CONTROL'!B142,'CDJ LGU (VL)'!$H$11:$H$447),0)</f>
        <v>0</v>
      </c>
      <c r="E142" s="406">
        <f ca="1">IFERROR(SUMIF('CDJ LGU (VL)'!$F$11:$I$447,'LGU CONTROL'!B142,'CDJ LGU (VL)'!$I$11:$I$447),0)</f>
        <v>0</v>
      </c>
      <c r="G142" s="410">
        <f t="shared" si="2"/>
        <v>134</v>
      </c>
      <c r="L142" s="409"/>
      <c r="M142" s="409"/>
    </row>
    <row r="143" spans="1:13">
      <c r="A143" s="405" t="s">
        <v>147</v>
      </c>
      <c r="B143" s="1587">
        <v>5010299012</v>
      </c>
      <c r="D143" s="406">
        <f ca="1">IFERROR(SUMIF('CDJ LGU (VL)'!$F$11:$I$447,'LGU CONTROL'!B143,'CDJ LGU (VL)'!$H$11:$H$447),0)</f>
        <v>0</v>
      </c>
      <c r="E143" s="406">
        <f ca="1">IFERROR(SUMIF('CDJ LGU (VL)'!$F$11:$I$447,'LGU CONTROL'!B143,'CDJ LGU (VL)'!$I$11:$I$447),0)</f>
        <v>0</v>
      </c>
      <c r="G143" s="410">
        <f t="shared" si="2"/>
        <v>135</v>
      </c>
      <c r="L143" s="409"/>
      <c r="M143" s="409"/>
    </row>
    <row r="144" spans="1:13">
      <c r="A144" s="405" t="s">
        <v>148</v>
      </c>
      <c r="B144" s="1587">
        <v>5010299014</v>
      </c>
      <c r="D144" s="406">
        <f ca="1">IFERROR(SUMIF('CDJ LGU (VL)'!$F$11:$I$447,'LGU CONTROL'!B144,'CDJ LGU (VL)'!$H$11:$H$447),0)</f>
        <v>0</v>
      </c>
      <c r="E144" s="406">
        <f ca="1">IFERROR(SUMIF('CDJ LGU (VL)'!$F$11:$I$447,'LGU CONTROL'!B144,'CDJ LGU (VL)'!$I$11:$I$447),0)</f>
        <v>0</v>
      </c>
      <c r="G144" s="410">
        <f t="shared" si="2"/>
        <v>136</v>
      </c>
      <c r="L144" s="409"/>
      <c r="M144" s="409"/>
    </row>
    <row r="145" spans="1:13" ht="12.75" customHeight="1">
      <c r="A145" s="405" t="s">
        <v>3192</v>
      </c>
      <c r="B145" s="1587">
        <v>5010299036</v>
      </c>
      <c r="D145" s="406">
        <f ca="1">IFERROR(SUMIF('CDJ LGU (VL)'!$F$11:$I$447,'LGU CONTROL'!B145,'CDJ LGU (VL)'!$H$11:$H$447),0)</f>
        <v>0</v>
      </c>
      <c r="E145" s="406">
        <f ca="1">IFERROR(SUMIF('CDJ LGU (VL)'!$F$11:$I$447,'LGU CONTROL'!B145,'CDJ LGU (VL)'!$I$11:$I$447),0)</f>
        <v>0</v>
      </c>
      <c r="G145" s="410">
        <f t="shared" si="2"/>
        <v>137</v>
      </c>
      <c r="L145" s="409"/>
      <c r="M145" s="409"/>
    </row>
    <row r="146" spans="1:13">
      <c r="A146" s="405" t="s">
        <v>3193</v>
      </c>
      <c r="B146" s="1587">
        <v>5010299038</v>
      </c>
      <c r="D146" s="406">
        <f ca="1">IFERROR(SUMIF('CDJ LGU (VL)'!$F$11:$I$447,'LGU CONTROL'!B146,'CDJ LGU (VL)'!$H$11:$H$447),0)</f>
        <v>0</v>
      </c>
      <c r="E146" s="406">
        <f ca="1">IFERROR(SUMIF('CDJ LGU (VL)'!$F$11:$I$447,'LGU CONTROL'!B146,'CDJ LGU (VL)'!$I$11:$I$447),0)</f>
        <v>0</v>
      </c>
      <c r="G146" s="410">
        <f t="shared" si="2"/>
        <v>138</v>
      </c>
      <c r="L146" s="409"/>
      <c r="M146" s="409"/>
    </row>
    <row r="147" spans="1:13">
      <c r="A147" s="405" t="s">
        <v>3256</v>
      </c>
      <c r="B147" s="1587">
        <v>5010213001</v>
      </c>
      <c r="D147" s="406">
        <f ca="1">IFERROR(SUMIF('CDJ LGU (VL)'!$F$11:$I$447,'LGU CONTROL'!B147,'CDJ LGU (VL)'!$H$11:$H$447),0)</f>
        <v>0</v>
      </c>
      <c r="E147" s="406">
        <f ca="1">IFERROR(SUMIF('CDJ LGU (VL)'!$F$11:$I$447,'LGU CONTROL'!B147,'CDJ LGU (VL)'!$I$11:$I$447),0)</f>
        <v>0</v>
      </c>
      <c r="G147" s="410">
        <f t="shared" si="2"/>
        <v>139</v>
      </c>
      <c r="L147" s="409"/>
      <c r="M147" s="409"/>
    </row>
    <row r="148" spans="1:13">
      <c r="A148" s="405" t="s">
        <v>3270</v>
      </c>
      <c r="B148" s="1587">
        <v>5010213002</v>
      </c>
      <c r="D148" s="406">
        <f ca="1">IFERROR(SUMIF('CDJ LGU (VL)'!$F$11:$I$447,'LGU CONTROL'!B148,'CDJ LGU (VL)'!$H$11:$H$447),0)</f>
        <v>0</v>
      </c>
      <c r="E148" s="406">
        <f ca="1">IFERROR(SUMIF('CDJ LGU (VL)'!$F$11:$I$447,'LGU CONTROL'!B148,'CDJ LGU (VL)'!$I$11:$I$447),0)</f>
        <v>0</v>
      </c>
      <c r="G148" s="410">
        <f t="shared" si="2"/>
        <v>140</v>
      </c>
      <c r="L148" s="409"/>
      <c r="M148" s="409"/>
    </row>
    <row r="149" spans="1:13">
      <c r="A149" s="405" t="s">
        <v>37</v>
      </c>
      <c r="B149" s="1587">
        <v>5010215001</v>
      </c>
      <c r="D149" s="406">
        <f ca="1">IFERROR(SUMIF('CDJ LGU (VL)'!$F$11:$I$447,'LGU CONTROL'!B149,'CDJ LGU (VL)'!$H$11:$H$447),0)</f>
        <v>0</v>
      </c>
      <c r="E149" s="406">
        <f ca="1">IFERROR(SUMIF('CDJ LGU (VL)'!$F$11:$I$447,'LGU CONTROL'!B149,'CDJ LGU (VL)'!$I$11:$I$447),0)</f>
        <v>0</v>
      </c>
      <c r="G149" s="410">
        <f t="shared" si="2"/>
        <v>141</v>
      </c>
      <c r="L149" s="409"/>
      <c r="M149" s="409"/>
    </row>
    <row r="150" spans="1:13">
      <c r="A150" s="405" t="s">
        <v>38</v>
      </c>
      <c r="B150" s="1587">
        <v>5010214001</v>
      </c>
      <c r="D150" s="406">
        <f ca="1">IFERROR(SUMIF('CDJ LGU (VL)'!$F$11:$I$447,'LGU CONTROL'!B150,'CDJ LGU (VL)'!$H$11:$H$447),0)</f>
        <v>0</v>
      </c>
      <c r="E150" s="406">
        <f ca="1">IFERROR(SUMIF('CDJ LGU (VL)'!$F$11:$I$447,'LGU CONTROL'!B150,'CDJ LGU (VL)'!$I$11:$I$447),0)</f>
        <v>0</v>
      </c>
      <c r="G150" s="410">
        <f t="shared" si="2"/>
        <v>142</v>
      </c>
      <c r="L150" s="409"/>
      <c r="M150" s="409"/>
    </row>
    <row r="151" spans="1:13" ht="12.75" customHeight="1">
      <c r="A151" s="405" t="s">
        <v>3257</v>
      </c>
      <c r="B151" s="1587">
        <v>5010301000</v>
      </c>
      <c r="D151" s="406">
        <f ca="1">IFERROR(SUMIF('CDJ LGU (VL)'!$F$11:$I$447,'LGU CONTROL'!B151,'CDJ LGU (VL)'!$H$11:$H$447),0)</f>
        <v>0</v>
      </c>
      <c r="E151" s="406">
        <f ca="1">IFERROR(SUMIF('CDJ LGU (VL)'!$F$11:$I$447,'LGU CONTROL'!B151,'CDJ LGU (VL)'!$I$11:$I$447),0)</f>
        <v>0</v>
      </c>
      <c r="G151" s="410">
        <f t="shared" si="2"/>
        <v>143</v>
      </c>
      <c r="L151" s="409"/>
      <c r="M151" s="409"/>
    </row>
    <row r="152" spans="1:13">
      <c r="A152" s="405" t="s">
        <v>149</v>
      </c>
      <c r="B152" s="1587">
        <v>5010302001</v>
      </c>
      <c r="D152" s="406">
        <f ca="1">IFERROR(SUMIF('CDJ LGU (VL)'!$F$11:$I$447,'LGU CONTROL'!B152,'CDJ LGU (VL)'!$H$11:$H$447),0)</f>
        <v>0</v>
      </c>
      <c r="E152" s="406">
        <f ca="1">IFERROR(SUMIF('CDJ LGU (VL)'!$F$11:$I$447,'LGU CONTROL'!B152,'CDJ LGU (VL)'!$I$11:$I$447),0)</f>
        <v>0</v>
      </c>
      <c r="G152" s="410">
        <f t="shared" si="2"/>
        <v>144</v>
      </c>
      <c r="L152" s="409"/>
      <c r="M152" s="409"/>
    </row>
    <row r="153" spans="1:13">
      <c r="A153" s="405" t="s">
        <v>150</v>
      </c>
      <c r="B153" s="1587">
        <v>5010303001</v>
      </c>
      <c r="D153" s="406">
        <f ca="1">IFERROR(SUMIF('CDJ LGU (VL)'!$F$11:$I$447,'LGU CONTROL'!B153,'CDJ LGU (VL)'!$H$11:$H$447),0)</f>
        <v>0</v>
      </c>
      <c r="E153" s="406">
        <f ca="1">IFERROR(SUMIF('CDJ LGU (VL)'!$F$11:$I$447,'LGU CONTROL'!B153,'CDJ LGU (VL)'!$I$11:$I$447),0)</f>
        <v>0</v>
      </c>
      <c r="G153" s="410">
        <f t="shared" si="2"/>
        <v>145</v>
      </c>
      <c r="L153" s="409"/>
      <c r="M153" s="409"/>
    </row>
    <row r="154" spans="1:13">
      <c r="A154" s="405" t="s">
        <v>151</v>
      </c>
      <c r="B154" s="1587">
        <v>5010304001</v>
      </c>
      <c r="D154" s="406">
        <f ca="1">IFERROR(SUMIF('CDJ LGU (VL)'!$F$11:$I$447,'LGU CONTROL'!B154,'CDJ LGU (VL)'!$H$11:$H$447),0)</f>
        <v>0</v>
      </c>
      <c r="E154" s="406">
        <f ca="1">IFERROR(SUMIF('CDJ LGU (VL)'!$F$11:$I$447,'LGU CONTROL'!B154,'CDJ LGU (VL)'!$I$11:$I$447),0)</f>
        <v>0</v>
      </c>
      <c r="G154" s="410">
        <f t="shared" si="2"/>
        <v>146</v>
      </c>
      <c r="L154" s="409"/>
      <c r="M154" s="409"/>
    </row>
    <row r="155" spans="1:13">
      <c r="A155" s="405" t="s">
        <v>152</v>
      </c>
      <c r="B155" s="1587">
        <v>5010401001</v>
      </c>
      <c r="D155" s="406">
        <f ca="1">IFERROR(SUMIF('CDJ LGU (VL)'!$F$11:$I$447,'LGU CONTROL'!B155,'CDJ LGU (VL)'!$H$11:$H$447),0)</f>
        <v>0</v>
      </c>
      <c r="E155" s="406">
        <f ca="1">IFERROR(SUMIF('CDJ LGU (VL)'!$F$11:$I$447,'LGU CONTROL'!B155,'CDJ LGU (VL)'!$I$11:$I$447),0)</f>
        <v>0</v>
      </c>
      <c r="G155" s="410">
        <f t="shared" si="2"/>
        <v>147</v>
      </c>
      <c r="L155" s="409"/>
      <c r="M155" s="409"/>
    </row>
    <row r="156" spans="1:13">
      <c r="A156" s="405" t="s">
        <v>153</v>
      </c>
      <c r="B156" s="1587">
        <v>5010402001</v>
      </c>
      <c r="D156" s="406">
        <f ca="1">IFERROR(SUMIF('CDJ LGU (VL)'!$F$11:$I$447,'LGU CONTROL'!B156,'CDJ LGU (VL)'!$H$11:$H$447),0)</f>
        <v>0</v>
      </c>
      <c r="E156" s="406">
        <f ca="1">IFERROR(SUMIF('CDJ LGU (VL)'!$F$11:$I$447,'LGU CONTROL'!B156,'CDJ LGU (VL)'!$I$11:$I$447),0)</f>
        <v>0</v>
      </c>
      <c r="G156" s="410">
        <f t="shared" si="2"/>
        <v>148</v>
      </c>
      <c r="L156" s="409"/>
      <c r="M156" s="409"/>
    </row>
    <row r="157" spans="1:13">
      <c r="A157" s="405" t="s">
        <v>154</v>
      </c>
      <c r="B157" s="1587">
        <v>5010403001</v>
      </c>
      <c r="D157" s="406">
        <f ca="1">IFERROR(SUMIF('CDJ LGU (VL)'!$F$11:$I$447,'LGU CONTROL'!B157,'CDJ LGU (VL)'!$H$11:$H$447),0)</f>
        <v>0</v>
      </c>
      <c r="E157" s="406">
        <f ca="1">IFERROR(SUMIF('CDJ LGU (VL)'!$F$11:$I$447,'LGU CONTROL'!B157,'CDJ LGU (VL)'!$I$11:$I$447),0)</f>
        <v>0</v>
      </c>
      <c r="G157" s="410">
        <f t="shared" si="2"/>
        <v>149</v>
      </c>
      <c r="L157" s="409"/>
      <c r="M157" s="409"/>
    </row>
    <row r="158" spans="1:13">
      <c r="A158" s="405" t="s">
        <v>2781</v>
      </c>
      <c r="B158" s="1587">
        <v>5010499015</v>
      </c>
      <c r="D158" s="406">
        <f ca="1">IFERROR(SUMIF('CDJ LGU (VL)'!$F$11:$I$447,'LGU CONTROL'!B158,'CDJ LGU (VL)'!$H$11:$H$447),0)</f>
        <v>0</v>
      </c>
      <c r="E158" s="406">
        <f ca="1">IFERROR(SUMIF('CDJ LGU (VL)'!$F$11:$I$447,'LGU CONTROL'!B158,'CDJ LGU (VL)'!$I$11:$I$447),0)</f>
        <v>0</v>
      </c>
      <c r="G158" s="410">
        <f t="shared" si="2"/>
        <v>150</v>
      </c>
      <c r="L158" s="409"/>
      <c r="M158" s="409"/>
    </row>
    <row r="159" spans="1:13">
      <c r="A159" s="405" t="s">
        <v>2684</v>
      </c>
      <c r="B159" s="1587">
        <v>5010499010</v>
      </c>
      <c r="D159" s="406">
        <f ca="1">IFERROR(SUMIF('CDJ LGU (VL)'!$F$11:$I$447,'LGU CONTROL'!B159,'CDJ LGU (VL)'!$H$11:$H$447),0)</f>
        <v>0</v>
      </c>
      <c r="E159" s="406">
        <f ca="1">IFERROR(SUMIF('CDJ LGU (VL)'!$F$11:$I$447,'LGU CONTROL'!B159,'CDJ LGU (VL)'!$I$11:$I$447),0)</f>
        <v>0</v>
      </c>
      <c r="G159" s="410">
        <f t="shared" si="2"/>
        <v>151</v>
      </c>
      <c r="L159" s="409"/>
      <c r="M159" s="409"/>
    </row>
    <row r="160" spans="1:13">
      <c r="A160" s="405" t="s">
        <v>155</v>
      </c>
      <c r="B160" s="1587">
        <v>5010499099</v>
      </c>
      <c r="D160" s="406">
        <f ca="1">IFERROR(SUMIF('CDJ LGU (VL)'!$F$11:$I$447,'LGU CONTROL'!B160,'CDJ LGU (VL)'!$H$11:$H$447),0)</f>
        <v>0</v>
      </c>
      <c r="E160" s="406">
        <f ca="1">IFERROR(SUMIF('CDJ LGU (VL)'!$F$11:$I$447,'LGU CONTROL'!B160,'CDJ LGU (VL)'!$I$11:$I$447),0)</f>
        <v>0</v>
      </c>
      <c r="G160" s="410">
        <f t="shared" si="2"/>
        <v>152</v>
      </c>
      <c r="L160" s="409"/>
      <c r="M160" s="409"/>
    </row>
    <row r="161" spans="1:13">
      <c r="A161" s="405" t="s">
        <v>96</v>
      </c>
      <c r="B161" s="1587">
        <v>5020101000</v>
      </c>
      <c r="D161" s="406">
        <f ca="1">IFERROR(SUMIF('CDJ LGU (VL)'!$F$11:$I$447,'LGU CONTROL'!B161,'CDJ LGU (VL)'!$H$11:$H$447),0)</f>
        <v>0</v>
      </c>
      <c r="E161" s="406">
        <f ca="1">IFERROR(SUMIF('CDJ LGU (VL)'!$F$11:$I$447,'LGU CONTROL'!B161,'CDJ LGU (VL)'!$I$11:$I$447),0)</f>
        <v>0</v>
      </c>
      <c r="G161" s="410">
        <f t="shared" si="2"/>
        <v>153</v>
      </c>
      <c r="L161" s="409"/>
      <c r="M161" s="409"/>
    </row>
    <row r="162" spans="1:13">
      <c r="A162" s="405" t="s">
        <v>39</v>
      </c>
      <c r="B162" s="1587">
        <v>5020201002</v>
      </c>
      <c r="D162" s="406">
        <f ca="1">IFERROR(SUMIF('CDJ LGU (VL)'!$F$11:$I$447,'LGU CONTROL'!B162,'CDJ LGU (VL)'!$H$11:$H$447),0)</f>
        <v>0</v>
      </c>
      <c r="E162" s="406">
        <f ca="1">IFERROR(SUMIF('CDJ LGU (VL)'!$F$11:$I$447,'LGU CONTROL'!B162,'CDJ LGU (VL)'!$I$11:$I$447),0)</f>
        <v>0</v>
      </c>
      <c r="G162" s="410">
        <f t="shared" si="2"/>
        <v>154</v>
      </c>
      <c r="L162" s="409"/>
      <c r="M162" s="409"/>
    </row>
    <row r="163" spans="1:13">
      <c r="A163" s="405" t="s">
        <v>58</v>
      </c>
      <c r="B163" s="1587">
        <v>5020202000</v>
      </c>
      <c r="D163" s="406">
        <f ca="1">IFERROR(SUMIF('CDJ LGU (VL)'!$F$11:$I$447,'LGU CONTROL'!B163,'CDJ LGU (VL)'!$H$11:$H$447),0)</f>
        <v>0</v>
      </c>
      <c r="E163" s="406">
        <f ca="1">IFERROR(SUMIF('CDJ LGU (VL)'!$F$11:$I$447,'LGU CONTROL'!B163,'CDJ LGU (VL)'!$I$11:$I$447),0)</f>
        <v>0</v>
      </c>
      <c r="G163" s="410">
        <f t="shared" si="2"/>
        <v>155</v>
      </c>
      <c r="L163" s="409"/>
      <c r="M163" s="409"/>
    </row>
    <row r="164" spans="1:13">
      <c r="A164" s="405" t="s">
        <v>40</v>
      </c>
      <c r="B164" s="1587">
        <v>5020301002</v>
      </c>
      <c r="D164" s="406">
        <f ca="1">IFERROR(SUMIF('CDJ LGU (VL)'!$F$11:$I$447,'LGU CONTROL'!B164,'CDJ LGU (VL)'!$H$11:$H$447),0)</f>
        <v>0</v>
      </c>
      <c r="E164" s="406">
        <f ca="1">IFERROR(SUMIF('CDJ LGU (VL)'!$F$11:$I$447,'LGU CONTROL'!B164,'CDJ LGU (VL)'!$I$11:$I$447),0)</f>
        <v>0</v>
      </c>
      <c r="G164" s="410">
        <f t="shared" si="2"/>
        <v>156</v>
      </c>
      <c r="L164" s="409"/>
      <c r="M164" s="409"/>
    </row>
    <row r="165" spans="1:13">
      <c r="A165" s="405" t="s">
        <v>41</v>
      </c>
      <c r="B165" s="1587">
        <v>5020302000</v>
      </c>
      <c r="D165" s="406">
        <f ca="1">IFERROR(SUMIF('CDJ LGU (VL)'!$F$11:$I$447,'LGU CONTROL'!B165,'CDJ LGU (VL)'!$H$11:$H$447),0)</f>
        <v>0</v>
      </c>
      <c r="E165" s="406">
        <f ca="1">IFERROR(SUMIF('CDJ LGU (VL)'!$F$11:$I$447,'LGU CONTROL'!B165,'CDJ LGU (VL)'!$I$11:$I$447),0)</f>
        <v>0</v>
      </c>
      <c r="G165" s="410">
        <f t="shared" si="2"/>
        <v>157</v>
      </c>
      <c r="L165" s="409"/>
      <c r="M165" s="409"/>
    </row>
    <row r="166" spans="1:13">
      <c r="A166" s="405" t="s">
        <v>42</v>
      </c>
      <c r="B166" s="1587">
        <v>5020305000</v>
      </c>
      <c r="D166" s="406">
        <f ca="1">IFERROR(SUMIF('CDJ LGU (VL)'!$F$11:$I$447,'LGU CONTROL'!B166,'CDJ LGU (VL)'!$H$11:$H$447),0)</f>
        <v>0</v>
      </c>
      <c r="E166" s="406">
        <f ca="1">IFERROR(SUMIF('CDJ LGU (VL)'!$F$11:$I$447,'LGU CONTROL'!B166,'CDJ LGU (VL)'!$I$11:$I$447),0)</f>
        <v>0</v>
      </c>
      <c r="G166" s="410">
        <f t="shared" si="2"/>
        <v>158</v>
      </c>
      <c r="L166" s="409"/>
      <c r="M166" s="409"/>
    </row>
    <row r="167" spans="1:13">
      <c r="A167" s="405" t="s">
        <v>156</v>
      </c>
      <c r="B167" s="1587">
        <v>5020306000</v>
      </c>
      <c r="D167" s="406">
        <f ca="1">IFERROR(SUMIF('CDJ LGU (VL)'!$F$11:$I$447,'LGU CONTROL'!B167,'CDJ LGU (VL)'!$H$11:$H$447),0)</f>
        <v>0</v>
      </c>
      <c r="E167" s="406">
        <f ca="1">IFERROR(SUMIF('CDJ LGU (VL)'!$F$11:$I$447,'LGU CONTROL'!B167,'CDJ LGU (VL)'!$I$11:$I$447),0)</f>
        <v>0</v>
      </c>
      <c r="G167" s="410">
        <f t="shared" si="2"/>
        <v>159</v>
      </c>
      <c r="L167" s="409"/>
      <c r="M167" s="409"/>
    </row>
    <row r="168" spans="1:13" ht="12.75" customHeight="1">
      <c r="A168" s="405" t="s">
        <v>97</v>
      </c>
      <c r="B168" s="1587">
        <v>5020307000</v>
      </c>
      <c r="D168" s="406">
        <f ca="1">IFERROR(SUMIF('CDJ LGU (VL)'!$F$11:$I$447,'LGU CONTROL'!B168,'CDJ LGU (VL)'!$H$11:$H$447),0)</f>
        <v>0</v>
      </c>
      <c r="E168" s="406">
        <f ca="1">IFERROR(SUMIF('CDJ LGU (VL)'!$F$11:$I$447,'LGU CONTROL'!B168,'CDJ LGU (VL)'!$I$11:$I$447),0)</f>
        <v>0</v>
      </c>
      <c r="G168" s="410">
        <f t="shared" si="2"/>
        <v>160</v>
      </c>
      <c r="L168" s="409"/>
      <c r="M168" s="409"/>
    </row>
    <row r="169" spans="1:13" ht="12.75" customHeight="1">
      <c r="A169" s="405" t="s">
        <v>98</v>
      </c>
      <c r="B169" s="1587">
        <v>5020308000</v>
      </c>
      <c r="D169" s="406">
        <f ca="1">IFERROR(SUMIF('CDJ LGU (VL)'!$F$11:$I$447,'LGU CONTROL'!B169,'CDJ LGU (VL)'!$H$11:$H$447),0)</f>
        <v>0</v>
      </c>
      <c r="E169" s="406">
        <f ca="1">IFERROR(SUMIF('CDJ LGU (VL)'!$F$11:$I$447,'LGU CONTROL'!B169,'CDJ LGU (VL)'!$I$11:$I$447),0)</f>
        <v>0</v>
      </c>
      <c r="G169" s="410">
        <f t="shared" si="2"/>
        <v>161</v>
      </c>
      <c r="L169" s="409"/>
      <c r="M169" s="409"/>
    </row>
    <row r="170" spans="1:13" ht="12.75" customHeight="1">
      <c r="A170" s="405" t="s">
        <v>157</v>
      </c>
      <c r="B170" s="1587">
        <v>5020309000</v>
      </c>
      <c r="D170" s="406">
        <f ca="1">IFERROR(SUMIF('CDJ LGU (VL)'!$F$11:$I$447,'LGU CONTROL'!B170,'CDJ LGU (VL)'!$H$11:$H$447),0)</f>
        <v>0</v>
      </c>
      <c r="E170" s="406">
        <f ca="1">IFERROR(SUMIF('CDJ LGU (VL)'!$F$11:$I$447,'LGU CONTROL'!B170,'CDJ LGU (VL)'!$I$11:$I$447),0)</f>
        <v>0</v>
      </c>
      <c r="G170" s="410">
        <f t="shared" si="2"/>
        <v>162</v>
      </c>
      <c r="L170" s="409"/>
      <c r="M170" s="409"/>
    </row>
    <row r="171" spans="1:13" ht="12.75" customHeight="1">
      <c r="A171" s="405" t="s">
        <v>3260</v>
      </c>
      <c r="B171" s="1587">
        <v>5020399000</v>
      </c>
      <c r="D171" s="406">
        <f ca="1">IFERROR(SUMIF('CDJ LGU (VL)'!$F$11:$I$447,'LGU CONTROL'!B171,'CDJ LGU (VL)'!$H$11:$H$447),0)</f>
        <v>0</v>
      </c>
      <c r="E171" s="406">
        <f ca="1">IFERROR(SUMIF('CDJ LGU (VL)'!$F$11:$I$447,'LGU CONTROL'!B171,'CDJ LGU (VL)'!$I$11:$I$447),0)</f>
        <v>0</v>
      </c>
      <c r="G171" s="410">
        <f t="shared" si="2"/>
        <v>163</v>
      </c>
      <c r="L171" s="409"/>
      <c r="M171" s="409"/>
    </row>
    <row r="172" spans="1:13">
      <c r="A172" s="405" t="s">
        <v>2624</v>
      </c>
      <c r="B172" s="1587">
        <v>5020321002</v>
      </c>
      <c r="D172" s="406">
        <f ca="1">IFERROR(SUMIF('CDJ LGU (VL)'!$F$11:$I$447,'LGU CONTROL'!B172,'CDJ LGU (VL)'!$H$11:$H$447),0)</f>
        <v>0</v>
      </c>
      <c r="E172" s="406">
        <f ca="1">IFERROR(SUMIF('CDJ LGU (VL)'!$F$11:$I$447,'LGU CONTROL'!B172,'CDJ LGU (VL)'!$I$11:$I$447),0)</f>
        <v>0</v>
      </c>
      <c r="G172" s="410">
        <f t="shared" si="2"/>
        <v>164</v>
      </c>
      <c r="L172" s="409"/>
      <c r="M172" s="409"/>
    </row>
    <row r="173" spans="1:13">
      <c r="A173" s="405" t="s">
        <v>3258</v>
      </c>
      <c r="B173" s="1587">
        <v>5020321003</v>
      </c>
      <c r="D173" s="406">
        <f ca="1">IFERROR(SUMIF('CDJ LGU (VL)'!$F$11:$I$447,'LGU CONTROL'!B173,'CDJ LGU (VL)'!$H$11:$H$447),0)</f>
        <v>0</v>
      </c>
      <c r="E173" s="406">
        <f ca="1">IFERROR(SUMIF('CDJ LGU (VL)'!$F$11:$I$447,'LGU CONTROL'!B173,'CDJ LGU (VL)'!$I$11:$I$447),0)</f>
        <v>0</v>
      </c>
      <c r="G173" s="410">
        <f t="shared" si="2"/>
        <v>165</v>
      </c>
      <c r="L173" s="409"/>
      <c r="M173" s="409"/>
    </row>
    <row r="174" spans="1:13">
      <c r="A174" s="405" t="s">
        <v>2688</v>
      </c>
      <c r="B174" s="1587">
        <v>5020321001</v>
      </c>
      <c r="D174" s="406">
        <f ca="1">IFERROR(SUMIF('CDJ LGU (VL)'!$F$11:$I$447,'LGU CONTROL'!B174,'CDJ LGU (VL)'!$H$11:$H$447),0)</f>
        <v>0</v>
      </c>
      <c r="E174" s="406">
        <f ca="1">IFERROR(SUMIF('CDJ LGU (VL)'!$F$11:$I$447,'LGU CONTROL'!B174,'CDJ LGU (VL)'!$I$11:$I$447),0)</f>
        <v>0</v>
      </c>
      <c r="G174" s="410">
        <f t="shared" si="2"/>
        <v>166</v>
      </c>
      <c r="L174" s="409"/>
      <c r="M174" s="409"/>
    </row>
    <row r="175" spans="1:13" ht="12.75" customHeight="1">
      <c r="A175" s="405" t="s">
        <v>2669</v>
      </c>
      <c r="B175" s="1587">
        <v>5020321010</v>
      </c>
      <c r="D175" s="406">
        <f ca="1">IFERROR(SUMIF('CDJ LGU (VL)'!$F$11:$I$447,'LGU CONTROL'!B175,'CDJ LGU (VL)'!$H$11:$H$447),0)</f>
        <v>0</v>
      </c>
      <c r="E175" s="406">
        <f ca="1">IFERROR(SUMIF('CDJ LGU (VL)'!$F$11:$I$447,'LGU CONTROL'!B175,'CDJ LGU (VL)'!$I$11:$I$447),0)</f>
        <v>0</v>
      </c>
      <c r="G175" s="410">
        <f t="shared" si="2"/>
        <v>167</v>
      </c>
      <c r="L175" s="409"/>
      <c r="M175" s="409"/>
    </row>
    <row r="176" spans="1:13" ht="12.75" customHeight="1">
      <c r="A176" s="405" t="s">
        <v>3259</v>
      </c>
      <c r="B176" s="1587">
        <v>5020321099</v>
      </c>
      <c r="D176" s="406">
        <f ca="1">IFERROR(SUMIF('CDJ LGU (VL)'!$F$11:$I$447,'LGU CONTROL'!B176,'CDJ LGU (VL)'!$H$11:$H$447),0)</f>
        <v>0</v>
      </c>
      <c r="E176" s="406">
        <f ca="1">IFERROR(SUMIF('CDJ LGU (VL)'!$F$11:$I$447,'LGU CONTROL'!B176,'CDJ LGU (VL)'!$I$11:$I$447),0)</f>
        <v>0</v>
      </c>
      <c r="G176" s="410">
        <f t="shared" si="2"/>
        <v>168</v>
      </c>
      <c r="L176" s="409"/>
      <c r="M176" s="409"/>
    </row>
    <row r="177" spans="1:13">
      <c r="A177" s="405" t="s">
        <v>2626</v>
      </c>
      <c r="B177" s="1587">
        <v>5020322001</v>
      </c>
      <c r="D177" s="406">
        <f ca="1">IFERROR(SUMIF('CDJ LGU (VL)'!$F$11:$I$447,'LGU CONTROL'!B177,'CDJ LGU (VL)'!$H$11:$H$447),0)</f>
        <v>0</v>
      </c>
      <c r="E177" s="406">
        <f ca="1">IFERROR(SUMIF('CDJ LGU (VL)'!$F$11:$I$447,'LGU CONTROL'!B177,'CDJ LGU (VL)'!$I$11:$I$447),0)</f>
        <v>0</v>
      </c>
      <c r="G177" s="410">
        <f t="shared" si="2"/>
        <v>169</v>
      </c>
      <c r="L177" s="409"/>
      <c r="M177" s="409"/>
    </row>
    <row r="178" spans="1:13" ht="12.75" customHeight="1">
      <c r="A178" s="405" t="s">
        <v>44</v>
      </c>
      <c r="B178" s="1587">
        <v>5020401000</v>
      </c>
      <c r="D178" s="406">
        <f ca="1">IFERROR(SUMIF('CDJ LGU (VL)'!$F$11:$I$447,'LGU CONTROL'!B178,'CDJ LGU (VL)'!$H$11:$H$447),0)</f>
        <v>0</v>
      </c>
      <c r="E178" s="406">
        <f ca="1">IFERROR(SUMIF('CDJ LGU (VL)'!$F$11:$I$447,'LGU CONTROL'!B178,'CDJ LGU (VL)'!$I$11:$I$447),0)</f>
        <v>0</v>
      </c>
      <c r="G178" s="410">
        <f t="shared" si="2"/>
        <v>170</v>
      </c>
      <c r="L178" s="409"/>
      <c r="M178" s="409"/>
    </row>
    <row r="179" spans="1:13" ht="12.75" customHeight="1">
      <c r="A179" s="405" t="s">
        <v>45</v>
      </c>
      <c r="B179" s="1587">
        <v>5020402000</v>
      </c>
      <c r="D179" s="406">
        <f ca="1">IFERROR(SUMIF('CDJ LGU (VL)'!$F$11:$I$447,'LGU CONTROL'!B179,'CDJ LGU (VL)'!$H$11:$H$447),0)</f>
        <v>0</v>
      </c>
      <c r="E179" s="406">
        <f ca="1">IFERROR(SUMIF('CDJ LGU (VL)'!$F$11:$I$447,'LGU CONTROL'!B179,'CDJ LGU (VL)'!$I$11:$I$447),0)</f>
        <v>0</v>
      </c>
      <c r="G179" s="410">
        <f t="shared" si="2"/>
        <v>171</v>
      </c>
      <c r="L179" s="409"/>
      <c r="M179" s="409"/>
    </row>
    <row r="180" spans="1:13">
      <c r="A180" s="405" t="s">
        <v>3261</v>
      </c>
      <c r="B180" s="1587">
        <v>5020501000</v>
      </c>
      <c r="D180" s="406">
        <f ca="1">IFERROR(SUMIF('CDJ LGU (VL)'!$F$11:$I$447,'LGU CONTROL'!B180,'CDJ LGU (VL)'!$H$11:$H$447),0)</f>
        <v>0</v>
      </c>
      <c r="E180" s="406">
        <f ca="1">IFERROR(SUMIF('CDJ LGU (VL)'!$F$11:$I$447,'LGU CONTROL'!B180,'CDJ LGU (VL)'!$I$11:$I$447),0)</f>
        <v>0</v>
      </c>
      <c r="G180" s="410">
        <f t="shared" si="2"/>
        <v>172</v>
      </c>
      <c r="L180" s="409"/>
      <c r="M180" s="409"/>
    </row>
    <row r="181" spans="1:13">
      <c r="A181" s="405" t="s">
        <v>46</v>
      </c>
      <c r="B181" s="1587">
        <v>5020502002</v>
      </c>
      <c r="D181" s="406">
        <f ca="1">IFERROR(SUMIF('CDJ LGU (VL)'!$F$11:$I$447,'LGU CONTROL'!B181,'CDJ LGU (VL)'!$H$11:$H$447),0)</f>
        <v>0</v>
      </c>
      <c r="E181" s="406">
        <f ca="1">IFERROR(SUMIF('CDJ LGU (VL)'!$F$11:$I$447,'LGU CONTROL'!B181,'CDJ LGU (VL)'!$I$11:$I$447),0)</f>
        <v>0</v>
      </c>
      <c r="G181" s="410">
        <f t="shared" si="2"/>
        <v>173</v>
      </c>
      <c r="L181" s="409"/>
      <c r="M181" s="409"/>
    </row>
    <row r="182" spans="1:13">
      <c r="A182" s="405" t="s">
        <v>47</v>
      </c>
      <c r="B182" s="1587">
        <v>5020502001</v>
      </c>
      <c r="D182" s="406">
        <f ca="1">IFERROR(SUMIF('CDJ LGU (VL)'!$F$11:$I$447,'LGU CONTROL'!B182,'CDJ LGU (VL)'!$H$11:$H$447),0)</f>
        <v>0</v>
      </c>
      <c r="E182" s="406">
        <f ca="1">IFERROR(SUMIF('CDJ LGU (VL)'!$F$11:$I$447,'LGU CONTROL'!B182,'CDJ LGU (VL)'!$I$11:$I$447),0)</f>
        <v>0</v>
      </c>
      <c r="G182" s="410">
        <f t="shared" si="2"/>
        <v>174</v>
      </c>
      <c r="L182" s="409"/>
      <c r="M182" s="409"/>
    </row>
    <row r="183" spans="1:13" ht="12.75" customHeight="1">
      <c r="A183" s="405" t="s">
        <v>158</v>
      </c>
      <c r="B183" s="1587">
        <v>5020503000</v>
      </c>
      <c r="D183" s="406">
        <f ca="1">IFERROR(SUMIF('CDJ LGU (VL)'!$F$11:$I$447,'LGU CONTROL'!B183,'CDJ LGU (VL)'!$H$11:$H$447),0)</f>
        <v>0</v>
      </c>
      <c r="E183" s="406">
        <f ca="1">IFERROR(SUMIF('CDJ LGU (VL)'!$F$11:$I$447,'LGU CONTROL'!B183,'CDJ LGU (VL)'!$I$11:$I$447),0)</f>
        <v>0</v>
      </c>
      <c r="G183" s="410">
        <f t="shared" si="2"/>
        <v>175</v>
      </c>
      <c r="L183" s="409"/>
      <c r="M183" s="409"/>
    </row>
    <row r="184" spans="1:13" ht="12.75" customHeight="1">
      <c r="A184" s="405" t="s">
        <v>100</v>
      </c>
      <c r="B184" s="1587">
        <v>5020504000</v>
      </c>
      <c r="D184" s="406">
        <f ca="1">IFERROR(SUMIF('CDJ LGU (VL)'!$F$11:$I$447,'LGU CONTROL'!B184,'CDJ LGU (VL)'!$H$11:$H$447),0)</f>
        <v>0</v>
      </c>
      <c r="E184" s="406">
        <f ca="1">IFERROR(SUMIF('CDJ LGU (VL)'!$F$11:$I$447,'LGU CONTROL'!B184,'CDJ LGU (VL)'!$I$11:$I$447),0)</f>
        <v>0</v>
      </c>
      <c r="G184" s="410">
        <f t="shared" si="2"/>
        <v>176</v>
      </c>
      <c r="L184" s="409"/>
      <c r="M184" s="409"/>
    </row>
    <row r="185" spans="1:13" ht="12.75" customHeight="1">
      <c r="A185" s="405" t="s">
        <v>101</v>
      </c>
      <c r="B185" s="1587">
        <v>5029906000</v>
      </c>
      <c r="D185" s="406">
        <f ca="1">IFERROR(SUMIF('CDJ LGU (VL)'!$F$11:$I$447,'LGU CONTROL'!B185,'CDJ LGU (VL)'!$H$11:$H$447),0)</f>
        <v>0</v>
      </c>
      <c r="E185" s="406">
        <f ca="1">IFERROR(SUMIF('CDJ LGU (VL)'!$F$11:$I$447,'LGU CONTROL'!B185,'CDJ LGU (VL)'!$I$11:$I$447),0)</f>
        <v>0</v>
      </c>
      <c r="G185" s="410">
        <f t="shared" si="2"/>
        <v>177</v>
      </c>
      <c r="L185" s="409"/>
      <c r="M185" s="409"/>
    </row>
    <row r="186" spans="1:13">
      <c r="A186" s="405" t="s">
        <v>159</v>
      </c>
      <c r="B186" s="1587">
        <v>5020601000</v>
      </c>
      <c r="D186" s="406">
        <f ca="1">IFERROR(SUMIF('CDJ LGU (VL)'!$F$11:$I$447,'LGU CONTROL'!B186,'CDJ LGU (VL)'!$H$11:$H$447),0)</f>
        <v>0</v>
      </c>
      <c r="E186" s="406">
        <f ca="1">IFERROR(SUMIF('CDJ LGU (VL)'!$F$11:$I$447,'LGU CONTROL'!B186,'CDJ LGU (VL)'!$I$11:$I$447),0)</f>
        <v>0</v>
      </c>
      <c r="G186" s="410">
        <f t="shared" si="2"/>
        <v>178</v>
      </c>
      <c r="L186" s="409"/>
      <c r="M186" s="409"/>
    </row>
    <row r="187" spans="1:13">
      <c r="A187" s="405" t="s">
        <v>3271</v>
      </c>
      <c r="B187" s="1587">
        <v>5020901002</v>
      </c>
      <c r="D187" s="406">
        <f ca="1">IFERROR(SUMIF('CDJ LGU (VL)'!$F$11:$I$447,'LGU CONTROL'!B187,'CDJ LGU (VL)'!$H$11:$H$447),0)</f>
        <v>0</v>
      </c>
      <c r="E187" s="406">
        <f ca="1">IFERROR(SUMIF('CDJ LGU (VL)'!$F$11:$I$447,'LGU CONTROL'!B187,'CDJ LGU (VL)'!$I$11:$I$447),0)</f>
        <v>0</v>
      </c>
      <c r="G187" s="410">
        <f t="shared" si="2"/>
        <v>179</v>
      </c>
      <c r="L187" s="409"/>
      <c r="M187" s="409"/>
    </row>
    <row r="188" spans="1:13">
      <c r="A188" s="405" t="s">
        <v>247</v>
      </c>
      <c r="B188" s="1587">
        <v>5020602000</v>
      </c>
      <c r="D188" s="406">
        <f ca="1">IFERROR(SUMIF('CDJ LGU (VL)'!$F$11:$I$447,'LGU CONTROL'!B188,'CDJ LGU (VL)'!$H$11:$H$447),0)</f>
        <v>0</v>
      </c>
      <c r="E188" s="406">
        <f ca="1">IFERROR(SUMIF('CDJ LGU (VL)'!$F$11:$I$447,'LGU CONTROL'!B188,'CDJ LGU (VL)'!$I$11:$I$447),0)</f>
        <v>0</v>
      </c>
      <c r="G188" s="410">
        <f t="shared" si="2"/>
        <v>180</v>
      </c>
      <c r="L188" s="409"/>
      <c r="M188" s="409"/>
    </row>
    <row r="189" spans="1:13" ht="12.75" customHeight="1">
      <c r="A189" s="405" t="s">
        <v>102</v>
      </c>
      <c r="B189" s="1587">
        <v>5029901000</v>
      </c>
      <c r="D189" s="406">
        <f ca="1">IFERROR(SUMIF('CDJ LGU (VL)'!$F$11:$I$447,'LGU CONTROL'!B189,'CDJ LGU (VL)'!$H$11:$H$447),0)</f>
        <v>0</v>
      </c>
      <c r="E189" s="406">
        <f ca="1">IFERROR(SUMIF('CDJ LGU (VL)'!$F$11:$I$447,'LGU CONTROL'!B189,'CDJ LGU (VL)'!$I$11:$I$447),0)</f>
        <v>0</v>
      </c>
      <c r="G189" s="410">
        <f t="shared" si="2"/>
        <v>181</v>
      </c>
      <c r="L189" s="409"/>
      <c r="M189" s="409"/>
    </row>
    <row r="190" spans="1:13" ht="12.75" customHeight="1">
      <c r="A190" s="405" t="s">
        <v>160</v>
      </c>
      <c r="B190" s="1587">
        <v>5029902000</v>
      </c>
      <c r="D190" s="406">
        <f ca="1">IFERROR(SUMIF('CDJ LGU (VL)'!$F$11:$I$447,'LGU CONTROL'!B190,'CDJ LGU (VL)'!$H$11:$H$447),0)</f>
        <v>0</v>
      </c>
      <c r="E190" s="406">
        <f ca="1">IFERROR(SUMIF('CDJ LGU (VL)'!$F$11:$I$447,'LGU CONTROL'!B190,'CDJ LGU (VL)'!$I$11:$I$447),0)</f>
        <v>0</v>
      </c>
      <c r="G190" s="410">
        <f t="shared" si="2"/>
        <v>182</v>
      </c>
      <c r="L190" s="409"/>
      <c r="M190" s="409"/>
    </row>
    <row r="191" spans="1:13" ht="12.75" customHeight="1">
      <c r="A191" s="405" t="s">
        <v>48</v>
      </c>
      <c r="B191" s="1587">
        <v>5029903000</v>
      </c>
      <c r="D191" s="406">
        <f ca="1">IFERROR(SUMIF('CDJ LGU (VL)'!$F$11:$I$447,'LGU CONTROL'!B191,'CDJ LGU (VL)'!$H$11:$H$447),0)</f>
        <v>0</v>
      </c>
      <c r="E191" s="406">
        <f ca="1">IFERROR(SUMIF('CDJ LGU (VL)'!$F$11:$I$447,'LGU CONTROL'!B191,'CDJ LGU (VL)'!$I$11:$I$447),0)</f>
        <v>0</v>
      </c>
      <c r="G191" s="410">
        <f t="shared" si="2"/>
        <v>183</v>
      </c>
      <c r="L191" s="409"/>
      <c r="M191" s="409"/>
    </row>
    <row r="192" spans="1:13" ht="12.75" customHeight="1">
      <c r="A192" s="405" t="s">
        <v>103</v>
      </c>
      <c r="B192" s="1587">
        <v>5029904000</v>
      </c>
      <c r="D192" s="406">
        <f ca="1">IFERROR(SUMIF('CDJ LGU (VL)'!$F$11:$I$447,'LGU CONTROL'!B192,'CDJ LGU (VL)'!$H$11:$H$447),0)</f>
        <v>0</v>
      </c>
      <c r="E192" s="406">
        <f ca="1">IFERROR(SUMIF('CDJ LGU (VL)'!$F$11:$I$447,'LGU CONTROL'!B192,'CDJ LGU (VL)'!$I$11:$I$447),0)</f>
        <v>0</v>
      </c>
      <c r="G192" s="410">
        <f t="shared" si="2"/>
        <v>184</v>
      </c>
      <c r="L192" s="409"/>
      <c r="M192" s="409"/>
    </row>
    <row r="193" spans="1:13">
      <c r="A193" s="405" t="s">
        <v>3262</v>
      </c>
      <c r="B193" s="1587">
        <v>5029905001</v>
      </c>
      <c r="D193" s="406">
        <f ca="1">IFERROR(SUMIF('CDJ LGU (VL)'!$F$11:$I$447,'LGU CONTROL'!B193,'CDJ LGU (VL)'!$H$11:$H$447),0)</f>
        <v>0</v>
      </c>
      <c r="E193" s="406">
        <f ca="1">IFERROR(SUMIF('CDJ LGU (VL)'!$F$11:$I$447,'LGU CONTROL'!B193,'CDJ LGU (VL)'!$I$11:$I$447),0)</f>
        <v>0</v>
      </c>
      <c r="G193" s="410">
        <f t="shared" si="2"/>
        <v>185</v>
      </c>
      <c r="L193" s="409"/>
      <c r="M193" s="409"/>
    </row>
    <row r="194" spans="1:13">
      <c r="A194" s="405" t="s">
        <v>3263</v>
      </c>
      <c r="B194" s="1587">
        <v>5029905003</v>
      </c>
      <c r="D194" s="406">
        <f ca="1">IFERROR(SUMIF('CDJ LGU (VL)'!$F$11:$I$447,'LGU CONTROL'!B194,'CDJ LGU (VL)'!$H$11:$H$447),0)</f>
        <v>0</v>
      </c>
      <c r="E194" s="406">
        <f ca="1">IFERROR(SUMIF('CDJ LGU (VL)'!$F$11:$I$447,'LGU CONTROL'!B194,'CDJ LGU (VL)'!$I$11:$I$447),0)</f>
        <v>0</v>
      </c>
      <c r="G194" s="410">
        <f t="shared" si="2"/>
        <v>186</v>
      </c>
      <c r="L194" s="409"/>
      <c r="M194" s="409"/>
    </row>
    <row r="195" spans="1:13" ht="12.75" customHeight="1">
      <c r="A195" s="405" t="s">
        <v>3264</v>
      </c>
      <c r="B195" s="1587">
        <v>5029905004</v>
      </c>
      <c r="D195" s="406">
        <f ca="1">IFERROR(SUMIF('CDJ LGU (VL)'!$F$11:$I$447,'LGU CONTROL'!B195,'CDJ LGU (VL)'!$H$11:$H$447),0)</f>
        <v>0</v>
      </c>
      <c r="E195" s="406">
        <f ca="1">IFERROR(SUMIF('CDJ LGU (VL)'!$F$11:$I$447,'LGU CONTROL'!B195,'CDJ LGU (VL)'!$I$11:$I$447),0)</f>
        <v>0</v>
      </c>
      <c r="G195" s="410">
        <f t="shared" si="2"/>
        <v>187</v>
      </c>
      <c r="L195" s="409"/>
      <c r="M195" s="409"/>
    </row>
    <row r="196" spans="1:13">
      <c r="A196" s="405" t="s">
        <v>3265</v>
      </c>
      <c r="B196" s="1587">
        <v>5029905005</v>
      </c>
      <c r="D196" s="406">
        <f ca="1">IFERROR(SUMIF('CDJ LGU (VL)'!$F$11:$I$447,'LGU CONTROL'!B196,'CDJ LGU (VL)'!$H$11:$H$447),0)</f>
        <v>0</v>
      </c>
      <c r="E196" s="406">
        <f ca="1">IFERROR(SUMIF('CDJ LGU (VL)'!$F$11:$I$447,'LGU CONTROL'!B196,'CDJ LGU (VL)'!$I$11:$I$447),0)</f>
        <v>0</v>
      </c>
      <c r="G196" s="410">
        <f t="shared" si="2"/>
        <v>188</v>
      </c>
      <c r="L196" s="409"/>
      <c r="M196" s="409"/>
    </row>
    <row r="197" spans="1:13">
      <c r="A197" s="405" t="s">
        <v>161</v>
      </c>
      <c r="B197" s="1587">
        <v>5029905006</v>
      </c>
      <c r="D197" s="406">
        <f ca="1">IFERROR(SUMIF('CDJ LGU (VL)'!$F$11:$I$447,'LGU CONTROL'!B197,'CDJ LGU (VL)'!$H$11:$H$447),0)</f>
        <v>0</v>
      </c>
      <c r="E197" s="406">
        <f ca="1">IFERROR(SUMIF('CDJ LGU (VL)'!$F$11:$I$447,'LGU CONTROL'!B197,'CDJ LGU (VL)'!$I$11:$I$447),0)</f>
        <v>0</v>
      </c>
      <c r="G197" s="410">
        <f t="shared" si="2"/>
        <v>189</v>
      </c>
      <c r="L197" s="409"/>
      <c r="M197" s="409"/>
    </row>
    <row r="198" spans="1:13" ht="12.75" customHeight="1">
      <c r="A198" s="405" t="s">
        <v>49</v>
      </c>
      <c r="B198" s="1587">
        <v>5029907000</v>
      </c>
      <c r="D198" s="406">
        <f ca="1">IFERROR(SUMIF('CDJ LGU (VL)'!$F$11:$I$447,'LGU CONTROL'!B198,'CDJ LGU (VL)'!$H$11:$H$447),0)</f>
        <v>0</v>
      </c>
      <c r="E198" s="406">
        <f ca="1">IFERROR(SUMIF('CDJ LGU (VL)'!$F$11:$I$447,'LGU CONTROL'!B198,'CDJ LGU (VL)'!$I$11:$I$447),0)</f>
        <v>0</v>
      </c>
      <c r="G198" s="410">
        <f t="shared" si="2"/>
        <v>190</v>
      </c>
      <c r="L198" s="409"/>
      <c r="M198" s="409"/>
    </row>
    <row r="199" spans="1:13" ht="12.75" customHeight="1">
      <c r="A199" s="405" t="s">
        <v>162</v>
      </c>
      <c r="B199" s="1587">
        <v>5021101000</v>
      </c>
      <c r="D199" s="406">
        <f ca="1">IFERROR(SUMIF('CDJ LGU (VL)'!$F$11:$I$447,'LGU CONTROL'!B199,'CDJ LGU (VL)'!$H$11:$H$447),0)</f>
        <v>0</v>
      </c>
      <c r="E199" s="406">
        <f ca="1">IFERROR(SUMIF('CDJ LGU (VL)'!$F$11:$I$447,'LGU CONTROL'!B199,'CDJ LGU (VL)'!$I$11:$I$447),0)</f>
        <v>0</v>
      </c>
      <c r="G199" s="410">
        <f t="shared" si="2"/>
        <v>191</v>
      </c>
      <c r="L199" s="409"/>
      <c r="M199" s="409"/>
    </row>
    <row r="200" spans="1:13" ht="12.75" customHeight="1">
      <c r="A200" s="405" t="s">
        <v>50</v>
      </c>
      <c r="B200" s="1587">
        <v>5021102000</v>
      </c>
      <c r="D200" s="406">
        <f ca="1">IFERROR(SUMIF('CDJ LGU (VL)'!$F$11:$I$447,'LGU CONTROL'!B200,'CDJ LGU (VL)'!$H$11:$H$447),0)</f>
        <v>0</v>
      </c>
      <c r="E200" s="406">
        <f ca="1">IFERROR(SUMIF('CDJ LGU (VL)'!$F$11:$I$447,'LGU CONTROL'!B200,'CDJ LGU (VL)'!$I$11:$I$447),0)</f>
        <v>0</v>
      </c>
      <c r="G200" s="410">
        <f t="shared" si="2"/>
        <v>192</v>
      </c>
      <c r="L200" s="409"/>
      <c r="M200" s="409"/>
    </row>
    <row r="201" spans="1:13" ht="12.75" customHeight="1">
      <c r="A201" s="405" t="s">
        <v>51</v>
      </c>
      <c r="B201" s="1587">
        <v>5021103002</v>
      </c>
      <c r="D201" s="406">
        <f ca="1">IFERROR(SUMIF('CDJ LGU (VL)'!$F$11:$I$447,'LGU CONTROL'!B201,'CDJ LGU (VL)'!$H$11:$H$447),0)</f>
        <v>0</v>
      </c>
      <c r="E201" s="406">
        <f ca="1">IFERROR(SUMIF('CDJ LGU (VL)'!$F$11:$I$447,'LGU CONTROL'!B201,'CDJ LGU (VL)'!$I$11:$I$447),0)</f>
        <v>0</v>
      </c>
      <c r="G201" s="410">
        <f t="shared" si="2"/>
        <v>193</v>
      </c>
      <c r="L201" s="409"/>
      <c r="M201" s="409"/>
    </row>
    <row r="202" spans="1:13" ht="12.75" customHeight="1">
      <c r="A202" s="405" t="s">
        <v>59</v>
      </c>
      <c r="B202" s="1587">
        <v>5021202000</v>
      </c>
      <c r="D202" s="406">
        <f ca="1">IFERROR(SUMIF('CDJ LGU (VL)'!$F$11:$I$447,'LGU CONTROL'!B202,'CDJ LGU (VL)'!$H$11:$H$447),0)</f>
        <v>0</v>
      </c>
      <c r="E202" s="406">
        <f ca="1">IFERROR(SUMIF('CDJ LGU (VL)'!$F$11:$I$447,'LGU CONTROL'!B202,'CDJ LGU (VL)'!$I$11:$I$447),0)</f>
        <v>0</v>
      </c>
      <c r="G202" s="410">
        <f t="shared" ref="G202:G235" si="3">G201+1</f>
        <v>194</v>
      </c>
      <c r="L202" s="409"/>
      <c r="M202" s="409"/>
    </row>
    <row r="203" spans="1:13">
      <c r="A203" s="405" t="s">
        <v>52</v>
      </c>
      <c r="B203" s="1587">
        <v>5021203000</v>
      </c>
      <c r="D203" s="406">
        <f ca="1">IFERROR(SUMIF('CDJ LGU (VL)'!$F$11:$I$447,'LGU CONTROL'!B203,'CDJ LGU (VL)'!$H$11:$H$447),0)</f>
        <v>0</v>
      </c>
      <c r="E203" s="406">
        <f ca="1">IFERROR(SUMIF('CDJ LGU (VL)'!$F$11:$I$447,'LGU CONTROL'!B203,'CDJ LGU (VL)'!$I$11:$I$447),0)</f>
        <v>0</v>
      </c>
      <c r="G203" s="410">
        <f t="shared" si="3"/>
        <v>195</v>
      </c>
      <c r="L203" s="409"/>
      <c r="M203" s="409"/>
    </row>
    <row r="204" spans="1:13" ht="12.75" customHeight="1">
      <c r="A204" s="405" t="s">
        <v>53</v>
      </c>
      <c r="B204" s="1587">
        <v>5021199000</v>
      </c>
      <c r="D204" s="406">
        <f ca="1">IFERROR(SUMIF('CDJ LGU (VL)'!$F$11:$I$447,'LGU CONTROL'!B204,'CDJ LGU (VL)'!$H$11:$H$447),0)</f>
        <v>0</v>
      </c>
      <c r="E204" s="406">
        <f ca="1">IFERROR(SUMIF('CDJ LGU (VL)'!$F$11:$I$447,'LGU CONTROL'!B204,'CDJ LGU (VL)'!$I$11:$I$447),0)</f>
        <v>0</v>
      </c>
      <c r="G204" s="410">
        <f t="shared" si="3"/>
        <v>196</v>
      </c>
      <c r="L204" s="409"/>
      <c r="M204" s="409"/>
    </row>
    <row r="205" spans="1:13">
      <c r="A205" s="405" t="s">
        <v>304</v>
      </c>
      <c r="B205" s="1587">
        <v>5021299000</v>
      </c>
      <c r="D205" s="406">
        <f ca="1">IFERROR(SUMIF('CDJ LGU (VL)'!$F$11:$I$447,'LGU CONTROL'!B205,'CDJ LGU (VL)'!$H$11:$H$447),0)</f>
        <v>0</v>
      </c>
      <c r="E205" s="406">
        <f ca="1">IFERROR(SUMIF('CDJ LGU (VL)'!$F$11:$I$447,'LGU CONTROL'!B205,'CDJ LGU (VL)'!$I$11:$I$447),0)</f>
        <v>0</v>
      </c>
      <c r="G205" s="410">
        <f t="shared" si="3"/>
        <v>197</v>
      </c>
      <c r="L205" s="409"/>
      <c r="M205" s="409"/>
    </row>
    <row r="206" spans="1:13" ht="12.75" customHeight="1">
      <c r="A206" s="405" t="s">
        <v>163</v>
      </c>
      <c r="B206" s="1587">
        <v>5021304001</v>
      </c>
      <c r="D206" s="406">
        <f ca="1">IFERROR(SUMIF('CDJ LGU (VL)'!$F$11:$I$447,'LGU CONTROL'!B206,'CDJ LGU (VL)'!$H$11:$H$447),0)</f>
        <v>0</v>
      </c>
      <c r="E206" s="406">
        <f ca="1">IFERROR(SUMIF('CDJ LGU (VL)'!$F$11:$I$447,'LGU CONTROL'!B206,'CDJ LGU (VL)'!$I$11:$I$447),0)</f>
        <v>0</v>
      </c>
      <c r="G206" s="410">
        <f t="shared" si="3"/>
        <v>198</v>
      </c>
      <c r="L206" s="409"/>
      <c r="M206" s="409"/>
    </row>
    <row r="207" spans="1:13">
      <c r="A207" s="405" t="s">
        <v>164</v>
      </c>
      <c r="B207" s="1587">
        <v>5021304006</v>
      </c>
      <c r="D207" s="406">
        <f ca="1">IFERROR(SUMIF('CDJ LGU (VL)'!$F$11:$I$447,'LGU CONTROL'!B207,'CDJ LGU (VL)'!$H$11:$H$447),0)</f>
        <v>0</v>
      </c>
      <c r="E207" s="406">
        <f ca="1">IFERROR(SUMIF('CDJ LGU (VL)'!$F$11:$I$447,'LGU CONTROL'!B207,'CDJ LGU (VL)'!$I$11:$I$447),0)</f>
        <v>0</v>
      </c>
      <c r="G207" s="410">
        <f t="shared" si="3"/>
        <v>199</v>
      </c>
      <c r="L207" s="409"/>
      <c r="M207" s="409"/>
    </row>
    <row r="208" spans="1:13">
      <c r="A208" s="405" t="s">
        <v>165</v>
      </c>
      <c r="B208" s="1587">
        <v>5021304099</v>
      </c>
      <c r="D208" s="406">
        <f ca="1">IFERROR(SUMIF('CDJ LGU (VL)'!$F$11:$I$447,'LGU CONTROL'!B208,'CDJ LGU (VL)'!$H$11:$H$447),0)</f>
        <v>0</v>
      </c>
      <c r="E208" s="406">
        <f ca="1">IFERROR(SUMIF('CDJ LGU (VL)'!$F$11:$I$447,'LGU CONTROL'!B208,'CDJ LGU (VL)'!$I$11:$I$447),0)</f>
        <v>0</v>
      </c>
      <c r="G208" s="410">
        <f t="shared" si="3"/>
        <v>200</v>
      </c>
      <c r="L208" s="409"/>
      <c r="M208" s="409"/>
    </row>
    <row r="209" spans="1:13">
      <c r="A209" s="405" t="s">
        <v>166</v>
      </c>
      <c r="B209" s="1587">
        <v>5021309000</v>
      </c>
      <c r="D209" s="406">
        <f ca="1">IFERROR(SUMIF('CDJ LGU (VL)'!$F$11:$I$447,'LGU CONTROL'!B209,'CDJ LGU (VL)'!$H$11:$H$447),0)</f>
        <v>0</v>
      </c>
      <c r="E209" s="406">
        <f ca="1">IFERROR(SUMIF('CDJ LGU (VL)'!$F$11:$I$447,'LGU CONTROL'!B209,'CDJ LGU (VL)'!$I$11:$I$447),0)</f>
        <v>0</v>
      </c>
      <c r="G209" s="410">
        <f t="shared" si="3"/>
        <v>201</v>
      </c>
      <c r="L209" s="409"/>
      <c r="M209" s="409"/>
    </row>
    <row r="210" spans="1:13" ht="12.75" customHeight="1">
      <c r="A210" s="405" t="s">
        <v>104</v>
      </c>
      <c r="B210" s="1587">
        <v>5021307000</v>
      </c>
      <c r="D210" s="406">
        <f ca="1">IFERROR(SUMIF('CDJ LGU (VL)'!$F$11:$I$447,'LGU CONTROL'!B210,'CDJ LGU (VL)'!$H$11:$H$447),0)</f>
        <v>0</v>
      </c>
      <c r="E210" s="406">
        <f ca="1">IFERROR(SUMIF('CDJ LGU (VL)'!$F$11:$I$447,'LGU CONTROL'!B210,'CDJ LGU (VL)'!$I$11:$I$447),0)</f>
        <v>0</v>
      </c>
      <c r="G210" s="410">
        <f t="shared" si="3"/>
        <v>202</v>
      </c>
      <c r="L210" s="409"/>
      <c r="M210" s="409"/>
    </row>
    <row r="211" spans="1:13" ht="12.75" customHeight="1">
      <c r="A211" s="405" t="s">
        <v>167</v>
      </c>
      <c r="B211" s="1587">
        <v>5021305002</v>
      </c>
      <c r="D211" s="406">
        <f ca="1">IFERROR(SUMIF('CDJ LGU (VL)'!$F$11:$I$447,'LGU CONTROL'!B211,'CDJ LGU (VL)'!$H$11:$H$447),0)</f>
        <v>0</v>
      </c>
      <c r="E211" s="406">
        <f ca="1">IFERROR(SUMIF('CDJ LGU (VL)'!$F$11:$I$447,'LGU CONTROL'!B211,'CDJ LGU (VL)'!$I$11:$I$447),0)</f>
        <v>0</v>
      </c>
      <c r="G211" s="410">
        <f t="shared" si="3"/>
        <v>203</v>
      </c>
      <c r="L211" s="409"/>
      <c r="M211" s="409"/>
    </row>
    <row r="212" spans="1:13" ht="12.75" customHeight="1">
      <c r="A212" s="405" t="s">
        <v>168</v>
      </c>
      <c r="B212" s="1587">
        <v>5021305003</v>
      </c>
      <c r="D212" s="406">
        <f ca="1">IFERROR(SUMIF('CDJ LGU (VL)'!$F$11:$I$447,'LGU CONTROL'!B212,'CDJ LGU (VL)'!$H$11:$H$447),0)</f>
        <v>0</v>
      </c>
      <c r="E212" s="406">
        <f ca="1">IFERROR(SUMIF('CDJ LGU (VL)'!$F$11:$I$447,'LGU CONTROL'!B212,'CDJ LGU (VL)'!$I$11:$I$447),0)</f>
        <v>0</v>
      </c>
      <c r="G212" s="410">
        <f t="shared" si="3"/>
        <v>204</v>
      </c>
      <c r="L212" s="409"/>
      <c r="M212" s="409"/>
    </row>
    <row r="213" spans="1:13" ht="12.75" customHeight="1">
      <c r="A213" s="405" t="s">
        <v>169</v>
      </c>
      <c r="B213" s="1587">
        <v>5021305007</v>
      </c>
      <c r="D213" s="406">
        <f ca="1">IFERROR(SUMIF('CDJ LGU (VL)'!$F$11:$I$447,'LGU CONTROL'!B213,'CDJ LGU (VL)'!$H$11:$H$447),0)</f>
        <v>0</v>
      </c>
      <c r="E213" s="406">
        <f ca="1">IFERROR(SUMIF('CDJ LGU (VL)'!$F$11:$I$447,'LGU CONTROL'!B213,'CDJ LGU (VL)'!$I$11:$I$447),0)</f>
        <v>0</v>
      </c>
      <c r="G213" s="410">
        <f t="shared" si="3"/>
        <v>205</v>
      </c>
      <c r="L213" s="409"/>
      <c r="M213" s="409"/>
    </row>
    <row r="214" spans="1:13" ht="12.75" customHeight="1">
      <c r="A214" s="405" t="s">
        <v>170</v>
      </c>
      <c r="B214" s="1587">
        <v>5021305099</v>
      </c>
      <c r="D214" s="406">
        <f ca="1">IFERROR(SUMIF('CDJ LGU (VL)'!$F$11:$I$447,'LGU CONTROL'!B214,'CDJ LGU (VL)'!$H$11:$H$447),0)</f>
        <v>0</v>
      </c>
      <c r="E214" s="406">
        <f ca="1">IFERROR(SUMIF('CDJ LGU (VL)'!$F$11:$I$447,'LGU CONTROL'!B214,'CDJ LGU (VL)'!$I$11:$I$447),0)</f>
        <v>0</v>
      </c>
      <c r="G214" s="410">
        <f t="shared" si="3"/>
        <v>206</v>
      </c>
      <c r="L214" s="409"/>
      <c r="M214" s="409"/>
    </row>
    <row r="215" spans="1:13" ht="12.75" customHeight="1">
      <c r="A215" s="405" t="s">
        <v>171</v>
      </c>
      <c r="B215" s="1587">
        <v>5021306001</v>
      </c>
      <c r="D215" s="406">
        <f ca="1">IFERROR(SUMIF('CDJ LGU (VL)'!$F$11:$I$447,'LGU CONTROL'!B215,'CDJ LGU (VL)'!$H$11:$H$447),0)</f>
        <v>0</v>
      </c>
      <c r="E215" s="406">
        <f ca="1">IFERROR(SUMIF('CDJ LGU (VL)'!$F$11:$I$447,'LGU CONTROL'!B215,'CDJ LGU (VL)'!$I$11:$I$447),0)</f>
        <v>0</v>
      </c>
      <c r="G215" s="410">
        <f t="shared" si="3"/>
        <v>207</v>
      </c>
      <c r="L215" s="409"/>
      <c r="M215" s="409"/>
    </row>
    <row r="216" spans="1:13" ht="12.75" customHeight="1">
      <c r="A216" s="405" t="s">
        <v>105</v>
      </c>
      <c r="B216" s="1587">
        <v>5021399099</v>
      </c>
      <c r="D216" s="406">
        <f ca="1">IFERROR(SUMIF('CDJ LGU (VL)'!$F$11:$I$447,'LGU CONTROL'!B216,'CDJ LGU (VL)'!$H$11:$H$447),0)</f>
        <v>0</v>
      </c>
      <c r="E216" s="406">
        <f ca="1">IFERROR(SUMIF('CDJ LGU (VL)'!$F$11:$I$447,'LGU CONTROL'!B216,'CDJ LGU (VL)'!$I$11:$I$447),0)</f>
        <v>0</v>
      </c>
      <c r="G216" s="410">
        <f t="shared" si="3"/>
        <v>208</v>
      </c>
      <c r="L216" s="409"/>
      <c r="M216" s="409"/>
    </row>
    <row r="217" spans="1:13" ht="12.75" customHeight="1">
      <c r="A217" s="405" t="s">
        <v>54</v>
      </c>
      <c r="B217" s="1587">
        <v>5029908000</v>
      </c>
      <c r="D217" s="406">
        <f ca="1">IFERROR(SUMIF('CDJ LGU (VL)'!$F$11:$I$447,'LGU CONTROL'!B217,'CDJ LGU (VL)'!$H$11:$H$447),0)</f>
        <v>0</v>
      </c>
      <c r="E217" s="406">
        <f ca="1">IFERROR(SUMIF('CDJ LGU (VL)'!$F$11:$I$447,'LGU CONTROL'!B217,'CDJ LGU (VL)'!$I$11:$I$447),0)</f>
        <v>0</v>
      </c>
      <c r="G217" s="410">
        <f t="shared" si="3"/>
        <v>209</v>
      </c>
      <c r="L217" s="409"/>
      <c r="M217" s="409"/>
    </row>
    <row r="218" spans="1:13" ht="12.75" customHeight="1">
      <c r="A218" s="405" t="s">
        <v>172</v>
      </c>
      <c r="B218" s="1587">
        <v>5021402000</v>
      </c>
      <c r="D218" s="406">
        <f ca="1">IFERROR(SUMIF('CDJ LGU (VL)'!$F$11:$I$447,'LGU CONTROL'!B218,'CDJ LGU (VL)'!$H$11:$H$447),0)</f>
        <v>0</v>
      </c>
      <c r="E218" s="406">
        <f ca="1">IFERROR(SUMIF('CDJ LGU (VL)'!$F$11:$I$447,'LGU CONTROL'!B218,'CDJ LGU (VL)'!$I$11:$I$447),0)</f>
        <v>0</v>
      </c>
      <c r="G218" s="410">
        <f t="shared" si="3"/>
        <v>210</v>
      </c>
      <c r="L218" s="409"/>
      <c r="M218" s="409"/>
    </row>
    <row r="219" spans="1:13" ht="12.75" customHeight="1">
      <c r="A219" s="405" t="s">
        <v>173</v>
      </c>
      <c r="B219" s="1587">
        <v>5021403000</v>
      </c>
      <c r="D219" s="406">
        <f ca="1">IFERROR(SUMIF('CDJ LGU (VL)'!$F$11:$I$447,'LGU CONTROL'!B219,'CDJ LGU (VL)'!$H$11:$H$447),0)</f>
        <v>0</v>
      </c>
      <c r="E219" s="406">
        <f ca="1">IFERROR(SUMIF('CDJ LGU (VL)'!$F$11:$I$447,'LGU CONTROL'!B219,'CDJ LGU (VL)'!$I$11:$I$447),0)</f>
        <v>0</v>
      </c>
      <c r="G219" s="410">
        <f t="shared" si="3"/>
        <v>211</v>
      </c>
      <c r="L219" s="409"/>
      <c r="M219" s="409"/>
    </row>
    <row r="220" spans="1:13" ht="12.75" customHeight="1">
      <c r="A220" s="405" t="s">
        <v>174</v>
      </c>
      <c r="B220" s="1587">
        <v>5021405000</v>
      </c>
      <c r="D220" s="406">
        <f ca="1">IFERROR(SUMIF('CDJ LGU (VL)'!$F$11:$I$447,'LGU CONTROL'!B220,'CDJ LGU (VL)'!$H$11:$H$447),0)</f>
        <v>0</v>
      </c>
      <c r="E220" s="406">
        <f ca="1">IFERROR(SUMIF('CDJ LGU (VL)'!$F$11:$I$447,'LGU CONTROL'!B220,'CDJ LGU (VL)'!$I$11:$I$447),0)</f>
        <v>0</v>
      </c>
      <c r="G220" s="410">
        <f t="shared" si="3"/>
        <v>212</v>
      </c>
      <c r="L220" s="409"/>
      <c r="M220" s="409"/>
    </row>
    <row r="221" spans="1:13" ht="12.75" customHeight="1">
      <c r="A221" s="405" t="s">
        <v>175</v>
      </c>
      <c r="B221" s="1587">
        <v>5021499000</v>
      </c>
      <c r="D221" s="406">
        <f ca="1">IFERROR(SUMIF('CDJ LGU (VL)'!$F$11:$I$447,'LGU CONTROL'!B221,'CDJ LGU (VL)'!$H$11:$H$447),0)</f>
        <v>0</v>
      </c>
      <c r="E221" s="406">
        <f ca="1">IFERROR(SUMIF('CDJ LGU (VL)'!$F$11:$I$447,'LGU CONTROL'!B221,'CDJ LGU (VL)'!$I$11:$I$447),0)</f>
        <v>0</v>
      </c>
      <c r="G221" s="410">
        <f t="shared" si="3"/>
        <v>213</v>
      </c>
      <c r="L221" s="409"/>
      <c r="M221" s="409"/>
    </row>
    <row r="222" spans="1:13" ht="12.75" customHeight="1">
      <c r="A222" s="405" t="s">
        <v>176</v>
      </c>
      <c r="B222" s="1587">
        <v>5030104000</v>
      </c>
      <c r="D222" s="406">
        <f ca="1">IFERROR(SUMIF('CDJ LGU (VL)'!$F$11:$I$447,'LGU CONTROL'!B222,'CDJ LGU (VL)'!$H$11:$H$447),0)</f>
        <v>0</v>
      </c>
      <c r="E222" s="406">
        <f ca="1">IFERROR(SUMIF('CDJ LGU (VL)'!$F$11:$I$447,'LGU CONTROL'!B222,'CDJ LGU (VL)'!$I$11:$I$447),0)</f>
        <v>0</v>
      </c>
      <c r="G222" s="410">
        <f t="shared" si="3"/>
        <v>214</v>
      </c>
      <c r="L222" s="409"/>
      <c r="M222" s="409"/>
    </row>
    <row r="223" spans="1:13" ht="12.75" customHeight="1">
      <c r="A223" s="405" t="s">
        <v>177</v>
      </c>
      <c r="B223" s="1587">
        <v>5021003000</v>
      </c>
      <c r="D223" s="406">
        <f ca="1">IFERROR(SUMIF('CDJ LGU (VL)'!$F$11:$I$447,'LGU CONTROL'!B223,'CDJ LGU (VL)'!$H$11:$H$447),0)</f>
        <v>0</v>
      </c>
      <c r="E223" s="406">
        <f ca="1">IFERROR(SUMIF('CDJ LGU (VL)'!$F$11:$I$447,'LGU CONTROL'!B223,'CDJ LGU (VL)'!$I$11:$I$447),0)</f>
        <v>0</v>
      </c>
      <c r="G223" s="410">
        <f t="shared" si="3"/>
        <v>215</v>
      </c>
      <c r="L223" s="409"/>
      <c r="M223" s="409"/>
    </row>
    <row r="224" spans="1:13">
      <c r="A224" s="405" t="s">
        <v>55</v>
      </c>
      <c r="B224" s="1587">
        <v>5021502000</v>
      </c>
      <c r="D224" s="406">
        <f ca="1">IFERROR(SUMIF('CDJ LGU (VL)'!$F$11:$I$447,'LGU CONTROL'!B224,'CDJ LGU (VL)'!$H$11:$H$447),0)</f>
        <v>0</v>
      </c>
      <c r="E224" s="406">
        <f ca="1">IFERROR(SUMIF('CDJ LGU (VL)'!$F$11:$I$447,'LGU CONTROL'!B224,'CDJ LGU (VL)'!$I$11:$I$447),0)</f>
        <v>0</v>
      </c>
      <c r="G224" s="410">
        <f t="shared" si="3"/>
        <v>216</v>
      </c>
      <c r="L224" s="409"/>
      <c r="M224" s="409"/>
    </row>
    <row r="225" spans="1:13" ht="12.75" customHeight="1">
      <c r="A225" s="405" t="s">
        <v>56</v>
      </c>
      <c r="B225" s="1587">
        <v>5021503000</v>
      </c>
      <c r="D225" s="406">
        <f ca="1">IFERROR(SUMIF('CDJ LGU (VL)'!$F$11:$I$447,'LGU CONTROL'!B225,'CDJ LGU (VL)'!$H$11:$H$447),0)</f>
        <v>0</v>
      </c>
      <c r="E225" s="406">
        <f ca="1">IFERROR(SUMIF('CDJ LGU (VL)'!$F$11:$I$447,'LGU CONTROL'!B225,'CDJ LGU (VL)'!$I$11:$I$447),0)</f>
        <v>0</v>
      </c>
      <c r="G225" s="410">
        <f t="shared" si="3"/>
        <v>217</v>
      </c>
      <c r="L225" s="409"/>
      <c r="M225" s="409"/>
    </row>
    <row r="226" spans="1:13" ht="12.75" customHeight="1">
      <c r="A226" s="405" t="s">
        <v>178</v>
      </c>
      <c r="B226" s="1587">
        <v>5021601000</v>
      </c>
      <c r="D226" s="406">
        <f ca="1">IFERROR(SUMIF('CDJ LGU (VL)'!$F$11:$I$447,'LGU CONTROL'!B226,'CDJ LGU (VL)'!$H$11:$H$447),0)</f>
        <v>0</v>
      </c>
      <c r="E226" s="406">
        <f ca="1">IFERROR(SUMIF('CDJ LGU (VL)'!$F$11:$I$447,'LGU CONTROL'!B226,'CDJ LGU (VL)'!$I$11:$I$447),0)</f>
        <v>0</v>
      </c>
      <c r="G226" s="410">
        <f t="shared" si="3"/>
        <v>218</v>
      </c>
      <c r="L226" s="409"/>
      <c r="M226" s="409"/>
    </row>
    <row r="227" spans="1:13" s="1545" customFormat="1">
      <c r="A227" s="1544" t="s">
        <v>297</v>
      </c>
      <c r="B227" s="1589">
        <v>5050201000</v>
      </c>
      <c r="D227" s="406">
        <f ca="1">IFERROR(SUMIF('CDJ LGU (VL)'!$F$11:$I$447,'LGU CONTROL'!B227,'CDJ LGU (VL)'!$H$11:$H$447),0)</f>
        <v>0</v>
      </c>
      <c r="E227" s="406">
        <f ca="1">IFERROR(SUMIF('CDJ LGU (VL)'!$F$11:$I$447,'LGU CONTROL'!B227,'CDJ LGU (VL)'!$I$11:$I$447),0)</f>
        <v>0</v>
      </c>
      <c r="G227" s="1543">
        <f t="shared" si="3"/>
        <v>219</v>
      </c>
      <c r="I227" s="1546"/>
      <c r="J227" s="1546"/>
      <c r="L227" s="1546"/>
      <c r="M227" s="1546"/>
    </row>
    <row r="228" spans="1:13">
      <c r="A228" s="400" t="s">
        <v>3272</v>
      </c>
      <c r="B228" s="1590">
        <v>5050102003</v>
      </c>
      <c r="D228" s="406">
        <f ca="1">IFERROR(SUMIF('CDJ LGU (VL)'!$F$11:$I$447,'LGU CONTROL'!B228,'CDJ LGU (VL)'!$H$11:$H$447),0)</f>
        <v>0</v>
      </c>
      <c r="E228" s="406">
        <f ca="1">IFERROR(SUMIF('CDJ LGU (VL)'!$F$11:$I$447,'LGU CONTROL'!B228,'CDJ LGU (VL)'!$I$11:$I$447),0)</f>
        <v>0</v>
      </c>
      <c r="G228" s="1543">
        <f t="shared" si="3"/>
        <v>220</v>
      </c>
      <c r="I228" s="400"/>
      <c r="J228" s="400"/>
    </row>
    <row r="229" spans="1:13">
      <c r="A229" s="400" t="s">
        <v>106</v>
      </c>
      <c r="B229" s="1590">
        <v>5050104001</v>
      </c>
      <c r="D229" s="406">
        <f ca="1">IFERROR(SUMIF('CDJ LGU (VL)'!$F$11:$I$447,'LGU CONTROL'!B229,'CDJ LGU (VL)'!$H$11:$H$447),0)</f>
        <v>0</v>
      </c>
      <c r="E229" s="406">
        <f ca="1">IFERROR(SUMIF('CDJ LGU (VL)'!$F$11:$I$447,'LGU CONTROL'!B229,'CDJ LGU (VL)'!$I$11:$I$447),0)</f>
        <v>0</v>
      </c>
      <c r="G229" s="1543">
        <f t="shared" si="3"/>
        <v>221</v>
      </c>
      <c r="I229" s="400"/>
      <c r="J229" s="400"/>
    </row>
    <row r="230" spans="1:13">
      <c r="A230" s="400" t="s">
        <v>179</v>
      </c>
      <c r="B230" s="1590">
        <v>5050104099</v>
      </c>
      <c r="D230" s="406">
        <f ca="1">IFERROR(SUMIF('CDJ LGU (VL)'!$F$11:$I$447,'LGU CONTROL'!B230,'CDJ LGU (VL)'!$H$11:$H$447),0)</f>
        <v>0</v>
      </c>
      <c r="E230" s="406">
        <f ca="1">IFERROR(SUMIF('CDJ LGU (VL)'!$F$11:$I$447,'LGU CONTROL'!B230,'CDJ LGU (VL)'!$I$11:$I$447),0)</f>
        <v>0</v>
      </c>
      <c r="G230" s="1543">
        <f t="shared" si="3"/>
        <v>222</v>
      </c>
      <c r="I230" s="400"/>
      <c r="J230" s="400"/>
    </row>
    <row r="231" spans="1:13">
      <c r="A231" s="400" t="s">
        <v>107</v>
      </c>
      <c r="B231" s="1590">
        <v>5050107001</v>
      </c>
      <c r="D231" s="406">
        <f ca="1">IFERROR(SUMIF('CDJ LGU (VL)'!$F$11:$I$447,'LGU CONTROL'!B231,'CDJ LGU (VL)'!$H$11:$H$447),0)</f>
        <v>0</v>
      </c>
      <c r="E231" s="406">
        <f ca="1">IFERROR(SUMIF('CDJ LGU (VL)'!$F$11:$I$447,'LGU CONTROL'!B231,'CDJ LGU (VL)'!$I$11:$I$447),0)</f>
        <v>0</v>
      </c>
      <c r="G231" s="1543">
        <f t="shared" si="3"/>
        <v>223</v>
      </c>
      <c r="I231" s="400"/>
      <c r="J231" s="400"/>
    </row>
    <row r="232" spans="1:13">
      <c r="A232" s="400" t="s">
        <v>180</v>
      </c>
      <c r="B232" s="1590">
        <v>5050107002</v>
      </c>
      <c r="D232" s="406">
        <f ca="1">IFERROR(SUMIF('CDJ LGU (VL)'!$F$11:$I$447,'LGU CONTROL'!B232,'CDJ LGU (VL)'!$H$11:$H$447),0)</f>
        <v>0</v>
      </c>
      <c r="E232" s="406">
        <f ca="1">IFERROR(SUMIF('CDJ LGU (VL)'!$F$11:$I$447,'LGU CONTROL'!B232,'CDJ LGU (VL)'!$I$11:$I$447),0)</f>
        <v>0</v>
      </c>
      <c r="G232" s="1543">
        <f t="shared" si="3"/>
        <v>224</v>
      </c>
      <c r="I232" s="400"/>
      <c r="J232" s="400"/>
    </row>
    <row r="233" spans="1:13">
      <c r="A233" s="400" t="s">
        <v>72</v>
      </c>
      <c r="B233" s="1590">
        <v>5050105002</v>
      </c>
      <c r="D233" s="406">
        <f ca="1">IFERROR(SUMIF('CDJ LGU (VL)'!$F$11:$I$447,'LGU CONTROL'!B233,'CDJ LGU (VL)'!$H$11:$H$447),0)</f>
        <v>0</v>
      </c>
      <c r="E233" s="406">
        <f ca="1">IFERROR(SUMIF('CDJ LGU (VL)'!$F$11:$I$447,'LGU CONTROL'!B233,'CDJ LGU (VL)'!$I$11:$I$447),0)</f>
        <v>0</v>
      </c>
      <c r="G233" s="1543">
        <f t="shared" si="3"/>
        <v>225</v>
      </c>
    </row>
    <row r="234" spans="1:13">
      <c r="A234" s="400" t="s">
        <v>57</v>
      </c>
      <c r="B234" s="1590">
        <v>5050105003</v>
      </c>
      <c r="D234" s="406">
        <f ca="1">IFERROR(SUMIF('CDJ LGU (VL)'!$F$11:$I$447,'LGU CONTROL'!B234,'CDJ LGU (VL)'!$H$11:$H$447),0)</f>
        <v>0</v>
      </c>
      <c r="E234" s="406">
        <f ca="1">IFERROR(SUMIF('CDJ LGU (VL)'!$F$11:$I$447,'LGU CONTROL'!B234,'CDJ LGU (VL)'!$I$11:$I$447),0)</f>
        <v>0</v>
      </c>
      <c r="G234" s="1543">
        <f t="shared" si="3"/>
        <v>226</v>
      </c>
    </row>
    <row r="235" spans="1:13">
      <c r="A235" s="400" t="s">
        <v>108</v>
      </c>
      <c r="B235" s="1590">
        <v>5050105007</v>
      </c>
      <c r="D235" s="406">
        <f ca="1">IFERROR(SUMIF('CDJ LGU (VL)'!$F$11:$I$447,'LGU CONTROL'!B235,'CDJ LGU (VL)'!$H$11:$H$447),0)</f>
        <v>0</v>
      </c>
      <c r="E235" s="406">
        <f ca="1">IFERROR(SUMIF('CDJ LGU (VL)'!$F$11:$I$447,'LGU CONTROL'!B235,'CDJ LGU (VL)'!$I$11:$I$447),0)</f>
        <v>0</v>
      </c>
      <c r="G235" s="1543">
        <f t="shared" si="3"/>
        <v>227</v>
      </c>
    </row>
    <row r="236" spans="1:13">
      <c r="A236" s="971" t="s">
        <v>181</v>
      </c>
      <c r="B236" s="1616">
        <v>5050105009</v>
      </c>
      <c r="C236" s="1542"/>
      <c r="D236" s="406">
        <f ca="1">IFERROR(SUMIF('CDJ LGU (VL)'!$F$11:$I$447,'LGU CONTROL'!B236,'CDJ LGU (VL)'!$H$11:$H$447),0)</f>
        <v>0</v>
      </c>
      <c r="E236" s="406">
        <f ca="1">IFERROR(SUMIF('CDJ LGU (VL)'!$F$11:$I$447,'LGU CONTROL'!B236,'CDJ LGU (VL)'!$I$11:$I$447),0)</f>
        <v>0</v>
      </c>
    </row>
    <row r="237" spans="1:13">
      <c r="A237" s="400" t="s">
        <v>182</v>
      </c>
      <c r="B237" s="401">
        <v>5050105011</v>
      </c>
      <c r="D237" s="406">
        <f ca="1">IFERROR(SUMIF('CDJ LGU (VL)'!$F$11:$I$447,'LGU CONTROL'!B237,'CDJ LGU (VL)'!$H$11:$H$447),0)</f>
        <v>0</v>
      </c>
      <c r="E237" s="406">
        <f ca="1">IFERROR(SUMIF('CDJ LGU (VL)'!$F$11:$I$447,'LGU CONTROL'!B237,'CDJ LGU (VL)'!$I$11:$I$447),0)</f>
        <v>0</v>
      </c>
    </row>
    <row r="238" spans="1:13">
      <c r="A238" s="400" t="s">
        <v>109</v>
      </c>
      <c r="B238" s="401">
        <v>5050105013</v>
      </c>
      <c r="D238" s="406">
        <f ca="1">IFERROR(SUMIF('CDJ LGU (VL)'!$F$11:$I$447,'LGU CONTROL'!B238,'CDJ LGU (VL)'!$H$11:$H$447),0)</f>
        <v>0</v>
      </c>
      <c r="E238" s="406">
        <f ca="1">IFERROR(SUMIF('CDJ LGU (VL)'!$F$11:$I$447,'LGU CONTROL'!B238,'CDJ LGU (VL)'!$I$11:$I$447),0)</f>
        <v>0</v>
      </c>
    </row>
    <row r="239" spans="1:13">
      <c r="A239" s="400" t="s">
        <v>280</v>
      </c>
      <c r="B239" s="401">
        <v>5050105014</v>
      </c>
      <c r="D239" s="406">
        <f ca="1">IFERROR(SUMIF('CDJ LGU (VL)'!$F$11:$I$447,'LGU CONTROL'!B239,'CDJ LGU (VL)'!$H$11:$H$447),0)</f>
        <v>0</v>
      </c>
      <c r="E239" s="406">
        <f ca="1">IFERROR(SUMIF('CDJ LGU (VL)'!$F$11:$I$447,'LGU CONTROL'!B239,'CDJ LGU (VL)'!$I$11:$I$447),0)</f>
        <v>0</v>
      </c>
    </row>
    <row r="240" spans="1:13">
      <c r="A240" s="400" t="s">
        <v>183</v>
      </c>
      <c r="B240" s="401">
        <v>5050105099</v>
      </c>
      <c r="D240" s="406">
        <f ca="1">IFERROR(SUMIF('CDJ LGU (VL)'!$F$11:$I$447,'LGU CONTROL'!B240,'CDJ LGU (VL)'!$H$11:$H$447),0)</f>
        <v>0</v>
      </c>
      <c r="E240" s="406">
        <f ca="1">IFERROR(SUMIF('CDJ LGU (VL)'!$F$11:$I$447,'LGU CONTROL'!B240,'CDJ LGU (VL)'!$I$11:$I$447),0)</f>
        <v>0</v>
      </c>
    </row>
    <row r="241" spans="1:5">
      <c r="A241" s="400" t="s">
        <v>110</v>
      </c>
      <c r="B241" s="401">
        <v>5050106001</v>
      </c>
      <c r="D241" s="406">
        <f ca="1">IFERROR(SUMIF('CDJ LGU (VL)'!$F$11:$I$447,'LGU CONTROL'!B241,'CDJ LGU (VL)'!$H$11:$H$447),0)</f>
        <v>0</v>
      </c>
      <c r="E241" s="406">
        <f ca="1">IFERROR(SUMIF('CDJ LGU (VL)'!$F$11:$I$447,'LGU CONTROL'!B241,'CDJ LGU (VL)'!$I$11:$I$447),0)</f>
        <v>0</v>
      </c>
    </row>
    <row r="242" spans="1:5">
      <c r="A242" s="400" t="s">
        <v>111</v>
      </c>
      <c r="B242" s="401">
        <v>5050199099</v>
      </c>
      <c r="D242" s="406">
        <f ca="1">IFERROR(SUMIF('CDJ LGU (VL)'!$F$11:$I$447,'LGU CONTROL'!B242,'CDJ LGU (VL)'!$H$11:$H$447),0)</f>
        <v>0</v>
      </c>
      <c r="E242" s="406">
        <f ca="1">IFERROR(SUMIF('CDJ LGU (VL)'!$F$11:$I$447,'LGU CONTROL'!B242,'CDJ LGU (VL)'!$I$11:$I$447),0)</f>
        <v>0</v>
      </c>
    </row>
    <row r="243" spans="1:5">
      <c r="A243" s="400" t="s">
        <v>112</v>
      </c>
      <c r="B243" s="401">
        <v>5029999099</v>
      </c>
      <c r="D243" s="406">
        <f ca="1">IFERROR(SUMIF('CDJ LGU (VL)'!$F$11:$I$447,'LGU CONTROL'!B243,'CDJ LGU (VL)'!$H$11:$H$447),0)</f>
        <v>0</v>
      </c>
      <c r="E243" s="406">
        <f ca="1">IFERROR(SUMIF('CDJ LGU (VL)'!$F$11:$I$447,'LGU CONTROL'!B243,'CDJ LGU (VL)'!$I$11:$I$447),0)</f>
        <v>0</v>
      </c>
    </row>
    <row r="244" spans="1:5">
      <c r="A244" s="400" t="s">
        <v>184</v>
      </c>
      <c r="B244" s="401">
        <v>5050409000</v>
      </c>
      <c r="D244" s="406">
        <f ca="1">IFERROR(SUMIF('CDJ LGU (VL)'!$F$11:$I$447,'LGU CONTROL'!B244,'CDJ LGU (VL)'!$H$11:$H$447),0)</f>
        <v>0</v>
      </c>
      <c r="E244" s="406">
        <f ca="1">IFERROR(SUMIF('CDJ LGU (VL)'!$F$11:$I$447,'LGU CONTROL'!B244,'CDJ LGU (VL)'!$I$11:$I$447),0)</f>
        <v>0</v>
      </c>
    </row>
    <row r="245" spans="1:5">
      <c r="A245" s="400" t="s">
        <v>3273</v>
      </c>
      <c r="B245" s="401">
        <v>5060401000</v>
      </c>
      <c r="D245" s="406">
        <f ca="1">IFERROR(SUMIF('CDJ LGU (VL)'!$F$11:$I$447,'LGU CONTROL'!B245,'CDJ LGU (VL)'!$H$11:$H$447),0)</f>
        <v>0</v>
      </c>
      <c r="E245" s="406">
        <f ca="1">IFERROR(SUMIF('CDJ LGU (VL)'!$F$11:$I$447,'LGU CONTROL'!B245,'CDJ LGU (VL)'!$I$11:$I$447),0)</f>
        <v>0</v>
      </c>
    </row>
    <row r="246" spans="1:5">
      <c r="A246" s="400" t="s">
        <v>185</v>
      </c>
      <c r="B246" s="401">
        <v>5050499000</v>
      </c>
      <c r="D246" s="406">
        <f ca="1">IFERROR(SUMIF('CDJ LGU (VL)'!$F$11:$I$447,'LGU CONTROL'!B246,'CDJ LGU (VL)'!$H$11:$H$447),0)</f>
        <v>0</v>
      </c>
      <c r="E246" s="406">
        <f ca="1">IFERROR(SUMIF('CDJ LGU (VL)'!$F$11:$I$447,'LGU CONTROL'!B246,'CDJ LGU (VL)'!$I$11:$I$447),0)</f>
        <v>0</v>
      </c>
    </row>
    <row r="247" spans="1:5" ht="13.5" thickBot="1">
      <c r="A247" s="1628" t="s">
        <v>70</v>
      </c>
      <c r="D247" s="1629">
        <f t="shared" ref="D247" ca="1" si="4">SUM(D7:D246)</f>
        <v>52830003.520000011</v>
      </c>
      <c r="E247" s="1629">
        <f ca="1">SUM(E7:E246)</f>
        <v>52830003.520000011</v>
      </c>
    </row>
    <row r="248" spans="1:5" ht="13.5" thickTop="1">
      <c r="E248" s="409">
        <f ca="1">D247-E247</f>
        <v>0</v>
      </c>
    </row>
    <row r="249" spans="1:5">
      <c r="E249" s="409"/>
    </row>
    <row r="250" spans="1:5">
      <c r="D250" s="409">
        <f>'CDJ LGU (VL)'!H2</f>
        <v>52830003.520000011</v>
      </c>
      <c r="E250" s="409">
        <f>'CDJ LGU (VL)'!I2</f>
        <v>52830003.520000011</v>
      </c>
    </row>
    <row r="251" spans="1:5">
      <c r="D251" s="409">
        <f ca="1">D247-D250</f>
        <v>0</v>
      </c>
      <c r="E251" s="409">
        <f ca="1">E247-E250</f>
        <v>0</v>
      </c>
    </row>
  </sheetData>
  <autoFilter ref="A6:E227"/>
  <mergeCells count="3">
    <mergeCell ref="D3:E3"/>
    <mergeCell ref="A4:A5"/>
    <mergeCell ref="D4:E4"/>
  </mergeCells>
  <pageMargins left="0.7" right="0.7" top="0.75" bottom="0.75" header="0.3" footer="0.3"/>
  <pageSetup scale="70"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M247"/>
  <sheetViews>
    <sheetView showGridLines="0" view="pageBreakPreview" topLeftCell="A40" zoomScale="115" zoomScaleNormal="90" zoomScaleSheetLayoutView="115" workbookViewId="0">
      <selection activeCell="N50" sqref="N50"/>
    </sheetView>
  </sheetViews>
  <sheetFormatPr defaultColWidth="9.140625" defaultRowHeight="15"/>
  <cols>
    <col min="1" max="1" width="4.140625" style="514" customWidth="1"/>
    <col min="2" max="2" width="5.140625" style="514" customWidth="1"/>
    <col min="3" max="3" width="15.85546875" style="514" customWidth="1"/>
    <col min="4" max="4" width="16.5703125" style="570" customWidth="1"/>
    <col min="5" max="5" width="33.140625" style="514" customWidth="1"/>
    <col min="6" max="6" width="20" style="514" bestFit="1" customWidth="1"/>
    <col min="7" max="7" width="6.140625" style="514" customWidth="1"/>
    <col min="8" max="8" width="19.5703125" style="514" bestFit="1" customWidth="1"/>
    <col min="9" max="9" width="21.140625" style="514" bestFit="1" customWidth="1"/>
    <col min="10" max="10" width="13.85546875" style="514" hidden="1" customWidth="1"/>
    <col min="11" max="11" width="13.7109375" style="514" hidden="1" customWidth="1"/>
    <col min="12" max="12" width="13.140625" style="514" customWidth="1"/>
    <col min="13" max="13" width="14.140625" style="514" customWidth="1"/>
    <col min="14" max="16384" width="9.140625" style="514"/>
  </cols>
  <sheetData>
    <row r="1" spans="1:13" ht="17.25">
      <c r="A1" s="84"/>
      <c r="B1" s="511"/>
      <c r="C1" s="2890" t="s">
        <v>245</v>
      </c>
      <c r="D1" s="5562" t="s">
        <v>60</v>
      </c>
      <c r="E1" s="5562"/>
      <c r="F1" s="5563"/>
      <c r="G1" s="2891"/>
      <c r="H1" s="4599" t="s">
        <v>6420</v>
      </c>
      <c r="I1" s="2893"/>
    </row>
    <row r="2" spans="1:13" ht="17.25">
      <c r="A2" s="86"/>
      <c r="B2" s="511"/>
      <c r="C2" s="5833" t="s">
        <v>305</v>
      </c>
      <c r="D2" s="5834"/>
      <c r="E2" s="5834"/>
      <c r="F2" s="5835"/>
      <c r="G2" s="515"/>
      <c r="H2" s="322" t="s">
        <v>5911</v>
      </c>
      <c r="I2" s="2894"/>
    </row>
    <row r="3" spans="1:13" ht="16.5">
      <c r="A3" s="86"/>
      <c r="B3" s="511"/>
      <c r="C3" s="5833" t="s">
        <v>306</v>
      </c>
      <c r="D3" s="5834"/>
      <c r="E3" s="5834"/>
      <c r="F3" s="5835"/>
      <c r="G3" s="515"/>
      <c r="H3" s="516"/>
      <c r="I3" s="2895"/>
    </row>
    <row r="4" spans="1:13" ht="16.5">
      <c r="A4" s="86"/>
      <c r="B4" s="511"/>
      <c r="C4" s="2430"/>
      <c r="D4" s="519"/>
      <c r="E4" s="519"/>
      <c r="F4" s="520"/>
      <c r="G4" s="521"/>
      <c r="H4" s="522"/>
      <c r="I4" s="2896"/>
    </row>
    <row r="5" spans="1:13" ht="16.5">
      <c r="A5" s="86"/>
      <c r="B5" s="511"/>
      <c r="C5" s="2433"/>
      <c r="D5" s="5567" t="s">
        <v>61</v>
      </c>
      <c r="E5" s="5568"/>
      <c r="F5" s="5568"/>
      <c r="G5" s="5568"/>
      <c r="H5" s="5568"/>
      <c r="I5" s="5569"/>
    </row>
    <row r="6" spans="1:13" ht="16.5">
      <c r="A6" s="86"/>
      <c r="B6" s="511"/>
      <c r="C6" s="2434" t="s">
        <v>62</v>
      </c>
      <c r="D6" s="5547" t="s">
        <v>63</v>
      </c>
      <c r="E6" s="5548"/>
      <c r="F6" s="526" t="s">
        <v>302</v>
      </c>
      <c r="G6" s="5837" t="s">
        <v>66</v>
      </c>
      <c r="H6" s="5838"/>
      <c r="I6" s="5842"/>
    </row>
    <row r="7" spans="1:13" ht="16.5">
      <c r="A7" s="86"/>
      <c r="B7" s="511"/>
      <c r="C7" s="2436" t="s">
        <v>67</v>
      </c>
      <c r="D7" s="5549"/>
      <c r="E7" s="5550"/>
      <c r="F7" s="528" t="s">
        <v>0</v>
      </c>
      <c r="G7" s="5840" t="s">
        <v>68</v>
      </c>
      <c r="H7" s="5841"/>
      <c r="I7" s="2897" t="s">
        <v>69</v>
      </c>
    </row>
    <row r="8" spans="1:13" ht="16.5">
      <c r="A8" s="86"/>
      <c r="B8" s="511"/>
      <c r="C8" s="2440"/>
      <c r="D8" s="531"/>
      <c r="E8" s="532"/>
      <c r="F8" s="533"/>
      <c r="G8" s="534" t="s">
        <v>65</v>
      </c>
      <c r="H8" s="535"/>
      <c r="I8" s="2897"/>
    </row>
    <row r="9" spans="1:13" ht="15.75">
      <c r="A9" s="86"/>
      <c r="B9" s="511"/>
      <c r="C9" s="2898"/>
      <c r="D9" s="357" t="str">
        <f>VLOOKUP(F9,Accounts!B4:C255,2,FALSE)</f>
        <v>Traveling Expense-Local</v>
      </c>
      <c r="E9" s="358"/>
      <c r="F9" s="354">
        <v>5020101000</v>
      </c>
      <c r="G9" s="360"/>
      <c r="H9" s="4546">
        <v>397840.94</v>
      </c>
      <c r="I9" s="4547"/>
    </row>
    <row r="10" spans="1:13" ht="15.75">
      <c r="A10" s="86"/>
      <c r="B10" s="511"/>
      <c r="C10" s="2898"/>
      <c r="D10" s="357" t="str">
        <f>VLOOKUP(F10,Accounts!B5:C258,2,FALSE)</f>
        <v>Training Expenses</v>
      </c>
      <c r="E10" s="358"/>
      <c r="F10" s="354">
        <v>5020201002</v>
      </c>
      <c r="G10" s="360"/>
      <c r="H10" s="4546">
        <v>166399.90000000002</v>
      </c>
      <c r="I10" s="4547"/>
    </row>
    <row r="11" spans="1:13" ht="15.75">
      <c r="A11" s="86"/>
      <c r="B11" s="511"/>
      <c r="C11" s="2899"/>
      <c r="D11" s="357"/>
      <c r="E11" s="364" t="str">
        <f>VLOOKUP(F11,Accounts!B4:C255,2,FALSE)</f>
        <v>Advances to Officers and Employees</v>
      </c>
      <c r="F11" s="354">
        <v>1990104000</v>
      </c>
      <c r="G11" s="358"/>
      <c r="H11" s="4546"/>
      <c r="I11" s="4547">
        <v>564240.84000000008</v>
      </c>
      <c r="J11" s="3425">
        <f>I11-'[8]1990104000'!$AN$165</f>
        <v>304526.25000000012</v>
      </c>
    </row>
    <row r="12" spans="1:13" ht="72" customHeight="1">
      <c r="A12" s="86"/>
      <c r="B12" s="511"/>
      <c r="C12" s="2898"/>
      <c r="D12" s="4602" t="s">
        <v>5350</v>
      </c>
      <c r="E12" s="4603"/>
      <c r="F12" s="365"/>
      <c r="G12" s="366"/>
      <c r="H12" s="361"/>
      <c r="I12" s="2900"/>
      <c r="L12" s="5326">
        <v>5020201002</v>
      </c>
      <c r="M12" s="5326">
        <v>5020101000</v>
      </c>
    </row>
    <row r="13" spans="1:13" ht="15.75">
      <c r="A13" s="86"/>
      <c r="B13" s="511"/>
      <c r="C13" s="4232"/>
      <c r="D13" s="1126">
        <v>45043</v>
      </c>
      <c r="E13" s="4233" t="s">
        <v>6421</v>
      </c>
      <c r="F13" s="4234" t="s">
        <v>6422</v>
      </c>
      <c r="G13" s="4605"/>
      <c r="H13" s="1669"/>
      <c r="I13" s="4547"/>
      <c r="J13" s="1026"/>
      <c r="K13" s="1032"/>
      <c r="L13" s="1012">
        <v>0</v>
      </c>
      <c r="M13" s="1012">
        <v>3119</v>
      </c>
    </row>
    <row r="14" spans="1:13" ht="15.75">
      <c r="A14" s="86"/>
      <c r="B14" s="511"/>
      <c r="C14" s="4604"/>
      <c r="D14" s="4607">
        <v>45043</v>
      </c>
      <c r="E14" s="4607" t="s">
        <v>6421</v>
      </c>
      <c r="F14" s="1744" t="s">
        <v>6422</v>
      </c>
      <c r="G14" s="4608"/>
      <c r="H14" s="1669"/>
      <c r="I14" s="4547"/>
      <c r="J14" s="3401" t="s">
        <v>3861</v>
      </c>
      <c r="K14" s="3402" t="s">
        <v>3860</v>
      </c>
      <c r="L14" s="1012">
        <v>20877</v>
      </c>
      <c r="M14" s="1012">
        <v>0</v>
      </c>
    </row>
    <row r="15" spans="1:13" ht="15.75">
      <c r="A15" s="86"/>
      <c r="B15" s="511"/>
      <c r="C15" s="4604"/>
      <c r="D15" s="4607">
        <v>45043</v>
      </c>
      <c r="E15" s="4607" t="s">
        <v>6423</v>
      </c>
      <c r="F15" s="1744" t="s">
        <v>6424</v>
      </c>
      <c r="G15" s="4608"/>
      <c r="H15" s="1669"/>
      <c r="I15" s="4547"/>
      <c r="J15" s="3401"/>
      <c r="K15" s="3402"/>
      <c r="L15" s="1012">
        <v>0</v>
      </c>
      <c r="M15" s="1012">
        <v>23796</v>
      </c>
    </row>
    <row r="16" spans="1:13" ht="15.75">
      <c r="A16" s="86"/>
      <c r="B16" s="511"/>
      <c r="C16" s="4604"/>
      <c r="D16" s="4607">
        <v>45043</v>
      </c>
      <c r="E16" s="4607" t="s">
        <v>6425</v>
      </c>
      <c r="F16" s="1744" t="s">
        <v>6426</v>
      </c>
      <c r="G16" s="4608"/>
      <c r="H16" s="1669"/>
      <c r="I16" s="4547"/>
      <c r="J16" s="3401"/>
      <c r="K16" s="3402"/>
      <c r="L16" s="1012">
        <v>23796</v>
      </c>
      <c r="M16" s="1012">
        <v>0</v>
      </c>
    </row>
    <row r="17" spans="1:13" ht="15.75">
      <c r="A17" s="86"/>
      <c r="B17" s="511"/>
      <c r="C17" s="4604"/>
      <c r="D17" s="4607">
        <v>45043</v>
      </c>
      <c r="E17" s="4607" t="s">
        <v>6427</v>
      </c>
      <c r="F17" s="1744" t="s">
        <v>6428</v>
      </c>
      <c r="G17" s="4608"/>
      <c r="H17" s="1669"/>
      <c r="I17" s="4547"/>
      <c r="J17" s="3401"/>
      <c r="K17" s="3402"/>
      <c r="L17" s="1012">
        <v>0</v>
      </c>
      <c r="M17" s="1012">
        <v>23247</v>
      </c>
    </row>
    <row r="18" spans="1:13" ht="15.75">
      <c r="A18" s="86"/>
      <c r="B18" s="511"/>
      <c r="C18" s="4604"/>
      <c r="D18" s="4607">
        <v>45048</v>
      </c>
      <c r="E18" s="4607" t="s">
        <v>6429</v>
      </c>
      <c r="F18" s="1744" t="s">
        <v>6430</v>
      </c>
      <c r="G18" s="4608"/>
      <c r="H18" s="1669"/>
      <c r="I18" s="4547"/>
      <c r="J18" s="3401"/>
      <c r="K18" s="3402"/>
      <c r="L18" s="1012">
        <v>15344.5</v>
      </c>
      <c r="M18" s="1012"/>
    </row>
    <row r="19" spans="1:13" ht="15.75">
      <c r="A19" s="86"/>
      <c r="B19" s="511"/>
      <c r="C19" s="4604"/>
      <c r="D19" s="4607">
        <v>45048</v>
      </c>
      <c r="E19" s="4607" t="s">
        <v>6429</v>
      </c>
      <c r="F19" s="1744" t="s">
        <v>6430</v>
      </c>
      <c r="G19" s="4608"/>
      <c r="H19" s="1669"/>
      <c r="I19" s="4547"/>
      <c r="J19" s="3401"/>
      <c r="K19" s="3402"/>
      <c r="L19" s="1012">
        <v>0</v>
      </c>
      <c r="M19" s="1012">
        <v>5505.5</v>
      </c>
    </row>
    <row r="20" spans="1:13" ht="15.75">
      <c r="A20" s="86"/>
      <c r="B20" s="511"/>
      <c r="C20" s="4604"/>
      <c r="D20" s="4607">
        <v>45048</v>
      </c>
      <c r="E20" s="4607" t="s">
        <v>6431</v>
      </c>
      <c r="F20" s="1744" t="s">
        <v>6432</v>
      </c>
      <c r="G20" s="4608"/>
      <c r="H20" s="1669"/>
      <c r="I20" s="4547"/>
      <c r="J20" s="3401"/>
      <c r="K20" s="3402"/>
      <c r="L20" s="1012">
        <v>15125.5</v>
      </c>
      <c r="M20" s="1012">
        <v>0</v>
      </c>
    </row>
    <row r="21" spans="1:13" ht="15.75">
      <c r="A21" s="86"/>
      <c r="B21" s="511"/>
      <c r="C21" s="4604"/>
      <c r="D21" s="4607">
        <v>45048</v>
      </c>
      <c r="E21" s="4607" t="s">
        <v>6431</v>
      </c>
      <c r="F21" s="1744" t="s">
        <v>6432</v>
      </c>
      <c r="G21" s="4608"/>
      <c r="H21" s="1669"/>
      <c r="I21" s="4547"/>
      <c r="J21" s="3401"/>
      <c r="K21" s="3402"/>
      <c r="L21" s="1012">
        <v>0</v>
      </c>
      <c r="M21" s="1012">
        <v>5254.5</v>
      </c>
    </row>
    <row r="22" spans="1:13" ht="15.75">
      <c r="A22" s="86"/>
      <c r="B22" s="511"/>
      <c r="C22" s="4604"/>
      <c r="D22" s="4607">
        <v>45049</v>
      </c>
      <c r="E22" s="4607" t="s">
        <v>6433</v>
      </c>
      <c r="F22" s="1744" t="s">
        <v>6434</v>
      </c>
      <c r="G22" s="4608"/>
      <c r="H22" s="1669"/>
      <c r="I22" s="4547"/>
      <c r="J22" s="3401"/>
      <c r="K22" s="3402"/>
      <c r="L22" s="1012">
        <v>0</v>
      </c>
      <c r="M22" s="1012">
        <v>23247</v>
      </c>
    </row>
    <row r="23" spans="1:13" ht="15.75">
      <c r="A23" s="86"/>
      <c r="B23" s="511"/>
      <c r="C23" s="4604"/>
      <c r="D23" s="4607">
        <v>45063</v>
      </c>
      <c r="E23" s="4607" t="s">
        <v>6435</v>
      </c>
      <c r="F23" s="1744" t="s">
        <v>6436</v>
      </c>
      <c r="G23" s="4608"/>
      <c r="H23" s="1669"/>
      <c r="I23" s="4547"/>
      <c r="J23" s="3401"/>
      <c r="K23" s="3402"/>
      <c r="L23" s="1012">
        <v>0</v>
      </c>
      <c r="M23" s="1012">
        <v>12160</v>
      </c>
    </row>
    <row r="24" spans="1:13" ht="15.75">
      <c r="A24" s="86"/>
      <c r="B24" s="511"/>
      <c r="C24" s="4604"/>
      <c r="D24" s="4607">
        <v>45063</v>
      </c>
      <c r="E24" s="4607" t="s">
        <v>6437</v>
      </c>
      <c r="F24" s="1744" t="s">
        <v>5032</v>
      </c>
      <c r="G24" s="4608"/>
      <c r="H24" s="1669"/>
      <c r="I24" s="4547"/>
      <c r="J24" s="3401"/>
      <c r="K24" s="3402"/>
      <c r="L24" s="1012">
        <v>0</v>
      </c>
      <c r="M24" s="1012">
        <v>12390</v>
      </c>
    </row>
    <row r="25" spans="1:13" ht="15.75">
      <c r="A25" s="86"/>
      <c r="B25" s="511"/>
      <c r="C25" s="4604"/>
      <c r="D25" s="4607">
        <v>45068</v>
      </c>
      <c r="E25" s="4607" t="s">
        <v>6438</v>
      </c>
      <c r="F25" s="1744" t="s">
        <v>6439</v>
      </c>
      <c r="G25" s="4608"/>
      <c r="H25" s="1669"/>
      <c r="I25" s="4547"/>
      <c r="J25" s="3401"/>
      <c r="K25" s="3402"/>
      <c r="L25" s="1012">
        <v>0</v>
      </c>
      <c r="M25" s="1012">
        <v>17703</v>
      </c>
    </row>
    <row r="26" spans="1:13" ht="15.75">
      <c r="A26" s="86"/>
      <c r="B26" s="511"/>
      <c r="C26" s="4604"/>
      <c r="D26" s="4607">
        <v>45068</v>
      </c>
      <c r="E26" s="4607" t="s">
        <v>6440</v>
      </c>
      <c r="F26" s="1744" t="s">
        <v>6441</v>
      </c>
      <c r="G26" s="4608"/>
      <c r="H26" s="1669"/>
      <c r="I26" s="4547"/>
      <c r="J26" s="3401"/>
      <c r="K26" s="3402"/>
      <c r="L26" s="1012">
        <v>15622.52</v>
      </c>
      <c r="M26" s="1012">
        <v>0</v>
      </c>
    </row>
    <row r="27" spans="1:13" ht="15.75">
      <c r="A27" s="86"/>
      <c r="B27" s="511"/>
      <c r="C27" s="4604"/>
      <c r="D27" s="4607">
        <v>45070</v>
      </c>
      <c r="E27" s="4607" t="s">
        <v>6442</v>
      </c>
      <c r="F27" s="1744" t="s">
        <v>6443</v>
      </c>
      <c r="G27" s="4608"/>
      <c r="H27" s="1669"/>
      <c r="I27" s="4547"/>
      <c r="J27" s="3401"/>
      <c r="K27" s="3402"/>
      <c r="L27" s="1012">
        <v>0</v>
      </c>
      <c r="M27" s="1012">
        <v>40910.660000000003</v>
      </c>
    </row>
    <row r="28" spans="1:13" ht="15.75">
      <c r="A28" s="86"/>
      <c r="B28" s="511"/>
      <c r="C28" s="4604"/>
      <c r="D28" s="4607">
        <v>45070</v>
      </c>
      <c r="E28" s="4607" t="s">
        <v>6444</v>
      </c>
      <c r="F28" s="1744" t="s">
        <v>6445</v>
      </c>
      <c r="G28" s="4608"/>
      <c r="H28" s="1669"/>
      <c r="I28" s="4547"/>
      <c r="J28" s="3401"/>
      <c r="K28" s="3402"/>
      <c r="L28" s="1012">
        <v>0</v>
      </c>
      <c r="M28" s="1012">
        <v>18620</v>
      </c>
    </row>
    <row r="29" spans="1:13" ht="15.75">
      <c r="A29" s="86"/>
      <c r="B29" s="511"/>
      <c r="C29" s="4604"/>
      <c r="D29" s="4607">
        <v>45070</v>
      </c>
      <c r="E29" s="4607" t="s">
        <v>6446</v>
      </c>
      <c r="F29" s="1744" t="s">
        <v>6447</v>
      </c>
      <c r="G29" s="4608"/>
      <c r="H29" s="1669"/>
      <c r="I29" s="4547"/>
      <c r="J29" s="3401"/>
      <c r="K29" s="3402"/>
      <c r="L29" s="1012">
        <v>0</v>
      </c>
      <c r="M29" s="1012">
        <v>40910.660000000003</v>
      </c>
    </row>
    <row r="30" spans="1:13" ht="15.75">
      <c r="A30" s="86"/>
      <c r="B30" s="511"/>
      <c r="C30" s="4604"/>
      <c r="D30" s="4607">
        <v>45070</v>
      </c>
      <c r="E30" s="4607" t="s">
        <v>6448</v>
      </c>
      <c r="F30" s="1744" t="s">
        <v>6449</v>
      </c>
      <c r="G30" s="4608"/>
      <c r="H30" s="1669"/>
      <c r="I30" s="4547"/>
      <c r="J30" s="3401"/>
      <c r="K30" s="3402"/>
      <c r="L30" s="1012">
        <v>0</v>
      </c>
      <c r="M30" s="1012">
        <v>22135</v>
      </c>
    </row>
    <row r="31" spans="1:13" ht="15.75">
      <c r="A31" s="86"/>
      <c r="B31" s="511"/>
      <c r="C31" s="4604"/>
      <c r="D31" s="4607">
        <v>45070</v>
      </c>
      <c r="E31" s="4607" t="s">
        <v>6450</v>
      </c>
      <c r="F31" s="1744" t="s">
        <v>6451</v>
      </c>
      <c r="G31" s="4608"/>
      <c r="H31" s="1669"/>
      <c r="I31" s="4547"/>
      <c r="J31" s="3401"/>
      <c r="K31" s="3402"/>
      <c r="L31" s="1012">
        <v>0</v>
      </c>
      <c r="M31" s="1012">
        <v>3020.5</v>
      </c>
    </row>
    <row r="32" spans="1:13" ht="15.75">
      <c r="A32" s="86"/>
      <c r="B32" s="511"/>
      <c r="C32" s="4604"/>
      <c r="D32" s="4607">
        <v>45070</v>
      </c>
      <c r="E32" s="4607" t="s">
        <v>6450</v>
      </c>
      <c r="F32" s="1744" t="s">
        <v>6451</v>
      </c>
      <c r="G32" s="4608"/>
      <c r="H32" s="1669"/>
      <c r="I32" s="4547"/>
      <c r="J32" s="3401"/>
      <c r="K32" s="3402"/>
      <c r="L32" s="1012">
        <v>21114</v>
      </c>
      <c r="M32" s="1012">
        <v>0</v>
      </c>
    </row>
    <row r="33" spans="1:13" ht="15.75">
      <c r="A33" s="86"/>
      <c r="B33" s="511"/>
      <c r="C33" s="4604"/>
      <c r="D33" s="4607">
        <v>45070</v>
      </c>
      <c r="E33" s="4607" t="s">
        <v>6450</v>
      </c>
      <c r="F33" s="1744" t="s">
        <v>6451</v>
      </c>
      <c r="G33" s="4608"/>
      <c r="H33" s="1669"/>
      <c r="I33" s="4547"/>
      <c r="J33" s="3401"/>
      <c r="K33" s="3402"/>
      <c r="L33" s="1012">
        <v>52.5</v>
      </c>
      <c r="M33" s="1012">
        <v>0</v>
      </c>
    </row>
    <row r="34" spans="1:13" ht="15.75">
      <c r="A34" s="86"/>
      <c r="B34" s="511"/>
      <c r="C34" s="4604"/>
      <c r="D34" s="4607">
        <v>45070</v>
      </c>
      <c r="E34" s="4607" t="s">
        <v>6452</v>
      </c>
      <c r="F34" s="1744" t="s">
        <v>6453</v>
      </c>
      <c r="G34" s="4608"/>
      <c r="H34" s="1669"/>
      <c r="I34" s="4547"/>
      <c r="J34" s="3401"/>
      <c r="K34" s="3402"/>
      <c r="L34" s="1012">
        <v>0</v>
      </c>
      <c r="M34" s="1012">
        <v>17574</v>
      </c>
    </row>
    <row r="35" spans="1:13" ht="15.75">
      <c r="A35" s="86"/>
      <c r="B35" s="511"/>
      <c r="C35" s="4604"/>
      <c r="D35" s="4607">
        <v>45079</v>
      </c>
      <c r="E35" s="4607" t="s">
        <v>6454</v>
      </c>
      <c r="F35" s="1744" t="s">
        <v>6455</v>
      </c>
      <c r="G35" s="4608"/>
      <c r="H35" s="1669"/>
      <c r="I35" s="4547"/>
      <c r="J35" s="3401"/>
      <c r="K35" s="3402"/>
      <c r="L35" s="1012">
        <v>0</v>
      </c>
      <c r="M35" s="1012">
        <v>21138</v>
      </c>
    </row>
    <row r="36" spans="1:13" ht="15.75">
      <c r="A36" s="86"/>
      <c r="B36" s="511"/>
      <c r="C36" s="4604"/>
      <c r="D36" s="4607">
        <v>45079</v>
      </c>
      <c r="E36" s="4607" t="s">
        <v>6456</v>
      </c>
      <c r="F36" s="1744" t="s">
        <v>6457</v>
      </c>
      <c r="G36" s="4608"/>
      <c r="H36" s="1669"/>
      <c r="I36" s="4547"/>
      <c r="J36" s="3401"/>
      <c r="K36" s="3402"/>
      <c r="L36" s="1012">
        <v>0</v>
      </c>
      <c r="M36" s="1012">
        <v>21138</v>
      </c>
    </row>
    <row r="37" spans="1:13" ht="15.75">
      <c r="A37" s="86"/>
      <c r="B37" s="511"/>
      <c r="C37" s="4604"/>
      <c r="D37" s="4607">
        <v>45079</v>
      </c>
      <c r="E37" s="4607" t="s">
        <v>6458</v>
      </c>
      <c r="F37" s="1744" t="s">
        <v>6459</v>
      </c>
      <c r="G37" s="4608"/>
      <c r="H37" s="1669"/>
      <c r="I37" s="4547"/>
      <c r="J37" s="3401"/>
      <c r="K37" s="3402"/>
      <c r="L37" s="1012">
        <v>0</v>
      </c>
      <c r="M37" s="1012">
        <v>21138</v>
      </c>
    </row>
    <row r="38" spans="1:13" ht="15.75">
      <c r="A38" s="86"/>
      <c r="B38" s="511"/>
      <c r="C38" s="4604"/>
      <c r="D38" s="4235">
        <v>45082</v>
      </c>
      <c r="E38" s="4235" t="s">
        <v>6460</v>
      </c>
      <c r="F38" s="4236" t="s">
        <v>6461</v>
      </c>
      <c r="G38" s="4606"/>
      <c r="H38" s="1669"/>
      <c r="I38" s="4547"/>
      <c r="J38" s="3401"/>
      <c r="K38" s="3402"/>
      <c r="L38" s="1012">
        <v>3740</v>
      </c>
      <c r="M38" s="1012">
        <v>0</v>
      </c>
    </row>
    <row r="39" spans="1:13" ht="15.75">
      <c r="A39" s="86"/>
      <c r="B39" s="511"/>
      <c r="C39" s="4935"/>
      <c r="D39" s="1126">
        <v>45082</v>
      </c>
      <c r="E39" s="1126" t="s">
        <v>6462</v>
      </c>
      <c r="F39" s="1023" t="s">
        <v>6463</v>
      </c>
      <c r="G39" s="3695"/>
      <c r="H39" s="1669"/>
      <c r="I39" s="4547"/>
      <c r="J39" s="3401"/>
      <c r="K39" s="3402"/>
      <c r="L39" s="1012">
        <v>3740</v>
      </c>
      <c r="M39" s="1012">
        <v>0</v>
      </c>
    </row>
    <row r="40" spans="1:13" ht="15.75">
      <c r="A40" s="86"/>
      <c r="B40" s="511"/>
      <c r="C40" s="4935"/>
      <c r="D40" s="1126">
        <v>45082</v>
      </c>
      <c r="E40" s="1126" t="s">
        <v>6464</v>
      </c>
      <c r="F40" s="1023" t="s">
        <v>6465</v>
      </c>
      <c r="G40" s="3695"/>
      <c r="H40" s="1669"/>
      <c r="I40" s="4547"/>
      <c r="J40" s="3401"/>
      <c r="K40" s="3402"/>
      <c r="L40" s="1012">
        <v>3740</v>
      </c>
      <c r="M40" s="1012">
        <v>0</v>
      </c>
    </row>
    <row r="41" spans="1:13" ht="15.75">
      <c r="A41" s="86"/>
      <c r="B41" s="511"/>
      <c r="C41" s="4935"/>
      <c r="D41" s="1126">
        <v>45082</v>
      </c>
      <c r="E41" s="1126" t="s">
        <v>6466</v>
      </c>
      <c r="F41" s="1023" t="s">
        <v>5351</v>
      </c>
      <c r="G41" s="3695"/>
      <c r="H41" s="1669"/>
      <c r="I41" s="4547"/>
      <c r="J41" s="3401"/>
      <c r="K41" s="3402"/>
      <c r="L41" s="1012">
        <v>3740</v>
      </c>
      <c r="M41" s="1012">
        <v>0</v>
      </c>
    </row>
    <row r="42" spans="1:13" ht="15.75">
      <c r="A42" s="86"/>
      <c r="B42" s="511"/>
      <c r="C42" s="4935"/>
      <c r="D42" s="1126">
        <v>45082</v>
      </c>
      <c r="E42" s="1126" t="s">
        <v>6467</v>
      </c>
      <c r="F42" s="1023" t="s">
        <v>6468</v>
      </c>
      <c r="G42" s="3695"/>
      <c r="H42" s="1669"/>
      <c r="I42" s="4547"/>
      <c r="J42" s="3401"/>
      <c r="K42" s="3402"/>
      <c r="L42" s="1012">
        <v>3740</v>
      </c>
      <c r="M42" s="1012">
        <v>0</v>
      </c>
    </row>
    <row r="43" spans="1:13" ht="15.75">
      <c r="A43" s="86"/>
      <c r="B43" s="511"/>
      <c r="C43" s="4935"/>
      <c r="D43" s="1126">
        <v>45082</v>
      </c>
      <c r="E43" s="1126" t="s">
        <v>6469</v>
      </c>
      <c r="F43" s="1023" t="s">
        <v>6470</v>
      </c>
      <c r="G43" s="3695"/>
      <c r="H43" s="1669"/>
      <c r="I43" s="4547"/>
      <c r="J43" s="3401"/>
      <c r="K43" s="3402"/>
      <c r="L43" s="1012">
        <v>3740</v>
      </c>
      <c r="M43" s="1012">
        <v>0</v>
      </c>
    </row>
    <row r="44" spans="1:13" ht="15.75">
      <c r="A44" s="86"/>
      <c r="B44" s="511"/>
      <c r="C44" s="4935"/>
      <c r="D44" s="1126">
        <v>45082</v>
      </c>
      <c r="E44" s="1126" t="s">
        <v>6471</v>
      </c>
      <c r="F44" s="1023" t="s">
        <v>6472</v>
      </c>
      <c r="G44" s="3695"/>
      <c r="H44" s="1669"/>
      <c r="I44" s="4547"/>
      <c r="J44" s="3401"/>
      <c r="K44" s="3402"/>
      <c r="L44" s="1012">
        <v>3740</v>
      </c>
      <c r="M44" s="1012">
        <v>0</v>
      </c>
    </row>
    <row r="45" spans="1:13" ht="16.5" thickBot="1">
      <c r="A45" s="86"/>
      <c r="B45" s="511"/>
      <c r="C45" s="4937"/>
      <c r="D45" s="1126">
        <v>45082</v>
      </c>
      <c r="E45" s="1126" t="s">
        <v>6473</v>
      </c>
      <c r="F45" s="1023" t="s">
        <v>6474</v>
      </c>
      <c r="G45" s="3695"/>
      <c r="H45" s="1669"/>
      <c r="I45" s="4547"/>
      <c r="J45" s="3401"/>
      <c r="K45" s="3402"/>
      <c r="L45" s="1012">
        <v>3740</v>
      </c>
      <c r="M45" s="1012">
        <v>0</v>
      </c>
    </row>
    <row r="46" spans="1:13" ht="16.5" thickTop="1">
      <c r="A46" s="86"/>
      <c r="B46" s="511"/>
      <c r="C46" s="4936"/>
      <c r="D46" s="1126">
        <v>45082</v>
      </c>
      <c r="E46" s="1126" t="s">
        <v>6475</v>
      </c>
      <c r="F46" s="1023" t="s">
        <v>6476</v>
      </c>
      <c r="G46" s="3695"/>
      <c r="H46" s="1669"/>
      <c r="I46" s="4547"/>
      <c r="J46" s="3401"/>
      <c r="K46" s="3402"/>
      <c r="L46" s="1012">
        <v>3740</v>
      </c>
      <c r="M46" s="1012">
        <v>0</v>
      </c>
    </row>
    <row r="47" spans="1:13" ht="15.75">
      <c r="A47" s="86"/>
      <c r="B47" s="511"/>
      <c r="C47" s="3399"/>
      <c r="D47" s="1126">
        <v>45083</v>
      </c>
      <c r="E47" s="1126" t="s">
        <v>6477</v>
      </c>
      <c r="F47" s="1023" t="s">
        <v>6478</v>
      </c>
      <c r="G47" s="3695"/>
      <c r="H47" s="1669"/>
      <c r="I47" s="4547"/>
      <c r="J47" s="3401"/>
      <c r="K47" s="3402"/>
      <c r="L47" s="1012">
        <v>0</v>
      </c>
      <c r="M47" s="1012">
        <v>13856.44</v>
      </c>
    </row>
    <row r="48" spans="1:13" ht="15.75">
      <c r="A48" s="86"/>
      <c r="B48" s="511"/>
      <c r="C48" s="3399"/>
      <c r="D48" s="1126">
        <v>45083</v>
      </c>
      <c r="E48" s="1126" t="s">
        <v>6479</v>
      </c>
      <c r="F48" s="1023" t="s">
        <v>6480</v>
      </c>
      <c r="G48" s="3695"/>
      <c r="H48" s="1669"/>
      <c r="I48" s="4547"/>
      <c r="J48" s="3401"/>
      <c r="K48" s="3402"/>
      <c r="L48" s="1012">
        <v>0</v>
      </c>
      <c r="M48" s="1012">
        <v>14916.44</v>
      </c>
    </row>
    <row r="49" spans="1:13" ht="15.75">
      <c r="A49" s="86"/>
      <c r="B49" s="511"/>
      <c r="C49" s="3399"/>
      <c r="D49" s="1126">
        <v>45083</v>
      </c>
      <c r="E49" s="1126" t="s">
        <v>6481</v>
      </c>
      <c r="F49" s="1023" t="s">
        <v>6482</v>
      </c>
      <c r="G49" s="3695"/>
      <c r="H49" s="1669"/>
      <c r="I49" s="4547"/>
      <c r="J49" s="3401"/>
      <c r="K49" s="3402"/>
      <c r="L49" s="1012">
        <v>0</v>
      </c>
      <c r="M49" s="1012">
        <v>14040.44</v>
      </c>
    </row>
    <row r="50" spans="1:13" ht="15.75">
      <c r="A50" s="86"/>
      <c r="B50" s="511"/>
      <c r="C50" s="3399"/>
      <c r="D50" s="1126">
        <v>45084</v>
      </c>
      <c r="E50" s="1126" t="s">
        <v>6483</v>
      </c>
      <c r="F50" s="1023" t="s">
        <v>6484</v>
      </c>
      <c r="G50" s="3695"/>
      <c r="H50" s="1669"/>
      <c r="I50" s="4547"/>
      <c r="J50" s="3401"/>
      <c r="K50" s="3402"/>
      <c r="L50" s="1012">
        <v>0</v>
      </c>
      <c r="M50" s="1012">
        <v>22020.799999999999</v>
      </c>
    </row>
    <row r="51" spans="1:13" ht="15.75">
      <c r="A51" s="86"/>
      <c r="B51" s="511"/>
      <c r="C51" s="3399"/>
      <c r="D51" s="1126">
        <v>45091</v>
      </c>
      <c r="E51" s="1126" t="s">
        <v>6485</v>
      </c>
      <c r="F51" s="1023" t="s">
        <v>6486</v>
      </c>
      <c r="G51" s="3695"/>
      <c r="H51" s="1669"/>
      <c r="I51" s="4547"/>
      <c r="J51" s="3401"/>
      <c r="K51" s="3402"/>
      <c r="L51" s="1012">
        <v>20807.88</v>
      </c>
      <c r="M51" s="1012">
        <v>0</v>
      </c>
    </row>
    <row r="52" spans="1:13" ht="16.5" thickBot="1">
      <c r="A52" s="86"/>
      <c r="B52" s="511"/>
      <c r="C52" s="3399"/>
      <c r="D52" s="1126"/>
      <c r="E52" s="1126"/>
      <c r="F52" s="1023"/>
      <c r="G52" s="3695"/>
      <c r="H52" s="1669"/>
      <c r="I52" s="4547"/>
      <c r="J52" s="3401"/>
      <c r="K52" s="3402"/>
      <c r="L52" s="1552">
        <f>SUM(L13:L51)</f>
        <v>166399.90000000002</v>
      </c>
      <c r="M52" s="1552">
        <f>SUM(M13:M51)</f>
        <v>397840.94</v>
      </c>
    </row>
    <row r="53" spans="1:13" ht="16.5" hidden="1" thickTop="1">
      <c r="A53" s="86"/>
      <c r="B53" s="511"/>
      <c r="C53" s="3399"/>
      <c r="D53" s="1126"/>
      <c r="E53" s="1126"/>
      <c r="F53" s="1023"/>
      <c r="G53" s="3695"/>
      <c r="H53" s="1669"/>
      <c r="I53" s="4547"/>
      <c r="J53" s="3401"/>
      <c r="K53" s="3402"/>
    </row>
    <row r="54" spans="1:13" ht="15.75" hidden="1">
      <c r="A54" s="86"/>
      <c r="B54" s="511"/>
      <c r="C54" s="3399"/>
      <c r="D54" s="1126"/>
      <c r="E54" s="1126"/>
      <c r="F54" s="1023"/>
      <c r="G54" s="3695"/>
      <c r="H54" s="1669"/>
      <c r="I54" s="4547"/>
      <c r="J54" s="3401"/>
      <c r="K54" s="3402"/>
    </row>
    <row r="55" spans="1:13" ht="15.75" hidden="1">
      <c r="A55" s="86"/>
      <c r="B55" s="511"/>
      <c r="C55" s="3399"/>
      <c r="D55" s="1126"/>
      <c r="E55" s="1126"/>
      <c r="F55" s="1023"/>
      <c r="G55" s="3695"/>
      <c r="H55" s="1669"/>
      <c r="I55" s="4547"/>
      <c r="J55" s="3401"/>
      <c r="K55" s="3402"/>
    </row>
    <row r="56" spans="1:13" ht="15.75" hidden="1">
      <c r="A56" s="86"/>
      <c r="B56" s="511"/>
      <c r="C56" s="3399"/>
      <c r="D56" s="1126"/>
      <c r="E56" s="1126"/>
      <c r="F56" s="1023"/>
      <c r="G56" s="3695"/>
      <c r="H56" s="1669"/>
      <c r="I56" s="4547"/>
      <c r="J56" s="3401"/>
      <c r="K56" s="3402"/>
    </row>
    <row r="57" spans="1:13" ht="15.75" hidden="1">
      <c r="A57" s="86"/>
      <c r="B57" s="511"/>
      <c r="C57" s="3399"/>
      <c r="D57" s="1126"/>
      <c r="E57" s="1126"/>
      <c r="F57" s="1023"/>
      <c r="G57" s="3695"/>
      <c r="H57" s="1669"/>
      <c r="I57" s="4547"/>
      <c r="J57" s="3401"/>
      <c r="K57" s="3402"/>
    </row>
    <row r="58" spans="1:13" ht="15.75" hidden="1">
      <c r="A58" s="86"/>
      <c r="B58" s="511"/>
      <c r="C58" s="3399"/>
      <c r="D58" s="1126"/>
      <c r="E58" s="1126"/>
      <c r="F58" s="1023"/>
      <c r="G58" s="3695"/>
      <c r="H58" s="1669"/>
      <c r="I58" s="4547"/>
      <c r="J58" s="3401"/>
      <c r="K58" s="3402"/>
    </row>
    <row r="59" spans="1:13" ht="15.75" hidden="1">
      <c r="A59" s="86"/>
      <c r="B59" s="511"/>
      <c r="C59" s="3399"/>
      <c r="D59" s="1126"/>
      <c r="E59" s="1126"/>
      <c r="F59" s="1023"/>
      <c r="G59" s="3695"/>
      <c r="H59" s="1669"/>
      <c r="I59" s="4547"/>
      <c r="J59" s="3401"/>
      <c r="K59" s="3402"/>
    </row>
    <row r="60" spans="1:13" ht="15.75" hidden="1">
      <c r="A60" s="86"/>
      <c r="B60" s="511"/>
      <c r="C60" s="3399"/>
      <c r="D60" s="1126"/>
      <c r="E60" s="1126"/>
      <c r="F60" s="1023"/>
      <c r="G60" s="3695"/>
      <c r="H60" s="1669"/>
      <c r="I60" s="4547"/>
      <c r="J60" s="3401"/>
      <c r="K60" s="3402"/>
    </row>
    <row r="61" spans="1:13" ht="15.75" hidden="1">
      <c r="A61" s="86"/>
      <c r="B61" s="511"/>
      <c r="C61" s="3399"/>
      <c r="D61" s="1126"/>
      <c r="E61" s="1126"/>
      <c r="F61" s="1023"/>
      <c r="G61" s="3695"/>
      <c r="H61" s="1669"/>
      <c r="I61" s="4547"/>
      <c r="J61" s="3401"/>
      <c r="K61" s="3402"/>
    </row>
    <row r="62" spans="1:13" ht="15.75" hidden="1">
      <c r="A62" s="86"/>
      <c r="B62" s="511"/>
      <c r="C62" s="3399"/>
      <c r="D62" s="1126"/>
      <c r="E62" s="1126"/>
      <c r="F62" s="1023"/>
      <c r="G62" s="3695"/>
      <c r="H62" s="1669"/>
      <c r="I62" s="4547"/>
      <c r="J62" s="3401"/>
      <c r="K62" s="3402"/>
    </row>
    <row r="63" spans="1:13" ht="15.75" hidden="1">
      <c r="A63" s="86"/>
      <c r="B63" s="511"/>
      <c r="C63" s="3399"/>
      <c r="D63" s="1126"/>
      <c r="E63" s="1126"/>
      <c r="F63" s="1023"/>
      <c r="G63" s="3695"/>
      <c r="H63" s="1669"/>
      <c r="I63" s="4547"/>
      <c r="J63" s="3401"/>
      <c r="K63" s="3402"/>
    </row>
    <row r="64" spans="1:13" ht="15.75" hidden="1">
      <c r="A64" s="86"/>
      <c r="B64" s="511"/>
      <c r="C64" s="3399"/>
      <c r="D64" s="1126"/>
      <c r="E64" s="1126"/>
      <c r="F64" s="1023"/>
      <c r="G64" s="3695"/>
      <c r="H64" s="1669"/>
      <c r="I64" s="4547"/>
      <c r="J64" s="3401"/>
      <c r="K64" s="3402"/>
    </row>
    <row r="65" spans="1:11" ht="15.75" hidden="1">
      <c r="A65" s="86"/>
      <c r="B65" s="511"/>
      <c r="C65" s="3399"/>
      <c r="D65" s="1126"/>
      <c r="E65" s="1126"/>
      <c r="F65" s="1023"/>
      <c r="G65" s="3695"/>
      <c r="H65" s="1669"/>
      <c r="I65" s="4547"/>
      <c r="J65" s="3401"/>
      <c r="K65" s="3402"/>
    </row>
    <row r="66" spans="1:11" ht="15.75" hidden="1">
      <c r="A66" s="86"/>
      <c r="B66" s="511"/>
      <c r="C66" s="3399"/>
      <c r="D66" s="1126"/>
      <c r="E66" s="1126"/>
      <c r="F66" s="1023"/>
      <c r="G66" s="3695"/>
      <c r="H66" s="1669"/>
      <c r="I66" s="4547"/>
      <c r="J66" s="3401"/>
      <c r="K66" s="3402"/>
    </row>
    <row r="67" spans="1:11" ht="15.75" hidden="1">
      <c r="A67" s="86"/>
      <c r="B67" s="511"/>
      <c r="C67" s="3399"/>
      <c r="D67" s="1126"/>
      <c r="E67" s="1126"/>
      <c r="F67" s="1023"/>
      <c r="G67" s="3695"/>
      <c r="H67" s="1669"/>
      <c r="I67" s="4547"/>
      <c r="J67" s="3401"/>
      <c r="K67" s="3402"/>
    </row>
    <row r="68" spans="1:11" ht="15.75" hidden="1">
      <c r="A68" s="86"/>
      <c r="B68" s="511"/>
      <c r="C68" s="3399"/>
      <c r="D68" s="1126"/>
      <c r="E68" s="1126"/>
      <c r="F68" s="1023"/>
      <c r="G68" s="3695"/>
      <c r="H68" s="1669"/>
      <c r="I68" s="4547"/>
      <c r="J68" s="3401"/>
      <c r="K68" s="3402"/>
    </row>
    <row r="69" spans="1:11" ht="15.75" hidden="1">
      <c r="A69" s="86"/>
      <c r="B69" s="511"/>
      <c r="C69" s="3399"/>
      <c r="D69" s="1126"/>
      <c r="E69" s="1126"/>
      <c r="F69" s="1023"/>
      <c r="G69" s="3695"/>
      <c r="H69" s="1669"/>
      <c r="I69" s="4547"/>
      <c r="J69" s="3401"/>
      <c r="K69" s="3402"/>
    </row>
    <row r="70" spans="1:11" ht="15.75" hidden="1">
      <c r="A70" s="86"/>
      <c r="B70" s="511"/>
      <c r="C70" s="3399"/>
      <c r="D70" s="1126"/>
      <c r="E70" s="1126"/>
      <c r="F70" s="1023"/>
      <c r="G70" s="3695"/>
      <c r="H70" s="1669"/>
      <c r="I70" s="4547"/>
      <c r="J70" s="3401"/>
      <c r="K70" s="3402"/>
    </row>
    <row r="71" spans="1:11" ht="15.75" hidden="1">
      <c r="A71" s="86"/>
      <c r="B71" s="511"/>
      <c r="C71" s="3399"/>
      <c r="D71" s="1126"/>
      <c r="E71" s="1126"/>
      <c r="F71" s="1023"/>
      <c r="G71" s="3695"/>
      <c r="H71" s="1669"/>
      <c r="I71" s="4547"/>
      <c r="J71" s="3401"/>
      <c r="K71" s="3402"/>
    </row>
    <row r="72" spans="1:11" ht="15.75" hidden="1">
      <c r="A72" s="86"/>
      <c r="B72" s="511"/>
      <c r="C72" s="3399"/>
      <c r="D72" s="1126"/>
      <c r="E72" s="1126"/>
      <c r="F72" s="1023"/>
      <c r="G72" s="3695"/>
      <c r="H72" s="1669"/>
      <c r="I72" s="4547"/>
      <c r="J72" s="3401"/>
      <c r="K72" s="3402"/>
    </row>
    <row r="73" spans="1:11" ht="15.75" hidden="1">
      <c r="A73" s="86"/>
      <c r="B73" s="511"/>
      <c r="C73" s="3399"/>
      <c r="D73" s="1126"/>
      <c r="E73" s="1126"/>
      <c r="F73" s="1023"/>
      <c r="G73" s="3695"/>
      <c r="H73" s="1669"/>
      <c r="I73" s="4547"/>
      <c r="J73" s="3401"/>
      <c r="K73" s="3402"/>
    </row>
    <row r="74" spans="1:11" ht="15.75" hidden="1">
      <c r="A74" s="86"/>
      <c r="B74" s="511"/>
      <c r="C74" s="3399"/>
      <c r="D74" s="1126"/>
      <c r="E74" s="1126"/>
      <c r="F74" s="1023"/>
      <c r="G74" s="3695"/>
      <c r="H74" s="1669"/>
      <c r="I74" s="4547"/>
      <c r="J74" s="3401"/>
      <c r="K74" s="3402"/>
    </row>
    <row r="75" spans="1:11" ht="15.75" hidden="1">
      <c r="A75" s="86"/>
      <c r="B75" s="511"/>
      <c r="C75" s="3399"/>
      <c r="D75" s="1126"/>
      <c r="E75" s="1126"/>
      <c r="F75" s="1023"/>
      <c r="G75" s="3695"/>
      <c r="H75" s="1669"/>
      <c r="I75" s="4547"/>
      <c r="J75" s="3401"/>
      <c r="K75" s="3402"/>
    </row>
    <row r="76" spans="1:11" ht="15.75" hidden="1">
      <c r="A76" s="86"/>
      <c r="B76" s="511"/>
      <c r="C76" s="3399"/>
      <c r="D76" s="1126"/>
      <c r="E76" s="1126"/>
      <c r="F76" s="1023"/>
      <c r="G76" s="3695"/>
      <c r="H76" s="1669"/>
      <c r="I76" s="4547"/>
      <c r="J76" s="3401"/>
      <c r="K76" s="3402"/>
    </row>
    <row r="77" spans="1:11" ht="15.75" hidden="1">
      <c r="A77" s="86"/>
      <c r="B77" s="511"/>
      <c r="C77" s="3399"/>
      <c r="D77" s="1126"/>
      <c r="E77" s="1126"/>
      <c r="F77" s="1023"/>
      <c r="G77" s="3695"/>
      <c r="H77" s="1669"/>
      <c r="I77" s="4547"/>
      <c r="J77" s="3401"/>
      <c r="K77" s="3402"/>
    </row>
    <row r="78" spans="1:11" ht="15.75" hidden="1">
      <c r="A78" s="86"/>
      <c r="B78" s="511"/>
      <c r="C78" s="3399"/>
      <c r="D78" s="1126"/>
      <c r="E78" s="1126"/>
      <c r="F78" s="1023"/>
      <c r="G78" s="3695"/>
      <c r="H78" s="1669"/>
      <c r="I78" s="4547"/>
      <c r="J78" s="3401"/>
      <c r="K78" s="3402"/>
    </row>
    <row r="79" spans="1:11" ht="15.75" hidden="1">
      <c r="A79" s="86"/>
      <c r="B79" s="511"/>
      <c r="C79" s="3399"/>
      <c r="D79" s="1126"/>
      <c r="E79" s="1126"/>
      <c r="F79" s="1023"/>
      <c r="G79" s="3695"/>
      <c r="H79" s="1669"/>
      <c r="I79" s="4547"/>
      <c r="J79" s="3401"/>
      <c r="K79" s="3402"/>
    </row>
    <row r="80" spans="1:11" ht="15.75" hidden="1">
      <c r="A80" s="86"/>
      <c r="B80" s="511"/>
      <c r="C80" s="3399"/>
      <c r="D80" s="1126"/>
      <c r="E80" s="1126"/>
      <c r="F80" s="1023"/>
      <c r="G80" s="3695"/>
      <c r="H80" s="1669"/>
      <c r="I80" s="4547"/>
      <c r="J80" s="3401"/>
      <c r="K80" s="3402"/>
    </row>
    <row r="81" spans="1:11" ht="18" hidden="1">
      <c r="A81" s="86"/>
      <c r="B81" s="511"/>
      <c r="C81" s="3399"/>
      <c r="D81" s="1126"/>
      <c r="E81" s="1126"/>
      <c r="F81" s="1023"/>
      <c r="G81" s="3695"/>
      <c r="H81" s="1670"/>
      <c r="I81" s="4609"/>
      <c r="J81" s="3401"/>
      <c r="K81" s="3402"/>
    </row>
    <row r="82" spans="1:11" ht="15.75" hidden="1">
      <c r="A82" s="86"/>
      <c r="B82" s="511"/>
      <c r="C82" s="3399"/>
      <c r="D82" s="1126"/>
      <c r="E82" s="1126"/>
      <c r="F82" s="1023"/>
      <c r="G82" s="3695"/>
      <c r="H82" s="3916"/>
      <c r="I82" s="4610"/>
      <c r="J82" s="3401"/>
      <c r="K82" s="3402"/>
    </row>
    <row r="83" spans="1:11" ht="15.75" hidden="1">
      <c r="A83" s="86"/>
      <c r="B83" s="511"/>
      <c r="C83" s="3399"/>
      <c r="D83" s="1126"/>
      <c r="E83" s="1126"/>
      <c r="F83" s="1023"/>
      <c r="G83" s="3695"/>
      <c r="H83" s="331"/>
      <c r="I83" s="4547"/>
      <c r="J83" s="3401"/>
      <c r="K83" s="3402"/>
    </row>
    <row r="84" spans="1:11" ht="15.75" hidden="1">
      <c r="A84" s="86"/>
      <c r="B84" s="511"/>
      <c r="C84" s="3399"/>
      <c r="D84" s="1126"/>
      <c r="E84" s="1126"/>
      <c r="F84" s="1023"/>
      <c r="G84" s="3695"/>
      <c r="H84" s="1669"/>
      <c r="I84" s="4547"/>
      <c r="J84" s="3401"/>
      <c r="K84" s="3402"/>
    </row>
    <row r="85" spans="1:11" ht="15.75" hidden="1">
      <c r="A85" s="86"/>
      <c r="B85" s="511"/>
      <c r="C85" s="3399"/>
      <c r="D85" s="1126"/>
      <c r="E85" s="1126"/>
      <c r="F85" s="1023"/>
      <c r="G85" s="3695"/>
      <c r="H85" s="1669"/>
      <c r="I85" s="4547"/>
      <c r="J85" s="3401"/>
      <c r="K85" s="3402"/>
    </row>
    <row r="86" spans="1:11" ht="15.75" hidden="1">
      <c r="A86" s="86"/>
      <c r="B86" s="511"/>
      <c r="C86" s="3399"/>
      <c r="D86" s="1126"/>
      <c r="E86" s="1126"/>
      <c r="F86" s="1023"/>
      <c r="G86" s="3695"/>
      <c r="H86" s="1669"/>
      <c r="I86" s="4547"/>
      <c r="J86" s="3401"/>
      <c r="K86" s="3402"/>
    </row>
    <row r="87" spans="1:11" ht="15.75" hidden="1">
      <c r="A87" s="86"/>
      <c r="B87" s="511"/>
      <c r="C87" s="3399"/>
      <c r="D87" s="1126"/>
      <c r="E87" s="1126"/>
      <c r="F87" s="1023"/>
      <c r="G87" s="3695"/>
      <c r="H87" s="1669"/>
      <c r="I87" s="4547"/>
      <c r="J87" s="3401"/>
      <c r="K87" s="3402"/>
    </row>
    <row r="88" spans="1:11" ht="15.75" hidden="1">
      <c r="A88" s="86"/>
      <c r="B88" s="511"/>
      <c r="C88" s="3399"/>
      <c r="D88" s="1126"/>
      <c r="E88" s="1126"/>
      <c r="F88" s="1023"/>
      <c r="G88" s="3695"/>
      <c r="H88" s="1669"/>
      <c r="I88" s="4547"/>
      <c r="J88" s="1669"/>
      <c r="K88" s="342"/>
    </row>
    <row r="89" spans="1:11" ht="15.75" hidden="1">
      <c r="A89" s="86"/>
      <c r="B89" s="511"/>
      <c r="C89" s="3399"/>
      <c r="D89" s="1126"/>
      <c r="E89" s="1126"/>
      <c r="F89" s="1023"/>
      <c r="G89" s="3695"/>
      <c r="H89" s="1669"/>
      <c r="I89" s="4547"/>
      <c r="J89" s="1669">
        <v>0</v>
      </c>
      <c r="K89" s="342">
        <v>12776</v>
      </c>
    </row>
    <row r="90" spans="1:11" ht="15.75" hidden="1">
      <c r="A90" s="86"/>
      <c r="B90" s="511"/>
      <c r="C90" s="3399"/>
      <c r="D90" s="1126"/>
      <c r="E90" s="3696"/>
      <c r="F90" s="1023"/>
      <c r="G90" s="3695"/>
      <c r="H90" s="1669"/>
      <c r="I90" s="4547"/>
      <c r="J90" s="1669">
        <v>0</v>
      </c>
      <c r="K90" s="342">
        <v>12742</v>
      </c>
    </row>
    <row r="91" spans="1:11" ht="15.75" hidden="1">
      <c r="A91" s="86"/>
      <c r="B91" s="511"/>
      <c r="C91" s="3399"/>
      <c r="D91" s="1126"/>
      <c r="E91" s="1126"/>
      <c r="F91" s="1023"/>
      <c r="G91" s="3695"/>
      <c r="H91" s="1669"/>
      <c r="I91" s="4547"/>
      <c r="J91" s="1669"/>
      <c r="K91" s="342"/>
    </row>
    <row r="92" spans="1:11" ht="15.75" hidden="1">
      <c r="A92" s="86"/>
      <c r="B92" s="511"/>
      <c r="C92" s="3399"/>
      <c r="D92" s="1126"/>
      <c r="E92" s="1126"/>
      <c r="F92" s="1023"/>
      <c r="G92" s="3695"/>
      <c r="H92" s="1669"/>
      <c r="I92" s="4547"/>
      <c r="J92" s="1669"/>
      <c r="K92" s="342"/>
    </row>
    <row r="93" spans="1:11" ht="15.75" hidden="1">
      <c r="A93" s="86"/>
      <c r="B93" s="511"/>
      <c r="C93" s="3399"/>
      <c r="D93" s="1126"/>
      <c r="E93" s="1126"/>
      <c r="F93" s="1023"/>
      <c r="G93" s="3695"/>
      <c r="H93" s="1669"/>
      <c r="I93" s="4547"/>
      <c r="J93" s="1669"/>
      <c r="K93" s="342"/>
    </row>
    <row r="94" spans="1:11" ht="15.75" hidden="1">
      <c r="A94" s="86"/>
      <c r="B94" s="511"/>
      <c r="C94" s="3399"/>
      <c r="D94" s="1126"/>
      <c r="E94" s="1126"/>
      <c r="F94" s="1023"/>
      <c r="G94" s="3695"/>
      <c r="H94" s="1669"/>
      <c r="I94" s="4547"/>
      <c r="J94" s="1669"/>
      <c r="K94" s="342"/>
    </row>
    <row r="95" spans="1:11" ht="15.75" hidden="1">
      <c r="A95" s="86"/>
      <c r="B95" s="511"/>
      <c r="C95" s="3399"/>
      <c r="D95" s="1126"/>
      <c r="E95" s="1126"/>
      <c r="F95" s="1023"/>
      <c r="G95" s="3695"/>
      <c r="H95" s="1669"/>
      <c r="I95" s="4547"/>
      <c r="J95" s="1669"/>
      <c r="K95" s="342"/>
    </row>
    <row r="96" spans="1:11" ht="15.75" hidden="1">
      <c r="A96" s="86"/>
      <c r="B96" s="511"/>
      <c r="C96" s="3399"/>
      <c r="D96" s="1126"/>
      <c r="E96" s="1126"/>
      <c r="F96" s="1023"/>
      <c r="G96" s="3695"/>
      <c r="H96" s="1669"/>
      <c r="I96" s="4547"/>
      <c r="J96" s="1669">
        <v>17345</v>
      </c>
      <c r="K96" s="342">
        <v>0</v>
      </c>
    </row>
    <row r="97" spans="1:11" ht="15.75" hidden="1">
      <c r="A97" s="86"/>
      <c r="B97" s="511"/>
      <c r="C97" s="3399"/>
      <c r="D97" s="1126"/>
      <c r="E97" s="1126"/>
      <c r="F97" s="1023"/>
      <c r="G97" s="3695"/>
      <c r="H97" s="1669"/>
      <c r="I97" s="4547"/>
      <c r="J97" s="1669">
        <v>0</v>
      </c>
      <c r="K97" s="342">
        <v>13339</v>
      </c>
    </row>
    <row r="98" spans="1:11" ht="15.75" hidden="1">
      <c r="A98" s="86"/>
      <c r="B98" s="511"/>
      <c r="C98" s="3399"/>
      <c r="D98" s="1126"/>
      <c r="E98" s="1126"/>
      <c r="F98" s="1023"/>
      <c r="G98" s="3695"/>
      <c r="H98" s="1669"/>
      <c r="I98" s="4547"/>
      <c r="J98" s="1669">
        <v>0</v>
      </c>
      <c r="K98" s="342">
        <v>13556</v>
      </c>
    </row>
    <row r="99" spans="1:11" ht="15.75" hidden="1">
      <c r="A99" s="86"/>
      <c r="B99" s="511"/>
      <c r="C99" s="3399"/>
      <c r="D99" s="1126"/>
      <c r="E99" s="3696"/>
      <c r="F99" s="1023"/>
      <c r="G99" s="3695"/>
      <c r="H99" s="1669"/>
      <c r="I99" s="4547"/>
      <c r="J99" s="1669">
        <v>0</v>
      </c>
      <c r="K99" s="342">
        <v>13956</v>
      </c>
    </row>
    <row r="100" spans="1:11" ht="15.75" hidden="1">
      <c r="A100" s="86"/>
      <c r="B100" s="511"/>
      <c r="C100" s="3399"/>
      <c r="D100" s="1126"/>
      <c r="E100" s="1126"/>
      <c r="F100" s="1023"/>
      <c r="G100" s="3695"/>
      <c r="H100" s="1669"/>
      <c r="I100" s="4547"/>
      <c r="J100" s="1669">
        <v>0</v>
      </c>
      <c r="K100" s="342">
        <v>16612</v>
      </c>
    </row>
    <row r="101" spans="1:11" ht="15.75" hidden="1">
      <c r="A101" s="86"/>
      <c r="B101" s="511"/>
      <c r="C101" s="3399"/>
      <c r="D101" s="1126"/>
      <c r="E101" s="1126"/>
      <c r="F101" s="1023"/>
      <c r="G101" s="3695"/>
      <c r="H101" s="1669"/>
      <c r="I101" s="4547"/>
      <c r="J101" s="1669">
        <v>0</v>
      </c>
      <c r="K101" s="342">
        <v>20162</v>
      </c>
    </row>
    <row r="102" spans="1:11" ht="15.75" hidden="1">
      <c r="A102" s="86"/>
      <c r="B102" s="511"/>
      <c r="C102" s="3399"/>
      <c r="D102" s="1126"/>
      <c r="E102" s="1126"/>
      <c r="F102" s="1023"/>
      <c r="G102" s="3695"/>
      <c r="H102" s="1669"/>
      <c r="I102" s="4547"/>
      <c r="J102" s="1669">
        <v>0</v>
      </c>
      <c r="K102" s="342">
        <v>2919</v>
      </c>
    </row>
    <row r="103" spans="1:11" ht="15.75" hidden="1">
      <c r="A103" s="86"/>
      <c r="B103" s="511"/>
      <c r="C103" s="3399"/>
      <c r="D103" s="1126"/>
      <c r="E103" s="1126"/>
      <c r="F103" s="1023"/>
      <c r="G103" s="3695"/>
      <c r="H103" s="1669"/>
      <c r="I103" s="4547"/>
      <c r="J103" s="1669">
        <v>8993.7199999999993</v>
      </c>
      <c r="K103" s="342">
        <v>0</v>
      </c>
    </row>
    <row r="104" spans="1:11" ht="15.75" hidden="1">
      <c r="A104" s="86"/>
      <c r="B104" s="511"/>
      <c r="C104" s="3399"/>
      <c r="D104" s="3697"/>
      <c r="E104" s="3697"/>
      <c r="F104" s="3697"/>
      <c r="G104" s="3694"/>
      <c r="H104" s="3708"/>
      <c r="I104" s="4611"/>
      <c r="J104" s="1669"/>
      <c r="K104" s="342"/>
    </row>
    <row r="105" spans="1:11" ht="15.75" hidden="1">
      <c r="A105" s="86"/>
      <c r="B105" s="511"/>
      <c r="C105" s="3399"/>
      <c r="D105" s="1126"/>
      <c r="E105" s="1126"/>
      <c r="F105" s="1023"/>
      <c r="G105" s="2888"/>
      <c r="H105" s="2889"/>
      <c r="I105" s="2900"/>
      <c r="J105" s="1669"/>
      <c r="K105" s="342"/>
    </row>
    <row r="106" spans="1:11" ht="15.75" hidden="1">
      <c r="A106" s="86"/>
      <c r="B106" s="511"/>
      <c r="C106" s="3399"/>
      <c r="D106" s="1126"/>
      <c r="E106" s="1126"/>
      <c r="F106" s="1023"/>
      <c r="G106" s="2888"/>
      <c r="H106" s="2889"/>
      <c r="I106" s="2900"/>
      <c r="J106" s="1669"/>
      <c r="K106" s="342"/>
    </row>
    <row r="107" spans="1:11" ht="15.75" hidden="1">
      <c r="A107" s="86"/>
      <c r="B107" s="511"/>
      <c r="C107" s="3399"/>
      <c r="D107" s="1126"/>
      <c r="E107" s="1126"/>
      <c r="F107" s="1023"/>
      <c r="G107" s="2888"/>
      <c r="H107" s="3710"/>
      <c r="I107" s="3711"/>
      <c r="J107" s="1669"/>
      <c r="K107" s="342"/>
    </row>
    <row r="108" spans="1:11" ht="15.75" hidden="1">
      <c r="A108" s="86"/>
      <c r="B108" s="511"/>
      <c r="C108" s="3399"/>
      <c r="D108" s="1126"/>
      <c r="E108" s="1126"/>
      <c r="F108" s="1023"/>
      <c r="G108" s="2888"/>
      <c r="H108" s="3709"/>
      <c r="I108" s="4612"/>
      <c r="J108" s="1669"/>
      <c r="K108" s="342"/>
    </row>
    <row r="109" spans="1:11" ht="15.75" hidden="1">
      <c r="A109" s="86"/>
      <c r="B109" s="511"/>
      <c r="C109" s="3399"/>
      <c r="D109" s="1126"/>
      <c r="E109" s="1126"/>
      <c r="F109" s="1023"/>
      <c r="G109" s="2888"/>
      <c r="H109" s="2889"/>
      <c r="I109" s="2900"/>
      <c r="J109" s="1669"/>
      <c r="K109" s="342"/>
    </row>
    <row r="110" spans="1:11" ht="15.75" hidden="1">
      <c r="A110" s="86"/>
      <c r="B110" s="511"/>
      <c r="C110" s="3399"/>
      <c r="D110" s="1126"/>
      <c r="E110" s="1126"/>
      <c r="F110" s="1023"/>
      <c r="G110" s="2888"/>
      <c r="H110" s="2889"/>
      <c r="I110" s="2900"/>
      <c r="J110" s="1669"/>
      <c r="K110" s="342"/>
    </row>
    <row r="111" spans="1:11" ht="15.75" hidden="1">
      <c r="A111" s="86"/>
      <c r="B111" s="511"/>
      <c r="C111" s="3399"/>
      <c r="D111" s="1126"/>
      <c r="E111" s="1126"/>
      <c r="F111" s="1023"/>
      <c r="G111" s="2888"/>
      <c r="H111" s="2889"/>
      <c r="I111" s="2900"/>
      <c r="J111" s="1669"/>
      <c r="K111" s="342"/>
    </row>
    <row r="112" spans="1:11" ht="15.75" hidden="1">
      <c r="A112" s="86"/>
      <c r="B112" s="511"/>
      <c r="C112" s="3399"/>
      <c r="D112" s="1126"/>
      <c r="E112" s="1126"/>
      <c r="F112" s="1023"/>
      <c r="G112" s="2888"/>
      <c r="H112" s="2889"/>
      <c r="I112" s="2900"/>
      <c r="J112" s="1669"/>
      <c r="K112" s="342"/>
    </row>
    <row r="113" spans="1:11" ht="18" hidden="1">
      <c r="A113" s="86"/>
      <c r="B113" s="511"/>
      <c r="C113" s="3399"/>
      <c r="D113" s="1126"/>
      <c r="E113" s="1126"/>
      <c r="F113" s="1023"/>
      <c r="G113" s="2888"/>
      <c r="H113" s="2889"/>
      <c r="I113" s="2900"/>
      <c r="J113" s="1670"/>
      <c r="K113" s="3400"/>
    </row>
    <row r="114" spans="1:11" ht="15.75" hidden="1">
      <c r="A114" s="86"/>
      <c r="B114" s="511"/>
      <c r="C114" s="3399"/>
      <c r="D114" s="1668"/>
      <c r="E114" s="2886"/>
      <c r="F114" s="2887"/>
      <c r="G114" s="2888"/>
      <c r="H114" s="2889"/>
      <c r="I114" s="2900"/>
      <c r="J114" s="1026"/>
      <c r="K114" s="1032"/>
    </row>
    <row r="115" spans="1:11" ht="15.75" hidden="1">
      <c r="A115" s="86"/>
      <c r="B115" s="511"/>
      <c r="C115" s="3399"/>
      <c r="D115" s="1668"/>
      <c r="E115" s="2886"/>
      <c r="F115" s="2887"/>
      <c r="G115" s="2888"/>
      <c r="H115" s="2889"/>
      <c r="I115" s="2900"/>
      <c r="J115" s="1026"/>
      <c r="K115" s="1032"/>
    </row>
    <row r="116" spans="1:11" ht="15.75" hidden="1">
      <c r="A116" s="86"/>
      <c r="B116" s="511"/>
      <c r="C116" s="3399"/>
      <c r="D116" s="1668"/>
      <c r="E116" s="2886"/>
      <c r="F116" s="2887"/>
      <c r="G116" s="2888"/>
      <c r="H116" s="2889"/>
      <c r="I116" s="2900"/>
      <c r="J116" s="1026"/>
      <c r="K116" s="1032"/>
    </row>
    <row r="117" spans="1:11" ht="15.75" hidden="1">
      <c r="A117" s="86"/>
      <c r="B117" s="511"/>
      <c r="C117" s="3399"/>
      <c r="D117" s="1668"/>
      <c r="E117" s="1126"/>
      <c r="F117" s="1023"/>
      <c r="G117" s="1705"/>
      <c r="H117" s="1669"/>
      <c r="I117" s="2900"/>
      <c r="J117" s="1026"/>
      <c r="K117" s="1663"/>
    </row>
    <row r="118" spans="1:11" ht="15.75" hidden="1">
      <c r="A118" s="86"/>
      <c r="B118" s="511"/>
      <c r="C118" s="3399"/>
      <c r="D118" s="1126"/>
      <c r="E118" s="2153"/>
      <c r="F118" s="1669"/>
      <c r="G118" s="2901"/>
      <c r="H118" s="1669"/>
      <c r="I118" s="2900"/>
      <c r="J118" s="1026"/>
      <c r="K118" s="1663"/>
    </row>
    <row r="119" spans="1:11" ht="15.75" hidden="1">
      <c r="A119" s="86"/>
      <c r="B119" s="511"/>
      <c r="C119" s="3399"/>
      <c r="D119" s="1126"/>
      <c r="E119" s="2153"/>
      <c r="F119" s="1669"/>
      <c r="G119" s="2901"/>
      <c r="H119" s="1669"/>
      <c r="I119" s="2900"/>
      <c r="J119" s="1026"/>
      <c r="K119" s="353"/>
    </row>
    <row r="120" spans="1:11" ht="15.75" hidden="1">
      <c r="A120" s="86"/>
      <c r="B120" s="511"/>
      <c r="C120" s="3399"/>
      <c r="D120" s="1126"/>
      <c r="E120" s="2166"/>
      <c r="F120" s="1669"/>
      <c r="G120" s="2901"/>
      <c r="H120" s="1669"/>
      <c r="I120" s="2900"/>
      <c r="J120" s="1026"/>
      <c r="K120" s="353"/>
    </row>
    <row r="121" spans="1:11" ht="15.75" hidden="1">
      <c r="A121" s="86"/>
      <c r="B121" s="511"/>
      <c r="C121" s="3399"/>
      <c r="D121" s="1676"/>
      <c r="E121" s="1023"/>
      <c r="F121" s="1669"/>
      <c r="G121" s="1705"/>
      <c r="H121" s="1669"/>
      <c r="I121" s="2900"/>
      <c r="J121" s="1026"/>
      <c r="K121" s="353"/>
    </row>
    <row r="122" spans="1:11" ht="15.75" hidden="1">
      <c r="A122" s="86"/>
      <c r="B122" s="511"/>
      <c r="C122" s="3399"/>
      <c r="D122" s="1676"/>
      <c r="E122" s="1023"/>
      <c r="F122" s="2193"/>
      <c r="G122" s="1705"/>
      <c r="H122" s="1669"/>
      <c r="I122" s="2900"/>
      <c r="J122" s="1026"/>
      <c r="K122" s="353"/>
    </row>
    <row r="123" spans="1:11" ht="18" hidden="1">
      <c r="A123" s="86"/>
      <c r="B123" s="511"/>
      <c r="C123" s="3399"/>
      <c r="D123" s="1676"/>
      <c r="E123" s="1023"/>
      <c r="F123" s="2194"/>
      <c r="G123" s="1705"/>
      <c r="H123" s="1669"/>
      <c r="I123" s="2900"/>
      <c r="J123" s="1026"/>
      <c r="K123" s="353"/>
    </row>
    <row r="124" spans="1:11" ht="15.75" hidden="1">
      <c r="A124" s="86"/>
      <c r="B124" s="511"/>
      <c r="C124" s="3399"/>
      <c r="D124" s="1676"/>
      <c r="E124" s="1023"/>
      <c r="F124" s="4552"/>
      <c r="G124" s="1705"/>
      <c r="H124" s="1669"/>
      <c r="I124" s="2900"/>
      <c r="J124" s="1026"/>
      <c r="K124" s="353"/>
    </row>
    <row r="125" spans="1:11" ht="16.5" hidden="1" thickBot="1">
      <c r="A125" s="86"/>
      <c r="B125" s="511"/>
      <c r="C125" s="3399"/>
      <c r="D125" s="1676"/>
      <c r="E125" s="1023"/>
      <c r="F125" s="2177"/>
      <c r="G125" s="1705"/>
      <c r="H125" s="1669"/>
      <c r="I125" s="2900"/>
      <c r="J125" s="1026"/>
      <c r="K125" s="353"/>
    </row>
    <row r="126" spans="1:11" ht="15.75" hidden="1">
      <c r="A126" s="86"/>
      <c r="B126" s="511"/>
      <c r="C126" s="3399"/>
      <c r="D126" s="1676"/>
      <c r="E126" s="1023"/>
      <c r="F126" s="2176"/>
      <c r="G126" s="1705"/>
      <c r="H126" s="1669"/>
      <c r="I126" s="2900"/>
      <c r="J126" s="1026"/>
      <c r="K126" s="353"/>
    </row>
    <row r="127" spans="1:11" ht="15.75" hidden="1">
      <c r="A127" s="86"/>
      <c r="B127" s="511"/>
      <c r="C127" s="3399"/>
      <c r="D127" s="1676"/>
      <c r="E127" s="1023"/>
      <c r="F127" s="4551"/>
      <c r="G127" s="1705"/>
      <c r="H127" s="1669"/>
      <c r="I127" s="2900"/>
      <c r="J127" s="1026"/>
      <c r="K127" s="353"/>
    </row>
    <row r="128" spans="1:11" ht="15.75" hidden="1">
      <c r="A128" s="86"/>
      <c r="B128" s="511"/>
      <c r="C128" s="3399"/>
      <c r="D128" s="1676"/>
      <c r="E128" s="1023"/>
      <c r="F128" s="4551"/>
      <c r="G128" s="1705"/>
      <c r="H128" s="1669"/>
      <c r="I128" s="2900"/>
      <c r="J128" s="1026"/>
      <c r="K128" s="353"/>
    </row>
    <row r="129" spans="1:11" ht="18" hidden="1">
      <c r="A129" s="86"/>
      <c r="B129" s="511"/>
      <c r="C129" s="3399"/>
      <c r="D129" s="1676"/>
      <c r="E129" s="1023"/>
      <c r="F129" s="4551"/>
      <c r="G129" s="1705"/>
      <c r="H129" s="1670"/>
      <c r="I129" s="2900"/>
      <c r="J129" s="1026"/>
      <c r="K129" s="353"/>
    </row>
    <row r="130" spans="1:11" ht="15.75" hidden="1">
      <c r="A130" s="86"/>
      <c r="B130" s="511"/>
      <c r="C130" s="3399"/>
      <c r="D130" s="1676"/>
      <c r="E130" s="969"/>
      <c r="F130" s="4551"/>
      <c r="G130" s="1662"/>
      <c r="H130" s="4553"/>
      <c r="I130" s="2900"/>
      <c r="J130" s="1026"/>
      <c r="K130" s="353"/>
    </row>
    <row r="131" spans="1:11" ht="15.75" hidden="1">
      <c r="A131" s="86"/>
      <c r="B131" s="511"/>
      <c r="C131" s="3399"/>
      <c r="D131" s="1758"/>
      <c r="E131" s="969"/>
      <c r="F131" s="1759"/>
      <c r="G131" s="1662"/>
      <c r="H131" s="4553"/>
      <c r="I131" s="2900"/>
      <c r="J131" s="1026"/>
      <c r="K131" s="1663"/>
    </row>
    <row r="132" spans="1:11" ht="15.75" hidden="1">
      <c r="A132" s="86"/>
      <c r="B132" s="511"/>
      <c r="C132" s="3399"/>
      <c r="D132" s="1676"/>
      <c r="E132" s="969"/>
      <c r="F132" s="4551"/>
      <c r="G132" s="1662"/>
      <c r="H132" s="4553"/>
      <c r="I132" s="2900"/>
      <c r="J132" s="1760"/>
      <c r="K132" s="1663"/>
    </row>
    <row r="133" spans="1:11" ht="15.75" hidden="1">
      <c r="A133" s="86"/>
      <c r="B133" s="511"/>
      <c r="C133" s="3399"/>
      <c r="D133" s="1676"/>
      <c r="E133" s="969"/>
      <c r="F133" s="4551"/>
      <c r="G133" s="1662"/>
      <c r="H133" s="4553"/>
      <c r="I133" s="2900"/>
      <c r="J133" s="1760"/>
      <c r="K133" s="1663"/>
    </row>
    <row r="134" spans="1:11" ht="15.75" hidden="1">
      <c r="A134" s="86"/>
      <c r="B134" s="511"/>
      <c r="C134" s="3399"/>
      <c r="D134" s="1676"/>
      <c r="E134" s="969"/>
      <c r="F134" s="2167"/>
      <c r="G134" s="1662"/>
      <c r="H134" s="4553"/>
      <c r="I134" s="2900"/>
      <c r="J134" s="1760"/>
      <c r="K134" s="1663"/>
    </row>
    <row r="135" spans="1:11" ht="15.75" hidden="1">
      <c r="A135" s="86"/>
      <c r="B135" s="511" t="str">
        <f>IF(F135&gt;0,F135,"")</f>
        <v/>
      </c>
      <c r="C135" s="3399"/>
      <c r="D135" s="1676"/>
      <c r="E135" s="1130"/>
      <c r="F135" s="4551"/>
      <c r="G135" s="1013"/>
      <c r="H135" s="1014"/>
      <c r="I135" s="2900"/>
      <c r="J135" s="1760"/>
      <c r="K135" s="1033"/>
    </row>
    <row r="136" spans="1:11" ht="19.5" thickTop="1">
      <c r="A136" s="86"/>
      <c r="B136" s="511"/>
      <c r="C136" s="3399"/>
      <c r="D136" s="1676"/>
      <c r="E136" s="1706"/>
      <c r="F136" s="1677"/>
      <c r="G136" s="366"/>
      <c r="H136" s="575"/>
      <c r="I136" s="2902"/>
      <c r="J136" s="1760"/>
      <c r="K136" s="1033"/>
    </row>
    <row r="137" spans="1:11" ht="17.25" thickBot="1">
      <c r="A137" s="86"/>
      <c r="B137" s="511"/>
      <c r="C137" s="2440"/>
      <c r="D137" s="567"/>
      <c r="E137" s="536"/>
      <c r="F137" s="2911"/>
      <c r="G137" s="4544"/>
      <c r="H137" s="571"/>
      <c r="I137" s="2903"/>
      <c r="J137" s="1664">
        <f>SUM(J88:J136)</f>
        <v>26338.720000000001</v>
      </c>
      <c r="K137" s="1664">
        <f>SUM(K88:K136)</f>
        <v>106062</v>
      </c>
    </row>
    <row r="138" spans="1:11" ht="18" thickTop="1" thickBot="1">
      <c r="A138" s="86"/>
      <c r="B138" s="511"/>
      <c r="C138" s="2451"/>
      <c r="D138" s="541"/>
      <c r="E138" s="2909"/>
      <c r="F138" s="2912"/>
      <c r="G138" s="2910"/>
      <c r="H138" s="545">
        <f>SUM(H9:H137)</f>
        <v>564240.84000000008</v>
      </c>
      <c r="I138" s="545">
        <f>SUM(I9:I137)</f>
        <v>564240.84000000008</v>
      </c>
    </row>
    <row r="139" spans="1:11" ht="17.25" thickTop="1">
      <c r="A139" s="86"/>
      <c r="B139" s="511"/>
      <c r="C139" s="2451"/>
      <c r="D139" s="547"/>
      <c r="E139" s="548"/>
      <c r="F139" s="572"/>
      <c r="G139" s="550"/>
      <c r="H139" s="551"/>
      <c r="I139" s="2904"/>
    </row>
    <row r="140" spans="1:11" ht="16.5">
      <c r="A140" s="86"/>
      <c r="B140" s="511"/>
      <c r="C140" s="5556"/>
      <c r="D140" s="5557"/>
      <c r="E140" s="4542"/>
      <c r="F140" s="5558"/>
      <c r="G140" s="5559"/>
      <c r="H140" s="5828"/>
      <c r="I140" s="5843"/>
    </row>
    <row r="141" spans="1:11" ht="16.5">
      <c r="A141" s="86"/>
      <c r="B141" s="511"/>
      <c r="C141" s="2456"/>
      <c r="D141" s="555"/>
      <c r="E141" s="556"/>
      <c r="F141" s="4543"/>
      <c r="G141" s="558"/>
      <c r="H141" s="559"/>
      <c r="I141" s="2905"/>
    </row>
    <row r="142" spans="1:11" ht="16.5">
      <c r="A142" s="86"/>
      <c r="B142" s="511"/>
      <c r="C142" s="2906"/>
      <c r="D142" s="569" t="s">
        <v>3242</v>
      </c>
      <c r="E142" s="569"/>
      <c r="F142" s="5570" t="s">
        <v>3026</v>
      </c>
      <c r="G142" s="5528"/>
      <c r="H142" s="5528"/>
      <c r="I142" s="5571"/>
    </row>
    <row r="143" spans="1:11" ht="16.5">
      <c r="A143" s="84"/>
      <c r="B143" s="511"/>
      <c r="C143" s="2906"/>
      <c r="D143" s="569" t="s">
        <v>246</v>
      </c>
      <c r="E143" s="569"/>
      <c r="F143" s="5572" t="s">
        <v>303</v>
      </c>
      <c r="G143" s="5573"/>
      <c r="H143" s="5573"/>
      <c r="I143" s="5574"/>
    </row>
    <row r="144" spans="1:11" ht="17.25" thickBot="1">
      <c r="A144" s="86" t="s">
        <v>245</v>
      </c>
      <c r="B144" s="511" t="str">
        <f>IF(F144&gt;0,F144,"")</f>
        <v/>
      </c>
      <c r="C144" s="2461" t="s">
        <v>245</v>
      </c>
      <c r="D144" s="2462"/>
      <c r="E144" s="2462"/>
      <c r="F144" s="2463"/>
      <c r="G144" s="2462"/>
      <c r="H144" s="2907"/>
      <c r="I144" s="2908" t="s">
        <v>245</v>
      </c>
    </row>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spans="1:9" hidden="1"/>
    <row r="178" spans="1:9" hidden="1"/>
    <row r="179" spans="1:9" hidden="1"/>
    <row r="180" spans="1:9" hidden="1"/>
    <row r="181" spans="1:9" hidden="1"/>
    <row r="182" spans="1:9" hidden="1"/>
    <row r="183" spans="1:9" hidden="1"/>
    <row r="184" spans="1:9" hidden="1"/>
    <row r="185" spans="1:9" hidden="1">
      <c r="D185" s="514"/>
    </row>
    <row r="186" spans="1:9" ht="16.5" hidden="1">
      <c r="A186" s="84">
        <v>7</v>
      </c>
      <c r="B186" s="511" t="str">
        <f>IF(F186&gt;0,F186,"")</f>
        <v/>
      </c>
      <c r="C186" s="512" t="s">
        <v>245</v>
      </c>
      <c r="D186" s="5831" t="s">
        <v>60</v>
      </c>
      <c r="E186" s="5831"/>
      <c r="F186" s="5832"/>
      <c r="G186" s="513"/>
      <c r="H186" s="926" t="s">
        <v>3293</v>
      </c>
      <c r="I186" s="877"/>
    </row>
    <row r="187" spans="1:9" ht="16.5" hidden="1">
      <c r="A187" s="86"/>
      <c r="B187" s="511" t="str">
        <f>IF(F187&gt;0,F187,"")</f>
        <v/>
      </c>
      <c r="C187" s="5833" t="s">
        <v>305</v>
      </c>
      <c r="D187" s="5834"/>
      <c r="E187" s="5834"/>
      <c r="F187" s="5835"/>
      <c r="G187" s="515"/>
      <c r="H187" s="322" t="str">
        <f>H2</f>
        <v>Date: June 30, 2023</v>
      </c>
      <c r="I187" s="340"/>
    </row>
    <row r="188" spans="1:9" ht="16.5" hidden="1">
      <c r="A188" s="86"/>
      <c r="B188" s="511" t="str">
        <f>IF(F188&gt;0,F188,"")</f>
        <v/>
      </c>
      <c r="C188" s="5833" t="s">
        <v>306</v>
      </c>
      <c r="D188" s="5834"/>
      <c r="E188" s="5834"/>
      <c r="F188" s="5835"/>
      <c r="G188" s="515"/>
      <c r="H188" s="516"/>
      <c r="I188" s="517"/>
    </row>
    <row r="189" spans="1:9" ht="16.5" hidden="1">
      <c r="A189" s="86"/>
      <c r="B189" s="511" t="str">
        <f>IF(F189&gt;0,F189,"")</f>
        <v/>
      </c>
      <c r="C189" s="518"/>
      <c r="D189" s="519"/>
      <c r="E189" s="519"/>
      <c r="F189" s="520"/>
      <c r="G189" s="521"/>
      <c r="H189" s="522"/>
      <c r="I189" s="523"/>
    </row>
    <row r="190" spans="1:9" ht="16.5" hidden="1">
      <c r="A190" s="86"/>
      <c r="B190" s="511" t="str">
        <f>IF(F190&gt;0,F190,"")</f>
        <v/>
      </c>
      <c r="C190" s="524"/>
      <c r="D190" s="5567" t="s">
        <v>61</v>
      </c>
      <c r="E190" s="5568"/>
      <c r="F190" s="5568"/>
      <c r="G190" s="5568"/>
      <c r="H190" s="5568"/>
      <c r="I190" s="5836"/>
    </row>
    <row r="191" spans="1:9" ht="16.5" hidden="1">
      <c r="A191" s="86">
        <v>14</v>
      </c>
      <c r="B191" s="511"/>
      <c r="C191" s="525" t="s">
        <v>62</v>
      </c>
      <c r="D191" s="5547" t="s">
        <v>63</v>
      </c>
      <c r="E191" s="5548"/>
      <c r="F191" s="526" t="s">
        <v>302</v>
      </c>
      <c r="G191" s="5837" t="s">
        <v>66</v>
      </c>
      <c r="H191" s="5838"/>
      <c r="I191" s="5839"/>
    </row>
    <row r="192" spans="1:9" ht="16.5" hidden="1">
      <c r="A192" s="86"/>
      <c r="B192" s="511"/>
      <c r="C192" s="527" t="s">
        <v>67</v>
      </c>
      <c r="D192" s="5549"/>
      <c r="E192" s="5550"/>
      <c r="F192" s="528" t="s">
        <v>0</v>
      </c>
      <c r="G192" s="5840" t="s">
        <v>68</v>
      </c>
      <c r="H192" s="5841"/>
      <c r="I192" s="529" t="s">
        <v>69</v>
      </c>
    </row>
    <row r="193" spans="1:11" ht="16.5" hidden="1">
      <c r="A193" s="86"/>
      <c r="B193" s="511" t="str">
        <f>IF(F193&gt;0,F193,"")</f>
        <v/>
      </c>
      <c r="C193" s="530"/>
      <c r="D193" s="531"/>
      <c r="E193" s="532"/>
      <c r="F193" s="533"/>
      <c r="G193" s="534" t="s">
        <v>65</v>
      </c>
      <c r="H193" s="535"/>
      <c r="I193" s="529"/>
    </row>
    <row r="194" spans="1:11" hidden="1">
      <c r="A194" s="86"/>
      <c r="B194" s="511">
        <f>IF(F194&gt;0,F194,"")</f>
        <v>1030303000</v>
      </c>
      <c r="C194" s="356"/>
      <c r="D194" s="357" t="str">
        <f>VLOOKUP(F194,Accounts!B:C,2,FALSE)</f>
        <v>Due from LGUs</v>
      </c>
      <c r="E194" s="358"/>
      <c r="F194" s="359">
        <v>1030303000</v>
      </c>
      <c r="G194" s="360"/>
      <c r="H194" s="361"/>
      <c r="I194" s="362"/>
      <c r="J194" s="1026" t="s">
        <v>2545</v>
      </c>
      <c r="K194" s="1032" t="s">
        <v>2948</v>
      </c>
    </row>
    <row r="195" spans="1:11" ht="16.5" hidden="1">
      <c r="A195" s="86"/>
      <c r="B195" s="511">
        <f>IF(F195&gt;0,F195,"")</f>
        <v>3010101000</v>
      </c>
      <c r="C195" s="356"/>
      <c r="D195" s="357"/>
      <c r="E195" s="364" t="str">
        <f>VLOOKUP(F195,Accounts!B:C,2,FALSE)</f>
        <v>Accumulated Surplus (Deficit)</v>
      </c>
      <c r="F195" s="354">
        <v>3010101000</v>
      </c>
      <c r="G195" s="360"/>
      <c r="H195" s="361"/>
      <c r="I195" s="362"/>
      <c r="J195" s="1131"/>
      <c r="K195" s="1157"/>
    </row>
    <row r="196" spans="1:11" ht="16.5" hidden="1">
      <c r="A196" s="86"/>
      <c r="B196" s="511"/>
      <c r="C196" s="363"/>
      <c r="D196" s="357"/>
      <c r="E196" s="364"/>
      <c r="F196" s="354"/>
      <c r="G196" s="358"/>
      <c r="H196" s="361"/>
      <c r="I196" s="362"/>
      <c r="J196" s="1131"/>
      <c r="K196" s="1157"/>
    </row>
    <row r="197" spans="1:11" ht="16.5" hidden="1">
      <c r="A197" s="86"/>
      <c r="B197" s="511" t="str">
        <f>IF(F197&gt;0,F197,"")</f>
        <v/>
      </c>
      <c r="C197" s="356"/>
      <c r="D197" s="357"/>
      <c r="E197" s="364"/>
      <c r="F197" s="354"/>
      <c r="G197" s="366"/>
      <c r="H197" s="361"/>
      <c r="I197" s="362"/>
      <c r="J197" s="1131"/>
      <c r="K197" s="1157"/>
    </row>
    <row r="198" spans="1:11" ht="16.5" hidden="1">
      <c r="A198" s="86"/>
      <c r="B198" s="511"/>
      <c r="C198" s="356"/>
      <c r="D198" s="1712" t="s">
        <v>3287</v>
      </c>
      <c r="E198" s="1085"/>
      <c r="F198" s="968"/>
      <c r="G198" s="354"/>
      <c r="H198" s="1129"/>
      <c r="I198" s="342"/>
      <c r="J198" s="1131"/>
      <c r="K198" s="1157"/>
    </row>
    <row r="199" spans="1:11" ht="16.5" hidden="1">
      <c r="A199" s="86"/>
      <c r="B199" s="511"/>
      <c r="C199" s="356"/>
      <c r="D199" s="1761" t="s">
        <v>3294</v>
      </c>
      <c r="E199" s="1023"/>
      <c r="F199" s="1024"/>
      <c r="G199" s="1127"/>
      <c r="H199" s="1129"/>
      <c r="I199" s="342"/>
      <c r="J199" s="1131"/>
      <c r="K199" s="1157"/>
    </row>
    <row r="200" spans="1:11" ht="16.5" hidden="1">
      <c r="A200" s="86"/>
      <c r="B200" s="511"/>
      <c r="C200" s="356"/>
      <c r="D200" s="1761" t="s">
        <v>3295</v>
      </c>
      <c r="E200" s="1023"/>
      <c r="F200" s="1024"/>
      <c r="G200" s="1127"/>
      <c r="H200" s="1129"/>
      <c r="I200" s="342"/>
      <c r="J200" s="1131"/>
      <c r="K200" s="1157"/>
    </row>
    <row r="201" spans="1:11" ht="16.5" hidden="1">
      <c r="A201" s="86"/>
      <c r="B201" s="511"/>
      <c r="C201" s="356"/>
      <c r="D201" s="969"/>
      <c r="E201" s="1023"/>
      <c r="F201" s="1024"/>
      <c r="G201" s="1127"/>
      <c r="H201" s="1129"/>
      <c r="I201" s="342"/>
      <c r="J201" s="1131"/>
      <c r="K201" s="1157"/>
    </row>
    <row r="202" spans="1:11" ht="16.5" hidden="1">
      <c r="A202" s="86"/>
      <c r="B202" s="511"/>
      <c r="C202" s="356"/>
      <c r="D202" s="969"/>
      <c r="E202" s="1023"/>
      <c r="F202" s="1024"/>
      <c r="G202" s="1127"/>
      <c r="H202" s="1129"/>
      <c r="I202" s="342"/>
      <c r="J202" s="1131"/>
      <c r="K202" s="1032"/>
    </row>
    <row r="203" spans="1:11" ht="16.5" hidden="1">
      <c r="A203" s="86"/>
      <c r="B203" s="511"/>
      <c r="C203" s="356"/>
      <c r="D203" s="969"/>
      <c r="E203" s="1023"/>
      <c r="F203" s="1024"/>
      <c r="G203" s="1127"/>
      <c r="H203" s="1129"/>
      <c r="I203" s="342"/>
      <c r="J203" s="1131"/>
      <c r="K203" s="1032"/>
    </row>
    <row r="204" spans="1:11" ht="16.5" hidden="1">
      <c r="A204" s="86"/>
      <c r="B204" s="511"/>
      <c r="C204" s="356"/>
      <c r="D204" s="969"/>
      <c r="E204" s="1023"/>
      <c r="F204" s="1024"/>
      <c r="G204" s="1127"/>
      <c r="H204" s="1129"/>
      <c r="I204" s="342"/>
      <c r="J204" s="1131"/>
      <c r="K204" s="1032"/>
    </row>
    <row r="205" spans="1:11" ht="16.5" hidden="1">
      <c r="A205" s="86"/>
      <c r="B205" s="511"/>
      <c r="C205" s="356"/>
      <c r="D205" s="969"/>
      <c r="E205" s="1023"/>
      <c r="F205" s="1024"/>
      <c r="G205" s="1127"/>
      <c r="H205" s="1129"/>
      <c r="I205" s="342"/>
      <c r="J205" s="1131"/>
      <c r="K205" s="1032"/>
    </row>
    <row r="206" spans="1:11" ht="16.5" hidden="1">
      <c r="A206" s="86"/>
      <c r="B206" s="511"/>
      <c r="C206" s="356"/>
      <c r="D206" s="969"/>
      <c r="E206" s="1023"/>
      <c r="F206" s="1024"/>
      <c r="G206" s="1127"/>
      <c r="H206" s="1129"/>
      <c r="I206" s="342"/>
      <c r="J206" s="1131"/>
      <c r="K206" s="1032"/>
    </row>
    <row r="207" spans="1:11" ht="16.5" hidden="1">
      <c r="A207" s="86"/>
      <c r="B207" s="511"/>
      <c r="C207" s="356"/>
      <c r="D207" s="969"/>
      <c r="E207" s="1023"/>
      <c r="F207" s="1024"/>
      <c r="G207" s="1127"/>
      <c r="H207" s="1129"/>
      <c r="I207" s="342"/>
      <c r="J207" s="1131"/>
      <c r="K207" s="1032"/>
    </row>
    <row r="208" spans="1:11" ht="16.5" hidden="1">
      <c r="A208" s="86"/>
      <c r="B208" s="511"/>
      <c r="C208" s="356"/>
      <c r="D208" s="969"/>
      <c r="E208" s="1023"/>
      <c r="F208" s="1024"/>
      <c r="G208" s="1127"/>
      <c r="H208" s="1129"/>
      <c r="I208" s="342"/>
      <c r="J208" s="1131"/>
      <c r="K208" s="1032"/>
    </row>
    <row r="209" spans="1:11" ht="16.5" hidden="1">
      <c r="A209" s="86"/>
      <c r="B209" s="511"/>
      <c r="C209" s="356"/>
      <c r="D209" s="969"/>
      <c r="E209" s="1023"/>
      <c r="F209" s="1024"/>
      <c r="G209" s="1127"/>
      <c r="H209" s="1129"/>
      <c r="I209" s="342"/>
      <c r="J209" s="1131"/>
      <c r="K209" s="1120"/>
    </row>
    <row r="210" spans="1:11" ht="17.25" hidden="1" thickBot="1">
      <c r="A210" s="86"/>
      <c r="B210" s="511"/>
      <c r="C210" s="356"/>
      <c r="D210" s="969"/>
      <c r="E210" s="1023"/>
      <c r="F210" s="1024"/>
      <c r="G210" s="1127"/>
      <c r="H210" s="1129"/>
      <c r="I210" s="342"/>
      <c r="J210" s="1132">
        <f>SUM(J195:J209)</f>
        <v>0</v>
      </c>
      <c r="K210" s="1132">
        <f>SUM(K195:K209)</f>
        <v>0</v>
      </c>
    </row>
    <row r="211" spans="1:11" ht="16.5" hidden="1" thickTop="1">
      <c r="A211" s="86"/>
      <c r="B211" s="511"/>
      <c r="C211" s="356"/>
      <c r="D211" s="969"/>
      <c r="E211" s="1023"/>
      <c r="F211" s="1024"/>
      <c r="G211" s="1127"/>
      <c r="H211" s="1129"/>
      <c r="I211" s="342"/>
    </row>
    <row r="212" spans="1:11" ht="15.75" hidden="1">
      <c r="A212" s="86"/>
      <c r="B212" s="511"/>
      <c r="C212" s="356"/>
      <c r="D212" s="969"/>
      <c r="E212" s="1023"/>
      <c r="F212" s="1024"/>
      <c r="G212" s="1127"/>
      <c r="H212" s="1129"/>
      <c r="I212" s="342"/>
    </row>
    <row r="213" spans="1:11" ht="16.5" hidden="1">
      <c r="A213" s="86"/>
      <c r="B213" s="511" t="str">
        <f>IF(F213&gt;0,F213,"")</f>
        <v/>
      </c>
      <c r="C213" s="530"/>
      <c r="D213" s="567"/>
      <c r="E213" s="536"/>
      <c r="F213" s="533"/>
      <c r="G213" s="538"/>
      <c r="H213" s="537"/>
      <c r="I213" s="568"/>
    </row>
    <row r="214" spans="1:11" ht="17.25" hidden="1" thickBot="1">
      <c r="A214" s="86"/>
      <c r="B214" s="511"/>
      <c r="C214" s="540"/>
      <c r="D214" s="541"/>
      <c r="E214" s="542"/>
      <c r="F214" s="543" t="s">
        <v>70</v>
      </c>
      <c r="G214" s="544"/>
      <c r="H214" s="545">
        <f>SUM(H193:H212)</f>
        <v>0</v>
      </c>
      <c r="I214" s="546">
        <f>SUM(I193:I212)</f>
        <v>0</v>
      </c>
    </row>
    <row r="215" spans="1:11" ht="17.25" hidden="1" thickTop="1">
      <c r="A215" s="86"/>
      <c r="B215" s="511"/>
      <c r="C215" s="540"/>
      <c r="D215" s="547"/>
      <c r="E215" s="548"/>
      <c r="F215" s="549"/>
      <c r="G215" s="550"/>
      <c r="H215" s="551"/>
      <c r="I215" s="552">
        <f>H214-I214</f>
        <v>0</v>
      </c>
    </row>
    <row r="216" spans="1:11" ht="16.5" hidden="1">
      <c r="A216" s="86"/>
      <c r="B216" s="511"/>
      <c r="C216" s="5827" t="s">
        <v>71</v>
      </c>
      <c r="D216" s="5557"/>
      <c r="E216" s="553"/>
      <c r="F216" s="5558" t="s">
        <v>275</v>
      </c>
      <c r="G216" s="5559"/>
      <c r="H216" s="5828"/>
      <c r="I216" s="5829"/>
    </row>
    <row r="217" spans="1:11" ht="16.5" hidden="1">
      <c r="A217" s="86"/>
      <c r="B217" s="511"/>
      <c r="C217" s="554"/>
      <c r="D217" s="555"/>
      <c r="E217" s="556"/>
      <c r="F217" s="557"/>
      <c r="G217" s="558"/>
      <c r="H217" s="559"/>
      <c r="I217" s="560"/>
    </row>
    <row r="218" spans="1:11" ht="16.5" hidden="1">
      <c r="A218" s="86"/>
      <c r="B218" s="511"/>
      <c r="C218" s="1128"/>
      <c r="D218" s="569" t="s">
        <v>3242</v>
      </c>
      <c r="E218" s="556"/>
      <c r="F218" s="5570" t="s">
        <v>3026</v>
      </c>
      <c r="G218" s="5528"/>
      <c r="H218" s="5528"/>
      <c r="I218" s="5830"/>
    </row>
    <row r="219" spans="1:11" ht="16.5" hidden="1">
      <c r="A219" s="84"/>
      <c r="B219" s="511"/>
      <c r="C219" s="1128"/>
      <c r="D219" s="569" t="s">
        <v>246</v>
      </c>
      <c r="E219" s="556"/>
      <c r="F219" s="5572" t="s">
        <v>303</v>
      </c>
      <c r="G219" s="5573"/>
      <c r="H219" s="5573"/>
      <c r="I219" s="5826"/>
    </row>
    <row r="220" spans="1:11" ht="16.5" hidden="1">
      <c r="A220" s="86" t="s">
        <v>245</v>
      </c>
      <c r="B220" s="511" t="str">
        <f>IF(F220&gt;0,F220,"")</f>
        <v/>
      </c>
      <c r="C220" s="561"/>
      <c r="D220" s="562"/>
      <c r="E220" s="562"/>
      <c r="F220" s="563"/>
      <c r="G220" s="562"/>
      <c r="H220" s="564"/>
      <c r="I220" s="565" t="s">
        <v>245</v>
      </c>
    </row>
    <row r="221" spans="1:11" ht="16.5" hidden="1">
      <c r="C221" s="512" t="s">
        <v>245</v>
      </c>
      <c r="D221" s="5831" t="s">
        <v>60</v>
      </c>
      <c r="E221" s="5831"/>
      <c r="F221" s="5832"/>
      <c r="G221" s="513"/>
      <c r="H221" s="926" t="s">
        <v>3296</v>
      </c>
      <c r="I221" s="877"/>
    </row>
    <row r="222" spans="1:11" ht="16.5" hidden="1">
      <c r="C222" s="5833" t="s">
        <v>305</v>
      </c>
      <c r="D222" s="5834"/>
      <c r="E222" s="5834"/>
      <c r="F222" s="5835"/>
      <c r="G222" s="515"/>
      <c r="H222" s="322" t="str">
        <f>H187</f>
        <v>Date: June 30, 2023</v>
      </c>
      <c r="I222" s="340"/>
    </row>
    <row r="223" spans="1:11" ht="16.5" hidden="1">
      <c r="C223" s="5833" t="s">
        <v>306</v>
      </c>
      <c r="D223" s="5834"/>
      <c r="E223" s="5834"/>
      <c r="F223" s="5835"/>
      <c r="G223" s="515"/>
      <c r="H223" s="516"/>
      <c r="I223" s="517"/>
    </row>
    <row r="224" spans="1:11" ht="16.5" hidden="1">
      <c r="C224" s="518"/>
      <c r="D224" s="519"/>
      <c r="E224" s="519"/>
      <c r="F224" s="520"/>
      <c r="G224" s="521"/>
      <c r="H224" s="522"/>
      <c r="I224" s="523"/>
    </row>
    <row r="225" spans="3:11" ht="16.5" hidden="1">
      <c r="C225" s="524"/>
      <c r="D225" s="5567" t="s">
        <v>61</v>
      </c>
      <c r="E225" s="5568"/>
      <c r="F225" s="5568"/>
      <c r="G225" s="5568"/>
      <c r="H225" s="5568"/>
      <c r="I225" s="5836"/>
    </row>
    <row r="226" spans="3:11" ht="16.5" hidden="1">
      <c r="C226" s="525" t="s">
        <v>62</v>
      </c>
      <c r="D226" s="5547" t="s">
        <v>63</v>
      </c>
      <c r="E226" s="5548"/>
      <c r="F226" s="526" t="s">
        <v>302</v>
      </c>
      <c r="G226" s="5837" t="s">
        <v>66</v>
      </c>
      <c r="H226" s="5838"/>
      <c r="I226" s="5839"/>
    </row>
    <row r="227" spans="3:11" ht="16.5" hidden="1">
      <c r="C227" s="527" t="s">
        <v>67</v>
      </c>
      <c r="D227" s="5549"/>
      <c r="E227" s="5550"/>
      <c r="F227" s="528" t="s">
        <v>0</v>
      </c>
      <c r="G227" s="5840" t="s">
        <v>68</v>
      </c>
      <c r="H227" s="5841"/>
      <c r="I227" s="529" t="s">
        <v>69</v>
      </c>
    </row>
    <row r="228" spans="3:11" ht="16.5" hidden="1">
      <c r="C228" s="530"/>
      <c r="D228" s="531"/>
      <c r="E228" s="532"/>
      <c r="F228" s="533"/>
      <c r="G228" s="534" t="s">
        <v>65</v>
      </c>
      <c r="H228" s="535"/>
      <c r="I228" s="529"/>
    </row>
    <row r="229" spans="3:11" ht="15.75" hidden="1">
      <c r="C229" s="356"/>
      <c r="D229" s="357" t="str">
        <f>VLOOKUP(F229,Accounts!B:C,2,FALSE)</f>
        <v>Due from LGUs</v>
      </c>
      <c r="E229" s="358"/>
      <c r="F229" s="289">
        <v>1030303000</v>
      </c>
      <c r="G229" s="360"/>
      <c r="H229" s="1757"/>
      <c r="I229" s="342"/>
      <c r="J229" s="1026" t="s">
        <v>2545</v>
      </c>
      <c r="K229" s="1032" t="s">
        <v>2948</v>
      </c>
    </row>
    <row r="230" spans="3:11" ht="15.75" hidden="1">
      <c r="C230" s="356"/>
      <c r="D230" s="357"/>
      <c r="E230" s="364" t="str">
        <f>VLOOKUP(F230,Accounts!B:C,2,FALSE)</f>
        <v>Accumulated Surplus (Deficit)</v>
      </c>
      <c r="F230" s="289">
        <v>3010101000</v>
      </c>
      <c r="G230" s="360"/>
      <c r="H230" s="1757"/>
      <c r="I230" s="342"/>
      <c r="J230" s="1033"/>
      <c r="K230" s="1033"/>
    </row>
    <row r="231" spans="3:11" ht="15.75" hidden="1">
      <c r="C231" s="363"/>
      <c r="D231" s="357"/>
      <c r="F231" s="968"/>
      <c r="G231" s="358"/>
      <c r="H231" s="361"/>
      <c r="I231" s="362"/>
      <c r="J231" s="1033"/>
      <c r="K231" s="1120"/>
    </row>
    <row r="232" spans="3:11" ht="15.75" hidden="1">
      <c r="C232" s="356"/>
      <c r="D232" s="357"/>
      <c r="E232" s="364"/>
      <c r="F232" s="354"/>
      <c r="G232" s="366"/>
      <c r="H232" s="361"/>
      <c r="I232" s="362"/>
      <c r="J232" s="1033"/>
      <c r="K232" s="1121"/>
    </row>
    <row r="233" spans="3:11" ht="16.5" hidden="1" thickBot="1">
      <c r="C233" s="356"/>
      <c r="D233" s="1712" t="s">
        <v>3292</v>
      </c>
      <c r="F233" s="1085"/>
      <c r="G233" s="968"/>
      <c r="H233" s="354"/>
      <c r="I233" s="1123"/>
      <c r="J233" s="342"/>
      <c r="K233" s="1122">
        <f>SUM(K230:K232)</f>
        <v>0</v>
      </c>
    </row>
    <row r="234" spans="3:11" ht="16.5" hidden="1" thickTop="1">
      <c r="C234" s="356"/>
      <c r="D234" s="1655" t="s">
        <v>3297</v>
      </c>
      <c r="E234" s="1126"/>
      <c r="F234" s="1024"/>
      <c r="G234" s="1127"/>
      <c r="H234" s="1123"/>
      <c r="I234" s="342"/>
      <c r="J234" s="342"/>
    </row>
    <row r="235" spans="3:11" ht="16.5" hidden="1">
      <c r="C235" s="530"/>
      <c r="D235" s="1655" t="s">
        <v>3298</v>
      </c>
      <c r="E235" s="536"/>
      <c r="F235" s="533"/>
      <c r="G235" s="538"/>
      <c r="H235" s="539"/>
      <c r="I235" s="529"/>
    </row>
    <row r="236" spans="3:11" ht="16.5" hidden="1">
      <c r="C236" s="530"/>
      <c r="D236" s="567"/>
      <c r="E236" s="536"/>
      <c r="F236" s="533"/>
      <c r="G236" s="538"/>
      <c r="H236" s="539"/>
      <c r="I236" s="529"/>
    </row>
    <row r="237" spans="3:11" ht="16.5" hidden="1">
      <c r="C237" s="530"/>
      <c r="D237" s="567"/>
      <c r="E237" s="566"/>
      <c r="F237" s="533"/>
      <c r="G237" s="538"/>
      <c r="H237" s="539"/>
      <c r="I237" s="529"/>
    </row>
    <row r="238" spans="3:11" ht="16.5" hidden="1">
      <c r="C238" s="530"/>
      <c r="D238" s="567"/>
      <c r="E238" s="536"/>
      <c r="F238" s="533"/>
      <c r="G238" s="538"/>
      <c r="H238" s="537"/>
      <c r="I238" s="568"/>
    </row>
    <row r="239" spans="3:11" ht="17.25" hidden="1" thickBot="1">
      <c r="C239" s="540"/>
      <c r="D239" s="541"/>
      <c r="E239" s="542"/>
      <c r="F239" s="543" t="s">
        <v>70</v>
      </c>
      <c r="G239" s="544"/>
      <c r="H239" s="545">
        <f>SUM(H228:H235)</f>
        <v>0</v>
      </c>
      <c r="I239" s="546">
        <f>SUM(I228:I235)</f>
        <v>0</v>
      </c>
    </row>
    <row r="240" spans="3:11" ht="17.25" hidden="1" thickTop="1">
      <c r="C240" s="540"/>
      <c r="D240" s="547"/>
      <c r="E240" s="548"/>
      <c r="F240" s="549"/>
      <c r="G240" s="550"/>
      <c r="H240" s="551"/>
      <c r="I240" s="552">
        <f>H239-I239</f>
        <v>0</v>
      </c>
    </row>
    <row r="241" spans="3:9" ht="16.5" hidden="1">
      <c r="C241" s="5827" t="s">
        <v>71</v>
      </c>
      <c r="D241" s="5557"/>
      <c r="E241" s="1125"/>
      <c r="F241" s="5558" t="s">
        <v>275</v>
      </c>
      <c r="G241" s="5559"/>
      <c r="H241" s="5828"/>
      <c r="I241" s="5829"/>
    </row>
    <row r="242" spans="3:9" ht="16.5" hidden="1">
      <c r="C242" s="554"/>
      <c r="D242" s="555"/>
      <c r="E242" s="556"/>
      <c r="F242" s="1124"/>
      <c r="G242" s="558"/>
      <c r="H242" s="559"/>
      <c r="I242" s="560"/>
    </row>
    <row r="243" spans="3:9" ht="16.5" hidden="1">
      <c r="C243" s="1128"/>
      <c r="D243" s="569" t="s">
        <v>3242</v>
      </c>
      <c r="E243" s="556"/>
      <c r="F243" s="5570" t="s">
        <v>3026</v>
      </c>
      <c r="G243" s="5528"/>
      <c r="H243" s="5528"/>
      <c r="I243" s="5830"/>
    </row>
    <row r="244" spans="3:9" ht="16.5" hidden="1">
      <c r="C244" s="1128"/>
      <c r="D244" s="569" t="s">
        <v>246</v>
      </c>
      <c r="E244" s="556"/>
      <c r="F244" s="5572" t="s">
        <v>303</v>
      </c>
      <c r="G244" s="5573"/>
      <c r="H244" s="5573"/>
      <c r="I244" s="5826"/>
    </row>
    <row r="245" spans="3:9" ht="16.5" hidden="1">
      <c r="C245" s="561" t="s">
        <v>245</v>
      </c>
      <c r="D245" s="562"/>
      <c r="E245" s="562"/>
      <c r="F245" s="563"/>
      <c r="G245" s="562"/>
      <c r="H245" s="564"/>
      <c r="I245" s="565" t="s">
        <v>245</v>
      </c>
    </row>
    <row r="247" spans="3:9">
      <c r="H247" s="3425"/>
      <c r="I247" s="3425"/>
    </row>
  </sheetData>
  <mergeCells count="36">
    <mergeCell ref="F143:I143"/>
    <mergeCell ref="D1:F1"/>
    <mergeCell ref="C2:F2"/>
    <mergeCell ref="C3:F3"/>
    <mergeCell ref="D5:I5"/>
    <mergeCell ref="D6:E7"/>
    <mergeCell ref="G6:I6"/>
    <mergeCell ref="G7:H7"/>
    <mergeCell ref="C140:D140"/>
    <mergeCell ref="F140:G140"/>
    <mergeCell ref="H140:I140"/>
    <mergeCell ref="F142:I142"/>
    <mergeCell ref="F219:I219"/>
    <mergeCell ref="D186:F186"/>
    <mergeCell ref="C187:F187"/>
    <mergeCell ref="C188:F188"/>
    <mergeCell ref="D190:I190"/>
    <mergeCell ref="D191:E192"/>
    <mergeCell ref="G191:I191"/>
    <mergeCell ref="G192:H192"/>
    <mergeCell ref="C216:D216"/>
    <mergeCell ref="F216:G216"/>
    <mergeCell ref="H216:I216"/>
    <mergeCell ref="F218:I218"/>
    <mergeCell ref="D221:F221"/>
    <mergeCell ref="C222:F222"/>
    <mergeCell ref="C223:F223"/>
    <mergeCell ref="D225:I225"/>
    <mergeCell ref="D226:E227"/>
    <mergeCell ref="G226:I226"/>
    <mergeCell ref="G227:H227"/>
    <mergeCell ref="F244:I244"/>
    <mergeCell ref="C241:D241"/>
    <mergeCell ref="F241:G241"/>
    <mergeCell ref="H241:I241"/>
    <mergeCell ref="F243:I243"/>
  </mergeCells>
  <printOptions horizontalCentered="1"/>
  <pageMargins left="0.2" right="0.2" top="0.75" bottom="0.55000000000000004" header="0.3" footer="0.53"/>
  <pageSetup paperSize="9" scale="54" fitToWidth="0"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O11520"/>
  <sheetViews>
    <sheetView showGridLines="0" tabSelected="1" zoomScaleNormal="100" zoomScaleSheetLayoutView="95" workbookViewId="0">
      <pane ySplit="1" topLeftCell="A341" activePane="bottomLeft" state="frozen"/>
      <selection pane="bottomLeft" activeCell="E732" sqref="E732:E734"/>
    </sheetView>
  </sheetViews>
  <sheetFormatPr defaultColWidth="9.140625" defaultRowHeight="15"/>
  <cols>
    <col min="1" max="1" width="4.7109375" style="2821" customWidth="1"/>
    <col min="2" max="2" width="4.7109375" style="2587" customWidth="1"/>
    <col min="3" max="3" width="17.85546875" style="2146" customWidth="1"/>
    <col min="4" max="4" width="20.140625" style="2146" customWidth="1"/>
    <col min="5" max="5" width="56.7109375" style="2146" customWidth="1"/>
    <col min="6" max="6" width="20" style="2146" customWidth="1"/>
    <col min="7" max="7" width="3.5703125" style="2146" customWidth="1"/>
    <col min="8" max="8" width="23.28515625" style="3613" customWidth="1"/>
    <col min="9" max="9" width="23.28515625" style="3613" bestFit="1" customWidth="1"/>
    <col min="10" max="10" width="21.28515625" style="3536" customWidth="1"/>
    <col min="11" max="11" width="15.140625" style="2883" bestFit="1" customWidth="1"/>
    <col min="12" max="12" width="13.28515625" style="2822" customWidth="1"/>
    <col min="13" max="13" width="19.42578125" style="2664" customWidth="1"/>
    <col min="14" max="14" width="17.85546875" style="2664" bestFit="1" customWidth="1"/>
    <col min="15" max="15" width="17.42578125" style="2664" customWidth="1"/>
    <col min="16" max="16" width="13.28515625" style="2664" bestFit="1" customWidth="1"/>
    <col min="17" max="17" width="11.7109375" style="2664" customWidth="1"/>
    <col min="18" max="18" width="18.140625" style="2664" bestFit="1" customWidth="1"/>
    <col min="19" max="16384" width="9.140625" style="2664"/>
  </cols>
  <sheetData>
    <row r="1" spans="1:12" s="2613" customFormat="1" ht="35.25" customHeight="1" thickBot="1">
      <c r="A1" s="2611"/>
      <c r="B1" s="2612"/>
      <c r="D1" s="4108"/>
      <c r="E1" s="4108"/>
      <c r="F1" s="2614"/>
      <c r="H1" s="3439">
        <f>SUM(H10:H78135)/2</f>
        <v>378116060.68882173</v>
      </c>
      <c r="I1" s="3439">
        <f>SUM(I10:I78135)/2</f>
        <v>378116060.68882173</v>
      </c>
      <c r="J1" s="2615">
        <f>H1-I1</f>
        <v>0</v>
      </c>
      <c r="K1" s="2616"/>
      <c r="L1" s="2617"/>
    </row>
    <row r="2" spans="1:12" s="2473" customFormat="1">
      <c r="A2" s="2618" t="s">
        <v>245</v>
      </c>
      <c r="B2" s="2573"/>
      <c r="C2" s="2760" t="s">
        <v>245</v>
      </c>
      <c r="D2" s="5957" t="s">
        <v>60</v>
      </c>
      <c r="E2" s="5957"/>
      <c r="F2" s="5958"/>
      <c r="G2" s="2824"/>
      <c r="H2" s="5951" t="s">
        <v>5940</v>
      </c>
      <c r="I2" s="5952"/>
      <c r="K2" s="2621">
        <v>1</v>
      </c>
      <c r="L2" s="2622"/>
    </row>
    <row r="3" spans="1:12" s="2473" customFormat="1">
      <c r="A3" s="2623"/>
      <c r="B3" s="2573"/>
      <c r="C3" s="6071" t="s">
        <v>305</v>
      </c>
      <c r="D3" s="6033"/>
      <c r="E3" s="6033"/>
      <c r="F3" s="6034"/>
      <c r="G3" s="425"/>
      <c r="H3" s="5961" t="s">
        <v>5911</v>
      </c>
      <c r="I3" s="5962"/>
      <c r="K3" s="2621">
        <f>K2+1</f>
        <v>2</v>
      </c>
      <c r="L3" s="2622"/>
    </row>
    <row r="4" spans="1:12" s="2473" customFormat="1">
      <c r="A4" s="2623"/>
      <c r="B4" s="2573"/>
      <c r="C4" s="6071" t="s">
        <v>306</v>
      </c>
      <c r="D4" s="6033"/>
      <c r="E4" s="6033"/>
      <c r="F4" s="6034"/>
      <c r="G4" s="425"/>
      <c r="H4" s="3440"/>
      <c r="I4" s="3441"/>
      <c r="K4" s="2621">
        <f t="shared" ref="K4:K10" si="0">K3+1</f>
        <v>3</v>
      </c>
      <c r="L4" s="2622"/>
    </row>
    <row r="5" spans="1:12" s="2473" customFormat="1">
      <c r="A5" s="2623"/>
      <c r="B5" s="2573"/>
      <c r="C5" s="428"/>
      <c r="D5" s="4109"/>
      <c r="E5" s="4109"/>
      <c r="F5" s="2624"/>
      <c r="G5" s="2"/>
      <c r="H5" s="3442"/>
      <c r="I5" s="3443"/>
      <c r="K5" s="2621">
        <f t="shared" si="0"/>
        <v>4</v>
      </c>
      <c r="L5" s="2622"/>
    </row>
    <row r="6" spans="1:12" s="2473" customFormat="1">
      <c r="A6" s="2623"/>
      <c r="B6" s="2573"/>
      <c r="C6" s="432"/>
      <c r="D6" s="5413" t="s">
        <v>61</v>
      </c>
      <c r="E6" s="5414"/>
      <c r="F6" s="5414"/>
      <c r="G6" s="5414"/>
      <c r="H6" s="5414"/>
      <c r="I6" s="5464"/>
      <c r="K6" s="2621">
        <f t="shared" si="0"/>
        <v>5</v>
      </c>
      <c r="L6" s="2622"/>
    </row>
    <row r="7" spans="1:12" s="2473" customFormat="1">
      <c r="A7" s="2623">
        <v>14</v>
      </c>
      <c r="B7" s="2573"/>
      <c r="C7" s="433" t="s">
        <v>62</v>
      </c>
      <c r="D7" s="5965" t="s">
        <v>63</v>
      </c>
      <c r="E7" s="5966"/>
      <c r="F7" s="2601" t="s">
        <v>302</v>
      </c>
      <c r="G7" s="5420" t="s">
        <v>66</v>
      </c>
      <c r="H7" s="5421"/>
      <c r="I7" s="5456"/>
      <c r="K7" s="2621">
        <f t="shared" si="0"/>
        <v>6</v>
      </c>
      <c r="L7" s="2622"/>
    </row>
    <row r="8" spans="1:12" s="2473" customFormat="1">
      <c r="A8" s="2623"/>
      <c r="B8" s="2573"/>
      <c r="C8" s="436" t="s">
        <v>67</v>
      </c>
      <c r="D8" s="5967"/>
      <c r="E8" s="5968"/>
      <c r="F8" s="2602" t="s">
        <v>0</v>
      </c>
      <c r="G8" s="5423" t="s">
        <v>68</v>
      </c>
      <c r="H8" s="5424"/>
      <c r="I8" s="3444" t="s">
        <v>69</v>
      </c>
      <c r="K8" s="2621">
        <f t="shared" si="0"/>
        <v>7</v>
      </c>
      <c r="L8" s="2622"/>
    </row>
    <row r="9" spans="1:12" s="2473" customFormat="1">
      <c r="A9" s="2623"/>
      <c r="B9" s="2573"/>
      <c r="C9" s="440"/>
      <c r="D9" s="4100"/>
      <c r="E9" s="4101"/>
      <c r="F9" s="1063"/>
      <c r="G9" s="7" t="s">
        <v>65</v>
      </c>
      <c r="H9" s="3445"/>
      <c r="I9" s="3444"/>
      <c r="K9" s="2621">
        <f t="shared" si="0"/>
        <v>8</v>
      </c>
      <c r="L9" s="2622"/>
    </row>
    <row r="10" spans="1:12" s="2473" customFormat="1">
      <c r="A10" s="2623"/>
      <c r="B10" s="2573"/>
      <c r="C10" s="440"/>
      <c r="D10" s="1754" t="str">
        <f>VLOOKUP(F10,Accounts!B:C,2,FALSE)</f>
        <v>Cash-National Treasury, Modified Disbursement System, Regular</v>
      </c>
      <c r="E10" s="4101"/>
      <c r="F10" s="1063">
        <v>1010404000</v>
      </c>
      <c r="G10" s="7"/>
      <c r="H10" s="3445">
        <v>10262.83</v>
      </c>
      <c r="I10" s="3444"/>
      <c r="K10" s="2621">
        <f t="shared" si="0"/>
        <v>9</v>
      </c>
      <c r="L10" s="2622"/>
    </row>
    <row r="11" spans="1:12" s="2473" customFormat="1">
      <c r="A11" s="2623"/>
      <c r="B11" s="2573"/>
      <c r="C11" s="440"/>
      <c r="D11" s="1754" t="str">
        <f>VLOOKUP(F11,Accounts!B:C,2,FALSE)</f>
        <v>Due to BIR</v>
      </c>
      <c r="E11" s="5033"/>
      <c r="F11" s="1063">
        <v>2020101000</v>
      </c>
      <c r="G11" s="7"/>
      <c r="H11" s="3445">
        <v>580.92000000000007</v>
      </c>
      <c r="I11" s="3444"/>
      <c r="K11" s="2621"/>
      <c r="L11" s="2622"/>
    </row>
    <row r="12" spans="1:12" s="2473" customFormat="1">
      <c r="A12" s="2623"/>
      <c r="B12" s="2573"/>
      <c r="C12" s="440"/>
      <c r="D12" s="1754"/>
      <c r="E12" s="4069" t="str">
        <f>VLOOKUP(F12,Accounts!B:C,2,FALSE)</f>
        <v>Drugs and Medicines Inventory</v>
      </c>
      <c r="F12" s="1063">
        <v>1040406000</v>
      </c>
      <c r="G12" s="7"/>
      <c r="H12" s="3445"/>
      <c r="I12" s="3444">
        <v>10843.75</v>
      </c>
      <c r="K12" s="2621">
        <f>K10+1</f>
        <v>10</v>
      </c>
      <c r="L12" s="2622"/>
    </row>
    <row r="13" spans="1:12" s="2473" customFormat="1" ht="55.5" customHeight="1">
      <c r="A13" s="2623"/>
      <c r="B13" s="2573"/>
      <c r="C13" s="440"/>
      <c r="D13" s="1754"/>
      <c r="E13" s="6069" t="s">
        <v>5941</v>
      </c>
      <c r="F13" s="6069"/>
      <c r="G13" s="6069"/>
      <c r="H13" s="6069"/>
      <c r="I13" s="6070"/>
      <c r="K13" s="2621">
        <f>K12+1</f>
        <v>11</v>
      </c>
      <c r="L13" s="2622"/>
    </row>
    <row r="14" spans="1:12" s="2473" customFormat="1" hidden="1">
      <c r="A14" s="2623"/>
      <c r="B14" s="2573"/>
      <c r="C14" s="440"/>
      <c r="D14" s="3706" t="s">
        <v>3576</v>
      </c>
      <c r="E14" s="4069"/>
      <c r="F14" s="2627"/>
      <c r="G14" s="8"/>
      <c r="H14" s="3445"/>
      <c r="I14" s="3444"/>
      <c r="K14" s="2621">
        <f>K13+1</f>
        <v>12</v>
      </c>
      <c r="L14" s="2622"/>
    </row>
    <row r="15" spans="1:12" s="2473" customFormat="1" ht="15" hidden="1" customHeight="1">
      <c r="A15" s="2623"/>
      <c r="B15" s="2573"/>
      <c r="C15" s="2885">
        <f>4690984.8-C24</f>
        <v>4644074.95</v>
      </c>
      <c r="D15" s="2626" t="s">
        <v>23</v>
      </c>
      <c r="E15" s="4110"/>
      <c r="F15" s="2627">
        <v>2010101000</v>
      </c>
      <c r="G15" s="7"/>
      <c r="H15" s="3446"/>
      <c r="I15" s="3447"/>
      <c r="K15" s="2621">
        <f t="shared" ref="K15:K125" si="1">K14+1</f>
        <v>13</v>
      </c>
      <c r="L15" s="2622"/>
    </row>
    <row r="16" spans="1:12" s="2473" customFormat="1" hidden="1">
      <c r="A16" s="2623"/>
      <c r="B16" s="2573"/>
      <c r="C16" s="2885">
        <v>251302.75</v>
      </c>
      <c r="D16" s="2626"/>
      <c r="E16" s="4353" t="str">
        <f>VLOOKUP(F16,Accounts!B:C,2,FALSE)</f>
        <v>Due to BIR</v>
      </c>
      <c r="F16" s="3669">
        <v>2020101000</v>
      </c>
      <c r="G16" s="7"/>
      <c r="H16" s="3446"/>
      <c r="I16" s="3447"/>
      <c r="K16" s="2621">
        <f t="shared" si="1"/>
        <v>14</v>
      </c>
      <c r="L16" s="2622"/>
    </row>
    <row r="17" spans="1:12" s="2473" customFormat="1" hidden="1">
      <c r="A17" s="2623"/>
      <c r="B17" s="2573"/>
      <c r="C17" s="2885">
        <f>C23</f>
        <v>4392772.2</v>
      </c>
      <c r="D17" s="2626"/>
      <c r="E17" s="4353" t="str">
        <f>VLOOKUP(F17,Accounts!B:C,2,FALSE)</f>
        <v>Cash-National Treasury, Modified Disbursement System, Regular</v>
      </c>
      <c r="F17" s="1063">
        <v>1010404000</v>
      </c>
      <c r="G17" s="3746"/>
      <c r="H17" s="3448"/>
      <c r="I17" s="3447"/>
      <c r="K17" s="2621">
        <f t="shared" si="1"/>
        <v>15</v>
      </c>
      <c r="L17" s="2622"/>
    </row>
    <row r="18" spans="1:12" s="2473" customFormat="1" hidden="1">
      <c r="A18" s="2623"/>
      <c r="B18" s="2573"/>
      <c r="C18" s="2885"/>
      <c r="D18" s="2626"/>
      <c r="E18" s="4353"/>
      <c r="F18" s="1068"/>
      <c r="G18" s="4358"/>
      <c r="H18" s="4360"/>
      <c r="I18" s="4361"/>
      <c r="K18" s="2621"/>
      <c r="L18" s="2622"/>
    </row>
    <row r="19" spans="1:12" s="2473" customFormat="1" hidden="1">
      <c r="A19" s="2623"/>
      <c r="B19" s="2573"/>
      <c r="C19" s="2885"/>
      <c r="D19" s="1754"/>
      <c r="E19" s="4069"/>
      <c r="F19" s="3707"/>
      <c r="G19" s="8"/>
      <c r="H19" s="3449"/>
      <c r="I19" s="3450"/>
      <c r="K19" s="2621">
        <f>K17+1</f>
        <v>16</v>
      </c>
      <c r="L19" s="2622"/>
    </row>
    <row r="20" spans="1:12" s="2473" customFormat="1" hidden="1">
      <c r="A20" s="2623"/>
      <c r="B20" s="2573"/>
      <c r="C20" s="440"/>
      <c r="D20" s="6074" t="s">
        <v>4748</v>
      </c>
      <c r="E20" s="6075"/>
      <c r="F20" s="1309"/>
      <c r="G20" s="8"/>
      <c r="H20" s="3451"/>
      <c r="I20" s="3452"/>
      <c r="K20" s="2621">
        <f t="shared" si="1"/>
        <v>17</v>
      </c>
      <c r="L20" s="2622"/>
    </row>
    <row r="21" spans="1:12" s="2473" customFormat="1" hidden="1">
      <c r="A21" s="2623"/>
      <c r="B21" s="2573"/>
      <c r="C21" s="2885">
        <v>4690984.8</v>
      </c>
      <c r="D21" s="2626" t="s">
        <v>23</v>
      </c>
      <c r="E21" s="4110"/>
      <c r="F21" s="2627">
        <v>2010101000</v>
      </c>
      <c r="G21" s="8"/>
      <c r="H21" s="3451"/>
      <c r="I21" s="3452"/>
      <c r="K21" s="2621">
        <f t="shared" si="1"/>
        <v>18</v>
      </c>
      <c r="L21" s="2622"/>
    </row>
    <row r="22" spans="1:12" s="2473" customFormat="1" hidden="1">
      <c r="A22" s="2623"/>
      <c r="B22" s="2573"/>
      <c r="C22" s="2885">
        <v>251302.75</v>
      </c>
      <c r="D22" s="2626"/>
      <c r="E22" s="4111" t="s">
        <v>24</v>
      </c>
      <c r="F22" s="3669">
        <v>2020101000</v>
      </c>
      <c r="G22" s="8"/>
      <c r="H22" s="3451"/>
      <c r="I22" s="3452"/>
      <c r="K22" s="2621">
        <f t="shared" si="1"/>
        <v>19</v>
      </c>
      <c r="L22" s="2622"/>
    </row>
    <row r="23" spans="1:12" s="2473" customFormat="1" hidden="1">
      <c r="A23" s="2623"/>
      <c r="B23" s="2573"/>
      <c r="C23" s="2885">
        <v>4392772.2</v>
      </c>
      <c r="D23" s="2626"/>
      <c r="E23" s="8" t="s">
        <v>4747</v>
      </c>
      <c r="F23" s="1063">
        <v>1010404000</v>
      </c>
      <c r="G23" s="8"/>
      <c r="H23" s="3451"/>
      <c r="I23" s="3452"/>
      <c r="K23" s="2621">
        <f t="shared" si="1"/>
        <v>20</v>
      </c>
      <c r="L23" s="2622"/>
    </row>
    <row r="24" spans="1:12" s="2473" customFormat="1" hidden="1">
      <c r="A24" s="2623"/>
      <c r="B24" s="2573"/>
      <c r="C24" s="2885">
        <v>46909.85</v>
      </c>
      <c r="D24" s="4094"/>
      <c r="E24" s="4353" t="str">
        <f>VLOOKUP(F24,Accounts!B:C,2,FALSE)</f>
        <v>Guaranty/Security Payable</v>
      </c>
      <c r="F24" s="3985">
        <v>2040104000</v>
      </c>
      <c r="G24" s="8"/>
      <c r="H24" s="3451"/>
      <c r="I24" s="3452"/>
      <c r="K24" s="2621">
        <f t="shared" si="1"/>
        <v>21</v>
      </c>
      <c r="L24" s="2622"/>
    </row>
    <row r="25" spans="1:12" s="2473" customFormat="1" hidden="1">
      <c r="A25" s="2623"/>
      <c r="B25" s="2573"/>
      <c r="C25" s="2885"/>
      <c r="D25" s="4094"/>
      <c r="E25" s="4095"/>
      <c r="F25" s="2262"/>
      <c r="G25" s="8"/>
      <c r="H25" s="3451"/>
      <c r="I25" s="3452"/>
      <c r="K25" s="2621">
        <f t="shared" si="1"/>
        <v>22</v>
      </c>
      <c r="L25" s="2622"/>
    </row>
    <row r="26" spans="1:12" s="2473" customFormat="1" hidden="1">
      <c r="A26" s="2623"/>
      <c r="B26" s="2573"/>
      <c r="C26" s="440"/>
      <c r="D26" s="3756" t="s">
        <v>4801</v>
      </c>
      <c r="E26" s="4095"/>
      <c r="F26" s="347"/>
      <c r="G26" s="8"/>
      <c r="H26" s="3451"/>
      <c r="I26" s="3452"/>
      <c r="K26" s="2621">
        <f t="shared" si="1"/>
        <v>23</v>
      </c>
      <c r="L26" s="2622"/>
    </row>
    <row r="27" spans="1:12" s="2473" customFormat="1" hidden="1">
      <c r="A27" s="2623"/>
      <c r="B27" s="2573"/>
      <c r="C27" s="2885">
        <v>5388197.5</v>
      </c>
      <c r="D27" s="1754" t="str">
        <f>VLOOKUP(F27,Accounts!B:C,2,FALSE)</f>
        <v>Welfare Goods for Distribution</v>
      </c>
      <c r="E27" s="4110"/>
      <c r="F27" s="2627">
        <v>1040202000</v>
      </c>
      <c r="G27" s="8"/>
      <c r="H27" s="3451"/>
      <c r="I27" s="3452"/>
      <c r="K27" s="2621">
        <f t="shared" si="1"/>
        <v>24</v>
      </c>
      <c r="L27" s="2622"/>
    </row>
    <row r="28" spans="1:12" s="2473" customFormat="1" hidden="1">
      <c r="A28" s="2623"/>
      <c r="B28" s="2573"/>
      <c r="C28" s="2885">
        <v>72052593.670000002</v>
      </c>
      <c r="D28" s="1754" t="str">
        <f>VLOOKUP(F28,Accounts!B:C,2,FALSE)</f>
        <v>Other Supplies and Materials for Distribution</v>
      </c>
      <c r="E28" s="4362"/>
      <c r="F28" s="2627">
        <v>1040299000</v>
      </c>
      <c r="G28" s="8"/>
      <c r="H28" s="3451"/>
      <c r="I28" s="3452"/>
      <c r="K28" s="2621">
        <f t="shared" si="1"/>
        <v>25</v>
      </c>
      <c r="L28" s="2622"/>
    </row>
    <row r="29" spans="1:12" s="2473" customFormat="1" hidden="1">
      <c r="A29" s="2623"/>
      <c r="B29" s="2573"/>
      <c r="C29" s="2885">
        <v>165394</v>
      </c>
      <c r="D29" s="1754" t="str">
        <f>VLOOKUP(F29,Accounts!B:C,2,FALSE)</f>
        <v>Semi-Expendable Office Equipment</v>
      </c>
      <c r="E29" s="4362"/>
      <c r="F29" s="2627">
        <v>1040502000</v>
      </c>
      <c r="G29" s="8"/>
      <c r="H29" s="3451"/>
      <c r="I29" s="3452"/>
      <c r="K29" s="2621">
        <f t="shared" si="1"/>
        <v>26</v>
      </c>
      <c r="L29" s="2622"/>
    </row>
    <row r="30" spans="1:12" s="2473" customFormat="1" hidden="1">
      <c r="A30" s="2623"/>
      <c r="B30" s="2573"/>
      <c r="C30" s="2885">
        <v>42660</v>
      </c>
      <c r="D30" s="1754" t="str">
        <f>VLOOKUP(F30,Accounts!B:C,2,FALSE)</f>
        <v>Semi-Expendable Information and Communications Tech. Equipment</v>
      </c>
      <c r="E30" s="4362"/>
      <c r="F30" s="2627">
        <v>1040503000</v>
      </c>
      <c r="G30" s="8"/>
      <c r="H30" s="3451"/>
      <c r="I30" s="3452"/>
      <c r="K30" s="2621">
        <f t="shared" si="1"/>
        <v>27</v>
      </c>
      <c r="L30" s="2622"/>
    </row>
    <row r="31" spans="1:12" s="2473" customFormat="1" hidden="1">
      <c r="A31" s="2623"/>
      <c r="B31" s="2573"/>
      <c r="C31" s="2885">
        <v>44850</v>
      </c>
      <c r="D31" s="1754" t="str">
        <f>VLOOKUP(F31,Accounts!B:C,2,FALSE)</f>
        <v>Semi-Expendable other machinery and equipment</v>
      </c>
      <c r="E31" s="4362"/>
      <c r="F31" s="2627">
        <v>1040599000</v>
      </c>
      <c r="G31" s="8"/>
      <c r="H31" s="3451"/>
      <c r="I31" s="3452"/>
      <c r="K31" s="2621">
        <f t="shared" si="1"/>
        <v>28</v>
      </c>
      <c r="L31" s="2622"/>
    </row>
    <row r="32" spans="1:12" s="2473" customFormat="1" hidden="1">
      <c r="A32" s="2623"/>
      <c r="B32" s="2573"/>
      <c r="C32" s="2885">
        <v>566950</v>
      </c>
      <c r="D32" s="1754" t="str">
        <f>VLOOKUP(F32,Accounts!B:C,2,FALSE)</f>
        <v>Semi-Expendable Furniture and Fixtures</v>
      </c>
      <c r="E32" s="4362"/>
      <c r="F32" s="2627">
        <v>1040601000</v>
      </c>
      <c r="G32" s="8"/>
      <c r="H32" s="3451"/>
      <c r="I32" s="3452"/>
      <c r="K32" s="2621">
        <f t="shared" si="1"/>
        <v>29</v>
      </c>
      <c r="L32" s="2622"/>
    </row>
    <row r="33" spans="1:12" s="2473" customFormat="1" hidden="1">
      <c r="A33" s="2623"/>
      <c r="B33" s="2573"/>
      <c r="C33" s="2885">
        <v>53968.26</v>
      </c>
      <c r="D33" s="1754" t="str">
        <f>VLOOKUP(F33,Accounts!B:C,2,FALSE)</f>
        <v>Salaries and Wages - Regular</v>
      </c>
      <c r="E33" s="4362"/>
      <c r="F33" s="2627">
        <v>5010101001</v>
      </c>
      <c r="G33" s="8"/>
      <c r="H33" s="3451"/>
      <c r="I33" s="3452"/>
      <c r="K33" s="2621">
        <f t="shared" si="1"/>
        <v>30</v>
      </c>
      <c r="L33" s="2622"/>
    </row>
    <row r="34" spans="1:12" s="2473" customFormat="1" hidden="1">
      <c r="A34" s="2623"/>
      <c r="B34" s="2573"/>
      <c r="C34" s="2885">
        <v>1443197.78</v>
      </c>
      <c r="D34" s="1754" t="str">
        <f>VLOOKUP(F34,Accounts!B:C,2,FALSE)</f>
        <v>Salaries and Wages - Casual/Contracutal</v>
      </c>
      <c r="E34" s="4362"/>
      <c r="F34" s="2627">
        <v>5010102000</v>
      </c>
      <c r="G34" s="8"/>
      <c r="H34" s="3451"/>
      <c r="I34" s="3452"/>
      <c r="K34" s="2621">
        <f t="shared" si="1"/>
        <v>31</v>
      </c>
      <c r="L34" s="2622"/>
    </row>
    <row r="35" spans="1:12" s="2473" customFormat="1" hidden="1">
      <c r="A35" s="2623"/>
      <c r="B35" s="2573"/>
      <c r="C35" s="2885">
        <v>374750</v>
      </c>
      <c r="D35" s="1754" t="str">
        <f>VLOOKUP(F35,Accounts!B:C,2,FALSE)</f>
        <v>Collective Negotiation Agreement Incentive (Civilian)</v>
      </c>
      <c r="E35" s="4362"/>
      <c r="F35" s="2627">
        <v>5010299011</v>
      </c>
      <c r="G35" s="8"/>
      <c r="H35" s="3451"/>
      <c r="I35" s="3452"/>
      <c r="K35" s="2621">
        <f t="shared" si="1"/>
        <v>32</v>
      </c>
      <c r="L35" s="2622"/>
    </row>
    <row r="36" spans="1:12" s="2473" customFormat="1" hidden="1">
      <c r="A36" s="2623"/>
      <c r="B36" s="2573"/>
      <c r="C36" s="2885">
        <v>280000</v>
      </c>
      <c r="D36" s="1754" t="str">
        <f>VLOOKUP(F36,Accounts!B:C,2,FALSE)</f>
        <v>Other Personnel Benefits</v>
      </c>
      <c r="E36" s="4362"/>
      <c r="F36" s="2627">
        <v>5010499099</v>
      </c>
      <c r="G36" s="8"/>
      <c r="H36" s="3451"/>
      <c r="I36" s="3452"/>
      <c r="K36" s="2621">
        <f t="shared" si="1"/>
        <v>33</v>
      </c>
      <c r="L36" s="2622"/>
    </row>
    <row r="37" spans="1:12" s="2473" customFormat="1" hidden="1">
      <c r="A37" s="2623"/>
      <c r="B37" s="2573"/>
      <c r="C37" s="2885">
        <v>23665229.129999999</v>
      </c>
      <c r="D37" s="1754" t="str">
        <f>VLOOKUP(F37,Accounts!B:C,2,FALSE)</f>
        <v>Traveling Expense-Local</v>
      </c>
      <c r="E37" s="4362"/>
      <c r="F37" s="2627">
        <v>5020101000</v>
      </c>
      <c r="G37" s="8"/>
      <c r="H37" s="3451"/>
      <c r="I37" s="3452"/>
      <c r="K37" s="2621">
        <f t="shared" si="1"/>
        <v>34</v>
      </c>
      <c r="L37" s="2622"/>
    </row>
    <row r="38" spans="1:12" s="2473" customFormat="1" hidden="1">
      <c r="A38" s="2623"/>
      <c r="B38" s="2573"/>
      <c r="C38" s="2885">
        <v>14744961.68</v>
      </c>
      <c r="D38" s="1754" t="str">
        <f>VLOOKUP(F38,Accounts!B:C,2,FALSE)</f>
        <v>Training Expenses</v>
      </c>
      <c r="E38" s="4362"/>
      <c r="F38" s="2627">
        <v>5020201002</v>
      </c>
      <c r="G38" s="8"/>
      <c r="H38" s="3451"/>
      <c r="I38" s="3452"/>
      <c r="K38" s="2621">
        <f t="shared" si="1"/>
        <v>35</v>
      </c>
      <c r="L38" s="2622"/>
    </row>
    <row r="39" spans="1:12" s="2473" customFormat="1" hidden="1">
      <c r="A39" s="2623"/>
      <c r="B39" s="2573"/>
      <c r="C39" s="2885">
        <v>1337845.75</v>
      </c>
      <c r="D39" s="1754" t="str">
        <f>VLOOKUP(F39,Accounts!B:C,2,FALSE)</f>
        <v>Office Supplies Expenses</v>
      </c>
      <c r="E39" s="4362"/>
      <c r="F39" s="2627">
        <v>5020301002</v>
      </c>
      <c r="G39" s="8"/>
      <c r="H39" s="3451"/>
      <c r="I39" s="3452"/>
      <c r="K39" s="2621">
        <f t="shared" si="1"/>
        <v>36</v>
      </c>
      <c r="L39" s="2622"/>
    </row>
    <row r="40" spans="1:12" s="2473" customFormat="1" hidden="1">
      <c r="A40" s="2623"/>
      <c r="B40" s="2573"/>
      <c r="C40" s="2885">
        <v>332610</v>
      </c>
      <c r="D40" s="1754" t="str">
        <f>VLOOKUP(F40,Accounts!B:C,2,FALSE)</f>
        <v>Accountable Forms Expenses</v>
      </c>
      <c r="E40" s="4362"/>
      <c r="F40" s="2627">
        <v>5020302000</v>
      </c>
      <c r="G40" s="8"/>
      <c r="H40" s="3451"/>
      <c r="I40" s="3452"/>
      <c r="K40" s="2621">
        <f t="shared" si="1"/>
        <v>37</v>
      </c>
      <c r="L40" s="2622"/>
    </row>
    <row r="41" spans="1:12" s="2473" customFormat="1" hidden="1">
      <c r="A41" s="2623"/>
      <c r="B41" s="2573"/>
      <c r="C41" s="2885">
        <v>2275391.35</v>
      </c>
      <c r="D41" s="1754" t="str">
        <f>VLOOKUP(F41,Accounts!B:C,2,FALSE)</f>
        <v>Food Supplies Expenses</v>
      </c>
      <c r="E41" s="4362"/>
      <c r="F41" s="2627">
        <v>5020305000</v>
      </c>
      <c r="G41" s="8"/>
      <c r="H41" s="3451"/>
      <c r="I41" s="3452"/>
      <c r="K41" s="2621">
        <f t="shared" si="1"/>
        <v>38</v>
      </c>
      <c r="L41" s="2622"/>
    </row>
    <row r="42" spans="1:12" s="2473" customFormat="1" hidden="1">
      <c r="A42" s="2623"/>
      <c r="B42" s="2573"/>
      <c r="C42" s="2885">
        <v>17188</v>
      </c>
      <c r="D42" s="1754" t="str">
        <f>VLOOKUP(F42,Accounts!B:C,2,FALSE)</f>
        <v>Drugs and Medicines Expenses</v>
      </c>
      <c r="E42" s="4362"/>
      <c r="F42" s="2627">
        <v>5020307000</v>
      </c>
      <c r="G42" s="8"/>
      <c r="H42" s="3451"/>
      <c r="I42" s="3452"/>
      <c r="K42" s="2621">
        <f t="shared" si="1"/>
        <v>39</v>
      </c>
      <c r="L42" s="2622"/>
    </row>
    <row r="43" spans="1:12" s="2473" customFormat="1" hidden="1">
      <c r="A43" s="2623"/>
      <c r="B43" s="2573"/>
      <c r="C43" s="2885">
        <v>747591</v>
      </c>
      <c r="D43" s="1754" t="str">
        <f>VLOOKUP(F43,Accounts!B:C,2,FALSE)</f>
        <v>Medical,Dental &amp; Laboratory Supplies Expenses</v>
      </c>
      <c r="E43" s="4362"/>
      <c r="F43" s="2627">
        <v>5020308000</v>
      </c>
      <c r="G43" s="8"/>
      <c r="H43" s="3451"/>
      <c r="I43" s="3452"/>
      <c r="K43" s="2621">
        <f t="shared" si="1"/>
        <v>40</v>
      </c>
      <c r="L43" s="2622"/>
    </row>
    <row r="44" spans="1:12" s="2473" customFormat="1" hidden="1">
      <c r="A44" s="2623"/>
      <c r="B44" s="2573"/>
      <c r="C44" s="2885">
        <v>765483.46</v>
      </c>
      <c r="D44" s="1754" t="str">
        <f>VLOOKUP(F44,Accounts!B:C,2,FALSE)</f>
        <v>Fuel, Oil and Lubricants Expenses</v>
      </c>
      <c r="E44" s="4362"/>
      <c r="F44" s="2627">
        <v>5020309000</v>
      </c>
      <c r="G44" s="8"/>
      <c r="H44" s="3451"/>
      <c r="I44" s="3452"/>
      <c r="K44" s="2621">
        <f t="shared" si="1"/>
        <v>41</v>
      </c>
      <c r="L44" s="2622"/>
    </row>
    <row r="45" spans="1:12" s="2473" customFormat="1" hidden="1">
      <c r="A45" s="2623"/>
      <c r="B45" s="2573"/>
      <c r="C45" s="2885">
        <v>40000</v>
      </c>
      <c r="D45" s="1754" t="str">
        <f>VLOOKUP(F45,Accounts!B:C,2,FALSE)</f>
        <v>Semi-expendable Furniture and Fixtures Expenses</v>
      </c>
      <c r="E45" s="4362"/>
      <c r="F45" s="2627">
        <v>5020322001</v>
      </c>
      <c r="G45" s="8"/>
      <c r="H45" s="3451"/>
      <c r="I45" s="3452"/>
      <c r="K45" s="2621">
        <f t="shared" si="1"/>
        <v>42</v>
      </c>
      <c r="L45" s="2622"/>
    </row>
    <row r="46" spans="1:12" s="2473" customFormat="1" hidden="1">
      <c r="A46" s="2623"/>
      <c r="B46" s="2573"/>
      <c r="C46" s="2885">
        <v>665767.85</v>
      </c>
      <c r="D46" s="1754" t="str">
        <f>VLOOKUP(F46,Accounts!B:C,2,FALSE)</f>
        <v>Other Supplies and Materials Expenses</v>
      </c>
      <c r="E46" s="4362"/>
      <c r="F46" s="2627">
        <v>5020399000</v>
      </c>
      <c r="G46" s="8"/>
      <c r="H46" s="3451"/>
      <c r="I46" s="3452"/>
      <c r="K46" s="2621">
        <f t="shared" si="1"/>
        <v>43</v>
      </c>
      <c r="L46" s="2622"/>
    </row>
    <row r="47" spans="1:12" s="2473" customFormat="1" hidden="1">
      <c r="A47" s="2623"/>
      <c r="B47" s="2573"/>
      <c r="C47" s="2885">
        <v>864.5</v>
      </c>
      <c r="D47" s="1754" t="str">
        <f>VLOOKUP(F47,Accounts!B:C,2,FALSE)</f>
        <v>Water Expenses</v>
      </c>
      <c r="E47" s="4362"/>
      <c r="F47" s="2627">
        <v>5020401000</v>
      </c>
      <c r="G47" s="8"/>
      <c r="H47" s="3451"/>
      <c r="I47" s="3452"/>
      <c r="K47" s="2621">
        <f t="shared" si="1"/>
        <v>44</v>
      </c>
      <c r="L47" s="2622"/>
    </row>
    <row r="48" spans="1:12" s="2473" customFormat="1" hidden="1">
      <c r="A48" s="2623"/>
      <c r="B48" s="2573"/>
      <c r="C48" s="2885">
        <v>70395.990000000005</v>
      </c>
      <c r="D48" s="1754" t="str">
        <f>VLOOKUP(F48,Accounts!B:C,2,FALSE)</f>
        <v>Electricity Expenses</v>
      </c>
      <c r="E48" s="4362"/>
      <c r="F48" s="2627">
        <v>5020402000</v>
      </c>
      <c r="G48" s="8"/>
      <c r="H48" s="3451"/>
      <c r="I48" s="3452"/>
      <c r="K48" s="2621">
        <f t="shared" si="1"/>
        <v>45</v>
      </c>
      <c r="L48" s="2622"/>
    </row>
    <row r="49" spans="1:12" s="2473" customFormat="1" hidden="1">
      <c r="A49" s="2623"/>
      <c r="B49" s="2573"/>
      <c r="C49" s="2885">
        <v>2280</v>
      </c>
      <c r="D49" s="1754" t="str">
        <f>VLOOKUP(F49,Accounts!B:C,2,FALSE)</f>
        <v>Postage and Courier Services</v>
      </c>
      <c r="E49" s="4362"/>
      <c r="F49" s="2627">
        <v>5020501000</v>
      </c>
      <c r="G49" s="8"/>
      <c r="H49" s="3451"/>
      <c r="I49" s="3452"/>
      <c r="K49" s="2621">
        <f t="shared" si="1"/>
        <v>46</v>
      </c>
      <c r="L49" s="2622"/>
    </row>
    <row r="50" spans="1:12" s="2473" customFormat="1" hidden="1">
      <c r="A50" s="2623"/>
      <c r="B50" s="2573"/>
      <c r="C50" s="2885">
        <v>1309022.76</v>
      </c>
      <c r="D50" s="1754" t="str">
        <f>VLOOKUP(F50,Accounts!B:C,2,FALSE)</f>
        <v>Telephone Expenses-Mobile</v>
      </c>
      <c r="E50" s="4362"/>
      <c r="F50" s="2627">
        <v>5020502001</v>
      </c>
      <c r="G50" s="8"/>
      <c r="H50" s="3451"/>
      <c r="I50" s="3452"/>
      <c r="K50" s="2621">
        <f t="shared" si="1"/>
        <v>47</v>
      </c>
      <c r="L50" s="2622"/>
    </row>
    <row r="51" spans="1:12" s="2473" customFormat="1" hidden="1">
      <c r="A51" s="2623"/>
      <c r="B51" s="2573"/>
      <c r="C51" s="2885">
        <v>399.75</v>
      </c>
      <c r="D51" s="1754" t="str">
        <f>VLOOKUP(F51,Accounts!B:C,2,FALSE)</f>
        <v>Internet Subscription Expenses</v>
      </c>
      <c r="E51" s="4362"/>
      <c r="F51" s="2627">
        <v>5020503000</v>
      </c>
      <c r="G51" s="8"/>
      <c r="H51" s="3451"/>
      <c r="I51" s="3452"/>
      <c r="K51" s="2621">
        <f t="shared" si="1"/>
        <v>48</v>
      </c>
      <c r="L51" s="2622"/>
    </row>
    <row r="52" spans="1:12" s="2473" customFormat="1" hidden="1">
      <c r="A52" s="2623"/>
      <c r="B52" s="2573"/>
      <c r="C52" s="2885">
        <v>76100</v>
      </c>
      <c r="D52" s="1754" t="str">
        <f>VLOOKUP(F52,Accounts!B:C,2,FALSE)</f>
        <v>Consultancy Services</v>
      </c>
      <c r="E52" s="4362"/>
      <c r="F52" s="2627">
        <v>5021103002</v>
      </c>
      <c r="G52" s="8"/>
      <c r="H52" s="3451"/>
      <c r="I52" s="3452"/>
      <c r="K52" s="2621">
        <f t="shared" si="1"/>
        <v>49</v>
      </c>
      <c r="L52" s="2622"/>
    </row>
    <row r="53" spans="1:12" s="2473" customFormat="1" hidden="1">
      <c r="A53" s="2623"/>
      <c r="B53" s="2573"/>
      <c r="C53" s="2885">
        <v>11690320.58</v>
      </c>
      <c r="D53" s="1754" t="str">
        <f>VLOOKUP(F53,Accounts!B:C,2,FALSE)</f>
        <v>Other Professional Services</v>
      </c>
      <c r="E53" s="4362"/>
      <c r="F53" s="2627">
        <v>5021199000</v>
      </c>
      <c r="G53" s="8"/>
      <c r="H53" s="3451"/>
      <c r="I53" s="3452"/>
      <c r="K53" s="2621">
        <f t="shared" si="1"/>
        <v>50</v>
      </c>
      <c r="L53" s="2622"/>
    </row>
    <row r="54" spans="1:12" s="2473" customFormat="1" hidden="1">
      <c r="A54" s="2623"/>
      <c r="B54" s="2573"/>
      <c r="C54" s="2885">
        <v>8442</v>
      </c>
      <c r="D54" s="1754" t="str">
        <f>VLOOKUP(F54,Accounts!B:C,2,FALSE)</f>
        <v>Janitorial Services</v>
      </c>
      <c r="E54" s="4362"/>
      <c r="F54" s="2627">
        <v>5021202000</v>
      </c>
      <c r="G54" s="8"/>
      <c r="H54" s="3451"/>
      <c r="I54" s="3452"/>
      <c r="K54" s="2621">
        <f t="shared" si="1"/>
        <v>51</v>
      </c>
      <c r="L54" s="2622"/>
    </row>
    <row r="55" spans="1:12" s="2473" customFormat="1" hidden="1">
      <c r="A55" s="2623"/>
      <c r="B55" s="2573"/>
      <c r="C55" s="2885">
        <v>901034.87</v>
      </c>
      <c r="D55" s="1754" t="str">
        <f>VLOOKUP(F55,Accounts!B:C,2,FALSE)</f>
        <v>Security Services</v>
      </c>
      <c r="E55" s="4362"/>
      <c r="F55" s="2627">
        <v>5021203000</v>
      </c>
      <c r="G55" s="8"/>
      <c r="H55" s="3451"/>
      <c r="I55" s="3452"/>
      <c r="K55" s="2621">
        <f t="shared" si="1"/>
        <v>52</v>
      </c>
      <c r="L55" s="2622"/>
    </row>
    <row r="56" spans="1:12" s="2473" customFormat="1" hidden="1">
      <c r="A56" s="2623"/>
      <c r="B56" s="2573"/>
      <c r="C56" s="2885">
        <v>85720</v>
      </c>
      <c r="D56" s="1754" t="str">
        <f>VLOOKUP(F56,Accounts!B:C,2,FALSE)</f>
        <v>Repairs and Maintenance - Machinery and Equipment - Office Equipment</v>
      </c>
      <c r="E56" s="4362"/>
      <c r="F56" s="2627">
        <v>5021305002</v>
      </c>
      <c r="G56" s="8"/>
      <c r="H56" s="3451"/>
      <c r="I56" s="3452"/>
      <c r="K56" s="2621">
        <f t="shared" si="1"/>
        <v>53</v>
      </c>
      <c r="L56" s="2622"/>
    </row>
    <row r="57" spans="1:12" s="2473" customFormat="1" hidden="1">
      <c r="A57" s="2623"/>
      <c r="B57" s="2573"/>
      <c r="C57" s="2885">
        <v>679761.55</v>
      </c>
      <c r="D57" s="1754" t="str">
        <f>VLOOKUP(F57,Accounts!B:C,2,FALSE)</f>
        <v>Repairs and Maintenance - Transportation Equipment - Motor Vehicles</v>
      </c>
      <c r="E57" s="4362"/>
      <c r="F57" s="2627">
        <v>5021306001</v>
      </c>
      <c r="G57" s="8"/>
      <c r="H57" s="3451"/>
      <c r="I57" s="3452"/>
      <c r="K57" s="2621">
        <f t="shared" si="1"/>
        <v>54</v>
      </c>
      <c r="L57" s="2622"/>
    </row>
    <row r="58" spans="1:12" s="2473" customFormat="1" hidden="1">
      <c r="A58" s="2623"/>
      <c r="B58" s="2573"/>
      <c r="C58" s="2885">
        <v>18000</v>
      </c>
      <c r="D58" s="1754" t="str">
        <f>VLOOKUP(F58,Accounts!B:C,2,FALSE)</f>
        <v>Repairs and Maintenance - Furniture and Fixtures</v>
      </c>
      <c r="E58" s="4362"/>
      <c r="F58" s="2627">
        <v>5021307000</v>
      </c>
      <c r="G58" s="8"/>
      <c r="H58" s="3451"/>
      <c r="I58" s="3452"/>
      <c r="K58" s="2621">
        <f t="shared" si="1"/>
        <v>55</v>
      </c>
      <c r="L58" s="2622"/>
    </row>
    <row r="59" spans="1:12" s="2473" customFormat="1" hidden="1">
      <c r="A59" s="2623"/>
      <c r="B59" s="2573"/>
      <c r="C59" s="2885">
        <v>484101369.69</v>
      </c>
      <c r="D59" s="1754" t="str">
        <f>VLOOKUP(F59,Accounts!B:C,2,FALSE)</f>
        <v>Subsidies - Others</v>
      </c>
      <c r="E59" s="4362"/>
      <c r="F59" s="2627">
        <v>5021499000</v>
      </c>
      <c r="G59" s="8"/>
      <c r="H59" s="3451"/>
      <c r="I59" s="3452"/>
      <c r="K59" s="2621">
        <f t="shared" si="1"/>
        <v>56</v>
      </c>
      <c r="L59" s="2622"/>
    </row>
    <row r="60" spans="1:12" s="2473" customFormat="1" hidden="1">
      <c r="A60" s="2623"/>
      <c r="B60" s="2573"/>
      <c r="C60" s="2885">
        <v>92325.8</v>
      </c>
      <c r="D60" s="1754" t="str">
        <f>VLOOKUP(F60,Accounts!B:C,2,FALSE)</f>
        <v>Advertising Expenses</v>
      </c>
      <c r="E60" s="4362"/>
      <c r="F60" s="2627">
        <v>5029901000</v>
      </c>
      <c r="G60" s="8"/>
      <c r="H60" s="3451"/>
      <c r="I60" s="3452"/>
      <c r="K60" s="2621">
        <f t="shared" si="1"/>
        <v>57</v>
      </c>
      <c r="L60" s="2622"/>
    </row>
    <row r="61" spans="1:12" s="2473" customFormat="1" hidden="1">
      <c r="A61" s="2623"/>
      <c r="B61" s="2573"/>
      <c r="C61" s="2885">
        <v>49690</v>
      </c>
      <c r="D61" s="1754" t="str">
        <f>VLOOKUP(F61,Accounts!B:C,2,FALSE)</f>
        <v>Printing and Publication Expenses</v>
      </c>
      <c r="E61" s="4362"/>
      <c r="F61" s="2627">
        <v>5029902000</v>
      </c>
      <c r="G61" s="8"/>
      <c r="H61" s="3451"/>
      <c r="I61" s="3452"/>
      <c r="K61" s="2621">
        <f t="shared" si="1"/>
        <v>58</v>
      </c>
      <c r="L61" s="2622"/>
    </row>
    <row r="62" spans="1:12" s="2473" customFormat="1" hidden="1">
      <c r="A62" s="2623"/>
      <c r="B62" s="2573"/>
      <c r="C62" s="2885">
        <v>2014494.5</v>
      </c>
      <c r="D62" s="1754" t="str">
        <f>VLOOKUP(F62,Accounts!B:C,2,FALSE)</f>
        <v>Representation Expenses</v>
      </c>
      <c r="E62" s="4362"/>
      <c r="F62" s="2627">
        <v>5029903000</v>
      </c>
      <c r="G62" s="8"/>
      <c r="H62" s="3451"/>
      <c r="I62" s="3452"/>
      <c r="K62" s="2621">
        <f t="shared" si="1"/>
        <v>59</v>
      </c>
      <c r="L62" s="2622"/>
    </row>
    <row r="63" spans="1:12" s="2473" customFormat="1" hidden="1">
      <c r="A63" s="2623"/>
      <c r="B63" s="2573"/>
      <c r="C63" s="2885">
        <v>1498871.48</v>
      </c>
      <c r="D63" s="1754" t="str">
        <f>VLOOKUP(F63,Accounts!B:C,2,FALSE)</f>
        <v>Other Maintenance and Operating Expenses</v>
      </c>
      <c r="E63" s="4362"/>
      <c r="F63" s="2627">
        <v>5029999099</v>
      </c>
      <c r="G63" s="8"/>
      <c r="H63" s="3451"/>
      <c r="I63" s="3452"/>
      <c r="K63" s="2621">
        <f t="shared" si="1"/>
        <v>60</v>
      </c>
      <c r="L63" s="2622"/>
    </row>
    <row r="64" spans="1:12" s="2473" customFormat="1" hidden="1">
      <c r="A64" s="2623"/>
      <c r="B64" s="2573"/>
      <c r="C64" s="2885">
        <v>624838633.09000003</v>
      </c>
      <c r="D64" s="2626"/>
      <c r="E64" s="4353" t="str">
        <f>VLOOKUP(F64,Accounts!B:C,2,FALSE)</f>
        <v>Accounts Payable</v>
      </c>
      <c r="F64" s="2627">
        <v>2010101000</v>
      </c>
      <c r="G64" s="8"/>
      <c r="H64" s="3451"/>
      <c r="I64" s="3452"/>
      <c r="K64" s="2621">
        <f t="shared" si="1"/>
        <v>61</v>
      </c>
      <c r="L64" s="2622"/>
    </row>
    <row r="65" spans="1:12" s="2473" customFormat="1" hidden="1">
      <c r="A65" s="2623"/>
      <c r="B65" s="2573"/>
      <c r="C65" s="2885">
        <v>2619475.52</v>
      </c>
      <c r="D65" s="2626"/>
      <c r="E65" s="4353" t="str">
        <f>VLOOKUP(F65,Accounts!B:C,2,FALSE)</f>
        <v>Due to BIR</v>
      </c>
      <c r="F65" s="2627">
        <v>2020101000</v>
      </c>
      <c r="G65" s="8"/>
      <c r="H65" s="3451"/>
      <c r="I65" s="3452"/>
      <c r="K65" s="2621">
        <f t="shared" si="1"/>
        <v>62</v>
      </c>
      <c r="L65" s="2622"/>
    </row>
    <row r="66" spans="1:12" s="2473" customFormat="1" hidden="1">
      <c r="A66" s="2623"/>
      <c r="B66" s="2573"/>
      <c r="C66" s="2885">
        <v>8203.41</v>
      </c>
      <c r="D66" s="2626"/>
      <c r="E66" s="4353" t="str">
        <f>VLOOKUP(F66,Accounts!B:C,2,FALSE)</f>
        <v xml:space="preserve">Due to GSIS - Life and Retirement Premium </v>
      </c>
      <c r="F66" s="2627">
        <v>2020102001</v>
      </c>
      <c r="G66" s="8"/>
      <c r="H66" s="3451"/>
      <c r="I66" s="3452"/>
      <c r="K66" s="2621">
        <f t="shared" si="1"/>
        <v>63</v>
      </c>
      <c r="L66" s="2622"/>
    </row>
    <row r="67" spans="1:12" s="2473" customFormat="1" hidden="1">
      <c r="A67" s="2623"/>
      <c r="B67" s="2573"/>
      <c r="C67" s="2885">
        <v>37265.07</v>
      </c>
      <c r="D67" s="2626"/>
      <c r="E67" s="4353" t="str">
        <f>VLOOKUP(F67,Accounts!B:C,2,FALSE)</f>
        <v>Due to GSIS - Salary Loan</v>
      </c>
      <c r="F67" s="2627">
        <v>2020102003</v>
      </c>
      <c r="G67" s="8"/>
      <c r="H67" s="3451"/>
      <c r="I67" s="3452"/>
      <c r="K67" s="2621">
        <f t="shared" si="1"/>
        <v>64</v>
      </c>
      <c r="L67" s="2622"/>
    </row>
    <row r="68" spans="1:12" s="2473" customFormat="1" hidden="1">
      <c r="A68" s="2623"/>
      <c r="B68" s="2573"/>
      <c r="C68" s="2885">
        <v>1800</v>
      </c>
      <c r="D68" s="2626"/>
      <c r="E68" s="4353" t="str">
        <f>VLOOKUP(F68,Accounts!B:C,2,FALSE)</f>
        <v>Due to PAG-IBIG - Premium</v>
      </c>
      <c r="F68" s="2627">
        <v>2020103001</v>
      </c>
      <c r="G68" s="8"/>
      <c r="H68" s="3451"/>
      <c r="I68" s="3452"/>
      <c r="K68" s="2621">
        <f t="shared" si="1"/>
        <v>65</v>
      </c>
      <c r="L68" s="2622"/>
    </row>
    <row r="69" spans="1:12" s="2473" customFormat="1" hidden="1">
      <c r="A69" s="2623"/>
      <c r="B69" s="2573"/>
      <c r="C69" s="2885">
        <v>4089.42</v>
      </c>
      <c r="D69" s="2626"/>
      <c r="E69" s="4353" t="str">
        <f>VLOOKUP(F69,Accounts!B:C,2,FALSE)</f>
        <v>Due to PAG-IBIG Multi Purpose Loan</v>
      </c>
      <c r="F69" s="2627">
        <v>2020103002</v>
      </c>
      <c r="G69" s="8"/>
      <c r="H69" s="3451"/>
      <c r="I69" s="3452"/>
      <c r="K69" s="2621">
        <f t="shared" si="1"/>
        <v>66</v>
      </c>
      <c r="L69" s="2622"/>
    </row>
    <row r="70" spans="1:12" s="2473" customFormat="1" hidden="1">
      <c r="A70" s="2623"/>
      <c r="B70" s="2573"/>
      <c r="C70" s="2885">
        <v>2190.54</v>
      </c>
      <c r="D70" s="2626"/>
      <c r="E70" s="4353" t="str">
        <f>VLOOKUP(F70,Accounts!B:C,2,FALSE)</f>
        <v>Due to PHILHEALTH</v>
      </c>
      <c r="F70" s="2627">
        <v>2020104000</v>
      </c>
      <c r="G70" s="8"/>
      <c r="H70" s="3451"/>
      <c r="I70" s="3452"/>
      <c r="K70" s="2621">
        <f t="shared" si="1"/>
        <v>67</v>
      </c>
      <c r="L70" s="2622"/>
    </row>
    <row r="71" spans="1:12" s="2473" customFormat="1" hidden="1">
      <c r="A71" s="2623"/>
      <c r="B71" s="2573"/>
      <c r="C71" s="2885">
        <v>22543.32</v>
      </c>
      <c r="D71" s="2626"/>
      <c r="E71" s="4353" t="str">
        <f>VLOOKUP(F71,Accounts!B:C,2,FALSE)</f>
        <v>Other Payables</v>
      </c>
      <c r="F71" s="2627">
        <v>2999999000</v>
      </c>
      <c r="G71" s="8"/>
      <c r="H71" s="3451"/>
      <c r="I71" s="3452"/>
      <c r="K71" s="2621">
        <f t="shared" si="1"/>
        <v>68</v>
      </c>
      <c r="L71" s="2622"/>
    </row>
    <row r="72" spans="1:12" s="2473" customFormat="1" hidden="1">
      <c r="A72" s="2623"/>
      <c r="B72" s="2573"/>
      <c r="C72" s="2885">
        <v>22612.680000000004</v>
      </c>
      <c r="D72" s="2626"/>
      <c r="E72" s="4353" t="str">
        <f>VLOOKUP(F72,Accounts!B:C,2,FALSE)</f>
        <v xml:space="preserve">Cash-Constructive Disbursements </v>
      </c>
      <c r="F72" s="2627">
        <v>1010409000</v>
      </c>
      <c r="G72" s="8"/>
      <c r="H72" s="3451"/>
      <c r="I72" s="3452"/>
      <c r="K72" s="2621">
        <f t="shared" si="1"/>
        <v>69</v>
      </c>
      <c r="L72" s="2622"/>
    </row>
    <row r="73" spans="1:12" s="2473" customFormat="1" hidden="1">
      <c r="A73" s="2623"/>
      <c r="B73" s="2573"/>
      <c r="C73" s="2885">
        <v>46909.85</v>
      </c>
      <c r="D73" s="2626"/>
      <c r="E73" s="4353" t="str">
        <f>VLOOKUP(F73,Accounts!B:C,2,FALSE)</f>
        <v>Guaranty/Security Payable</v>
      </c>
      <c r="F73" s="2627">
        <v>2040104000</v>
      </c>
      <c r="G73" s="8"/>
      <c r="H73" s="3451"/>
      <c r="I73" s="3452"/>
      <c r="K73" s="2621">
        <f t="shared" si="1"/>
        <v>70</v>
      </c>
      <c r="L73" s="2622"/>
    </row>
    <row r="74" spans="1:12" s="2473" customFormat="1" hidden="1">
      <c r="A74" s="2623"/>
      <c r="B74" s="2573"/>
      <c r="C74" s="2885"/>
      <c r="D74" s="2626"/>
      <c r="E74" s="4111"/>
      <c r="F74" s="3669"/>
      <c r="G74" s="8"/>
      <c r="H74" s="3451"/>
      <c r="I74" s="3452"/>
      <c r="K74" s="2621">
        <f t="shared" si="1"/>
        <v>71</v>
      </c>
      <c r="L74" s="2622"/>
    </row>
    <row r="75" spans="1:12" s="2473" customFormat="1" hidden="1">
      <c r="A75" s="2623"/>
      <c r="B75" s="2573"/>
      <c r="C75" s="2885"/>
      <c r="D75" s="2626" t="s">
        <v>5014</v>
      </c>
      <c r="E75" s="8"/>
      <c r="F75" s="1063"/>
      <c r="G75" s="8"/>
      <c r="H75" s="3451"/>
      <c r="I75" s="3452"/>
      <c r="K75" s="2621">
        <f t="shared" si="1"/>
        <v>72</v>
      </c>
      <c r="L75" s="2622"/>
    </row>
    <row r="76" spans="1:12" s="2473" customFormat="1" hidden="1">
      <c r="A76" s="2623"/>
      <c r="B76" s="2573"/>
      <c r="C76" s="2885"/>
      <c r="D76" s="4094"/>
      <c r="E76" s="4095"/>
      <c r="F76" s="3985"/>
      <c r="G76" s="8"/>
      <c r="H76" s="3451"/>
      <c r="I76" s="3452"/>
      <c r="K76" s="2621">
        <f t="shared" si="1"/>
        <v>73</v>
      </c>
      <c r="L76" s="2622"/>
    </row>
    <row r="77" spans="1:12" s="2473" customFormat="1" hidden="1">
      <c r="A77" s="2623"/>
      <c r="B77" s="2573"/>
      <c r="C77" s="2885"/>
      <c r="D77" s="4094"/>
      <c r="E77" s="2659"/>
      <c r="F77" s="2847"/>
      <c r="G77" s="8"/>
      <c r="H77" s="3451"/>
      <c r="I77" s="3452"/>
      <c r="K77" s="2621">
        <f t="shared" si="1"/>
        <v>74</v>
      </c>
      <c r="L77" s="2622"/>
    </row>
    <row r="78" spans="1:12" s="2473" customFormat="1" hidden="1">
      <c r="A78" s="2623"/>
      <c r="B78" s="2573"/>
      <c r="C78" s="440"/>
      <c r="D78" s="4094"/>
      <c r="E78" s="2659"/>
      <c r="F78" s="2847"/>
      <c r="G78" s="8"/>
      <c r="H78" s="3451"/>
      <c r="I78" s="3452"/>
      <c r="K78" s="2621">
        <f t="shared" si="1"/>
        <v>75</v>
      </c>
      <c r="L78" s="2622"/>
    </row>
    <row r="79" spans="1:12" s="2473" customFormat="1" ht="15.75" thickBot="1">
      <c r="A79" s="2623"/>
      <c r="B79" s="2573"/>
      <c r="C79" s="449"/>
      <c r="D79" s="1755"/>
      <c r="E79" s="2630"/>
      <c r="F79" s="1069"/>
      <c r="G79" s="1067"/>
      <c r="H79" s="3453">
        <f>SUM(H9:H19)</f>
        <v>10843.75</v>
      </c>
      <c r="I79" s="3454">
        <f>SUM(I9:I19)</f>
        <v>10843.75</v>
      </c>
      <c r="K79" s="2621">
        <f t="shared" si="1"/>
        <v>76</v>
      </c>
      <c r="L79" s="2622"/>
    </row>
    <row r="80" spans="1:12" s="2473" customFormat="1" ht="15.75" thickTop="1">
      <c r="A80" s="2623"/>
      <c r="B80" s="2573"/>
      <c r="C80" s="449"/>
      <c r="D80" s="4189"/>
      <c r="E80" s="1234"/>
      <c r="F80" s="2648"/>
      <c r="G80" s="11"/>
      <c r="H80" s="3455"/>
      <c r="I80" s="3456">
        <f>H79-I79</f>
        <v>0</v>
      </c>
      <c r="K80" s="2621">
        <f t="shared" si="1"/>
        <v>77</v>
      </c>
      <c r="L80" s="2622"/>
    </row>
    <row r="81" spans="1:12" s="2473" customFormat="1">
      <c r="A81" s="2623"/>
      <c r="B81" s="2573"/>
      <c r="C81" s="5383" t="s">
        <v>71</v>
      </c>
      <c r="D81" s="5384"/>
      <c r="E81" s="4065"/>
      <c r="F81" s="5436" t="s">
        <v>275</v>
      </c>
      <c r="G81" s="5437"/>
      <c r="H81" s="6004"/>
      <c r="I81" s="6005"/>
      <c r="K81" s="2621">
        <f t="shared" si="1"/>
        <v>78</v>
      </c>
      <c r="L81" s="2622"/>
    </row>
    <row r="82" spans="1:12" s="2473" customFormat="1">
      <c r="A82" s="2623"/>
      <c r="B82" s="2573"/>
      <c r="C82" s="451"/>
      <c r="D82" s="81"/>
      <c r="E82" s="82"/>
      <c r="F82" s="3741"/>
      <c r="G82" s="13"/>
      <c r="H82" s="3457"/>
      <c r="I82" s="3441"/>
      <c r="K82" s="2621">
        <f t="shared" si="1"/>
        <v>79</v>
      </c>
      <c r="L82" s="2622"/>
    </row>
    <row r="83" spans="1:12" s="2473" customFormat="1">
      <c r="A83" s="2623"/>
      <c r="B83" s="2573"/>
      <c r="C83" s="5584" t="s">
        <v>3427</v>
      </c>
      <c r="D83" s="5444"/>
      <c r="E83" s="5585"/>
      <c r="F83" s="5443" t="s">
        <v>3026</v>
      </c>
      <c r="G83" s="5444"/>
      <c r="H83" s="5444"/>
      <c r="I83" s="5451"/>
      <c r="K83" s="2621">
        <f t="shared" si="1"/>
        <v>80</v>
      </c>
      <c r="L83" s="2622"/>
    </row>
    <row r="84" spans="1:12" s="2473" customFormat="1">
      <c r="A84" s="2618"/>
      <c r="B84" s="2573"/>
      <c r="C84" s="5586" t="s">
        <v>3002</v>
      </c>
      <c r="D84" s="5587"/>
      <c r="E84" s="5588"/>
      <c r="F84" s="5994" t="s">
        <v>303</v>
      </c>
      <c r="G84" s="5995"/>
      <c r="H84" s="5995"/>
      <c r="I84" s="5996"/>
      <c r="K84" s="2621">
        <f t="shared" si="1"/>
        <v>81</v>
      </c>
      <c r="L84" s="2622"/>
    </row>
    <row r="85" spans="1:12" s="2473" customFormat="1" ht="15.75" thickBot="1">
      <c r="A85" s="2623" t="s">
        <v>245</v>
      </c>
      <c r="B85" s="2573"/>
      <c r="C85" s="464" t="s">
        <v>245</v>
      </c>
      <c r="D85" s="3420"/>
      <c r="E85" s="3420"/>
      <c r="F85" s="2765"/>
      <c r="G85" s="467"/>
      <c r="H85" s="3458"/>
      <c r="I85" s="3459" t="s">
        <v>245</v>
      </c>
      <c r="K85" s="2621">
        <f t="shared" si="1"/>
        <v>82</v>
      </c>
      <c r="L85" s="2622"/>
    </row>
    <row r="86" spans="1:12" s="2473" customFormat="1" hidden="1">
      <c r="A86" s="2618" t="s">
        <v>245</v>
      </c>
      <c r="B86" s="2573"/>
      <c r="C86" s="992" t="s">
        <v>245</v>
      </c>
      <c r="D86" s="5444" t="s">
        <v>60</v>
      </c>
      <c r="E86" s="5444"/>
      <c r="F86" s="5585"/>
      <c r="G86" s="2668"/>
      <c r="H86" s="5951" t="s">
        <v>4880</v>
      </c>
      <c r="I86" s="5952"/>
      <c r="K86" s="2621">
        <f t="shared" si="1"/>
        <v>83</v>
      </c>
      <c r="L86" s="2622"/>
    </row>
    <row r="87" spans="1:12" s="2473" customFormat="1" ht="22.5" hidden="1" customHeight="1">
      <c r="A87" s="2623"/>
      <c r="B87" s="2573"/>
      <c r="C87" s="6054" t="s">
        <v>305</v>
      </c>
      <c r="D87" s="6033"/>
      <c r="E87" s="6033"/>
      <c r="F87" s="6034"/>
      <c r="G87" s="425"/>
      <c r="H87" s="5961" t="str">
        <f>H3</f>
        <v>Date: June 30, 2023</v>
      </c>
      <c r="I87" s="5962"/>
      <c r="K87" s="2621">
        <f t="shared" si="1"/>
        <v>84</v>
      </c>
      <c r="L87" s="2622"/>
    </row>
    <row r="88" spans="1:12" s="2473" customFormat="1" ht="22.5" hidden="1" customHeight="1">
      <c r="A88" s="2623"/>
      <c r="B88" s="2573"/>
      <c r="C88" s="6054" t="s">
        <v>306</v>
      </c>
      <c r="D88" s="6033"/>
      <c r="E88" s="6033"/>
      <c r="F88" s="6034"/>
      <c r="G88" s="425"/>
      <c r="H88" s="3440"/>
      <c r="I88" s="3460"/>
      <c r="K88" s="2621">
        <f t="shared" si="1"/>
        <v>85</v>
      </c>
      <c r="L88" s="2622"/>
    </row>
    <row r="89" spans="1:12" s="2473" customFormat="1" hidden="1">
      <c r="A89" s="2623"/>
      <c r="B89" s="2573"/>
      <c r="C89" s="1"/>
      <c r="D89" s="4109"/>
      <c r="E89" s="4109"/>
      <c r="F89" s="2624"/>
      <c r="G89" s="2"/>
      <c r="H89" s="3442"/>
      <c r="I89" s="3461"/>
      <c r="K89" s="2621">
        <f t="shared" si="1"/>
        <v>86</v>
      </c>
      <c r="L89" s="2622"/>
    </row>
    <row r="90" spans="1:12" s="2473" customFormat="1" ht="15.75" hidden="1" customHeight="1">
      <c r="A90" s="2623"/>
      <c r="B90" s="2573"/>
      <c r="C90" s="3"/>
      <c r="D90" s="5413" t="s">
        <v>61</v>
      </c>
      <c r="E90" s="5414"/>
      <c r="F90" s="5414"/>
      <c r="G90" s="5414"/>
      <c r="H90" s="5414"/>
      <c r="I90" s="5415"/>
      <c r="K90" s="2621">
        <f t="shared" si="1"/>
        <v>87</v>
      </c>
      <c r="L90" s="2622"/>
    </row>
    <row r="91" spans="1:12" s="2473" customFormat="1" hidden="1">
      <c r="A91" s="2623">
        <v>14</v>
      </c>
      <c r="B91" s="2573"/>
      <c r="C91" s="4" t="s">
        <v>62</v>
      </c>
      <c r="D91" s="5965" t="s">
        <v>63</v>
      </c>
      <c r="E91" s="5966"/>
      <c r="F91" s="2601" t="s">
        <v>302</v>
      </c>
      <c r="G91" s="5420" t="s">
        <v>66</v>
      </c>
      <c r="H91" s="5421"/>
      <c r="I91" s="5422"/>
      <c r="K91" s="2621">
        <f t="shared" si="1"/>
        <v>88</v>
      </c>
      <c r="L91" s="2622"/>
    </row>
    <row r="92" spans="1:12" s="2473" customFormat="1" hidden="1">
      <c r="A92" s="2623"/>
      <c r="B92" s="2573"/>
      <c r="C92" s="5" t="s">
        <v>67</v>
      </c>
      <c r="D92" s="5967"/>
      <c r="E92" s="5968"/>
      <c r="F92" s="2602" t="s">
        <v>0</v>
      </c>
      <c r="G92" s="5423" t="s">
        <v>68</v>
      </c>
      <c r="H92" s="5424"/>
      <c r="I92" s="3462" t="s">
        <v>69</v>
      </c>
      <c r="K92" s="2621">
        <f t="shared" si="1"/>
        <v>89</v>
      </c>
      <c r="L92" s="2622"/>
    </row>
    <row r="93" spans="1:12" s="2473" customFormat="1" hidden="1">
      <c r="A93" s="2623"/>
      <c r="B93" s="2573"/>
      <c r="C93" s="6"/>
      <c r="D93" s="4100"/>
      <c r="E93" s="4101"/>
      <c r="F93" s="1063"/>
      <c r="G93" s="7" t="s">
        <v>65</v>
      </c>
      <c r="H93" s="3445"/>
      <c r="I93" s="3462"/>
      <c r="K93" s="2621">
        <f t="shared" si="1"/>
        <v>90</v>
      </c>
      <c r="L93" s="2622"/>
    </row>
    <row r="94" spans="1:12" s="2473" customFormat="1" hidden="1">
      <c r="A94" s="2623"/>
      <c r="B94" s="2573"/>
      <c r="C94" s="6"/>
      <c r="D94" s="1754" t="str">
        <f>VLOOKUP(F94,Accounts!B:C,2,FALSE)</f>
        <v>Accumulated Surplus (Deficit)</v>
      </c>
      <c r="E94" s="4101"/>
      <c r="F94" s="1063">
        <v>3010101000</v>
      </c>
      <c r="G94" s="7"/>
      <c r="H94" s="2252"/>
      <c r="I94" s="3463"/>
      <c r="K94" s="2621">
        <f t="shared" si="1"/>
        <v>91</v>
      </c>
      <c r="L94" s="2622"/>
    </row>
    <row r="95" spans="1:12" s="2473" customFormat="1" hidden="1">
      <c r="A95" s="2623"/>
      <c r="B95" s="2573"/>
      <c r="C95" s="6"/>
      <c r="D95" s="1754"/>
      <c r="E95" s="4069" t="str">
        <f>VLOOKUP(F95,Accounts!B:C,2,FALSE)</f>
        <v>Semi-Expendable Machinery</v>
      </c>
      <c r="F95" s="1063">
        <v>1040501000</v>
      </c>
      <c r="G95" s="7"/>
      <c r="H95" s="2252"/>
      <c r="I95" s="3463"/>
      <c r="K95" s="2621">
        <f t="shared" si="1"/>
        <v>92</v>
      </c>
      <c r="L95" s="2622"/>
    </row>
    <row r="96" spans="1:12" s="2473" customFormat="1" hidden="1">
      <c r="A96" s="2623"/>
      <c r="B96" s="2573"/>
      <c r="C96" s="6"/>
      <c r="D96" s="1754"/>
      <c r="E96" s="4069"/>
      <c r="F96" s="1063"/>
      <c r="G96" s="2698"/>
      <c r="H96" s="3955"/>
      <c r="I96" s="3984"/>
      <c r="K96" s="2621">
        <f t="shared" si="1"/>
        <v>93</v>
      </c>
      <c r="L96" s="2622"/>
    </row>
    <row r="97" spans="1:12" s="2473" customFormat="1" hidden="1">
      <c r="A97" s="2623"/>
      <c r="B97" s="2573"/>
      <c r="C97" s="6"/>
      <c r="D97" s="1754"/>
      <c r="E97" s="4069"/>
      <c r="F97" s="3954"/>
      <c r="G97" s="2698"/>
      <c r="H97" s="3955"/>
      <c r="I97" s="3984"/>
      <c r="K97" s="2621">
        <f t="shared" si="1"/>
        <v>94</v>
      </c>
      <c r="L97" s="2622"/>
    </row>
    <row r="98" spans="1:12" s="2473" customFormat="1" hidden="1">
      <c r="A98" s="2623"/>
      <c r="B98" s="2573"/>
      <c r="C98" s="6"/>
      <c r="D98" s="1754" t="s">
        <v>4881</v>
      </c>
      <c r="E98" s="4068"/>
      <c r="F98" s="3954"/>
      <c r="G98" s="2698"/>
      <c r="H98" s="3955"/>
      <c r="I98" s="3984"/>
      <c r="K98" s="2621">
        <f t="shared" si="1"/>
        <v>95</v>
      </c>
      <c r="L98" s="2622"/>
    </row>
    <row r="99" spans="1:12" s="2473" customFormat="1" ht="42" hidden="1" customHeight="1">
      <c r="A99" s="2623"/>
      <c r="B99" s="2573"/>
      <c r="C99" s="6"/>
      <c r="D99" s="1754" t="s">
        <v>3501</v>
      </c>
      <c r="E99" s="6089"/>
      <c r="F99" s="6089"/>
      <c r="G99" s="6089"/>
      <c r="H99" s="6089"/>
      <c r="I99" s="6090"/>
      <c r="K99" s="2621">
        <f t="shared" si="1"/>
        <v>96</v>
      </c>
      <c r="L99" s="2622"/>
    </row>
    <row r="100" spans="1:12" s="2473" customFormat="1" hidden="1">
      <c r="A100" s="2623"/>
      <c r="B100" s="2573"/>
      <c r="C100" s="6"/>
      <c r="D100" s="4069"/>
      <c r="E100" s="4069"/>
      <c r="F100" s="1063"/>
      <c r="G100" s="8"/>
      <c r="H100" s="3445"/>
      <c r="I100" s="3462"/>
      <c r="K100" s="2621">
        <f t="shared" si="1"/>
        <v>97</v>
      </c>
      <c r="L100" s="2622"/>
    </row>
    <row r="101" spans="1:12" s="2473" customFormat="1" ht="28.5" hidden="1" customHeight="1">
      <c r="A101" s="2623"/>
      <c r="B101" s="2573"/>
      <c r="C101" s="935"/>
      <c r="D101" s="4069"/>
      <c r="E101" s="3004"/>
      <c r="F101" s="2171"/>
      <c r="G101" s="3746"/>
      <c r="H101" s="3446"/>
      <c r="I101" s="3464"/>
      <c r="K101" s="2621">
        <f t="shared" si="1"/>
        <v>98</v>
      </c>
      <c r="L101" s="2622"/>
    </row>
    <row r="102" spans="1:12" s="2473" customFormat="1" hidden="1">
      <c r="A102" s="2623"/>
      <c r="B102" s="2573"/>
      <c r="C102" s="935"/>
      <c r="D102" s="4069"/>
      <c r="E102" s="3004"/>
      <c r="F102" s="2171"/>
      <c r="G102" s="3746"/>
      <c r="H102" s="3446"/>
      <c r="I102" s="3464"/>
      <c r="K102" s="2621">
        <f t="shared" si="1"/>
        <v>99</v>
      </c>
      <c r="L102" s="2622"/>
    </row>
    <row r="103" spans="1:12" s="2473" customFormat="1" ht="30" hidden="1" customHeight="1">
      <c r="A103" s="2623"/>
      <c r="B103" s="2573"/>
      <c r="C103" s="3986"/>
      <c r="D103" s="2653"/>
      <c r="E103" s="4096"/>
      <c r="F103" s="2172"/>
      <c r="G103" s="3746"/>
      <c r="H103" s="3446"/>
      <c r="I103" s="3464"/>
      <c r="K103" s="2621">
        <f t="shared" si="1"/>
        <v>100</v>
      </c>
      <c r="L103" s="2622"/>
    </row>
    <row r="104" spans="1:12" s="2473" customFormat="1" hidden="1">
      <c r="A104" s="2623"/>
      <c r="B104" s="2573"/>
      <c r="C104" s="3986"/>
      <c r="D104" s="2653"/>
      <c r="E104" s="4096"/>
      <c r="F104" s="2590"/>
      <c r="G104" s="3746"/>
      <c r="H104" s="3446"/>
      <c r="I104" s="3464"/>
      <c r="K104" s="2621">
        <f t="shared" si="1"/>
        <v>101</v>
      </c>
      <c r="L104" s="2622"/>
    </row>
    <row r="105" spans="1:12" s="2473" customFormat="1" hidden="1">
      <c r="A105" s="2623"/>
      <c r="B105" s="2573"/>
      <c r="C105" s="3987"/>
      <c r="D105" s="3017"/>
      <c r="E105" s="4112"/>
      <c r="F105" s="2590"/>
      <c r="G105" s="3746"/>
      <c r="H105" s="3446"/>
      <c r="I105" s="3464"/>
      <c r="K105" s="2621">
        <f t="shared" si="1"/>
        <v>102</v>
      </c>
      <c r="L105" s="2622"/>
    </row>
    <row r="106" spans="1:12" s="2473" customFormat="1" hidden="1">
      <c r="A106" s="2623"/>
      <c r="B106" s="2573"/>
      <c r="C106" s="3987"/>
      <c r="D106" s="3017"/>
      <c r="E106" s="4112"/>
      <c r="F106" s="2590"/>
      <c r="G106" s="7"/>
      <c r="H106" s="3446"/>
      <c r="I106" s="3464"/>
      <c r="K106" s="2621">
        <f t="shared" si="1"/>
        <v>103</v>
      </c>
      <c r="L106" s="2622"/>
    </row>
    <row r="107" spans="1:12" s="2473" customFormat="1" hidden="1">
      <c r="A107" s="2623"/>
      <c r="B107" s="2573"/>
      <c r="C107" s="3987"/>
      <c r="D107" s="3017"/>
      <c r="E107" s="4112"/>
      <c r="F107" s="2590"/>
      <c r="G107" s="7"/>
      <c r="H107" s="3446"/>
      <c r="I107" s="3464"/>
      <c r="K107" s="2621">
        <f t="shared" si="1"/>
        <v>104</v>
      </c>
      <c r="L107" s="2622"/>
    </row>
    <row r="108" spans="1:12" s="2473" customFormat="1" hidden="1">
      <c r="A108" s="2623"/>
      <c r="B108" s="2573"/>
      <c r="C108" s="3988"/>
      <c r="D108" s="3017"/>
      <c r="E108" s="4112"/>
      <c r="F108" s="2590"/>
      <c r="G108" s="7"/>
      <c r="H108" s="3446"/>
      <c r="I108" s="3464"/>
      <c r="K108" s="2621">
        <f t="shared" si="1"/>
        <v>105</v>
      </c>
      <c r="L108" s="2622"/>
    </row>
    <row r="109" spans="1:12" s="2473" customFormat="1" hidden="1">
      <c r="A109" s="2623"/>
      <c r="B109" s="2573"/>
      <c r="C109" s="3989"/>
      <c r="D109" s="2653"/>
      <c r="E109" s="4096"/>
      <c r="F109" s="2590"/>
      <c r="G109" s="7"/>
      <c r="H109" s="3446"/>
      <c r="I109" s="3464"/>
      <c r="K109" s="2621">
        <f t="shared" si="1"/>
        <v>106</v>
      </c>
      <c r="L109" s="2622"/>
    </row>
    <row r="110" spans="1:12" s="2473" customFormat="1" hidden="1">
      <c r="A110" s="2623"/>
      <c r="B110" s="2573"/>
      <c r="C110" s="3987"/>
      <c r="D110" s="1754"/>
      <c r="E110" s="8"/>
      <c r="F110" s="2590"/>
      <c r="G110" s="7"/>
      <c r="H110" s="3446"/>
      <c r="I110" s="3464"/>
      <c r="K110" s="2621">
        <f t="shared" si="1"/>
        <v>107</v>
      </c>
      <c r="L110" s="2622"/>
    </row>
    <row r="111" spans="1:12" s="2473" customFormat="1" hidden="1">
      <c r="A111" s="2623"/>
      <c r="B111" s="2573"/>
      <c r="C111" s="935"/>
      <c r="D111" s="1754"/>
      <c r="E111" s="4089"/>
      <c r="F111" s="2590"/>
      <c r="G111" s="7"/>
      <c r="H111" s="3446"/>
      <c r="I111" s="3464"/>
      <c r="K111" s="2621">
        <f t="shared" si="1"/>
        <v>108</v>
      </c>
      <c r="L111" s="2622"/>
    </row>
    <row r="112" spans="1:12" s="2473" customFormat="1" hidden="1">
      <c r="A112" s="2623"/>
      <c r="B112" s="2573"/>
      <c r="C112" s="935"/>
      <c r="D112" s="1754"/>
      <c r="E112" s="4089"/>
      <c r="F112" s="2590"/>
      <c r="G112" s="7"/>
      <c r="H112" s="3446"/>
      <c r="I112" s="3464"/>
      <c r="K112" s="2621">
        <f t="shared" si="1"/>
        <v>109</v>
      </c>
      <c r="L112" s="2622"/>
    </row>
    <row r="113" spans="1:12" s="2473" customFormat="1" hidden="1">
      <c r="A113" s="2623"/>
      <c r="B113" s="2573"/>
      <c r="C113" s="935"/>
      <c r="D113" s="1754"/>
      <c r="E113" s="4089"/>
      <c r="F113" s="2590"/>
      <c r="G113" s="7"/>
      <c r="H113" s="3446"/>
      <c r="I113" s="3464"/>
      <c r="K113" s="2621">
        <f t="shared" si="1"/>
        <v>110</v>
      </c>
      <c r="L113" s="2622"/>
    </row>
    <row r="114" spans="1:12" s="2473" customFormat="1" hidden="1">
      <c r="A114" s="2623"/>
      <c r="B114" s="2573"/>
      <c r="C114" s="935"/>
      <c r="D114" s="4094"/>
      <c r="E114" s="2633"/>
      <c r="F114" s="1861"/>
      <c r="G114" s="7"/>
      <c r="H114" s="3446"/>
      <c r="I114" s="3464"/>
      <c r="K114" s="2621">
        <f t="shared" si="1"/>
        <v>111</v>
      </c>
      <c r="L114" s="2622"/>
    </row>
    <row r="115" spans="1:12" s="2473" customFormat="1" hidden="1">
      <c r="A115" s="2623"/>
      <c r="B115" s="2573"/>
      <c r="C115" s="935"/>
      <c r="D115" s="4094"/>
      <c r="E115" s="4113"/>
      <c r="F115" s="1861"/>
      <c r="G115" s="7"/>
      <c r="H115" s="3446"/>
      <c r="I115" s="3464"/>
      <c r="K115" s="2621">
        <f t="shared" si="1"/>
        <v>112</v>
      </c>
      <c r="L115" s="2622"/>
    </row>
    <row r="116" spans="1:12" s="2473" customFormat="1" hidden="1">
      <c r="A116" s="2623"/>
      <c r="B116" s="2573"/>
      <c r="C116" s="935"/>
      <c r="D116" s="4094"/>
      <c r="E116" s="2633"/>
      <c r="F116" s="1861"/>
      <c r="G116" s="7"/>
      <c r="H116" s="3446"/>
      <c r="I116" s="3464"/>
      <c r="K116" s="2621">
        <f t="shared" si="1"/>
        <v>113</v>
      </c>
      <c r="L116" s="2622"/>
    </row>
    <row r="117" spans="1:12" s="2473" customFormat="1" hidden="1">
      <c r="A117" s="2623"/>
      <c r="B117" s="2573"/>
      <c r="C117" s="935"/>
      <c r="D117" s="4094"/>
      <c r="E117" s="4113"/>
      <c r="F117" s="1861"/>
      <c r="G117" s="7"/>
      <c r="H117" s="3446"/>
      <c r="I117" s="3464"/>
      <c r="K117" s="2621">
        <f t="shared" si="1"/>
        <v>114</v>
      </c>
      <c r="L117" s="2622"/>
    </row>
    <row r="118" spans="1:12" s="2473" customFormat="1" hidden="1">
      <c r="A118" s="2623"/>
      <c r="B118" s="2573"/>
      <c r="C118" s="935"/>
      <c r="D118" s="4094"/>
      <c r="E118" s="2633"/>
      <c r="F118" s="1861"/>
      <c r="G118" s="7"/>
      <c r="H118" s="3446"/>
      <c r="I118" s="3464"/>
      <c r="K118" s="2621">
        <f t="shared" si="1"/>
        <v>115</v>
      </c>
      <c r="L118" s="2622"/>
    </row>
    <row r="119" spans="1:12" s="2473" customFormat="1" hidden="1">
      <c r="A119" s="2623"/>
      <c r="B119" s="2573"/>
      <c r="C119" s="935"/>
      <c r="D119" s="4094"/>
      <c r="E119" s="2633"/>
      <c r="F119" s="1861"/>
      <c r="G119" s="7"/>
      <c r="H119" s="3446"/>
      <c r="I119" s="3464"/>
      <c r="K119" s="2621">
        <f t="shared" si="1"/>
        <v>116</v>
      </c>
      <c r="L119" s="2622"/>
    </row>
    <row r="120" spans="1:12" s="2473" customFormat="1" hidden="1">
      <c r="A120" s="2623"/>
      <c r="B120" s="2573"/>
      <c r="C120" s="935"/>
      <c r="D120" s="4094"/>
      <c r="E120" s="4113"/>
      <c r="F120" s="2609"/>
      <c r="G120" s="7"/>
      <c r="H120" s="3446"/>
      <c r="I120" s="3464"/>
      <c r="K120" s="2621">
        <f t="shared" si="1"/>
        <v>117</v>
      </c>
      <c r="L120" s="2622"/>
    </row>
    <row r="121" spans="1:12" s="2473" customFormat="1" hidden="1">
      <c r="A121" s="2623"/>
      <c r="B121" s="2573"/>
      <c r="C121" s="935"/>
      <c r="D121" s="4094"/>
      <c r="E121" s="4113"/>
      <c r="F121" s="1861"/>
      <c r="G121" s="7"/>
      <c r="H121" s="3446"/>
      <c r="I121" s="3464"/>
      <c r="K121" s="2621">
        <f t="shared" si="1"/>
        <v>118</v>
      </c>
      <c r="L121" s="2622"/>
    </row>
    <row r="122" spans="1:12" s="2473" customFormat="1" hidden="1">
      <c r="A122" s="2623"/>
      <c r="B122" s="2573"/>
      <c r="C122" s="935"/>
      <c r="D122" s="4094"/>
      <c r="E122" s="2634"/>
      <c r="F122" s="1861"/>
      <c r="G122" s="7"/>
      <c r="H122" s="3446"/>
      <c r="I122" s="3464"/>
      <c r="K122" s="2621">
        <f t="shared" si="1"/>
        <v>119</v>
      </c>
      <c r="L122" s="2622"/>
    </row>
    <row r="123" spans="1:12" s="2473" customFormat="1" hidden="1">
      <c r="A123" s="2623"/>
      <c r="B123" s="2573"/>
      <c r="C123" s="935"/>
      <c r="D123" s="4094"/>
      <c r="E123" s="2634"/>
      <c r="F123" s="1861"/>
      <c r="G123" s="7"/>
      <c r="H123" s="3446"/>
      <c r="I123" s="3464"/>
      <c r="K123" s="2621">
        <f t="shared" si="1"/>
        <v>120</v>
      </c>
      <c r="L123" s="2622"/>
    </row>
    <row r="124" spans="1:12" s="2473" customFormat="1" hidden="1">
      <c r="A124" s="2623"/>
      <c r="B124" s="2573"/>
      <c r="C124" s="935"/>
      <c r="D124" s="4094"/>
      <c r="E124" s="2635"/>
      <c r="F124" s="1861"/>
      <c r="G124" s="7"/>
      <c r="H124" s="3446"/>
      <c r="I124" s="3464"/>
      <c r="K124" s="2621">
        <f t="shared" si="1"/>
        <v>121</v>
      </c>
      <c r="L124" s="2622"/>
    </row>
    <row r="125" spans="1:12" s="2473" customFormat="1" hidden="1">
      <c r="A125" s="2623"/>
      <c r="B125" s="2573"/>
      <c r="C125" s="935"/>
      <c r="D125" s="4094"/>
      <c r="E125" s="2633"/>
      <c r="F125" s="982"/>
      <c r="G125" s="7"/>
      <c r="H125" s="3446"/>
      <c r="I125" s="3464"/>
      <c r="K125" s="2621">
        <f t="shared" si="1"/>
        <v>122</v>
      </c>
      <c r="L125" s="2622"/>
    </row>
    <row r="126" spans="1:12" s="2473" customFormat="1" hidden="1">
      <c r="A126" s="2623"/>
      <c r="B126" s="2573"/>
      <c r="C126" s="935"/>
      <c r="D126" s="4094"/>
      <c r="E126" s="2636"/>
      <c r="F126" s="982"/>
      <c r="G126" s="7"/>
      <c r="H126" s="3446"/>
      <c r="I126" s="3464"/>
      <c r="K126" s="2621">
        <f t="shared" ref="K126:K181" si="2">K125+1</f>
        <v>123</v>
      </c>
      <c r="L126" s="2622"/>
    </row>
    <row r="127" spans="1:12" s="2473" customFormat="1" hidden="1">
      <c r="A127" s="2623"/>
      <c r="B127" s="2573"/>
      <c r="C127" s="935"/>
      <c r="D127" s="4094"/>
      <c r="E127" s="2636"/>
      <c r="F127" s="982"/>
      <c r="G127" s="7"/>
      <c r="H127" s="3446"/>
      <c r="I127" s="3464"/>
      <c r="K127" s="2621">
        <f t="shared" si="2"/>
        <v>124</v>
      </c>
      <c r="L127" s="2622"/>
    </row>
    <row r="128" spans="1:12" s="2473" customFormat="1" hidden="1">
      <c r="A128" s="2623"/>
      <c r="B128" s="2573"/>
      <c r="C128" s="935"/>
      <c r="D128" s="4094"/>
      <c r="E128" s="2635"/>
      <c r="F128" s="982"/>
      <c r="G128" s="7"/>
      <c r="H128" s="3446"/>
      <c r="I128" s="3464"/>
      <c r="K128" s="2621">
        <f t="shared" si="2"/>
        <v>125</v>
      </c>
      <c r="L128" s="2622"/>
    </row>
    <row r="129" spans="1:12" s="2473" customFormat="1" hidden="1">
      <c r="A129" s="2623"/>
      <c r="B129" s="2573"/>
      <c r="C129" s="935"/>
      <c r="D129" s="4094"/>
      <c r="E129" s="2636"/>
      <c r="F129" s="2637"/>
      <c r="G129" s="7"/>
      <c r="H129" s="3446"/>
      <c r="I129" s="3464"/>
      <c r="K129" s="2621">
        <f t="shared" si="2"/>
        <v>126</v>
      </c>
      <c r="L129" s="2622"/>
    </row>
    <row r="130" spans="1:12" s="2473" customFormat="1" hidden="1">
      <c r="A130" s="2623"/>
      <c r="B130" s="2573"/>
      <c r="C130" s="935"/>
      <c r="D130" s="4094"/>
      <c r="E130" s="2636"/>
      <c r="F130" s="2637"/>
      <c r="G130" s="7"/>
      <c r="H130" s="3446"/>
      <c r="I130" s="3464"/>
      <c r="K130" s="2621">
        <f t="shared" si="2"/>
        <v>127</v>
      </c>
      <c r="L130" s="2622"/>
    </row>
    <row r="131" spans="1:12" s="2473" customFormat="1" hidden="1">
      <c r="A131" s="2623"/>
      <c r="B131" s="2573"/>
      <c r="C131" s="935"/>
      <c r="D131" s="4094"/>
      <c r="E131" s="2636"/>
      <c r="F131" s="2637"/>
      <c r="G131" s="7"/>
      <c r="H131" s="3446"/>
      <c r="I131" s="3464"/>
      <c r="K131" s="2621">
        <f t="shared" si="2"/>
        <v>128</v>
      </c>
      <c r="L131" s="2622"/>
    </row>
    <row r="132" spans="1:12" s="2473" customFormat="1" hidden="1">
      <c r="A132" s="2623"/>
      <c r="B132" s="2573"/>
      <c r="C132" s="935"/>
      <c r="D132" s="2638"/>
      <c r="E132" s="2636"/>
      <c r="F132" s="982"/>
      <c r="G132" s="7"/>
      <c r="H132" s="3448"/>
      <c r="I132" s="3464"/>
      <c r="K132" s="2621">
        <f t="shared" si="2"/>
        <v>129</v>
      </c>
      <c r="L132" s="2622"/>
    </row>
    <row r="133" spans="1:12" s="2473" customFormat="1" hidden="1">
      <c r="A133" s="2623"/>
      <c r="B133" s="2573"/>
      <c r="C133" s="3991"/>
      <c r="D133" s="1754"/>
      <c r="E133" s="3004"/>
      <c r="F133" s="3990"/>
      <c r="G133" s="8"/>
      <c r="H133" s="3449"/>
      <c r="I133" s="3465"/>
      <c r="K133" s="2621">
        <f t="shared" si="2"/>
        <v>130</v>
      </c>
      <c r="L133" s="2622"/>
    </row>
    <row r="134" spans="1:12" s="2473" customFormat="1" hidden="1">
      <c r="A134" s="2623"/>
      <c r="B134" s="2573"/>
      <c r="C134" s="3992"/>
      <c r="D134" s="1754"/>
      <c r="E134" s="2635"/>
      <c r="F134" s="982"/>
      <c r="G134" s="8"/>
      <c r="H134" s="3451"/>
      <c r="I134" s="3466"/>
      <c r="K134" s="2621">
        <f t="shared" si="2"/>
        <v>131</v>
      </c>
      <c r="L134" s="2622"/>
    </row>
    <row r="135" spans="1:12" s="2473" customFormat="1" hidden="1">
      <c r="A135" s="2623"/>
      <c r="B135" s="2573"/>
      <c r="C135" s="935"/>
      <c r="D135" s="1754"/>
      <c r="E135" s="2636"/>
      <c r="F135" s="982"/>
      <c r="G135" s="8"/>
      <c r="H135" s="3451"/>
      <c r="I135" s="3466"/>
      <c r="K135" s="2621">
        <f t="shared" si="2"/>
        <v>132</v>
      </c>
      <c r="L135" s="2622"/>
    </row>
    <row r="136" spans="1:12" s="2473" customFormat="1" hidden="1">
      <c r="A136" s="2623"/>
      <c r="B136" s="2573"/>
      <c r="C136" s="935"/>
      <c r="D136" s="1754"/>
      <c r="E136" s="2636"/>
      <c r="F136" s="982"/>
      <c r="G136" s="8"/>
      <c r="H136" s="3451"/>
      <c r="I136" s="3466"/>
      <c r="K136" s="2621">
        <f t="shared" si="2"/>
        <v>133</v>
      </c>
      <c r="L136" s="2622"/>
    </row>
    <row r="137" spans="1:12" s="2473" customFormat="1" hidden="1">
      <c r="A137" s="2623"/>
      <c r="B137" s="2573"/>
      <c r="C137" s="935"/>
      <c r="D137" s="1754"/>
      <c r="E137" s="8"/>
      <c r="F137" s="2639"/>
      <c r="G137" s="8"/>
      <c r="H137" s="3451"/>
      <c r="I137" s="3466"/>
      <c r="K137" s="2621">
        <f t="shared" si="2"/>
        <v>134</v>
      </c>
      <c r="L137" s="2622"/>
    </row>
    <row r="138" spans="1:12" s="2473" customFormat="1" ht="15.75" hidden="1" thickBot="1">
      <c r="A138" s="2623"/>
      <c r="B138" s="2573"/>
      <c r="C138" s="935"/>
      <c r="D138" s="1754"/>
      <c r="E138" s="2640"/>
      <c r="F138" s="2641"/>
      <c r="G138" s="8"/>
      <c r="H138" s="3451"/>
      <c r="I138" s="3466"/>
      <c r="K138" s="2621">
        <f t="shared" si="2"/>
        <v>135</v>
      </c>
      <c r="L138" s="2622"/>
    </row>
    <row r="139" spans="1:12" s="2473" customFormat="1" ht="16.5" hidden="1" thickTop="1" thickBot="1">
      <c r="A139" s="2623"/>
      <c r="B139" s="2573"/>
      <c r="C139" s="1485"/>
      <c r="D139" s="1755"/>
      <c r="E139" s="1234"/>
      <c r="F139" s="1046" t="s">
        <v>70</v>
      </c>
      <c r="G139" s="10"/>
      <c r="H139" s="3453">
        <f>SUM(H93:H133)</f>
        <v>0</v>
      </c>
      <c r="I139" s="3467">
        <f>SUM(I93:I133)</f>
        <v>0</v>
      </c>
      <c r="K139" s="2621">
        <f t="shared" si="2"/>
        <v>136</v>
      </c>
      <c r="L139" s="2622"/>
    </row>
    <row r="140" spans="1:12" s="2473" customFormat="1" ht="15.75" hidden="1" thickTop="1">
      <c r="A140" s="2623"/>
      <c r="B140" s="2573"/>
      <c r="C140" s="9"/>
      <c r="D140" s="4189"/>
      <c r="E140" s="1234"/>
      <c r="F140" s="2648"/>
      <c r="G140" s="11"/>
      <c r="H140" s="3455"/>
      <c r="I140" s="3468">
        <f>H139-I139</f>
        <v>0</v>
      </c>
      <c r="K140" s="2621">
        <f t="shared" si="2"/>
        <v>137</v>
      </c>
      <c r="L140" s="2622"/>
    </row>
    <row r="141" spans="1:12" s="2473" customFormat="1" ht="15.75" hidden="1" customHeight="1">
      <c r="A141" s="2623"/>
      <c r="B141" s="2573"/>
      <c r="C141" s="5435" t="s">
        <v>71</v>
      </c>
      <c r="D141" s="5384"/>
      <c r="E141" s="4065"/>
      <c r="F141" s="5436" t="s">
        <v>275</v>
      </c>
      <c r="G141" s="5437"/>
      <c r="H141" s="6004"/>
      <c r="I141" s="6040"/>
      <c r="K141" s="2621">
        <f t="shared" si="2"/>
        <v>138</v>
      </c>
      <c r="L141" s="2622"/>
    </row>
    <row r="142" spans="1:12" s="2473" customFormat="1" hidden="1">
      <c r="A142" s="2623"/>
      <c r="B142" s="2573"/>
      <c r="C142" s="310"/>
      <c r="D142" s="81"/>
      <c r="E142" s="82"/>
      <c r="F142" s="3741"/>
      <c r="G142" s="13"/>
      <c r="H142" s="3457"/>
      <c r="I142" s="3460"/>
      <c r="K142" s="2621">
        <f t="shared" si="2"/>
        <v>139</v>
      </c>
      <c r="L142" s="2622"/>
    </row>
    <row r="143" spans="1:12" s="2473" customFormat="1" ht="15.75" hidden="1" customHeight="1">
      <c r="A143" s="2623"/>
      <c r="B143" s="2573"/>
      <c r="C143" s="4401"/>
      <c r="D143" s="3850"/>
      <c r="E143" s="4402" t="s">
        <v>4882</v>
      </c>
      <c r="F143" s="5443" t="s">
        <v>3026</v>
      </c>
      <c r="G143" s="5444"/>
      <c r="H143" s="5444"/>
      <c r="I143" s="5445"/>
      <c r="K143" s="2621">
        <f t="shared" si="2"/>
        <v>140</v>
      </c>
      <c r="L143" s="2622"/>
    </row>
    <row r="144" spans="1:12" s="2473" customFormat="1" ht="15" hidden="1" customHeight="1">
      <c r="A144" s="2618"/>
      <c r="B144" s="2573"/>
      <c r="C144" s="451"/>
      <c r="D144" s="81"/>
      <c r="E144" s="82" t="s">
        <v>2989</v>
      </c>
      <c r="F144" s="5994" t="s">
        <v>303</v>
      </c>
      <c r="G144" s="5995"/>
      <c r="H144" s="5995"/>
      <c r="I144" s="6035"/>
      <c r="K144" s="2621">
        <f t="shared" si="2"/>
        <v>141</v>
      </c>
      <c r="L144" s="2622"/>
    </row>
    <row r="145" spans="1:12" s="2473" customFormat="1" ht="15.75" hidden="1" thickBot="1">
      <c r="A145" s="2623" t="s">
        <v>245</v>
      </c>
      <c r="B145" s="2573"/>
      <c r="C145" s="14" t="s">
        <v>245</v>
      </c>
      <c r="D145" s="2925"/>
      <c r="E145" s="2925"/>
      <c r="F145" s="2632"/>
      <c r="G145" s="15"/>
      <c r="H145" s="3457"/>
      <c r="I145" s="3469" t="s">
        <v>245</v>
      </c>
      <c r="K145" s="2621">
        <f t="shared" si="2"/>
        <v>142</v>
      </c>
      <c r="L145" s="2622"/>
    </row>
    <row r="146" spans="1:12" s="2473" customFormat="1" hidden="1">
      <c r="A146" s="2642"/>
      <c r="B146" s="2574"/>
      <c r="C146" s="992" t="s">
        <v>245</v>
      </c>
      <c r="D146" s="5444" t="s">
        <v>60</v>
      </c>
      <c r="E146" s="5444"/>
      <c r="F146" s="5585"/>
      <c r="G146" s="2668"/>
      <c r="H146" s="5951" t="s">
        <v>4883</v>
      </c>
      <c r="I146" s="5952"/>
      <c r="K146" s="2621">
        <f t="shared" si="2"/>
        <v>143</v>
      </c>
      <c r="L146" s="2622"/>
    </row>
    <row r="147" spans="1:12" s="2473" customFormat="1" ht="22.5" hidden="1" customHeight="1">
      <c r="A147" s="2642"/>
      <c r="B147" s="2574"/>
      <c r="C147" s="6054" t="s">
        <v>305</v>
      </c>
      <c r="D147" s="6033"/>
      <c r="E147" s="6033"/>
      <c r="F147" s="6034"/>
      <c r="G147" s="425"/>
      <c r="H147" s="5961" t="str">
        <f>H87</f>
        <v>Date: June 30, 2023</v>
      </c>
      <c r="I147" s="5962"/>
      <c r="K147" s="2621">
        <f t="shared" si="2"/>
        <v>144</v>
      </c>
      <c r="L147" s="2622"/>
    </row>
    <row r="148" spans="1:12" s="2473" customFormat="1" ht="22.5" hidden="1" customHeight="1">
      <c r="A148" s="2642"/>
      <c r="B148" s="2574"/>
      <c r="C148" s="6054" t="s">
        <v>306</v>
      </c>
      <c r="D148" s="6033"/>
      <c r="E148" s="6033"/>
      <c r="F148" s="6034"/>
      <c r="G148" s="425"/>
      <c r="H148" s="3440"/>
      <c r="I148" s="3460"/>
      <c r="K148" s="2621">
        <f t="shared" si="2"/>
        <v>145</v>
      </c>
      <c r="L148" s="2622"/>
    </row>
    <row r="149" spans="1:12" s="2473" customFormat="1" hidden="1">
      <c r="A149" s="2642"/>
      <c r="B149" s="2574"/>
      <c r="C149" s="1"/>
      <c r="D149" s="4109"/>
      <c r="E149" s="4109"/>
      <c r="F149" s="2624"/>
      <c r="G149" s="2"/>
      <c r="H149" s="3442"/>
      <c r="I149" s="3461"/>
      <c r="K149" s="2621">
        <f t="shared" si="2"/>
        <v>146</v>
      </c>
      <c r="L149" s="2622"/>
    </row>
    <row r="150" spans="1:12" s="2473" customFormat="1" ht="15.75" hidden="1" customHeight="1">
      <c r="A150" s="2642"/>
      <c r="B150" s="2574"/>
      <c r="C150" s="3"/>
      <c r="D150" s="5413" t="s">
        <v>61</v>
      </c>
      <c r="E150" s="5414"/>
      <c r="F150" s="5414"/>
      <c r="G150" s="5414"/>
      <c r="H150" s="5414"/>
      <c r="I150" s="5415"/>
      <c r="K150" s="2621">
        <f t="shared" si="2"/>
        <v>147</v>
      </c>
      <c r="L150" s="2622"/>
    </row>
    <row r="151" spans="1:12" s="2473" customFormat="1" hidden="1">
      <c r="A151" s="2642"/>
      <c r="B151" s="2574"/>
      <c r="C151" s="4" t="s">
        <v>62</v>
      </c>
      <c r="D151" s="5965" t="s">
        <v>63</v>
      </c>
      <c r="E151" s="5966"/>
      <c r="F151" s="2601" t="s">
        <v>302</v>
      </c>
      <c r="G151" s="5420" t="s">
        <v>66</v>
      </c>
      <c r="H151" s="5421"/>
      <c r="I151" s="5422"/>
      <c r="K151" s="2621">
        <f t="shared" si="2"/>
        <v>148</v>
      </c>
      <c r="L151" s="2622"/>
    </row>
    <row r="152" spans="1:12" s="2473" customFormat="1" hidden="1">
      <c r="A152" s="2642"/>
      <c r="B152" s="2574"/>
      <c r="C152" s="5" t="s">
        <v>67</v>
      </c>
      <c r="D152" s="5967"/>
      <c r="E152" s="5968"/>
      <c r="F152" s="2602" t="s">
        <v>0</v>
      </c>
      <c r="G152" s="5423" t="s">
        <v>68</v>
      </c>
      <c r="H152" s="5424"/>
      <c r="I152" s="3462" t="s">
        <v>69</v>
      </c>
      <c r="K152" s="2621">
        <f t="shared" si="2"/>
        <v>149</v>
      </c>
      <c r="L152" s="2622"/>
    </row>
    <row r="153" spans="1:12" s="2473" customFormat="1" hidden="1">
      <c r="A153" s="2642"/>
      <c r="B153" s="2574"/>
      <c r="C153" s="6"/>
      <c r="D153" s="4100"/>
      <c r="E153" s="4101"/>
      <c r="F153" s="1063"/>
      <c r="G153" s="7" t="s">
        <v>65</v>
      </c>
      <c r="H153" s="3445"/>
      <c r="I153" s="3462"/>
      <c r="K153" s="2621">
        <f t="shared" si="2"/>
        <v>150</v>
      </c>
      <c r="L153" s="2622"/>
    </row>
    <row r="154" spans="1:12" s="2473" customFormat="1" hidden="1">
      <c r="A154" s="2642"/>
      <c r="B154" s="2574"/>
      <c r="C154" s="6"/>
      <c r="D154" s="1754" t="str">
        <f>VLOOKUP(F154,Accounts!B:C,2,FALSE)</f>
        <v>Accumulated Surplus (Deficit)</v>
      </c>
      <c r="E154" s="4397"/>
      <c r="F154" s="1063">
        <v>3010101000</v>
      </c>
      <c r="G154" s="7"/>
      <c r="H154" s="2252"/>
      <c r="I154" s="3462"/>
      <c r="K154" s="2621">
        <f t="shared" si="2"/>
        <v>151</v>
      </c>
      <c r="L154" s="2622"/>
    </row>
    <row r="155" spans="1:12" s="2473" customFormat="1" hidden="1">
      <c r="A155" s="2642"/>
      <c r="B155" s="2574"/>
      <c r="C155" s="6"/>
      <c r="D155" s="1754"/>
      <c r="E155" s="4389" t="str">
        <f>VLOOKUP(F155,Accounts!B:C,2,FALSE)</f>
        <v>Semi-Expendable Information and Communications Tech. Equipment</v>
      </c>
      <c r="F155" s="1063">
        <v>1040503000</v>
      </c>
      <c r="G155" s="7"/>
      <c r="H155" s="3445"/>
      <c r="I155" s="3462"/>
      <c r="K155" s="2621">
        <f t="shared" si="2"/>
        <v>152</v>
      </c>
      <c r="L155" s="2622"/>
    </row>
    <row r="156" spans="1:12" s="2473" customFormat="1" hidden="1">
      <c r="A156" s="2642"/>
      <c r="B156" s="2574"/>
      <c r="C156" s="6"/>
      <c r="D156" s="4388"/>
      <c r="E156" s="2714"/>
      <c r="F156" s="2625"/>
      <c r="G156" s="7"/>
      <c r="H156" s="3445"/>
      <c r="I156" s="3462"/>
      <c r="K156" s="2621">
        <f t="shared" si="2"/>
        <v>153</v>
      </c>
      <c r="L156" s="2622"/>
    </row>
    <row r="157" spans="1:12" s="2473" customFormat="1" hidden="1">
      <c r="A157" s="2642"/>
      <c r="B157" s="2574"/>
      <c r="C157" s="1191"/>
      <c r="D157" s="2198"/>
      <c r="E157" s="1053" t="s">
        <v>4884</v>
      </c>
      <c r="F157" s="4396"/>
      <c r="G157" s="4397"/>
      <c r="H157" s="3445"/>
      <c r="I157" s="3462"/>
      <c r="K157" s="2621">
        <f t="shared" si="2"/>
        <v>154</v>
      </c>
      <c r="L157" s="2622"/>
    </row>
    <row r="158" spans="1:12" s="2473" customFormat="1" hidden="1">
      <c r="A158" s="2642"/>
      <c r="B158" s="2574"/>
      <c r="C158" s="1191"/>
      <c r="D158" s="2198"/>
      <c r="E158" s="1053" t="s">
        <v>3501</v>
      </c>
      <c r="F158" s="4396"/>
      <c r="G158" s="4397"/>
      <c r="H158" s="3445"/>
      <c r="I158" s="3462"/>
      <c r="K158" s="2621">
        <f t="shared" si="2"/>
        <v>155</v>
      </c>
      <c r="L158" s="2622"/>
    </row>
    <row r="159" spans="1:12" s="2473" customFormat="1" hidden="1">
      <c r="A159" s="2642"/>
      <c r="B159" s="2574"/>
      <c r="C159" s="1191"/>
      <c r="D159" s="2198"/>
      <c r="E159" s="1053"/>
      <c r="F159" s="4396"/>
      <c r="G159" s="4397"/>
      <c r="H159" s="3445"/>
      <c r="I159" s="3462"/>
      <c r="K159" s="2621">
        <f t="shared" si="2"/>
        <v>156</v>
      </c>
      <c r="L159" s="2622"/>
    </row>
    <row r="160" spans="1:12" s="2473" customFormat="1" hidden="1">
      <c r="A160" s="2642"/>
      <c r="B160" s="2574"/>
      <c r="C160" s="1191"/>
      <c r="D160" s="2198"/>
      <c r="E160" s="1053"/>
      <c r="F160" s="4396"/>
      <c r="G160" s="4397"/>
      <c r="H160" s="3445"/>
      <c r="I160" s="3462"/>
      <c r="K160" s="2621">
        <f t="shared" si="2"/>
        <v>157</v>
      </c>
      <c r="L160" s="2622"/>
    </row>
    <row r="161" spans="1:12" s="2473" customFormat="1" hidden="1">
      <c r="A161" s="2642"/>
      <c r="B161" s="2574"/>
      <c r="C161" s="1191"/>
      <c r="D161" s="4412"/>
      <c r="E161" s="1315"/>
      <c r="F161" s="4396"/>
      <c r="G161" s="4397"/>
      <c r="H161" s="3445"/>
      <c r="I161" s="3462"/>
      <c r="K161" s="2621">
        <f t="shared" si="2"/>
        <v>158</v>
      </c>
      <c r="L161" s="2622"/>
    </row>
    <row r="162" spans="1:12" s="2473" customFormat="1" hidden="1">
      <c r="A162" s="2642"/>
      <c r="B162" s="2574"/>
      <c r="C162" s="1191"/>
      <c r="D162" s="4392"/>
      <c r="E162" s="4390"/>
      <c r="F162" s="4396"/>
      <c r="G162" s="4397"/>
      <c r="H162" s="3445"/>
      <c r="I162" s="3462"/>
      <c r="K162" s="2621">
        <f t="shared" si="2"/>
        <v>159</v>
      </c>
      <c r="L162" s="2622"/>
    </row>
    <row r="163" spans="1:12" s="2473" customFormat="1" hidden="1">
      <c r="A163" s="2642"/>
      <c r="B163" s="2574"/>
      <c r="C163" s="1191"/>
      <c r="D163" s="4392"/>
      <c r="E163" s="4390"/>
      <c r="F163" s="4413"/>
      <c r="G163" s="4397"/>
      <c r="H163" s="3445"/>
      <c r="I163" s="3462"/>
      <c r="K163" s="2621">
        <f t="shared" si="2"/>
        <v>160</v>
      </c>
      <c r="L163" s="2622"/>
    </row>
    <row r="164" spans="1:12" s="2473" customFormat="1" hidden="1">
      <c r="A164" s="2642"/>
      <c r="B164" s="2574"/>
      <c r="C164" s="1191"/>
      <c r="D164" s="4392"/>
      <c r="E164" s="4390"/>
      <c r="F164" s="4413"/>
      <c r="G164" s="4397"/>
      <c r="H164" s="3445"/>
      <c r="I164" s="3462"/>
      <c r="K164" s="2621">
        <f t="shared" si="2"/>
        <v>161</v>
      </c>
      <c r="L164" s="2622"/>
    </row>
    <row r="165" spans="1:12" s="2473" customFormat="1" hidden="1">
      <c r="A165" s="2642"/>
      <c r="B165" s="2574"/>
      <c r="C165" s="4403"/>
      <c r="D165" s="4392"/>
      <c r="E165" s="4390"/>
      <c r="F165" s="4413"/>
      <c r="G165" s="4397"/>
      <c r="H165" s="3445"/>
      <c r="I165" s="3462"/>
      <c r="K165" s="2621">
        <f t="shared" si="2"/>
        <v>162</v>
      </c>
      <c r="L165" s="2622"/>
    </row>
    <row r="166" spans="1:12" s="2473" customFormat="1" hidden="1">
      <c r="A166" s="2642"/>
      <c r="B166" s="2574"/>
      <c r="C166" s="4403"/>
      <c r="D166" s="4392"/>
      <c r="E166" s="4390"/>
      <c r="F166" s="4413"/>
      <c r="G166" s="4397"/>
      <c r="H166" s="3445"/>
      <c r="I166" s="3462"/>
      <c r="K166" s="2621">
        <f t="shared" si="2"/>
        <v>163</v>
      </c>
      <c r="L166" s="2622"/>
    </row>
    <row r="167" spans="1:12" s="2473" customFormat="1" hidden="1">
      <c r="A167" s="2642"/>
      <c r="B167" s="2574"/>
      <c r="C167" s="4403"/>
      <c r="D167" s="4392"/>
      <c r="E167" s="4390"/>
      <c r="F167" s="4413"/>
      <c r="G167" s="4397"/>
      <c r="H167" s="3445"/>
      <c r="I167" s="3462"/>
      <c r="K167" s="2621">
        <f t="shared" si="2"/>
        <v>164</v>
      </c>
      <c r="L167" s="2622"/>
    </row>
    <row r="168" spans="1:12" s="2473" customFormat="1" hidden="1">
      <c r="A168" s="2642"/>
      <c r="B168" s="2574"/>
      <c r="C168" s="4403"/>
      <c r="D168" s="4392"/>
      <c r="E168" s="4390"/>
      <c r="F168" s="4413"/>
      <c r="G168" s="4397"/>
      <c r="H168" s="3445"/>
      <c r="I168" s="3462"/>
      <c r="K168" s="2621">
        <f t="shared" si="2"/>
        <v>165</v>
      </c>
      <c r="L168" s="2622"/>
    </row>
    <row r="169" spans="1:12" s="2473" customFormat="1" hidden="1">
      <c r="A169" s="2642"/>
      <c r="B169" s="2574"/>
      <c r="C169" s="4403"/>
      <c r="D169" s="4392"/>
      <c r="E169" s="4390"/>
      <c r="F169" s="4413"/>
      <c r="G169" s="4397"/>
      <c r="H169" s="3445"/>
      <c r="I169" s="3462"/>
      <c r="K169" s="2621">
        <f t="shared" si="2"/>
        <v>166</v>
      </c>
      <c r="L169" s="2622"/>
    </row>
    <row r="170" spans="1:12" s="2473" customFormat="1" hidden="1">
      <c r="A170" s="2642"/>
      <c r="B170" s="2574"/>
      <c r="C170" s="4403"/>
      <c r="D170" s="4392"/>
      <c r="E170" s="4390"/>
      <c r="F170" s="4413"/>
      <c r="G170" s="4397"/>
      <c r="H170" s="3445"/>
      <c r="I170" s="3462"/>
      <c r="K170" s="2621">
        <f t="shared" si="2"/>
        <v>167</v>
      </c>
      <c r="L170" s="2622"/>
    </row>
    <row r="171" spans="1:12" s="2473" customFormat="1" hidden="1">
      <c r="A171" s="2642"/>
      <c r="B171" s="2574"/>
      <c r="C171" s="4403"/>
      <c r="D171" s="4392"/>
      <c r="E171" s="4390"/>
      <c r="F171" s="4413"/>
      <c r="G171" s="4397"/>
      <c r="H171" s="3445"/>
      <c r="I171" s="3462"/>
      <c r="K171" s="2621">
        <f t="shared" si="2"/>
        <v>168</v>
      </c>
      <c r="L171" s="2622"/>
    </row>
    <row r="172" spans="1:12" s="2473" customFormat="1" hidden="1">
      <c r="A172" s="2642"/>
      <c r="B172" s="2574"/>
      <c r="C172" s="4403"/>
      <c r="D172" s="4392"/>
      <c r="E172" s="4390"/>
      <c r="F172" s="4413"/>
      <c r="G172" s="4397"/>
      <c r="H172" s="3445"/>
      <c r="I172" s="3462"/>
      <c r="K172" s="2621">
        <f t="shared" si="2"/>
        <v>169</v>
      </c>
      <c r="L172" s="2622"/>
    </row>
    <row r="173" spans="1:12" s="2473" customFormat="1" hidden="1">
      <c r="A173" s="2642"/>
      <c r="B173" s="2574"/>
      <c r="C173" s="4403"/>
      <c r="D173" s="4392"/>
      <c r="E173" s="4414"/>
      <c r="F173" s="4415"/>
      <c r="G173" s="4405"/>
      <c r="H173" s="3445"/>
      <c r="I173" s="3462"/>
      <c r="K173" s="2621">
        <f t="shared" si="2"/>
        <v>170</v>
      </c>
      <c r="L173" s="2622"/>
    </row>
    <row r="174" spans="1:12" s="2574" customFormat="1" hidden="1">
      <c r="A174" s="2643"/>
      <c r="C174" s="4404"/>
      <c r="D174" s="4392"/>
      <c r="E174" s="4137"/>
      <c r="F174" s="4416"/>
      <c r="G174" s="4406"/>
      <c r="H174" s="3470"/>
      <c r="I174" s="3471"/>
      <c r="K174" s="2621">
        <f t="shared" si="2"/>
        <v>171</v>
      </c>
      <c r="L174" s="2644"/>
    </row>
    <row r="175" spans="1:12" s="2574" customFormat="1" ht="15.75" hidden="1" customHeight="1">
      <c r="A175" s="2645"/>
      <c r="C175" s="2136"/>
      <c r="D175" s="4417"/>
      <c r="E175" s="4137"/>
      <c r="F175" s="4416"/>
      <c r="G175" s="4407"/>
      <c r="H175" s="2577"/>
      <c r="I175" s="3472"/>
      <c r="K175" s="2621">
        <f t="shared" si="2"/>
        <v>172</v>
      </c>
      <c r="L175" s="2644"/>
    </row>
    <row r="176" spans="1:12" s="2574" customFormat="1" hidden="1">
      <c r="A176" s="2643"/>
      <c r="C176" s="2136"/>
      <c r="D176" s="4418"/>
      <c r="E176" s="4137"/>
      <c r="F176" s="4416"/>
      <c r="G176" s="4408"/>
      <c r="H176" s="2576"/>
      <c r="I176" s="3473"/>
      <c r="K176" s="2621">
        <f t="shared" si="2"/>
        <v>173</v>
      </c>
      <c r="L176" s="2644"/>
    </row>
    <row r="177" spans="1:12" s="2574" customFormat="1" hidden="1">
      <c r="A177" s="2643"/>
      <c r="C177" s="2136"/>
      <c r="D177" s="4417"/>
      <c r="E177" s="4137"/>
      <c r="F177" s="4419"/>
      <c r="G177" s="2594"/>
      <c r="H177" s="3474"/>
      <c r="I177" s="3473"/>
      <c r="K177" s="2621">
        <f t="shared" si="2"/>
        <v>174</v>
      </c>
      <c r="L177" s="2644"/>
    </row>
    <row r="178" spans="1:12" s="2574" customFormat="1" hidden="1">
      <c r="A178" s="2643"/>
      <c r="C178" s="1092"/>
      <c r="D178" s="4409"/>
      <c r="E178" s="4410"/>
      <c r="F178" s="4411"/>
      <c r="G178" s="2594"/>
      <c r="H178" s="3474"/>
      <c r="I178" s="3473"/>
      <c r="K178" s="2621">
        <f t="shared" si="2"/>
        <v>175</v>
      </c>
      <c r="L178" s="2644"/>
    </row>
    <row r="179" spans="1:12" s="2574" customFormat="1" hidden="1">
      <c r="A179" s="2643"/>
      <c r="C179" s="1092"/>
      <c r="D179" s="2576"/>
      <c r="E179" s="4115"/>
      <c r="F179" s="2595"/>
      <c r="G179" s="2594"/>
      <c r="H179" s="3475"/>
      <c r="I179" s="3476"/>
      <c r="K179" s="2621">
        <f t="shared" si="2"/>
        <v>176</v>
      </c>
      <c r="L179" s="2644"/>
    </row>
    <row r="180" spans="1:12" s="2574" customFormat="1" ht="15.75" hidden="1" thickBot="1">
      <c r="A180" s="2643"/>
      <c r="C180" s="1092"/>
      <c r="D180" s="2576"/>
      <c r="E180" s="4116"/>
      <c r="F180" s="2152">
        <f>SUM(F173:F179)</f>
        <v>0</v>
      </c>
      <c r="G180" s="2594"/>
      <c r="H180" s="3475"/>
      <c r="I180" s="3476"/>
      <c r="K180" s="2621">
        <f t="shared" si="2"/>
        <v>177</v>
      </c>
      <c r="L180" s="2644"/>
    </row>
    <row r="181" spans="1:12" s="2473" customFormat="1" ht="15.75" hidden="1" thickTop="1">
      <c r="A181" s="2642"/>
      <c r="B181" s="2574"/>
      <c r="C181" s="6"/>
      <c r="D181" s="4094"/>
      <c r="E181" s="8"/>
      <c r="F181" s="2646"/>
      <c r="G181" s="8"/>
      <c r="H181" s="3449"/>
      <c r="I181" s="3465"/>
      <c r="K181" s="2621">
        <f t="shared" si="2"/>
        <v>178</v>
      </c>
      <c r="L181" s="2622"/>
    </row>
    <row r="182" spans="1:12" s="2473" customFormat="1" ht="15.75" hidden="1" thickBot="1">
      <c r="A182" s="2642"/>
      <c r="B182" s="2574"/>
      <c r="C182" s="9"/>
      <c r="D182" s="2647"/>
      <c r="E182" s="1234"/>
      <c r="F182" s="98" t="s">
        <v>70</v>
      </c>
      <c r="G182" s="10"/>
      <c r="H182" s="3453">
        <f>SUM(H153:H181)</f>
        <v>0</v>
      </c>
      <c r="I182" s="3467">
        <f>SUM(I153:I181)</f>
        <v>0</v>
      </c>
      <c r="K182" s="2621">
        <f t="shared" ref="K182:K189" si="3">K181+1</f>
        <v>179</v>
      </c>
      <c r="L182" s="2622"/>
    </row>
    <row r="183" spans="1:12" s="2473" customFormat="1" ht="15.75" hidden="1" thickTop="1">
      <c r="A183" s="2642"/>
      <c r="B183" s="2574"/>
      <c r="C183" s="9"/>
      <c r="D183" s="2647"/>
      <c r="E183" s="1234"/>
      <c r="F183" s="2648"/>
      <c r="G183" s="11"/>
      <c r="H183" s="3455"/>
      <c r="I183" s="3468">
        <f>H182-I182</f>
        <v>0</v>
      </c>
      <c r="K183" s="2621">
        <f t="shared" si="3"/>
        <v>180</v>
      </c>
      <c r="L183" s="2622"/>
    </row>
    <row r="184" spans="1:12" s="2473" customFormat="1" ht="15.75" hidden="1" customHeight="1">
      <c r="A184" s="2642"/>
      <c r="B184" s="2574"/>
      <c r="C184" s="5435" t="s">
        <v>71</v>
      </c>
      <c r="D184" s="5384"/>
      <c r="E184" s="4065"/>
      <c r="F184" s="5436" t="s">
        <v>275</v>
      </c>
      <c r="G184" s="5437"/>
      <c r="H184" s="6004"/>
      <c r="I184" s="6040"/>
      <c r="K184" s="2621">
        <f t="shared" si="3"/>
        <v>181</v>
      </c>
      <c r="L184" s="2622"/>
    </row>
    <row r="185" spans="1:12" s="2473" customFormat="1" hidden="1">
      <c r="A185" s="2642"/>
      <c r="B185" s="2574"/>
      <c r="C185" s="310"/>
      <c r="D185" s="81"/>
      <c r="E185" s="82"/>
      <c r="F185" s="3741"/>
      <c r="G185" s="13"/>
      <c r="H185" s="3457"/>
      <c r="I185" s="3460"/>
      <c r="K185" s="2621">
        <f t="shared" si="3"/>
        <v>182</v>
      </c>
      <c r="L185" s="2622"/>
    </row>
    <row r="186" spans="1:12" s="2473" customFormat="1" ht="15.75" hidden="1" customHeight="1">
      <c r="A186" s="2642"/>
      <c r="B186" s="2574"/>
      <c r="C186" s="310"/>
      <c r="D186" s="81"/>
      <c r="E186" s="82" t="s">
        <v>4882</v>
      </c>
      <c r="F186" s="6006" t="s">
        <v>3026</v>
      </c>
      <c r="G186" s="5587"/>
      <c r="H186" s="5587"/>
      <c r="I186" s="6031"/>
      <c r="K186" s="2621">
        <f t="shared" si="3"/>
        <v>183</v>
      </c>
      <c r="L186" s="2622"/>
    </row>
    <row r="187" spans="1:12" s="2473" customFormat="1" ht="15" hidden="1" customHeight="1">
      <c r="A187" s="2642"/>
      <c r="B187" s="2574"/>
      <c r="C187" s="310"/>
      <c r="D187" s="81"/>
      <c r="E187" s="82" t="s">
        <v>2989</v>
      </c>
      <c r="F187" s="5994" t="s">
        <v>303</v>
      </c>
      <c r="G187" s="5995"/>
      <c r="H187" s="5995"/>
      <c r="I187" s="6035"/>
      <c r="K187" s="2621">
        <f t="shared" si="3"/>
        <v>184</v>
      </c>
      <c r="L187" s="2622"/>
    </row>
    <row r="188" spans="1:12" s="2473" customFormat="1" ht="15.75" hidden="1" thickBot="1">
      <c r="A188" s="2642"/>
      <c r="B188" s="2574"/>
      <c r="C188" s="992" t="s">
        <v>245</v>
      </c>
      <c r="D188" s="81"/>
      <c r="E188" s="81"/>
      <c r="F188" s="3741"/>
      <c r="G188" s="13"/>
      <c r="H188" s="3440"/>
      <c r="I188" s="3460" t="s">
        <v>245</v>
      </c>
      <c r="K188" s="2621">
        <f t="shared" si="3"/>
        <v>185</v>
      </c>
      <c r="L188" s="2622"/>
    </row>
    <row r="189" spans="1:12" s="2473" customFormat="1">
      <c r="A189" s="2642"/>
      <c r="B189" s="2574"/>
      <c r="C189" s="2760" t="s">
        <v>245</v>
      </c>
      <c r="D189" s="5957" t="s">
        <v>60</v>
      </c>
      <c r="E189" s="5957"/>
      <c r="F189" s="5958"/>
      <c r="G189" s="2824"/>
      <c r="H189" s="5951" t="s">
        <v>5910</v>
      </c>
      <c r="I189" s="5952"/>
      <c r="K189" s="2621">
        <f t="shared" si="3"/>
        <v>186</v>
      </c>
      <c r="L189" s="2622"/>
    </row>
    <row r="190" spans="1:12" s="2473" customFormat="1">
      <c r="A190" s="2642"/>
      <c r="B190" s="2574"/>
      <c r="C190" s="6071" t="s">
        <v>305</v>
      </c>
      <c r="D190" s="6033"/>
      <c r="E190" s="6033"/>
      <c r="F190" s="6034"/>
      <c r="G190" s="425"/>
      <c r="H190" s="5961" t="str">
        <f>H147</f>
        <v>Date: June 30, 2023</v>
      </c>
      <c r="I190" s="5962"/>
      <c r="K190" s="2621">
        <f t="shared" ref="K190:K335" si="4">K189+1</f>
        <v>187</v>
      </c>
      <c r="L190" s="2622"/>
    </row>
    <row r="191" spans="1:12" s="2473" customFormat="1">
      <c r="A191" s="2642"/>
      <c r="B191" s="2574"/>
      <c r="C191" s="6071" t="s">
        <v>306</v>
      </c>
      <c r="D191" s="6033"/>
      <c r="E191" s="6033"/>
      <c r="F191" s="6034"/>
      <c r="G191" s="425"/>
      <c r="H191" s="1687"/>
      <c r="I191" s="3441"/>
      <c r="K191" s="2621">
        <f t="shared" si="4"/>
        <v>188</v>
      </c>
      <c r="L191" s="2622"/>
    </row>
    <row r="192" spans="1:12" s="2473" customFormat="1">
      <c r="A192" s="2642"/>
      <c r="B192" s="2574"/>
      <c r="C192" s="428"/>
      <c r="D192" s="4109"/>
      <c r="E192" s="4109"/>
      <c r="F192" s="2624"/>
      <c r="G192" s="2"/>
      <c r="H192" s="3442"/>
      <c r="I192" s="3443"/>
      <c r="K192" s="2621">
        <f t="shared" si="4"/>
        <v>189</v>
      </c>
      <c r="L192" s="2622"/>
    </row>
    <row r="193" spans="1:12" s="2473" customFormat="1">
      <c r="A193" s="2642"/>
      <c r="B193" s="2574"/>
      <c r="C193" s="432"/>
      <c r="D193" s="5413" t="s">
        <v>61</v>
      </c>
      <c r="E193" s="5414"/>
      <c r="F193" s="5414"/>
      <c r="G193" s="5414"/>
      <c r="H193" s="5414"/>
      <c r="I193" s="5464"/>
      <c r="K193" s="2621">
        <f t="shared" si="4"/>
        <v>190</v>
      </c>
      <c r="L193" s="2622"/>
    </row>
    <row r="194" spans="1:12" s="2473" customFormat="1">
      <c r="A194" s="2642"/>
      <c r="B194" s="2574"/>
      <c r="C194" s="433" t="s">
        <v>62</v>
      </c>
      <c r="D194" s="5965" t="s">
        <v>63</v>
      </c>
      <c r="E194" s="5966"/>
      <c r="F194" s="2601" t="s">
        <v>302</v>
      </c>
      <c r="G194" s="5420" t="s">
        <v>66</v>
      </c>
      <c r="H194" s="5421"/>
      <c r="I194" s="5456"/>
      <c r="K194" s="2621">
        <f t="shared" si="4"/>
        <v>191</v>
      </c>
      <c r="L194" s="2622"/>
    </row>
    <row r="195" spans="1:12" s="2473" customFormat="1">
      <c r="A195" s="2642"/>
      <c r="B195" s="2574"/>
      <c r="C195" s="436" t="s">
        <v>67</v>
      </c>
      <c r="D195" s="5967"/>
      <c r="E195" s="5968"/>
      <c r="F195" s="2602" t="s">
        <v>0</v>
      </c>
      <c r="G195" s="5423" t="s">
        <v>68</v>
      </c>
      <c r="H195" s="5424"/>
      <c r="I195" s="3444" t="s">
        <v>69</v>
      </c>
      <c r="K195" s="2621">
        <f t="shared" si="4"/>
        <v>192</v>
      </c>
      <c r="L195" s="2622"/>
    </row>
    <row r="196" spans="1:12" s="2473" customFormat="1">
      <c r="A196" s="2642"/>
      <c r="B196" s="2574"/>
      <c r="C196" s="440"/>
      <c r="D196" s="4100"/>
      <c r="E196" s="4101"/>
      <c r="F196" s="1063"/>
      <c r="G196" s="7" t="s">
        <v>65</v>
      </c>
      <c r="H196" s="3445"/>
      <c r="I196" s="3444"/>
      <c r="K196" s="2621">
        <f t="shared" si="4"/>
        <v>193</v>
      </c>
      <c r="L196" s="2622"/>
    </row>
    <row r="197" spans="1:12" s="2473" customFormat="1">
      <c r="A197" s="2642"/>
      <c r="B197" s="2574"/>
      <c r="C197" s="440"/>
      <c r="D197" s="1754" t="str">
        <f>VLOOKUP(F197,Accounts!B:C,2,FALSE)</f>
        <v>Cash-National Treasury, Modified Disbursement System, Regular</v>
      </c>
      <c r="E197" s="4101"/>
      <c r="F197" s="285">
        <v>1010404000</v>
      </c>
      <c r="G197" s="7"/>
      <c r="H197" s="1691">
        <v>31043000</v>
      </c>
      <c r="I197" s="3444"/>
      <c r="K197" s="2621">
        <f t="shared" si="4"/>
        <v>194</v>
      </c>
      <c r="L197" s="2622"/>
    </row>
    <row r="198" spans="1:12" s="2473" customFormat="1">
      <c r="A198" s="2642"/>
      <c r="B198" s="2574"/>
      <c r="C198" s="440"/>
      <c r="D198" s="1754"/>
      <c r="E198" s="1754" t="str">
        <f>VLOOKUP(F198,Accounts!B4:C254,2,FALSE)</f>
        <v>Subsidy from National Government</v>
      </c>
      <c r="F198" s="285">
        <v>4030101000</v>
      </c>
      <c r="G198" s="7"/>
      <c r="H198" s="3445"/>
      <c r="I198" s="3444">
        <v>31043000</v>
      </c>
      <c r="K198" s="2621">
        <f t="shared" si="4"/>
        <v>195</v>
      </c>
      <c r="L198" s="2622"/>
    </row>
    <row r="199" spans="1:12" s="2473" customFormat="1">
      <c r="A199" s="2642"/>
      <c r="B199" s="2574"/>
      <c r="C199" s="440"/>
      <c r="D199" s="1754"/>
      <c r="E199" s="4069"/>
      <c r="F199" s="1063"/>
      <c r="G199" s="7"/>
      <c r="H199" s="3445"/>
      <c r="I199" s="3444"/>
      <c r="K199" s="2621">
        <f t="shared" si="4"/>
        <v>196</v>
      </c>
      <c r="L199" s="2622"/>
    </row>
    <row r="200" spans="1:12" s="2473" customFormat="1">
      <c r="A200" s="2642"/>
      <c r="B200" s="2574"/>
      <c r="C200" s="3295"/>
      <c r="D200" s="2577" t="s">
        <v>5912</v>
      </c>
      <c r="E200" s="4069"/>
      <c r="F200" s="1068"/>
      <c r="G200" s="7"/>
      <c r="H200" s="3445"/>
      <c r="I200" s="3444"/>
      <c r="K200" s="2621">
        <f t="shared" si="4"/>
        <v>197</v>
      </c>
      <c r="L200" s="2622"/>
    </row>
    <row r="201" spans="1:12" s="2574" customFormat="1">
      <c r="A201" s="2643"/>
      <c r="C201" s="3296"/>
      <c r="D201" s="2576"/>
      <c r="E201" s="4069"/>
      <c r="F201" s="3742"/>
      <c r="G201" s="8"/>
      <c r="H201" s="3470"/>
      <c r="I201" s="3477"/>
      <c r="K201" s="2621">
        <f t="shared" si="4"/>
        <v>198</v>
      </c>
      <c r="L201" s="2644"/>
    </row>
    <row r="202" spans="1:12" s="2574" customFormat="1" ht="15.75" customHeight="1">
      <c r="A202" s="2643"/>
      <c r="C202" s="3297"/>
      <c r="D202" s="2587"/>
      <c r="E202" s="4115" t="s">
        <v>4559</v>
      </c>
      <c r="F202" s="2596"/>
      <c r="G202" s="2597"/>
      <c r="H202" s="3478"/>
      <c r="I202" s="3479"/>
      <c r="K202" s="2621">
        <f t="shared" si="4"/>
        <v>199</v>
      </c>
      <c r="L202" s="2644"/>
    </row>
    <row r="203" spans="1:12" s="2574" customFormat="1">
      <c r="A203" s="2645"/>
      <c r="C203" s="3297"/>
      <c r="D203" s="6078"/>
      <c r="E203" s="6079"/>
      <c r="F203" s="2598"/>
      <c r="G203" s="2594"/>
      <c r="H203" s="3474"/>
      <c r="I203" s="3480"/>
      <c r="K203" s="2621">
        <f t="shared" si="4"/>
        <v>200</v>
      </c>
      <c r="L203" s="2644"/>
    </row>
    <row r="204" spans="1:12" s="2574" customFormat="1">
      <c r="A204" s="2643"/>
      <c r="C204" s="3297"/>
      <c r="D204" s="6080"/>
      <c r="E204" s="6081"/>
      <c r="F204" s="2649"/>
      <c r="G204" s="2594"/>
      <c r="H204" s="3474"/>
      <c r="I204" s="3480"/>
      <c r="K204" s="2621">
        <f t="shared" si="4"/>
        <v>201</v>
      </c>
      <c r="L204" s="2644"/>
    </row>
    <row r="205" spans="1:12" s="2473" customFormat="1">
      <c r="A205" s="2642"/>
      <c r="B205" s="2574"/>
      <c r="C205" s="3297"/>
      <c r="D205" s="6082"/>
      <c r="E205" s="6083"/>
      <c r="F205" s="1309"/>
      <c r="G205" s="8"/>
      <c r="H205" s="3449"/>
      <c r="I205" s="3450"/>
      <c r="K205" s="2621">
        <f t="shared" si="4"/>
        <v>202</v>
      </c>
      <c r="L205" s="2622"/>
    </row>
    <row r="206" spans="1:12" s="2473" customFormat="1" ht="15.75" thickBot="1">
      <c r="A206" s="2642"/>
      <c r="B206" s="2574"/>
      <c r="C206" s="3297"/>
      <c r="D206" s="3037"/>
      <c r="E206" s="3037"/>
      <c r="F206" s="1046" t="s">
        <v>70</v>
      </c>
      <c r="G206" s="1067"/>
      <c r="H206" s="3453">
        <f>SUM(H196:H205)</f>
        <v>31043000</v>
      </c>
      <c r="I206" s="3454">
        <f>SUM(I196:I205)</f>
        <v>31043000</v>
      </c>
      <c r="K206" s="2621">
        <f t="shared" si="4"/>
        <v>203</v>
      </c>
      <c r="L206" s="2622"/>
    </row>
    <row r="207" spans="1:12" s="2473" customFormat="1" ht="15.75" thickTop="1">
      <c r="A207" s="2642"/>
      <c r="B207" s="2574"/>
      <c r="C207" s="3297"/>
      <c r="D207" s="2651"/>
      <c r="E207" s="2652"/>
      <c r="F207" s="1185"/>
      <c r="G207" s="11"/>
      <c r="H207" s="3455"/>
      <c r="I207" s="3456">
        <f>H206-I206</f>
        <v>0</v>
      </c>
      <c r="K207" s="2621">
        <f t="shared" si="4"/>
        <v>204</v>
      </c>
      <c r="L207" s="2622"/>
    </row>
    <row r="208" spans="1:12" s="2473" customFormat="1">
      <c r="A208" s="2642"/>
      <c r="B208" s="2574"/>
      <c r="C208" s="3298"/>
      <c r="D208" s="4190"/>
      <c r="E208" s="4117"/>
      <c r="F208" s="2648"/>
      <c r="G208" s="952"/>
      <c r="H208" s="3455"/>
      <c r="I208" s="3441"/>
      <c r="K208" s="2621">
        <f t="shared" si="4"/>
        <v>205</v>
      </c>
      <c r="L208" s="2622"/>
    </row>
    <row r="209" spans="1:12" s="2473" customFormat="1">
      <c r="A209" s="2642"/>
      <c r="B209" s="2574"/>
      <c r="C209" s="3298"/>
      <c r="D209" s="4190"/>
      <c r="E209" s="4118"/>
      <c r="F209" s="2648"/>
      <c r="G209" s="952"/>
      <c r="H209" s="3455"/>
      <c r="I209" s="3441"/>
      <c r="K209" s="2621">
        <f t="shared" si="4"/>
        <v>206</v>
      </c>
      <c r="L209" s="2622"/>
    </row>
    <row r="210" spans="1:12" s="2473" customFormat="1">
      <c r="A210" s="2642"/>
      <c r="B210" s="2574"/>
      <c r="C210" s="5383" t="s">
        <v>71</v>
      </c>
      <c r="D210" s="5384"/>
      <c r="E210" s="4065"/>
      <c r="F210" s="5436" t="s">
        <v>275</v>
      </c>
      <c r="G210" s="5437"/>
      <c r="H210" s="6004"/>
      <c r="I210" s="6005"/>
      <c r="K210" s="2621">
        <f t="shared" si="4"/>
        <v>207</v>
      </c>
      <c r="L210" s="2622"/>
    </row>
    <row r="211" spans="1:12" s="2473" customFormat="1">
      <c r="A211" s="2642"/>
      <c r="B211" s="2574"/>
      <c r="C211" s="451"/>
      <c r="D211" s="81"/>
      <c r="E211" s="82"/>
      <c r="F211" s="3741"/>
      <c r="G211" s="13"/>
      <c r="H211" s="3457"/>
      <c r="I211" s="3441"/>
      <c r="K211" s="2621">
        <f t="shared" si="4"/>
        <v>208</v>
      </c>
      <c r="L211" s="2622"/>
    </row>
    <row r="212" spans="1:12" s="2473" customFormat="1">
      <c r="A212" s="2642"/>
      <c r="B212" s="2574"/>
      <c r="C212" s="5584" t="s">
        <v>3427</v>
      </c>
      <c r="D212" s="5444"/>
      <c r="E212" s="5585"/>
      <c r="F212" s="5443" t="s">
        <v>3026</v>
      </c>
      <c r="G212" s="5444"/>
      <c r="H212" s="5444"/>
      <c r="I212" s="5451"/>
      <c r="K212" s="2621">
        <f t="shared" si="4"/>
        <v>209</v>
      </c>
      <c r="L212" s="2622"/>
    </row>
    <row r="213" spans="1:12" s="2473" customFormat="1">
      <c r="A213" s="2642"/>
      <c r="B213" s="2574"/>
      <c r="C213" s="5586" t="s">
        <v>3002</v>
      </c>
      <c r="D213" s="5587"/>
      <c r="E213" s="5588"/>
      <c r="F213" s="5994" t="s">
        <v>303</v>
      </c>
      <c r="G213" s="5995"/>
      <c r="H213" s="5995"/>
      <c r="I213" s="5996"/>
      <c r="K213" s="2621">
        <f t="shared" si="4"/>
        <v>210</v>
      </c>
      <c r="L213" s="2622"/>
    </row>
    <row r="214" spans="1:12" s="2473" customFormat="1" ht="15.75" thickBot="1">
      <c r="A214" s="2642"/>
      <c r="B214" s="2574"/>
      <c r="C214" s="464" t="s">
        <v>245</v>
      </c>
      <c r="D214" s="3420"/>
      <c r="E214" s="3420"/>
      <c r="F214" s="2765"/>
      <c r="G214" s="467"/>
      <c r="H214" s="3458"/>
      <c r="I214" s="3459" t="s">
        <v>245</v>
      </c>
      <c r="K214" s="2621">
        <f t="shared" si="4"/>
        <v>211</v>
      </c>
      <c r="L214" s="2622"/>
    </row>
    <row r="215" spans="1:12" s="2473" customFormat="1">
      <c r="A215" s="2642"/>
      <c r="B215" s="2574"/>
      <c r="C215" s="2760" t="s">
        <v>245</v>
      </c>
      <c r="D215" s="5957" t="s">
        <v>60</v>
      </c>
      <c r="E215" s="5957"/>
      <c r="F215" s="5958"/>
      <c r="G215" s="2824"/>
      <c r="H215" s="5951" t="s">
        <v>5913</v>
      </c>
      <c r="I215" s="5952"/>
      <c r="K215" s="2621">
        <f t="shared" si="4"/>
        <v>212</v>
      </c>
      <c r="L215" s="2622"/>
    </row>
    <row r="216" spans="1:12" s="2473" customFormat="1">
      <c r="A216" s="2642"/>
      <c r="B216" s="2574"/>
      <c r="C216" s="6071" t="s">
        <v>305</v>
      </c>
      <c r="D216" s="6033"/>
      <c r="E216" s="6033"/>
      <c r="F216" s="6034"/>
      <c r="G216" s="425"/>
      <c r="H216" s="5961" t="str">
        <f>H190</f>
        <v>Date: June 30, 2023</v>
      </c>
      <c r="I216" s="5962"/>
      <c r="K216" s="2621">
        <f t="shared" si="4"/>
        <v>213</v>
      </c>
      <c r="L216" s="2622"/>
    </row>
    <row r="217" spans="1:12" s="2473" customFormat="1">
      <c r="A217" s="2642"/>
      <c r="B217" s="2574"/>
      <c r="C217" s="6071" t="s">
        <v>306</v>
      </c>
      <c r="D217" s="6033"/>
      <c r="E217" s="6033"/>
      <c r="F217" s="6034"/>
      <c r="G217" s="425"/>
      <c r="H217" s="3440"/>
      <c r="I217" s="3441"/>
      <c r="K217" s="2621">
        <f t="shared" si="4"/>
        <v>214</v>
      </c>
      <c r="L217" s="2622"/>
    </row>
    <row r="218" spans="1:12" s="2473" customFormat="1">
      <c r="A218" s="2642"/>
      <c r="B218" s="2574"/>
      <c r="C218" s="428"/>
      <c r="D218" s="4109"/>
      <c r="E218" s="4109"/>
      <c r="F218" s="2624"/>
      <c r="G218" s="2"/>
      <c r="H218" s="3442"/>
      <c r="I218" s="3443"/>
      <c r="K218" s="2621">
        <f t="shared" si="4"/>
        <v>215</v>
      </c>
      <c r="L218" s="2622"/>
    </row>
    <row r="219" spans="1:12" s="2473" customFormat="1">
      <c r="A219" s="2642"/>
      <c r="B219" s="2574"/>
      <c r="C219" s="432"/>
      <c r="D219" s="5413" t="s">
        <v>61</v>
      </c>
      <c r="E219" s="5414"/>
      <c r="F219" s="5414"/>
      <c r="G219" s="5414"/>
      <c r="H219" s="5414"/>
      <c r="I219" s="5464"/>
      <c r="K219" s="2621">
        <f t="shared" si="4"/>
        <v>216</v>
      </c>
      <c r="L219" s="2622"/>
    </row>
    <row r="220" spans="1:12" s="2473" customFormat="1">
      <c r="A220" s="2642"/>
      <c r="B220" s="2574"/>
      <c r="C220" s="433" t="s">
        <v>62</v>
      </c>
      <c r="D220" s="5965" t="s">
        <v>63</v>
      </c>
      <c r="E220" s="5966"/>
      <c r="F220" s="2601" t="s">
        <v>302</v>
      </c>
      <c r="G220" s="5420" t="s">
        <v>66</v>
      </c>
      <c r="H220" s="5421"/>
      <c r="I220" s="5456"/>
      <c r="K220" s="2621">
        <f t="shared" si="4"/>
        <v>217</v>
      </c>
      <c r="L220" s="2622"/>
    </row>
    <row r="221" spans="1:12" s="2473" customFormat="1">
      <c r="A221" s="2642"/>
      <c r="B221" s="2574"/>
      <c r="C221" s="436" t="s">
        <v>67</v>
      </c>
      <c r="D221" s="5967"/>
      <c r="E221" s="5968"/>
      <c r="F221" s="2602" t="s">
        <v>0</v>
      </c>
      <c r="G221" s="5423" t="s">
        <v>68</v>
      </c>
      <c r="H221" s="5424"/>
      <c r="I221" s="3444" t="s">
        <v>69</v>
      </c>
      <c r="K221" s="2621">
        <f t="shared" si="4"/>
        <v>218</v>
      </c>
      <c r="L221" s="2622"/>
    </row>
    <row r="222" spans="1:12" s="2473" customFormat="1">
      <c r="A222" s="2642"/>
      <c r="B222" s="2574"/>
      <c r="C222" s="440"/>
      <c r="D222" s="4511"/>
      <c r="E222" s="4512"/>
      <c r="F222" s="1063"/>
      <c r="G222" s="7" t="s">
        <v>65</v>
      </c>
      <c r="H222" s="3445"/>
      <c r="I222" s="3444"/>
      <c r="K222" s="2621">
        <f t="shared" si="4"/>
        <v>219</v>
      </c>
      <c r="L222" s="2622"/>
    </row>
    <row r="223" spans="1:12" s="2473" customFormat="1">
      <c r="A223" s="2642"/>
      <c r="B223" s="2574"/>
      <c r="C223" s="440"/>
      <c r="D223" s="1754" t="str">
        <f>VLOOKUP(F223,Accounts!B:C,2,FALSE)</f>
        <v>Cash-National Treasury, Modified Disbursement System, Regular</v>
      </c>
      <c r="E223" s="4512"/>
      <c r="F223" s="354">
        <v>1010404000</v>
      </c>
      <c r="G223" s="7"/>
      <c r="H223" s="3481">
        <f>F227</f>
        <v>318538076.38</v>
      </c>
      <c r="I223" s="3444"/>
      <c r="K223" s="2621">
        <f t="shared" si="4"/>
        <v>220</v>
      </c>
      <c r="L223" s="2622"/>
    </row>
    <row r="224" spans="1:12" s="2473" customFormat="1">
      <c r="A224" s="2642"/>
      <c r="B224" s="2574"/>
      <c r="C224" s="440"/>
      <c r="D224" s="4134"/>
      <c r="E224" s="1754" t="str">
        <f>VLOOKUP(F224,Accounts!B:C,2,FALSE)</f>
        <v>Subsidy from National Government</v>
      </c>
      <c r="F224" s="354">
        <v>4030101000</v>
      </c>
      <c r="G224" s="7"/>
      <c r="H224" s="3445"/>
      <c r="I224" s="3444">
        <f>F227</f>
        <v>318538076.38</v>
      </c>
      <c r="K224" s="2621">
        <f t="shared" si="4"/>
        <v>221</v>
      </c>
      <c r="L224" s="2622"/>
    </row>
    <row r="225" spans="1:12" s="2473" customFormat="1">
      <c r="A225" s="2642"/>
      <c r="B225" s="2574"/>
      <c r="C225" s="440"/>
      <c r="D225" s="1754"/>
      <c r="E225" s="4512"/>
      <c r="F225" s="354"/>
      <c r="G225" s="7"/>
      <c r="H225" s="3445"/>
      <c r="I225" s="3444"/>
      <c r="K225" s="2621">
        <f t="shared" si="4"/>
        <v>222</v>
      </c>
      <c r="L225" s="2622"/>
    </row>
    <row r="226" spans="1:12" s="2473" customFormat="1">
      <c r="A226" s="2642"/>
      <c r="B226" s="2574"/>
      <c r="C226" s="440"/>
      <c r="D226" s="1754" t="s">
        <v>5914</v>
      </c>
      <c r="E226" s="4512"/>
      <c r="F226" s="354"/>
      <c r="G226" s="7"/>
      <c r="H226" s="3445"/>
      <c r="I226" s="3444"/>
      <c r="K226" s="2621">
        <f t="shared" si="4"/>
        <v>223</v>
      </c>
      <c r="L226" s="2622"/>
    </row>
    <row r="227" spans="1:12" s="2473" customFormat="1">
      <c r="A227" s="2642"/>
      <c r="B227" s="2574"/>
      <c r="C227" s="4103"/>
      <c r="D227" s="4104" t="s">
        <v>3004</v>
      </c>
      <c r="E227" s="2714">
        <v>421608003.60000002</v>
      </c>
      <c r="F227" s="4105">
        <f>SUM(F228:F282)</f>
        <v>318538076.38</v>
      </c>
      <c r="G227" s="7"/>
      <c r="H227" s="3445"/>
      <c r="I227" s="3444"/>
      <c r="K227" s="2621">
        <f t="shared" si="4"/>
        <v>224</v>
      </c>
      <c r="L227" s="2622"/>
    </row>
    <row r="228" spans="1:12" s="2473" customFormat="1">
      <c r="A228" s="2642"/>
      <c r="B228" s="2574"/>
      <c r="C228" s="4523"/>
      <c r="D228" s="4509" t="s">
        <v>5915</v>
      </c>
      <c r="E228" s="4508"/>
      <c r="F228" s="4532">
        <v>464122.57</v>
      </c>
      <c r="G228" s="7"/>
      <c r="H228" s="3445"/>
      <c r="I228" s="3444"/>
      <c r="K228" s="2621"/>
      <c r="L228" s="2622"/>
    </row>
    <row r="229" spans="1:12" s="2473" customFormat="1">
      <c r="A229" s="2642"/>
      <c r="B229" s="2574"/>
      <c r="C229" s="4523"/>
      <c r="D229" s="5032" t="s">
        <v>5004</v>
      </c>
      <c r="E229" s="5031"/>
      <c r="F229" s="4532">
        <v>1107542.67</v>
      </c>
      <c r="G229" s="7"/>
      <c r="H229" s="3445"/>
      <c r="I229" s="3444"/>
      <c r="K229" s="2621"/>
      <c r="L229" s="2622"/>
    </row>
    <row r="230" spans="1:12" s="2473" customFormat="1">
      <c r="A230" s="2642"/>
      <c r="B230" s="2574"/>
      <c r="C230" s="4523"/>
      <c r="D230" s="5032" t="s">
        <v>4998</v>
      </c>
      <c r="E230" s="5031"/>
      <c r="F230" s="4532">
        <v>1160169.94</v>
      </c>
      <c r="G230" s="7"/>
      <c r="H230" s="3445"/>
      <c r="I230" s="3444"/>
      <c r="K230" s="2621"/>
      <c r="L230" s="2622"/>
    </row>
    <row r="231" spans="1:12" s="2473" customFormat="1">
      <c r="A231" s="2642"/>
      <c r="B231" s="2574"/>
      <c r="C231" s="4523"/>
      <c r="D231" s="5032" t="s">
        <v>5000</v>
      </c>
      <c r="E231" s="5031"/>
      <c r="F231" s="4532">
        <v>672282.46</v>
      </c>
      <c r="G231" s="7"/>
      <c r="H231" s="3445"/>
      <c r="I231" s="3444"/>
      <c r="K231" s="2621"/>
      <c r="L231" s="2622"/>
    </row>
    <row r="232" spans="1:12" s="2473" customFormat="1">
      <c r="A232" s="2642"/>
      <c r="B232" s="2574"/>
      <c r="C232" s="4523"/>
      <c r="D232" s="5032" t="s">
        <v>5916</v>
      </c>
      <c r="E232" s="5031"/>
      <c r="F232" s="4532">
        <v>58000</v>
      </c>
      <c r="G232" s="7"/>
      <c r="H232" s="3445"/>
      <c r="I232" s="3444"/>
      <c r="K232" s="2621"/>
      <c r="L232" s="2622"/>
    </row>
    <row r="233" spans="1:12" s="2473" customFormat="1">
      <c r="A233" s="2642"/>
      <c r="B233" s="2574"/>
      <c r="C233" s="4523"/>
      <c r="D233" s="5032" t="s">
        <v>5917</v>
      </c>
      <c r="E233" s="5031"/>
      <c r="F233" s="4532">
        <v>406119</v>
      </c>
      <c r="G233" s="7"/>
      <c r="H233" s="3445"/>
      <c r="I233" s="3444"/>
      <c r="K233" s="2621"/>
      <c r="L233" s="2622"/>
    </row>
    <row r="234" spans="1:12" s="2473" customFormat="1">
      <c r="A234" s="2642"/>
      <c r="B234" s="2574"/>
      <c r="C234" s="4523"/>
      <c r="D234" s="5032" t="s">
        <v>5312</v>
      </c>
      <c r="E234" s="5031"/>
      <c r="F234" s="4532">
        <v>45000</v>
      </c>
      <c r="G234" s="7"/>
      <c r="H234" s="3445"/>
      <c r="I234" s="3444"/>
      <c r="K234" s="2621"/>
      <c r="L234" s="2622"/>
    </row>
    <row r="235" spans="1:12" s="2473" customFormat="1">
      <c r="A235" s="2642"/>
      <c r="B235" s="2574"/>
      <c r="C235" s="4523"/>
      <c r="D235" s="5032" t="s">
        <v>5003</v>
      </c>
      <c r="E235" s="5031"/>
      <c r="F235" s="4532">
        <v>19968.080000000002</v>
      </c>
      <c r="G235" s="7"/>
      <c r="H235" s="3445"/>
      <c r="I235" s="3444"/>
      <c r="K235" s="2621"/>
      <c r="L235" s="2622"/>
    </row>
    <row r="236" spans="1:12" s="2473" customFormat="1">
      <c r="A236" s="2642"/>
      <c r="B236" s="2574"/>
      <c r="C236" s="4523"/>
      <c r="D236" s="5032" t="s">
        <v>5001</v>
      </c>
      <c r="E236" s="5031"/>
      <c r="F236" s="4532">
        <v>46719</v>
      </c>
      <c r="G236" s="7"/>
      <c r="H236" s="3445"/>
      <c r="I236" s="3444"/>
      <c r="K236" s="2621"/>
      <c r="L236" s="2622"/>
    </row>
    <row r="237" spans="1:12" s="2473" customFormat="1">
      <c r="A237" s="2642"/>
      <c r="B237" s="2574"/>
      <c r="C237" s="4523"/>
      <c r="D237" s="5032" t="s">
        <v>5002</v>
      </c>
      <c r="E237" s="5031"/>
      <c r="F237" s="4532">
        <v>2945772.95</v>
      </c>
      <c r="G237" s="7"/>
      <c r="H237" s="3445"/>
      <c r="I237" s="3444"/>
      <c r="K237" s="2621"/>
      <c r="L237" s="2622"/>
    </row>
    <row r="238" spans="1:12" s="2473" customFormat="1">
      <c r="A238" s="2642"/>
      <c r="B238" s="2574"/>
      <c r="C238" s="4523"/>
      <c r="D238" s="5032" t="s">
        <v>4999</v>
      </c>
      <c r="E238" s="5031"/>
      <c r="F238" s="4532">
        <v>36756253.380000003</v>
      </c>
      <c r="G238" s="7"/>
      <c r="H238" s="3445"/>
      <c r="I238" s="3444"/>
      <c r="K238" s="2621"/>
      <c r="L238" s="2622"/>
    </row>
    <row r="239" spans="1:12" s="2473" customFormat="1">
      <c r="A239" s="2642"/>
      <c r="B239" s="2574"/>
      <c r="C239" s="4523"/>
      <c r="D239" s="5032" t="s">
        <v>5918</v>
      </c>
      <c r="E239" s="5031"/>
      <c r="F239" s="4532">
        <v>70000</v>
      </c>
      <c r="G239" s="7"/>
      <c r="H239" s="3445"/>
      <c r="I239" s="3444"/>
      <c r="K239" s="2621"/>
      <c r="L239" s="2622"/>
    </row>
    <row r="240" spans="1:12" s="2473" customFormat="1">
      <c r="A240" s="2642"/>
      <c r="B240" s="2574"/>
      <c r="C240" s="4523"/>
      <c r="D240" s="5032" t="s">
        <v>5919</v>
      </c>
      <c r="E240" s="5031"/>
      <c r="F240" s="4532">
        <v>15400</v>
      </c>
      <c r="G240" s="7"/>
      <c r="H240" s="3445"/>
      <c r="I240" s="3444"/>
      <c r="K240" s="2621"/>
      <c r="L240" s="2622"/>
    </row>
    <row r="241" spans="1:12" s="2473" customFormat="1">
      <c r="A241" s="2642"/>
      <c r="B241" s="2574"/>
      <c r="C241" s="4523"/>
      <c r="D241" s="5032" t="s">
        <v>5920</v>
      </c>
      <c r="E241" s="5031"/>
      <c r="F241" s="4532">
        <v>75660</v>
      </c>
      <c r="G241" s="7"/>
      <c r="H241" s="3445"/>
      <c r="I241" s="3444"/>
      <c r="K241" s="2621"/>
      <c r="L241" s="2622"/>
    </row>
    <row r="242" spans="1:12" s="2473" customFormat="1">
      <c r="A242" s="2642"/>
      <c r="B242" s="2574"/>
      <c r="C242" s="4523"/>
      <c r="D242" s="5032" t="s">
        <v>5921</v>
      </c>
      <c r="E242" s="5031"/>
      <c r="F242" s="4532">
        <v>16900</v>
      </c>
      <c r="G242" s="7"/>
      <c r="H242" s="3445"/>
      <c r="I242" s="3444"/>
      <c r="K242" s="2621"/>
      <c r="L242" s="2622"/>
    </row>
    <row r="243" spans="1:12" s="2473" customFormat="1">
      <c r="A243" s="2642"/>
      <c r="B243" s="2574"/>
      <c r="C243" s="4523"/>
      <c r="D243" s="5032" t="s">
        <v>5922</v>
      </c>
      <c r="E243" s="5031"/>
      <c r="F243" s="4532">
        <v>70080</v>
      </c>
      <c r="G243" s="7"/>
      <c r="H243" s="3445"/>
      <c r="I243" s="3444"/>
      <c r="K243" s="2621"/>
      <c r="L243" s="2622"/>
    </row>
    <row r="244" spans="1:12" s="2473" customFormat="1">
      <c r="A244" s="2642"/>
      <c r="B244" s="2574"/>
      <c r="C244" s="4523"/>
      <c r="D244" s="5032" t="s">
        <v>5314</v>
      </c>
      <c r="E244" s="5031"/>
      <c r="F244" s="4532">
        <v>57630</v>
      </c>
      <c r="G244" s="7"/>
      <c r="H244" s="3445"/>
      <c r="I244" s="3444"/>
      <c r="K244" s="2621"/>
      <c r="L244" s="2622"/>
    </row>
    <row r="245" spans="1:12" s="2473" customFormat="1">
      <c r="A245" s="2642"/>
      <c r="B245" s="2574"/>
      <c r="C245" s="4523"/>
      <c r="D245" s="5032" t="s">
        <v>5315</v>
      </c>
      <c r="E245" s="5031"/>
      <c r="F245" s="4532">
        <v>40280.9</v>
      </c>
      <c r="G245" s="7"/>
      <c r="H245" s="3445"/>
      <c r="I245" s="3444"/>
      <c r="K245" s="2621"/>
      <c r="L245" s="2622"/>
    </row>
    <row r="246" spans="1:12" s="2473" customFormat="1">
      <c r="A246" s="2642"/>
      <c r="B246" s="2574"/>
      <c r="C246" s="4523"/>
      <c r="D246" s="5032" t="s">
        <v>5317</v>
      </c>
      <c r="E246" s="5031"/>
      <c r="F246" s="4532">
        <v>169454820</v>
      </c>
      <c r="G246" s="7"/>
      <c r="H246" s="3445"/>
      <c r="I246" s="3444"/>
      <c r="K246" s="2621"/>
      <c r="L246" s="2622"/>
    </row>
    <row r="247" spans="1:12" s="2473" customFormat="1">
      <c r="A247" s="2642"/>
      <c r="B247" s="2574"/>
      <c r="C247" s="4523"/>
      <c r="D247" s="5032" t="s">
        <v>5923</v>
      </c>
      <c r="E247" s="5031"/>
      <c r="F247" s="4532">
        <v>35200</v>
      </c>
      <c r="G247" s="7"/>
      <c r="H247" s="3445"/>
      <c r="I247" s="3444"/>
      <c r="K247" s="2621"/>
      <c r="L247" s="2622"/>
    </row>
    <row r="248" spans="1:12" s="2473" customFormat="1">
      <c r="A248" s="2642"/>
      <c r="B248" s="2574"/>
      <c r="C248" s="4523"/>
      <c r="D248" s="5032" t="s">
        <v>5924</v>
      </c>
      <c r="E248" s="5031"/>
      <c r="F248" s="4532">
        <v>1478475.57</v>
      </c>
      <c r="G248" s="7"/>
      <c r="H248" s="3445"/>
      <c r="I248" s="3444"/>
      <c r="K248" s="2621"/>
      <c r="L248" s="2622"/>
    </row>
    <row r="249" spans="1:12" s="2473" customFormat="1">
      <c r="A249" s="2642"/>
      <c r="B249" s="2574"/>
      <c r="C249" s="4523"/>
      <c r="D249" s="5032" t="s">
        <v>5925</v>
      </c>
      <c r="E249" s="5031"/>
      <c r="F249" s="4532">
        <v>5300</v>
      </c>
      <c r="G249" s="7"/>
      <c r="H249" s="3445"/>
      <c r="I249" s="3444"/>
      <c r="K249" s="2621"/>
      <c r="L249" s="2622"/>
    </row>
    <row r="250" spans="1:12" s="2473" customFormat="1">
      <c r="A250" s="2642"/>
      <c r="B250" s="2574"/>
      <c r="C250" s="4523"/>
      <c r="D250" s="4509" t="s">
        <v>5926</v>
      </c>
      <c r="E250" s="4508"/>
      <c r="F250" s="4532">
        <v>315015.75</v>
      </c>
      <c r="G250" s="7"/>
      <c r="H250" s="3445"/>
      <c r="I250" s="3444"/>
      <c r="K250" s="2621"/>
      <c r="L250" s="2622"/>
    </row>
    <row r="251" spans="1:12" s="2473" customFormat="1">
      <c r="A251" s="2642"/>
      <c r="B251" s="2574"/>
      <c r="C251" s="4523"/>
      <c r="D251" s="4509" t="s">
        <v>5927</v>
      </c>
      <c r="E251" s="4508"/>
      <c r="F251" s="4532">
        <v>261901.66</v>
      </c>
      <c r="G251" s="7"/>
      <c r="H251" s="3445"/>
      <c r="I251" s="3444"/>
      <c r="K251" s="2621"/>
      <c r="L251" s="2622"/>
    </row>
    <row r="252" spans="1:12" s="2473" customFormat="1">
      <c r="A252" s="2642"/>
      <c r="B252" s="2574"/>
      <c r="C252" s="4523"/>
      <c r="D252" s="4509" t="s">
        <v>5928</v>
      </c>
      <c r="E252" s="4508"/>
      <c r="F252" s="4532">
        <v>51094.36</v>
      </c>
      <c r="G252" s="7"/>
      <c r="H252" s="3445"/>
      <c r="I252" s="3444"/>
      <c r="K252" s="2621"/>
      <c r="L252" s="2622"/>
    </row>
    <row r="253" spans="1:12" s="2473" customFormat="1">
      <c r="A253" s="2642"/>
      <c r="B253" s="2574"/>
      <c r="C253" s="4523"/>
      <c r="D253" s="4509" t="s">
        <v>5929</v>
      </c>
      <c r="E253" s="4508"/>
      <c r="F253" s="4532">
        <v>30000</v>
      </c>
      <c r="G253" s="7"/>
      <c r="H253" s="3445"/>
      <c r="I253" s="3444"/>
      <c r="K253" s="2621"/>
      <c r="L253" s="2622"/>
    </row>
    <row r="254" spans="1:12" s="2473" customFormat="1">
      <c r="A254" s="2642"/>
      <c r="B254" s="2574"/>
      <c r="C254" s="4523"/>
      <c r="D254" s="4509" t="s">
        <v>5930</v>
      </c>
      <c r="E254" s="4508"/>
      <c r="F254" s="4532">
        <v>52289</v>
      </c>
      <c r="G254" s="7"/>
      <c r="H254" s="3445"/>
      <c r="I254" s="3444"/>
      <c r="K254" s="2621"/>
      <c r="L254" s="2622"/>
    </row>
    <row r="255" spans="1:12" s="2473" customFormat="1">
      <c r="A255" s="2642"/>
      <c r="B255" s="2574"/>
      <c r="C255" s="4523"/>
      <c r="D255" s="4509" t="s">
        <v>5931</v>
      </c>
      <c r="E255" s="4508"/>
      <c r="F255" s="4532">
        <v>41828.800000000003</v>
      </c>
      <c r="G255" s="7"/>
      <c r="H255" s="3445"/>
      <c r="I255" s="3444"/>
      <c r="K255" s="2621"/>
      <c r="L255" s="2622"/>
    </row>
    <row r="256" spans="1:12" s="2473" customFormat="1">
      <c r="A256" s="2642"/>
      <c r="B256" s="2574"/>
      <c r="C256" s="4523"/>
      <c r="D256" s="4509" t="s">
        <v>5932</v>
      </c>
      <c r="E256" s="4508"/>
      <c r="F256" s="4532">
        <v>1693487.76</v>
      </c>
      <c r="G256" s="7"/>
      <c r="H256" s="3445"/>
      <c r="I256" s="3444"/>
      <c r="K256" s="2621"/>
      <c r="L256" s="2622"/>
    </row>
    <row r="257" spans="1:12" s="2473" customFormat="1">
      <c r="A257" s="2642"/>
      <c r="B257" s="2574"/>
      <c r="C257" s="4523"/>
      <c r="D257" s="4509" t="s">
        <v>5933</v>
      </c>
      <c r="E257" s="4508"/>
      <c r="F257" s="4532">
        <v>672375.5</v>
      </c>
      <c r="G257" s="7"/>
      <c r="H257" s="3445"/>
      <c r="I257" s="3444"/>
      <c r="K257" s="2621"/>
      <c r="L257" s="2622"/>
    </row>
    <row r="258" spans="1:12" s="2473" customFormat="1">
      <c r="A258" s="2642"/>
      <c r="B258" s="2574"/>
      <c r="C258" s="4523"/>
      <c r="D258" s="4509" t="s">
        <v>5316</v>
      </c>
      <c r="E258" s="4508"/>
      <c r="F258" s="4532">
        <v>61750</v>
      </c>
      <c r="G258" s="7"/>
      <c r="H258" s="3445"/>
      <c r="I258" s="3444"/>
      <c r="K258" s="2621"/>
      <c r="L258" s="2622"/>
    </row>
    <row r="259" spans="1:12" s="2473" customFormat="1">
      <c r="A259" s="2642"/>
      <c r="B259" s="2574"/>
      <c r="C259" s="4523"/>
      <c r="D259" s="4509" t="s">
        <v>5009</v>
      </c>
      <c r="E259" s="4508"/>
      <c r="F259" s="4532">
        <v>3553712.71</v>
      </c>
      <c r="G259" s="7"/>
      <c r="H259" s="3445"/>
      <c r="I259" s="3444"/>
      <c r="K259" s="2621"/>
      <c r="L259" s="2622"/>
    </row>
    <row r="260" spans="1:12" s="2473" customFormat="1">
      <c r="A260" s="2642"/>
      <c r="B260" s="2574"/>
      <c r="C260" s="4523"/>
      <c r="D260" s="4509" t="s">
        <v>5008</v>
      </c>
      <c r="E260" s="4508"/>
      <c r="F260" s="4532">
        <v>65343.66</v>
      </c>
      <c r="G260" s="7"/>
      <c r="H260" s="3445"/>
      <c r="I260" s="3444"/>
      <c r="K260" s="2621"/>
      <c r="L260" s="2622"/>
    </row>
    <row r="261" spans="1:12" s="2473" customFormat="1">
      <c r="A261" s="2642"/>
      <c r="B261" s="2574"/>
      <c r="C261" s="4523"/>
      <c r="D261" s="4509" t="s">
        <v>5007</v>
      </c>
      <c r="E261" s="4508"/>
      <c r="F261" s="4532">
        <v>3890305.69</v>
      </c>
      <c r="G261" s="7"/>
      <c r="H261" s="3445"/>
      <c r="I261" s="3444"/>
      <c r="K261" s="2621"/>
      <c r="L261" s="2622"/>
    </row>
    <row r="262" spans="1:12" s="2473" customFormat="1">
      <c r="A262" s="2642"/>
      <c r="B262" s="2574"/>
      <c r="C262" s="4523"/>
      <c r="D262" s="4509" t="s">
        <v>5011</v>
      </c>
      <c r="E262" s="4508"/>
      <c r="F262" s="4532">
        <v>954492.93</v>
      </c>
      <c r="G262" s="7"/>
      <c r="H262" s="3445"/>
      <c r="I262" s="3444"/>
      <c r="K262" s="2621"/>
      <c r="L262" s="2622"/>
    </row>
    <row r="263" spans="1:12" s="2473" customFormat="1">
      <c r="A263" s="2642"/>
      <c r="B263" s="2574"/>
      <c r="C263" s="4523"/>
      <c r="D263" s="4509" t="s">
        <v>5012</v>
      </c>
      <c r="E263" s="4508"/>
      <c r="F263" s="4532">
        <v>9289108.3699999992</v>
      </c>
      <c r="G263" s="7"/>
      <c r="H263" s="3445"/>
      <c r="I263" s="3444"/>
      <c r="K263" s="2621"/>
      <c r="L263" s="2622"/>
    </row>
    <row r="264" spans="1:12" s="2473" customFormat="1">
      <c r="A264" s="2642"/>
      <c r="B264" s="2574"/>
      <c r="C264" s="4523"/>
      <c r="D264" s="4509" t="s">
        <v>5006</v>
      </c>
      <c r="E264" s="4508"/>
      <c r="F264" s="4532">
        <v>27896135.289999999</v>
      </c>
      <c r="G264" s="7"/>
      <c r="H264" s="3445"/>
      <c r="I264" s="3444"/>
      <c r="K264" s="2621"/>
      <c r="L264" s="2622"/>
    </row>
    <row r="265" spans="1:12" s="2473" customFormat="1">
      <c r="A265" s="2642"/>
      <c r="B265" s="2574"/>
      <c r="C265" s="4523"/>
      <c r="D265" s="4509" t="s">
        <v>5934</v>
      </c>
      <c r="E265" s="4508"/>
      <c r="F265" s="4532">
        <v>27400</v>
      </c>
      <c r="G265" s="7"/>
      <c r="H265" s="3445"/>
      <c r="I265" s="3444"/>
      <c r="K265" s="2621"/>
      <c r="L265" s="2622"/>
    </row>
    <row r="266" spans="1:12" s="2473" customFormat="1">
      <c r="A266" s="2642"/>
      <c r="B266" s="2574"/>
      <c r="C266" s="4523"/>
      <c r="D266" s="4509" t="s">
        <v>5935</v>
      </c>
      <c r="E266" s="4508"/>
      <c r="F266" s="4532">
        <v>45600</v>
      </c>
      <c r="G266" s="7"/>
      <c r="H266" s="3445"/>
      <c r="I266" s="3444"/>
      <c r="K266" s="2621"/>
      <c r="L266" s="2622"/>
    </row>
    <row r="267" spans="1:12" s="2473" customFormat="1">
      <c r="A267" s="2642"/>
      <c r="B267" s="2574"/>
      <c r="C267" s="4523"/>
      <c r="D267" s="4509" t="s">
        <v>5005</v>
      </c>
      <c r="E267" s="4508"/>
      <c r="F267" s="4532">
        <v>6756837</v>
      </c>
      <c r="G267" s="7"/>
      <c r="H267" s="3445"/>
      <c r="I267" s="3444"/>
      <c r="K267" s="2621"/>
      <c r="L267" s="2622"/>
    </row>
    <row r="268" spans="1:12" s="2473" customFormat="1">
      <c r="A268" s="2642"/>
      <c r="B268" s="2574"/>
      <c r="C268" s="4523"/>
      <c r="D268" s="4509" t="s">
        <v>5010</v>
      </c>
      <c r="E268" s="4508"/>
      <c r="F268" s="4532">
        <v>37255</v>
      </c>
      <c r="G268" s="7"/>
      <c r="H268" s="3445"/>
      <c r="I268" s="3444"/>
      <c r="K268" s="2621"/>
      <c r="L268" s="2622"/>
    </row>
    <row r="269" spans="1:12" s="2473" customFormat="1">
      <c r="A269" s="2642"/>
      <c r="B269" s="2574"/>
      <c r="C269" s="4523"/>
      <c r="D269" s="4509" t="s">
        <v>5936</v>
      </c>
      <c r="E269" s="4508"/>
      <c r="F269" s="4532">
        <v>681936.93</v>
      </c>
      <c r="G269" s="7"/>
      <c r="H269" s="3445"/>
      <c r="I269" s="3444"/>
      <c r="K269" s="2621"/>
      <c r="L269" s="2622"/>
    </row>
    <row r="270" spans="1:12" s="2473" customFormat="1">
      <c r="A270" s="2642"/>
      <c r="B270" s="2574"/>
      <c r="C270" s="4523"/>
      <c r="D270" s="4509" t="s">
        <v>5313</v>
      </c>
      <c r="E270" s="4508"/>
      <c r="F270" s="4532">
        <v>62444</v>
      </c>
      <c r="G270" s="7"/>
      <c r="H270" s="3445"/>
      <c r="I270" s="3444"/>
      <c r="K270" s="2621"/>
      <c r="L270" s="2622"/>
    </row>
    <row r="271" spans="1:12" s="2473" customFormat="1">
      <c r="A271" s="2642"/>
      <c r="B271" s="2574"/>
      <c r="C271" s="4523"/>
      <c r="D271" s="4509" t="s">
        <v>5937</v>
      </c>
      <c r="E271" s="4508"/>
      <c r="F271" s="4532">
        <v>10494208.25</v>
      </c>
      <c r="G271" s="7"/>
      <c r="H271" s="3445"/>
      <c r="I271" s="3444"/>
      <c r="K271" s="2621"/>
      <c r="L271" s="2622"/>
    </row>
    <row r="272" spans="1:12" s="2473" customFormat="1">
      <c r="A272" s="2642"/>
      <c r="B272" s="2574"/>
      <c r="C272" s="4523"/>
      <c r="D272" s="4509" t="s">
        <v>5938</v>
      </c>
      <c r="E272" s="4508"/>
      <c r="F272" s="4532">
        <v>435900</v>
      </c>
      <c r="G272" s="7"/>
      <c r="H272" s="3445"/>
      <c r="I272" s="3444"/>
      <c r="K272" s="2621"/>
      <c r="L272" s="2622"/>
    </row>
    <row r="273" spans="1:12" s="2473" customFormat="1">
      <c r="A273" s="2642"/>
      <c r="B273" s="2574"/>
      <c r="C273" s="4523"/>
      <c r="D273" s="4509" t="s">
        <v>5939</v>
      </c>
      <c r="E273" s="4508"/>
      <c r="F273" s="4532">
        <v>211394</v>
      </c>
      <c r="G273" s="7"/>
      <c r="H273" s="3445"/>
      <c r="I273" s="3444"/>
      <c r="K273" s="2621"/>
      <c r="L273" s="2622"/>
    </row>
    <row r="274" spans="1:12" s="2473" customFormat="1">
      <c r="A274" s="2642"/>
      <c r="B274" s="2574"/>
      <c r="C274" s="4523"/>
      <c r="D274" s="4509" t="s">
        <v>4999</v>
      </c>
      <c r="E274" s="4508"/>
      <c r="F274" s="4532">
        <v>35954563.200000003</v>
      </c>
      <c r="G274" s="7"/>
      <c r="H274" s="3445"/>
      <c r="I274" s="3444"/>
      <c r="K274" s="2621"/>
      <c r="L274" s="2622"/>
    </row>
    <row r="275" spans="1:12" s="2473" customFormat="1" hidden="1">
      <c r="A275" s="2642"/>
      <c r="B275" s="2574"/>
      <c r="C275" s="4523"/>
      <c r="D275" s="4509"/>
      <c r="E275" s="4508"/>
      <c r="F275" s="4532"/>
      <c r="G275" s="7"/>
      <c r="H275" s="3445"/>
      <c r="I275" s="3444"/>
      <c r="K275" s="2621"/>
      <c r="L275" s="2622"/>
    </row>
    <row r="276" spans="1:12" s="2473" customFormat="1" hidden="1">
      <c r="A276" s="2642"/>
      <c r="B276" s="2574"/>
      <c r="C276" s="4523"/>
      <c r="D276" s="4509"/>
      <c r="E276" s="4508"/>
      <c r="F276" s="4532"/>
      <c r="G276" s="7"/>
      <c r="H276" s="3445"/>
      <c r="I276" s="3444"/>
      <c r="K276" s="2621"/>
      <c r="L276" s="2622"/>
    </row>
    <row r="277" spans="1:12" s="2473" customFormat="1" hidden="1">
      <c r="A277" s="2642"/>
      <c r="B277" s="2574"/>
      <c r="C277" s="4523"/>
      <c r="D277" s="4509"/>
      <c r="E277" s="4508"/>
      <c r="F277" s="4532"/>
      <c r="G277" s="7"/>
      <c r="H277" s="3445"/>
      <c r="I277" s="3444"/>
      <c r="K277" s="2621"/>
      <c r="L277" s="2622"/>
    </row>
    <row r="278" spans="1:12" s="2473" customFormat="1" hidden="1">
      <c r="A278" s="2642"/>
      <c r="B278" s="2574"/>
      <c r="C278" s="4523"/>
      <c r="D278" s="4509"/>
      <c r="E278" s="4508"/>
      <c r="F278" s="4532"/>
      <c r="G278" s="7"/>
      <c r="H278" s="3445"/>
      <c r="I278" s="3444"/>
      <c r="K278" s="2621"/>
      <c r="L278" s="2622"/>
    </row>
    <row r="279" spans="1:12" s="2473" customFormat="1" hidden="1">
      <c r="A279" s="2642"/>
      <c r="B279" s="2574"/>
      <c r="C279" s="4523"/>
      <c r="D279" s="4509"/>
      <c r="E279" s="4508"/>
      <c r="F279" s="4532"/>
      <c r="G279" s="7"/>
      <c r="H279" s="3445"/>
      <c r="I279" s="3444"/>
      <c r="K279" s="2621"/>
      <c r="L279" s="2622"/>
    </row>
    <row r="280" spans="1:12" s="2473" customFormat="1" hidden="1">
      <c r="A280" s="2642"/>
      <c r="B280" s="2574"/>
      <c r="C280" s="4523"/>
      <c r="D280" s="4509"/>
      <c r="E280" s="4508"/>
      <c r="F280" s="4532"/>
      <c r="G280" s="7"/>
      <c r="H280" s="3445"/>
      <c r="I280" s="3444"/>
      <c r="K280" s="2621"/>
      <c r="L280" s="2622"/>
    </row>
    <row r="281" spans="1:12" s="2473" customFormat="1" hidden="1">
      <c r="A281" s="2642"/>
      <c r="B281" s="2574"/>
      <c r="C281" s="4523"/>
      <c r="D281" s="4509"/>
      <c r="E281" s="4508"/>
      <c r="F281" s="4532"/>
      <c r="G281" s="7"/>
      <c r="H281" s="3445"/>
      <c r="I281" s="3444"/>
      <c r="K281" s="2621"/>
      <c r="L281" s="2622"/>
    </row>
    <row r="282" spans="1:12" s="2473" customFormat="1" hidden="1">
      <c r="A282" s="2642"/>
      <c r="B282" s="2574"/>
      <c r="C282" s="4523"/>
      <c r="D282" s="4744"/>
      <c r="E282" s="4743"/>
      <c r="F282" s="4532"/>
      <c r="G282" s="7"/>
      <c r="H282" s="3445"/>
      <c r="I282" s="3444"/>
      <c r="K282" s="2621"/>
      <c r="L282" s="2622"/>
    </row>
    <row r="283" spans="1:12" s="2473" customFormat="1" hidden="1">
      <c r="A283" s="2642"/>
      <c r="B283" s="2574"/>
      <c r="C283" s="4523"/>
      <c r="D283" s="2672"/>
      <c r="E283" s="4508"/>
      <c r="F283" s="3651"/>
      <c r="G283" s="7"/>
      <c r="H283" s="3445"/>
      <c r="I283" s="3444"/>
      <c r="K283" s="2621"/>
      <c r="L283" s="2622"/>
    </row>
    <row r="284" spans="1:12" s="2473" customFormat="1" hidden="1">
      <c r="A284" s="2642"/>
      <c r="B284" s="2574"/>
      <c r="C284" s="4523"/>
      <c r="D284" s="2672"/>
      <c r="E284" s="4508"/>
      <c r="F284" s="3651"/>
      <c r="G284" s="7"/>
      <c r="H284" s="3445"/>
      <c r="I284" s="3444"/>
      <c r="K284" s="2621"/>
      <c r="L284" s="2622"/>
    </row>
    <row r="285" spans="1:12" s="2473" customFormat="1" hidden="1">
      <c r="A285" s="2642"/>
      <c r="B285" s="2574"/>
      <c r="C285" s="4523"/>
      <c r="D285" s="2672"/>
      <c r="E285" s="4508"/>
      <c r="F285" s="3651"/>
      <c r="G285" s="7"/>
      <c r="H285" s="3445"/>
      <c r="I285" s="3444"/>
      <c r="K285" s="2621"/>
      <c r="L285" s="2622"/>
    </row>
    <row r="286" spans="1:12" s="2473" customFormat="1" hidden="1">
      <c r="A286" s="2642"/>
      <c r="B286" s="2574"/>
      <c r="C286" s="4523"/>
      <c r="D286" s="2672"/>
      <c r="E286" s="4508"/>
      <c r="F286" s="3651"/>
      <c r="G286" s="7"/>
      <c r="H286" s="3445"/>
      <c r="I286" s="3444"/>
      <c r="K286" s="2621"/>
      <c r="L286" s="2622"/>
    </row>
    <row r="287" spans="1:12" s="2473" customFormat="1" hidden="1">
      <c r="A287" s="2642"/>
      <c r="B287" s="2574"/>
      <c r="C287" s="4523"/>
      <c r="D287" s="2672"/>
      <c r="E287" s="4508"/>
      <c r="F287" s="3651"/>
      <c r="G287" s="7"/>
      <c r="H287" s="3445"/>
      <c r="I287" s="3444"/>
      <c r="K287" s="2621"/>
      <c r="L287" s="2622"/>
    </row>
    <row r="288" spans="1:12" s="2473" customFormat="1" hidden="1">
      <c r="A288" s="2642"/>
      <c r="B288" s="2574"/>
      <c r="C288" s="4523"/>
      <c r="D288" s="2672"/>
      <c r="E288" s="4508"/>
      <c r="F288" s="3651"/>
      <c r="G288" s="7"/>
      <c r="H288" s="3445"/>
      <c r="I288" s="3444"/>
      <c r="K288" s="2621"/>
      <c r="L288" s="2622"/>
    </row>
    <row r="289" spans="1:12" s="2473" customFormat="1" hidden="1">
      <c r="A289" s="2642"/>
      <c r="B289" s="2574"/>
      <c r="C289" s="4523"/>
      <c r="D289" s="2672"/>
      <c r="E289" s="4508"/>
      <c r="F289" s="3651"/>
      <c r="G289" s="7"/>
      <c r="H289" s="3445"/>
      <c r="I289" s="3444"/>
      <c r="K289" s="2621"/>
      <c r="L289" s="2622"/>
    </row>
    <row r="290" spans="1:12" s="2473" customFormat="1" hidden="1">
      <c r="A290" s="2642"/>
      <c r="B290" s="2574"/>
      <c r="C290" s="4523"/>
      <c r="D290" s="2672"/>
      <c r="E290" s="4508"/>
      <c r="F290" s="3651"/>
      <c r="G290" s="7"/>
      <c r="H290" s="3445"/>
      <c r="I290" s="3444"/>
      <c r="K290" s="2621"/>
      <c r="L290" s="2622"/>
    </row>
    <row r="291" spans="1:12" s="3903" customFormat="1" hidden="1">
      <c r="A291" s="3899"/>
      <c r="B291" s="3900"/>
      <c r="C291" s="4516"/>
      <c r="D291" s="5981"/>
      <c r="E291" s="5982"/>
      <c r="F291" s="4106"/>
      <c r="G291" s="1177"/>
      <c r="H291" s="3901"/>
      <c r="I291" s="3902"/>
      <c r="K291" s="2621">
        <f>K227+1</f>
        <v>225</v>
      </c>
      <c r="L291" s="3904"/>
    </row>
    <row r="292" spans="1:12" s="3903" customFormat="1" hidden="1">
      <c r="A292" s="3899"/>
      <c r="B292" s="3900"/>
      <c r="C292" s="4516"/>
      <c r="D292" s="4513"/>
      <c r="E292" s="4514"/>
      <c r="F292" s="4106"/>
      <c r="G292" s="1177"/>
      <c r="H292" s="3901"/>
      <c r="I292" s="3902"/>
      <c r="K292" s="2621"/>
      <c r="L292" s="3904"/>
    </row>
    <row r="293" spans="1:12" s="3903" customFormat="1" hidden="1">
      <c r="A293" s="3899"/>
      <c r="B293" s="3900"/>
      <c r="C293" s="4516"/>
      <c r="D293" s="4513"/>
      <c r="E293" s="4514"/>
      <c r="F293" s="4106"/>
      <c r="G293" s="1177"/>
      <c r="H293" s="3901"/>
      <c r="I293" s="3902"/>
      <c r="K293" s="2621"/>
      <c r="L293" s="3904"/>
    </row>
    <row r="294" spans="1:12" s="3903" customFormat="1" hidden="1">
      <c r="A294" s="3899"/>
      <c r="B294" s="3900"/>
      <c r="C294" s="4516"/>
      <c r="D294" s="4513"/>
      <c r="E294" s="4514"/>
      <c r="F294" s="4106"/>
      <c r="G294" s="1177"/>
      <c r="H294" s="3901"/>
      <c r="I294" s="3902"/>
      <c r="K294" s="2621"/>
      <c r="L294" s="3904"/>
    </row>
    <row r="295" spans="1:12" s="3903" customFormat="1" hidden="1">
      <c r="A295" s="3899"/>
      <c r="B295" s="3900"/>
      <c r="C295" s="4516"/>
      <c r="D295" s="4513"/>
      <c r="E295" s="4514"/>
      <c r="F295" s="4106"/>
      <c r="G295" s="1177"/>
      <c r="H295" s="3901"/>
      <c r="I295" s="3902"/>
      <c r="K295" s="2621"/>
      <c r="L295" s="3904"/>
    </row>
    <row r="296" spans="1:12" s="3903" customFormat="1" hidden="1">
      <c r="A296" s="3899"/>
      <c r="B296" s="3900"/>
      <c r="C296" s="4516"/>
      <c r="D296" s="4513"/>
      <c r="E296" s="4514"/>
      <c r="F296" s="4106"/>
      <c r="G296" s="1177"/>
      <c r="H296" s="3901"/>
      <c r="I296" s="3902"/>
      <c r="K296" s="2621"/>
      <c r="L296" s="3904"/>
    </row>
    <row r="297" spans="1:12" s="3903" customFormat="1" hidden="1">
      <c r="A297" s="3899"/>
      <c r="B297" s="3900"/>
      <c r="C297" s="4516"/>
      <c r="D297" s="4513"/>
      <c r="E297" s="4514"/>
      <c r="F297" s="4106"/>
      <c r="G297" s="1177"/>
      <c r="H297" s="3901"/>
      <c r="I297" s="3902"/>
      <c r="K297" s="2621"/>
      <c r="L297" s="3904"/>
    </row>
    <row r="298" spans="1:12" s="3903" customFormat="1" hidden="1">
      <c r="A298" s="3899"/>
      <c r="B298" s="3900"/>
      <c r="C298" s="4516"/>
      <c r="D298" s="4513"/>
      <c r="E298" s="4514"/>
      <c r="F298" s="4106"/>
      <c r="G298" s="1177"/>
      <c r="H298" s="3901"/>
      <c r="I298" s="3902"/>
      <c r="K298" s="2621"/>
      <c r="L298" s="3904"/>
    </row>
    <row r="299" spans="1:12" s="3903" customFormat="1" hidden="1">
      <c r="A299" s="3899"/>
      <c r="B299" s="3900"/>
      <c r="C299" s="4516"/>
      <c r="D299" s="4513"/>
      <c r="E299" s="4514"/>
      <c r="F299" s="4106"/>
      <c r="G299" s="1177"/>
      <c r="H299" s="3901"/>
      <c r="I299" s="3902"/>
      <c r="K299" s="2621"/>
      <c r="L299" s="3904"/>
    </row>
    <row r="300" spans="1:12" s="3903" customFormat="1" hidden="1">
      <c r="A300" s="3899"/>
      <c r="B300" s="3900"/>
      <c r="C300" s="4516"/>
      <c r="D300" s="4513"/>
      <c r="E300" s="4514"/>
      <c r="F300" s="4106"/>
      <c r="G300" s="1177"/>
      <c r="H300" s="3901"/>
      <c r="I300" s="3902"/>
      <c r="K300" s="2621"/>
      <c r="L300" s="3904"/>
    </row>
    <row r="301" spans="1:12" s="3903" customFormat="1" hidden="1">
      <c r="A301" s="3899"/>
      <c r="B301" s="3900"/>
      <c r="C301" s="4516"/>
      <c r="D301" s="4513"/>
      <c r="E301" s="4514"/>
      <c r="F301" s="4106"/>
      <c r="G301" s="1177"/>
      <c r="H301" s="3901"/>
      <c r="I301" s="3902"/>
      <c r="K301" s="2621"/>
      <c r="L301" s="3904"/>
    </row>
    <row r="302" spans="1:12" s="3903" customFormat="1" hidden="1">
      <c r="A302" s="3899"/>
      <c r="B302" s="3900"/>
      <c r="C302" s="4516"/>
      <c r="D302" s="4513"/>
      <c r="E302" s="4514"/>
      <c r="F302" s="4106"/>
      <c r="G302" s="1177"/>
      <c r="H302" s="3901"/>
      <c r="I302" s="3902"/>
      <c r="K302" s="2621"/>
      <c r="L302" s="3904"/>
    </row>
    <row r="303" spans="1:12" s="3903" customFormat="1" hidden="1">
      <c r="A303" s="3899"/>
      <c r="B303" s="3900"/>
      <c r="C303" s="4516"/>
      <c r="D303" s="4513"/>
      <c r="E303" s="4514"/>
      <c r="F303" s="4106"/>
      <c r="G303" s="1177"/>
      <c r="H303" s="3901"/>
      <c r="I303" s="3902"/>
      <c r="K303" s="2621"/>
      <c r="L303" s="3904"/>
    </row>
    <row r="304" spans="1:12" s="3903" customFormat="1" hidden="1">
      <c r="A304" s="3899"/>
      <c r="B304" s="3900"/>
      <c r="C304" s="4516"/>
      <c r="D304" s="4513"/>
      <c r="E304" s="4514"/>
      <c r="F304" s="4106"/>
      <c r="G304" s="1177"/>
      <c r="H304" s="3901"/>
      <c r="I304" s="3902"/>
      <c r="K304" s="2621"/>
      <c r="L304" s="3904"/>
    </row>
    <row r="305" spans="1:12" s="3903" customFormat="1" hidden="1">
      <c r="A305" s="3899"/>
      <c r="B305" s="3900"/>
      <c r="C305" s="4516"/>
      <c r="D305" s="4513"/>
      <c r="E305" s="4514"/>
      <c r="F305" s="4106"/>
      <c r="G305" s="1177"/>
      <c r="H305" s="3901"/>
      <c r="I305" s="3902"/>
      <c r="K305" s="2621"/>
      <c r="L305" s="3904"/>
    </row>
    <row r="306" spans="1:12" s="3903" customFormat="1" hidden="1">
      <c r="A306" s="3899"/>
      <c r="B306" s="3900"/>
      <c r="C306" s="4516"/>
      <c r="D306" s="4513"/>
      <c r="E306" s="4514"/>
      <c r="F306" s="4106"/>
      <c r="G306" s="1177"/>
      <c r="H306" s="3901"/>
      <c r="I306" s="3902"/>
      <c r="K306" s="2621"/>
      <c r="L306" s="3904"/>
    </row>
    <row r="307" spans="1:12" s="3903" customFormat="1" hidden="1">
      <c r="A307" s="3899"/>
      <c r="B307" s="3900"/>
      <c r="C307" s="4516"/>
      <c r="D307" s="4513"/>
      <c r="E307" s="4514"/>
      <c r="F307" s="4106"/>
      <c r="G307" s="1177"/>
      <c r="H307" s="3901"/>
      <c r="I307" s="3902"/>
      <c r="K307" s="2621"/>
      <c r="L307" s="3904"/>
    </row>
    <row r="308" spans="1:12" s="3903" customFormat="1" hidden="1">
      <c r="A308" s="3899"/>
      <c r="B308" s="3900"/>
      <c r="C308" s="4516"/>
      <c r="D308" s="4513"/>
      <c r="E308" s="4514"/>
      <c r="F308" s="4106"/>
      <c r="G308" s="1177"/>
      <c r="H308" s="3901"/>
      <c r="I308" s="3902"/>
      <c r="K308" s="2621"/>
      <c r="L308" s="3904"/>
    </row>
    <row r="309" spans="1:12" s="3903" customFormat="1" hidden="1">
      <c r="A309" s="3899"/>
      <c r="B309" s="3900"/>
      <c r="C309" s="4516"/>
      <c r="D309" s="4513"/>
      <c r="E309" s="4514"/>
      <c r="F309" s="4106"/>
      <c r="G309" s="1177"/>
      <c r="H309" s="3901"/>
      <c r="I309" s="3902"/>
      <c r="K309" s="2621"/>
      <c r="L309" s="3904"/>
    </row>
    <row r="310" spans="1:12" s="3903" customFormat="1" hidden="1">
      <c r="A310" s="3899"/>
      <c r="B310" s="3900"/>
      <c r="C310" s="4516"/>
      <c r="D310" s="4513"/>
      <c r="E310" s="4514"/>
      <c r="F310" s="4106"/>
      <c r="G310" s="1177"/>
      <c r="H310" s="3901"/>
      <c r="I310" s="3902"/>
      <c r="K310" s="2621"/>
      <c r="L310" s="3904"/>
    </row>
    <row r="311" spans="1:12" s="3903" customFormat="1" hidden="1">
      <c r="A311" s="3899"/>
      <c r="B311" s="3900"/>
      <c r="C311" s="4516"/>
      <c r="D311" s="5981"/>
      <c r="E311" s="5982"/>
      <c r="F311" s="4106"/>
      <c r="G311" s="1177"/>
      <c r="H311" s="3901"/>
      <c r="I311" s="3902"/>
      <c r="K311" s="2621">
        <f>K291+1</f>
        <v>226</v>
      </c>
      <c r="L311" s="3904"/>
    </row>
    <row r="312" spans="1:12" s="3903" customFormat="1" ht="15.75" hidden="1">
      <c r="A312" s="3899"/>
      <c r="B312" s="3900"/>
      <c r="C312" s="4516"/>
      <c r="D312" s="5981"/>
      <c r="E312" s="5982"/>
      <c r="F312" s="4107"/>
      <c r="G312" s="1177"/>
      <c r="H312" s="3901"/>
      <c r="I312" s="3902"/>
      <c r="K312" s="2621">
        <f t="shared" si="4"/>
        <v>227</v>
      </c>
      <c r="L312" s="3904"/>
    </row>
    <row r="313" spans="1:12" s="3903" customFormat="1" ht="15.75" hidden="1">
      <c r="A313" s="3899"/>
      <c r="B313" s="3900"/>
      <c r="C313" s="4516"/>
      <c r="D313" s="5981"/>
      <c r="E313" s="5982"/>
      <c r="F313" s="4107"/>
      <c r="G313" s="1177"/>
      <c r="H313" s="3901"/>
      <c r="I313" s="3902"/>
      <c r="K313" s="2621">
        <f t="shared" si="4"/>
        <v>228</v>
      </c>
      <c r="L313" s="3904"/>
    </row>
    <row r="314" spans="1:12" s="3903" customFormat="1" ht="15.75" hidden="1">
      <c r="A314" s="3899"/>
      <c r="B314" s="3900"/>
      <c r="C314" s="4516"/>
      <c r="D314" s="5981"/>
      <c r="E314" s="5982"/>
      <c r="F314" s="4107"/>
      <c r="G314" s="1177"/>
      <c r="H314" s="3901"/>
      <c r="I314" s="3902"/>
      <c r="K314" s="2621">
        <f t="shared" si="4"/>
        <v>229</v>
      </c>
      <c r="L314" s="3904"/>
    </row>
    <row r="315" spans="1:12" s="3903" customFormat="1" ht="15.75" hidden="1">
      <c r="A315" s="3899"/>
      <c r="B315" s="3900"/>
      <c r="C315" s="4516"/>
      <c r="D315" s="5979"/>
      <c r="E315" s="5980"/>
      <c r="F315" s="4107"/>
      <c r="G315" s="1177"/>
      <c r="H315" s="3901"/>
      <c r="I315" s="3902"/>
      <c r="K315" s="2621">
        <f t="shared" si="4"/>
        <v>230</v>
      </c>
      <c r="L315" s="3904"/>
    </row>
    <row r="316" spans="1:12" s="3903" customFormat="1" ht="15.75" hidden="1">
      <c r="A316" s="3899"/>
      <c r="B316" s="3900"/>
      <c r="C316" s="4516"/>
      <c r="D316" s="5979"/>
      <c r="E316" s="5980"/>
      <c r="F316" s="4107"/>
      <c r="G316" s="1177"/>
      <c r="H316" s="3901"/>
      <c r="I316" s="3902"/>
      <c r="K316" s="2621">
        <f t="shared" si="4"/>
        <v>231</v>
      </c>
      <c r="L316" s="3904"/>
    </row>
    <row r="317" spans="1:12" s="3903" customFormat="1" ht="15.75" hidden="1">
      <c r="A317" s="3899"/>
      <c r="B317" s="3900"/>
      <c r="C317" s="4516"/>
      <c r="D317" s="5979"/>
      <c r="E317" s="5980"/>
      <c r="F317" s="4107"/>
      <c r="G317" s="1177"/>
      <c r="H317" s="3901"/>
      <c r="I317" s="3902"/>
      <c r="K317" s="2621">
        <f t="shared" si="4"/>
        <v>232</v>
      </c>
      <c r="L317" s="3904"/>
    </row>
    <row r="318" spans="1:12" s="3903" customFormat="1" ht="15.75" hidden="1">
      <c r="A318" s="3899"/>
      <c r="B318" s="3900"/>
      <c r="C318" s="4516"/>
      <c r="D318" s="5979"/>
      <c r="E318" s="5980"/>
      <c r="F318" s="4107"/>
      <c r="G318" s="1177"/>
      <c r="H318" s="3901"/>
      <c r="I318" s="3902"/>
      <c r="K318" s="2621">
        <f t="shared" si="4"/>
        <v>233</v>
      </c>
      <c r="L318" s="3904"/>
    </row>
    <row r="319" spans="1:12" s="3903" customFormat="1" hidden="1">
      <c r="A319" s="3899"/>
      <c r="B319" s="3900"/>
      <c r="C319" s="4516"/>
      <c r="D319" s="5979"/>
      <c r="E319" s="5980"/>
      <c r="F319" s="4106"/>
      <c r="G319" s="1177"/>
      <c r="H319" s="3901"/>
      <c r="I319" s="3902"/>
      <c r="K319" s="2621">
        <f t="shared" si="4"/>
        <v>234</v>
      </c>
      <c r="L319" s="3904"/>
    </row>
    <row r="320" spans="1:12" s="3903" customFormat="1" hidden="1">
      <c r="A320" s="3899"/>
      <c r="B320" s="3900"/>
      <c r="C320" s="4516"/>
      <c r="D320" s="5979"/>
      <c r="E320" s="5980"/>
      <c r="F320" s="4106"/>
      <c r="G320" s="1177"/>
      <c r="H320" s="3901"/>
      <c r="I320" s="3902"/>
      <c r="K320" s="2621">
        <f t="shared" si="4"/>
        <v>235</v>
      </c>
      <c r="L320" s="3904"/>
    </row>
    <row r="321" spans="1:12" s="3903" customFormat="1" hidden="1">
      <c r="A321" s="3899"/>
      <c r="B321" s="3900"/>
      <c r="C321" s="4516"/>
      <c r="D321" s="5979"/>
      <c r="E321" s="5980"/>
      <c r="F321" s="4106"/>
      <c r="G321" s="1177"/>
      <c r="H321" s="3901"/>
      <c r="I321" s="3902"/>
      <c r="K321" s="2621">
        <f t="shared" si="4"/>
        <v>236</v>
      </c>
      <c r="L321" s="3904"/>
    </row>
    <row r="322" spans="1:12" s="3903" customFormat="1" hidden="1">
      <c r="A322" s="3899"/>
      <c r="B322" s="3900"/>
      <c r="C322" s="4516"/>
      <c r="D322" s="5979"/>
      <c r="E322" s="5980"/>
      <c r="F322" s="4106"/>
      <c r="G322" s="1177"/>
      <c r="H322" s="3901"/>
      <c r="I322" s="3902"/>
      <c r="K322" s="2621">
        <f t="shared" si="4"/>
        <v>237</v>
      </c>
      <c r="L322" s="3904"/>
    </row>
    <row r="323" spans="1:12" s="3903" customFormat="1" hidden="1">
      <c r="A323" s="3899"/>
      <c r="B323" s="3900"/>
      <c r="C323" s="4516"/>
      <c r="D323" s="5981"/>
      <c r="E323" s="5982"/>
      <c r="F323" s="4106"/>
      <c r="G323" s="1177"/>
      <c r="H323" s="3901"/>
      <c r="I323" s="3902"/>
      <c r="K323" s="2621">
        <f t="shared" si="4"/>
        <v>238</v>
      </c>
      <c r="L323" s="3904"/>
    </row>
    <row r="324" spans="1:12" s="3903" customFormat="1" hidden="1">
      <c r="A324" s="3899"/>
      <c r="B324" s="3900"/>
      <c r="C324" s="4516"/>
      <c r="D324" s="5981"/>
      <c r="E324" s="5982"/>
      <c r="F324" s="4106"/>
      <c r="G324" s="1177"/>
      <c r="H324" s="3901"/>
      <c r="I324" s="3902"/>
      <c r="K324" s="2621">
        <f t="shared" si="4"/>
        <v>239</v>
      </c>
      <c r="L324" s="3904"/>
    </row>
    <row r="325" spans="1:12" s="3903" customFormat="1" hidden="1">
      <c r="A325" s="3899"/>
      <c r="B325" s="3900"/>
      <c r="C325" s="4516"/>
      <c r="D325" s="5981"/>
      <c r="E325" s="5982"/>
      <c r="F325" s="4106"/>
      <c r="G325" s="1177"/>
      <c r="H325" s="3901"/>
      <c r="I325" s="3902"/>
      <c r="K325" s="2621">
        <f t="shared" si="4"/>
        <v>240</v>
      </c>
      <c r="L325" s="3904"/>
    </row>
    <row r="326" spans="1:12" s="3903" customFormat="1" hidden="1">
      <c r="A326" s="3899"/>
      <c r="B326" s="3900"/>
      <c r="C326" s="4516"/>
      <c r="D326" s="5981"/>
      <c r="E326" s="5982"/>
      <c r="F326" s="4106"/>
      <c r="G326" s="1177"/>
      <c r="H326" s="3901"/>
      <c r="I326" s="3902"/>
      <c r="K326" s="2621">
        <f t="shared" si="4"/>
        <v>241</v>
      </c>
      <c r="L326" s="3904"/>
    </row>
    <row r="327" spans="1:12" s="3903" customFormat="1" hidden="1">
      <c r="A327" s="3899"/>
      <c r="B327" s="3900"/>
      <c r="C327" s="4516"/>
      <c r="D327" s="6076"/>
      <c r="E327" s="6077"/>
      <c r="F327" s="4106"/>
      <c r="G327" s="1177"/>
      <c r="H327" s="3901"/>
      <c r="I327" s="3902"/>
      <c r="K327" s="2621">
        <f t="shared" si="4"/>
        <v>242</v>
      </c>
      <c r="L327" s="3904"/>
    </row>
    <row r="328" spans="1:12" s="3903" customFormat="1" hidden="1">
      <c r="A328" s="3899"/>
      <c r="B328" s="3900"/>
      <c r="C328" s="4516"/>
      <c r="D328" s="6076"/>
      <c r="E328" s="6077"/>
      <c r="F328" s="4106"/>
      <c r="G328" s="1177"/>
      <c r="H328" s="3901"/>
      <c r="I328" s="3902"/>
      <c r="K328" s="2621">
        <f t="shared" si="4"/>
        <v>243</v>
      </c>
      <c r="L328" s="3904"/>
    </row>
    <row r="329" spans="1:12" s="3903" customFormat="1" hidden="1">
      <c r="A329" s="3899"/>
      <c r="B329" s="3900"/>
      <c r="C329" s="4516"/>
      <c r="D329" s="4524"/>
      <c r="E329" s="4525"/>
      <c r="F329" s="4106"/>
      <c r="G329" s="1177"/>
      <c r="H329" s="3901"/>
      <c r="I329" s="3902"/>
      <c r="K329" s="2621">
        <f t="shared" si="4"/>
        <v>244</v>
      </c>
      <c r="L329" s="3904"/>
    </row>
    <row r="330" spans="1:12" s="3903" customFormat="1" hidden="1">
      <c r="A330" s="3899"/>
      <c r="B330" s="3900"/>
      <c r="C330" s="4516"/>
      <c r="D330" s="4526"/>
      <c r="E330" s="4527"/>
      <c r="F330" s="4106"/>
      <c r="G330" s="1177"/>
      <c r="H330" s="3901"/>
      <c r="I330" s="3902"/>
      <c r="K330" s="2621">
        <f t="shared" si="4"/>
        <v>245</v>
      </c>
      <c r="L330" s="3904"/>
    </row>
    <row r="331" spans="1:12" s="3903" customFormat="1" hidden="1">
      <c r="A331" s="3899"/>
      <c r="B331" s="3900"/>
      <c r="C331" s="4516"/>
      <c r="D331" s="4528"/>
      <c r="E331" s="4529"/>
      <c r="F331" s="4106"/>
      <c r="G331" s="1177"/>
      <c r="H331" s="3901"/>
      <c r="I331" s="3902"/>
      <c r="K331" s="2621">
        <f t="shared" si="4"/>
        <v>246</v>
      </c>
      <c r="L331" s="3904"/>
    </row>
    <row r="332" spans="1:12" s="3903" customFormat="1" hidden="1">
      <c r="A332" s="3899"/>
      <c r="B332" s="3900"/>
      <c r="C332" s="4516"/>
      <c r="D332" s="4530"/>
      <c r="E332" s="4531"/>
      <c r="F332" s="4106"/>
      <c r="G332" s="1177"/>
      <c r="H332" s="3901"/>
      <c r="I332" s="3902"/>
      <c r="K332" s="2621">
        <f t="shared" si="4"/>
        <v>247</v>
      </c>
      <c r="L332" s="3904"/>
    </row>
    <row r="333" spans="1:12" s="3903" customFormat="1" hidden="1">
      <c r="A333" s="3899"/>
      <c r="B333" s="3900"/>
      <c r="C333" s="4516"/>
      <c r="D333" s="4530"/>
      <c r="E333" s="4531"/>
      <c r="F333" s="4106"/>
      <c r="G333" s="1177"/>
      <c r="H333" s="3901"/>
      <c r="I333" s="3902"/>
      <c r="K333" s="2621">
        <f t="shared" si="4"/>
        <v>248</v>
      </c>
      <c r="L333" s="3904"/>
    </row>
    <row r="334" spans="1:12" s="3903" customFormat="1" hidden="1">
      <c r="A334" s="3899"/>
      <c r="B334" s="3900"/>
      <c r="C334" s="4516"/>
      <c r="D334" s="4530"/>
      <c r="E334" s="4531"/>
      <c r="F334" s="4106"/>
      <c r="G334" s="1177"/>
      <c r="H334" s="3901"/>
      <c r="I334" s="3902"/>
      <c r="K334" s="2621">
        <f t="shared" si="4"/>
        <v>249</v>
      </c>
      <c r="L334" s="3904"/>
    </row>
    <row r="335" spans="1:12" s="3903" customFormat="1" hidden="1">
      <c r="A335" s="3899"/>
      <c r="B335" s="3900"/>
      <c r="C335" s="4516"/>
      <c r="D335" s="4530"/>
      <c r="E335" s="4531"/>
      <c r="F335" s="4106"/>
      <c r="G335" s="1177"/>
      <c r="H335" s="3901"/>
      <c r="I335" s="3902"/>
      <c r="K335" s="2621">
        <f t="shared" si="4"/>
        <v>250</v>
      </c>
      <c r="L335" s="3904"/>
    </row>
    <row r="336" spans="1:12" s="3903" customFormat="1" hidden="1">
      <c r="A336" s="3899"/>
      <c r="B336" s="3900"/>
      <c r="C336" s="4516"/>
      <c r="D336" s="4517"/>
      <c r="E336" s="4518"/>
      <c r="F336" s="4106"/>
      <c r="G336" s="1177"/>
      <c r="H336" s="3901"/>
      <c r="I336" s="3902"/>
      <c r="K336" s="2621">
        <f t="shared" ref="K336:K399" si="5">K335+1</f>
        <v>251</v>
      </c>
      <c r="L336" s="3904"/>
    </row>
    <row r="337" spans="1:12" s="3903" customFormat="1" hidden="1">
      <c r="A337" s="3899"/>
      <c r="B337" s="3900"/>
      <c r="C337" s="4516"/>
      <c r="D337" s="4519"/>
      <c r="E337" s="4520"/>
      <c r="F337" s="4106"/>
      <c r="G337" s="1177"/>
      <c r="H337" s="3901"/>
      <c r="I337" s="3902"/>
      <c r="K337" s="2621">
        <f t="shared" si="5"/>
        <v>252</v>
      </c>
      <c r="L337" s="3904"/>
    </row>
    <row r="338" spans="1:12" s="3903" customFormat="1" hidden="1">
      <c r="A338" s="3899"/>
      <c r="B338" s="3900"/>
      <c r="C338" s="4516"/>
      <c r="D338" s="4521"/>
      <c r="E338" s="4522"/>
      <c r="F338" s="4106"/>
      <c r="G338" s="1177"/>
      <c r="H338" s="3901"/>
      <c r="I338" s="3902"/>
      <c r="K338" s="2621">
        <f t="shared" si="5"/>
        <v>253</v>
      </c>
      <c r="L338" s="3904"/>
    </row>
    <row r="339" spans="1:12" s="2574" customFormat="1" hidden="1">
      <c r="A339" s="2643"/>
      <c r="C339" s="2605"/>
      <c r="D339" s="1754"/>
      <c r="E339" s="2654"/>
      <c r="F339" s="3039"/>
      <c r="G339" s="8"/>
      <c r="H339" s="3470"/>
      <c r="I339" s="3477"/>
      <c r="K339" s="2621">
        <f t="shared" si="5"/>
        <v>254</v>
      </c>
      <c r="L339" s="2644"/>
    </row>
    <row r="340" spans="1:12" s="2574" customFormat="1" hidden="1">
      <c r="A340" s="2643"/>
      <c r="C340" s="2605"/>
      <c r="D340" s="1754"/>
      <c r="E340" s="2654"/>
      <c r="F340" s="2655"/>
      <c r="G340" s="475"/>
      <c r="H340" s="3470"/>
      <c r="I340" s="3477"/>
      <c r="K340" s="2621">
        <f t="shared" si="5"/>
        <v>255</v>
      </c>
      <c r="L340" s="2644"/>
    </row>
    <row r="341" spans="1:12" s="2473" customFormat="1" ht="15.75" thickBot="1">
      <c r="A341" s="2642"/>
      <c r="B341" s="2574"/>
      <c r="C341" s="449"/>
      <c r="D341" s="2647"/>
      <c r="E341" s="1234"/>
      <c r="F341" s="1046" t="s">
        <v>70</v>
      </c>
      <c r="G341" s="10"/>
      <c r="H341" s="3453">
        <f>SUM(H222:H340)</f>
        <v>318538076.38</v>
      </c>
      <c r="I341" s="3454">
        <f>SUM(I222:I340)</f>
        <v>318538076.38</v>
      </c>
      <c r="K341" s="2621">
        <f t="shared" si="5"/>
        <v>256</v>
      </c>
      <c r="L341" s="2622"/>
    </row>
    <row r="342" spans="1:12" s="2473" customFormat="1" ht="15.75" thickTop="1">
      <c r="A342" s="2642"/>
      <c r="B342" s="2574"/>
      <c r="C342" s="449"/>
      <c r="D342" s="2647"/>
      <c r="E342" s="1234"/>
      <c r="F342" s="2648"/>
      <c r="G342" s="11"/>
      <c r="H342" s="3455"/>
      <c r="I342" s="3456">
        <f>H341-I341</f>
        <v>0</v>
      </c>
      <c r="K342" s="2621">
        <f t="shared" si="5"/>
        <v>257</v>
      </c>
      <c r="L342" s="2622"/>
    </row>
    <row r="343" spans="1:12" s="2473" customFormat="1">
      <c r="A343" s="2642"/>
      <c r="B343" s="2574"/>
      <c r="C343" s="5383" t="s">
        <v>71</v>
      </c>
      <c r="D343" s="5384"/>
      <c r="E343" s="4507"/>
      <c r="F343" s="5436" t="s">
        <v>275</v>
      </c>
      <c r="G343" s="5437"/>
      <c r="H343" s="6004"/>
      <c r="I343" s="6005"/>
      <c r="K343" s="2621">
        <f t="shared" si="5"/>
        <v>258</v>
      </c>
      <c r="L343" s="2622"/>
    </row>
    <row r="344" spans="1:12" s="2473" customFormat="1">
      <c r="A344" s="2642"/>
      <c r="B344" s="2574"/>
      <c r="C344" s="451"/>
      <c r="D344" s="81"/>
      <c r="E344" s="82"/>
      <c r="F344" s="4510"/>
      <c r="G344" s="13"/>
      <c r="H344" s="3457"/>
      <c r="I344" s="3441"/>
      <c r="K344" s="2621">
        <f t="shared" si="5"/>
        <v>259</v>
      </c>
      <c r="L344" s="2622"/>
    </row>
    <row r="345" spans="1:12" s="2473" customFormat="1">
      <c r="A345" s="2642"/>
      <c r="B345" s="2574"/>
      <c r="C345" s="2057"/>
      <c r="D345" s="355"/>
      <c r="E345" s="3850" t="s">
        <v>3427</v>
      </c>
      <c r="F345" s="5444" t="s">
        <v>3026</v>
      </c>
      <c r="G345" s="5444"/>
      <c r="H345" s="5444"/>
      <c r="I345" s="5451"/>
      <c r="K345" s="2621">
        <f t="shared" si="5"/>
        <v>260</v>
      </c>
      <c r="L345" s="2622"/>
    </row>
    <row r="346" spans="1:12" s="2473" customFormat="1">
      <c r="A346" s="2642"/>
      <c r="B346" s="2574"/>
      <c r="C346" s="2057"/>
      <c r="D346" s="355"/>
      <c r="E346" s="81" t="s">
        <v>3003</v>
      </c>
      <c r="F346" s="5995" t="s">
        <v>303</v>
      </c>
      <c r="G346" s="5995"/>
      <c r="H346" s="5995"/>
      <c r="I346" s="5996"/>
      <c r="K346" s="2621">
        <f t="shared" si="5"/>
        <v>261</v>
      </c>
      <c r="L346" s="2622"/>
    </row>
    <row r="347" spans="1:12" s="2473" customFormat="1" ht="15.75" thickBot="1">
      <c r="A347" s="2642"/>
      <c r="B347" s="2574"/>
      <c r="C347" s="464" t="s">
        <v>245</v>
      </c>
      <c r="D347" s="3420"/>
      <c r="E347" s="3420"/>
      <c r="F347" s="4515"/>
      <c r="G347" s="467"/>
      <c r="H347" s="3458"/>
      <c r="I347" s="3459" t="s">
        <v>245</v>
      </c>
      <c r="K347" s="2621">
        <f t="shared" si="5"/>
        <v>262</v>
      </c>
      <c r="L347" s="2622"/>
    </row>
    <row r="348" spans="1:12" s="2473" customFormat="1" hidden="1">
      <c r="A348" s="2642"/>
      <c r="B348" s="2574"/>
      <c r="C348" s="992" t="s">
        <v>245</v>
      </c>
      <c r="D348" s="5444" t="s">
        <v>60</v>
      </c>
      <c r="E348" s="5444"/>
      <c r="F348" s="5585"/>
      <c r="G348" s="2668"/>
      <c r="H348" s="5951" t="s">
        <v>4885</v>
      </c>
      <c r="I348" s="5952"/>
      <c r="K348" s="2621">
        <f t="shared" si="5"/>
        <v>263</v>
      </c>
      <c r="L348" s="2622"/>
    </row>
    <row r="349" spans="1:12" s="2473" customFormat="1" hidden="1">
      <c r="A349" s="2642"/>
      <c r="B349" s="2574"/>
      <c r="C349" s="6054" t="s">
        <v>305</v>
      </c>
      <c r="D349" s="6033"/>
      <c r="E349" s="6033"/>
      <c r="F349" s="6034"/>
      <c r="G349" s="425"/>
      <c r="H349" s="6084" t="str">
        <f>H216</f>
        <v>Date: June 30, 2023</v>
      </c>
      <c r="I349" s="6085"/>
      <c r="K349" s="2621">
        <f t="shared" si="5"/>
        <v>264</v>
      </c>
      <c r="L349" s="2622"/>
    </row>
    <row r="350" spans="1:12" s="2473" customFormat="1" hidden="1">
      <c r="A350" s="2642"/>
      <c r="B350" s="2574"/>
      <c r="C350" s="6054" t="s">
        <v>306</v>
      </c>
      <c r="D350" s="6033"/>
      <c r="E350" s="6033"/>
      <c r="F350" s="6034"/>
      <c r="G350" s="425"/>
      <c r="H350" s="3440"/>
      <c r="I350" s="3460"/>
      <c r="K350" s="2621">
        <f t="shared" si="5"/>
        <v>265</v>
      </c>
      <c r="L350" s="2622"/>
    </row>
    <row r="351" spans="1:12" s="2473" customFormat="1" hidden="1">
      <c r="A351" s="2642"/>
      <c r="B351" s="2574"/>
      <c r="C351" s="1"/>
      <c r="D351" s="4109"/>
      <c r="E351" s="4109"/>
      <c r="F351" s="2624"/>
      <c r="G351" s="2"/>
      <c r="H351" s="3442"/>
      <c r="I351" s="3461"/>
      <c r="K351" s="2621">
        <f t="shared" si="5"/>
        <v>266</v>
      </c>
      <c r="L351" s="2622"/>
    </row>
    <row r="352" spans="1:12" s="2473" customFormat="1" hidden="1">
      <c r="A352" s="2642"/>
      <c r="B352" s="2574"/>
      <c r="C352" s="3"/>
      <c r="D352" s="5413" t="s">
        <v>61</v>
      </c>
      <c r="E352" s="5414"/>
      <c r="F352" s="5414"/>
      <c r="G352" s="5414"/>
      <c r="H352" s="5414"/>
      <c r="I352" s="5415"/>
      <c r="K352" s="2621">
        <f t="shared" si="5"/>
        <v>267</v>
      </c>
      <c r="L352" s="2622"/>
    </row>
    <row r="353" spans="1:12" s="2473" customFormat="1" hidden="1">
      <c r="A353" s="2642"/>
      <c r="B353" s="2574"/>
      <c r="C353" s="4" t="s">
        <v>62</v>
      </c>
      <c r="D353" s="5965" t="s">
        <v>63</v>
      </c>
      <c r="E353" s="5966"/>
      <c r="F353" s="2601" t="s">
        <v>302</v>
      </c>
      <c r="G353" s="5420" t="s">
        <v>66</v>
      </c>
      <c r="H353" s="5421"/>
      <c r="I353" s="5422"/>
      <c r="K353" s="2621">
        <f t="shared" si="5"/>
        <v>268</v>
      </c>
      <c r="L353" s="2622"/>
    </row>
    <row r="354" spans="1:12" s="2473" customFormat="1" hidden="1">
      <c r="A354" s="2642"/>
      <c r="B354" s="2574"/>
      <c r="C354" s="5" t="s">
        <v>67</v>
      </c>
      <c r="D354" s="5967"/>
      <c r="E354" s="5968"/>
      <c r="F354" s="2602" t="s">
        <v>0</v>
      </c>
      <c r="G354" s="5423" t="s">
        <v>68</v>
      </c>
      <c r="H354" s="5424"/>
      <c r="I354" s="3462" t="s">
        <v>69</v>
      </c>
      <c r="K354" s="2621">
        <f t="shared" si="5"/>
        <v>269</v>
      </c>
      <c r="L354" s="2622"/>
    </row>
    <row r="355" spans="1:12" s="2473" customFormat="1" hidden="1">
      <c r="A355" s="2642"/>
      <c r="B355" s="2574"/>
      <c r="C355" s="6"/>
      <c r="D355" s="4100"/>
      <c r="E355" s="4101"/>
      <c r="F355" s="1063"/>
      <c r="G355" s="7" t="s">
        <v>65</v>
      </c>
      <c r="H355" s="3445"/>
      <c r="I355" s="3462"/>
      <c r="K355" s="2621">
        <f t="shared" si="5"/>
        <v>270</v>
      </c>
      <c r="L355" s="2622"/>
    </row>
    <row r="356" spans="1:12" s="2473" customFormat="1" hidden="1">
      <c r="A356" s="2642"/>
      <c r="B356" s="2574"/>
      <c r="C356" s="6"/>
      <c r="D356" s="1754" t="str">
        <f>VLOOKUP(F356,Accounts!B:C,2,FALSE)</f>
        <v>Accumulated Surplus (Deficit)</v>
      </c>
      <c r="E356" s="4397"/>
      <c r="F356" s="354">
        <v>3010101000</v>
      </c>
      <c r="G356" s="7"/>
      <c r="H356" s="3445"/>
      <c r="I356" s="3462"/>
      <c r="K356" s="2621">
        <f t="shared" si="5"/>
        <v>271</v>
      </c>
      <c r="L356" s="2622"/>
    </row>
    <row r="357" spans="1:12" s="2473" customFormat="1" hidden="1">
      <c r="A357" s="2642"/>
      <c r="B357" s="2574"/>
      <c r="C357" s="6"/>
      <c r="D357" s="4134"/>
      <c r="E357" s="1754" t="str">
        <f>VLOOKUP(F357,Accounts!B:C,2,FALSE)</f>
        <v>Semi-Expendable Office Equipment</v>
      </c>
      <c r="F357" s="354">
        <v>1040502000</v>
      </c>
      <c r="G357" s="7"/>
      <c r="H357" s="3445"/>
      <c r="I357" s="3462"/>
      <c r="K357" s="2621">
        <f t="shared" si="5"/>
        <v>272</v>
      </c>
      <c r="L357" s="2622"/>
    </row>
    <row r="358" spans="1:12" s="2574" customFormat="1" hidden="1">
      <c r="A358" s="2643"/>
      <c r="C358" s="1092"/>
      <c r="D358" s="1754"/>
      <c r="E358" s="1754"/>
      <c r="F358" s="354"/>
      <c r="G358" s="475"/>
      <c r="H358" s="3470"/>
      <c r="I358" s="3445"/>
      <c r="K358" s="2621">
        <f t="shared" si="5"/>
        <v>273</v>
      </c>
      <c r="L358" s="2644"/>
    </row>
    <row r="359" spans="1:12" s="2574" customFormat="1" hidden="1">
      <c r="A359" s="2643"/>
      <c r="C359" s="1092"/>
      <c r="D359" s="1754"/>
      <c r="E359" s="1754"/>
      <c r="F359" s="1585"/>
      <c r="G359" s="475"/>
      <c r="H359" s="3470"/>
      <c r="I359" s="3471"/>
      <c r="K359" s="2621">
        <f t="shared" si="5"/>
        <v>274</v>
      </c>
      <c r="L359" s="2644"/>
    </row>
    <row r="360" spans="1:12" s="2574" customFormat="1" ht="45" hidden="1">
      <c r="A360" s="2643"/>
      <c r="C360" s="2599"/>
      <c r="D360" s="1754"/>
      <c r="E360" s="4420" t="s">
        <v>4886</v>
      </c>
      <c r="F360" s="1654"/>
      <c r="G360" s="2600"/>
      <c r="H360" s="3755"/>
      <c r="I360" s="3471"/>
      <c r="K360" s="2621">
        <f t="shared" si="5"/>
        <v>275</v>
      </c>
      <c r="L360" s="2644"/>
    </row>
    <row r="361" spans="1:12" s="2574" customFormat="1" hidden="1">
      <c r="A361" s="2643"/>
      <c r="C361" s="2599"/>
      <c r="D361" s="1754"/>
      <c r="E361" s="2654"/>
      <c r="F361" s="1654"/>
      <c r="G361" s="2600"/>
      <c r="H361" s="3755"/>
      <c r="I361" s="3471"/>
      <c r="K361" s="2621">
        <f t="shared" si="5"/>
        <v>276</v>
      </c>
      <c r="L361" s="2644"/>
    </row>
    <row r="362" spans="1:12" s="2574" customFormat="1" hidden="1">
      <c r="A362" s="2643"/>
      <c r="C362" s="2599"/>
      <c r="D362" s="1754"/>
      <c r="E362" s="2654"/>
      <c r="F362" s="1654"/>
      <c r="G362" s="2600"/>
      <c r="H362" s="3755"/>
      <c r="I362" s="3471"/>
      <c r="K362" s="2621">
        <f t="shared" si="5"/>
        <v>277</v>
      </c>
      <c r="L362" s="2644"/>
    </row>
    <row r="363" spans="1:12" s="2574" customFormat="1" hidden="1">
      <c r="A363" s="2643"/>
      <c r="C363" s="2599"/>
      <c r="D363" s="1754"/>
      <c r="E363" s="2654"/>
      <c r="F363" s="1654"/>
      <c r="G363" s="2600"/>
      <c r="H363" s="3755"/>
      <c r="I363" s="3471"/>
      <c r="K363" s="2621">
        <f t="shared" si="5"/>
        <v>278</v>
      </c>
      <c r="L363" s="2644"/>
    </row>
    <row r="364" spans="1:12" s="2574" customFormat="1" hidden="1">
      <c r="A364" s="2643"/>
      <c r="C364" s="2599"/>
      <c r="D364" s="1754"/>
      <c r="E364" s="2654"/>
      <c r="F364" s="1654"/>
      <c r="G364" s="2600"/>
      <c r="H364" s="3755"/>
      <c r="I364" s="3471"/>
      <c r="K364" s="2621">
        <f t="shared" si="5"/>
        <v>279</v>
      </c>
      <c r="L364" s="2644"/>
    </row>
    <row r="365" spans="1:12" s="2574" customFormat="1" hidden="1">
      <c r="A365" s="2643"/>
      <c r="C365" s="2599"/>
      <c r="D365" s="1754"/>
      <c r="E365" s="2654"/>
      <c r="F365" s="1654"/>
      <c r="G365" s="2600"/>
      <c r="H365" s="3755"/>
      <c r="I365" s="3471"/>
      <c r="K365" s="2621">
        <f t="shared" si="5"/>
        <v>280</v>
      </c>
      <c r="L365" s="2644"/>
    </row>
    <row r="366" spans="1:12" s="2574" customFormat="1" hidden="1">
      <c r="A366" s="2643"/>
      <c r="C366" s="2599"/>
      <c r="D366" s="1754"/>
      <c r="E366" s="2654"/>
      <c r="F366" s="1654"/>
      <c r="G366" s="2600"/>
      <c r="H366" s="3755"/>
      <c r="I366" s="3471"/>
      <c r="K366" s="2621">
        <f t="shared" si="5"/>
        <v>281</v>
      </c>
      <c r="L366" s="2644"/>
    </row>
    <row r="367" spans="1:12" s="2574" customFormat="1" hidden="1">
      <c r="A367" s="2643"/>
      <c r="C367" s="3667"/>
      <c r="D367" s="1754"/>
      <c r="E367" s="2654"/>
      <c r="F367" s="1654"/>
      <c r="G367" s="2600"/>
      <c r="H367" s="3755"/>
      <c r="I367" s="3471"/>
      <c r="K367" s="2621">
        <f t="shared" si="5"/>
        <v>282</v>
      </c>
      <c r="L367" s="2644"/>
    </row>
    <row r="368" spans="1:12" s="2574" customFormat="1" hidden="1">
      <c r="A368" s="2643"/>
      <c r="C368" s="3667"/>
      <c r="D368" s="1754"/>
      <c r="E368" s="2654"/>
      <c r="F368" s="1654"/>
      <c r="G368" s="2600"/>
      <c r="H368" s="3755"/>
      <c r="I368" s="3471"/>
      <c r="K368" s="2621">
        <f t="shared" si="5"/>
        <v>283</v>
      </c>
      <c r="L368" s="2644"/>
    </row>
    <row r="369" spans="1:12" s="2574" customFormat="1" hidden="1">
      <c r="A369" s="2643"/>
      <c r="C369" s="3667"/>
      <c r="D369" s="1754"/>
      <c r="E369" s="2654"/>
      <c r="F369" s="1654"/>
      <c r="G369" s="2600"/>
      <c r="H369" s="3755"/>
      <c r="I369" s="3471"/>
      <c r="K369" s="2621">
        <f t="shared" si="5"/>
        <v>284</v>
      </c>
      <c r="L369" s="2644"/>
    </row>
    <row r="370" spans="1:12" s="2574" customFormat="1" hidden="1">
      <c r="A370" s="2643"/>
      <c r="C370" s="3667"/>
      <c r="D370" s="1754"/>
      <c r="E370" s="2654"/>
      <c r="F370" s="1654"/>
      <c r="G370" s="2600"/>
      <c r="H370" s="3755"/>
      <c r="I370" s="3471"/>
      <c r="K370" s="2621">
        <f t="shared" si="5"/>
        <v>285</v>
      </c>
      <c r="L370" s="2644"/>
    </row>
    <row r="371" spans="1:12" s="2574" customFormat="1" hidden="1">
      <c r="A371" s="2643"/>
      <c r="C371" s="3667"/>
      <c r="D371" s="1754"/>
      <c r="E371" s="2654"/>
      <c r="F371" s="1654"/>
      <c r="G371" s="2600"/>
      <c r="H371" s="3755"/>
      <c r="I371" s="3471"/>
      <c r="K371" s="2621">
        <f t="shared" si="5"/>
        <v>286</v>
      </c>
      <c r="L371" s="2644"/>
    </row>
    <row r="372" spans="1:12" s="2574" customFormat="1" hidden="1">
      <c r="A372" s="2643"/>
      <c r="C372" s="3667"/>
      <c r="D372" s="1754"/>
      <c r="E372" s="2654"/>
      <c r="F372" s="1654"/>
      <c r="G372" s="2600"/>
      <c r="H372" s="3755"/>
      <c r="I372" s="3471"/>
      <c r="K372" s="2621">
        <f t="shared" si="5"/>
        <v>287</v>
      </c>
      <c r="L372" s="2644"/>
    </row>
    <row r="373" spans="1:12" s="2574" customFormat="1" hidden="1">
      <c r="A373" s="2643"/>
      <c r="C373" s="3667"/>
      <c r="D373" s="1754"/>
      <c r="E373" s="2654"/>
      <c r="F373" s="1654"/>
      <c r="G373" s="2600"/>
      <c r="H373" s="3755"/>
      <c r="I373" s="3471"/>
      <c r="K373" s="2621">
        <f t="shared" si="5"/>
        <v>288</v>
      </c>
      <c r="L373" s="2644"/>
    </row>
    <row r="374" spans="1:12" s="2574" customFormat="1" hidden="1">
      <c r="A374" s="2643"/>
      <c r="C374" s="3667"/>
      <c r="D374" s="1754"/>
      <c r="E374" s="2654"/>
      <c r="F374" s="1654"/>
      <c r="G374" s="2600"/>
      <c r="H374" s="3755"/>
      <c r="I374" s="3471"/>
      <c r="K374" s="2621">
        <f t="shared" si="5"/>
        <v>289</v>
      </c>
      <c r="L374" s="2644"/>
    </row>
    <row r="375" spans="1:12" s="2574" customFormat="1" hidden="1">
      <c r="A375" s="2643"/>
      <c r="C375" s="3667"/>
      <c r="D375" s="1754"/>
      <c r="E375" s="2654"/>
      <c r="F375" s="1654"/>
      <c r="G375" s="2600"/>
      <c r="H375" s="3755"/>
      <c r="I375" s="3471"/>
      <c r="K375" s="2621">
        <f t="shared" si="5"/>
        <v>290</v>
      </c>
      <c r="L375" s="2644"/>
    </row>
    <row r="376" spans="1:12" s="2574" customFormat="1" hidden="1">
      <c r="A376" s="2643"/>
      <c r="C376" s="3667"/>
      <c r="D376" s="1754"/>
      <c r="E376" s="2654"/>
      <c r="F376" s="1654"/>
      <c r="G376" s="2600"/>
      <c r="H376" s="3755"/>
      <c r="I376" s="3471"/>
      <c r="K376" s="2621">
        <f t="shared" si="5"/>
        <v>291</v>
      </c>
      <c r="L376" s="2644"/>
    </row>
    <row r="377" spans="1:12" s="2574" customFormat="1" hidden="1">
      <c r="A377" s="2643"/>
      <c r="C377" s="3667"/>
      <c r="D377" s="1754"/>
      <c r="E377" s="2654"/>
      <c r="F377" s="1654"/>
      <c r="G377" s="2600"/>
      <c r="H377" s="3755"/>
      <c r="I377" s="3471"/>
      <c r="K377" s="2621">
        <f t="shared" si="5"/>
        <v>292</v>
      </c>
      <c r="L377" s="2644"/>
    </row>
    <row r="378" spans="1:12" s="2574" customFormat="1" ht="42" hidden="1" customHeight="1">
      <c r="A378" s="2643"/>
      <c r="C378" s="2599"/>
      <c r="D378" s="6086"/>
      <c r="E378" s="6087"/>
      <c r="F378" s="1654"/>
      <c r="G378" s="2600"/>
      <c r="H378" s="3755"/>
      <c r="I378" s="3471"/>
      <c r="K378" s="2621">
        <f t="shared" si="5"/>
        <v>293</v>
      </c>
      <c r="L378" s="2644"/>
    </row>
    <row r="379" spans="1:12" s="2574" customFormat="1" hidden="1">
      <c r="A379" s="2643"/>
      <c r="C379" s="2599"/>
      <c r="D379" s="2579"/>
      <c r="E379" s="4119"/>
      <c r="F379" s="1068"/>
      <c r="G379" s="3743"/>
      <c r="H379" s="3755"/>
      <c r="I379" s="3471"/>
      <c r="K379" s="2621">
        <f t="shared" si="5"/>
        <v>294</v>
      </c>
      <c r="L379" s="2644"/>
    </row>
    <row r="380" spans="1:12" s="2574" customFormat="1" hidden="1">
      <c r="A380" s="2643"/>
      <c r="C380" s="2580"/>
      <c r="D380" s="2581"/>
      <c r="E380" s="2582"/>
      <c r="F380" s="2587"/>
      <c r="G380" s="3743"/>
      <c r="H380" s="3755"/>
      <c r="I380" s="3471"/>
      <c r="K380" s="2621">
        <f t="shared" si="5"/>
        <v>295</v>
      </c>
      <c r="L380" s="2644"/>
    </row>
    <row r="381" spans="1:12" s="2574" customFormat="1" hidden="1">
      <c r="A381" s="2643"/>
      <c r="C381" s="2580"/>
      <c r="D381" s="2581"/>
      <c r="E381" s="2582"/>
      <c r="F381" s="2656"/>
      <c r="G381" s="3715"/>
      <c r="H381" s="3755"/>
      <c r="I381" s="3471"/>
      <c r="K381" s="2621">
        <f t="shared" si="5"/>
        <v>296</v>
      </c>
      <c r="L381" s="2644"/>
    </row>
    <row r="382" spans="1:12" s="2574" customFormat="1" hidden="1">
      <c r="A382" s="2643"/>
      <c r="C382" s="2583"/>
      <c r="D382" s="2581"/>
      <c r="E382" s="2582"/>
      <c r="F382" s="2656"/>
      <c r="G382" s="3743"/>
      <c r="H382" s="3755"/>
      <c r="I382" s="3471"/>
      <c r="K382" s="2621">
        <f t="shared" si="5"/>
        <v>297</v>
      </c>
      <c r="L382" s="2644"/>
    </row>
    <row r="383" spans="1:12" s="2574" customFormat="1" hidden="1">
      <c r="A383" s="2643"/>
      <c r="C383" s="2599"/>
      <c r="D383" s="2657"/>
      <c r="E383" s="2658"/>
      <c r="F383" s="2609"/>
      <c r="G383" s="3743"/>
      <c r="H383" s="3755"/>
      <c r="I383" s="3471"/>
      <c r="K383" s="2621">
        <f t="shared" si="5"/>
        <v>298</v>
      </c>
      <c r="L383" s="2644"/>
    </row>
    <row r="384" spans="1:12" s="2574" customFormat="1" hidden="1">
      <c r="A384" s="2643"/>
      <c r="C384" s="2599"/>
      <c r="D384" s="4094"/>
      <c r="E384" s="2659"/>
      <c r="F384" s="2609"/>
      <c r="G384" s="3743"/>
      <c r="H384" s="3755"/>
      <c r="I384" s="3471"/>
      <c r="K384" s="2621">
        <f t="shared" si="5"/>
        <v>299</v>
      </c>
      <c r="L384" s="2644"/>
    </row>
    <row r="385" spans="1:12" s="2574" customFormat="1" hidden="1">
      <c r="A385" s="2643"/>
      <c r="C385" s="2660"/>
      <c r="D385" s="4094"/>
      <c r="E385" s="2659"/>
      <c r="F385" s="2609"/>
      <c r="G385" s="3716"/>
      <c r="H385" s="2587"/>
      <c r="I385" s="3471"/>
      <c r="K385" s="2621">
        <f t="shared" si="5"/>
        <v>300</v>
      </c>
      <c r="L385" s="2644"/>
    </row>
    <row r="386" spans="1:12" s="2574" customFormat="1" hidden="1">
      <c r="A386" s="2643"/>
      <c r="C386" s="2131"/>
      <c r="D386" s="4094"/>
      <c r="E386" s="2661"/>
      <c r="F386" s="2662"/>
      <c r="G386" s="3716"/>
      <c r="H386" s="2587"/>
      <c r="I386" s="3471"/>
      <c r="K386" s="2621">
        <f t="shared" si="5"/>
        <v>301</v>
      </c>
      <c r="L386" s="2644"/>
    </row>
    <row r="387" spans="1:12" s="2574" customFormat="1" hidden="1">
      <c r="A387" s="2643"/>
      <c r="C387" s="2132"/>
      <c r="D387" s="4094"/>
      <c r="E387" s="4089"/>
      <c r="F387" s="2262"/>
      <c r="G387" s="3716"/>
      <c r="H387" s="2587"/>
      <c r="I387" s="3471"/>
      <c r="K387" s="2621">
        <f t="shared" si="5"/>
        <v>302</v>
      </c>
      <c r="L387" s="2644"/>
    </row>
    <row r="388" spans="1:12" s="2574" customFormat="1" hidden="1">
      <c r="A388" s="2643"/>
      <c r="C388" s="2133"/>
      <c r="D388" s="2587"/>
      <c r="E388" s="1744"/>
      <c r="F388" s="2663"/>
      <c r="G388" s="3716"/>
      <c r="H388" s="2587"/>
      <c r="I388" s="3471"/>
      <c r="K388" s="2621">
        <f t="shared" si="5"/>
        <v>303</v>
      </c>
      <c r="L388" s="2644"/>
    </row>
    <row r="389" spans="1:12" s="2473" customFormat="1" ht="15.75" hidden="1" thickBot="1">
      <c r="A389" s="2642"/>
      <c r="B389" s="2574"/>
      <c r="C389" s="1742"/>
      <c r="D389" s="4134"/>
      <c r="E389" s="2665"/>
      <c r="F389" s="2666"/>
      <c r="G389" s="1743"/>
      <c r="H389" s="3453">
        <f>SUM(H355:H388)</f>
        <v>0</v>
      </c>
      <c r="I389" s="3467">
        <f>SUM(I355:I388)</f>
        <v>0</v>
      </c>
      <c r="K389" s="2621">
        <f t="shared" si="5"/>
        <v>304</v>
      </c>
      <c r="L389" s="2622"/>
    </row>
    <row r="390" spans="1:12" s="2473" customFormat="1" ht="15.75" hidden="1" thickTop="1">
      <c r="A390" s="2642"/>
      <c r="B390" s="2574"/>
      <c r="C390" s="9"/>
      <c r="D390" s="2647"/>
      <c r="E390" s="2630"/>
      <c r="F390" s="2667"/>
      <c r="G390" s="1658"/>
      <c r="H390" s="3455"/>
      <c r="I390" s="3468">
        <f>H389-I389</f>
        <v>0</v>
      </c>
      <c r="K390" s="2621">
        <f t="shared" si="5"/>
        <v>305</v>
      </c>
      <c r="L390" s="2622"/>
    </row>
    <row r="391" spans="1:12" s="2473" customFormat="1" hidden="1">
      <c r="A391" s="2642"/>
      <c r="B391" s="2574"/>
      <c r="C391" s="5435" t="s">
        <v>71</v>
      </c>
      <c r="D391" s="5384"/>
      <c r="E391" s="4065"/>
      <c r="F391" s="6088" t="s">
        <v>275</v>
      </c>
      <c r="G391" s="5959"/>
      <c r="H391" s="6004"/>
      <c r="I391" s="6040"/>
      <c r="K391" s="2621">
        <f t="shared" si="5"/>
        <v>306</v>
      </c>
      <c r="L391" s="2622"/>
    </row>
    <row r="392" spans="1:12" s="2473" customFormat="1" hidden="1">
      <c r="A392" s="2642"/>
      <c r="B392" s="2574"/>
      <c r="C392" s="310"/>
      <c r="D392" s="81"/>
      <c r="E392" s="82"/>
      <c r="F392" s="3741"/>
      <c r="G392" s="13"/>
      <c r="H392" s="3457"/>
      <c r="I392" s="3460"/>
      <c r="K392" s="2621">
        <f t="shared" si="5"/>
        <v>307</v>
      </c>
      <c r="L392" s="2622"/>
    </row>
    <row r="393" spans="1:12" s="2473" customFormat="1" hidden="1">
      <c r="A393" s="2642"/>
      <c r="B393" s="2574"/>
      <c r="C393" s="310"/>
      <c r="D393" s="81"/>
      <c r="E393" s="82" t="s">
        <v>4882</v>
      </c>
      <c r="F393" s="6006" t="s">
        <v>3026</v>
      </c>
      <c r="G393" s="5587"/>
      <c r="H393" s="5587"/>
      <c r="I393" s="6031"/>
      <c r="K393" s="2621">
        <f t="shared" si="5"/>
        <v>308</v>
      </c>
      <c r="L393" s="2622"/>
    </row>
    <row r="394" spans="1:12" s="2473" customFormat="1" hidden="1">
      <c r="A394" s="2642"/>
      <c r="B394" s="2574"/>
      <c r="C394" s="310"/>
      <c r="D394" s="81"/>
      <c r="E394" s="82" t="s">
        <v>2989</v>
      </c>
      <c r="F394" s="5994" t="s">
        <v>303</v>
      </c>
      <c r="G394" s="5995"/>
      <c r="H394" s="5995"/>
      <c r="I394" s="6035"/>
      <c r="K394" s="2621">
        <f t="shared" si="5"/>
        <v>309</v>
      </c>
      <c r="L394" s="2622"/>
    </row>
    <row r="395" spans="1:12" s="2473" customFormat="1" hidden="1">
      <c r="A395" s="2642"/>
      <c r="B395" s="2574"/>
      <c r="C395" s="14" t="s">
        <v>245</v>
      </c>
      <c r="D395" s="2925"/>
      <c r="E395" s="2925"/>
      <c r="F395" s="2632"/>
      <c r="G395" s="15"/>
      <c r="H395" s="3457"/>
      <c r="I395" s="3469" t="s">
        <v>245</v>
      </c>
      <c r="K395" s="2621">
        <f t="shared" si="5"/>
        <v>310</v>
      </c>
      <c r="L395" s="2622"/>
    </row>
    <row r="396" spans="1:12" s="2473" customFormat="1" hidden="1">
      <c r="A396" s="2642"/>
      <c r="B396" s="2574"/>
      <c r="C396" s="992" t="s">
        <v>245</v>
      </c>
      <c r="D396" s="5444" t="s">
        <v>60</v>
      </c>
      <c r="E396" s="5444"/>
      <c r="F396" s="5585"/>
      <c r="G396" s="2668"/>
      <c r="H396" s="5961" t="s">
        <v>4887</v>
      </c>
      <c r="I396" s="5962"/>
      <c r="K396" s="2621">
        <f t="shared" si="5"/>
        <v>311</v>
      </c>
      <c r="L396" s="2622"/>
    </row>
    <row r="397" spans="1:12" s="2473" customFormat="1" ht="22.5" hidden="1" customHeight="1">
      <c r="A397" s="2642"/>
      <c r="B397" s="2574"/>
      <c r="C397" s="6054" t="s">
        <v>305</v>
      </c>
      <c r="D397" s="6033"/>
      <c r="E397" s="6033"/>
      <c r="F397" s="6034"/>
      <c r="G397" s="425"/>
      <c r="H397" s="6084" t="str">
        <f>H349</f>
        <v>Date: June 30, 2023</v>
      </c>
      <c r="I397" s="6085"/>
      <c r="K397" s="2621">
        <f t="shared" si="5"/>
        <v>312</v>
      </c>
      <c r="L397" s="2622"/>
    </row>
    <row r="398" spans="1:12" s="2473" customFormat="1" ht="22.5" hidden="1" customHeight="1">
      <c r="A398" s="2642"/>
      <c r="B398" s="2574"/>
      <c r="C398" s="6054" t="s">
        <v>306</v>
      </c>
      <c r="D398" s="6033"/>
      <c r="E398" s="6033"/>
      <c r="F398" s="6034"/>
      <c r="G398" s="425"/>
      <c r="H398" s="3440"/>
      <c r="I398" s="3460"/>
      <c r="K398" s="2621">
        <f t="shared" si="5"/>
        <v>313</v>
      </c>
      <c r="L398" s="2622"/>
    </row>
    <row r="399" spans="1:12" s="2473" customFormat="1" hidden="1">
      <c r="A399" s="2642"/>
      <c r="B399" s="2574"/>
      <c r="C399" s="1"/>
      <c r="D399" s="4109"/>
      <c r="E399" s="4109"/>
      <c r="F399" s="2624"/>
      <c r="G399" s="2"/>
      <c r="H399" s="3442"/>
      <c r="I399" s="3461"/>
      <c r="K399" s="2621">
        <f t="shared" si="5"/>
        <v>314</v>
      </c>
      <c r="L399" s="2622"/>
    </row>
    <row r="400" spans="1:12" s="2473" customFormat="1" ht="15.75" hidden="1" customHeight="1">
      <c r="A400" s="2642"/>
      <c r="B400" s="2574"/>
      <c r="C400" s="3"/>
      <c r="D400" s="5413" t="s">
        <v>61</v>
      </c>
      <c r="E400" s="5414"/>
      <c r="F400" s="5414"/>
      <c r="G400" s="5414"/>
      <c r="H400" s="5414"/>
      <c r="I400" s="5415"/>
      <c r="K400" s="2621">
        <f t="shared" ref="K400:K463" si="6">K399+1</f>
        <v>315</v>
      </c>
      <c r="L400" s="2622"/>
    </row>
    <row r="401" spans="1:12" s="2473" customFormat="1" hidden="1">
      <c r="A401" s="2642"/>
      <c r="B401" s="2574"/>
      <c r="C401" s="4" t="s">
        <v>62</v>
      </c>
      <c r="D401" s="5965" t="s">
        <v>63</v>
      </c>
      <c r="E401" s="5966"/>
      <c r="F401" s="2601" t="s">
        <v>302</v>
      </c>
      <c r="G401" s="5420" t="s">
        <v>66</v>
      </c>
      <c r="H401" s="5421"/>
      <c r="I401" s="5422"/>
      <c r="K401" s="2621">
        <f t="shared" si="6"/>
        <v>316</v>
      </c>
      <c r="L401" s="2622"/>
    </row>
    <row r="402" spans="1:12" s="2473" customFormat="1" hidden="1">
      <c r="A402" s="2642"/>
      <c r="B402" s="2574"/>
      <c r="C402" s="5" t="s">
        <v>67</v>
      </c>
      <c r="D402" s="5967"/>
      <c r="E402" s="5968"/>
      <c r="F402" s="2602" t="s">
        <v>0</v>
      </c>
      <c r="G402" s="5423" t="s">
        <v>68</v>
      </c>
      <c r="H402" s="5424"/>
      <c r="I402" s="3462" t="s">
        <v>69</v>
      </c>
      <c r="K402" s="2621">
        <f t="shared" si="6"/>
        <v>317</v>
      </c>
      <c r="L402" s="2622"/>
    </row>
    <row r="403" spans="1:12" s="2473" customFormat="1" hidden="1">
      <c r="A403" s="2642"/>
      <c r="B403" s="2574"/>
      <c r="C403" s="6"/>
      <c r="D403" s="4100"/>
      <c r="E403" s="4101"/>
      <c r="F403" s="1063"/>
      <c r="G403" s="7" t="s">
        <v>65</v>
      </c>
      <c r="H403" s="3445"/>
      <c r="I403" s="3462"/>
      <c r="K403" s="2621">
        <f t="shared" si="6"/>
        <v>318</v>
      </c>
      <c r="L403" s="2622"/>
    </row>
    <row r="404" spans="1:12" s="2473" customFormat="1" hidden="1">
      <c r="A404" s="2642"/>
      <c r="B404" s="2574"/>
      <c r="C404" s="6"/>
      <c r="D404" s="1754" t="str">
        <f>VLOOKUP(F404,Accounts!B:C,2,FALSE)</f>
        <v>Accumulated Surplus (Deficit)</v>
      </c>
      <c r="E404" s="1754"/>
      <c r="F404" s="1063">
        <v>3010101000</v>
      </c>
      <c r="G404" s="7"/>
      <c r="H404" s="3445"/>
      <c r="I404" s="3462"/>
      <c r="K404" s="2621">
        <f t="shared" si="6"/>
        <v>319</v>
      </c>
      <c r="L404" s="2622"/>
    </row>
    <row r="405" spans="1:12" s="2473" customFormat="1" hidden="1">
      <c r="A405" s="2642"/>
      <c r="B405" s="2574"/>
      <c r="C405" s="6"/>
      <c r="D405" s="1754"/>
      <c r="E405" s="1754" t="str">
        <f>VLOOKUP(F405,Accounts!B:C,2,FALSE)</f>
        <v>Semi-Expendable Medical Equipment</v>
      </c>
      <c r="F405" s="1063">
        <v>1040510000</v>
      </c>
      <c r="G405" s="7"/>
      <c r="H405" s="3445"/>
      <c r="I405" s="3445"/>
      <c r="K405" s="2621">
        <f t="shared" si="6"/>
        <v>320</v>
      </c>
      <c r="L405" s="2622"/>
    </row>
    <row r="406" spans="1:12" s="2473" customFormat="1" hidden="1">
      <c r="A406" s="2642"/>
      <c r="B406" s="2574"/>
      <c r="C406" s="6"/>
      <c r="D406" s="1754"/>
      <c r="E406" s="1754"/>
      <c r="F406" s="1063"/>
      <c r="G406" s="7"/>
      <c r="H406" s="3445"/>
      <c r="I406" s="3668"/>
      <c r="K406" s="2621">
        <f t="shared" si="6"/>
        <v>321</v>
      </c>
      <c r="L406" s="2622"/>
    </row>
    <row r="407" spans="1:12" s="2473" customFormat="1" ht="30" hidden="1">
      <c r="A407" s="2642"/>
      <c r="B407" s="2574"/>
      <c r="C407" s="6"/>
      <c r="D407" s="1754"/>
      <c r="E407" s="4420" t="s">
        <v>4888</v>
      </c>
      <c r="F407" s="1063"/>
      <c r="G407" s="7"/>
      <c r="H407" s="3445"/>
      <c r="I407" s="3668"/>
      <c r="K407" s="2621">
        <f t="shared" si="6"/>
        <v>322</v>
      </c>
      <c r="L407" s="2622"/>
    </row>
    <row r="408" spans="1:12" s="2473" customFormat="1" hidden="1">
      <c r="A408" s="2642"/>
      <c r="B408" s="2574"/>
      <c r="C408" s="6"/>
      <c r="D408" s="1754"/>
      <c r="E408" s="4421" t="s">
        <v>3501</v>
      </c>
      <c r="F408" s="1063"/>
      <c r="G408" s="7"/>
      <c r="H408" s="3445"/>
      <c r="I408" s="3668"/>
      <c r="K408" s="2621">
        <f t="shared" si="6"/>
        <v>323</v>
      </c>
      <c r="L408" s="2622"/>
    </row>
    <row r="409" spans="1:12" s="2473" customFormat="1" hidden="1">
      <c r="A409" s="2642"/>
      <c r="B409" s="2574"/>
      <c r="C409" s="6"/>
      <c r="D409" s="1754"/>
      <c r="E409" s="1754"/>
      <c r="F409" s="1063"/>
      <c r="G409" s="7"/>
      <c r="H409" s="3445"/>
      <c r="I409" s="3668"/>
      <c r="K409" s="2621">
        <f t="shared" si="6"/>
        <v>324</v>
      </c>
      <c r="L409" s="2622"/>
    </row>
    <row r="410" spans="1:12" s="2473" customFormat="1" hidden="1">
      <c r="A410" s="2642"/>
      <c r="B410" s="2574"/>
      <c r="C410" s="6"/>
      <c r="D410" s="1754"/>
      <c r="E410" s="1754"/>
      <c r="F410" s="1063"/>
      <c r="G410" s="7"/>
      <c r="H410" s="3445"/>
      <c r="I410" s="3668"/>
      <c r="K410" s="2621">
        <f t="shared" si="6"/>
        <v>325</v>
      </c>
      <c r="L410" s="2622"/>
    </row>
    <row r="411" spans="1:12" s="2473" customFormat="1" hidden="1">
      <c r="A411" s="2642"/>
      <c r="B411" s="2574"/>
      <c r="C411" s="6"/>
      <c r="D411" s="1754"/>
      <c r="E411" s="1754"/>
      <c r="F411" s="1063"/>
      <c r="G411" s="7"/>
      <c r="H411" s="3445"/>
      <c r="I411" s="3668"/>
      <c r="K411" s="2621">
        <f t="shared" si="6"/>
        <v>326</v>
      </c>
      <c r="L411" s="2622"/>
    </row>
    <row r="412" spans="1:12" s="2473" customFormat="1" hidden="1">
      <c r="A412" s="2642"/>
      <c r="B412" s="2574"/>
      <c r="C412" s="6"/>
      <c r="D412" s="1754"/>
      <c r="E412" s="1754"/>
      <c r="F412" s="1063"/>
      <c r="G412" s="7"/>
      <c r="H412" s="3445"/>
      <c r="I412" s="3668"/>
      <c r="K412" s="2621">
        <f t="shared" si="6"/>
        <v>327</v>
      </c>
      <c r="L412" s="2622"/>
    </row>
    <row r="413" spans="1:12" s="2473" customFormat="1" hidden="1">
      <c r="A413" s="2642"/>
      <c r="B413" s="2574"/>
      <c r="C413" s="935"/>
      <c r="D413" s="1754"/>
      <c r="E413" s="1754"/>
      <c r="F413" s="1063"/>
      <c r="G413" s="7"/>
      <c r="H413" s="3445"/>
      <c r="I413" s="3668"/>
      <c r="K413" s="2621">
        <f t="shared" si="6"/>
        <v>328</v>
      </c>
      <c r="L413" s="2622"/>
    </row>
    <row r="414" spans="1:12" s="2473" customFormat="1" hidden="1">
      <c r="A414" s="2642"/>
      <c r="B414" s="2574"/>
      <c r="C414" s="935"/>
      <c r="D414" s="1754"/>
      <c r="E414" s="1754"/>
      <c r="F414" s="1063"/>
      <c r="G414" s="7"/>
      <c r="H414" s="3445"/>
      <c r="I414" s="3668"/>
      <c r="K414" s="2621">
        <f t="shared" si="6"/>
        <v>329</v>
      </c>
      <c r="L414" s="2622"/>
    </row>
    <row r="415" spans="1:12" s="2473" customFormat="1" hidden="1">
      <c r="A415" s="2642"/>
      <c r="B415" s="2574"/>
      <c r="C415" s="935"/>
      <c r="D415" s="1754"/>
      <c r="E415" s="1754"/>
      <c r="F415" s="1063"/>
      <c r="G415" s="7"/>
      <c r="H415" s="3445"/>
      <c r="I415" s="3668"/>
      <c r="K415" s="2621">
        <f t="shared" si="6"/>
        <v>330</v>
      </c>
      <c r="L415" s="2622"/>
    </row>
    <row r="416" spans="1:12" s="2473" customFormat="1" hidden="1">
      <c r="A416" s="2642"/>
      <c r="B416" s="2574"/>
      <c r="C416" s="935"/>
      <c r="D416" s="1754"/>
      <c r="E416" s="1754"/>
      <c r="F416" s="1063"/>
      <c r="G416" s="7"/>
      <c r="H416" s="3445"/>
      <c r="I416" s="3668"/>
      <c r="K416" s="2621">
        <f t="shared" si="6"/>
        <v>331</v>
      </c>
      <c r="L416" s="2622"/>
    </row>
    <row r="417" spans="1:12" s="2473" customFormat="1" hidden="1">
      <c r="A417" s="2642"/>
      <c r="B417" s="2574"/>
      <c r="C417" s="935"/>
      <c r="D417" s="1754"/>
      <c r="E417" s="1754"/>
      <c r="F417" s="1063"/>
      <c r="G417" s="7"/>
      <c r="H417" s="3445"/>
      <c r="I417" s="3668"/>
      <c r="K417" s="2621">
        <f t="shared" si="6"/>
        <v>332</v>
      </c>
      <c r="L417" s="2622"/>
    </row>
    <row r="418" spans="1:12" s="2473" customFormat="1" hidden="1">
      <c r="A418" s="2642"/>
      <c r="B418" s="2574"/>
      <c r="C418" s="935"/>
      <c r="D418" s="1754"/>
      <c r="E418" s="1754"/>
      <c r="F418" s="1063"/>
      <c r="G418" s="7"/>
      <c r="H418" s="3445"/>
      <c r="I418" s="3668"/>
      <c r="K418" s="2621">
        <f t="shared" si="6"/>
        <v>333</v>
      </c>
      <c r="L418" s="2622"/>
    </row>
    <row r="419" spans="1:12" s="2473" customFormat="1" hidden="1">
      <c r="A419" s="2642"/>
      <c r="B419" s="2574"/>
      <c r="C419" s="935"/>
      <c r="D419" s="1754"/>
      <c r="E419" s="1754"/>
      <c r="F419" s="1063"/>
      <c r="G419" s="7"/>
      <c r="H419" s="3445"/>
      <c r="I419" s="3668"/>
      <c r="K419" s="2621">
        <f t="shared" si="6"/>
        <v>334</v>
      </c>
      <c r="L419" s="2622"/>
    </row>
    <row r="420" spans="1:12" s="2473" customFormat="1" hidden="1">
      <c r="A420" s="2642"/>
      <c r="B420" s="2574"/>
      <c r="C420" s="935"/>
      <c r="D420" s="1754"/>
      <c r="E420" s="1754"/>
      <c r="F420" s="1063"/>
      <c r="G420" s="7"/>
      <c r="H420" s="3445"/>
      <c r="I420" s="3668"/>
      <c r="K420" s="2621">
        <f t="shared" si="6"/>
        <v>335</v>
      </c>
      <c r="L420" s="2622"/>
    </row>
    <row r="421" spans="1:12" s="2574" customFormat="1" hidden="1">
      <c r="A421" s="2643"/>
      <c r="C421" s="3666"/>
      <c r="D421" s="1754"/>
      <c r="E421" s="1754"/>
      <c r="F421" s="1063"/>
      <c r="G421" s="475"/>
      <c r="H421" s="3445"/>
      <c r="I421" s="3462"/>
      <c r="K421" s="2621">
        <f t="shared" si="6"/>
        <v>336</v>
      </c>
      <c r="L421" s="2644"/>
    </row>
    <row r="422" spans="1:12" s="2574" customFormat="1" hidden="1">
      <c r="C422" s="3666"/>
      <c r="D422" s="4191"/>
      <c r="E422" s="4120"/>
      <c r="F422" s="1063"/>
      <c r="G422" s="475"/>
      <c r="H422" s="3470"/>
      <c r="I422" s="3471"/>
      <c r="K422" s="2621">
        <f t="shared" si="6"/>
        <v>337</v>
      </c>
      <c r="L422" s="2644"/>
    </row>
    <row r="423" spans="1:12" s="2574" customFormat="1" hidden="1">
      <c r="A423" s="2643"/>
      <c r="C423" s="3666"/>
      <c r="E423" s="4114"/>
      <c r="F423" s="3669"/>
      <c r="G423" s="475"/>
      <c r="H423" s="3470"/>
      <c r="I423" s="3471"/>
      <c r="K423" s="2621">
        <f t="shared" si="6"/>
        <v>338</v>
      </c>
      <c r="L423" s="2644"/>
    </row>
    <row r="424" spans="1:12" s="2574" customFormat="1" hidden="1">
      <c r="A424" s="2643"/>
      <c r="C424" s="3666"/>
      <c r="D424" s="2669"/>
      <c r="E424" s="2670"/>
      <c r="F424" s="3669"/>
      <c r="G424" s="475"/>
      <c r="H424" s="3470"/>
      <c r="I424" s="3471"/>
      <c r="K424" s="2621">
        <f t="shared" si="6"/>
        <v>339</v>
      </c>
      <c r="L424" s="2644"/>
    </row>
    <row r="425" spans="1:12" s="2574" customFormat="1" hidden="1">
      <c r="A425" s="2643"/>
      <c r="C425" s="3666"/>
      <c r="D425" s="2669"/>
      <c r="E425" s="2670"/>
      <c r="F425" s="3670"/>
      <c r="G425" s="3739"/>
      <c r="H425" s="3482"/>
      <c r="I425" s="3483"/>
      <c r="K425" s="2621">
        <f t="shared" si="6"/>
        <v>340</v>
      </c>
      <c r="L425" s="2644"/>
    </row>
    <row r="426" spans="1:12" s="2574" customFormat="1" hidden="1">
      <c r="A426" s="2643"/>
      <c r="C426" s="3666"/>
      <c r="D426" s="2669"/>
      <c r="E426" s="2670"/>
      <c r="F426" s="1185"/>
      <c r="G426" s="8"/>
      <c r="H426" s="3470"/>
      <c r="I426" s="3471"/>
      <c r="K426" s="2621">
        <f t="shared" si="6"/>
        <v>341</v>
      </c>
      <c r="L426" s="2644"/>
    </row>
    <row r="427" spans="1:12" s="2574" customFormat="1" hidden="1">
      <c r="A427" s="2643"/>
      <c r="C427" s="1092"/>
      <c r="D427" s="2669"/>
      <c r="E427" s="2670"/>
      <c r="F427" s="1185"/>
      <c r="G427" s="8"/>
      <c r="H427" s="3470"/>
      <c r="I427" s="3471"/>
      <c r="K427" s="2621">
        <f t="shared" si="6"/>
        <v>342</v>
      </c>
      <c r="L427" s="2644"/>
    </row>
    <row r="428" spans="1:12" s="2473" customFormat="1" ht="15.75" hidden="1" thickBot="1">
      <c r="A428" s="2642"/>
      <c r="B428" s="2574"/>
      <c r="C428" s="9"/>
      <c r="D428" s="2669"/>
      <c r="E428" s="2670"/>
      <c r="F428" s="2135"/>
      <c r="G428" s="10"/>
      <c r="H428" s="3453">
        <f>SUM(H403:H427)</f>
        <v>0</v>
      </c>
      <c r="I428" s="3467">
        <f>SUM(I403:I427)</f>
        <v>0</v>
      </c>
      <c r="K428" s="2621">
        <f t="shared" si="6"/>
        <v>343</v>
      </c>
      <c r="L428" s="2622"/>
    </row>
    <row r="429" spans="1:12" s="2473" customFormat="1" ht="15.75" hidden="1" thickTop="1">
      <c r="A429" s="2642"/>
      <c r="B429" s="2574"/>
      <c r="C429" s="9"/>
      <c r="D429" s="4192"/>
      <c r="E429" s="4117"/>
      <c r="F429" s="2671"/>
      <c r="G429" s="1658"/>
      <c r="H429" s="3455"/>
      <c r="I429" s="3468">
        <f>H428-I428</f>
        <v>0</v>
      </c>
      <c r="K429" s="2621">
        <f t="shared" si="6"/>
        <v>344</v>
      </c>
      <c r="L429" s="2622"/>
    </row>
    <row r="430" spans="1:12" s="2473" customFormat="1" ht="15.75" hidden="1" customHeight="1">
      <c r="A430" s="2642"/>
      <c r="B430" s="2574"/>
      <c r="C430" s="5435" t="s">
        <v>71</v>
      </c>
      <c r="D430" s="5384"/>
      <c r="E430" s="4075"/>
      <c r="F430" s="6088" t="s">
        <v>275</v>
      </c>
      <c r="G430" s="5959"/>
      <c r="H430" s="6004"/>
      <c r="I430" s="6040"/>
      <c r="K430" s="2621">
        <f t="shared" si="6"/>
        <v>345</v>
      </c>
      <c r="L430" s="2622"/>
    </row>
    <row r="431" spans="1:12" s="2473" customFormat="1" hidden="1">
      <c r="A431" s="2642"/>
      <c r="B431" s="2574"/>
      <c r="C431" s="310"/>
      <c r="D431" s="81"/>
      <c r="E431" s="82"/>
      <c r="F431" s="3741"/>
      <c r="G431" s="13"/>
      <c r="H431" s="3457"/>
      <c r="I431" s="3460"/>
      <c r="K431" s="2621">
        <f t="shared" si="6"/>
        <v>346</v>
      </c>
      <c r="L431" s="2622"/>
    </row>
    <row r="432" spans="1:12" s="2473" customFormat="1" ht="15.75" hidden="1" customHeight="1">
      <c r="A432" s="2642"/>
      <c r="B432" s="2574"/>
      <c r="C432" s="310"/>
      <c r="D432" s="81"/>
      <c r="E432" s="82" t="s">
        <v>4882</v>
      </c>
      <c r="F432" s="6006" t="s">
        <v>3026</v>
      </c>
      <c r="G432" s="5587"/>
      <c r="H432" s="5587"/>
      <c r="I432" s="6031"/>
      <c r="K432" s="2621">
        <f t="shared" si="6"/>
        <v>347</v>
      </c>
      <c r="L432" s="2622"/>
    </row>
    <row r="433" spans="1:12" s="2473" customFormat="1" ht="15" hidden="1" customHeight="1">
      <c r="A433" s="2642"/>
      <c r="B433" s="2574"/>
      <c r="C433" s="310"/>
      <c r="D433" s="81"/>
      <c r="E433" s="82" t="s">
        <v>2989</v>
      </c>
      <c r="F433" s="5994" t="s">
        <v>303</v>
      </c>
      <c r="G433" s="5995"/>
      <c r="H433" s="5995"/>
      <c r="I433" s="6035"/>
      <c r="K433" s="2621">
        <f t="shared" si="6"/>
        <v>348</v>
      </c>
      <c r="L433" s="2622"/>
    </row>
    <row r="434" spans="1:12" s="2473" customFormat="1" ht="15.75" hidden="1" thickBot="1">
      <c r="A434" s="2642"/>
      <c r="B434" s="2574"/>
      <c r="C434" s="14"/>
      <c r="D434" s="2925"/>
      <c r="E434" s="2925"/>
      <c r="F434" s="2632"/>
      <c r="G434" s="15"/>
      <c r="H434" s="3457"/>
      <c r="I434" s="3469" t="s">
        <v>245</v>
      </c>
      <c r="K434" s="2621">
        <f t="shared" si="6"/>
        <v>349</v>
      </c>
      <c r="L434" s="2622"/>
    </row>
    <row r="435" spans="1:12" s="2473" customFormat="1" hidden="1">
      <c r="A435" s="2642"/>
      <c r="B435" s="2574"/>
      <c r="C435" s="2619" t="s">
        <v>245</v>
      </c>
      <c r="D435" s="6038" t="s">
        <v>60</v>
      </c>
      <c r="E435" s="6038"/>
      <c r="F435" s="6039"/>
      <c r="G435" s="2620"/>
      <c r="H435" s="6091" t="s">
        <v>4889</v>
      </c>
      <c r="I435" s="6092"/>
      <c r="K435" s="2621">
        <f t="shared" si="6"/>
        <v>350</v>
      </c>
      <c r="L435" s="2622"/>
    </row>
    <row r="436" spans="1:12" s="2473" customFormat="1" ht="22.5" hidden="1" customHeight="1">
      <c r="A436" s="2642"/>
      <c r="B436" s="2574"/>
      <c r="C436" s="6054" t="s">
        <v>305</v>
      </c>
      <c r="D436" s="6033"/>
      <c r="E436" s="6033"/>
      <c r="F436" s="6034"/>
      <c r="G436" s="425"/>
      <c r="H436" s="6072" t="str">
        <f>H397</f>
        <v>Date: June 30, 2023</v>
      </c>
      <c r="I436" s="6073"/>
      <c r="K436" s="2621">
        <f t="shared" si="6"/>
        <v>351</v>
      </c>
      <c r="L436" s="2622"/>
    </row>
    <row r="437" spans="1:12" s="2473" customFormat="1" ht="22.5" hidden="1" customHeight="1">
      <c r="A437" s="2642"/>
      <c r="B437" s="2574"/>
      <c r="C437" s="6054" t="s">
        <v>306</v>
      </c>
      <c r="D437" s="6033"/>
      <c r="E437" s="6033"/>
      <c r="F437" s="6034"/>
      <c r="G437" s="425"/>
      <c r="H437" s="3440"/>
      <c r="I437" s="3460"/>
      <c r="K437" s="2621">
        <f t="shared" si="6"/>
        <v>352</v>
      </c>
      <c r="L437" s="2622"/>
    </row>
    <row r="438" spans="1:12" s="2473" customFormat="1" hidden="1">
      <c r="A438" s="2642"/>
      <c r="B438" s="2574"/>
      <c r="C438" s="1"/>
      <c r="D438" s="4109"/>
      <c r="E438" s="4109"/>
      <c r="F438" s="2624"/>
      <c r="G438" s="2"/>
      <c r="H438" s="3442"/>
      <c r="I438" s="3461"/>
      <c r="K438" s="2621">
        <f t="shared" si="6"/>
        <v>353</v>
      </c>
      <c r="L438" s="2622"/>
    </row>
    <row r="439" spans="1:12" s="2473" customFormat="1" ht="15.75" hidden="1" customHeight="1">
      <c r="A439" s="2642"/>
      <c r="B439" s="2574"/>
      <c r="C439" s="3"/>
      <c r="D439" s="5413" t="s">
        <v>61</v>
      </c>
      <c r="E439" s="5414"/>
      <c r="F439" s="5414"/>
      <c r="G439" s="5414"/>
      <c r="H439" s="5414"/>
      <c r="I439" s="5415"/>
      <c r="K439" s="2621">
        <f t="shared" si="6"/>
        <v>354</v>
      </c>
      <c r="L439" s="2622"/>
    </row>
    <row r="440" spans="1:12" s="2473" customFormat="1" hidden="1">
      <c r="A440" s="2642"/>
      <c r="B440" s="2574"/>
      <c r="C440" s="4" t="s">
        <v>62</v>
      </c>
      <c r="D440" s="5965" t="s">
        <v>63</v>
      </c>
      <c r="E440" s="5966"/>
      <c r="F440" s="2601" t="s">
        <v>302</v>
      </c>
      <c r="G440" s="5420" t="s">
        <v>66</v>
      </c>
      <c r="H440" s="5421"/>
      <c r="I440" s="5422"/>
      <c r="K440" s="2621">
        <f t="shared" si="6"/>
        <v>355</v>
      </c>
      <c r="L440" s="2622"/>
    </row>
    <row r="441" spans="1:12" s="2473" customFormat="1" hidden="1">
      <c r="A441" s="2642"/>
      <c r="B441" s="2574"/>
      <c r="C441" s="5" t="s">
        <v>67</v>
      </c>
      <c r="D441" s="5967"/>
      <c r="E441" s="5968"/>
      <c r="F441" s="2602" t="s">
        <v>0</v>
      </c>
      <c r="G441" s="5423" t="s">
        <v>68</v>
      </c>
      <c r="H441" s="5424"/>
      <c r="I441" s="3462" t="s">
        <v>69</v>
      </c>
      <c r="K441" s="2621">
        <f t="shared" si="6"/>
        <v>356</v>
      </c>
      <c r="L441" s="2622"/>
    </row>
    <row r="442" spans="1:12" s="2473" customFormat="1" hidden="1">
      <c r="A442" s="2642"/>
      <c r="B442" s="2574"/>
      <c r="C442" s="6"/>
      <c r="D442" s="4100"/>
      <c r="E442" s="4101"/>
      <c r="F442" s="1063"/>
      <c r="G442" s="7" t="s">
        <v>65</v>
      </c>
      <c r="H442" s="3445"/>
      <c r="I442" s="3462"/>
      <c r="K442" s="2621">
        <f t="shared" si="6"/>
        <v>357</v>
      </c>
      <c r="L442" s="2622"/>
    </row>
    <row r="443" spans="1:12" s="2473" customFormat="1" hidden="1">
      <c r="A443" s="2642"/>
      <c r="B443" s="2574"/>
      <c r="C443" s="6"/>
      <c r="D443" s="1754" t="str">
        <f>VLOOKUP(F443,Accounts!B:C,2,FALSE)</f>
        <v>Accumulated Surplus (Deficit)</v>
      </c>
      <c r="E443" s="4101"/>
      <c r="F443" s="1063">
        <v>3010101000</v>
      </c>
      <c r="G443" s="7"/>
      <c r="H443" s="3445"/>
      <c r="I443" s="3462"/>
      <c r="K443" s="2621">
        <f t="shared" si="6"/>
        <v>358</v>
      </c>
      <c r="L443" s="2622"/>
    </row>
    <row r="444" spans="1:12" s="2473" customFormat="1" hidden="1">
      <c r="A444" s="2642"/>
      <c r="B444" s="2574"/>
      <c r="C444" s="6"/>
      <c r="D444" s="1754"/>
      <c r="E444" s="1754" t="str">
        <f>VLOOKUP(F444,Accounts!B:C,2,FALSE)</f>
        <v>Semi-Expendable Furniture and Fixtures</v>
      </c>
      <c r="F444" s="1063">
        <v>1040601000</v>
      </c>
      <c r="G444" s="7"/>
      <c r="H444" s="3445"/>
      <c r="I444" s="3462"/>
      <c r="K444" s="2621">
        <f t="shared" si="6"/>
        <v>359</v>
      </c>
      <c r="L444" s="2622"/>
    </row>
    <row r="445" spans="1:12" s="2574" customFormat="1" hidden="1">
      <c r="A445" s="2643"/>
      <c r="C445" s="1092"/>
      <c r="D445" s="4066"/>
      <c r="E445" s="4066"/>
      <c r="F445" s="1068"/>
      <c r="G445" s="475"/>
      <c r="H445" s="3470"/>
      <c r="I445" s="3471"/>
      <c r="K445" s="2621">
        <f t="shared" si="6"/>
        <v>360</v>
      </c>
      <c r="L445" s="2644"/>
    </row>
    <row r="446" spans="1:12" s="2574" customFormat="1" ht="28.5" hidden="1" customHeight="1">
      <c r="A446" s="2643"/>
      <c r="C446" s="3671"/>
      <c r="D446" s="81"/>
      <c r="E446" s="4422" t="s">
        <v>4890</v>
      </c>
      <c r="F446" s="81"/>
      <c r="G446" s="8"/>
      <c r="H446" s="3470"/>
      <c r="I446" s="3471"/>
      <c r="K446" s="2621">
        <f t="shared" si="6"/>
        <v>361</v>
      </c>
      <c r="L446" s="2644"/>
    </row>
    <row r="447" spans="1:12" s="2574" customFormat="1" ht="28.5" hidden="1" customHeight="1">
      <c r="A447" s="2643"/>
      <c r="C447" s="3671"/>
      <c r="D447" s="81"/>
      <c r="E447" s="81"/>
      <c r="F447" s="81"/>
      <c r="G447" s="8"/>
      <c r="H447" s="3470"/>
      <c r="I447" s="3471"/>
      <c r="K447" s="2621">
        <f t="shared" si="6"/>
        <v>362</v>
      </c>
      <c r="L447" s="2644"/>
    </row>
    <row r="448" spans="1:12" s="2574" customFormat="1" ht="28.5" hidden="1" customHeight="1">
      <c r="A448" s="2643"/>
      <c r="C448" s="3671"/>
      <c r="D448" s="81"/>
      <c r="E448" s="81"/>
      <c r="F448" s="81"/>
      <c r="G448" s="8"/>
      <c r="H448" s="3470"/>
      <c r="I448" s="3471"/>
      <c r="K448" s="2621">
        <f t="shared" si="6"/>
        <v>363</v>
      </c>
      <c r="L448" s="2644"/>
    </row>
    <row r="449" spans="1:12" s="2574" customFormat="1" ht="28.5" hidden="1" customHeight="1">
      <c r="A449" s="2643"/>
      <c r="C449" s="3671"/>
      <c r="D449" s="81"/>
      <c r="E449" s="81"/>
      <c r="F449" s="81"/>
      <c r="G449" s="8"/>
      <c r="H449" s="3470"/>
      <c r="I449" s="3471"/>
      <c r="K449" s="2621">
        <f t="shared" si="6"/>
        <v>364</v>
      </c>
      <c r="L449" s="2644"/>
    </row>
    <row r="450" spans="1:12" s="2574" customFormat="1" ht="28.5" hidden="1" customHeight="1">
      <c r="A450" s="2643"/>
      <c r="C450" s="3671"/>
      <c r="D450" s="81"/>
      <c r="E450" s="81"/>
      <c r="F450" s="81"/>
      <c r="G450" s="8"/>
      <c r="H450" s="3470"/>
      <c r="I450" s="3471"/>
      <c r="K450" s="2621">
        <f t="shared" si="6"/>
        <v>365</v>
      </c>
      <c r="L450" s="2644"/>
    </row>
    <row r="451" spans="1:12" s="2574" customFormat="1" ht="28.5" hidden="1" customHeight="1">
      <c r="A451" s="2643"/>
      <c r="C451" s="3671"/>
      <c r="D451" s="81"/>
      <c r="E451" s="81"/>
      <c r="F451" s="81"/>
      <c r="G451" s="8"/>
      <c r="H451" s="3470"/>
      <c r="I451" s="3471"/>
      <c r="K451" s="2621">
        <f t="shared" si="6"/>
        <v>366</v>
      </c>
      <c r="L451" s="2644"/>
    </row>
    <row r="452" spans="1:12" s="2574" customFormat="1" ht="28.5" hidden="1" customHeight="1">
      <c r="A452" s="2643"/>
      <c r="C452" s="3671"/>
      <c r="D452" s="81"/>
      <c r="E452" s="81"/>
      <c r="F452" s="81"/>
      <c r="G452" s="8"/>
      <c r="H452" s="3470"/>
      <c r="I452" s="3471"/>
      <c r="K452" s="2621">
        <f t="shared" si="6"/>
        <v>367</v>
      </c>
      <c r="L452" s="2644"/>
    </row>
    <row r="453" spans="1:12" s="2574" customFormat="1" ht="28.5" hidden="1" customHeight="1">
      <c r="A453" s="2643"/>
      <c r="C453" s="3671"/>
      <c r="D453" s="81"/>
      <c r="E453" s="81"/>
      <c r="F453" s="81"/>
      <c r="G453" s="8"/>
      <c r="H453" s="3470"/>
      <c r="I453" s="3471"/>
      <c r="K453" s="2621">
        <f t="shared" si="6"/>
        <v>368</v>
      </c>
      <c r="L453" s="2644"/>
    </row>
    <row r="454" spans="1:12" s="2574" customFormat="1" ht="28.5" hidden="1" customHeight="1">
      <c r="A454" s="2643"/>
      <c r="C454" s="3674"/>
      <c r="D454" s="81"/>
      <c r="E454" s="81"/>
      <c r="F454" s="3742"/>
      <c r="G454" s="8"/>
      <c r="H454" s="3470"/>
      <c r="I454" s="3471"/>
      <c r="K454" s="2621">
        <f t="shared" si="6"/>
        <v>369</v>
      </c>
      <c r="L454" s="2644"/>
    </row>
    <row r="455" spans="1:12" s="2574" customFormat="1" ht="28.5" hidden="1" customHeight="1">
      <c r="A455" s="2643"/>
      <c r="C455" s="3674"/>
      <c r="D455" s="81"/>
      <c r="E455" s="81"/>
      <c r="F455" s="3742"/>
      <c r="G455" s="8"/>
      <c r="H455" s="3470"/>
      <c r="I455" s="3471"/>
      <c r="K455" s="2621">
        <f t="shared" si="6"/>
        <v>370</v>
      </c>
      <c r="L455" s="2644"/>
    </row>
    <row r="456" spans="1:12" s="2574" customFormat="1" ht="28.5" hidden="1" customHeight="1">
      <c r="A456" s="2643"/>
      <c r="C456" s="3674"/>
      <c r="D456" s="81"/>
      <c r="E456" s="81"/>
      <c r="F456" s="3742"/>
      <c r="G456" s="8"/>
      <c r="H456" s="3470"/>
      <c r="I456" s="3471"/>
      <c r="K456" s="2621">
        <f t="shared" si="6"/>
        <v>371</v>
      </c>
      <c r="L456" s="2644"/>
    </row>
    <row r="457" spans="1:12" s="2574" customFormat="1" ht="28.5" hidden="1" customHeight="1">
      <c r="A457" s="2643"/>
      <c r="C457" s="3674"/>
      <c r="D457" s="81"/>
      <c r="E457" s="81"/>
      <c r="F457" s="3742"/>
      <c r="G457" s="8"/>
      <c r="H457" s="3470"/>
      <c r="I457" s="3471"/>
      <c r="K457" s="2621">
        <f t="shared" si="6"/>
        <v>372</v>
      </c>
      <c r="L457" s="2644"/>
    </row>
    <row r="458" spans="1:12" s="2574" customFormat="1" ht="28.5" hidden="1" customHeight="1">
      <c r="A458" s="2643"/>
      <c r="C458" s="3674"/>
      <c r="D458" s="81"/>
      <c r="E458" s="81"/>
      <c r="F458" s="3742"/>
      <c r="G458" s="8"/>
      <c r="H458" s="3470"/>
      <c r="I458" s="3471"/>
      <c r="K458" s="2621">
        <f t="shared" si="6"/>
        <v>373</v>
      </c>
      <c r="L458" s="2644"/>
    </row>
    <row r="459" spans="1:12" s="2574" customFormat="1" ht="28.5" hidden="1" customHeight="1">
      <c r="A459" s="2643"/>
      <c r="C459" s="3674"/>
      <c r="D459" s="81"/>
      <c r="E459" s="81"/>
      <c r="F459" s="3742"/>
      <c r="G459" s="8"/>
      <c r="H459" s="3470"/>
      <c r="I459" s="3471"/>
      <c r="K459" s="2621">
        <f t="shared" si="6"/>
        <v>374</v>
      </c>
      <c r="L459" s="2644"/>
    </row>
    <row r="460" spans="1:12" s="2574" customFormat="1" ht="28.5" hidden="1" customHeight="1">
      <c r="A460" s="2643"/>
      <c r="C460" s="3674"/>
      <c r="D460" s="81"/>
      <c r="E460" s="81"/>
      <c r="F460" s="3742"/>
      <c r="G460" s="8"/>
      <c r="H460" s="3470"/>
      <c r="I460" s="3471"/>
      <c r="K460" s="2621">
        <f t="shared" si="6"/>
        <v>375</v>
      </c>
      <c r="L460" s="2644"/>
    </row>
    <row r="461" spans="1:12" s="2574" customFormat="1" ht="28.5" hidden="1" customHeight="1">
      <c r="A461" s="2643"/>
      <c r="C461" s="3674"/>
      <c r="D461" s="81"/>
      <c r="E461" s="81"/>
      <c r="F461" s="3742"/>
      <c r="G461" s="8"/>
      <c r="H461" s="3470"/>
      <c r="I461" s="3471"/>
      <c r="K461" s="2621">
        <f t="shared" si="6"/>
        <v>376</v>
      </c>
      <c r="L461" s="2644"/>
    </row>
    <row r="462" spans="1:12" s="2574" customFormat="1" ht="28.5" hidden="1" customHeight="1">
      <c r="A462" s="2643"/>
      <c r="C462" s="3674"/>
      <c r="D462" s="81"/>
      <c r="E462" s="81"/>
      <c r="F462" s="3742"/>
      <c r="G462" s="8"/>
      <c r="H462" s="3470"/>
      <c r="I462" s="3471"/>
      <c r="K462" s="2621">
        <f t="shared" si="6"/>
        <v>377</v>
      </c>
      <c r="L462" s="2644"/>
    </row>
    <row r="463" spans="1:12" s="2574" customFormat="1" ht="30" hidden="1" customHeight="1">
      <c r="A463" s="2643"/>
      <c r="C463" s="3671"/>
      <c r="D463" s="81"/>
      <c r="E463" s="81"/>
      <c r="F463" s="3039"/>
      <c r="G463" s="8"/>
      <c r="H463" s="3470"/>
      <c r="I463" s="3471"/>
      <c r="K463" s="2621">
        <f t="shared" si="6"/>
        <v>378</v>
      </c>
      <c r="L463" s="2644"/>
    </row>
    <row r="464" spans="1:12" s="2574" customFormat="1" ht="36" hidden="1" customHeight="1">
      <c r="A464" s="2643"/>
      <c r="C464" s="3672"/>
      <c r="D464" s="81"/>
      <c r="E464" s="81"/>
      <c r="F464" s="1185"/>
      <c r="G464" s="8"/>
      <c r="H464" s="3470"/>
      <c r="I464" s="3471"/>
      <c r="K464" s="2621">
        <f t="shared" ref="K464:K493" si="7">K463+1</f>
        <v>379</v>
      </c>
      <c r="L464" s="2644"/>
    </row>
    <row r="465" spans="1:12" s="2574" customFormat="1" hidden="1">
      <c r="A465" s="2643"/>
      <c r="C465" s="3671"/>
      <c r="D465" s="4076"/>
      <c r="E465" s="3673"/>
      <c r="F465" s="3039"/>
      <c r="G465" s="8"/>
      <c r="H465" s="3470"/>
      <c r="I465" s="3471"/>
      <c r="K465" s="2621">
        <f t="shared" si="7"/>
        <v>380</v>
      </c>
      <c r="L465" s="2644"/>
    </row>
    <row r="466" spans="1:12" s="2574" customFormat="1" hidden="1">
      <c r="A466" s="2643"/>
      <c r="C466" s="3671"/>
      <c r="D466" s="4076"/>
      <c r="E466" s="2672"/>
      <c r="F466" s="2673"/>
      <c r="G466" s="8"/>
      <c r="H466" s="3470"/>
      <c r="I466" s="3471"/>
      <c r="K466" s="2621">
        <f t="shared" si="7"/>
        <v>381</v>
      </c>
      <c r="L466" s="2644"/>
    </row>
    <row r="467" spans="1:12" s="2574" customFormat="1" hidden="1">
      <c r="A467" s="2643"/>
      <c r="C467" s="2136"/>
      <c r="D467" s="4076"/>
      <c r="E467" s="4076"/>
      <c r="F467" s="2674"/>
      <c r="G467" s="8"/>
      <c r="H467" s="3470"/>
      <c r="I467" s="3471"/>
      <c r="K467" s="2621">
        <f t="shared" si="7"/>
        <v>382</v>
      </c>
      <c r="L467" s="2644"/>
    </row>
    <row r="468" spans="1:12" s="2473" customFormat="1" ht="15.75" hidden="1" thickBot="1">
      <c r="A468" s="2642"/>
      <c r="B468" s="2574"/>
      <c r="C468" s="9"/>
      <c r="D468" s="2675"/>
      <c r="E468" s="2676"/>
      <c r="F468" s="1046" t="s">
        <v>70</v>
      </c>
      <c r="G468" s="10"/>
      <c r="H468" s="3453">
        <f>SUM(H442:H467)</f>
        <v>0</v>
      </c>
      <c r="I468" s="3467">
        <f>SUM(I442:I467)</f>
        <v>0</v>
      </c>
      <c r="K468" s="2621">
        <f t="shared" si="7"/>
        <v>383</v>
      </c>
      <c r="L468" s="2622"/>
    </row>
    <row r="469" spans="1:12" s="2473" customFormat="1" ht="15.75" hidden="1" thickTop="1">
      <c r="A469" s="2642"/>
      <c r="B469" s="2574"/>
      <c r="C469" s="9"/>
      <c r="D469" s="2647"/>
      <c r="E469" s="1234"/>
      <c r="F469" s="2648"/>
      <c r="G469" s="11"/>
      <c r="H469" s="3455"/>
      <c r="I469" s="3468">
        <f>H468-I468</f>
        <v>0</v>
      </c>
      <c r="K469" s="2621">
        <f t="shared" si="7"/>
        <v>384</v>
      </c>
      <c r="L469" s="2622"/>
    </row>
    <row r="470" spans="1:12" s="2473" customFormat="1" ht="15.75" hidden="1" customHeight="1">
      <c r="A470" s="2642"/>
      <c r="B470" s="2574"/>
      <c r="C470" s="5435" t="s">
        <v>71</v>
      </c>
      <c r="D470" s="5384"/>
      <c r="E470" s="4065"/>
      <c r="F470" s="5436" t="s">
        <v>275</v>
      </c>
      <c r="G470" s="5437"/>
      <c r="H470" s="6004"/>
      <c r="I470" s="6040"/>
      <c r="K470" s="2621">
        <f t="shared" si="7"/>
        <v>385</v>
      </c>
      <c r="L470" s="2622"/>
    </row>
    <row r="471" spans="1:12" s="2473" customFormat="1" hidden="1">
      <c r="A471" s="2642"/>
      <c r="B471" s="2574"/>
      <c r="C471" s="310"/>
      <c r="D471" s="81"/>
      <c r="E471" s="82"/>
      <c r="F471" s="3741"/>
      <c r="G471" s="13"/>
      <c r="H471" s="3457"/>
      <c r="I471" s="3460"/>
      <c r="K471" s="2621">
        <f t="shared" si="7"/>
        <v>386</v>
      </c>
      <c r="L471" s="2622"/>
    </row>
    <row r="472" spans="1:12" s="2473" customFormat="1" ht="15.75" hidden="1" customHeight="1">
      <c r="A472" s="2642"/>
      <c r="B472" s="2574"/>
      <c r="C472" s="310"/>
      <c r="D472" s="81"/>
      <c r="E472" s="82" t="s">
        <v>4882</v>
      </c>
      <c r="F472" s="6006" t="s">
        <v>3026</v>
      </c>
      <c r="G472" s="5587"/>
      <c r="H472" s="5587"/>
      <c r="I472" s="6031"/>
      <c r="K472" s="2621">
        <f t="shared" si="7"/>
        <v>387</v>
      </c>
      <c r="L472" s="2622"/>
    </row>
    <row r="473" spans="1:12" s="2473" customFormat="1" ht="15" hidden="1" customHeight="1">
      <c r="A473" s="2642"/>
      <c r="B473" s="2574"/>
      <c r="C473" s="310"/>
      <c r="D473" s="81"/>
      <c r="E473" s="82" t="s">
        <v>2989</v>
      </c>
      <c r="F473" s="5994" t="s">
        <v>303</v>
      </c>
      <c r="G473" s="5995"/>
      <c r="H473" s="5995"/>
      <c r="I473" s="6035"/>
      <c r="K473" s="2621">
        <f t="shared" si="7"/>
        <v>388</v>
      </c>
      <c r="L473" s="2622"/>
    </row>
    <row r="474" spans="1:12" s="2473" customFormat="1" ht="15.75" hidden="1" thickBot="1">
      <c r="A474" s="2642"/>
      <c r="B474" s="2574"/>
      <c r="C474" s="14" t="s">
        <v>245</v>
      </c>
      <c r="D474" s="2925"/>
      <c r="E474" s="2925"/>
      <c r="F474" s="2632"/>
      <c r="G474" s="15"/>
      <c r="H474" s="3457"/>
      <c r="I474" s="3469" t="s">
        <v>245</v>
      </c>
      <c r="K474" s="2621">
        <f t="shared" si="7"/>
        <v>389</v>
      </c>
      <c r="L474" s="2622"/>
    </row>
    <row r="475" spans="1:12" s="2473" customFormat="1" hidden="1">
      <c r="A475" s="2642"/>
      <c r="B475" s="2574"/>
      <c r="C475" s="2619" t="s">
        <v>245</v>
      </c>
      <c r="D475" s="6038" t="s">
        <v>60</v>
      </c>
      <c r="E475" s="6038"/>
      <c r="F475" s="6039"/>
      <c r="G475" s="2620"/>
      <c r="H475" s="6091" t="s">
        <v>4891</v>
      </c>
      <c r="I475" s="6092"/>
      <c r="K475" s="2621">
        <f t="shared" si="7"/>
        <v>390</v>
      </c>
      <c r="L475" s="2622"/>
    </row>
    <row r="476" spans="1:12" s="2473" customFormat="1" ht="22.5" hidden="1" customHeight="1">
      <c r="A476" s="2642"/>
      <c r="B476" s="2574"/>
      <c r="C476" s="6054" t="s">
        <v>305</v>
      </c>
      <c r="D476" s="6033"/>
      <c r="E476" s="6033"/>
      <c r="F476" s="6034"/>
      <c r="G476" s="425"/>
      <c r="H476" s="6072" t="str">
        <f>H436</f>
        <v>Date: June 30, 2023</v>
      </c>
      <c r="I476" s="6073"/>
      <c r="K476" s="2621">
        <f t="shared" si="7"/>
        <v>391</v>
      </c>
      <c r="L476" s="2622"/>
    </row>
    <row r="477" spans="1:12" s="2473" customFormat="1" ht="22.5" hidden="1" customHeight="1">
      <c r="A477" s="2642"/>
      <c r="B477" s="2574"/>
      <c r="C477" s="6054" t="s">
        <v>306</v>
      </c>
      <c r="D477" s="6033"/>
      <c r="E477" s="6033"/>
      <c r="F477" s="6034"/>
      <c r="G477" s="425"/>
      <c r="H477" s="3440"/>
      <c r="I477" s="3460"/>
      <c r="K477" s="2621">
        <f t="shared" si="7"/>
        <v>392</v>
      </c>
      <c r="L477" s="2622"/>
    </row>
    <row r="478" spans="1:12" s="2473" customFormat="1" hidden="1">
      <c r="A478" s="2642"/>
      <c r="B478" s="2574"/>
      <c r="C478" s="1"/>
      <c r="D478" s="4109"/>
      <c r="E478" s="4109"/>
      <c r="F478" s="2624"/>
      <c r="G478" s="2"/>
      <c r="H478" s="3442"/>
      <c r="I478" s="3461"/>
      <c r="K478" s="2621">
        <f t="shared" si="7"/>
        <v>393</v>
      </c>
      <c r="L478" s="2622"/>
    </row>
    <row r="479" spans="1:12" s="2473" customFormat="1" ht="15.75" hidden="1" customHeight="1">
      <c r="A479" s="2642"/>
      <c r="B479" s="2574"/>
      <c r="C479" s="3"/>
      <c r="D479" s="5413" t="s">
        <v>61</v>
      </c>
      <c r="E479" s="5414"/>
      <c r="F479" s="5414"/>
      <c r="G479" s="5414"/>
      <c r="H479" s="5414"/>
      <c r="I479" s="5415"/>
      <c r="K479" s="2621">
        <f t="shared" si="7"/>
        <v>394</v>
      </c>
      <c r="L479" s="2622"/>
    </row>
    <row r="480" spans="1:12" s="2473" customFormat="1" hidden="1">
      <c r="A480" s="2642"/>
      <c r="B480" s="2574"/>
      <c r="C480" s="4" t="s">
        <v>62</v>
      </c>
      <c r="D480" s="5965" t="s">
        <v>63</v>
      </c>
      <c r="E480" s="5966"/>
      <c r="F480" s="2601" t="s">
        <v>302</v>
      </c>
      <c r="G480" s="5420" t="s">
        <v>66</v>
      </c>
      <c r="H480" s="5421"/>
      <c r="I480" s="5422"/>
      <c r="K480" s="2621">
        <f t="shared" si="7"/>
        <v>395</v>
      </c>
      <c r="L480" s="2622"/>
    </row>
    <row r="481" spans="1:12" s="2473" customFormat="1" hidden="1">
      <c r="A481" s="2642"/>
      <c r="B481" s="2574"/>
      <c r="C481" s="5" t="s">
        <v>67</v>
      </c>
      <c r="D481" s="5967"/>
      <c r="E481" s="5968"/>
      <c r="F481" s="2602" t="s">
        <v>0</v>
      </c>
      <c r="G481" s="5423" t="s">
        <v>68</v>
      </c>
      <c r="H481" s="5424"/>
      <c r="I481" s="3462" t="s">
        <v>69</v>
      </c>
      <c r="K481" s="2621">
        <f t="shared" si="7"/>
        <v>396</v>
      </c>
      <c r="L481" s="2622"/>
    </row>
    <row r="482" spans="1:12" s="2473" customFormat="1" hidden="1">
      <c r="A482" s="2642"/>
      <c r="B482" s="2574"/>
      <c r="C482" s="6"/>
      <c r="D482" s="4100"/>
      <c r="E482" s="4101"/>
      <c r="F482" s="1063"/>
      <c r="G482" s="7" t="s">
        <v>65</v>
      </c>
      <c r="H482" s="3445"/>
      <c r="I482" s="3462"/>
      <c r="K482" s="2621">
        <f t="shared" si="7"/>
        <v>397</v>
      </c>
      <c r="L482" s="2622"/>
    </row>
    <row r="483" spans="1:12" s="2473" customFormat="1" hidden="1">
      <c r="A483" s="2642"/>
      <c r="B483" s="2574"/>
      <c r="C483" s="6"/>
      <c r="D483" s="1754" t="str">
        <f>VLOOKUP(F483,Accounts!B:C,2,FALSE)</f>
        <v>Accumulated Surplus (Deficit)</v>
      </c>
      <c r="E483" s="4101"/>
      <c r="F483" s="285">
        <v>3010101000</v>
      </c>
      <c r="G483" s="7"/>
      <c r="H483" s="3484"/>
      <c r="I483" s="3484"/>
      <c r="K483" s="2621">
        <f t="shared" si="7"/>
        <v>398</v>
      </c>
      <c r="L483" s="2622"/>
    </row>
    <row r="484" spans="1:12" s="2473" customFormat="1" hidden="1">
      <c r="A484" s="2642"/>
      <c r="B484" s="2574"/>
      <c r="C484" s="6"/>
      <c r="D484" s="1754"/>
      <c r="E484" s="1754" t="str">
        <f>VLOOKUP(F484,Accounts!B:C,2,FALSE)</f>
        <v xml:space="preserve">Semi-Expendable Communication Equipment </v>
      </c>
      <c r="F484" s="1063">
        <v>1040507000</v>
      </c>
      <c r="G484" s="7"/>
      <c r="H484" s="3484"/>
      <c r="I484" s="3484"/>
      <c r="K484" s="2621">
        <f t="shared" si="7"/>
        <v>399</v>
      </c>
      <c r="L484" s="2622"/>
    </row>
    <row r="485" spans="1:12" s="2574" customFormat="1" hidden="1">
      <c r="A485" s="2643"/>
      <c r="C485" s="1092"/>
      <c r="D485" s="1754"/>
      <c r="G485" s="475"/>
      <c r="H485" s="3470"/>
      <c r="I485" s="3471"/>
      <c r="K485" s="2621">
        <f t="shared" si="7"/>
        <v>400</v>
      </c>
      <c r="L485" s="2644"/>
    </row>
    <row r="486" spans="1:12" s="2574" customFormat="1" ht="30" hidden="1">
      <c r="A486" s="2643"/>
      <c r="C486" s="1092"/>
      <c r="D486" s="1754"/>
      <c r="E486" s="4422" t="s">
        <v>4892</v>
      </c>
      <c r="G486" s="475"/>
      <c r="H486" s="3470"/>
      <c r="I486" s="3471"/>
      <c r="K486" s="2621">
        <f t="shared" si="7"/>
        <v>401</v>
      </c>
      <c r="L486" s="2644"/>
    </row>
    <row r="487" spans="1:12" s="2574" customFormat="1" hidden="1">
      <c r="A487" s="2643"/>
      <c r="C487" s="1092"/>
      <c r="D487" s="1754"/>
      <c r="E487" s="4421" t="s">
        <v>3501</v>
      </c>
      <c r="G487" s="475"/>
      <c r="H487" s="3470"/>
      <c r="I487" s="3471"/>
      <c r="K487" s="2621">
        <f t="shared" si="7"/>
        <v>402</v>
      </c>
      <c r="L487" s="2644"/>
    </row>
    <row r="488" spans="1:12" s="2574" customFormat="1" hidden="1">
      <c r="A488" s="2643"/>
      <c r="C488" s="1092"/>
      <c r="D488" s="1754"/>
      <c r="F488" s="3679"/>
      <c r="G488" s="475"/>
      <c r="H488" s="3470"/>
      <c r="I488" s="3471"/>
      <c r="K488" s="2621">
        <f t="shared" si="7"/>
        <v>403</v>
      </c>
      <c r="L488" s="2644"/>
    </row>
    <row r="489" spans="1:12" s="2574" customFormat="1" hidden="1">
      <c r="A489" s="2643"/>
      <c r="C489" s="1092"/>
      <c r="D489" s="1754"/>
      <c r="F489" s="3679"/>
      <c r="G489" s="475"/>
      <c r="H489" s="3470"/>
      <c r="I489" s="3471"/>
      <c r="K489" s="2621">
        <f t="shared" si="7"/>
        <v>404</v>
      </c>
      <c r="L489" s="2644"/>
    </row>
    <row r="490" spans="1:12" s="2574" customFormat="1" hidden="1">
      <c r="A490" s="2643"/>
      <c r="C490" s="1092"/>
      <c r="D490" s="1754"/>
      <c r="F490" s="3679"/>
      <c r="G490" s="475"/>
      <c r="H490" s="3470"/>
      <c r="I490" s="3471"/>
      <c r="K490" s="2621">
        <f t="shared" si="7"/>
        <v>405</v>
      </c>
      <c r="L490" s="2644"/>
    </row>
    <row r="491" spans="1:12" s="2574" customFormat="1" hidden="1">
      <c r="A491" s="2643"/>
      <c r="C491" s="1092"/>
      <c r="D491" s="1754"/>
      <c r="F491" s="3679"/>
      <c r="G491" s="475"/>
      <c r="H491" s="3470"/>
      <c r="I491" s="3471"/>
      <c r="K491" s="2621">
        <f t="shared" si="7"/>
        <v>406</v>
      </c>
      <c r="L491" s="2644"/>
    </row>
    <row r="492" spans="1:12" s="2574" customFormat="1" hidden="1">
      <c r="A492" s="2643"/>
      <c r="C492" s="3666"/>
      <c r="D492" s="1754"/>
      <c r="F492" s="3679"/>
      <c r="G492" s="475"/>
      <c r="H492" s="3470"/>
      <c r="I492" s="3471"/>
      <c r="K492" s="2621">
        <f t="shared" si="7"/>
        <v>407</v>
      </c>
      <c r="L492" s="2644"/>
    </row>
    <row r="493" spans="1:12" s="2574" customFormat="1" hidden="1">
      <c r="A493" s="2643"/>
      <c r="C493" s="3666"/>
      <c r="D493" s="1754"/>
      <c r="F493" s="3679"/>
      <c r="G493" s="475"/>
      <c r="H493" s="3470"/>
      <c r="I493" s="3471"/>
      <c r="K493" s="2621">
        <f t="shared" si="7"/>
        <v>408</v>
      </c>
      <c r="L493" s="2644"/>
    </row>
    <row r="494" spans="1:12" s="2574" customFormat="1" hidden="1">
      <c r="A494" s="2643"/>
      <c r="C494" s="3666"/>
      <c r="D494" s="1754"/>
      <c r="F494" s="3679"/>
      <c r="G494" s="475"/>
      <c r="H494" s="3470"/>
      <c r="I494" s="3471"/>
      <c r="K494" s="2621">
        <f t="shared" ref="K494:K504" si="8">K493+1</f>
        <v>409</v>
      </c>
      <c r="L494" s="2644"/>
    </row>
    <row r="495" spans="1:12" s="2574" customFormat="1" hidden="1">
      <c r="A495" s="2643"/>
      <c r="C495" s="3666"/>
      <c r="D495" s="1754"/>
      <c r="F495" s="3679"/>
      <c r="G495" s="475"/>
      <c r="H495" s="3470"/>
      <c r="I495" s="3471"/>
      <c r="K495" s="2621">
        <f t="shared" si="8"/>
        <v>410</v>
      </c>
      <c r="L495" s="2644"/>
    </row>
    <row r="496" spans="1:12" s="2574" customFormat="1" hidden="1">
      <c r="A496" s="2643"/>
      <c r="C496" s="3666"/>
      <c r="D496" s="1754"/>
      <c r="F496" s="3679"/>
      <c r="G496" s="475"/>
      <c r="H496" s="3470"/>
      <c r="I496" s="3471"/>
      <c r="K496" s="2621">
        <f t="shared" si="8"/>
        <v>411</v>
      </c>
      <c r="L496" s="2644"/>
    </row>
    <row r="497" spans="1:12" s="2574" customFormat="1" hidden="1">
      <c r="A497" s="2643"/>
      <c r="C497" s="3666"/>
      <c r="D497" s="1754"/>
      <c r="F497" s="3679"/>
      <c r="G497" s="475"/>
      <c r="H497" s="3470"/>
      <c r="I497" s="3471"/>
      <c r="K497" s="2621">
        <f t="shared" si="8"/>
        <v>412</v>
      </c>
      <c r="L497" s="2644"/>
    </row>
    <row r="498" spans="1:12" s="2574" customFormat="1" ht="66.75" hidden="1" customHeight="1">
      <c r="A498" s="2643"/>
      <c r="C498" s="3666"/>
      <c r="D498" s="4193"/>
      <c r="E498" s="4121"/>
      <c r="F498" s="3675"/>
      <c r="G498" s="475"/>
      <c r="H498" s="3470"/>
      <c r="I498" s="3471"/>
      <c r="K498" s="2621">
        <f t="shared" si="8"/>
        <v>413</v>
      </c>
      <c r="L498" s="2644"/>
    </row>
    <row r="499" spans="1:12" s="2574" customFormat="1" hidden="1">
      <c r="A499" s="2643"/>
      <c r="C499" s="3681"/>
      <c r="D499" s="2677"/>
      <c r="F499" s="3679"/>
      <c r="I499" s="3471"/>
      <c r="K499" s="2621">
        <f t="shared" si="8"/>
        <v>414</v>
      </c>
      <c r="L499" s="2644"/>
    </row>
    <row r="500" spans="1:12" s="2574" customFormat="1" hidden="1">
      <c r="A500" s="2643"/>
      <c r="C500" s="3682"/>
      <c r="D500" s="4194"/>
      <c r="E500" s="4122"/>
      <c r="F500" s="3676"/>
      <c r="I500" s="3485"/>
      <c r="J500" s="2679"/>
      <c r="K500" s="2621">
        <f t="shared" si="8"/>
        <v>415</v>
      </c>
      <c r="L500" s="2644"/>
    </row>
    <row r="501" spans="1:12" s="2574" customFormat="1" ht="34.5" hidden="1" customHeight="1">
      <c r="A501" s="2643"/>
      <c r="C501" s="3682"/>
      <c r="D501" s="4195"/>
      <c r="E501" s="4123"/>
      <c r="F501" s="3677"/>
      <c r="I501" s="3486"/>
      <c r="J501" s="2680"/>
      <c r="K501" s="2621">
        <f t="shared" si="8"/>
        <v>416</v>
      </c>
      <c r="L501" s="2644"/>
    </row>
    <row r="502" spans="1:12" s="2574" customFormat="1" ht="15.75" hidden="1" thickBot="1">
      <c r="A502" s="2643"/>
      <c r="C502" s="3682"/>
      <c r="D502" s="2681"/>
      <c r="E502" s="2682"/>
      <c r="F502" s="3678"/>
      <c r="G502" s="2683"/>
      <c r="H502" s="3487"/>
      <c r="I502" s="3488"/>
      <c r="J502" s="2684"/>
      <c r="K502" s="2621">
        <f t="shared" si="8"/>
        <v>417</v>
      </c>
      <c r="L502" s="2644"/>
    </row>
    <row r="503" spans="1:12" s="2574" customFormat="1" ht="15.75" hidden="1" thickTop="1">
      <c r="A503" s="2643"/>
      <c r="C503" s="3682"/>
      <c r="D503" s="1754"/>
      <c r="E503" s="4074"/>
      <c r="F503" s="3680"/>
      <c r="G503" s="3743"/>
      <c r="H503" s="3489"/>
      <c r="I503" s="3471"/>
      <c r="K503" s="2621">
        <f t="shared" si="8"/>
        <v>418</v>
      </c>
      <c r="L503" s="2644"/>
    </row>
    <row r="504" spans="1:12" s="2574" customFormat="1" hidden="1">
      <c r="A504" s="2643"/>
      <c r="C504" s="2678"/>
      <c r="D504" s="475"/>
      <c r="E504" s="2587"/>
      <c r="F504" s="2685"/>
      <c r="G504" s="3743"/>
      <c r="H504" s="3489"/>
      <c r="I504" s="3471"/>
      <c r="K504" s="2621">
        <f t="shared" si="8"/>
        <v>419</v>
      </c>
      <c r="L504" s="2644"/>
    </row>
    <row r="505" spans="1:12" s="2587" customFormat="1" ht="15.75" hidden="1" thickBot="1">
      <c r="A505" s="2686"/>
      <c r="C505" s="1092"/>
      <c r="D505" s="2687"/>
      <c r="E505" s="2688"/>
      <c r="F505" s="2689"/>
      <c r="G505" s="3743"/>
      <c r="H505" s="3489"/>
      <c r="I505" s="3490"/>
      <c r="K505" s="2621">
        <f t="shared" ref="K505:K558" si="9">K504+1</f>
        <v>420</v>
      </c>
      <c r="L505" s="2690"/>
    </row>
    <row r="506" spans="1:12" s="2574" customFormat="1" ht="15.75" hidden="1" thickTop="1">
      <c r="A506" s="2643"/>
      <c r="C506" s="2691"/>
      <c r="D506" s="2692"/>
      <c r="E506" s="2693"/>
      <c r="F506" s="2589"/>
      <c r="G506" s="2694"/>
      <c r="I506" s="3471"/>
      <c r="K506" s="2621">
        <f t="shared" si="9"/>
        <v>421</v>
      </c>
      <c r="L506" s="2644"/>
    </row>
    <row r="507" spans="1:12" s="2574" customFormat="1" hidden="1">
      <c r="A507" s="2643"/>
      <c r="C507" s="2677"/>
      <c r="D507" s="2677"/>
      <c r="E507" s="2693"/>
      <c r="F507" s="2696"/>
      <c r="G507" s="2694"/>
      <c r="I507" s="3491"/>
      <c r="K507" s="2621">
        <f t="shared" si="9"/>
        <v>422</v>
      </c>
      <c r="L507" s="2644"/>
    </row>
    <row r="508" spans="1:12" s="2473" customFormat="1" ht="15.75" hidden="1" thickBot="1">
      <c r="A508" s="2642"/>
      <c r="B508" s="2574"/>
      <c r="C508" s="9"/>
      <c r="D508" s="2647"/>
      <c r="E508" s="2584"/>
      <c r="F508" s="1309"/>
      <c r="G508" s="391"/>
      <c r="H508" s="3492">
        <f>SUM(H482:H485)</f>
        <v>0</v>
      </c>
      <c r="I508" s="3493">
        <f>SUM(I483:I500)</f>
        <v>0</v>
      </c>
      <c r="K508" s="2621">
        <f t="shared" si="9"/>
        <v>423</v>
      </c>
      <c r="L508" s="2622"/>
    </row>
    <row r="509" spans="1:12" s="2473" customFormat="1" ht="15.75" hidden="1" thickTop="1">
      <c r="A509" s="2642"/>
      <c r="B509" s="2574"/>
      <c r="C509" s="9"/>
      <c r="D509" s="2647"/>
      <c r="E509" s="2670"/>
      <c r="F509" s="2648"/>
      <c r="G509" s="13"/>
      <c r="H509" s="3455"/>
      <c r="I509" s="3468">
        <f>H508-I508</f>
        <v>0</v>
      </c>
      <c r="K509" s="2621">
        <f t="shared" si="9"/>
        <v>424</v>
      </c>
      <c r="L509" s="2622"/>
    </row>
    <row r="510" spans="1:12" s="2473" customFormat="1" ht="15.75" hidden="1" customHeight="1">
      <c r="A510" s="2642"/>
      <c r="B510" s="2574"/>
      <c r="C510" s="5435" t="s">
        <v>71</v>
      </c>
      <c r="D510" s="5384"/>
      <c r="E510" s="4065"/>
      <c r="F510" s="6088" t="s">
        <v>275</v>
      </c>
      <c r="G510" s="5959"/>
      <c r="H510" s="6004"/>
      <c r="I510" s="6040"/>
      <c r="K510" s="2621">
        <f t="shared" si="9"/>
        <v>425</v>
      </c>
      <c r="L510" s="2622"/>
    </row>
    <row r="511" spans="1:12" s="2473" customFormat="1" hidden="1">
      <c r="A511" s="2642"/>
      <c r="B511" s="2574"/>
      <c r="C511" s="310"/>
      <c r="D511" s="81"/>
      <c r="E511" s="82"/>
      <c r="F511" s="3741"/>
      <c r="G511" s="13"/>
      <c r="H511" s="3457"/>
      <c r="I511" s="3460"/>
      <c r="K511" s="2621">
        <f t="shared" si="9"/>
        <v>426</v>
      </c>
      <c r="L511" s="2622"/>
    </row>
    <row r="512" spans="1:12" s="2473" customFormat="1" ht="15.75" hidden="1" customHeight="1">
      <c r="A512" s="2642"/>
      <c r="B512" s="2574"/>
      <c r="C512" s="310"/>
      <c r="D512" s="81"/>
      <c r="E512" s="82" t="s">
        <v>4882</v>
      </c>
      <c r="F512" s="6006" t="s">
        <v>3026</v>
      </c>
      <c r="G512" s="5587"/>
      <c r="H512" s="5587"/>
      <c r="I512" s="6031"/>
      <c r="K512" s="2621">
        <f t="shared" si="9"/>
        <v>427</v>
      </c>
      <c r="L512" s="2622"/>
    </row>
    <row r="513" spans="1:12" s="2473" customFormat="1" ht="15" hidden="1" customHeight="1">
      <c r="A513" s="2642"/>
      <c r="B513" s="2574"/>
      <c r="C513" s="310"/>
      <c r="D513" s="81"/>
      <c r="E513" s="82" t="s">
        <v>2989</v>
      </c>
      <c r="F513" s="5994" t="s">
        <v>303</v>
      </c>
      <c r="G513" s="5995"/>
      <c r="H513" s="5995"/>
      <c r="I513" s="6035"/>
      <c r="K513" s="2621">
        <f t="shared" si="9"/>
        <v>428</v>
      </c>
      <c r="L513" s="2622"/>
    </row>
    <row r="514" spans="1:12" s="2473" customFormat="1" ht="15.75" hidden="1" thickBot="1">
      <c r="A514" s="2642"/>
      <c r="B514" s="2574"/>
      <c r="C514" s="14" t="s">
        <v>245</v>
      </c>
      <c r="D514" s="2925"/>
      <c r="E514" s="2925"/>
      <c r="F514" s="2632"/>
      <c r="G514" s="15"/>
      <c r="H514" s="3457"/>
      <c r="I514" s="3469" t="s">
        <v>245</v>
      </c>
      <c r="K514" s="2621">
        <f t="shared" si="9"/>
        <v>429</v>
      </c>
      <c r="L514" s="2622"/>
    </row>
    <row r="515" spans="1:12" s="2473" customFormat="1" hidden="1">
      <c r="A515" s="2642"/>
      <c r="B515" s="2574"/>
      <c r="C515" s="2619" t="s">
        <v>245</v>
      </c>
      <c r="D515" s="6038" t="s">
        <v>60</v>
      </c>
      <c r="E515" s="6038"/>
      <c r="F515" s="6039"/>
      <c r="G515" s="2620"/>
      <c r="H515" s="6091" t="s">
        <v>4893</v>
      </c>
      <c r="I515" s="6092"/>
      <c r="K515" s="2621">
        <f t="shared" si="9"/>
        <v>430</v>
      </c>
      <c r="L515" s="2622"/>
    </row>
    <row r="516" spans="1:12" s="2473" customFormat="1" ht="22.5" hidden="1" customHeight="1">
      <c r="A516" s="2642"/>
      <c r="B516" s="2574"/>
      <c r="C516" s="6054" t="s">
        <v>305</v>
      </c>
      <c r="D516" s="6033"/>
      <c r="E516" s="6033"/>
      <c r="F516" s="6034"/>
      <c r="G516" s="425"/>
      <c r="H516" s="6072" t="str">
        <f>H476</f>
        <v>Date: June 30, 2023</v>
      </c>
      <c r="I516" s="6073"/>
      <c r="K516" s="2621">
        <f t="shared" si="9"/>
        <v>431</v>
      </c>
      <c r="L516" s="2622"/>
    </row>
    <row r="517" spans="1:12" s="2473" customFormat="1" ht="22.5" hidden="1" customHeight="1">
      <c r="A517" s="2642"/>
      <c r="B517" s="2574"/>
      <c r="C517" s="6054" t="s">
        <v>306</v>
      </c>
      <c r="D517" s="6033"/>
      <c r="E517" s="6033"/>
      <c r="F517" s="6034"/>
      <c r="G517" s="425"/>
      <c r="H517" s="3440"/>
      <c r="I517" s="3460"/>
      <c r="K517" s="2621">
        <f t="shared" si="9"/>
        <v>432</v>
      </c>
      <c r="L517" s="2622"/>
    </row>
    <row r="518" spans="1:12" s="2473" customFormat="1" hidden="1">
      <c r="A518" s="2642"/>
      <c r="B518" s="2574"/>
      <c r="C518" s="1"/>
      <c r="D518" s="4109"/>
      <c r="E518" s="4109"/>
      <c r="F518" s="2624"/>
      <c r="G518" s="2"/>
      <c r="H518" s="3442"/>
      <c r="I518" s="3461"/>
      <c r="K518" s="2621">
        <f t="shared" si="9"/>
        <v>433</v>
      </c>
      <c r="L518" s="2622"/>
    </row>
    <row r="519" spans="1:12" s="2473" customFormat="1" ht="15.75" hidden="1" customHeight="1">
      <c r="A519" s="2642"/>
      <c r="B519" s="2574"/>
      <c r="C519" s="3"/>
      <c r="D519" s="5413" t="s">
        <v>61</v>
      </c>
      <c r="E519" s="5414"/>
      <c r="F519" s="5414"/>
      <c r="G519" s="5414"/>
      <c r="H519" s="5414"/>
      <c r="I519" s="5415"/>
      <c r="K519" s="2621">
        <f t="shared" si="9"/>
        <v>434</v>
      </c>
      <c r="L519" s="2622"/>
    </row>
    <row r="520" spans="1:12" s="2473" customFormat="1" hidden="1">
      <c r="A520" s="2642"/>
      <c r="B520" s="2574"/>
      <c r="C520" s="4" t="s">
        <v>62</v>
      </c>
      <c r="D520" s="5965" t="s">
        <v>63</v>
      </c>
      <c r="E520" s="5966"/>
      <c r="F520" s="2601" t="s">
        <v>302</v>
      </c>
      <c r="G520" s="5420" t="s">
        <v>66</v>
      </c>
      <c r="H520" s="5421"/>
      <c r="I520" s="5422"/>
      <c r="K520" s="2621">
        <f t="shared" si="9"/>
        <v>435</v>
      </c>
      <c r="L520" s="2622"/>
    </row>
    <row r="521" spans="1:12" s="2473" customFormat="1" hidden="1">
      <c r="A521" s="2642"/>
      <c r="B521" s="2574"/>
      <c r="C521" s="5" t="s">
        <v>67</v>
      </c>
      <c r="D521" s="5967"/>
      <c r="E521" s="5968"/>
      <c r="F521" s="2602" t="s">
        <v>0</v>
      </c>
      <c r="G521" s="5423" t="s">
        <v>68</v>
      </c>
      <c r="H521" s="5424"/>
      <c r="I521" s="3462" t="s">
        <v>69</v>
      </c>
      <c r="K521" s="2621">
        <f t="shared" si="9"/>
        <v>436</v>
      </c>
      <c r="L521" s="2622"/>
    </row>
    <row r="522" spans="1:12" s="2473" customFormat="1" hidden="1">
      <c r="A522" s="2642"/>
      <c r="B522" s="2574"/>
      <c r="C522" s="6"/>
      <c r="D522" s="4100"/>
      <c r="E522" s="4101"/>
      <c r="F522" s="1063"/>
      <c r="G522" s="7" t="s">
        <v>65</v>
      </c>
      <c r="H522" s="3445"/>
      <c r="I522" s="3462"/>
      <c r="K522" s="2621">
        <f t="shared" si="9"/>
        <v>437</v>
      </c>
      <c r="L522" s="2622"/>
    </row>
    <row r="523" spans="1:12" s="2473" customFormat="1" hidden="1">
      <c r="A523" s="2642"/>
      <c r="B523" s="2574"/>
      <c r="C523" s="6"/>
      <c r="D523" s="1754" t="str">
        <f>VLOOKUP(F523,Accounts!B:C,2,FALSE)</f>
        <v>Semi-expendable Machinery and Equipment Expenses - Machinery</v>
      </c>
      <c r="E523" s="4101"/>
      <c r="F523" s="285">
        <v>5020321001</v>
      </c>
      <c r="G523" s="7"/>
      <c r="H523" s="3445"/>
      <c r="I523" s="3462"/>
      <c r="K523" s="2621">
        <f t="shared" si="9"/>
        <v>438</v>
      </c>
      <c r="L523" s="2622"/>
    </row>
    <row r="524" spans="1:12" s="2473" customFormat="1" hidden="1">
      <c r="A524" s="2642"/>
      <c r="B524" s="2574"/>
      <c r="C524" s="6"/>
      <c r="D524" s="1754"/>
      <c r="E524" s="1754" t="str">
        <f>VLOOKUP(F524,Accounts!B:C,2,FALSE)</f>
        <v>Semi-Expendable Machinery</v>
      </c>
      <c r="F524" s="2697">
        <v>1040501000</v>
      </c>
      <c r="G524" s="7"/>
      <c r="H524" s="3445"/>
      <c r="I524" s="3462"/>
      <c r="K524" s="2621">
        <f t="shared" si="9"/>
        <v>439</v>
      </c>
      <c r="L524" s="2622"/>
    </row>
    <row r="525" spans="1:12" s="2574" customFormat="1" hidden="1">
      <c r="A525" s="2643"/>
      <c r="C525" s="1092"/>
      <c r="D525" s="1754"/>
      <c r="E525" s="2698"/>
      <c r="F525" s="1063"/>
      <c r="G525" s="475"/>
      <c r="H525" s="3445"/>
      <c r="I525" s="3462"/>
      <c r="K525" s="2621">
        <f t="shared" si="9"/>
        <v>440</v>
      </c>
      <c r="L525" s="2644"/>
    </row>
    <row r="526" spans="1:12" s="2574" customFormat="1" hidden="1">
      <c r="A526" s="2643"/>
      <c r="C526" s="3687"/>
      <c r="D526" s="1754"/>
      <c r="E526" s="2699"/>
      <c r="F526" s="1063"/>
      <c r="G526" s="475"/>
      <c r="H526" s="3445"/>
      <c r="I526" s="3462"/>
      <c r="K526" s="2621">
        <f t="shared" si="9"/>
        <v>441</v>
      </c>
      <c r="L526" s="2644"/>
    </row>
    <row r="527" spans="1:12" s="2574" customFormat="1" ht="30" hidden="1">
      <c r="A527" s="2643"/>
      <c r="C527" s="3687"/>
      <c r="D527" s="4067"/>
      <c r="E527" s="4420" t="s">
        <v>4881</v>
      </c>
      <c r="F527" s="3684"/>
      <c r="G527" s="475"/>
      <c r="H527" s="3445"/>
      <c r="I527" s="3462"/>
      <c r="K527" s="2621">
        <f t="shared" si="9"/>
        <v>442</v>
      </c>
      <c r="L527" s="2644"/>
    </row>
    <row r="528" spans="1:12" s="2574" customFormat="1" hidden="1">
      <c r="A528" s="2643"/>
      <c r="C528" s="3687"/>
      <c r="D528" s="4067"/>
      <c r="E528" s="4421" t="s">
        <v>3501</v>
      </c>
      <c r="F528" s="3684"/>
      <c r="G528" s="475"/>
      <c r="H528" s="3445"/>
      <c r="I528" s="3462"/>
      <c r="K528" s="2621">
        <f t="shared" si="9"/>
        <v>443</v>
      </c>
      <c r="L528" s="2644"/>
    </row>
    <row r="529" spans="1:12" s="2574" customFormat="1" hidden="1">
      <c r="A529" s="2643"/>
      <c r="C529" s="3687"/>
      <c r="D529" s="4067"/>
      <c r="E529" s="3683"/>
      <c r="F529" s="3684"/>
      <c r="G529" s="475"/>
      <c r="H529" s="3445"/>
      <c r="I529" s="3462"/>
      <c r="K529" s="2621">
        <f t="shared" si="9"/>
        <v>444</v>
      </c>
      <c r="L529" s="2644"/>
    </row>
    <row r="530" spans="1:12" s="2574" customFormat="1" hidden="1">
      <c r="A530" s="2643"/>
      <c r="C530" s="3687"/>
      <c r="D530" s="4067"/>
      <c r="E530" s="3683"/>
      <c r="F530" s="3684"/>
      <c r="G530" s="475"/>
      <c r="H530" s="3445"/>
      <c r="I530" s="3462"/>
      <c r="K530" s="2621">
        <f t="shared" si="9"/>
        <v>445</v>
      </c>
      <c r="L530" s="2644"/>
    </row>
    <row r="531" spans="1:12" s="2574" customFormat="1" hidden="1">
      <c r="A531" s="2643"/>
      <c r="C531" s="3687"/>
      <c r="D531" s="4067"/>
      <c r="E531" s="3683"/>
      <c r="F531" s="3684"/>
      <c r="G531" s="475"/>
      <c r="H531" s="3445"/>
      <c r="I531" s="3462"/>
      <c r="K531" s="2621">
        <f t="shared" si="9"/>
        <v>446</v>
      </c>
      <c r="L531" s="2644"/>
    </row>
    <row r="532" spans="1:12" s="2574" customFormat="1" hidden="1">
      <c r="A532" s="2643"/>
      <c r="C532" s="3687"/>
      <c r="D532" s="4067"/>
      <c r="E532" s="3683"/>
      <c r="F532" s="3684"/>
      <c r="G532" s="475"/>
      <c r="H532" s="3445"/>
      <c r="I532" s="3462"/>
      <c r="K532" s="2621">
        <f t="shared" si="9"/>
        <v>447</v>
      </c>
      <c r="L532" s="2644"/>
    </row>
    <row r="533" spans="1:12" s="2574" customFormat="1" hidden="1">
      <c r="A533" s="2643"/>
      <c r="C533" s="3687"/>
      <c r="D533" s="4067"/>
      <c r="E533" s="3683"/>
      <c r="F533" s="3684"/>
      <c r="G533" s="475"/>
      <c r="H533" s="3445"/>
      <c r="I533" s="3462"/>
      <c r="K533" s="2621">
        <f t="shared" si="9"/>
        <v>448</v>
      </c>
      <c r="L533" s="2644"/>
    </row>
    <row r="534" spans="1:12" s="2574" customFormat="1" hidden="1">
      <c r="A534" s="2643"/>
      <c r="C534" s="3687"/>
      <c r="D534" s="4067"/>
      <c r="E534" s="3683"/>
      <c r="F534" s="3684"/>
      <c r="G534" s="475"/>
      <c r="H534" s="3445"/>
      <c r="I534" s="3462"/>
      <c r="K534" s="2621">
        <f t="shared" si="9"/>
        <v>449</v>
      </c>
      <c r="L534" s="2644"/>
    </row>
    <row r="535" spans="1:12" s="2574" customFormat="1" hidden="1">
      <c r="A535" s="2643"/>
      <c r="C535" s="3688"/>
      <c r="D535" s="4067"/>
      <c r="E535" s="3683"/>
      <c r="F535" s="3684"/>
      <c r="G535" s="475"/>
      <c r="H535" s="3445"/>
      <c r="I535" s="3462"/>
      <c r="K535" s="2621">
        <f t="shared" si="9"/>
        <v>450</v>
      </c>
      <c r="L535" s="2644"/>
    </row>
    <row r="536" spans="1:12" s="2574" customFormat="1" hidden="1">
      <c r="A536" s="2643"/>
      <c r="C536" s="3688"/>
      <c r="D536" s="4067"/>
      <c r="E536" s="3683"/>
      <c r="F536" s="3684"/>
      <c r="G536" s="475"/>
      <c r="H536" s="3445"/>
      <c r="I536" s="3462"/>
      <c r="K536" s="2621">
        <f t="shared" si="9"/>
        <v>451</v>
      </c>
      <c r="L536" s="2644"/>
    </row>
    <row r="537" spans="1:12" s="2574" customFormat="1" hidden="1">
      <c r="A537" s="2643"/>
      <c r="C537" s="3688"/>
      <c r="D537" s="4067"/>
      <c r="E537" s="3683"/>
      <c r="F537" s="3684"/>
      <c r="G537" s="475"/>
      <c r="H537" s="3445"/>
      <c r="I537" s="3462"/>
      <c r="K537" s="2621">
        <f t="shared" si="9"/>
        <v>452</v>
      </c>
      <c r="L537" s="2644"/>
    </row>
    <row r="538" spans="1:12" s="2574" customFormat="1" hidden="1">
      <c r="A538" s="2643"/>
      <c r="C538" s="3688"/>
      <c r="D538" s="4067"/>
      <c r="E538" s="3683"/>
      <c r="F538" s="3684"/>
      <c r="G538" s="475"/>
      <c r="H538" s="3445"/>
      <c r="I538" s="3462"/>
      <c r="K538" s="2621">
        <f t="shared" si="9"/>
        <v>453</v>
      </c>
      <c r="L538" s="2644"/>
    </row>
    <row r="539" spans="1:12" s="2574" customFormat="1" hidden="1">
      <c r="A539" s="2643"/>
      <c r="C539" s="3688"/>
      <c r="D539" s="4067"/>
      <c r="E539" s="3683"/>
      <c r="F539" s="3684"/>
      <c r="G539" s="475"/>
      <c r="H539" s="3445"/>
      <c r="I539" s="3462"/>
      <c r="K539" s="2621">
        <f t="shared" si="9"/>
        <v>454</v>
      </c>
      <c r="L539" s="2644"/>
    </row>
    <row r="540" spans="1:12" s="2574" customFormat="1" hidden="1">
      <c r="A540" s="2643"/>
      <c r="C540" s="3688"/>
      <c r="D540" s="4067"/>
      <c r="E540" s="3683"/>
      <c r="F540" s="3684"/>
      <c r="G540" s="475"/>
      <c r="H540" s="3445"/>
      <c r="I540" s="3462"/>
      <c r="K540" s="2621">
        <f t="shared" si="9"/>
        <v>455</v>
      </c>
      <c r="L540" s="2644"/>
    </row>
    <row r="541" spans="1:12" s="2574" customFormat="1" hidden="1">
      <c r="A541" s="2643"/>
      <c r="C541" s="3688"/>
      <c r="D541" s="4067"/>
      <c r="E541" s="3683"/>
      <c r="F541" s="3684"/>
      <c r="G541" s="475"/>
      <c r="H541" s="3445"/>
      <c r="I541" s="3462"/>
      <c r="K541" s="2621">
        <f t="shared" si="9"/>
        <v>456</v>
      </c>
      <c r="L541" s="2644"/>
    </row>
    <row r="542" spans="1:12" s="2574" customFormat="1" ht="57.6" hidden="1" customHeight="1">
      <c r="A542" s="2643"/>
      <c r="C542" s="3674"/>
      <c r="D542" s="4124"/>
      <c r="E542" s="4124"/>
      <c r="F542" s="3685"/>
      <c r="G542" s="475"/>
      <c r="H542" s="3445"/>
      <c r="I542" s="3462"/>
      <c r="K542" s="2621">
        <f t="shared" si="9"/>
        <v>457</v>
      </c>
      <c r="L542" s="2644"/>
    </row>
    <row r="543" spans="1:12" s="2574" customFormat="1" hidden="1">
      <c r="A543" s="2643"/>
      <c r="C543" s="3689"/>
      <c r="D543" s="4125"/>
      <c r="E543" s="4125"/>
      <c r="F543" s="3686"/>
      <c r="G543" s="475"/>
      <c r="H543" s="3445"/>
      <c r="I543" s="3462"/>
      <c r="K543" s="2621">
        <f t="shared" si="9"/>
        <v>458</v>
      </c>
      <c r="L543" s="2644"/>
    </row>
    <row r="544" spans="1:12" s="2574" customFormat="1" hidden="1">
      <c r="A544" s="2643"/>
      <c r="C544" s="3690"/>
      <c r="D544" s="4125"/>
      <c r="E544" s="4125"/>
      <c r="F544" s="3686"/>
      <c r="G544" s="8"/>
      <c r="H544" s="3445"/>
      <c r="I544" s="3462"/>
      <c r="K544" s="2621">
        <f t="shared" si="9"/>
        <v>459</v>
      </c>
      <c r="L544" s="2644"/>
    </row>
    <row r="545" spans="1:12" s="2574" customFormat="1" hidden="1">
      <c r="A545" s="2643"/>
      <c r="C545" s="3691"/>
      <c r="D545" s="2702"/>
      <c r="E545" s="2703"/>
      <c r="F545" s="3039"/>
      <c r="G545" s="8"/>
      <c r="H545" s="3470"/>
      <c r="I545" s="3471"/>
      <c r="K545" s="2621">
        <f t="shared" si="9"/>
        <v>460</v>
      </c>
      <c r="L545" s="2644"/>
    </row>
    <row r="546" spans="1:12" s="2473" customFormat="1" ht="15.75" hidden="1" thickBot="1">
      <c r="A546" s="2642"/>
      <c r="B546" s="2574"/>
      <c r="C546" s="9"/>
      <c r="D546" s="2647"/>
      <c r="E546" s="1234"/>
      <c r="F546" s="98" t="s">
        <v>70</v>
      </c>
      <c r="G546" s="10"/>
      <c r="H546" s="3453">
        <f>SUM(H522:H545)</f>
        <v>0</v>
      </c>
      <c r="I546" s="3467">
        <f>SUM(I522:I545)</f>
        <v>0</v>
      </c>
      <c r="K546" s="2621">
        <f t="shared" si="9"/>
        <v>461</v>
      </c>
      <c r="L546" s="2622"/>
    </row>
    <row r="547" spans="1:12" s="2473" customFormat="1" ht="15.75" hidden="1" thickTop="1">
      <c r="A547" s="2642"/>
      <c r="B547" s="2574"/>
      <c r="C547" s="9"/>
      <c r="D547" s="2647"/>
      <c r="E547" s="1234"/>
      <c r="F547" s="2648"/>
      <c r="G547" s="11"/>
      <c r="H547" s="3455"/>
      <c r="I547" s="3468">
        <f>H546-I546</f>
        <v>0</v>
      </c>
      <c r="K547" s="2621">
        <f t="shared" si="9"/>
        <v>462</v>
      </c>
      <c r="L547" s="2622"/>
    </row>
    <row r="548" spans="1:12" s="2473" customFormat="1" ht="15.75" hidden="1" customHeight="1">
      <c r="A548" s="2642"/>
      <c r="B548" s="2574"/>
      <c r="C548" s="5435" t="s">
        <v>71</v>
      </c>
      <c r="D548" s="5384"/>
      <c r="E548" s="4065"/>
      <c r="F548" s="5436" t="s">
        <v>275</v>
      </c>
      <c r="G548" s="5437"/>
      <c r="H548" s="6004"/>
      <c r="I548" s="6040"/>
      <c r="K548" s="2621">
        <f t="shared" si="9"/>
        <v>463</v>
      </c>
      <c r="L548" s="2622"/>
    </row>
    <row r="549" spans="1:12" s="2473" customFormat="1" hidden="1">
      <c r="A549" s="2642"/>
      <c r="B549" s="2574"/>
      <c r="C549" s="310"/>
      <c r="D549" s="81"/>
      <c r="E549" s="82"/>
      <c r="F549" s="3741"/>
      <c r="G549" s="13"/>
      <c r="H549" s="3457"/>
      <c r="I549" s="3460"/>
      <c r="K549" s="2621">
        <f t="shared" si="9"/>
        <v>464</v>
      </c>
      <c r="L549" s="2622"/>
    </row>
    <row r="550" spans="1:12" s="2473" customFormat="1" ht="15.75" hidden="1" customHeight="1">
      <c r="A550" s="2642"/>
      <c r="B550" s="2574"/>
      <c r="C550" s="310"/>
      <c r="D550" s="81"/>
      <c r="E550" s="82" t="s">
        <v>4882</v>
      </c>
      <c r="F550" s="6006" t="s">
        <v>3026</v>
      </c>
      <c r="G550" s="5587"/>
      <c r="H550" s="5587"/>
      <c r="I550" s="6031"/>
      <c r="K550" s="2621">
        <f t="shared" si="9"/>
        <v>465</v>
      </c>
      <c r="L550" s="2622"/>
    </row>
    <row r="551" spans="1:12" s="2473" customFormat="1" ht="15.75" hidden="1" customHeight="1">
      <c r="A551" s="2642"/>
      <c r="B551" s="2574"/>
      <c r="C551" s="310"/>
      <c r="D551" s="81"/>
      <c r="E551" s="82" t="s">
        <v>2989</v>
      </c>
      <c r="F551" s="5994" t="s">
        <v>303</v>
      </c>
      <c r="G551" s="5995"/>
      <c r="H551" s="5995"/>
      <c r="I551" s="6035"/>
      <c r="K551" s="2621">
        <f t="shared" si="9"/>
        <v>466</v>
      </c>
      <c r="L551" s="2622"/>
    </row>
    <row r="552" spans="1:12" s="2473" customFormat="1" ht="15.75" hidden="1" thickBot="1">
      <c r="A552" s="2642"/>
      <c r="B552" s="2574"/>
      <c r="C552" s="14"/>
      <c r="D552" s="2925"/>
      <c r="E552" s="2925"/>
      <c r="F552" s="2632"/>
      <c r="G552" s="15"/>
      <c r="H552" s="3457"/>
      <c r="I552" s="3469" t="s">
        <v>245</v>
      </c>
      <c r="K552" s="2621">
        <f t="shared" si="9"/>
        <v>467</v>
      </c>
      <c r="L552" s="2622"/>
    </row>
    <row r="553" spans="1:12" s="2473" customFormat="1" hidden="1">
      <c r="A553" s="2642"/>
      <c r="B553" s="2574"/>
      <c r="C553" s="2619" t="s">
        <v>245</v>
      </c>
      <c r="D553" s="6038" t="s">
        <v>60</v>
      </c>
      <c r="E553" s="6038"/>
      <c r="F553" s="6039"/>
      <c r="G553" s="2620"/>
      <c r="H553" s="6091" t="s">
        <v>4894</v>
      </c>
      <c r="I553" s="6092"/>
      <c r="K553" s="2621">
        <f t="shared" si="9"/>
        <v>468</v>
      </c>
      <c r="L553" s="2622"/>
    </row>
    <row r="554" spans="1:12" s="2473" customFormat="1" ht="22.5" hidden="1" customHeight="1">
      <c r="A554" s="2642"/>
      <c r="B554" s="2574"/>
      <c r="C554" s="6054" t="s">
        <v>305</v>
      </c>
      <c r="D554" s="6033"/>
      <c r="E554" s="6033"/>
      <c r="F554" s="6034"/>
      <c r="G554" s="425"/>
      <c r="H554" s="6072" t="str">
        <f>H516</f>
        <v>Date: June 30, 2023</v>
      </c>
      <c r="I554" s="6073"/>
      <c r="K554" s="2621">
        <f t="shared" si="9"/>
        <v>469</v>
      </c>
      <c r="L554" s="2622"/>
    </row>
    <row r="555" spans="1:12" s="2473" customFormat="1" ht="22.5" hidden="1" customHeight="1">
      <c r="A555" s="2642"/>
      <c r="B555" s="2574"/>
      <c r="C555" s="6054" t="s">
        <v>306</v>
      </c>
      <c r="D555" s="6033"/>
      <c r="E555" s="6033"/>
      <c r="F555" s="6034"/>
      <c r="G555" s="425"/>
      <c r="H555" s="3440"/>
      <c r="I555" s="3460"/>
      <c r="K555" s="2621">
        <f t="shared" si="9"/>
        <v>470</v>
      </c>
      <c r="L555" s="2622"/>
    </row>
    <row r="556" spans="1:12" s="2473" customFormat="1" hidden="1">
      <c r="A556" s="2642"/>
      <c r="B556" s="2574"/>
      <c r="C556" s="1"/>
      <c r="D556" s="4109"/>
      <c r="E556" s="4109"/>
      <c r="F556" s="2624"/>
      <c r="G556" s="2"/>
      <c r="H556" s="3442"/>
      <c r="I556" s="3461"/>
      <c r="K556" s="2621">
        <f t="shared" si="9"/>
        <v>471</v>
      </c>
      <c r="L556" s="2622"/>
    </row>
    <row r="557" spans="1:12" s="2473" customFormat="1" ht="15.75" hidden="1" customHeight="1">
      <c r="A557" s="2642"/>
      <c r="B557" s="2574"/>
      <c r="C557" s="3"/>
      <c r="D557" s="5413" t="s">
        <v>61</v>
      </c>
      <c r="E557" s="5414"/>
      <c r="F557" s="5414"/>
      <c r="G557" s="5414"/>
      <c r="H557" s="5414"/>
      <c r="I557" s="5415"/>
      <c r="K557" s="2621">
        <f t="shared" si="9"/>
        <v>472</v>
      </c>
      <c r="L557" s="2622"/>
    </row>
    <row r="558" spans="1:12" s="2473" customFormat="1" hidden="1">
      <c r="A558" s="2642"/>
      <c r="B558" s="2574"/>
      <c r="C558" s="4" t="s">
        <v>62</v>
      </c>
      <c r="D558" s="5965" t="s">
        <v>63</v>
      </c>
      <c r="E558" s="5966"/>
      <c r="F558" s="2601" t="s">
        <v>302</v>
      </c>
      <c r="G558" s="5420" t="s">
        <v>66</v>
      </c>
      <c r="H558" s="5421"/>
      <c r="I558" s="5422"/>
      <c r="K558" s="2621">
        <f t="shared" si="9"/>
        <v>473</v>
      </c>
      <c r="L558" s="2622"/>
    </row>
    <row r="559" spans="1:12" s="2473" customFormat="1" hidden="1">
      <c r="A559" s="2642"/>
      <c r="B559" s="2574"/>
      <c r="C559" s="5" t="s">
        <v>67</v>
      </c>
      <c r="D559" s="5967"/>
      <c r="E559" s="5968"/>
      <c r="F559" s="2602" t="s">
        <v>0</v>
      </c>
      <c r="G559" s="5423" t="s">
        <v>68</v>
      </c>
      <c r="H559" s="5424"/>
      <c r="I559" s="3462" t="s">
        <v>69</v>
      </c>
      <c r="K559" s="2621">
        <f t="shared" ref="K559:K622" si="10">K558+1</f>
        <v>474</v>
      </c>
      <c r="L559" s="2622"/>
    </row>
    <row r="560" spans="1:12" s="2473" customFormat="1" hidden="1">
      <c r="A560" s="2642"/>
      <c r="B560" s="2704"/>
      <c r="C560" s="1070"/>
      <c r="D560" s="2670"/>
      <c r="E560" s="2670"/>
      <c r="F560" s="1063"/>
      <c r="G560" s="7"/>
      <c r="H560" s="3445"/>
      <c r="I560" s="3462"/>
      <c r="K560" s="2621">
        <f t="shared" si="10"/>
        <v>475</v>
      </c>
      <c r="L560" s="2622"/>
    </row>
    <row r="561" spans="1:12" s="2473" customFormat="1" hidden="1">
      <c r="A561" s="2642"/>
      <c r="B561" s="2704"/>
      <c r="C561" s="1070"/>
      <c r="D561" s="1754" t="str">
        <f>VLOOKUP(F561,Accounts!B4:C254,2,FALSE)</f>
        <v>Semi-Expendable - M &amp; E Expenses-ICT Equipment</v>
      </c>
      <c r="E561" s="4101"/>
      <c r="F561" s="285">
        <v>5020321003</v>
      </c>
      <c r="G561" s="7"/>
      <c r="H561" s="3445"/>
      <c r="I561" s="3462"/>
      <c r="K561" s="2621">
        <f t="shared" si="10"/>
        <v>476</v>
      </c>
      <c r="L561" s="2622"/>
    </row>
    <row r="562" spans="1:12" s="2473" customFormat="1" ht="30" hidden="1">
      <c r="A562" s="2642"/>
      <c r="B562" s="2704"/>
      <c r="C562" s="1070"/>
      <c r="D562" s="1754"/>
      <c r="E562" s="4391" t="str">
        <f>VLOOKUP(F562,Accounts!B5:D258,2,FALSE)</f>
        <v>Semi-Expendable Information and Communications Tech. Equipment</v>
      </c>
      <c r="F562" s="1063">
        <v>1040503000</v>
      </c>
      <c r="G562" s="7"/>
      <c r="H562" s="3445"/>
      <c r="I562" s="3462"/>
      <c r="K562" s="2621">
        <f t="shared" si="10"/>
        <v>477</v>
      </c>
      <c r="L562" s="2622"/>
    </row>
    <row r="563" spans="1:12" s="2574" customFormat="1" hidden="1">
      <c r="A563" s="2643"/>
      <c r="B563" s="2704"/>
      <c r="C563" s="1070"/>
      <c r="D563" s="1754"/>
      <c r="E563" s="1754"/>
      <c r="F563" s="1063"/>
      <c r="G563" s="7"/>
      <c r="H563" s="3445"/>
      <c r="I563" s="3462"/>
      <c r="K563" s="2621">
        <f t="shared" si="10"/>
        <v>478</v>
      </c>
      <c r="L563" s="2644"/>
    </row>
    <row r="564" spans="1:12" s="2574" customFormat="1" hidden="1">
      <c r="A564" s="2643"/>
      <c r="B564" s="2704"/>
      <c r="C564" s="440"/>
      <c r="D564" s="6153"/>
      <c r="E564" s="6154"/>
      <c r="F564" s="1063"/>
      <c r="G564" s="7"/>
      <c r="H564" s="3445"/>
      <c r="I564" s="3495"/>
      <c r="K564" s="2621">
        <f t="shared" si="10"/>
        <v>479</v>
      </c>
      <c r="L564" s="2644"/>
    </row>
    <row r="565" spans="1:12" s="2574" customFormat="1" ht="30" hidden="1">
      <c r="A565" s="2643"/>
      <c r="B565" s="2704"/>
      <c r="C565" s="440"/>
      <c r="D565" s="3765"/>
      <c r="E565" s="4420" t="s">
        <v>4895</v>
      </c>
      <c r="F565" s="1063"/>
      <c r="G565" s="7"/>
      <c r="H565" s="3445"/>
      <c r="I565" s="3462"/>
      <c r="K565" s="2621">
        <f t="shared" si="10"/>
        <v>480</v>
      </c>
      <c r="L565" s="2644"/>
    </row>
    <row r="566" spans="1:12" s="2574" customFormat="1" hidden="1">
      <c r="A566" s="2643"/>
      <c r="B566" s="2704"/>
      <c r="C566" s="440"/>
      <c r="D566" s="1754"/>
      <c r="E566" s="4421" t="s">
        <v>3501</v>
      </c>
      <c r="F566" s="1063"/>
      <c r="G566" s="7"/>
      <c r="H566" s="3445"/>
      <c r="I566" s="3462"/>
      <c r="K566" s="2621">
        <f t="shared" si="10"/>
        <v>481</v>
      </c>
      <c r="L566" s="2644"/>
    </row>
    <row r="567" spans="1:12" s="2574" customFormat="1" hidden="1">
      <c r="A567" s="2643"/>
      <c r="B567" s="2704"/>
      <c r="C567" s="440"/>
      <c r="D567" s="3766"/>
      <c r="E567" s="4086"/>
      <c r="F567" s="3403"/>
      <c r="G567" s="7"/>
      <c r="H567" s="3445"/>
      <c r="I567" s="3462"/>
      <c r="K567" s="2621">
        <f t="shared" si="10"/>
        <v>482</v>
      </c>
      <c r="L567" s="2644"/>
    </row>
    <row r="568" spans="1:12" s="2574" customFormat="1" hidden="1">
      <c r="A568" s="2643"/>
      <c r="B568" s="2704"/>
      <c r="C568" s="440"/>
      <c r="D568" s="3766"/>
      <c r="E568" s="3767"/>
      <c r="F568" s="3615"/>
      <c r="G568" s="7"/>
      <c r="H568" s="3445"/>
      <c r="I568" s="3462"/>
      <c r="K568" s="2621">
        <f t="shared" si="10"/>
        <v>483</v>
      </c>
      <c r="L568" s="2644"/>
    </row>
    <row r="569" spans="1:12" s="2574" customFormat="1" hidden="1">
      <c r="A569" s="2643"/>
      <c r="B569" s="2704"/>
      <c r="C569" s="440"/>
      <c r="D569" s="3766"/>
      <c r="E569" s="3768"/>
      <c r="F569" s="3615"/>
      <c r="G569" s="7"/>
      <c r="H569" s="3445"/>
      <c r="I569" s="3495"/>
      <c r="K569" s="2621">
        <f t="shared" si="10"/>
        <v>484</v>
      </c>
      <c r="L569" s="2644"/>
    </row>
    <row r="570" spans="1:12" s="2574" customFormat="1" hidden="1">
      <c r="A570" s="2643"/>
      <c r="B570" s="2704"/>
      <c r="C570" s="440"/>
      <c r="D570" s="3769"/>
      <c r="E570" s="3770"/>
      <c r="F570" s="3615"/>
      <c r="G570" s="7"/>
      <c r="H570" s="3445"/>
      <c r="I570" s="3495"/>
      <c r="K570" s="2621">
        <f t="shared" si="10"/>
        <v>485</v>
      </c>
      <c r="L570" s="2644"/>
    </row>
    <row r="571" spans="1:12" s="2574" customFormat="1" hidden="1">
      <c r="A571" s="2643"/>
      <c r="B571" s="2704"/>
      <c r="C571" s="440"/>
      <c r="D571" s="6095"/>
      <c r="E571" s="6096"/>
      <c r="F571" s="3615"/>
      <c r="G571" s="7"/>
      <c r="H571" s="3445"/>
      <c r="I571" s="3462"/>
      <c r="K571" s="2621">
        <f t="shared" si="10"/>
        <v>486</v>
      </c>
      <c r="L571" s="2644"/>
    </row>
    <row r="572" spans="1:12" s="2574" customFormat="1" hidden="1">
      <c r="A572" s="2643"/>
      <c r="B572" s="2704"/>
      <c r="C572" s="440"/>
      <c r="D572" s="6097"/>
      <c r="E572" s="6098"/>
      <c r="F572" s="3615"/>
      <c r="G572" s="7"/>
      <c r="H572" s="3445"/>
      <c r="I572" s="3462"/>
      <c r="K572" s="2621">
        <f t="shared" si="10"/>
        <v>487</v>
      </c>
      <c r="L572" s="2644"/>
    </row>
    <row r="573" spans="1:12" s="2574" customFormat="1" hidden="1">
      <c r="A573" s="2643"/>
      <c r="B573" s="2704"/>
      <c r="C573" s="3692"/>
      <c r="D573" s="6099"/>
      <c r="E573" s="6100"/>
      <c r="F573" s="3771"/>
      <c r="G573" s="7"/>
      <c r="H573" s="3445"/>
      <c r="I573" s="3462"/>
      <c r="K573" s="2621">
        <f t="shared" si="10"/>
        <v>488</v>
      </c>
      <c r="L573" s="2644"/>
    </row>
    <row r="574" spans="1:12" s="2574" customFormat="1" hidden="1">
      <c r="A574" s="2643"/>
      <c r="B574" s="2704"/>
      <c r="C574" s="3692"/>
      <c r="D574" s="3772"/>
      <c r="E574" s="3773"/>
      <c r="F574" s="3774"/>
      <c r="G574" s="7"/>
      <c r="H574" s="3445"/>
      <c r="I574" s="3462"/>
      <c r="K574" s="2621">
        <f t="shared" si="10"/>
        <v>489</v>
      </c>
      <c r="L574" s="2644"/>
    </row>
    <row r="575" spans="1:12" s="2574" customFormat="1" hidden="1">
      <c r="A575" s="2643"/>
      <c r="B575" s="2704"/>
      <c r="C575" s="3405"/>
      <c r="D575" s="6101"/>
      <c r="E575" s="6102"/>
      <c r="F575" s="3774"/>
      <c r="G575" s="7"/>
      <c r="H575" s="3445"/>
      <c r="I575" s="3462"/>
      <c r="K575" s="2621">
        <f t="shared" si="10"/>
        <v>490</v>
      </c>
      <c r="L575" s="2644"/>
    </row>
    <row r="576" spans="1:12" s="2574" customFormat="1" hidden="1">
      <c r="A576" s="2643"/>
      <c r="B576" s="2704"/>
      <c r="C576" s="3405"/>
      <c r="D576" s="6101"/>
      <c r="E576" s="6102"/>
      <c r="F576" s="3774"/>
      <c r="G576" s="7"/>
      <c r="H576" s="3445"/>
      <c r="I576" s="3462"/>
      <c r="K576" s="2621">
        <f t="shared" si="10"/>
        <v>491</v>
      </c>
      <c r="L576" s="2644"/>
    </row>
    <row r="577" spans="1:12" s="2574" customFormat="1" hidden="1">
      <c r="A577" s="2643"/>
      <c r="B577" s="2704"/>
      <c r="C577" s="3405"/>
      <c r="D577" s="4090"/>
      <c r="E577" s="3775"/>
      <c r="F577" s="3774"/>
      <c r="G577" s="7"/>
      <c r="H577" s="3445"/>
      <c r="I577" s="3462"/>
      <c r="K577" s="2621">
        <f t="shared" si="10"/>
        <v>492</v>
      </c>
      <c r="L577" s="2644"/>
    </row>
    <row r="578" spans="1:12" s="2574" customFormat="1" hidden="1">
      <c r="A578" s="2643"/>
      <c r="B578" s="2704"/>
      <c r="C578" s="3405"/>
      <c r="D578" s="4090"/>
      <c r="E578" s="3775"/>
      <c r="F578" s="3774"/>
      <c r="G578" s="7"/>
      <c r="H578" s="3445"/>
      <c r="I578" s="3462"/>
      <c r="K578" s="2621">
        <f t="shared" si="10"/>
        <v>493</v>
      </c>
      <c r="L578" s="2644"/>
    </row>
    <row r="579" spans="1:12" s="2574" customFormat="1" hidden="1">
      <c r="A579" s="2643"/>
      <c r="B579" s="2704"/>
      <c r="C579" s="3405"/>
      <c r="D579" s="4090"/>
      <c r="E579" s="4091"/>
      <c r="F579" s="3774"/>
      <c r="G579" s="7"/>
      <c r="H579" s="3445"/>
      <c r="I579" s="3462"/>
      <c r="K579" s="2621">
        <f t="shared" si="10"/>
        <v>494</v>
      </c>
      <c r="L579" s="2644"/>
    </row>
    <row r="580" spans="1:12" s="2574" customFormat="1" hidden="1">
      <c r="A580" s="2643"/>
      <c r="B580" s="2704"/>
      <c r="C580" s="3405"/>
      <c r="D580" s="6018"/>
      <c r="E580" s="6019"/>
      <c r="F580" s="1063"/>
      <c r="G580" s="7"/>
      <c r="H580" s="3445"/>
      <c r="I580" s="3462"/>
      <c r="K580" s="2621">
        <f t="shared" si="10"/>
        <v>495</v>
      </c>
      <c r="L580" s="2644"/>
    </row>
    <row r="581" spans="1:12" s="2574" customFormat="1" hidden="1">
      <c r="A581" s="2643"/>
      <c r="B581" s="2704"/>
      <c r="C581" s="3776"/>
      <c r="D581" s="6103"/>
      <c r="E581" s="6104"/>
      <c r="F581" s="3774"/>
      <c r="G581" s="7"/>
      <c r="H581" s="3445"/>
      <c r="I581" s="3462"/>
      <c r="K581" s="2621">
        <f t="shared" si="10"/>
        <v>496</v>
      </c>
      <c r="L581" s="2644"/>
    </row>
    <row r="582" spans="1:12" s="2574" customFormat="1" hidden="1">
      <c r="A582" s="2643"/>
      <c r="C582" s="3776"/>
      <c r="D582" s="4090"/>
      <c r="E582" s="3775"/>
      <c r="F582" s="3774"/>
      <c r="G582" s="8"/>
      <c r="H582" s="3470"/>
      <c r="I582" s="3471"/>
      <c r="K582" s="2621">
        <f t="shared" si="10"/>
        <v>497</v>
      </c>
      <c r="L582" s="2644"/>
    </row>
    <row r="583" spans="1:12" s="2574" customFormat="1" hidden="1">
      <c r="A583" s="2643"/>
      <c r="C583" s="1092"/>
      <c r="D583" s="1754"/>
      <c r="E583" s="2654"/>
      <c r="F583" s="2674"/>
      <c r="G583" s="8"/>
      <c r="H583" s="3470"/>
      <c r="I583" s="3471"/>
      <c r="K583" s="2621">
        <f t="shared" si="10"/>
        <v>498</v>
      </c>
      <c r="L583" s="2644"/>
    </row>
    <row r="584" spans="1:12" s="2473" customFormat="1" ht="15.75" hidden="1" thickBot="1">
      <c r="A584" s="2642"/>
      <c r="B584" s="2574"/>
      <c r="C584" s="9"/>
      <c r="D584" s="2647"/>
      <c r="E584" s="2693"/>
      <c r="F584" s="1069" t="s">
        <v>70</v>
      </c>
      <c r="G584" s="1067"/>
      <c r="H584" s="3453">
        <f>SUM(H560:H583)</f>
        <v>0</v>
      </c>
      <c r="I584" s="3467">
        <f>SUM(I560:I583)</f>
        <v>0</v>
      </c>
      <c r="K584" s="2621">
        <f t="shared" si="10"/>
        <v>499</v>
      </c>
      <c r="L584" s="2622"/>
    </row>
    <row r="585" spans="1:12" s="2473" customFormat="1" ht="15.75" hidden="1" thickTop="1">
      <c r="A585" s="2642"/>
      <c r="B585" s="2574"/>
      <c r="C585" s="9"/>
      <c r="D585" s="2647"/>
      <c r="E585" s="1234"/>
      <c r="F585" s="2648"/>
      <c r="G585" s="11"/>
      <c r="H585" s="3455"/>
      <c r="I585" s="3468">
        <f>H584-I584</f>
        <v>0</v>
      </c>
      <c r="K585" s="2621">
        <f t="shared" si="10"/>
        <v>500</v>
      </c>
      <c r="L585" s="2622"/>
    </row>
    <row r="586" spans="1:12" s="2473" customFormat="1" ht="15.75" hidden="1" customHeight="1">
      <c r="A586" s="2642"/>
      <c r="B586" s="2574"/>
      <c r="C586" s="5435" t="s">
        <v>71</v>
      </c>
      <c r="D586" s="5384"/>
      <c r="E586" s="4065"/>
      <c r="F586" s="5436" t="s">
        <v>275</v>
      </c>
      <c r="G586" s="5437"/>
      <c r="H586" s="6004"/>
      <c r="I586" s="6040"/>
      <c r="K586" s="2621">
        <f t="shared" si="10"/>
        <v>501</v>
      </c>
      <c r="L586" s="2622"/>
    </row>
    <row r="587" spans="1:12" s="2473" customFormat="1" hidden="1">
      <c r="A587" s="2642"/>
      <c r="B587" s="2574"/>
      <c r="C587" s="310"/>
      <c r="D587" s="81"/>
      <c r="E587" s="82"/>
      <c r="F587" s="3741"/>
      <c r="G587" s="13"/>
      <c r="H587" s="3457"/>
      <c r="I587" s="3460"/>
      <c r="K587" s="2621">
        <f t="shared" si="10"/>
        <v>502</v>
      </c>
      <c r="L587" s="2622"/>
    </row>
    <row r="588" spans="1:12" s="2473" customFormat="1" ht="15.75" hidden="1" customHeight="1">
      <c r="A588" s="2642"/>
      <c r="B588" s="2574"/>
      <c r="C588" s="6057" t="s">
        <v>4882</v>
      </c>
      <c r="D588" s="5587"/>
      <c r="E588" s="5588"/>
      <c r="F588" s="6006" t="s">
        <v>3026</v>
      </c>
      <c r="G588" s="5587"/>
      <c r="H588" s="5587"/>
      <c r="I588" s="6031"/>
      <c r="K588" s="2621">
        <f t="shared" si="10"/>
        <v>503</v>
      </c>
      <c r="L588" s="2622"/>
    </row>
    <row r="589" spans="1:12" s="2473" customFormat="1" ht="15.75" hidden="1" customHeight="1">
      <c r="A589" s="2642"/>
      <c r="B589" s="2574"/>
      <c r="C589" s="6057" t="s">
        <v>2989</v>
      </c>
      <c r="D589" s="5587"/>
      <c r="E589" s="5588"/>
      <c r="F589" s="5994" t="s">
        <v>303</v>
      </c>
      <c r="G589" s="5995"/>
      <c r="H589" s="5995"/>
      <c r="I589" s="6035"/>
      <c r="K589" s="2621">
        <f t="shared" si="10"/>
        <v>504</v>
      </c>
      <c r="L589" s="2622"/>
    </row>
    <row r="590" spans="1:12" s="2473" customFormat="1" ht="15.75" hidden="1" thickBot="1">
      <c r="A590" s="2642"/>
      <c r="B590" s="2574"/>
      <c r="C590" s="14" t="s">
        <v>245</v>
      </c>
      <c r="D590" s="2925"/>
      <c r="E590" s="2925"/>
      <c r="F590" s="2632"/>
      <c r="G590" s="15"/>
      <c r="H590" s="3457"/>
      <c r="I590" s="3469" t="s">
        <v>245</v>
      </c>
      <c r="K590" s="2621">
        <f t="shared" si="10"/>
        <v>505</v>
      </c>
      <c r="L590" s="2622"/>
    </row>
    <row r="591" spans="1:12" s="2473" customFormat="1" hidden="1">
      <c r="A591" s="2642"/>
      <c r="B591" s="2574"/>
      <c r="C591" s="2619" t="s">
        <v>245</v>
      </c>
      <c r="D591" s="6038" t="s">
        <v>60</v>
      </c>
      <c r="E591" s="6038"/>
      <c r="F591" s="6039"/>
      <c r="G591" s="2620"/>
      <c r="H591" s="6091" t="s">
        <v>4896</v>
      </c>
      <c r="I591" s="6092"/>
      <c r="K591" s="2621">
        <f t="shared" si="10"/>
        <v>506</v>
      </c>
      <c r="L591" s="2622"/>
    </row>
    <row r="592" spans="1:12" s="2473" customFormat="1" ht="22.5" hidden="1" customHeight="1">
      <c r="A592" s="2642"/>
      <c r="B592" s="2574"/>
      <c r="C592" s="6054" t="s">
        <v>305</v>
      </c>
      <c r="D592" s="6033"/>
      <c r="E592" s="6033"/>
      <c r="F592" s="6034"/>
      <c r="G592" s="425"/>
      <c r="H592" s="6072" t="str">
        <f>H554</f>
        <v>Date: June 30, 2023</v>
      </c>
      <c r="I592" s="6073"/>
      <c r="K592" s="2621">
        <f t="shared" si="10"/>
        <v>507</v>
      </c>
      <c r="L592" s="2622"/>
    </row>
    <row r="593" spans="1:12" s="2473" customFormat="1" ht="22.5" hidden="1" customHeight="1">
      <c r="A593" s="2642"/>
      <c r="B593" s="2574"/>
      <c r="C593" s="6054" t="s">
        <v>306</v>
      </c>
      <c r="D593" s="6033"/>
      <c r="E593" s="6033"/>
      <c r="F593" s="6034"/>
      <c r="G593" s="425"/>
      <c r="H593" s="3440"/>
      <c r="I593" s="3460"/>
      <c r="K593" s="2621">
        <f t="shared" si="10"/>
        <v>508</v>
      </c>
      <c r="L593" s="2622"/>
    </row>
    <row r="594" spans="1:12" s="2473" customFormat="1" hidden="1">
      <c r="A594" s="2642"/>
      <c r="B594" s="2574"/>
      <c r="C594" s="1"/>
      <c r="D594" s="4109"/>
      <c r="E594" s="4109"/>
      <c r="F594" s="2624"/>
      <c r="G594" s="2"/>
      <c r="H594" s="3442"/>
      <c r="I594" s="3461"/>
      <c r="K594" s="2621">
        <f t="shared" si="10"/>
        <v>509</v>
      </c>
      <c r="L594" s="2622"/>
    </row>
    <row r="595" spans="1:12" s="2473" customFormat="1" ht="15.75" hidden="1" customHeight="1">
      <c r="A595" s="2642"/>
      <c r="B595" s="2574"/>
      <c r="C595" s="3"/>
      <c r="D595" s="5413" t="s">
        <v>61</v>
      </c>
      <c r="E595" s="5414"/>
      <c r="F595" s="5414"/>
      <c r="G595" s="5414"/>
      <c r="H595" s="5414"/>
      <c r="I595" s="5415"/>
      <c r="K595" s="2621">
        <f t="shared" si="10"/>
        <v>510</v>
      </c>
      <c r="L595" s="2622"/>
    </row>
    <row r="596" spans="1:12" s="2473" customFormat="1" hidden="1">
      <c r="A596" s="2642"/>
      <c r="B596" s="2574"/>
      <c r="C596" s="4" t="s">
        <v>62</v>
      </c>
      <c r="D596" s="5965" t="s">
        <v>63</v>
      </c>
      <c r="E596" s="5966"/>
      <c r="F596" s="2601" t="s">
        <v>302</v>
      </c>
      <c r="G596" s="5420" t="s">
        <v>66</v>
      </c>
      <c r="H596" s="5421"/>
      <c r="I596" s="5422"/>
      <c r="K596" s="2621">
        <f t="shared" si="10"/>
        <v>511</v>
      </c>
      <c r="L596" s="2622"/>
    </row>
    <row r="597" spans="1:12" s="2473" customFormat="1" hidden="1">
      <c r="A597" s="2642"/>
      <c r="B597" s="2574"/>
      <c r="C597" s="5" t="s">
        <v>67</v>
      </c>
      <c r="D597" s="5967"/>
      <c r="E597" s="5968"/>
      <c r="F597" s="2602" t="s">
        <v>0</v>
      </c>
      <c r="G597" s="5423" t="s">
        <v>68</v>
      </c>
      <c r="H597" s="5424"/>
      <c r="I597" s="3462" t="s">
        <v>69</v>
      </c>
      <c r="K597" s="2621">
        <f t="shared" si="10"/>
        <v>512</v>
      </c>
      <c r="L597" s="2622"/>
    </row>
    <row r="598" spans="1:12" s="2473" customFormat="1" hidden="1">
      <c r="A598" s="2642"/>
      <c r="B598" s="2574"/>
      <c r="C598" s="6"/>
      <c r="D598" s="4100"/>
      <c r="E598" s="4101"/>
      <c r="F598" s="1063"/>
      <c r="G598" s="7" t="s">
        <v>65</v>
      </c>
      <c r="H598" s="3445"/>
      <c r="I598" s="3462"/>
      <c r="K598" s="2621">
        <f t="shared" si="10"/>
        <v>513</v>
      </c>
      <c r="L598" s="2622"/>
    </row>
    <row r="599" spans="1:12" s="2473" customFormat="1" hidden="1">
      <c r="A599" s="2642"/>
      <c r="B599" s="2574"/>
      <c r="C599" s="6"/>
      <c r="D599" s="1754" t="str">
        <f>VLOOKUP(F599,Accounts!B:C,2,FALSE)</f>
        <v>Semi-expendable Machinery and Equipment Expenses - Office Equipment</v>
      </c>
      <c r="E599" s="4397"/>
      <c r="F599" s="354">
        <v>5020321002</v>
      </c>
      <c r="G599" s="7"/>
      <c r="H599" s="3445"/>
      <c r="I599" s="3462"/>
      <c r="K599" s="2621">
        <f t="shared" si="10"/>
        <v>514</v>
      </c>
      <c r="L599" s="2622"/>
    </row>
    <row r="600" spans="1:12" s="2473" customFormat="1" hidden="1">
      <c r="A600" s="2642"/>
      <c r="B600" s="2574"/>
      <c r="C600" s="6"/>
      <c r="D600" s="4134"/>
      <c r="E600" s="1754" t="str">
        <f>VLOOKUP(F600,Accounts!B:C,2,FALSE)</f>
        <v>Semi-Expendable Office Equipment</v>
      </c>
      <c r="F600" s="354">
        <v>1040502000</v>
      </c>
      <c r="G600" s="7"/>
      <c r="H600" s="3445"/>
      <c r="I600" s="3462"/>
      <c r="K600" s="2621">
        <f t="shared" si="10"/>
        <v>515</v>
      </c>
      <c r="L600" s="2622"/>
    </row>
    <row r="601" spans="1:12" s="2473" customFormat="1" hidden="1">
      <c r="A601" s="2642"/>
      <c r="B601" s="2574"/>
      <c r="C601" s="6"/>
      <c r="D601" s="1754"/>
      <c r="E601" s="2670"/>
      <c r="F601" s="2625"/>
      <c r="G601" s="7"/>
      <c r="H601" s="3445"/>
      <c r="I601" s="3462"/>
      <c r="K601" s="2621">
        <f t="shared" si="10"/>
        <v>516</v>
      </c>
      <c r="L601" s="2622"/>
    </row>
    <row r="602" spans="1:12" s="2574" customFormat="1" ht="27" hidden="1" customHeight="1">
      <c r="A602" s="2643"/>
      <c r="C602" s="440"/>
      <c r="D602" s="6093" t="s">
        <v>4897</v>
      </c>
      <c r="E602" s="6094"/>
      <c r="F602" s="1063"/>
      <c r="G602" s="475"/>
      <c r="H602" s="3470"/>
      <c r="I602" s="3471"/>
      <c r="K602" s="2621">
        <f t="shared" si="10"/>
        <v>517</v>
      </c>
      <c r="L602" s="2644"/>
    </row>
    <row r="603" spans="1:12" s="2574" customFormat="1" hidden="1">
      <c r="A603" s="2643"/>
      <c r="C603" s="440"/>
      <c r="D603" s="3765"/>
      <c r="E603" s="4086"/>
      <c r="F603" s="1063"/>
      <c r="G603" s="475"/>
      <c r="H603" s="3470"/>
      <c r="I603" s="3471"/>
      <c r="K603" s="2621">
        <f t="shared" si="10"/>
        <v>518</v>
      </c>
      <c r="L603" s="2644"/>
    </row>
    <row r="604" spans="1:12" s="2574" customFormat="1" hidden="1">
      <c r="A604" s="2643"/>
      <c r="C604" s="440"/>
      <c r="D604" s="1754"/>
      <c r="E604" s="4086"/>
      <c r="F604" s="1063"/>
      <c r="G604" s="475"/>
      <c r="H604" s="3470"/>
      <c r="I604" s="3471"/>
      <c r="K604" s="2621">
        <f t="shared" si="10"/>
        <v>519</v>
      </c>
      <c r="L604" s="2644"/>
    </row>
    <row r="605" spans="1:12" s="2574" customFormat="1" hidden="1">
      <c r="A605" s="2643"/>
      <c r="C605" s="440"/>
      <c r="D605" s="3766"/>
      <c r="E605" s="4086"/>
      <c r="F605" s="3403"/>
      <c r="G605" s="475"/>
      <c r="H605" s="3470"/>
      <c r="I605" s="3471"/>
      <c r="K605" s="2621">
        <f t="shared" si="10"/>
        <v>520</v>
      </c>
      <c r="L605" s="2644"/>
    </row>
    <row r="606" spans="1:12" s="2574" customFormat="1" hidden="1">
      <c r="A606" s="2643"/>
      <c r="C606" s="440"/>
      <c r="D606" s="3766"/>
      <c r="E606" s="3767"/>
      <c r="F606" s="3615"/>
      <c r="G606" s="475"/>
      <c r="H606" s="3470"/>
      <c r="I606" s="3471"/>
      <c r="K606" s="2621">
        <f t="shared" si="10"/>
        <v>521</v>
      </c>
      <c r="L606" s="2644"/>
    </row>
    <row r="607" spans="1:12" s="2574" customFormat="1" hidden="1">
      <c r="A607" s="2643"/>
      <c r="C607" s="440"/>
      <c r="D607" s="3766"/>
      <c r="E607" s="3768"/>
      <c r="F607" s="3615"/>
      <c r="G607" s="475"/>
      <c r="H607" s="3470"/>
      <c r="I607" s="3471"/>
      <c r="K607" s="2621">
        <f t="shared" si="10"/>
        <v>522</v>
      </c>
      <c r="L607" s="2644"/>
    </row>
    <row r="608" spans="1:12" s="2574" customFormat="1" hidden="1">
      <c r="A608" s="2643"/>
      <c r="C608" s="440"/>
      <c r="D608" s="3769"/>
      <c r="E608" s="3770"/>
      <c r="F608" s="3615"/>
      <c r="G608" s="8"/>
      <c r="H608" s="3470"/>
      <c r="I608" s="3471"/>
      <c r="K608" s="2621">
        <f t="shared" si="10"/>
        <v>523</v>
      </c>
      <c r="L608" s="2644"/>
    </row>
    <row r="609" spans="1:12" s="2574" customFormat="1" hidden="1">
      <c r="A609" s="2643"/>
      <c r="C609" s="440"/>
      <c r="D609" s="6095"/>
      <c r="E609" s="6096"/>
      <c r="F609" s="3615"/>
      <c r="G609" s="8"/>
      <c r="H609" s="3470"/>
      <c r="I609" s="3471"/>
      <c r="K609" s="2621">
        <f t="shared" si="10"/>
        <v>524</v>
      </c>
      <c r="L609" s="2644"/>
    </row>
    <row r="610" spans="1:12" s="2574" customFormat="1" hidden="1">
      <c r="A610" s="2643"/>
      <c r="C610" s="3692"/>
      <c r="D610" s="6097"/>
      <c r="E610" s="6098"/>
      <c r="F610" s="3615"/>
      <c r="G610" s="8"/>
      <c r="H610" s="3470"/>
      <c r="I610" s="3471"/>
      <c r="K610" s="2621">
        <f t="shared" si="10"/>
        <v>525</v>
      </c>
      <c r="L610" s="2644"/>
    </row>
    <row r="611" spans="1:12" s="2574" customFormat="1" hidden="1">
      <c r="A611" s="2643"/>
      <c r="C611" s="3405"/>
      <c r="D611" s="6099"/>
      <c r="E611" s="6100"/>
      <c r="F611" s="3771"/>
      <c r="G611" s="8"/>
      <c r="H611" s="3470"/>
      <c r="I611" s="3471"/>
      <c r="K611" s="2621">
        <f t="shared" si="10"/>
        <v>526</v>
      </c>
      <c r="L611" s="2644"/>
    </row>
    <row r="612" spans="1:12" s="2574" customFormat="1" hidden="1">
      <c r="A612" s="2643"/>
      <c r="C612" s="3405"/>
      <c r="D612" s="3772"/>
      <c r="E612" s="3773"/>
      <c r="F612" s="3774"/>
      <c r="G612" s="8"/>
      <c r="H612" s="3470"/>
      <c r="I612" s="3471"/>
      <c r="K612" s="2621">
        <f t="shared" si="10"/>
        <v>527</v>
      </c>
      <c r="L612" s="2644"/>
    </row>
    <row r="613" spans="1:12" s="2574" customFormat="1" hidden="1">
      <c r="A613" s="2643"/>
      <c r="C613" s="3405"/>
      <c r="D613" s="6101"/>
      <c r="E613" s="6102"/>
      <c r="F613" s="3774"/>
      <c r="G613" s="8"/>
      <c r="H613" s="3470"/>
      <c r="I613" s="3471"/>
      <c r="K613" s="2621">
        <f t="shared" si="10"/>
        <v>528</v>
      </c>
      <c r="L613" s="2644"/>
    </row>
    <row r="614" spans="1:12" s="2574" customFormat="1" hidden="1">
      <c r="A614" s="2643"/>
      <c r="C614" s="3405"/>
      <c r="D614" s="6101"/>
      <c r="E614" s="6102"/>
      <c r="F614" s="3774"/>
      <c r="G614" s="8"/>
      <c r="H614" s="3470"/>
      <c r="I614" s="3471"/>
      <c r="K614" s="2621">
        <f t="shared" si="10"/>
        <v>529</v>
      </c>
      <c r="L614" s="2644"/>
    </row>
    <row r="615" spans="1:12" s="2574" customFormat="1" hidden="1">
      <c r="A615" s="2643"/>
      <c r="C615" s="3405"/>
      <c r="D615" s="4090"/>
      <c r="E615" s="3777"/>
      <c r="F615" s="3774"/>
      <c r="G615" s="8"/>
      <c r="H615" s="3470"/>
      <c r="I615" s="3471"/>
      <c r="K615" s="2621">
        <f t="shared" si="10"/>
        <v>530</v>
      </c>
      <c r="L615" s="2644"/>
    </row>
    <row r="616" spans="1:12" s="2574" customFormat="1" hidden="1">
      <c r="A616" s="2643"/>
      <c r="C616" s="3405"/>
      <c r="D616" s="4090"/>
      <c r="E616" s="3775"/>
      <c r="F616" s="3774"/>
      <c r="G616" s="8"/>
      <c r="H616" s="3470"/>
      <c r="I616" s="3471"/>
      <c r="K616" s="2621">
        <f t="shared" si="10"/>
        <v>531</v>
      </c>
      <c r="L616" s="2644"/>
    </row>
    <row r="617" spans="1:12" s="2574" customFormat="1" hidden="1">
      <c r="A617" s="2643"/>
      <c r="C617" s="3405"/>
      <c r="D617" s="4090"/>
      <c r="E617" s="4091"/>
      <c r="F617" s="3774"/>
      <c r="G617" s="8"/>
      <c r="H617" s="3470"/>
      <c r="I617" s="3471"/>
      <c r="K617" s="2621">
        <f t="shared" si="10"/>
        <v>532</v>
      </c>
      <c r="L617" s="2644"/>
    </row>
    <row r="618" spans="1:12" s="2574" customFormat="1" hidden="1">
      <c r="A618" s="2643"/>
      <c r="C618" s="3405"/>
      <c r="D618" s="6018"/>
      <c r="E618" s="6019"/>
      <c r="F618" s="1063"/>
      <c r="G618" s="8"/>
      <c r="H618" s="3470"/>
      <c r="I618" s="3471"/>
      <c r="K618" s="2621">
        <f t="shared" si="10"/>
        <v>533</v>
      </c>
      <c r="L618" s="2644"/>
    </row>
    <row r="619" spans="1:12" s="2574" customFormat="1" hidden="1">
      <c r="A619" s="2643"/>
      <c r="C619" s="3693"/>
      <c r="D619" s="6103"/>
      <c r="E619" s="6104"/>
      <c r="F619" s="3774"/>
      <c r="G619" s="8"/>
      <c r="H619" s="3470"/>
      <c r="I619" s="3471"/>
      <c r="K619" s="2621">
        <f t="shared" si="10"/>
        <v>534</v>
      </c>
      <c r="L619" s="2644"/>
    </row>
    <row r="620" spans="1:12" s="2574" customFormat="1" hidden="1">
      <c r="A620" s="2643"/>
      <c r="C620" s="3693"/>
      <c r="D620" s="4090"/>
      <c r="E620" s="3775"/>
      <c r="F620" s="3774"/>
      <c r="G620" s="8"/>
      <c r="H620" s="3470"/>
      <c r="I620" s="3471"/>
      <c r="K620" s="2621">
        <f t="shared" si="10"/>
        <v>535</v>
      </c>
      <c r="L620" s="2644"/>
    </row>
    <row r="621" spans="1:12" s="2473" customFormat="1" ht="15.75" hidden="1" thickBot="1">
      <c r="A621" s="2642"/>
      <c r="B621" s="2574"/>
      <c r="C621" s="9"/>
      <c r="D621" s="2647"/>
      <c r="E621" s="1234"/>
      <c r="F621" s="98" t="s">
        <v>70</v>
      </c>
      <c r="G621" s="10"/>
      <c r="H621" s="3453">
        <f>SUM(H598:H620)</f>
        <v>0</v>
      </c>
      <c r="I621" s="3467">
        <f>SUM(I598:I620)</f>
        <v>0</v>
      </c>
      <c r="K621" s="2621">
        <f t="shared" si="10"/>
        <v>536</v>
      </c>
      <c r="L621" s="2622"/>
    </row>
    <row r="622" spans="1:12" s="2473" customFormat="1" ht="15.75" hidden="1" thickTop="1">
      <c r="A622" s="2642"/>
      <c r="B622" s="2574"/>
      <c r="C622" s="9"/>
      <c r="D622" s="2647"/>
      <c r="E622" s="1234"/>
      <c r="F622" s="2648"/>
      <c r="G622" s="11"/>
      <c r="H622" s="3455"/>
      <c r="I622" s="3468">
        <f>H621-I621</f>
        <v>0</v>
      </c>
      <c r="K622" s="2621">
        <f t="shared" si="10"/>
        <v>537</v>
      </c>
      <c r="L622" s="2622"/>
    </row>
    <row r="623" spans="1:12" s="2473" customFormat="1" ht="15.75" hidden="1" customHeight="1">
      <c r="A623" s="2642"/>
      <c r="B623" s="2574"/>
      <c r="C623" s="5435" t="s">
        <v>71</v>
      </c>
      <c r="D623" s="5384"/>
      <c r="E623" s="4065"/>
      <c r="F623" s="5436" t="s">
        <v>275</v>
      </c>
      <c r="G623" s="5437"/>
      <c r="H623" s="6004"/>
      <c r="I623" s="6040"/>
      <c r="K623" s="2621">
        <f t="shared" ref="K623:K700" si="11">K622+1</f>
        <v>538</v>
      </c>
      <c r="L623" s="2622"/>
    </row>
    <row r="624" spans="1:12" s="2473" customFormat="1" hidden="1">
      <c r="A624" s="2642"/>
      <c r="B624" s="2574"/>
      <c r="C624" s="310"/>
      <c r="D624" s="81"/>
      <c r="E624" s="82"/>
      <c r="F624" s="3741"/>
      <c r="G624" s="13"/>
      <c r="H624" s="3457"/>
      <c r="I624" s="3460"/>
      <c r="K624" s="2621">
        <f t="shared" si="11"/>
        <v>539</v>
      </c>
      <c r="L624" s="2622"/>
    </row>
    <row r="625" spans="1:12" s="2473" customFormat="1" ht="15.75" hidden="1" customHeight="1">
      <c r="A625" s="2642"/>
      <c r="B625" s="2574"/>
      <c r="C625" s="6057" t="s">
        <v>4882</v>
      </c>
      <c r="D625" s="5587"/>
      <c r="E625" s="5588"/>
      <c r="F625" s="6006" t="s">
        <v>3026</v>
      </c>
      <c r="G625" s="5587"/>
      <c r="H625" s="5587"/>
      <c r="I625" s="6031"/>
      <c r="K625" s="2621">
        <f t="shared" si="11"/>
        <v>540</v>
      </c>
      <c r="L625" s="2622"/>
    </row>
    <row r="626" spans="1:12" s="2473" customFormat="1" ht="15.75" hidden="1" customHeight="1">
      <c r="A626" s="2642"/>
      <c r="B626" s="2574"/>
      <c r="C626" s="6057" t="s">
        <v>2989</v>
      </c>
      <c r="D626" s="5587"/>
      <c r="E626" s="5588"/>
      <c r="F626" s="5994" t="s">
        <v>303</v>
      </c>
      <c r="G626" s="5995"/>
      <c r="H626" s="5995"/>
      <c r="I626" s="6035"/>
      <c r="K626" s="2621">
        <f t="shared" si="11"/>
        <v>541</v>
      </c>
      <c r="L626" s="2622"/>
    </row>
    <row r="627" spans="1:12" s="2473" customFormat="1" ht="15.75" hidden="1" thickBot="1">
      <c r="A627" s="2642"/>
      <c r="B627" s="2574"/>
      <c r="C627" s="14" t="s">
        <v>245</v>
      </c>
      <c r="D627" s="2925"/>
      <c r="E627" s="2925"/>
      <c r="F627" s="2632"/>
      <c r="G627" s="15"/>
      <c r="H627" s="3457"/>
      <c r="I627" s="3469" t="s">
        <v>245</v>
      </c>
      <c r="K627" s="2621">
        <f t="shared" si="11"/>
        <v>542</v>
      </c>
      <c r="L627" s="2622"/>
    </row>
    <row r="628" spans="1:12" s="2473" customFormat="1" hidden="1">
      <c r="A628" s="2642"/>
      <c r="B628" s="2574"/>
      <c r="C628" s="2619" t="s">
        <v>245</v>
      </c>
      <c r="D628" s="6038" t="s">
        <v>60</v>
      </c>
      <c r="E628" s="6038"/>
      <c r="F628" s="6039"/>
      <c r="G628" s="2620"/>
      <c r="H628" s="6091" t="s">
        <v>4898</v>
      </c>
      <c r="I628" s="6092"/>
      <c r="K628" s="2621">
        <f t="shared" si="11"/>
        <v>543</v>
      </c>
      <c r="L628" s="2622"/>
    </row>
    <row r="629" spans="1:12" s="2473" customFormat="1" ht="22.5" hidden="1" customHeight="1">
      <c r="A629" s="2642"/>
      <c r="B629" s="2574"/>
      <c r="C629" s="6054" t="s">
        <v>305</v>
      </c>
      <c r="D629" s="6033"/>
      <c r="E629" s="6033"/>
      <c r="F629" s="6034"/>
      <c r="G629" s="425"/>
      <c r="H629" s="6072" t="str">
        <f>H592</f>
        <v>Date: June 30, 2023</v>
      </c>
      <c r="I629" s="6073"/>
      <c r="K629" s="2621">
        <f t="shared" si="11"/>
        <v>544</v>
      </c>
      <c r="L629" s="2622"/>
    </row>
    <row r="630" spans="1:12" s="2473" customFormat="1" ht="22.5" hidden="1" customHeight="1">
      <c r="A630" s="2642"/>
      <c r="B630" s="2574"/>
      <c r="C630" s="6054" t="s">
        <v>306</v>
      </c>
      <c r="D630" s="6033"/>
      <c r="E630" s="6033"/>
      <c r="F630" s="6034"/>
      <c r="G630" s="425"/>
      <c r="H630" s="3440"/>
      <c r="I630" s="3460"/>
      <c r="K630" s="2621">
        <f t="shared" si="11"/>
        <v>545</v>
      </c>
      <c r="L630" s="2622"/>
    </row>
    <row r="631" spans="1:12" s="2473" customFormat="1" hidden="1">
      <c r="A631" s="2642"/>
      <c r="B631" s="2574"/>
      <c r="C631" s="1"/>
      <c r="D631" s="4109"/>
      <c r="E631" s="4109"/>
      <c r="F631" s="2624"/>
      <c r="G631" s="2"/>
      <c r="H631" s="3442"/>
      <c r="I631" s="3461"/>
      <c r="K631" s="2621">
        <f t="shared" si="11"/>
        <v>546</v>
      </c>
      <c r="L631" s="2622"/>
    </row>
    <row r="632" spans="1:12" s="2473" customFormat="1" ht="15.75" hidden="1" customHeight="1">
      <c r="A632" s="2642"/>
      <c r="B632" s="2574"/>
      <c r="C632" s="3"/>
      <c r="D632" s="5413" t="s">
        <v>61</v>
      </c>
      <c r="E632" s="5414"/>
      <c r="F632" s="5414"/>
      <c r="G632" s="5414"/>
      <c r="H632" s="5414"/>
      <c r="I632" s="5415"/>
      <c r="K632" s="2621">
        <f t="shared" si="11"/>
        <v>547</v>
      </c>
      <c r="L632" s="2622"/>
    </row>
    <row r="633" spans="1:12" s="2473" customFormat="1" hidden="1">
      <c r="A633" s="2642"/>
      <c r="B633" s="2574"/>
      <c r="C633" s="4" t="s">
        <v>62</v>
      </c>
      <c r="D633" s="5965" t="s">
        <v>63</v>
      </c>
      <c r="E633" s="5966"/>
      <c r="F633" s="2601" t="s">
        <v>302</v>
      </c>
      <c r="G633" s="5420" t="s">
        <v>66</v>
      </c>
      <c r="H633" s="5421"/>
      <c r="I633" s="5422"/>
      <c r="K633" s="2621">
        <f t="shared" si="11"/>
        <v>548</v>
      </c>
      <c r="L633" s="2622"/>
    </row>
    <row r="634" spans="1:12" s="2473" customFormat="1" hidden="1">
      <c r="A634" s="2642"/>
      <c r="B634" s="2574"/>
      <c r="C634" s="5" t="s">
        <v>67</v>
      </c>
      <c r="D634" s="5967"/>
      <c r="E634" s="5968"/>
      <c r="F634" s="2602" t="s">
        <v>0</v>
      </c>
      <c r="G634" s="5423" t="s">
        <v>68</v>
      </c>
      <c r="H634" s="5424"/>
      <c r="I634" s="3462" t="s">
        <v>69</v>
      </c>
      <c r="K634" s="2621">
        <f t="shared" si="11"/>
        <v>549</v>
      </c>
      <c r="L634" s="2622"/>
    </row>
    <row r="635" spans="1:12" s="2473" customFormat="1" hidden="1">
      <c r="A635" s="2642"/>
      <c r="B635" s="2574"/>
      <c r="C635" s="6"/>
      <c r="D635" s="4100"/>
      <c r="E635" s="4101"/>
      <c r="F635" s="1063"/>
      <c r="G635" s="7" t="s">
        <v>65</v>
      </c>
      <c r="H635" s="3445"/>
      <c r="I635" s="3462"/>
      <c r="K635" s="2621">
        <f t="shared" si="11"/>
        <v>550</v>
      </c>
      <c r="L635" s="2622"/>
    </row>
    <row r="636" spans="1:12" s="2473" customFormat="1" hidden="1">
      <c r="A636" s="2642"/>
      <c r="B636" s="2574"/>
      <c r="C636" s="6"/>
      <c r="D636" s="1754" t="str">
        <f>VLOOKUP(F636,Accounts!B:C,2,FALSE)</f>
        <v>Semi-expendable Machinery and Equipment Expenses - Medical Equipment</v>
      </c>
      <c r="E636" s="4101"/>
      <c r="F636" s="285">
        <v>5020321010</v>
      </c>
      <c r="G636" s="7"/>
      <c r="H636" s="3445"/>
      <c r="I636" s="3462"/>
      <c r="K636" s="2621">
        <f t="shared" si="11"/>
        <v>551</v>
      </c>
      <c r="L636" s="2622"/>
    </row>
    <row r="637" spans="1:12" s="2473" customFormat="1" hidden="1">
      <c r="A637" s="2642"/>
      <c r="B637" s="2574"/>
      <c r="C637" s="6"/>
      <c r="D637" s="1754"/>
      <c r="E637" s="1754" t="str">
        <f>VLOOKUP(F637,Accounts!B:C,2,FALSE)</f>
        <v>Semi-Expendable Medical Equipment</v>
      </c>
      <c r="F637" s="285">
        <v>1040510000</v>
      </c>
      <c r="G637" s="7"/>
      <c r="H637" s="3445"/>
      <c r="I637" s="3462"/>
      <c r="K637" s="2621">
        <f t="shared" si="11"/>
        <v>552</v>
      </c>
      <c r="L637" s="2622"/>
    </row>
    <row r="638" spans="1:12" s="2574" customFormat="1" hidden="1">
      <c r="A638" s="2643"/>
      <c r="C638" s="1092"/>
      <c r="D638" s="6066"/>
      <c r="E638" s="6067"/>
      <c r="F638" s="2706"/>
      <c r="G638" s="475"/>
      <c r="H638" s="3470"/>
      <c r="I638" s="3471"/>
      <c r="K638" s="2621">
        <f t="shared" si="11"/>
        <v>553</v>
      </c>
      <c r="L638" s="2644"/>
    </row>
    <row r="639" spans="1:12" s="2574" customFormat="1" ht="15" hidden="1" customHeight="1">
      <c r="A639" s="2643"/>
      <c r="C639" s="4423"/>
      <c r="D639" s="4424"/>
      <c r="E639" s="4424"/>
      <c r="F639" s="4424"/>
      <c r="G639" s="4424"/>
      <c r="H639" s="4424"/>
      <c r="I639" s="4424"/>
      <c r="K639" s="2621"/>
      <c r="L639" s="2644"/>
    </row>
    <row r="640" spans="1:12" s="2574" customFormat="1" ht="15" hidden="1" customHeight="1">
      <c r="A640" s="2643"/>
      <c r="C640" s="4425"/>
      <c r="D640" s="4429" t="s">
        <v>4899</v>
      </c>
      <c r="E640" s="4426"/>
      <c r="F640" s="4426"/>
      <c r="G640" s="4426"/>
      <c r="H640" s="4426"/>
      <c r="I640" s="4426"/>
      <c r="K640" s="2621"/>
      <c r="L640" s="2644"/>
    </row>
    <row r="641" spans="1:12" s="2574" customFormat="1" ht="15" hidden="1" customHeight="1">
      <c r="A641" s="2643"/>
      <c r="C641" s="4425"/>
      <c r="D641" s="4421" t="s">
        <v>3501</v>
      </c>
      <c r="E641" s="4426"/>
      <c r="F641" s="4426"/>
      <c r="G641" s="4426"/>
      <c r="H641" s="4426"/>
      <c r="I641" s="4426"/>
      <c r="K641" s="2621"/>
      <c r="L641" s="2644"/>
    </row>
    <row r="642" spans="1:12" s="2574" customFormat="1" ht="15" hidden="1" customHeight="1">
      <c r="A642" s="2643"/>
      <c r="C642" s="4425"/>
      <c r="D642" s="4426"/>
      <c r="E642" s="4426"/>
      <c r="F642" s="4426"/>
      <c r="G642" s="4426"/>
      <c r="H642" s="4426"/>
      <c r="I642" s="4426"/>
      <c r="K642" s="2621"/>
      <c r="L642" s="2644"/>
    </row>
    <row r="643" spans="1:12" s="2574" customFormat="1" ht="15" hidden="1" customHeight="1">
      <c r="A643" s="2643"/>
      <c r="C643" s="4425"/>
      <c r="D643" s="4426"/>
      <c r="E643" s="4426"/>
      <c r="F643" s="4426"/>
      <c r="G643" s="4426"/>
      <c r="H643" s="4426"/>
      <c r="I643" s="4426"/>
      <c r="K643" s="2621"/>
      <c r="L643" s="2644"/>
    </row>
    <row r="644" spans="1:12" s="2574" customFormat="1" ht="15" hidden="1" customHeight="1">
      <c r="A644" s="2643"/>
      <c r="C644" s="4425"/>
      <c r="D644" s="4426"/>
      <c r="E644" s="4426"/>
      <c r="F644" s="4426"/>
      <c r="G644" s="4426"/>
      <c r="H644" s="4426"/>
      <c r="I644" s="4426"/>
      <c r="K644" s="2621"/>
      <c r="L644" s="2644"/>
    </row>
    <row r="645" spans="1:12" s="2574" customFormat="1" ht="15" hidden="1" customHeight="1">
      <c r="A645" s="2643"/>
      <c r="C645" s="4425"/>
      <c r="D645" s="4426"/>
      <c r="E645" s="4426"/>
      <c r="F645" s="4426"/>
      <c r="G645" s="4426"/>
      <c r="H645" s="4426"/>
      <c r="I645" s="4426"/>
      <c r="K645" s="2621"/>
      <c r="L645" s="2644"/>
    </row>
    <row r="646" spans="1:12" s="2574" customFormat="1" ht="15" hidden="1" customHeight="1">
      <c r="A646" s="2643"/>
      <c r="C646" s="4425"/>
      <c r="D646" s="4426"/>
      <c r="E646" s="4426"/>
      <c r="F646" s="4426"/>
      <c r="G646" s="4426"/>
      <c r="H646" s="4426"/>
      <c r="I646" s="4426"/>
      <c r="K646" s="2621"/>
      <c r="L646" s="2644"/>
    </row>
    <row r="647" spans="1:12" s="2574" customFormat="1" ht="15" hidden="1" customHeight="1">
      <c r="A647" s="2643"/>
      <c r="C647" s="4427"/>
      <c r="D647" s="4428"/>
      <c r="E647" s="4428"/>
      <c r="F647" s="4428"/>
      <c r="G647" s="4428"/>
      <c r="H647" s="4428"/>
      <c r="I647" s="4428"/>
      <c r="K647" s="2621"/>
      <c r="L647" s="2644"/>
    </row>
    <row r="648" spans="1:12" s="2574" customFormat="1" ht="15" hidden="1" customHeight="1">
      <c r="A648" s="2643"/>
      <c r="C648" s="1092"/>
      <c r="D648" s="4074"/>
      <c r="E648" s="4077"/>
      <c r="F648" s="2706"/>
      <c r="G648" s="475"/>
      <c r="H648" s="3470"/>
      <c r="I648" s="3471"/>
      <c r="K648" s="2621"/>
      <c r="L648" s="2644"/>
    </row>
    <row r="649" spans="1:12" s="2574" customFormat="1" ht="15" hidden="1" customHeight="1">
      <c r="A649" s="2643"/>
      <c r="C649" s="1092"/>
      <c r="D649" s="4074"/>
      <c r="E649" s="4077"/>
      <c r="F649" s="2706"/>
      <c r="G649" s="475"/>
      <c r="H649" s="3470"/>
      <c r="I649" s="3471"/>
      <c r="K649" s="2621"/>
      <c r="L649" s="2644"/>
    </row>
    <row r="650" spans="1:12" s="2574" customFormat="1" ht="15" hidden="1" customHeight="1">
      <c r="A650" s="2643"/>
      <c r="C650" s="1092"/>
      <c r="D650" s="4074"/>
      <c r="E650" s="4077"/>
      <c r="F650" s="2706"/>
      <c r="G650" s="475"/>
      <c r="H650" s="3470"/>
      <c r="I650" s="3471"/>
      <c r="K650" s="2621"/>
      <c r="L650" s="2644"/>
    </row>
    <row r="651" spans="1:12" s="2574" customFormat="1" ht="15" hidden="1" customHeight="1">
      <c r="A651" s="2643"/>
      <c r="C651" s="1092"/>
      <c r="D651" s="4074"/>
      <c r="E651" s="4077"/>
      <c r="F651" s="2706"/>
      <c r="G651" s="475"/>
      <c r="H651" s="3470"/>
      <c r="I651" s="3471"/>
      <c r="K651" s="2621"/>
      <c r="L651" s="2644"/>
    </row>
    <row r="652" spans="1:12" s="2574" customFormat="1" hidden="1">
      <c r="A652" s="2643"/>
      <c r="C652" s="1092"/>
      <c r="D652" s="1707"/>
      <c r="E652" s="4126"/>
      <c r="F652" s="1116"/>
      <c r="G652" s="475"/>
      <c r="H652" s="3470"/>
      <c r="I652" s="3471"/>
      <c r="K652" s="2621">
        <f>K638+1</f>
        <v>554</v>
      </c>
      <c r="L652" s="2644"/>
    </row>
    <row r="653" spans="1:12" s="2574" customFormat="1" hidden="1">
      <c r="A653" s="2643"/>
      <c r="C653" s="1092"/>
      <c r="D653" s="1707"/>
      <c r="E653" s="4115"/>
      <c r="F653" s="1117"/>
      <c r="G653" s="475"/>
      <c r="H653" s="3470"/>
      <c r="I653" s="3471"/>
      <c r="K653" s="2621">
        <f t="shared" si="11"/>
        <v>555</v>
      </c>
      <c r="L653" s="2644"/>
    </row>
    <row r="654" spans="1:12" s="2574" customFormat="1" hidden="1">
      <c r="A654" s="2643"/>
      <c r="C654" s="1762"/>
      <c r="D654" s="2681"/>
      <c r="E654" s="4127"/>
      <c r="F654" s="2685"/>
      <c r="G654" s="475"/>
      <c r="H654" s="3470"/>
      <c r="I654" s="3471"/>
      <c r="K654" s="2621">
        <f t="shared" si="11"/>
        <v>556</v>
      </c>
      <c r="L654" s="2644"/>
    </row>
    <row r="655" spans="1:12" s="2574" customFormat="1" hidden="1">
      <c r="A655" s="2643"/>
      <c r="C655" s="1092"/>
      <c r="D655" s="1754"/>
      <c r="E655" s="2707"/>
      <c r="F655" s="2708"/>
      <c r="G655" s="8"/>
      <c r="H655" s="3470"/>
      <c r="I655" s="3471"/>
      <c r="K655" s="2621">
        <f t="shared" si="11"/>
        <v>557</v>
      </c>
      <c r="L655" s="2644"/>
    </row>
    <row r="656" spans="1:12" s="2473" customFormat="1" ht="15.75" hidden="1" thickBot="1">
      <c r="A656" s="2642"/>
      <c r="B656" s="2574"/>
      <c r="C656" s="9"/>
      <c r="D656" s="2647"/>
      <c r="E656" s="1234"/>
      <c r="F656" s="1119"/>
      <c r="G656" s="10"/>
      <c r="H656" s="3453">
        <f>SUM(H635:H655)</f>
        <v>0</v>
      </c>
      <c r="I656" s="3467">
        <f>SUM(I635:I655)</f>
        <v>0</v>
      </c>
      <c r="K656" s="2621">
        <f t="shared" si="11"/>
        <v>558</v>
      </c>
      <c r="L656" s="2622"/>
    </row>
    <row r="657" spans="1:12" s="2473" customFormat="1" ht="15.75" hidden="1" thickTop="1">
      <c r="A657" s="2642"/>
      <c r="B657" s="2574"/>
      <c r="C657" s="9"/>
      <c r="D657" s="2647"/>
      <c r="E657" s="1234"/>
      <c r="F657" s="2648"/>
      <c r="G657" s="11"/>
      <c r="H657" s="3455"/>
      <c r="I657" s="3468">
        <f>H656-I656</f>
        <v>0</v>
      </c>
      <c r="K657" s="2621">
        <f t="shared" si="11"/>
        <v>559</v>
      </c>
      <c r="L657" s="2622"/>
    </row>
    <row r="658" spans="1:12" s="2473" customFormat="1" ht="15.75" hidden="1" customHeight="1">
      <c r="A658" s="2642"/>
      <c r="B658" s="2574"/>
      <c r="C658" s="5435" t="s">
        <v>71</v>
      </c>
      <c r="D658" s="5384"/>
      <c r="E658" s="4065"/>
      <c r="F658" s="5436" t="s">
        <v>275</v>
      </c>
      <c r="G658" s="5437"/>
      <c r="H658" s="6004"/>
      <c r="I658" s="6040"/>
      <c r="K658" s="2621">
        <f t="shared" si="11"/>
        <v>560</v>
      </c>
      <c r="L658" s="2622"/>
    </row>
    <row r="659" spans="1:12" s="2473" customFormat="1" hidden="1">
      <c r="A659" s="2642"/>
      <c r="B659" s="2574"/>
      <c r="C659" s="310"/>
      <c r="D659" s="81"/>
      <c r="E659" s="82"/>
      <c r="F659" s="3741"/>
      <c r="G659" s="13"/>
      <c r="H659" s="3457"/>
      <c r="I659" s="3460"/>
      <c r="K659" s="2621">
        <f t="shared" si="11"/>
        <v>561</v>
      </c>
      <c r="L659" s="2622"/>
    </row>
    <row r="660" spans="1:12" s="2473" customFormat="1" ht="15.75" hidden="1" customHeight="1">
      <c r="A660" s="2642"/>
      <c r="B660" s="2574"/>
      <c r="C660" s="6057" t="s">
        <v>4882</v>
      </c>
      <c r="D660" s="5587"/>
      <c r="E660" s="5588"/>
      <c r="F660" s="6006" t="s">
        <v>3026</v>
      </c>
      <c r="G660" s="5587"/>
      <c r="H660" s="5587"/>
      <c r="I660" s="6031"/>
      <c r="K660" s="2621">
        <f t="shared" si="11"/>
        <v>562</v>
      </c>
      <c r="L660" s="2622"/>
    </row>
    <row r="661" spans="1:12" s="2473" customFormat="1" ht="15" hidden="1" customHeight="1">
      <c r="A661" s="2642"/>
      <c r="B661" s="2574"/>
      <c r="C661" s="6057" t="s">
        <v>2989</v>
      </c>
      <c r="D661" s="5587"/>
      <c r="E661" s="5588"/>
      <c r="F661" s="5994" t="s">
        <v>303</v>
      </c>
      <c r="G661" s="5995"/>
      <c r="H661" s="5995"/>
      <c r="I661" s="6035"/>
      <c r="K661" s="2621">
        <f t="shared" si="11"/>
        <v>563</v>
      </c>
      <c r="L661" s="2622"/>
    </row>
    <row r="662" spans="1:12" s="2473" customFormat="1" ht="15.75" hidden="1" thickBot="1">
      <c r="A662" s="2642"/>
      <c r="B662" s="2574"/>
      <c r="C662" s="14" t="s">
        <v>245</v>
      </c>
      <c r="D662" s="2925"/>
      <c r="E662" s="2925"/>
      <c r="F662" s="2632"/>
      <c r="G662" s="15"/>
      <c r="H662" s="3457"/>
      <c r="I662" s="3469" t="s">
        <v>245</v>
      </c>
      <c r="K662" s="2621">
        <f t="shared" si="11"/>
        <v>564</v>
      </c>
      <c r="L662" s="2622"/>
    </row>
    <row r="663" spans="1:12" s="2473" customFormat="1" hidden="1">
      <c r="A663" s="2618" t="s">
        <v>245</v>
      </c>
      <c r="B663" s="2573"/>
      <c r="C663" s="2619" t="s">
        <v>245</v>
      </c>
      <c r="D663" s="6038" t="s">
        <v>60</v>
      </c>
      <c r="E663" s="6038"/>
      <c r="F663" s="6039"/>
      <c r="G663" s="2620"/>
      <c r="H663" s="6091" t="s">
        <v>4898</v>
      </c>
      <c r="I663" s="6092"/>
      <c r="K663" s="2621">
        <f t="shared" si="11"/>
        <v>565</v>
      </c>
      <c r="L663" s="2622"/>
    </row>
    <row r="664" spans="1:12" s="2473" customFormat="1" hidden="1">
      <c r="A664" s="2623"/>
      <c r="B664" s="2573"/>
      <c r="C664" s="6054" t="s">
        <v>305</v>
      </c>
      <c r="D664" s="6033"/>
      <c r="E664" s="6033"/>
      <c r="F664" s="6034"/>
      <c r="G664" s="425"/>
      <c r="H664" s="6072" t="str">
        <f>H629</f>
        <v>Date: June 30, 2023</v>
      </c>
      <c r="I664" s="6073"/>
      <c r="K664" s="2621">
        <f t="shared" si="11"/>
        <v>566</v>
      </c>
      <c r="L664" s="2622"/>
    </row>
    <row r="665" spans="1:12" s="2473" customFormat="1" hidden="1">
      <c r="A665" s="2623"/>
      <c r="B665" s="2573"/>
      <c r="C665" s="6054" t="s">
        <v>306</v>
      </c>
      <c r="D665" s="6033"/>
      <c r="E665" s="6033"/>
      <c r="F665" s="6034"/>
      <c r="G665" s="425"/>
      <c r="H665" s="3440"/>
      <c r="I665" s="3460"/>
      <c r="K665" s="2621">
        <f t="shared" si="11"/>
        <v>567</v>
      </c>
      <c r="L665" s="2622"/>
    </row>
    <row r="666" spans="1:12" s="2473" customFormat="1" hidden="1">
      <c r="A666" s="2623"/>
      <c r="B666" s="2573"/>
      <c r="C666" s="480" t="s">
        <v>2717</v>
      </c>
      <c r="D666" s="4109"/>
      <c r="E666" s="4109"/>
      <c r="F666" s="2624"/>
      <c r="G666" s="2"/>
      <c r="H666" s="3442"/>
      <c r="I666" s="3461"/>
      <c r="K666" s="2621">
        <f t="shared" si="11"/>
        <v>568</v>
      </c>
      <c r="L666" s="2622"/>
    </row>
    <row r="667" spans="1:12" s="2473" customFormat="1" hidden="1">
      <c r="A667" s="2623"/>
      <c r="B667" s="2573"/>
      <c r="C667" s="3"/>
      <c r="D667" s="5413" t="s">
        <v>61</v>
      </c>
      <c r="E667" s="5414"/>
      <c r="F667" s="5414"/>
      <c r="G667" s="5414"/>
      <c r="H667" s="5414"/>
      <c r="I667" s="5415"/>
      <c r="K667" s="2621">
        <f t="shared" si="11"/>
        <v>569</v>
      </c>
      <c r="L667" s="2622"/>
    </row>
    <row r="668" spans="1:12" s="2473" customFormat="1" hidden="1">
      <c r="A668" s="2623">
        <v>14</v>
      </c>
      <c r="B668" s="2573"/>
      <c r="C668" s="4" t="s">
        <v>62</v>
      </c>
      <c r="D668" s="5965" t="s">
        <v>63</v>
      </c>
      <c r="E668" s="5966"/>
      <c r="F668" s="2601" t="s">
        <v>302</v>
      </c>
      <c r="G668" s="5420" t="s">
        <v>66</v>
      </c>
      <c r="H668" s="5421"/>
      <c r="I668" s="5422"/>
      <c r="K668" s="2621">
        <f t="shared" si="11"/>
        <v>570</v>
      </c>
      <c r="L668" s="2622"/>
    </row>
    <row r="669" spans="1:12" s="2473" customFormat="1" hidden="1">
      <c r="A669" s="2623"/>
      <c r="B669" s="2573"/>
      <c r="C669" s="5" t="s">
        <v>67</v>
      </c>
      <c r="D669" s="5967"/>
      <c r="E669" s="5968"/>
      <c r="F669" s="2602" t="s">
        <v>0</v>
      </c>
      <c r="G669" s="5423" t="s">
        <v>68</v>
      </c>
      <c r="H669" s="5424"/>
      <c r="I669" s="3462" t="s">
        <v>69</v>
      </c>
      <c r="K669" s="2621">
        <f t="shared" si="11"/>
        <v>571</v>
      </c>
      <c r="L669" s="2622"/>
    </row>
    <row r="670" spans="1:12" s="2473" customFormat="1" hidden="1">
      <c r="A670" s="2623"/>
      <c r="B670" s="2573"/>
      <c r="C670" s="6"/>
      <c r="D670" s="4100"/>
      <c r="E670" s="4101"/>
      <c r="F670" s="1063"/>
      <c r="G670" s="7" t="s">
        <v>65</v>
      </c>
      <c r="H670" s="3445"/>
      <c r="I670" s="3462"/>
      <c r="K670" s="2621">
        <f t="shared" si="11"/>
        <v>572</v>
      </c>
      <c r="L670" s="2622"/>
    </row>
    <row r="671" spans="1:12" s="2473" customFormat="1" hidden="1">
      <c r="A671" s="2623"/>
      <c r="B671" s="2573"/>
      <c r="C671" s="6"/>
      <c r="D671" s="1754" t="str">
        <f>VLOOKUP(F671,Accounts!B:C,2,FALSE)</f>
        <v>Semi-expendable Furniture and Fixtures Expenses</v>
      </c>
      <c r="E671" s="4101"/>
      <c r="F671" s="1063">
        <v>5020322001</v>
      </c>
      <c r="G671" s="7"/>
      <c r="H671" s="3445"/>
      <c r="I671" s="3462"/>
      <c r="K671" s="2621">
        <f t="shared" si="11"/>
        <v>573</v>
      </c>
      <c r="L671" s="2622"/>
    </row>
    <row r="672" spans="1:12" s="2473" customFormat="1" hidden="1">
      <c r="A672" s="2623"/>
      <c r="B672" s="2573"/>
      <c r="C672" s="6"/>
      <c r="D672" s="2670"/>
      <c r="E672" s="1754" t="str">
        <f>VLOOKUP(F672,Accounts!B:C,2,FALSE)</f>
        <v>Semi-Expendable Furniture and Fixtures</v>
      </c>
      <c r="F672" s="1063">
        <v>1040601000</v>
      </c>
      <c r="G672" s="7"/>
      <c r="H672" s="3445"/>
      <c r="I672" s="3462"/>
      <c r="K672" s="2621">
        <f t="shared" si="11"/>
        <v>574</v>
      </c>
      <c r="L672" s="2622"/>
    </row>
    <row r="673" spans="1:12" s="2473" customFormat="1" hidden="1">
      <c r="A673" s="2623"/>
      <c r="B673" s="2573"/>
      <c r="C673" s="6"/>
      <c r="D673" s="6058"/>
      <c r="E673" s="5626"/>
      <c r="F673" s="8"/>
      <c r="G673" s="3864"/>
      <c r="H673" s="3445"/>
      <c r="I673" s="3462"/>
      <c r="K673" s="2621">
        <f t="shared" si="11"/>
        <v>575</v>
      </c>
      <c r="L673" s="2622"/>
    </row>
    <row r="674" spans="1:12" s="2473" customFormat="1" ht="15.75" hidden="1" customHeight="1">
      <c r="A674" s="2623"/>
      <c r="B674" s="2573"/>
      <c r="C674" s="6"/>
      <c r="D674" s="4433" t="s">
        <v>4900</v>
      </c>
      <c r="E674" s="4430"/>
      <c r="F674" s="4430"/>
      <c r="G674" s="8"/>
      <c r="H674" s="3445"/>
      <c r="I674" s="3462"/>
      <c r="K674" s="2621">
        <f t="shared" si="11"/>
        <v>576</v>
      </c>
      <c r="L674" s="2622"/>
    </row>
    <row r="675" spans="1:12" s="2473" customFormat="1" ht="30" hidden="1" customHeight="1">
      <c r="A675" s="2623"/>
      <c r="B675" s="2573"/>
      <c r="C675" s="6"/>
      <c r="D675" s="4431"/>
      <c r="E675" s="4432"/>
      <c r="F675" s="4432"/>
      <c r="G675" s="8"/>
      <c r="H675" s="3445"/>
      <c r="I675" s="3462"/>
      <c r="K675" s="2621">
        <f t="shared" si="11"/>
        <v>577</v>
      </c>
      <c r="L675" s="2622"/>
    </row>
    <row r="676" spans="1:12" s="2473" customFormat="1" ht="30" hidden="1" customHeight="1">
      <c r="A676" s="2623"/>
      <c r="B676" s="2573"/>
      <c r="C676" s="6"/>
      <c r="D676" s="4431"/>
      <c r="E676" s="4432"/>
      <c r="F676" s="4432"/>
      <c r="G676" s="8"/>
      <c r="H676" s="3445"/>
      <c r="I676" s="3462"/>
      <c r="K676" s="2621"/>
      <c r="L676" s="2622"/>
    </row>
    <row r="677" spans="1:12" s="2473" customFormat="1" ht="15.75" hidden="1" customHeight="1">
      <c r="A677" s="2623"/>
      <c r="B677" s="2573"/>
      <c r="C677" s="6"/>
      <c r="D677" s="4431"/>
      <c r="E677" s="4432"/>
      <c r="F677" s="4432"/>
      <c r="G677" s="8"/>
      <c r="H677" s="3445"/>
      <c r="I677" s="3462"/>
      <c r="K677" s="2621">
        <f>K675+1</f>
        <v>578</v>
      </c>
      <c r="L677" s="2622"/>
    </row>
    <row r="678" spans="1:12" s="2473" customFormat="1" ht="15.75" hidden="1" customHeight="1">
      <c r="A678" s="2623"/>
      <c r="B678" s="2573"/>
      <c r="C678" s="6"/>
      <c r="D678" s="4431"/>
      <c r="E678" s="4432"/>
      <c r="F678" s="4432"/>
      <c r="G678" s="8"/>
      <c r="H678" s="3446"/>
      <c r="I678" s="3464"/>
      <c r="K678" s="2621">
        <f t="shared" si="11"/>
        <v>579</v>
      </c>
      <c r="L678" s="2622"/>
    </row>
    <row r="679" spans="1:12" s="2473" customFormat="1" ht="15.75" hidden="1" customHeight="1">
      <c r="A679" s="2623"/>
      <c r="B679" s="2573"/>
      <c r="C679" s="6"/>
      <c r="D679" s="4431"/>
      <c r="E679" s="4432"/>
      <c r="F679" s="4432"/>
      <c r="G679" s="8"/>
      <c r="H679" s="3446"/>
      <c r="I679" s="3464"/>
      <c r="K679" s="2621">
        <f t="shared" si="11"/>
        <v>580</v>
      </c>
      <c r="L679" s="2622"/>
    </row>
    <row r="680" spans="1:12" s="2473" customFormat="1" ht="15.75" hidden="1" customHeight="1">
      <c r="A680" s="2623"/>
      <c r="B680" s="2573"/>
      <c r="C680" s="6"/>
      <c r="D680" s="4431"/>
      <c r="E680" s="4432"/>
      <c r="F680" s="4432"/>
      <c r="G680" s="8"/>
      <c r="H680" s="3449"/>
      <c r="I680" s="3465"/>
      <c r="K680" s="2621">
        <f t="shared" si="11"/>
        <v>581</v>
      </c>
      <c r="L680" s="2622"/>
    </row>
    <row r="681" spans="1:12" s="2473" customFormat="1" ht="15.75" hidden="1" thickBot="1">
      <c r="A681" s="2623"/>
      <c r="B681" s="2573"/>
      <c r="C681" s="9"/>
      <c r="D681" s="1755"/>
      <c r="E681" s="2630"/>
      <c r="F681" s="1069"/>
      <c r="G681" s="1067"/>
      <c r="H681" s="3453">
        <f>SUM(H670:H680)</f>
        <v>0</v>
      </c>
      <c r="I681" s="3467">
        <f>SUM(I670:I680)</f>
        <v>0</v>
      </c>
      <c r="K681" s="2621">
        <f t="shared" si="11"/>
        <v>582</v>
      </c>
      <c r="L681" s="2622"/>
    </row>
    <row r="682" spans="1:12" s="2473" customFormat="1" ht="15.75" hidden="1" thickTop="1">
      <c r="A682" s="2623"/>
      <c r="B682" s="2573"/>
      <c r="C682" s="9"/>
      <c r="D682" s="4189"/>
      <c r="E682" s="1234"/>
      <c r="F682" s="2648"/>
      <c r="G682" s="11"/>
      <c r="H682" s="3455"/>
      <c r="I682" s="3468">
        <f>H681-I681</f>
        <v>0</v>
      </c>
      <c r="K682" s="2621">
        <f t="shared" si="11"/>
        <v>583</v>
      </c>
      <c r="L682" s="2622"/>
    </row>
    <row r="683" spans="1:12" s="2473" customFormat="1" hidden="1">
      <c r="A683" s="2623"/>
      <c r="B683" s="2573"/>
      <c r="C683" s="5435" t="s">
        <v>71</v>
      </c>
      <c r="D683" s="5384"/>
      <c r="E683" s="4065"/>
      <c r="F683" s="5436" t="s">
        <v>275</v>
      </c>
      <c r="G683" s="5437"/>
      <c r="H683" s="6004"/>
      <c r="I683" s="6040"/>
      <c r="K683" s="2621">
        <f t="shared" si="11"/>
        <v>584</v>
      </c>
      <c r="L683" s="2622"/>
    </row>
    <row r="684" spans="1:12" s="2473" customFormat="1" hidden="1">
      <c r="A684" s="2623"/>
      <c r="B684" s="2573"/>
      <c r="C684" s="310"/>
      <c r="D684" s="81"/>
      <c r="E684" s="82"/>
      <c r="F684" s="3741"/>
      <c r="G684" s="13"/>
      <c r="H684" s="3457"/>
      <c r="I684" s="3460"/>
      <c r="K684" s="2621">
        <f t="shared" si="11"/>
        <v>585</v>
      </c>
      <c r="L684" s="2622"/>
    </row>
    <row r="685" spans="1:12" s="2473" customFormat="1" hidden="1">
      <c r="A685" s="2623"/>
      <c r="B685" s="2573"/>
      <c r="C685" s="6057" t="s">
        <v>4882</v>
      </c>
      <c r="D685" s="5587"/>
      <c r="E685" s="5588"/>
      <c r="F685" s="5443" t="s">
        <v>3026</v>
      </c>
      <c r="G685" s="5444"/>
      <c r="H685" s="5444"/>
      <c r="I685" s="5445"/>
      <c r="K685" s="2621">
        <f t="shared" si="11"/>
        <v>586</v>
      </c>
      <c r="L685" s="2622"/>
    </row>
    <row r="686" spans="1:12" s="2473" customFormat="1" hidden="1">
      <c r="A686" s="2618"/>
      <c r="B686" s="2573"/>
      <c r="C686" s="6057" t="s">
        <v>2989</v>
      </c>
      <c r="D686" s="5587"/>
      <c r="E686" s="5588"/>
      <c r="F686" s="5994" t="s">
        <v>303</v>
      </c>
      <c r="G686" s="5995"/>
      <c r="H686" s="5995"/>
      <c r="I686" s="6035"/>
      <c r="K686" s="2621">
        <f t="shared" si="11"/>
        <v>587</v>
      </c>
      <c r="L686" s="2622"/>
    </row>
    <row r="687" spans="1:12" s="2473" customFormat="1" hidden="1">
      <c r="A687" s="2623" t="s">
        <v>245</v>
      </c>
      <c r="B687" s="2573" t="str">
        <f t="shared" ref="B687:B692" si="12">IF(F687&gt;0,F687,"")</f>
        <v/>
      </c>
      <c r="C687" s="14" t="s">
        <v>245</v>
      </c>
      <c r="D687" s="2925"/>
      <c r="E687" s="2925"/>
      <c r="F687" s="2632"/>
      <c r="G687" s="15"/>
      <c r="H687" s="3457"/>
      <c r="I687" s="3469" t="s">
        <v>245</v>
      </c>
      <c r="K687" s="2621">
        <f t="shared" si="11"/>
        <v>588</v>
      </c>
      <c r="L687" s="2622"/>
    </row>
    <row r="688" spans="1:12" s="2473" customFormat="1" ht="22.5" hidden="1">
      <c r="A688" s="2618" t="s">
        <v>245</v>
      </c>
      <c r="B688" s="2573" t="str">
        <f t="shared" si="12"/>
        <v/>
      </c>
      <c r="C688" s="2619" t="s">
        <v>245</v>
      </c>
      <c r="D688" s="6038" t="s">
        <v>60</v>
      </c>
      <c r="E688" s="6038"/>
      <c r="F688" s="6039"/>
      <c r="G688" s="2620"/>
      <c r="H688" s="6068" t="s">
        <v>4570</v>
      </c>
      <c r="I688" s="6068"/>
      <c r="K688" s="2621">
        <f t="shared" si="11"/>
        <v>589</v>
      </c>
      <c r="L688" s="2622"/>
    </row>
    <row r="689" spans="1:12" s="2473" customFormat="1" ht="22.5" hidden="1" customHeight="1">
      <c r="A689" s="2623"/>
      <c r="B689" s="2573" t="str">
        <f t="shared" si="12"/>
        <v/>
      </c>
      <c r="C689" s="6054" t="s">
        <v>305</v>
      </c>
      <c r="D689" s="6033"/>
      <c r="E689" s="6033"/>
      <c r="F689" s="6034"/>
      <c r="G689" s="425"/>
      <c r="H689" s="6068" t="s">
        <v>4560</v>
      </c>
      <c r="I689" s="6068"/>
      <c r="K689" s="2621">
        <f t="shared" si="11"/>
        <v>590</v>
      </c>
      <c r="L689" s="2622"/>
    </row>
    <row r="690" spans="1:12" s="2473" customFormat="1" ht="22.5" hidden="1" customHeight="1">
      <c r="A690" s="2623"/>
      <c r="B690" s="2573" t="str">
        <f t="shared" si="12"/>
        <v/>
      </c>
      <c r="C690" s="6054" t="s">
        <v>306</v>
      </c>
      <c r="D690" s="6033"/>
      <c r="E690" s="6033"/>
      <c r="F690" s="6034"/>
      <c r="G690" s="425"/>
      <c r="H690" s="3440"/>
      <c r="I690" s="3460"/>
      <c r="K690" s="2621">
        <f t="shared" si="11"/>
        <v>591</v>
      </c>
      <c r="L690" s="2622"/>
    </row>
    <row r="691" spans="1:12" s="2473" customFormat="1" hidden="1">
      <c r="A691" s="2623"/>
      <c r="B691" s="2573" t="str">
        <f t="shared" si="12"/>
        <v/>
      </c>
      <c r="C691" s="480" t="s">
        <v>2717</v>
      </c>
      <c r="D691" s="4109"/>
      <c r="E691" s="4109"/>
      <c r="F691" s="2624"/>
      <c r="G691" s="2"/>
      <c r="H691" s="3442"/>
      <c r="I691" s="3461"/>
      <c r="K691" s="2621">
        <f t="shared" si="11"/>
        <v>592</v>
      </c>
      <c r="L691" s="2622"/>
    </row>
    <row r="692" spans="1:12" s="2473" customFormat="1" ht="15.75" hidden="1" customHeight="1">
      <c r="A692" s="2623"/>
      <c r="B692" s="2573" t="str">
        <f t="shared" si="12"/>
        <v/>
      </c>
      <c r="C692" s="3"/>
      <c r="D692" s="5413" t="s">
        <v>61</v>
      </c>
      <c r="E692" s="5414"/>
      <c r="F692" s="5414"/>
      <c r="G692" s="5414"/>
      <c r="H692" s="5414"/>
      <c r="I692" s="5415"/>
      <c r="K692" s="2621">
        <f t="shared" si="11"/>
        <v>593</v>
      </c>
      <c r="L692" s="2622"/>
    </row>
    <row r="693" spans="1:12" s="2473" customFormat="1" hidden="1">
      <c r="A693" s="2623">
        <v>14</v>
      </c>
      <c r="B693" s="2573"/>
      <c r="C693" s="4" t="s">
        <v>62</v>
      </c>
      <c r="D693" s="5965" t="s">
        <v>63</v>
      </c>
      <c r="E693" s="5966"/>
      <c r="F693" s="2601" t="s">
        <v>302</v>
      </c>
      <c r="G693" s="5420" t="s">
        <v>66</v>
      </c>
      <c r="H693" s="5421"/>
      <c r="I693" s="5422"/>
      <c r="K693" s="2621">
        <f t="shared" si="11"/>
        <v>594</v>
      </c>
      <c r="L693" s="2622"/>
    </row>
    <row r="694" spans="1:12" s="2473" customFormat="1" hidden="1">
      <c r="A694" s="2623"/>
      <c r="B694" s="2573"/>
      <c r="C694" s="5" t="s">
        <v>67</v>
      </c>
      <c r="D694" s="5967"/>
      <c r="E694" s="5968"/>
      <c r="F694" s="2602" t="s">
        <v>0</v>
      </c>
      <c r="G694" s="5423" t="s">
        <v>68</v>
      </c>
      <c r="H694" s="5424"/>
      <c r="I694" s="3462" t="s">
        <v>69</v>
      </c>
      <c r="K694" s="2621">
        <f t="shared" si="11"/>
        <v>595</v>
      </c>
      <c r="L694" s="2622"/>
    </row>
    <row r="695" spans="1:12" s="2473" customFormat="1" hidden="1">
      <c r="A695" s="2623"/>
      <c r="B695" s="2573" t="str">
        <f>IF(F695&gt;0,F695,"")</f>
        <v/>
      </c>
      <c r="C695" s="6"/>
      <c r="D695" s="4100"/>
      <c r="E695" s="4101"/>
      <c r="F695" s="1063"/>
      <c r="G695" s="7" t="s">
        <v>65</v>
      </c>
      <c r="H695" s="3445"/>
      <c r="I695" s="3462"/>
      <c r="K695" s="2621">
        <f t="shared" si="11"/>
        <v>596</v>
      </c>
      <c r="L695" s="2622"/>
    </row>
    <row r="696" spans="1:12" s="2473" customFormat="1" hidden="1">
      <c r="A696" s="2623"/>
      <c r="B696" s="2573"/>
      <c r="C696" s="935"/>
      <c r="D696" s="1754" t="s">
        <v>24</v>
      </c>
      <c r="E696" s="4101"/>
      <c r="F696" s="1063">
        <v>2020101000</v>
      </c>
      <c r="G696" s="7"/>
      <c r="H696" s="3445"/>
      <c r="I696" s="3462"/>
      <c r="K696" s="2621">
        <f t="shared" si="11"/>
        <v>597</v>
      </c>
      <c r="L696" s="2622"/>
    </row>
    <row r="697" spans="1:12" s="2473" customFormat="1" hidden="1">
      <c r="A697" s="2623"/>
      <c r="B697" s="2573"/>
      <c r="C697" s="935"/>
      <c r="D697" s="1754" t="s">
        <v>23</v>
      </c>
      <c r="E697" s="4069"/>
      <c r="F697" s="1063">
        <v>2010101000</v>
      </c>
      <c r="G697" s="7"/>
      <c r="H697" s="3445"/>
      <c r="I697" s="3462"/>
      <c r="K697" s="2621">
        <f t="shared" si="11"/>
        <v>598</v>
      </c>
      <c r="L697" s="2622"/>
    </row>
    <row r="698" spans="1:12" s="2473" customFormat="1" hidden="1">
      <c r="A698" s="2623"/>
      <c r="B698" s="2573"/>
      <c r="C698" s="6"/>
      <c r="D698" s="1754" t="s">
        <v>4419</v>
      </c>
      <c r="E698" s="4069"/>
      <c r="F698" s="1063">
        <v>3010101000</v>
      </c>
      <c r="G698" s="3746"/>
      <c r="H698" s="3445"/>
      <c r="I698" s="3462"/>
      <c r="K698" s="2621">
        <f t="shared" si="11"/>
        <v>599</v>
      </c>
      <c r="L698" s="2622"/>
    </row>
    <row r="699" spans="1:12" s="2473" customFormat="1" hidden="1">
      <c r="A699" s="2623"/>
      <c r="B699" s="2573">
        <f>IF(F699&gt;0,F699,"")</f>
        <v>1040299000</v>
      </c>
      <c r="C699" s="6"/>
      <c r="D699" s="4100" t="s">
        <v>2541</v>
      </c>
      <c r="E699" s="4101" t="s">
        <v>3245</v>
      </c>
      <c r="F699" s="1063">
        <v>1040299000</v>
      </c>
      <c r="G699" s="7"/>
      <c r="H699" s="3445"/>
      <c r="I699" s="3462"/>
      <c r="K699" s="2621">
        <f t="shared" si="11"/>
        <v>600</v>
      </c>
      <c r="L699" s="2622"/>
    </row>
    <row r="700" spans="1:12" s="2473" customFormat="1" ht="52.5" hidden="1" customHeight="1">
      <c r="A700" s="2623"/>
      <c r="B700" s="2573"/>
      <c r="C700" s="935"/>
      <c r="D700" s="6066" t="s">
        <v>4566</v>
      </c>
      <c r="E700" s="6067"/>
      <c r="F700" s="2709"/>
      <c r="G700" s="1177"/>
      <c r="H700" s="3445"/>
      <c r="I700" s="3462"/>
      <c r="K700" s="2621">
        <f t="shared" si="11"/>
        <v>601</v>
      </c>
      <c r="L700" s="2622"/>
    </row>
    <row r="701" spans="1:12" s="2473" customFormat="1" hidden="1">
      <c r="A701" s="2623"/>
      <c r="B701" s="2573"/>
      <c r="C701" s="935"/>
      <c r="D701" s="3910" t="s">
        <v>3494</v>
      </c>
      <c r="E701" s="3909" t="s">
        <v>4561</v>
      </c>
      <c r="F701" s="1063" t="s">
        <v>3362</v>
      </c>
      <c r="G701" s="7"/>
      <c r="H701" s="3445"/>
      <c r="I701" s="3462"/>
      <c r="K701" s="2621">
        <f t="shared" ref="K701:K708" si="13">K700+1</f>
        <v>602</v>
      </c>
      <c r="L701" s="2622"/>
    </row>
    <row r="702" spans="1:12" s="2473" customFormat="1" hidden="1">
      <c r="A702" s="2623"/>
      <c r="B702" s="2573"/>
      <c r="C702" s="6" t="s">
        <v>4562</v>
      </c>
      <c r="D702" s="3905">
        <v>2179389.91</v>
      </c>
      <c r="E702" s="3906">
        <v>2178191.09</v>
      </c>
      <c r="F702" s="1063">
        <v>1198.82</v>
      </c>
      <c r="G702" s="3746"/>
      <c r="H702" s="3445"/>
      <c r="I702" s="3462"/>
      <c r="K702" s="2621">
        <f t="shared" si="13"/>
        <v>603</v>
      </c>
      <c r="L702" s="2622"/>
    </row>
    <row r="703" spans="1:12" s="2473" customFormat="1" hidden="1">
      <c r="A703" s="2623"/>
      <c r="B703" s="2573"/>
      <c r="C703" s="6" t="s">
        <v>4563</v>
      </c>
      <c r="D703" s="3905">
        <v>46460.09</v>
      </c>
      <c r="E703" s="3906">
        <v>46459.94</v>
      </c>
      <c r="F703" s="1063">
        <v>0.15</v>
      </c>
      <c r="G703" s="3880"/>
      <c r="H703" s="3445"/>
      <c r="I703" s="3462"/>
      <c r="K703" s="2621">
        <f t="shared" si="13"/>
        <v>604</v>
      </c>
      <c r="L703" s="2622"/>
    </row>
    <row r="704" spans="1:12" s="2473" customFormat="1" hidden="1">
      <c r="A704" s="2623"/>
      <c r="B704" s="2573"/>
      <c r="C704" s="6" t="s">
        <v>4564</v>
      </c>
      <c r="D704" s="3905">
        <v>198.82</v>
      </c>
      <c r="E704" s="3906" t="s">
        <v>2541</v>
      </c>
      <c r="F704" s="1063">
        <v>198.82</v>
      </c>
      <c r="G704" s="3880"/>
      <c r="H704" s="3445"/>
      <c r="I704" s="3462"/>
      <c r="K704" s="2621">
        <f t="shared" si="13"/>
        <v>605</v>
      </c>
      <c r="L704" s="2622"/>
    </row>
    <row r="705" spans="1:12" s="2473" customFormat="1" hidden="1">
      <c r="A705" s="2623"/>
      <c r="B705" s="2573"/>
      <c r="C705" s="6" t="s">
        <v>4565</v>
      </c>
      <c r="D705" s="3907">
        <v>2132731</v>
      </c>
      <c r="E705" s="3908">
        <v>2131731.15</v>
      </c>
      <c r="F705" s="98">
        <v>999.85</v>
      </c>
      <c r="G705" s="3880"/>
      <c r="H705" s="3445"/>
      <c r="I705" s="3462"/>
      <c r="K705" s="2621">
        <f t="shared" si="13"/>
        <v>606</v>
      </c>
      <c r="L705" s="2622"/>
    </row>
    <row r="706" spans="1:12" s="2473" customFormat="1" hidden="1">
      <c r="A706" s="2623"/>
      <c r="B706" s="2573"/>
      <c r="C706" s="6"/>
      <c r="D706" s="1754"/>
      <c r="E706" s="4069"/>
      <c r="F706" s="1063" t="s">
        <v>2541</v>
      </c>
      <c r="G706" s="3880"/>
      <c r="H706" s="3445"/>
      <c r="I706" s="3462"/>
      <c r="K706" s="2621">
        <f t="shared" si="13"/>
        <v>607</v>
      </c>
      <c r="L706" s="2622"/>
    </row>
    <row r="707" spans="1:12" s="2473" customFormat="1" hidden="1">
      <c r="A707" s="2623"/>
      <c r="B707" s="2573"/>
      <c r="C707" s="6"/>
      <c r="D707" s="984" t="s">
        <v>4567</v>
      </c>
      <c r="E707" s="4069"/>
      <c r="F707" s="1063"/>
      <c r="G707" s="3880"/>
      <c r="H707" s="3445"/>
      <c r="I707" s="3462"/>
      <c r="K707" s="2621">
        <f t="shared" si="13"/>
        <v>608</v>
      </c>
      <c r="L707" s="2622"/>
    </row>
    <row r="708" spans="1:12" s="2473" customFormat="1" hidden="1">
      <c r="A708" s="2623"/>
      <c r="B708" s="2573" t="s">
        <v>323</v>
      </c>
      <c r="C708" s="6"/>
      <c r="D708" s="1754"/>
      <c r="E708" s="2106"/>
      <c r="F708" s="2705"/>
      <c r="G708" s="8"/>
      <c r="H708" s="3445"/>
      <c r="I708" s="3462"/>
      <c r="K708" s="2621">
        <f t="shared" si="13"/>
        <v>609</v>
      </c>
      <c r="L708" s="2622"/>
    </row>
    <row r="709" spans="1:12" s="2473" customFormat="1" hidden="1">
      <c r="A709" s="2623"/>
      <c r="B709" s="2573" t="s">
        <v>323</v>
      </c>
      <c r="C709" s="6"/>
      <c r="D709" s="1754"/>
      <c r="E709" s="4101"/>
      <c r="F709" s="1063"/>
      <c r="G709" s="7"/>
      <c r="H709" s="3445"/>
      <c r="I709" s="3462"/>
      <c r="K709" s="2621">
        <f t="shared" ref="K709:K771" si="14">K708+1</f>
        <v>610</v>
      </c>
      <c r="L709" s="2622"/>
    </row>
    <row r="710" spans="1:12" s="2473" customFormat="1" hidden="1">
      <c r="A710" s="2623"/>
      <c r="B710" s="2573" t="str">
        <f>IF(F710&gt;0,F710,"")</f>
        <v/>
      </c>
      <c r="C710" s="6"/>
      <c r="D710" s="1754"/>
      <c r="E710" s="4069"/>
      <c r="F710" s="1063"/>
      <c r="G710" s="7"/>
      <c r="H710" s="3445"/>
      <c r="I710" s="3462"/>
      <c r="K710" s="2621">
        <f t="shared" si="14"/>
        <v>611</v>
      </c>
      <c r="L710" s="2622"/>
    </row>
    <row r="711" spans="1:12" s="2473" customFormat="1" hidden="1">
      <c r="A711" s="2623"/>
      <c r="B711" s="2573" t="str">
        <f>IF(F711&gt;0,F711,"")</f>
        <v/>
      </c>
      <c r="C711" s="6"/>
      <c r="D711" s="1754"/>
      <c r="E711" s="2710"/>
      <c r="F711" s="485"/>
      <c r="G711" s="7"/>
      <c r="H711" s="3446"/>
      <c r="I711" s="3464"/>
      <c r="K711" s="2621">
        <f t="shared" si="14"/>
        <v>612</v>
      </c>
      <c r="L711" s="2622"/>
    </row>
    <row r="712" spans="1:12" s="2473" customFormat="1" ht="15.75" hidden="1" thickBot="1">
      <c r="A712" s="2623"/>
      <c r="B712" s="2573"/>
      <c r="C712" s="9"/>
      <c r="D712" s="1755"/>
      <c r="E712" s="1756"/>
      <c r="F712" s="98" t="s">
        <v>70</v>
      </c>
      <c r="G712" s="10"/>
      <c r="H712" s="3453">
        <f>SUM(H695:H711)</f>
        <v>0</v>
      </c>
      <c r="I712" s="3467">
        <f>SUM(I695:I711)</f>
        <v>0</v>
      </c>
      <c r="K712" s="2621">
        <f t="shared" si="14"/>
        <v>613</v>
      </c>
      <c r="L712" s="2622"/>
    </row>
    <row r="713" spans="1:12" s="2473" customFormat="1" ht="15.75" hidden="1" thickTop="1">
      <c r="A713" s="2623"/>
      <c r="B713" s="2573"/>
      <c r="C713" s="9"/>
      <c r="D713" s="4189"/>
      <c r="E713" s="1234"/>
      <c r="F713" s="2648"/>
      <c r="G713" s="11"/>
      <c r="H713" s="3455"/>
      <c r="I713" s="3468">
        <f>H712-I712</f>
        <v>0</v>
      </c>
      <c r="K713" s="2621">
        <f t="shared" si="14"/>
        <v>614</v>
      </c>
      <c r="L713" s="2622"/>
    </row>
    <row r="714" spans="1:12" s="2473" customFormat="1" ht="15.75" hidden="1" customHeight="1">
      <c r="A714" s="2623"/>
      <c r="B714" s="2573"/>
      <c r="C714" s="5435" t="s">
        <v>71</v>
      </c>
      <c r="D714" s="5384"/>
      <c r="E714" s="4065"/>
      <c r="F714" s="5436" t="s">
        <v>275</v>
      </c>
      <c r="G714" s="5437"/>
      <c r="H714" s="6004"/>
      <c r="I714" s="6040"/>
      <c r="K714" s="2621">
        <f t="shared" si="14"/>
        <v>615</v>
      </c>
      <c r="L714" s="2622"/>
    </row>
    <row r="715" spans="1:12" s="2473" customFormat="1" hidden="1">
      <c r="A715" s="2623"/>
      <c r="B715" s="2573"/>
      <c r="C715" s="310"/>
      <c r="D715" s="81"/>
      <c r="E715" s="82"/>
      <c r="F715" s="3741"/>
      <c r="G715" s="13"/>
      <c r="H715" s="3457"/>
      <c r="I715" s="3460"/>
      <c r="K715" s="2621">
        <f t="shared" si="14"/>
        <v>616</v>
      </c>
      <c r="L715" s="2622"/>
    </row>
    <row r="716" spans="1:12" s="2473" customFormat="1" ht="15.75" hidden="1" customHeight="1">
      <c r="A716" s="2623"/>
      <c r="B716" s="2573"/>
      <c r="C716" s="6057"/>
      <c r="D716" s="5587"/>
      <c r="E716" s="5588"/>
      <c r="F716" s="6006" t="s">
        <v>3026</v>
      </c>
      <c r="G716" s="5587"/>
      <c r="H716" s="5587"/>
      <c r="I716" s="6031"/>
      <c r="K716" s="2621">
        <f t="shared" si="14"/>
        <v>617</v>
      </c>
      <c r="L716" s="2622"/>
    </row>
    <row r="717" spans="1:12" s="2473" customFormat="1" ht="15" hidden="1" customHeight="1">
      <c r="A717" s="2618"/>
      <c r="B717" s="2573"/>
      <c r="C717" s="6057"/>
      <c r="D717" s="5587"/>
      <c r="E717" s="5588"/>
      <c r="F717" s="5994" t="s">
        <v>303</v>
      </c>
      <c r="G717" s="5995"/>
      <c r="H717" s="5995"/>
      <c r="I717" s="6035"/>
      <c r="K717" s="2621">
        <f t="shared" si="14"/>
        <v>618</v>
      </c>
      <c r="L717" s="2622"/>
    </row>
    <row r="718" spans="1:12" s="2473" customFormat="1" hidden="1">
      <c r="A718" s="2623" t="s">
        <v>245</v>
      </c>
      <c r="B718" s="2573" t="str">
        <f t="shared" ref="B718:B723" si="15">IF(F718&gt;0,F718,"")</f>
        <v/>
      </c>
      <c r="C718" s="14"/>
      <c r="D718" s="2925"/>
      <c r="E718" s="2925"/>
      <c r="F718" s="2632"/>
      <c r="G718" s="15"/>
      <c r="H718" s="3457"/>
      <c r="I718" s="3469" t="s">
        <v>245</v>
      </c>
      <c r="K718" s="2621">
        <f t="shared" si="14"/>
        <v>619</v>
      </c>
      <c r="L718" s="2622"/>
    </row>
    <row r="719" spans="1:12" s="2473" customFormat="1" ht="22.5">
      <c r="A719" s="2618" t="s">
        <v>245</v>
      </c>
      <c r="B719" s="2573" t="str">
        <f t="shared" si="15"/>
        <v/>
      </c>
      <c r="C719" s="2619" t="s">
        <v>245</v>
      </c>
      <c r="D719" s="6038" t="s">
        <v>60</v>
      </c>
      <c r="E719" s="6038"/>
      <c r="F719" s="6039"/>
      <c r="G719" s="2620"/>
      <c r="H719" s="103" t="s">
        <v>301</v>
      </c>
      <c r="I719" s="371" t="s">
        <v>6487</v>
      </c>
      <c r="K719" s="2621">
        <f t="shared" si="14"/>
        <v>620</v>
      </c>
      <c r="L719" s="2622"/>
    </row>
    <row r="720" spans="1:12" s="2473" customFormat="1" ht="22.5">
      <c r="A720" s="2623"/>
      <c r="B720" s="2573" t="str">
        <f t="shared" si="15"/>
        <v/>
      </c>
      <c r="C720" s="6054" t="s">
        <v>305</v>
      </c>
      <c r="D720" s="6033"/>
      <c r="E720" s="6033"/>
      <c r="F720" s="6034"/>
      <c r="G720" s="425"/>
      <c r="H720" s="5411" t="str">
        <f>H664</f>
        <v>Date: June 30, 2023</v>
      </c>
      <c r="I720" s="5412"/>
      <c r="K720" s="2621">
        <f t="shared" si="14"/>
        <v>621</v>
      </c>
      <c r="L720" s="2622"/>
    </row>
    <row r="721" spans="1:12" s="2473" customFormat="1">
      <c r="A721" s="2623"/>
      <c r="B721" s="2573" t="str">
        <f t="shared" si="15"/>
        <v/>
      </c>
      <c r="C721" s="6054" t="s">
        <v>306</v>
      </c>
      <c r="D721" s="6033"/>
      <c r="E721" s="6033"/>
      <c r="F721" s="6034"/>
      <c r="G721" s="425"/>
      <c r="H721" s="3440"/>
      <c r="I721" s="3460"/>
      <c r="K721" s="2621">
        <f t="shared" si="14"/>
        <v>622</v>
      </c>
      <c r="L721" s="2622"/>
    </row>
    <row r="722" spans="1:12" s="2473" customFormat="1">
      <c r="A722" s="2623"/>
      <c r="B722" s="2573" t="str">
        <f t="shared" si="15"/>
        <v/>
      </c>
      <c r="C722" s="480" t="s">
        <v>2717</v>
      </c>
      <c r="D722" s="4109"/>
      <c r="E722" s="4109"/>
      <c r="F722" s="2624"/>
      <c r="G722" s="2"/>
      <c r="H722" s="3442"/>
      <c r="I722" s="3461"/>
      <c r="K722" s="2621">
        <f t="shared" si="14"/>
        <v>623</v>
      </c>
      <c r="L722" s="2622"/>
    </row>
    <row r="723" spans="1:12" s="2473" customFormat="1">
      <c r="A723" s="2623"/>
      <c r="B723" s="2573" t="str">
        <f t="shared" si="15"/>
        <v/>
      </c>
      <c r="C723" s="3"/>
      <c r="D723" s="5413" t="s">
        <v>61</v>
      </c>
      <c r="E723" s="5414"/>
      <c r="F723" s="5414"/>
      <c r="G723" s="5414"/>
      <c r="H723" s="5414"/>
      <c r="I723" s="5415"/>
      <c r="K723" s="2621">
        <f t="shared" si="14"/>
        <v>624</v>
      </c>
      <c r="L723" s="2622"/>
    </row>
    <row r="724" spans="1:12" s="2473" customFormat="1">
      <c r="A724" s="2623">
        <v>14</v>
      </c>
      <c r="B724" s="2573"/>
      <c r="C724" s="4" t="s">
        <v>62</v>
      </c>
      <c r="D724" s="5965" t="s">
        <v>63</v>
      </c>
      <c r="E724" s="5966"/>
      <c r="F724" s="2601" t="s">
        <v>302</v>
      </c>
      <c r="G724" s="5420" t="s">
        <v>66</v>
      </c>
      <c r="H724" s="5421"/>
      <c r="I724" s="5422"/>
      <c r="K724" s="2621">
        <f t="shared" si="14"/>
        <v>625</v>
      </c>
      <c r="L724" s="2622"/>
    </row>
    <row r="725" spans="1:12" s="2473" customFormat="1">
      <c r="A725" s="2623"/>
      <c r="B725" s="2573"/>
      <c r="C725" s="5" t="s">
        <v>67</v>
      </c>
      <c r="D725" s="5967"/>
      <c r="E725" s="5968"/>
      <c r="F725" s="2602" t="s">
        <v>0</v>
      </c>
      <c r="G725" s="5423" t="s">
        <v>68</v>
      </c>
      <c r="H725" s="5424"/>
      <c r="I725" s="3462" t="s">
        <v>69</v>
      </c>
      <c r="K725" s="2621">
        <f t="shared" si="14"/>
        <v>626</v>
      </c>
      <c r="L725" s="2622"/>
    </row>
    <row r="726" spans="1:12" s="2473" customFormat="1">
      <c r="A726" s="2623"/>
      <c r="B726" s="2573" t="str">
        <f>IF(F726&gt;0,F726,"")</f>
        <v/>
      </c>
      <c r="C726" s="6"/>
      <c r="D726" s="4100"/>
      <c r="E726" s="4101"/>
      <c r="F726" s="1063"/>
      <c r="G726" s="7" t="s">
        <v>65</v>
      </c>
      <c r="H726" s="3445"/>
      <c r="I726" s="3462"/>
      <c r="K726" s="2621">
        <f t="shared" si="14"/>
        <v>627</v>
      </c>
      <c r="L726" s="2622"/>
    </row>
    <row r="727" spans="1:12" s="2473" customFormat="1">
      <c r="A727" s="2623"/>
      <c r="B727" s="2573"/>
      <c r="C727" s="6"/>
      <c r="D727" s="1754" t="str">
        <f>VLOOKUP(F727,Accounts!B:C,2,FALSE)</f>
        <v>Cash - Tax Remittance Advice</v>
      </c>
      <c r="E727" s="4101"/>
      <c r="F727" s="1063">
        <v>1010407000</v>
      </c>
      <c r="G727" s="7"/>
      <c r="H727" s="3445">
        <v>2621064.9499999997</v>
      </c>
      <c r="I727" s="3462"/>
      <c r="K727" s="2621">
        <f t="shared" si="14"/>
        <v>628</v>
      </c>
      <c r="L727" s="2622"/>
    </row>
    <row r="728" spans="1:12" s="2473" customFormat="1">
      <c r="A728" s="2623"/>
      <c r="B728" s="2573"/>
      <c r="C728" s="6"/>
      <c r="D728" s="2670"/>
      <c r="E728" s="1754" t="str">
        <f>VLOOKUP(F728,Accounts!B:C,2,FALSE)</f>
        <v>Subsidy from National Government</v>
      </c>
      <c r="F728" s="1063">
        <v>4030101000</v>
      </c>
      <c r="G728" s="7"/>
      <c r="H728" s="3445"/>
      <c r="I728" s="3462">
        <v>2621064.9499999997</v>
      </c>
      <c r="K728" s="2621">
        <f t="shared" si="14"/>
        <v>629</v>
      </c>
      <c r="L728" s="2622"/>
    </row>
    <row r="729" spans="1:12" s="2473" customFormat="1">
      <c r="A729" s="2623"/>
      <c r="B729" s="2573"/>
      <c r="C729" s="6"/>
      <c r="D729" s="1754"/>
      <c r="E729" s="4069"/>
      <c r="F729" s="1063"/>
      <c r="G729" s="3746"/>
      <c r="H729" s="3445"/>
      <c r="I729" s="3462"/>
      <c r="K729" s="2621">
        <f t="shared" si="14"/>
        <v>630</v>
      </c>
      <c r="L729" s="2622"/>
    </row>
    <row r="730" spans="1:12" s="2473" customFormat="1">
      <c r="A730" s="2623"/>
      <c r="B730" s="2573" t="s">
        <v>323</v>
      </c>
      <c r="C730" s="6"/>
      <c r="D730" s="6058" t="s">
        <v>6488</v>
      </c>
      <c r="E730" s="5626"/>
      <c r="F730" s="1063"/>
      <c r="G730" s="8"/>
      <c r="H730" s="3445"/>
      <c r="I730" s="3462"/>
      <c r="K730" s="2621">
        <f t="shared" si="14"/>
        <v>631</v>
      </c>
      <c r="L730" s="2622"/>
    </row>
    <row r="731" spans="1:12" s="4988" customFormat="1" ht="19.5" customHeight="1">
      <c r="A731" s="4981"/>
      <c r="B731" s="4982" t="s">
        <v>323</v>
      </c>
      <c r="C731" s="6063" t="s">
        <v>5041</v>
      </c>
      <c r="D731" s="6064"/>
      <c r="E731" s="4983" t="s">
        <v>5042</v>
      </c>
      <c r="F731" s="4984"/>
      <c r="G731" s="4985"/>
      <c r="H731" s="4986"/>
      <c r="I731" s="4987"/>
      <c r="K731" s="4989">
        <f t="shared" si="14"/>
        <v>632</v>
      </c>
      <c r="L731" s="4990"/>
    </row>
    <row r="732" spans="1:12" s="2473" customFormat="1" ht="15.75" customHeight="1">
      <c r="A732" s="2623"/>
      <c r="B732" s="2573" t="s">
        <v>323</v>
      </c>
      <c r="C732" s="6061" t="s">
        <v>5360</v>
      </c>
      <c r="D732" s="6062"/>
      <c r="E732" s="942">
        <v>1120966.72</v>
      </c>
      <c r="F732" s="2711"/>
      <c r="G732" s="8"/>
      <c r="H732" s="3445"/>
      <c r="I732" s="3462"/>
      <c r="K732" s="2621">
        <f t="shared" si="14"/>
        <v>633</v>
      </c>
      <c r="L732" s="2622"/>
    </row>
    <row r="733" spans="1:12" s="2473" customFormat="1" ht="48" customHeight="1">
      <c r="A733" s="2623"/>
      <c r="B733" s="2573"/>
      <c r="C733" s="6059" t="s">
        <v>5361</v>
      </c>
      <c r="D733" s="6060"/>
      <c r="E733" s="942">
        <v>1103608.75</v>
      </c>
      <c r="F733" s="1177" t="s">
        <v>6489</v>
      </c>
      <c r="G733" s="7"/>
      <c r="H733" s="3446"/>
      <c r="I733" s="3464"/>
      <c r="K733" s="2621">
        <f t="shared" si="14"/>
        <v>634</v>
      </c>
      <c r="L733" s="2622"/>
    </row>
    <row r="734" spans="1:12" s="2473" customFormat="1" ht="45.75" customHeight="1">
      <c r="A734" s="2623"/>
      <c r="B734" s="2573"/>
      <c r="C734" s="6059" t="s">
        <v>5362</v>
      </c>
      <c r="D734" s="6060"/>
      <c r="E734" s="263">
        <v>396489.48</v>
      </c>
      <c r="F734" s="1177" t="s">
        <v>6490</v>
      </c>
      <c r="G734" s="7"/>
      <c r="H734" s="3446"/>
      <c r="I734" s="3464"/>
      <c r="K734" s="2621">
        <f t="shared" si="14"/>
        <v>635</v>
      </c>
      <c r="L734" s="2622"/>
    </row>
    <row r="735" spans="1:12" s="2473" customFormat="1" ht="15.75" thickBot="1">
      <c r="A735" s="2623"/>
      <c r="B735" s="2573"/>
      <c r="C735" s="9"/>
      <c r="D735" s="264"/>
      <c r="E735" s="1096">
        <f>SUM(E732:E734)</f>
        <v>2621064.9499999997</v>
      </c>
      <c r="F735" s="98" t="s">
        <v>70</v>
      </c>
      <c r="G735" s="10"/>
      <c r="H735" s="3453">
        <f>SUM(H726:H734)</f>
        <v>2621064.9499999997</v>
      </c>
      <c r="I735" s="3467">
        <f>SUM(I726:I734)</f>
        <v>2621064.9499999997</v>
      </c>
      <c r="K735" s="2621">
        <f t="shared" si="14"/>
        <v>636</v>
      </c>
      <c r="L735" s="2622"/>
    </row>
    <row r="736" spans="1:12" s="2473" customFormat="1" ht="15.75" thickTop="1">
      <c r="A736" s="2623"/>
      <c r="B736" s="2573"/>
      <c r="C736" s="9"/>
      <c r="D736" s="31"/>
      <c r="E736" s="98" t="s">
        <v>70</v>
      </c>
      <c r="F736" s="2648"/>
      <c r="G736" s="11"/>
      <c r="H736" s="3455"/>
      <c r="I736" s="3468">
        <f>H735-I735</f>
        <v>0</v>
      </c>
      <c r="K736" s="2621">
        <f t="shared" si="14"/>
        <v>637</v>
      </c>
      <c r="L736" s="2622"/>
    </row>
    <row r="737" spans="1:13" s="2473" customFormat="1">
      <c r="A737" s="2623"/>
      <c r="B737" s="2573"/>
      <c r="C737" s="5435" t="s">
        <v>71</v>
      </c>
      <c r="D737" s="5384"/>
      <c r="E737" s="4065"/>
      <c r="F737" s="5436" t="s">
        <v>275</v>
      </c>
      <c r="G737" s="5437"/>
      <c r="H737" s="6004"/>
      <c r="I737" s="6040"/>
      <c r="K737" s="2621">
        <f t="shared" si="14"/>
        <v>638</v>
      </c>
      <c r="L737" s="2622"/>
    </row>
    <row r="738" spans="1:13" s="2473" customFormat="1">
      <c r="A738" s="2623"/>
      <c r="B738" s="2573"/>
      <c r="C738" s="310"/>
      <c r="D738" s="81"/>
      <c r="E738" s="82"/>
      <c r="F738" s="3741"/>
      <c r="G738" s="13"/>
      <c r="H738" s="3457"/>
      <c r="I738" s="3460"/>
      <c r="K738" s="2621">
        <f t="shared" si="14"/>
        <v>639</v>
      </c>
      <c r="L738" s="2622"/>
    </row>
    <row r="739" spans="1:13" s="2473" customFormat="1">
      <c r="A739" s="2623"/>
      <c r="B739" s="2573"/>
      <c r="C739" s="6065" t="s">
        <v>2546</v>
      </c>
      <c r="D739" s="5444"/>
      <c r="E739" s="5585"/>
      <c r="F739" s="5443" t="s">
        <v>3026</v>
      </c>
      <c r="G739" s="5444"/>
      <c r="H739" s="5444"/>
      <c r="I739" s="5445"/>
      <c r="K739" s="2621">
        <f t="shared" si="14"/>
        <v>640</v>
      </c>
      <c r="L739" s="2622"/>
      <c r="M739" s="2811">
        <f>29000*12</f>
        <v>348000</v>
      </c>
    </row>
    <row r="740" spans="1:13" s="2473" customFormat="1">
      <c r="A740" s="2618"/>
      <c r="B740" s="2573"/>
      <c r="C740" s="6057" t="s">
        <v>3480</v>
      </c>
      <c r="D740" s="5587"/>
      <c r="E740" s="5588"/>
      <c r="F740" s="5994" t="s">
        <v>303</v>
      </c>
      <c r="G740" s="5995"/>
      <c r="H740" s="5995"/>
      <c r="I740" s="6035"/>
      <c r="K740" s="2621">
        <f t="shared" si="14"/>
        <v>641</v>
      </c>
      <c r="L740" s="2622"/>
    </row>
    <row r="741" spans="1:13" s="2473" customFormat="1">
      <c r="A741" s="2623" t="s">
        <v>245</v>
      </c>
      <c r="B741" s="2573" t="str">
        <f>IF(F741&gt;0,F741,"")</f>
        <v/>
      </c>
      <c r="C741" s="14" t="s">
        <v>245</v>
      </c>
      <c r="D741" s="2925"/>
      <c r="E741" s="2925"/>
      <c r="F741" s="2632"/>
      <c r="G741" s="15"/>
      <c r="H741" s="3457"/>
      <c r="I741" s="3469" t="s">
        <v>245</v>
      </c>
      <c r="K741" s="2621">
        <f t="shared" si="14"/>
        <v>642</v>
      </c>
      <c r="L741" s="2622"/>
    </row>
    <row r="742" spans="1:13" s="2473" customFormat="1" ht="22.5">
      <c r="A742" s="2642"/>
      <c r="B742" s="2574"/>
      <c r="C742" s="2619" t="s">
        <v>245</v>
      </c>
      <c r="D742" s="6038" t="s">
        <v>60</v>
      </c>
      <c r="E742" s="6038"/>
      <c r="F742" s="6039"/>
      <c r="G742" s="2620"/>
      <c r="H742" s="103" t="s">
        <v>301</v>
      </c>
      <c r="I742" s="371" t="s">
        <v>6491</v>
      </c>
      <c r="K742" s="2621">
        <f t="shared" si="14"/>
        <v>643</v>
      </c>
      <c r="L742" s="2622"/>
    </row>
    <row r="743" spans="1:13" s="2473" customFormat="1" ht="22.5">
      <c r="A743" s="2642"/>
      <c r="B743" s="2574"/>
      <c r="C743" s="6054" t="s">
        <v>305</v>
      </c>
      <c r="D743" s="6033"/>
      <c r="E743" s="6033"/>
      <c r="F743" s="6034"/>
      <c r="G743" s="425"/>
      <c r="H743" s="5411" t="str">
        <f>H720</f>
        <v>Date: June 30, 2023</v>
      </c>
      <c r="I743" s="5412"/>
      <c r="K743" s="2621">
        <f t="shared" si="14"/>
        <v>644</v>
      </c>
      <c r="L743" s="2622"/>
    </row>
    <row r="744" spans="1:13" s="2473" customFormat="1">
      <c r="A744" s="2642"/>
      <c r="B744" s="2574"/>
      <c r="C744" s="6054" t="s">
        <v>306</v>
      </c>
      <c r="D744" s="6033"/>
      <c r="E744" s="6033"/>
      <c r="F744" s="6034"/>
      <c r="G744" s="425"/>
      <c r="H744" s="3440"/>
      <c r="I744" s="3460"/>
      <c r="K744" s="2621">
        <f t="shared" si="14"/>
        <v>645</v>
      </c>
      <c r="L744" s="2622"/>
    </row>
    <row r="745" spans="1:13" s="2473" customFormat="1">
      <c r="A745" s="2642"/>
      <c r="B745" s="2574"/>
      <c r="C745" s="1"/>
      <c r="D745" s="4109"/>
      <c r="E745" s="4109"/>
      <c r="F745" s="2624"/>
      <c r="G745" s="2"/>
      <c r="H745" s="3442"/>
      <c r="I745" s="3461"/>
      <c r="K745" s="2621">
        <f t="shared" si="14"/>
        <v>646</v>
      </c>
      <c r="L745" s="2622"/>
    </row>
    <row r="746" spans="1:13" s="2473" customFormat="1">
      <c r="A746" s="2642"/>
      <c r="B746" s="2574"/>
      <c r="C746" s="3"/>
      <c r="D746" s="5413" t="s">
        <v>61</v>
      </c>
      <c r="E746" s="5414"/>
      <c r="F746" s="5414"/>
      <c r="G746" s="5414"/>
      <c r="H746" s="5414"/>
      <c r="I746" s="5415"/>
      <c r="K746" s="2621">
        <f t="shared" si="14"/>
        <v>647</v>
      </c>
      <c r="L746" s="2622"/>
    </row>
    <row r="747" spans="1:13" s="2473" customFormat="1">
      <c r="A747" s="2642"/>
      <c r="B747" s="2574"/>
      <c r="C747" s="4" t="s">
        <v>62</v>
      </c>
      <c r="D747" s="5965" t="s">
        <v>63</v>
      </c>
      <c r="E747" s="5966"/>
      <c r="F747" s="2601" t="s">
        <v>302</v>
      </c>
      <c r="G747" s="5420" t="s">
        <v>66</v>
      </c>
      <c r="H747" s="5421"/>
      <c r="I747" s="5422"/>
      <c r="K747" s="2621">
        <f t="shared" si="14"/>
        <v>648</v>
      </c>
      <c r="L747" s="2622"/>
    </row>
    <row r="748" spans="1:13" s="2473" customFormat="1">
      <c r="A748" s="2642"/>
      <c r="B748" s="2574"/>
      <c r="C748" s="5" t="s">
        <v>67</v>
      </c>
      <c r="D748" s="5967"/>
      <c r="E748" s="5968"/>
      <c r="F748" s="2602" t="s">
        <v>0</v>
      </c>
      <c r="G748" s="5423" t="s">
        <v>68</v>
      </c>
      <c r="H748" s="5424"/>
      <c r="I748" s="3462" t="s">
        <v>69</v>
      </c>
      <c r="K748" s="2621">
        <f t="shared" si="14"/>
        <v>649</v>
      </c>
      <c r="L748" s="2622"/>
    </row>
    <row r="749" spans="1:13" s="2473" customFormat="1">
      <c r="A749" s="2642"/>
      <c r="B749" s="2574"/>
      <c r="C749" s="6"/>
      <c r="D749" s="4100"/>
      <c r="E749" s="4101"/>
      <c r="F749" s="1063"/>
      <c r="G749" s="7" t="s">
        <v>65</v>
      </c>
      <c r="H749" s="3445"/>
      <c r="I749" s="3462"/>
      <c r="K749" s="2621">
        <f t="shared" si="14"/>
        <v>650</v>
      </c>
      <c r="L749" s="2622"/>
    </row>
    <row r="750" spans="1:13" s="2473" customFormat="1">
      <c r="A750" s="2642"/>
      <c r="B750" s="2574"/>
      <c r="C750" s="6"/>
      <c r="D750" s="1754" t="str">
        <f>VLOOKUP(F750,Accounts!B:C,2,FALSE)</f>
        <v>Due to BIR</v>
      </c>
      <c r="E750" s="4101"/>
      <c r="F750" s="2259">
        <v>2020101000</v>
      </c>
      <c r="G750" s="7"/>
      <c r="H750" s="3445">
        <v>2621064.9499999997</v>
      </c>
      <c r="I750" s="3462"/>
      <c r="K750" s="2621">
        <f t="shared" si="14"/>
        <v>651</v>
      </c>
      <c r="L750" s="2622"/>
    </row>
    <row r="751" spans="1:13" s="2473" customFormat="1">
      <c r="A751" s="2642"/>
      <c r="B751" s="2574"/>
      <c r="C751" s="6"/>
      <c r="D751" s="1754"/>
      <c r="E751" s="1754" t="str">
        <f>VLOOKUP(F751,Accounts!B:C,2,FALSE)</f>
        <v>Cash - Tax Remittance Advice</v>
      </c>
      <c r="F751" s="2259">
        <v>1010407000</v>
      </c>
      <c r="G751" s="7"/>
      <c r="H751" s="3445"/>
      <c r="I751" s="3462">
        <v>2621064.9499999997</v>
      </c>
      <c r="K751" s="2621">
        <f t="shared" si="14"/>
        <v>652</v>
      </c>
      <c r="L751" s="2622"/>
    </row>
    <row r="752" spans="1:13" s="2473" customFormat="1">
      <c r="A752" s="2642"/>
      <c r="B752" s="2574"/>
      <c r="C752" s="6"/>
      <c r="D752" s="1754"/>
      <c r="E752" s="1754"/>
      <c r="F752" s="1063"/>
      <c r="G752" s="7"/>
      <c r="H752" s="3445"/>
      <c r="I752" s="3462"/>
      <c r="K752" s="2621">
        <f t="shared" si="14"/>
        <v>653</v>
      </c>
      <c r="L752" s="2622"/>
    </row>
    <row r="753" spans="1:12" s="2473" customFormat="1">
      <c r="A753" s="2642"/>
      <c r="B753" s="2574"/>
      <c r="C753" s="6"/>
      <c r="D753" s="1754"/>
      <c r="E753" s="4995" t="s">
        <v>2875</v>
      </c>
      <c r="F753" s="1311"/>
      <c r="G753" s="7"/>
      <c r="H753" s="3445"/>
      <c r="I753" s="3462"/>
      <c r="K753" s="2621">
        <f t="shared" si="14"/>
        <v>654</v>
      </c>
      <c r="L753" s="2622"/>
    </row>
    <row r="754" spans="1:12" s="2473" customFormat="1" ht="15.75" customHeight="1">
      <c r="A754" s="2642"/>
      <c r="B754" s="2574"/>
      <c r="C754" s="440"/>
      <c r="D754" s="4616"/>
      <c r="E754" s="4996" t="s">
        <v>5949</v>
      </c>
      <c r="F754" s="48"/>
      <c r="G754" s="7"/>
      <c r="H754" s="3445"/>
      <c r="I754" s="3462"/>
      <c r="K754" s="2621">
        <f t="shared" si="14"/>
        <v>655</v>
      </c>
      <c r="L754" s="2622"/>
    </row>
    <row r="755" spans="1:12" s="2473" customFormat="1" ht="15.75" customHeight="1">
      <c r="A755" s="2642"/>
      <c r="B755" s="2574"/>
      <c r="C755" s="440"/>
      <c r="D755" s="4617"/>
      <c r="E755" s="4618"/>
      <c r="F755" s="48"/>
      <c r="G755" s="7"/>
      <c r="H755" s="3445"/>
      <c r="I755" s="3462"/>
      <c r="K755" s="2621"/>
      <c r="L755" s="2622"/>
    </row>
    <row r="756" spans="1:12" s="2473" customFormat="1" ht="15.75" customHeight="1">
      <c r="A756" s="2642"/>
      <c r="B756" s="2574"/>
      <c r="C756" s="440"/>
      <c r="D756" s="1110"/>
      <c r="E756" s="4267"/>
      <c r="F756" s="48"/>
      <c r="G756" s="7"/>
      <c r="H756" s="3445"/>
      <c r="I756" s="3462"/>
      <c r="K756" s="2621"/>
      <c r="L756" s="2622"/>
    </row>
    <row r="757" spans="1:12" s="2473" customFormat="1" ht="15.75" customHeight="1">
      <c r="A757" s="2642"/>
      <c r="B757" s="2574"/>
      <c r="C757" s="79"/>
      <c r="D757" s="4268"/>
      <c r="E757" s="48"/>
      <c r="F757" s="48"/>
      <c r="G757" s="7"/>
      <c r="H757" s="3445"/>
      <c r="I757" s="3462"/>
      <c r="K757" s="2621"/>
      <c r="L757" s="2622"/>
    </row>
    <row r="758" spans="1:12" s="2473" customFormat="1" ht="15.75" customHeight="1">
      <c r="A758" s="2642"/>
      <c r="B758" s="2574"/>
      <c r="C758" s="79"/>
      <c r="D758" s="4342"/>
      <c r="E758" s="486"/>
      <c r="F758" s="4343"/>
      <c r="G758" s="7"/>
      <c r="H758" s="3445"/>
      <c r="I758" s="3462"/>
      <c r="K758" s="2621">
        <f>K754+1</f>
        <v>656</v>
      </c>
      <c r="L758" s="2622"/>
    </row>
    <row r="759" spans="1:12" s="2473" customFormat="1" ht="15.75" customHeight="1">
      <c r="A759" s="2642"/>
      <c r="B759" s="2574"/>
      <c r="C759" s="440"/>
      <c r="D759" s="4342"/>
      <c r="E759" s="486"/>
      <c r="F759" s="4344"/>
      <c r="G759" s="7"/>
      <c r="H759" s="3445"/>
      <c r="I759" s="3462"/>
      <c r="K759" s="2621">
        <f t="shared" si="14"/>
        <v>657</v>
      </c>
      <c r="L759" s="2622"/>
    </row>
    <row r="760" spans="1:12" s="2473" customFormat="1" ht="26.25" customHeight="1">
      <c r="A760" s="2642"/>
      <c r="B760" s="2574"/>
      <c r="C760" s="440"/>
      <c r="D760" s="1232"/>
      <c r="E760" s="4345"/>
      <c r="F760" s="4344"/>
      <c r="G760" s="7"/>
      <c r="H760" s="3445"/>
      <c r="I760" s="3462"/>
      <c r="K760" s="2621">
        <f t="shared" si="14"/>
        <v>658</v>
      </c>
      <c r="L760" s="2622"/>
    </row>
    <row r="761" spans="1:12" s="2473" customFormat="1">
      <c r="A761" s="2642"/>
      <c r="B761" s="2574"/>
      <c r="C761" s="3405"/>
      <c r="D761" s="4346"/>
      <c r="E761" s="4347"/>
      <c r="F761" s="4343"/>
      <c r="G761" s="7"/>
      <c r="H761" s="3445"/>
      <c r="I761" s="3462"/>
      <c r="K761" s="2621">
        <f t="shared" si="14"/>
        <v>659</v>
      </c>
      <c r="L761" s="2622"/>
    </row>
    <row r="762" spans="1:12" s="2473" customFormat="1">
      <c r="A762" s="2642"/>
      <c r="B762" s="2574"/>
      <c r="C762" s="3405"/>
      <c r="D762" s="4346"/>
      <c r="E762" s="4347"/>
      <c r="F762" s="4343"/>
      <c r="G762" s="7"/>
      <c r="H762" s="3445"/>
      <c r="I762" s="3462"/>
      <c r="K762" s="2621">
        <f t="shared" si="14"/>
        <v>660</v>
      </c>
      <c r="L762" s="2622"/>
    </row>
    <row r="763" spans="1:12" s="2473" customFormat="1" ht="15" hidden="1" customHeight="1">
      <c r="A763" s="2642"/>
      <c r="B763" s="2574"/>
      <c r="C763" s="1092"/>
      <c r="D763" s="1754"/>
      <c r="E763" s="969"/>
      <c r="F763" s="1861"/>
      <c r="G763" s="354"/>
      <c r="H763" s="3496"/>
      <c r="I763" s="3471"/>
      <c r="K763" s="2621">
        <f t="shared" si="14"/>
        <v>661</v>
      </c>
      <c r="L763" s="2622"/>
    </row>
    <row r="764" spans="1:12" s="2473" customFormat="1" ht="15" hidden="1" customHeight="1">
      <c r="A764" s="2642"/>
      <c r="B764" s="2574"/>
      <c r="C764" s="1092"/>
      <c r="D764" s="1754"/>
      <c r="E764" s="1013"/>
      <c r="F764" s="1861"/>
      <c r="G764" s="1013"/>
      <c r="H764" s="3497"/>
      <c r="I764" s="3471"/>
      <c r="K764" s="2621">
        <f t="shared" si="14"/>
        <v>662</v>
      </c>
      <c r="L764" s="2622"/>
    </row>
    <row r="765" spans="1:12" s="2473" customFormat="1" ht="15" hidden="1" customHeight="1">
      <c r="A765" s="2642"/>
      <c r="B765" s="2574"/>
      <c r="C765" s="1092"/>
      <c r="D765" s="1754"/>
      <c r="E765" s="2654"/>
      <c r="F765" s="1861"/>
      <c r="G765" s="475"/>
      <c r="H765" s="3470"/>
      <c r="I765" s="3471"/>
      <c r="K765" s="2621">
        <f t="shared" si="14"/>
        <v>663</v>
      </c>
      <c r="L765" s="2622"/>
    </row>
    <row r="766" spans="1:12" s="2473" customFormat="1" ht="15" hidden="1" customHeight="1">
      <c r="A766" s="2642"/>
      <c r="B766" s="2574"/>
      <c r="C766" s="1092"/>
      <c r="D766" s="1754"/>
      <c r="E766" s="2654"/>
      <c r="F766" s="1861"/>
      <c r="G766" s="475"/>
      <c r="H766" s="3470"/>
      <c r="I766" s="3471"/>
      <c r="K766" s="2621">
        <f t="shared" si="14"/>
        <v>664</v>
      </c>
      <c r="L766" s="2622"/>
    </row>
    <row r="767" spans="1:12" s="2473" customFormat="1" ht="15" hidden="1" customHeight="1">
      <c r="A767" s="2642"/>
      <c r="B767" s="2574"/>
      <c r="C767" s="1092"/>
      <c r="D767" s="1754"/>
      <c r="E767" s="2654"/>
      <c r="F767" s="1861"/>
      <c r="G767" s="8"/>
      <c r="H767" s="3470"/>
      <c r="I767" s="3471"/>
      <c r="K767" s="2621">
        <f t="shared" si="14"/>
        <v>665</v>
      </c>
      <c r="L767" s="2622"/>
    </row>
    <row r="768" spans="1:12" s="2473" customFormat="1" ht="15" hidden="1" customHeight="1">
      <c r="A768" s="2642"/>
      <c r="B768" s="2574"/>
      <c r="C768" s="1092"/>
      <c r="D768" s="1754"/>
      <c r="E768" s="2654"/>
      <c r="F768" s="1861"/>
      <c r="G768" s="8"/>
      <c r="H768" s="3470"/>
      <c r="I768" s="3471"/>
      <c r="K768" s="2621">
        <f t="shared" si="14"/>
        <v>666</v>
      </c>
      <c r="L768" s="2622"/>
    </row>
    <row r="769" spans="1:12" s="2473" customFormat="1" ht="15" hidden="1" customHeight="1">
      <c r="A769" s="2642"/>
      <c r="B769" s="2574"/>
      <c r="C769" s="1092"/>
      <c r="D769" s="1754"/>
      <c r="E769" s="2654"/>
      <c r="F769" s="3039"/>
      <c r="G769" s="8"/>
      <c r="H769" s="3470"/>
      <c r="I769" s="3471"/>
      <c r="K769" s="2621">
        <f t="shared" si="14"/>
        <v>667</v>
      </c>
      <c r="L769" s="2622"/>
    </row>
    <row r="770" spans="1:12" s="2473" customFormat="1" ht="15" hidden="1" customHeight="1">
      <c r="A770" s="2642"/>
      <c r="B770" s="2574"/>
      <c r="C770" s="1092"/>
      <c r="D770" s="1754"/>
      <c r="E770" s="2654"/>
      <c r="F770" s="1583"/>
      <c r="G770" s="8"/>
      <c r="H770" s="3470"/>
      <c r="I770" s="3471"/>
      <c r="K770" s="2621">
        <f t="shared" si="14"/>
        <v>668</v>
      </c>
      <c r="L770" s="2622"/>
    </row>
    <row r="771" spans="1:12" s="2473" customFormat="1">
      <c r="A771" s="2642"/>
      <c r="B771" s="2574"/>
      <c r="C771" s="1092"/>
      <c r="D771" s="1754"/>
      <c r="E771" s="2654"/>
      <c r="F771" s="3039"/>
      <c r="G771" s="8"/>
      <c r="H771" s="3470"/>
      <c r="I771" s="3471"/>
      <c r="K771" s="2621">
        <f t="shared" si="14"/>
        <v>669</v>
      </c>
      <c r="L771" s="2622"/>
    </row>
    <row r="772" spans="1:12" s="2473" customFormat="1">
      <c r="A772" s="2642"/>
      <c r="B772" s="2574"/>
      <c r="C772" s="1092"/>
      <c r="D772" s="1754"/>
      <c r="E772" s="2654"/>
      <c r="F772" s="2655"/>
      <c r="G772" s="475"/>
      <c r="H772" s="3470"/>
      <c r="I772" s="3471"/>
      <c r="K772" s="2621">
        <f t="shared" ref="K772:K819" si="16">K771+1</f>
        <v>670</v>
      </c>
      <c r="L772" s="2622"/>
    </row>
    <row r="773" spans="1:12" s="2473" customFormat="1" ht="15.75" thickBot="1">
      <c r="A773" s="2642"/>
      <c r="B773" s="2574"/>
      <c r="C773" s="9"/>
      <c r="D773" s="2647"/>
      <c r="E773" s="1234"/>
      <c r="F773" s="98" t="s">
        <v>70</v>
      </c>
      <c r="G773" s="10"/>
      <c r="H773" s="3453">
        <f>SUM(H749:H772)</f>
        <v>2621064.9499999997</v>
      </c>
      <c r="I773" s="3467">
        <f>SUM(I749:I772)</f>
        <v>2621064.9499999997</v>
      </c>
      <c r="K773" s="2621">
        <f t="shared" si="16"/>
        <v>671</v>
      </c>
      <c r="L773" s="2622"/>
    </row>
    <row r="774" spans="1:12" s="2473" customFormat="1" ht="15.75" thickTop="1">
      <c r="A774" s="2642"/>
      <c r="B774" s="2574"/>
      <c r="C774" s="9"/>
      <c r="D774" s="2647"/>
      <c r="E774" s="1234"/>
      <c r="F774" s="2648"/>
      <c r="G774" s="11"/>
      <c r="H774" s="3455"/>
      <c r="I774" s="3468">
        <f>H773-I773</f>
        <v>0</v>
      </c>
      <c r="K774" s="2621">
        <f t="shared" si="16"/>
        <v>672</v>
      </c>
      <c r="L774" s="2622"/>
    </row>
    <row r="775" spans="1:12" s="2473" customFormat="1">
      <c r="A775" s="2642"/>
      <c r="B775" s="2574"/>
      <c r="C775" s="5435" t="s">
        <v>71</v>
      </c>
      <c r="D775" s="5384"/>
      <c r="E775" s="4065"/>
      <c r="F775" s="5436" t="s">
        <v>275</v>
      </c>
      <c r="G775" s="5437"/>
      <c r="H775" s="6004"/>
      <c r="I775" s="6040"/>
      <c r="K775" s="2621">
        <f t="shared" si="16"/>
        <v>673</v>
      </c>
      <c r="L775" s="2622"/>
    </row>
    <row r="776" spans="1:12" s="2473" customFormat="1">
      <c r="A776" s="2642"/>
      <c r="B776" s="2574"/>
      <c r="C776" s="310"/>
      <c r="D776" s="81"/>
      <c r="E776" s="82"/>
      <c r="F776" s="3741"/>
      <c r="G776" s="13"/>
      <c r="H776" s="3457"/>
      <c r="I776" s="3460"/>
      <c r="K776" s="2621">
        <f t="shared" si="16"/>
        <v>674</v>
      </c>
      <c r="L776" s="2622"/>
    </row>
    <row r="777" spans="1:12" s="2473" customFormat="1">
      <c r="A777" s="2642"/>
      <c r="B777" s="2574"/>
      <c r="C777" s="6065" t="s">
        <v>2546</v>
      </c>
      <c r="D777" s="5444"/>
      <c r="E777" s="5585"/>
      <c r="F777" s="5443" t="s">
        <v>3026</v>
      </c>
      <c r="G777" s="5444"/>
      <c r="H777" s="5444"/>
      <c r="I777" s="5445"/>
      <c r="K777" s="2621">
        <f t="shared" si="16"/>
        <v>675</v>
      </c>
      <c r="L777" s="2622"/>
    </row>
    <row r="778" spans="1:12" s="2473" customFormat="1">
      <c r="A778" s="2642"/>
      <c r="B778" s="2574"/>
      <c r="C778" s="6057" t="s">
        <v>3480</v>
      </c>
      <c r="D778" s="5587"/>
      <c r="E778" s="5588"/>
      <c r="F778" s="5994" t="s">
        <v>303</v>
      </c>
      <c r="G778" s="5995"/>
      <c r="H778" s="5995"/>
      <c r="I778" s="6035"/>
      <c r="K778" s="2621">
        <f t="shared" si="16"/>
        <v>676</v>
      </c>
      <c r="L778" s="2622"/>
    </row>
    <row r="779" spans="1:12" s="2473" customFormat="1" ht="15.75" thickBot="1">
      <c r="A779" s="2642"/>
      <c r="B779" s="2574"/>
      <c r="C779" s="14" t="s">
        <v>245</v>
      </c>
      <c r="D779" s="2925"/>
      <c r="E779" s="2925"/>
      <c r="F779" s="2632"/>
      <c r="G779" s="15"/>
      <c r="H779" s="3457"/>
      <c r="I779" s="3469" t="s">
        <v>245</v>
      </c>
      <c r="K779" s="2621">
        <f t="shared" si="16"/>
        <v>677</v>
      </c>
      <c r="L779" s="2622"/>
    </row>
    <row r="780" spans="1:12" s="2473" customFormat="1">
      <c r="A780" s="2642"/>
      <c r="B780" s="2574"/>
      <c r="C780" s="2619" t="s">
        <v>245</v>
      </c>
      <c r="D780" s="6038" t="s">
        <v>60</v>
      </c>
      <c r="E780" s="6038"/>
      <c r="F780" s="6039"/>
      <c r="G780" s="2620"/>
      <c r="H780" s="5951" t="s">
        <v>5952</v>
      </c>
      <c r="I780" s="5952"/>
      <c r="K780" s="2621">
        <f t="shared" si="16"/>
        <v>678</v>
      </c>
      <c r="L780" s="2622"/>
    </row>
    <row r="781" spans="1:12" s="2473" customFormat="1">
      <c r="A781" s="2642"/>
      <c r="B781" s="2574"/>
      <c r="C781" s="6054" t="s">
        <v>305</v>
      </c>
      <c r="D781" s="6033"/>
      <c r="E781" s="6033"/>
      <c r="F781" s="6034"/>
      <c r="G781" s="425"/>
      <c r="H781" s="6022" t="str">
        <f>H3</f>
        <v>Date: June 30, 2023</v>
      </c>
      <c r="I781" s="6056"/>
      <c r="K781" s="2621">
        <f t="shared" si="16"/>
        <v>679</v>
      </c>
      <c r="L781" s="2622"/>
    </row>
    <row r="782" spans="1:12" s="2473" customFormat="1">
      <c r="A782" s="2642"/>
      <c r="B782" s="2574"/>
      <c r="C782" s="6054" t="s">
        <v>306</v>
      </c>
      <c r="D782" s="6033"/>
      <c r="E782" s="6033"/>
      <c r="F782" s="6034"/>
      <c r="G782" s="425"/>
      <c r="H782" s="3440"/>
      <c r="I782" s="3460"/>
      <c r="K782" s="2621">
        <f t="shared" si="16"/>
        <v>680</v>
      </c>
      <c r="L782" s="2622"/>
    </row>
    <row r="783" spans="1:12" s="2473" customFormat="1">
      <c r="A783" s="2642"/>
      <c r="B783" s="2574"/>
      <c r="C783" s="1"/>
      <c r="D783" s="4109"/>
      <c r="E783" s="4109"/>
      <c r="F783" s="2624"/>
      <c r="G783" s="2"/>
      <c r="H783" s="3442"/>
      <c r="I783" s="3461"/>
      <c r="K783" s="2621">
        <f t="shared" si="16"/>
        <v>681</v>
      </c>
      <c r="L783" s="2622"/>
    </row>
    <row r="784" spans="1:12" s="2473" customFormat="1">
      <c r="A784" s="2642"/>
      <c r="B784" s="2574"/>
      <c r="C784" s="3"/>
      <c r="D784" s="5413" t="s">
        <v>61</v>
      </c>
      <c r="E784" s="5414"/>
      <c r="F784" s="5414"/>
      <c r="G784" s="5414"/>
      <c r="H784" s="5414"/>
      <c r="I784" s="5415"/>
      <c r="K784" s="2621">
        <f t="shared" si="16"/>
        <v>682</v>
      </c>
      <c r="L784" s="2622"/>
    </row>
    <row r="785" spans="1:12" s="2473" customFormat="1">
      <c r="A785" s="2642"/>
      <c r="B785" s="2574"/>
      <c r="C785" s="4" t="s">
        <v>62</v>
      </c>
      <c r="D785" s="5965" t="s">
        <v>63</v>
      </c>
      <c r="E785" s="5966"/>
      <c r="F785" s="2601" t="s">
        <v>302</v>
      </c>
      <c r="G785" s="5420" t="s">
        <v>66</v>
      </c>
      <c r="H785" s="5421"/>
      <c r="I785" s="5422"/>
      <c r="K785" s="2621">
        <f t="shared" si="16"/>
        <v>683</v>
      </c>
      <c r="L785" s="2622"/>
    </row>
    <row r="786" spans="1:12" s="2473" customFormat="1">
      <c r="A786" s="2642"/>
      <c r="B786" s="2574"/>
      <c r="C786" s="5" t="s">
        <v>67</v>
      </c>
      <c r="D786" s="5967"/>
      <c r="E786" s="5968"/>
      <c r="F786" s="2602" t="s">
        <v>0</v>
      </c>
      <c r="G786" s="5423" t="s">
        <v>68</v>
      </c>
      <c r="H786" s="5424"/>
      <c r="I786" s="3462" t="s">
        <v>69</v>
      </c>
      <c r="K786" s="2621">
        <f t="shared" si="16"/>
        <v>684</v>
      </c>
      <c r="L786" s="2622"/>
    </row>
    <row r="787" spans="1:12" s="2473" customFormat="1">
      <c r="A787" s="2642"/>
      <c r="B787" s="2574"/>
      <c r="C787" s="6"/>
      <c r="D787" s="4100"/>
      <c r="E787" s="4101"/>
      <c r="F787" s="1063"/>
      <c r="G787" s="7" t="s">
        <v>65</v>
      </c>
      <c r="H787" s="3445"/>
      <c r="I787" s="3462"/>
      <c r="K787" s="2621">
        <f t="shared" si="16"/>
        <v>685</v>
      </c>
      <c r="L787" s="2622"/>
    </row>
    <row r="788" spans="1:12" s="2473" customFormat="1">
      <c r="A788" s="2642"/>
      <c r="B788" s="2574"/>
      <c r="C788" s="6"/>
      <c r="D788" s="1754" t="str">
        <f>VLOOKUP(F788,Accounts!B:C,2,FALSE)</f>
        <v>Information and Communication Technology Equipment</v>
      </c>
      <c r="E788" s="4101"/>
      <c r="F788" s="2712">
        <v>1060503000</v>
      </c>
      <c r="G788" s="7"/>
      <c r="H788" s="3445">
        <v>423631.56</v>
      </c>
      <c r="I788" s="3462"/>
      <c r="J788" s="2713"/>
      <c r="K788" s="2621">
        <f t="shared" si="16"/>
        <v>686</v>
      </c>
      <c r="L788" s="2622"/>
    </row>
    <row r="789" spans="1:12" s="2473" customFormat="1">
      <c r="A789" s="2642"/>
      <c r="B789" s="2574"/>
      <c r="C789" s="6"/>
      <c r="D789" s="1754" t="str">
        <f>VLOOKUP(F789,Accounts!B:C,2,FALSE)</f>
        <v>Depreciation - IT Equipment</v>
      </c>
      <c r="E789" s="1754"/>
      <c r="F789" s="1063">
        <v>5050105003</v>
      </c>
      <c r="G789" s="7"/>
      <c r="H789" s="3445">
        <v>49685.22</v>
      </c>
      <c r="I789" s="3462"/>
      <c r="J789" s="2713"/>
      <c r="K789" s="2621">
        <f t="shared" si="16"/>
        <v>687</v>
      </c>
      <c r="L789" s="2622"/>
    </row>
    <row r="790" spans="1:12" s="2473" customFormat="1">
      <c r="A790" s="2642"/>
      <c r="B790" s="2574"/>
      <c r="C790" s="368"/>
      <c r="D790" s="1754" t="str">
        <f>VLOOKUP(F790,Accounts!B:C,2,FALSE)</f>
        <v>Accumulated Surplus (Deficit)</v>
      </c>
      <c r="E790" s="1754"/>
      <c r="F790" s="1063">
        <v>3010101000</v>
      </c>
      <c r="G790" s="7"/>
      <c r="H790" s="3445">
        <v>49685.22</v>
      </c>
      <c r="I790" s="3462"/>
      <c r="J790" s="2713"/>
      <c r="K790" s="2621">
        <f t="shared" si="16"/>
        <v>688</v>
      </c>
      <c r="L790" s="2622"/>
    </row>
    <row r="791" spans="1:12" s="2473" customFormat="1" ht="30">
      <c r="A791" s="2642"/>
      <c r="B791" s="2574"/>
      <c r="C791" s="368"/>
      <c r="D791" s="1754"/>
      <c r="E791" s="5035" t="str">
        <f>VLOOKUP(F791,Accounts!B:C,2,FALSE)</f>
        <v>Accumulated Depreciation-Information and Communication Technology Equipment</v>
      </c>
      <c r="F791" s="1068">
        <v>1060503100</v>
      </c>
      <c r="G791" s="435"/>
      <c r="H791" s="3449"/>
      <c r="I791" s="3462">
        <v>99370.44</v>
      </c>
      <c r="J791" s="2713"/>
      <c r="K791" s="2621"/>
      <c r="L791" s="2622"/>
    </row>
    <row r="792" spans="1:12" s="2473" customFormat="1">
      <c r="A792" s="2642"/>
      <c r="B792" s="2574"/>
      <c r="C792" s="368"/>
      <c r="D792" s="1754"/>
      <c r="E792" s="1754" t="str">
        <f>VLOOKUP(F792,Accounts!B:C,2,FALSE)</f>
        <v>Lease Assets, Machinery &amp; Equipment</v>
      </c>
      <c r="F792" s="1068">
        <v>1060803000</v>
      </c>
      <c r="G792" s="435"/>
      <c r="H792" s="3449"/>
      <c r="I792" s="3462">
        <v>423631.56</v>
      </c>
      <c r="J792" s="2713"/>
      <c r="K792" s="2621"/>
      <c r="L792" s="2622"/>
    </row>
    <row r="793" spans="1:12" s="2473" customFormat="1">
      <c r="A793" s="2642"/>
      <c r="B793" s="2574"/>
      <c r="C793" s="368"/>
      <c r="D793" s="1754"/>
      <c r="E793" s="2714"/>
      <c r="F793" s="1068"/>
      <c r="G793" s="435"/>
      <c r="H793" s="3449"/>
      <c r="I793" s="3462"/>
      <c r="J793" s="2713"/>
      <c r="K793" s="2621"/>
      <c r="L793" s="2622"/>
    </row>
    <row r="794" spans="1:12" s="2473" customFormat="1">
      <c r="A794" s="2642"/>
      <c r="B794" s="2574"/>
      <c r="C794" s="368"/>
      <c r="D794" s="1754"/>
      <c r="E794" s="2714"/>
      <c r="F794" s="1068"/>
      <c r="G794" s="435"/>
      <c r="H794" s="3449"/>
      <c r="I794" s="3462"/>
      <c r="J794" s="2713"/>
      <c r="K794" s="2621"/>
      <c r="L794" s="2622"/>
    </row>
    <row r="795" spans="1:12" s="2473" customFormat="1">
      <c r="A795" s="2642"/>
      <c r="B795" s="2574"/>
      <c r="C795" s="368"/>
      <c r="D795" s="5637" t="s">
        <v>5953</v>
      </c>
      <c r="E795" s="5638"/>
      <c r="F795" s="5638"/>
      <c r="G795" s="435"/>
      <c r="H795" s="3449"/>
      <c r="I795" s="3462"/>
      <c r="J795" s="2713"/>
      <c r="K795" s="2621"/>
      <c r="L795" s="2622"/>
    </row>
    <row r="796" spans="1:12" s="2473" customFormat="1">
      <c r="A796" s="2642"/>
      <c r="B796" s="2574"/>
      <c r="C796" s="6"/>
      <c r="D796" s="5987"/>
      <c r="E796" s="5988"/>
      <c r="F796" s="5988"/>
      <c r="G796" s="435"/>
      <c r="H796" s="3449"/>
      <c r="I796" s="3462"/>
      <c r="J796" s="2713"/>
      <c r="K796" s="2621">
        <f>K790+1</f>
        <v>689</v>
      </c>
      <c r="L796" s="2622"/>
    </row>
    <row r="797" spans="1:12" s="2473" customFormat="1" ht="15.75" customHeight="1">
      <c r="A797" s="2642"/>
      <c r="B797" s="2574"/>
      <c r="C797" s="6"/>
      <c r="D797" s="4197"/>
      <c r="E797" s="4125"/>
      <c r="F797" s="1583"/>
      <c r="G797" s="4270"/>
      <c r="H797" s="3498"/>
      <c r="I797" s="3499"/>
      <c r="J797" s="2713"/>
      <c r="K797" s="2621">
        <f t="shared" si="16"/>
        <v>690</v>
      </c>
      <c r="L797" s="2622"/>
    </row>
    <row r="798" spans="1:12" s="2473" customFormat="1" ht="31.5" customHeight="1">
      <c r="A798" s="2642"/>
      <c r="B798" s="2574"/>
      <c r="C798" s="6"/>
      <c r="D798" s="4348"/>
      <c r="E798" s="4349"/>
      <c r="F798" s="3680"/>
      <c r="G798" s="4270"/>
      <c r="H798" s="3498"/>
      <c r="I798" s="3499"/>
      <c r="J798" s="2713"/>
      <c r="K798" s="2621">
        <f t="shared" si="16"/>
        <v>691</v>
      </c>
      <c r="L798" s="2622"/>
    </row>
    <row r="799" spans="1:12" s="2473" customFormat="1" ht="15.75" customHeight="1">
      <c r="A799" s="2642"/>
      <c r="B799" s="2574"/>
      <c r="C799" s="6"/>
      <c r="D799" s="4198"/>
      <c r="E799" s="4129"/>
      <c r="F799" s="3680"/>
      <c r="G799" s="4270"/>
      <c r="H799" s="3498"/>
      <c r="I799" s="3499"/>
      <c r="J799" s="2713"/>
      <c r="K799" s="2621">
        <f t="shared" si="16"/>
        <v>692</v>
      </c>
      <c r="L799" s="2622"/>
    </row>
    <row r="800" spans="1:12" s="2473" customFormat="1" ht="15.75" customHeight="1">
      <c r="A800" s="2642"/>
      <c r="B800" s="2574"/>
      <c r="C800" s="6"/>
      <c r="D800" s="4198"/>
      <c r="E800" s="4129"/>
      <c r="F800" s="3680"/>
      <c r="G800" s="4270"/>
      <c r="H800" s="3498"/>
      <c r="I800" s="3499"/>
      <c r="J800" s="2713"/>
      <c r="K800" s="2621">
        <f t="shared" si="16"/>
        <v>693</v>
      </c>
      <c r="L800" s="2622"/>
    </row>
    <row r="801" spans="1:12" s="2473" customFormat="1" ht="15.75" customHeight="1">
      <c r="A801" s="2642"/>
      <c r="B801" s="2574"/>
      <c r="C801" s="6"/>
      <c r="D801" s="4196"/>
      <c r="E801" s="4128"/>
      <c r="F801" s="1583"/>
      <c r="G801" s="4270"/>
      <c r="H801" s="3498"/>
      <c r="I801" s="3499"/>
      <c r="J801" s="2713"/>
      <c r="K801" s="2621">
        <f t="shared" si="16"/>
        <v>694</v>
      </c>
      <c r="L801" s="2622"/>
    </row>
    <row r="802" spans="1:12" s="2473" customFormat="1" ht="15" customHeight="1">
      <c r="A802" s="2642"/>
      <c r="B802" s="2574"/>
      <c r="C802" s="6"/>
      <c r="D802" s="4273"/>
      <c r="E802" s="4266"/>
      <c r="F802" s="1583"/>
      <c r="G802" s="4270"/>
      <c r="H802" s="3498"/>
      <c r="I802" s="3499"/>
      <c r="J802" s="2713"/>
      <c r="K802" s="2621">
        <f t="shared" si="16"/>
        <v>695</v>
      </c>
      <c r="L802" s="2622"/>
    </row>
    <row r="803" spans="1:12" s="2473" customFormat="1" ht="15" customHeight="1">
      <c r="A803" s="2642"/>
      <c r="B803" s="2574"/>
      <c r="C803" s="6"/>
      <c r="D803" s="1754"/>
      <c r="E803" s="4271"/>
      <c r="F803" s="1583"/>
      <c r="G803" s="4270"/>
      <c r="H803" s="3498"/>
      <c r="I803" s="3499"/>
      <c r="K803" s="2621">
        <f t="shared" si="16"/>
        <v>696</v>
      </c>
      <c r="L803" s="2622"/>
    </row>
    <row r="804" spans="1:12" s="2473" customFormat="1" ht="15" customHeight="1">
      <c r="A804" s="2642"/>
      <c r="B804" s="2574"/>
      <c r="C804" s="6"/>
      <c r="D804" s="1754"/>
      <c r="E804" s="4269"/>
      <c r="F804" s="2701"/>
      <c r="G804" s="4270"/>
      <c r="H804" s="3500"/>
      <c r="I804" s="3501"/>
      <c r="K804" s="2621">
        <f t="shared" si="16"/>
        <v>697</v>
      </c>
      <c r="L804" s="2622"/>
    </row>
    <row r="805" spans="1:12" s="2473" customFormat="1" ht="15" customHeight="1">
      <c r="A805" s="2642"/>
      <c r="B805" s="2574"/>
      <c r="C805" s="1584"/>
      <c r="D805" s="2626"/>
      <c r="E805" s="4269"/>
      <c r="F805" s="2701"/>
      <c r="G805" s="4270"/>
      <c r="H805" s="3498"/>
      <c r="I805" s="3499"/>
      <c r="K805" s="2621">
        <f t="shared" si="16"/>
        <v>698</v>
      </c>
      <c r="L805" s="2622"/>
    </row>
    <row r="806" spans="1:12" s="2473" customFormat="1" ht="15" customHeight="1">
      <c r="A806" s="2642"/>
      <c r="B806" s="2574"/>
      <c r="C806" s="1584"/>
      <c r="D806" s="1754"/>
      <c r="E806" s="4271"/>
      <c r="F806" s="2701"/>
      <c r="G806" s="4271"/>
      <c r="H806" s="3498"/>
      <c r="I806" s="3499"/>
      <c r="K806" s="2621">
        <f t="shared" si="16"/>
        <v>699</v>
      </c>
      <c r="L806" s="2622"/>
    </row>
    <row r="807" spans="1:12" s="2473" customFormat="1">
      <c r="A807" s="2642"/>
      <c r="B807" s="2574"/>
      <c r="C807" s="6"/>
      <c r="D807" s="4274"/>
      <c r="E807" s="1582"/>
      <c r="F807" s="2715"/>
      <c r="G807" s="1582"/>
      <c r="H807" s="3451"/>
      <c r="I807" s="3465"/>
      <c r="K807" s="2621">
        <f t="shared" si="16"/>
        <v>700</v>
      </c>
      <c r="L807" s="2622"/>
    </row>
    <row r="808" spans="1:12" s="2473" customFormat="1" ht="15.75" thickBot="1">
      <c r="A808" s="2642"/>
      <c r="B808" s="2574"/>
      <c r="C808" s="9"/>
      <c r="D808" s="2647"/>
      <c r="E808" s="1234"/>
      <c r="F808" s="1046" t="s">
        <v>70</v>
      </c>
      <c r="G808" s="10"/>
      <c r="H808" s="3453">
        <f>SUM(H787:H807)</f>
        <v>523002</v>
      </c>
      <c r="I808" s="3467">
        <f>SUM(I787:I807)</f>
        <v>523002</v>
      </c>
      <c r="K808" s="2621">
        <f t="shared" si="16"/>
        <v>701</v>
      </c>
      <c r="L808" s="2622"/>
    </row>
    <row r="809" spans="1:12" s="2473" customFormat="1" ht="15.75" thickTop="1">
      <c r="A809" s="2642"/>
      <c r="B809" s="2574"/>
      <c r="C809" s="9"/>
      <c r="D809" s="2647"/>
      <c r="E809" s="1234"/>
      <c r="F809" s="2648"/>
      <c r="G809" s="11"/>
      <c r="H809" s="3455"/>
      <c r="I809" s="3468">
        <f>H808-I808</f>
        <v>0</v>
      </c>
      <c r="K809" s="2621">
        <f t="shared" si="16"/>
        <v>702</v>
      </c>
      <c r="L809" s="2622"/>
    </row>
    <row r="810" spans="1:12" s="2473" customFormat="1">
      <c r="A810" s="2642"/>
      <c r="B810" s="2574"/>
      <c r="C810" s="5435" t="s">
        <v>71</v>
      </c>
      <c r="D810" s="5384"/>
      <c r="E810" s="4265"/>
      <c r="F810" s="5436" t="s">
        <v>275</v>
      </c>
      <c r="G810" s="5437"/>
      <c r="H810" s="6004"/>
      <c r="I810" s="6040"/>
      <c r="K810" s="2621">
        <f t="shared" si="16"/>
        <v>703</v>
      </c>
      <c r="L810" s="2622"/>
    </row>
    <row r="811" spans="1:12" s="2473" customFormat="1">
      <c r="A811" s="2642"/>
      <c r="B811" s="2574"/>
      <c r="C811" s="310"/>
      <c r="D811" s="81"/>
      <c r="E811" s="82"/>
      <c r="F811" s="4272"/>
      <c r="G811" s="13"/>
      <c r="H811" s="3457"/>
      <c r="I811" s="3460"/>
      <c r="K811" s="2621">
        <f t="shared" si="16"/>
        <v>704</v>
      </c>
      <c r="L811" s="2622"/>
    </row>
    <row r="812" spans="1:12" s="2473" customFormat="1">
      <c r="A812" s="2642"/>
      <c r="B812" s="2574"/>
      <c r="C812" s="5584" t="s">
        <v>3005</v>
      </c>
      <c r="D812" s="5444"/>
      <c r="E812" s="5585"/>
      <c r="F812" s="5443" t="s">
        <v>191</v>
      </c>
      <c r="G812" s="5444"/>
      <c r="H812" s="5444"/>
      <c r="I812" s="5445"/>
      <c r="K812" s="2621">
        <f t="shared" si="16"/>
        <v>705</v>
      </c>
      <c r="L812" s="2622"/>
    </row>
    <row r="813" spans="1:12" s="2473" customFormat="1">
      <c r="A813" s="2642"/>
      <c r="B813" s="2574"/>
      <c r="C813" s="5586" t="s">
        <v>4777</v>
      </c>
      <c r="D813" s="5587"/>
      <c r="E813" s="5588"/>
      <c r="F813" s="5994" t="s">
        <v>303</v>
      </c>
      <c r="G813" s="5995"/>
      <c r="H813" s="5995"/>
      <c r="I813" s="6035"/>
      <c r="K813" s="2621">
        <f t="shared" si="16"/>
        <v>706</v>
      </c>
      <c r="L813" s="2622"/>
    </row>
    <row r="814" spans="1:12" s="2473" customFormat="1" ht="15.75" thickBot="1">
      <c r="A814" s="2642"/>
      <c r="B814" s="2574"/>
      <c r="C814" s="14" t="s">
        <v>245</v>
      </c>
      <c r="D814" s="2925"/>
      <c r="E814" s="2925"/>
      <c r="F814" s="2632"/>
      <c r="G814" s="15"/>
      <c r="H814" s="3457"/>
      <c r="I814" s="3469" t="s">
        <v>245</v>
      </c>
      <c r="K814" s="2621">
        <f t="shared" si="16"/>
        <v>707</v>
      </c>
      <c r="L814" s="2622"/>
    </row>
    <row r="815" spans="1:12" s="2473" customFormat="1">
      <c r="A815" s="2642"/>
      <c r="B815" s="2574"/>
      <c r="C815" s="2619" t="s">
        <v>245</v>
      </c>
      <c r="D815" s="6038" t="s">
        <v>60</v>
      </c>
      <c r="E815" s="6038"/>
      <c r="F815" s="6039"/>
      <c r="G815" s="2620"/>
      <c r="H815" s="5951" t="s">
        <v>6229</v>
      </c>
      <c r="I815" s="5952"/>
      <c r="K815" s="2621">
        <f t="shared" si="16"/>
        <v>708</v>
      </c>
      <c r="L815" s="2622"/>
    </row>
    <row r="816" spans="1:12" s="2473" customFormat="1">
      <c r="A816" s="2642"/>
      <c r="B816" s="2574"/>
      <c r="C816" s="6054" t="s">
        <v>305</v>
      </c>
      <c r="D816" s="6033"/>
      <c r="E816" s="6033"/>
      <c r="F816" s="6034"/>
      <c r="G816" s="425"/>
      <c r="H816" s="6022" t="str">
        <f>H781</f>
        <v>Date: June 30, 2023</v>
      </c>
      <c r="I816" s="6056"/>
      <c r="K816" s="2621">
        <f t="shared" si="16"/>
        <v>709</v>
      </c>
      <c r="L816" s="2622"/>
    </row>
    <row r="817" spans="1:12" s="2473" customFormat="1">
      <c r="A817" s="2642"/>
      <c r="B817" s="2574"/>
      <c r="C817" s="6054" t="s">
        <v>306</v>
      </c>
      <c r="D817" s="6033"/>
      <c r="E817" s="6033"/>
      <c r="F817" s="6034"/>
      <c r="G817" s="425"/>
      <c r="H817" s="3440"/>
      <c r="I817" s="3460"/>
      <c r="K817" s="2621">
        <f t="shared" si="16"/>
        <v>710</v>
      </c>
      <c r="L817" s="2622"/>
    </row>
    <row r="818" spans="1:12" s="2473" customFormat="1">
      <c r="A818" s="2642"/>
      <c r="B818" s="2574"/>
      <c r="C818" s="1"/>
      <c r="D818" s="4109"/>
      <c r="E818" s="4109"/>
      <c r="F818" s="2624"/>
      <c r="G818" s="2"/>
      <c r="H818" s="3442"/>
      <c r="I818" s="3461"/>
      <c r="K818" s="2621">
        <f t="shared" si="16"/>
        <v>711</v>
      </c>
      <c r="L818" s="2622"/>
    </row>
    <row r="819" spans="1:12" s="2473" customFormat="1">
      <c r="A819" s="2642"/>
      <c r="B819" s="2574"/>
      <c r="C819" s="3"/>
      <c r="D819" s="5413" t="s">
        <v>61</v>
      </c>
      <c r="E819" s="5414"/>
      <c r="F819" s="5414"/>
      <c r="G819" s="5414"/>
      <c r="H819" s="5414"/>
      <c r="I819" s="5415"/>
      <c r="K819" s="2621">
        <f t="shared" si="16"/>
        <v>712</v>
      </c>
      <c r="L819" s="2622"/>
    </row>
    <row r="820" spans="1:12" s="2473" customFormat="1">
      <c r="A820" s="2642"/>
      <c r="B820" s="2574"/>
      <c r="C820" s="4" t="s">
        <v>62</v>
      </c>
      <c r="D820" s="5965" t="s">
        <v>63</v>
      </c>
      <c r="E820" s="5966"/>
      <c r="F820" s="2601" t="s">
        <v>302</v>
      </c>
      <c r="G820" s="5420" t="s">
        <v>66</v>
      </c>
      <c r="H820" s="5421"/>
      <c r="I820" s="5422"/>
      <c r="K820" s="2621">
        <f t="shared" ref="K820:K886" si="17">K819+1</f>
        <v>713</v>
      </c>
      <c r="L820" s="2622"/>
    </row>
    <row r="821" spans="1:12" s="2473" customFormat="1">
      <c r="A821" s="2642"/>
      <c r="B821" s="2574"/>
      <c r="C821" s="5" t="s">
        <v>67</v>
      </c>
      <c r="D821" s="5967"/>
      <c r="E821" s="5968"/>
      <c r="F821" s="2602" t="s">
        <v>0</v>
      </c>
      <c r="G821" s="5423" t="s">
        <v>68</v>
      </c>
      <c r="H821" s="5424"/>
      <c r="I821" s="3462" t="s">
        <v>69</v>
      </c>
      <c r="K821" s="2621">
        <f t="shared" si="17"/>
        <v>714</v>
      </c>
      <c r="L821" s="2622"/>
    </row>
    <row r="822" spans="1:12" s="2473" customFormat="1">
      <c r="A822" s="2642"/>
      <c r="B822" s="2574"/>
      <c r="C822" s="6"/>
      <c r="D822" s="4100"/>
      <c r="E822" s="4101"/>
      <c r="F822" s="1063"/>
      <c r="G822" s="7" t="s">
        <v>65</v>
      </c>
      <c r="H822" s="3445"/>
      <c r="I822" s="3462"/>
      <c r="K822" s="2621">
        <f t="shared" si="17"/>
        <v>715</v>
      </c>
      <c r="L822" s="2622"/>
    </row>
    <row r="823" spans="1:12" s="2473" customFormat="1">
      <c r="A823" s="2642"/>
      <c r="B823" s="2574"/>
      <c r="C823" s="6"/>
      <c r="D823" s="1754" t="str">
        <f>VLOOKUP(F823,Accounts!B:C,2,FALSE)</f>
        <v>Cash-National Treasury, Modified Disbursement System, Regular</v>
      </c>
      <c r="E823" s="4101"/>
      <c r="F823" s="1063">
        <v>1010404000</v>
      </c>
      <c r="G823" s="7"/>
      <c r="H823" s="3445">
        <v>170000</v>
      </c>
      <c r="I823" s="3462"/>
      <c r="K823" s="2621">
        <f t="shared" si="17"/>
        <v>716</v>
      </c>
      <c r="L823" s="2622"/>
    </row>
    <row r="824" spans="1:12" s="2473" customFormat="1">
      <c r="A824" s="2642"/>
      <c r="B824" s="2574"/>
      <c r="C824" s="6"/>
      <c r="D824" s="1754"/>
      <c r="E824" s="1754" t="str">
        <f>VLOOKUP(F824,Accounts!B:C,2,FALSE)</f>
        <v>Subsidies - Others</v>
      </c>
      <c r="F824" s="1063">
        <v>5021499000</v>
      </c>
      <c r="G824" s="7"/>
      <c r="H824" s="3445"/>
      <c r="I824" s="3462">
        <v>170000</v>
      </c>
      <c r="K824" s="2621">
        <f t="shared" si="17"/>
        <v>717</v>
      </c>
      <c r="L824" s="2622"/>
    </row>
    <row r="825" spans="1:12" s="2473" customFormat="1">
      <c r="A825" s="2642"/>
      <c r="B825" s="2574"/>
      <c r="C825" s="368"/>
      <c r="D825" s="1754"/>
      <c r="E825" s="4101"/>
      <c r="F825" s="1063"/>
      <c r="G825" s="7"/>
      <c r="H825" s="3445"/>
      <c r="I825" s="3462"/>
      <c r="K825" s="2621">
        <f t="shared" si="17"/>
        <v>718</v>
      </c>
      <c r="L825" s="2622"/>
    </row>
    <row r="826" spans="1:12" s="2473" customFormat="1">
      <c r="A826" s="2642"/>
      <c r="B826" s="2574"/>
      <c r="C826" s="6"/>
      <c r="D826" s="969" t="s">
        <v>6206</v>
      </c>
      <c r="E826" s="5321"/>
      <c r="F826" s="1063"/>
      <c r="G826" s="7"/>
      <c r="H826" s="3445"/>
      <c r="I826" s="3462"/>
      <c r="K826" s="2621">
        <f t="shared" si="17"/>
        <v>719</v>
      </c>
      <c r="L826" s="2622"/>
    </row>
    <row r="827" spans="1:12" s="2473" customFormat="1">
      <c r="A827" s="2642"/>
      <c r="B827" s="2574"/>
      <c r="C827" s="6"/>
      <c r="D827" s="969" t="s">
        <v>6207</v>
      </c>
      <c r="E827" s="5299"/>
      <c r="F827" s="1063"/>
      <c r="G827" s="7"/>
      <c r="H827" s="3445"/>
      <c r="I827" s="3462"/>
      <c r="K827" s="2621">
        <f t="shared" si="17"/>
        <v>720</v>
      </c>
      <c r="L827" s="2622"/>
    </row>
    <row r="828" spans="1:12" s="2473" customFormat="1">
      <c r="A828" s="2642"/>
      <c r="B828" s="2574"/>
      <c r="C828" s="6"/>
      <c r="D828" s="1023" t="s">
        <v>6208</v>
      </c>
      <c r="E828" s="5299"/>
      <c r="F828" s="1063"/>
      <c r="G828" s="7"/>
      <c r="H828" s="3445"/>
      <c r="I828" s="3462"/>
      <c r="K828" s="2621">
        <f t="shared" si="17"/>
        <v>721</v>
      </c>
      <c r="L828" s="2622"/>
    </row>
    <row r="829" spans="1:12" s="2473" customFormat="1">
      <c r="A829" s="2642"/>
      <c r="B829" s="2574"/>
      <c r="C829" s="6"/>
      <c r="D829" s="5298"/>
      <c r="E829" s="5299"/>
      <c r="F829" s="1063"/>
      <c r="G829" s="7"/>
      <c r="H829" s="3445"/>
      <c r="I829" s="3462"/>
      <c r="K829" s="2621">
        <f t="shared" si="17"/>
        <v>722</v>
      </c>
      <c r="L829" s="2622"/>
    </row>
    <row r="830" spans="1:12" s="2473" customFormat="1">
      <c r="A830" s="2642"/>
      <c r="B830" s="2574"/>
      <c r="C830" s="6"/>
      <c r="D830" s="5300"/>
      <c r="E830" s="5301"/>
      <c r="F830" s="1063"/>
      <c r="G830" s="7"/>
      <c r="H830" s="3445"/>
      <c r="I830" s="3462"/>
      <c r="K830" s="2621">
        <f t="shared" si="17"/>
        <v>723</v>
      </c>
      <c r="L830" s="2622"/>
    </row>
    <row r="831" spans="1:12" s="2473" customFormat="1">
      <c r="A831" s="2642"/>
      <c r="B831" s="2574"/>
      <c r="C831" s="3407"/>
      <c r="D831" s="1110"/>
      <c r="E831" s="4088"/>
      <c r="F831" s="942"/>
      <c r="G831" s="7"/>
      <c r="H831" s="3445"/>
      <c r="I831" s="3462"/>
      <c r="K831" s="2621">
        <f t="shared" si="17"/>
        <v>724</v>
      </c>
      <c r="L831" s="2622"/>
    </row>
    <row r="832" spans="1:12" s="2473" customFormat="1">
      <c r="A832" s="2642"/>
      <c r="B832" s="2574"/>
      <c r="C832" s="3888"/>
      <c r="D832" s="3623"/>
      <c r="E832" s="48"/>
      <c r="F832" s="48"/>
      <c r="G832" s="3746"/>
      <c r="H832" s="3445"/>
      <c r="I832" s="3462"/>
      <c r="K832" s="2621">
        <f t="shared" si="17"/>
        <v>725</v>
      </c>
      <c r="L832" s="2622"/>
    </row>
    <row r="833" spans="1:12" s="2473" customFormat="1">
      <c r="A833" s="2642"/>
      <c r="B833" s="2574"/>
      <c r="C833" s="3888"/>
      <c r="D833" s="5625"/>
      <c r="E833" s="5626"/>
      <c r="F833" s="3886"/>
      <c r="G833" s="3746"/>
      <c r="H833" s="3445"/>
      <c r="I833" s="3462"/>
      <c r="K833" s="2621">
        <f t="shared" si="17"/>
        <v>726</v>
      </c>
      <c r="L833" s="2622"/>
    </row>
    <row r="834" spans="1:12" s="2473" customFormat="1">
      <c r="A834" s="2642"/>
      <c r="B834" s="2574"/>
      <c r="C834" s="3407"/>
      <c r="D834" s="3887"/>
      <c r="E834" s="3887"/>
      <c r="F834" s="3886"/>
      <c r="G834" s="3746"/>
      <c r="H834" s="3446"/>
      <c r="I834" s="3464"/>
      <c r="K834" s="2621">
        <f t="shared" si="17"/>
        <v>727</v>
      </c>
      <c r="L834" s="2622"/>
    </row>
    <row r="835" spans="1:12" s="2473" customFormat="1">
      <c r="A835" s="2642"/>
      <c r="B835" s="2574"/>
      <c r="C835" s="6"/>
      <c r="D835" s="4076"/>
      <c r="E835" s="79"/>
      <c r="F835" s="1583"/>
      <c r="G835" s="3746"/>
      <c r="H835" s="3445"/>
      <c r="I835" s="3462"/>
      <c r="K835" s="2621">
        <f t="shared" si="17"/>
        <v>728</v>
      </c>
      <c r="L835" s="2622"/>
    </row>
    <row r="836" spans="1:12" s="2473" customFormat="1">
      <c r="A836" s="2642"/>
      <c r="B836" s="2574"/>
      <c r="C836" s="6"/>
      <c r="D836" s="2672"/>
      <c r="E836" s="79"/>
      <c r="F836" s="1583"/>
      <c r="G836" s="8"/>
      <c r="H836" s="3445"/>
      <c r="I836" s="3462"/>
      <c r="K836" s="2621">
        <f t="shared" si="17"/>
        <v>729</v>
      </c>
      <c r="L836" s="2622"/>
    </row>
    <row r="837" spans="1:12" s="2473" customFormat="1">
      <c r="A837" s="2642"/>
      <c r="B837" s="2574"/>
      <c r="C837" s="6"/>
      <c r="D837" s="4076"/>
      <c r="E837" s="79"/>
      <c r="F837" s="2163"/>
      <c r="G837" s="8"/>
      <c r="H837" s="3449"/>
      <c r="I837" s="3465"/>
      <c r="K837" s="2621">
        <f t="shared" si="17"/>
        <v>730</v>
      </c>
      <c r="L837" s="2622"/>
    </row>
    <row r="838" spans="1:12" s="2473" customFormat="1">
      <c r="A838" s="2642"/>
      <c r="B838" s="2574"/>
      <c r="C838" s="6"/>
      <c r="D838" s="4076"/>
      <c r="E838" s="2589"/>
      <c r="F838" s="1309"/>
      <c r="G838" s="8"/>
      <c r="H838" s="3451"/>
      <c r="I838" s="3466"/>
      <c r="K838" s="2621">
        <f t="shared" si="17"/>
        <v>731</v>
      </c>
      <c r="L838" s="2622"/>
    </row>
    <row r="839" spans="1:12" s="2473" customFormat="1" ht="15.75" thickBot="1">
      <c r="A839" s="2642"/>
      <c r="B839" s="2574"/>
      <c r="C839" s="9"/>
      <c r="D839" s="2647"/>
      <c r="E839" s="2716"/>
      <c r="F839" s="1046" t="s">
        <v>70</v>
      </c>
      <c r="G839" s="10"/>
      <c r="H839" s="3453">
        <f>SUM(H822:H837)</f>
        <v>170000</v>
      </c>
      <c r="I839" s="3467">
        <f>SUM(I822:I837)</f>
        <v>170000</v>
      </c>
      <c r="K839" s="2621">
        <f t="shared" si="17"/>
        <v>732</v>
      </c>
      <c r="L839" s="2622"/>
    </row>
    <row r="840" spans="1:12" s="2473" customFormat="1" ht="15.75" thickTop="1">
      <c r="A840" s="2642"/>
      <c r="B840" s="2574"/>
      <c r="C840" s="9"/>
      <c r="D840" s="2647"/>
      <c r="E840" s="1234"/>
      <c r="F840" s="2648"/>
      <c r="G840" s="11"/>
      <c r="H840" s="3455"/>
      <c r="I840" s="3468">
        <f>H839-I839</f>
        <v>0</v>
      </c>
      <c r="K840" s="2621">
        <f t="shared" si="17"/>
        <v>733</v>
      </c>
      <c r="L840" s="2622"/>
    </row>
    <row r="841" spans="1:12" s="2473" customFormat="1">
      <c r="A841" s="2642"/>
      <c r="B841" s="2574"/>
      <c r="C841" s="5435" t="s">
        <v>71</v>
      </c>
      <c r="D841" s="5384"/>
      <c r="E841" s="4065"/>
      <c r="F841" s="5436" t="s">
        <v>275</v>
      </c>
      <c r="G841" s="5437"/>
      <c r="H841" s="6004"/>
      <c r="I841" s="6040"/>
      <c r="K841" s="2621">
        <f t="shared" si="17"/>
        <v>734</v>
      </c>
      <c r="L841" s="2622"/>
    </row>
    <row r="842" spans="1:12" s="2473" customFormat="1">
      <c r="A842" s="2642"/>
      <c r="B842" s="2574"/>
      <c r="C842" s="310"/>
      <c r="D842" s="81"/>
      <c r="E842" s="82"/>
      <c r="F842" s="3741"/>
      <c r="G842" s="13"/>
      <c r="H842" s="3457"/>
      <c r="I842" s="3460"/>
      <c r="K842" s="2621">
        <f t="shared" si="17"/>
        <v>735</v>
      </c>
      <c r="L842" s="2622"/>
    </row>
    <row r="843" spans="1:12" s="2473" customFormat="1">
      <c r="A843" s="2642"/>
      <c r="B843" s="2574"/>
      <c r="C843" s="1828"/>
      <c r="D843" s="1828"/>
      <c r="E843" s="1828" t="s">
        <v>3242</v>
      </c>
      <c r="F843" s="5443" t="s">
        <v>191</v>
      </c>
      <c r="G843" s="5444"/>
      <c r="H843" s="5444"/>
      <c r="I843" s="5445"/>
      <c r="K843" s="2621">
        <f t="shared" si="17"/>
        <v>736</v>
      </c>
      <c r="L843" s="2622"/>
    </row>
    <row r="844" spans="1:12" s="2473" customFormat="1">
      <c r="A844" s="2642"/>
      <c r="B844" s="2574"/>
      <c r="C844" s="355"/>
      <c r="D844" s="355"/>
      <c r="E844" s="355" t="s">
        <v>246</v>
      </c>
      <c r="F844" s="5994" t="s">
        <v>303</v>
      </c>
      <c r="G844" s="5995"/>
      <c r="H844" s="5995"/>
      <c r="I844" s="6035"/>
      <c r="K844" s="2621">
        <f t="shared" si="17"/>
        <v>737</v>
      </c>
      <c r="L844" s="2622"/>
    </row>
    <row r="845" spans="1:12" s="2473" customFormat="1" ht="15.75" thickBot="1">
      <c r="A845" s="2642"/>
      <c r="B845" s="2574"/>
      <c r="C845" s="14" t="s">
        <v>245</v>
      </c>
      <c r="D845" s="2925"/>
      <c r="E845" s="2925"/>
      <c r="F845" s="2632"/>
      <c r="G845" s="15"/>
      <c r="H845" s="3457"/>
      <c r="I845" s="3469" t="s">
        <v>245</v>
      </c>
      <c r="K845" s="2621">
        <f t="shared" si="17"/>
        <v>738</v>
      </c>
      <c r="L845" s="2622"/>
    </row>
    <row r="846" spans="1:12" s="2473" customFormat="1">
      <c r="A846" s="2642"/>
      <c r="B846" s="2574"/>
      <c r="C846" s="2619" t="s">
        <v>245</v>
      </c>
      <c r="D846" s="6038" t="s">
        <v>60</v>
      </c>
      <c r="E846" s="6038"/>
      <c r="F846" s="6039"/>
      <c r="G846" s="2620"/>
      <c r="H846" s="5951" t="s">
        <v>6230</v>
      </c>
      <c r="I846" s="5952"/>
      <c r="K846" s="2621">
        <f t="shared" si="17"/>
        <v>739</v>
      </c>
      <c r="L846" s="2622"/>
    </row>
    <row r="847" spans="1:12" s="2473" customFormat="1">
      <c r="A847" s="2642"/>
      <c r="B847" s="2574"/>
      <c r="C847" s="6054" t="s">
        <v>305</v>
      </c>
      <c r="D847" s="6033"/>
      <c r="E847" s="6033"/>
      <c r="F847" s="6034"/>
      <c r="G847" s="425"/>
      <c r="H847" s="5961" t="str">
        <f>H816</f>
        <v>Date: June 30, 2023</v>
      </c>
      <c r="I847" s="5962"/>
      <c r="K847" s="2621">
        <f t="shared" si="17"/>
        <v>740</v>
      </c>
      <c r="L847" s="2622"/>
    </row>
    <row r="848" spans="1:12" s="2473" customFormat="1">
      <c r="A848" s="2642"/>
      <c r="B848" s="2574"/>
      <c r="C848" s="6054" t="s">
        <v>306</v>
      </c>
      <c r="D848" s="6033"/>
      <c r="E848" s="6033"/>
      <c r="F848" s="6034"/>
      <c r="G848" s="425"/>
      <c r="H848" s="3440"/>
      <c r="I848" s="3460"/>
      <c r="K848" s="2621">
        <f t="shared" si="17"/>
        <v>741</v>
      </c>
      <c r="L848" s="2622"/>
    </row>
    <row r="849" spans="1:12" s="2473" customFormat="1">
      <c r="A849" s="2642"/>
      <c r="B849" s="2574"/>
      <c r="C849" s="1"/>
      <c r="D849" s="4109"/>
      <c r="E849" s="4109"/>
      <c r="F849" s="2624"/>
      <c r="G849" s="2"/>
      <c r="H849" s="3442"/>
      <c r="I849" s="3461"/>
      <c r="K849" s="2621">
        <f t="shared" si="17"/>
        <v>742</v>
      </c>
      <c r="L849" s="2622"/>
    </row>
    <row r="850" spans="1:12" s="2473" customFormat="1">
      <c r="A850" s="2642"/>
      <c r="B850" s="2574"/>
      <c r="C850" s="3"/>
      <c r="D850" s="5413" t="s">
        <v>61</v>
      </c>
      <c r="E850" s="5414"/>
      <c r="F850" s="5414"/>
      <c r="G850" s="5414"/>
      <c r="H850" s="5414"/>
      <c r="I850" s="5415"/>
      <c r="K850" s="2621">
        <f t="shared" si="17"/>
        <v>743</v>
      </c>
      <c r="L850" s="2622"/>
    </row>
    <row r="851" spans="1:12" s="2473" customFormat="1">
      <c r="A851" s="2642"/>
      <c r="B851" s="2574"/>
      <c r="C851" s="4" t="s">
        <v>62</v>
      </c>
      <c r="D851" s="5965" t="s">
        <v>63</v>
      </c>
      <c r="E851" s="5966"/>
      <c r="F851" s="2601" t="s">
        <v>302</v>
      </c>
      <c r="G851" s="5420" t="s">
        <v>66</v>
      </c>
      <c r="H851" s="5421"/>
      <c r="I851" s="5422"/>
      <c r="K851" s="2621">
        <f t="shared" si="17"/>
        <v>744</v>
      </c>
      <c r="L851" s="2622"/>
    </row>
    <row r="852" spans="1:12" s="2473" customFormat="1">
      <c r="A852" s="2642"/>
      <c r="B852" s="2574"/>
      <c r="C852" s="5" t="s">
        <v>67</v>
      </c>
      <c r="D852" s="5967"/>
      <c r="E852" s="5968"/>
      <c r="F852" s="2602" t="s">
        <v>0</v>
      </c>
      <c r="G852" s="5423" t="s">
        <v>68</v>
      </c>
      <c r="H852" s="5424"/>
      <c r="I852" s="3462" t="s">
        <v>69</v>
      </c>
      <c r="K852" s="2621">
        <f t="shared" si="17"/>
        <v>745</v>
      </c>
      <c r="L852" s="2622"/>
    </row>
    <row r="853" spans="1:12" s="2473" customFormat="1">
      <c r="A853" s="2642"/>
      <c r="B853" s="2574"/>
      <c r="C853" s="6"/>
      <c r="D853" s="4100"/>
      <c r="E853" s="4101"/>
      <c r="F853" s="1063"/>
      <c r="G853" s="7" t="s">
        <v>65</v>
      </c>
      <c r="H853" s="3445"/>
      <c r="I853" s="3462"/>
      <c r="K853" s="2621">
        <f t="shared" si="17"/>
        <v>746</v>
      </c>
      <c r="L853" s="2622"/>
    </row>
    <row r="854" spans="1:12" s="2713" customFormat="1">
      <c r="A854" s="2717"/>
      <c r="B854" s="2585"/>
      <c r="C854" s="6"/>
      <c r="D854" s="1754" t="str">
        <f>VLOOKUP(F854,Accounts!B:C,2,FALSE)</f>
        <v>Subsidy from National Government</v>
      </c>
      <c r="E854" s="4101"/>
      <c r="F854" s="1063">
        <v>4030101000</v>
      </c>
      <c r="G854" s="7"/>
      <c r="H854" s="3445">
        <v>170000</v>
      </c>
      <c r="I854" s="3462"/>
      <c r="K854" s="2621">
        <f t="shared" si="17"/>
        <v>747</v>
      </c>
      <c r="L854" s="2718"/>
    </row>
    <row r="855" spans="1:12" s="2713" customFormat="1">
      <c r="A855" s="2717"/>
      <c r="B855" s="2585"/>
      <c r="C855" s="6"/>
      <c r="D855" s="1754"/>
      <c r="E855" s="1754" t="str">
        <f>VLOOKUP(F855,Accounts!B:C,2,FALSE)</f>
        <v>Cash-National Treasury, Modified Disbursement System, Regular</v>
      </c>
      <c r="F855" s="1063">
        <v>1010404000</v>
      </c>
      <c r="G855" s="7"/>
      <c r="H855" s="3445"/>
      <c r="I855" s="3462">
        <v>170000</v>
      </c>
      <c r="K855" s="2621">
        <f t="shared" si="17"/>
        <v>748</v>
      </c>
      <c r="L855" s="2718"/>
    </row>
    <row r="856" spans="1:12" s="2473" customFormat="1">
      <c r="A856" s="2642"/>
      <c r="B856" s="2574"/>
      <c r="C856" s="368"/>
      <c r="D856" s="1754"/>
      <c r="E856" s="1754"/>
      <c r="F856" s="1068"/>
      <c r="G856" s="3746"/>
      <c r="H856" s="3445"/>
      <c r="I856" s="3462"/>
      <c r="K856" s="2621">
        <f t="shared" si="17"/>
        <v>749</v>
      </c>
      <c r="L856" s="2622"/>
    </row>
    <row r="857" spans="1:12" s="2473" customFormat="1">
      <c r="A857" s="2642"/>
      <c r="B857" s="2574"/>
      <c r="C857" s="368"/>
      <c r="D857" s="5318"/>
      <c r="E857" s="1754"/>
      <c r="F857" s="4229"/>
      <c r="G857" s="4231"/>
      <c r="H857" s="3445"/>
      <c r="I857" s="3462"/>
      <c r="K857" s="2621"/>
      <c r="L857" s="2622"/>
    </row>
    <row r="858" spans="1:12" s="2473" customFormat="1">
      <c r="A858" s="2642"/>
      <c r="B858" s="2574"/>
      <c r="C858" s="368"/>
      <c r="D858" s="969" t="s">
        <v>6209</v>
      </c>
      <c r="E858" s="2698"/>
      <c r="F858" s="4229"/>
      <c r="G858" s="4231"/>
      <c r="H858" s="3445"/>
      <c r="I858" s="3462"/>
      <c r="K858" s="2621"/>
      <c r="L858" s="2622"/>
    </row>
    <row r="859" spans="1:12" s="2473" customFormat="1">
      <c r="A859" s="2642"/>
      <c r="B859" s="2574"/>
      <c r="C859" s="368"/>
      <c r="D859" s="969" t="s">
        <v>6207</v>
      </c>
      <c r="E859" s="5322"/>
      <c r="F859" s="5322"/>
      <c r="G859" s="4231"/>
      <c r="H859" s="3445"/>
      <c r="I859" s="3462"/>
      <c r="K859" s="2621"/>
      <c r="L859" s="2622"/>
    </row>
    <row r="860" spans="1:12" s="2473" customFormat="1">
      <c r="A860" s="2642"/>
      <c r="B860" s="2574"/>
      <c r="C860" s="6"/>
      <c r="D860" s="1023" t="s">
        <v>6208</v>
      </c>
      <c r="E860" s="5323"/>
      <c r="F860" s="5323"/>
      <c r="G860" s="3746"/>
      <c r="H860" s="3445"/>
      <c r="I860" s="3462"/>
      <c r="K860" s="2621">
        <f>K856+1</f>
        <v>750</v>
      </c>
      <c r="L860" s="2622"/>
    </row>
    <row r="861" spans="1:12" s="2473" customFormat="1">
      <c r="A861" s="2642"/>
      <c r="B861" s="2574"/>
      <c r="C861" s="6"/>
      <c r="D861" s="1754"/>
      <c r="E861" s="2653"/>
      <c r="F861" s="2627"/>
      <c r="G861" s="3746"/>
      <c r="H861" s="3445"/>
      <c r="I861" s="3462"/>
      <c r="K861" s="2621">
        <f t="shared" si="17"/>
        <v>751</v>
      </c>
      <c r="L861" s="2622"/>
    </row>
    <row r="862" spans="1:12" s="2473" customFormat="1">
      <c r="A862" s="2642"/>
      <c r="B862" s="2574"/>
      <c r="C862" s="6"/>
      <c r="D862" s="1754"/>
      <c r="E862" s="4076"/>
      <c r="F862" s="1583"/>
      <c r="G862" s="3746"/>
      <c r="H862" s="3445"/>
      <c r="I862" s="3462"/>
      <c r="K862" s="2621">
        <f t="shared" si="17"/>
        <v>752</v>
      </c>
      <c r="L862" s="2622"/>
    </row>
    <row r="863" spans="1:12" s="2473" customFormat="1">
      <c r="A863" s="2642"/>
      <c r="B863" s="2574"/>
      <c r="C863" s="6"/>
      <c r="D863" s="1754"/>
      <c r="E863" s="4068"/>
      <c r="F863" s="2701"/>
      <c r="G863" s="3746"/>
      <c r="H863" s="3446"/>
      <c r="I863" s="3464"/>
      <c r="K863" s="2621">
        <f t="shared" si="17"/>
        <v>753</v>
      </c>
      <c r="L863" s="2622"/>
    </row>
    <row r="864" spans="1:12" s="2473" customFormat="1">
      <c r="A864" s="2642"/>
      <c r="B864" s="2574"/>
      <c r="C864" s="6"/>
      <c r="D864" s="1754"/>
      <c r="E864" s="4068"/>
      <c r="F864" s="1583"/>
      <c r="G864" s="3746"/>
      <c r="H864" s="3445"/>
      <c r="I864" s="3462"/>
      <c r="K864" s="2621">
        <f t="shared" si="17"/>
        <v>754</v>
      </c>
      <c r="L864" s="2622"/>
    </row>
    <row r="865" spans="1:12" s="2473" customFormat="1">
      <c r="A865" s="2642"/>
      <c r="B865" s="2574"/>
      <c r="C865" s="6"/>
      <c r="D865" s="1754"/>
      <c r="E865" s="2654"/>
      <c r="F865" s="2701"/>
      <c r="G865" s="8"/>
      <c r="H865" s="3445"/>
      <c r="I865" s="3462"/>
      <c r="K865" s="2621">
        <f t="shared" si="17"/>
        <v>755</v>
      </c>
      <c r="L865" s="2622"/>
    </row>
    <row r="866" spans="1:12" s="2473" customFormat="1">
      <c r="A866" s="2642"/>
      <c r="B866" s="2574"/>
      <c r="C866" s="6"/>
      <c r="D866" s="4094"/>
      <c r="E866" s="2654"/>
      <c r="F866" s="1583"/>
      <c r="G866" s="8"/>
      <c r="H866" s="3449"/>
      <c r="I866" s="3465"/>
      <c r="K866" s="2621">
        <f t="shared" si="17"/>
        <v>756</v>
      </c>
      <c r="L866" s="2622"/>
    </row>
    <row r="867" spans="1:12" s="2473" customFormat="1" ht="15.75" thickBot="1">
      <c r="A867" s="2642"/>
      <c r="B867" s="2574"/>
      <c r="C867" s="9"/>
      <c r="D867" s="2647"/>
      <c r="E867" s="1234"/>
      <c r="F867" s="1046" t="s">
        <v>70</v>
      </c>
      <c r="G867" s="10"/>
      <c r="H867" s="3453">
        <f>SUM(H853:H866)</f>
        <v>170000</v>
      </c>
      <c r="I867" s="3467">
        <f>SUM(I853:I866)</f>
        <v>170000</v>
      </c>
      <c r="K867" s="2621">
        <f t="shared" si="17"/>
        <v>757</v>
      </c>
      <c r="L867" s="2622"/>
    </row>
    <row r="868" spans="1:12" s="2473" customFormat="1" ht="15.75" thickTop="1">
      <c r="A868" s="2642"/>
      <c r="B868" s="2574"/>
      <c r="C868" s="9"/>
      <c r="D868" s="2647"/>
      <c r="E868" s="1234"/>
      <c r="F868" s="2648"/>
      <c r="G868" s="11"/>
      <c r="H868" s="3455"/>
      <c r="I868" s="3468">
        <f>H867-I867</f>
        <v>0</v>
      </c>
      <c r="K868" s="2621">
        <f t="shared" si="17"/>
        <v>758</v>
      </c>
      <c r="L868" s="2622"/>
    </row>
    <row r="869" spans="1:12" s="2473" customFormat="1">
      <c r="A869" s="2642"/>
      <c r="B869" s="2574"/>
      <c r="C869" s="5435" t="s">
        <v>71</v>
      </c>
      <c r="D869" s="5384"/>
      <c r="E869" s="4065"/>
      <c r="F869" s="5436" t="s">
        <v>275</v>
      </c>
      <c r="G869" s="5437"/>
      <c r="H869" s="6004"/>
      <c r="I869" s="6040"/>
      <c r="K869" s="2621">
        <f t="shared" si="17"/>
        <v>759</v>
      </c>
      <c r="L869" s="2622"/>
    </row>
    <row r="870" spans="1:12" s="2473" customFormat="1">
      <c r="A870" s="2642"/>
      <c r="B870" s="2574"/>
      <c r="C870" s="310"/>
      <c r="D870" s="81"/>
      <c r="E870" s="82"/>
      <c r="F870" s="3741"/>
      <c r="G870" s="13"/>
      <c r="H870" s="3457"/>
      <c r="I870" s="3460"/>
      <c r="K870" s="2621">
        <f t="shared" si="17"/>
        <v>760</v>
      </c>
      <c r="L870" s="2622"/>
    </row>
    <row r="871" spans="1:12" s="2473" customFormat="1">
      <c r="A871" s="2642"/>
      <c r="B871" s="2574"/>
      <c r="C871" s="1828"/>
      <c r="D871" s="1828"/>
      <c r="E871" s="1828" t="s">
        <v>3242</v>
      </c>
      <c r="F871" s="5443" t="s">
        <v>191</v>
      </c>
      <c r="G871" s="5444"/>
      <c r="H871" s="5444"/>
      <c r="I871" s="5445"/>
      <c r="K871" s="2621">
        <f t="shared" si="17"/>
        <v>761</v>
      </c>
      <c r="L871" s="2622"/>
    </row>
    <row r="872" spans="1:12" s="2473" customFormat="1">
      <c r="A872" s="2642"/>
      <c r="B872" s="2574"/>
      <c r="C872" s="355"/>
      <c r="D872" s="355"/>
      <c r="E872" s="355" t="s">
        <v>246</v>
      </c>
      <c r="F872" s="5994" t="s">
        <v>303</v>
      </c>
      <c r="G872" s="5995"/>
      <c r="H872" s="5995"/>
      <c r="I872" s="6035"/>
      <c r="K872" s="2621">
        <f t="shared" si="17"/>
        <v>762</v>
      </c>
      <c r="L872" s="2622"/>
    </row>
    <row r="873" spans="1:12" s="2473" customFormat="1" ht="15.75" thickBot="1">
      <c r="A873" s="2642"/>
      <c r="B873" s="2574"/>
      <c r="C873" s="14" t="s">
        <v>245</v>
      </c>
      <c r="D873" s="2925"/>
      <c r="E873" s="2925"/>
      <c r="F873" s="2632"/>
      <c r="G873" s="15"/>
      <c r="H873" s="3457"/>
      <c r="I873" s="3469" t="s">
        <v>245</v>
      </c>
      <c r="K873" s="2621">
        <f t="shared" si="17"/>
        <v>763</v>
      </c>
      <c r="L873" s="2622"/>
    </row>
    <row r="874" spans="1:12" s="2473" customFormat="1">
      <c r="A874" s="2642"/>
      <c r="B874" s="2574"/>
      <c r="C874" s="2719"/>
      <c r="D874" s="4199"/>
      <c r="E874" s="2720" t="s">
        <v>60</v>
      </c>
      <c r="F874" s="2721"/>
      <c r="G874" s="2722"/>
      <c r="H874" s="5951" t="s">
        <v>5954</v>
      </c>
      <c r="I874" s="5952"/>
      <c r="K874" s="2621">
        <f t="shared" si="17"/>
        <v>764</v>
      </c>
      <c r="L874" s="2622"/>
    </row>
    <row r="875" spans="1:12" s="2473" customFormat="1">
      <c r="A875" s="2642"/>
      <c r="B875" s="2574"/>
      <c r="C875" s="2723"/>
      <c r="D875" s="4199"/>
      <c r="E875" s="2724" t="s">
        <v>2538</v>
      </c>
      <c r="F875" s="2725"/>
      <c r="G875" s="2726"/>
      <c r="H875" s="6022" t="str">
        <f>H3</f>
        <v>Date: June 30, 2023</v>
      </c>
      <c r="I875" s="6056"/>
      <c r="K875" s="2621">
        <f t="shared" si="17"/>
        <v>765</v>
      </c>
      <c r="L875" s="2622"/>
    </row>
    <row r="876" spans="1:12" s="2473" customFormat="1">
      <c r="A876" s="2642"/>
      <c r="B876" s="2574"/>
      <c r="C876" s="2723"/>
      <c r="D876" s="4199"/>
      <c r="E876" s="2727" t="s">
        <v>2548</v>
      </c>
      <c r="F876" s="2728"/>
      <c r="G876" s="2726"/>
      <c r="H876" s="3502"/>
      <c r="I876" s="3503"/>
      <c r="K876" s="2621">
        <f t="shared" si="17"/>
        <v>766</v>
      </c>
      <c r="L876" s="2622"/>
    </row>
    <row r="877" spans="1:12" s="2473" customFormat="1">
      <c r="A877" s="2642"/>
      <c r="B877" s="2574"/>
      <c r="C877" s="2729"/>
      <c r="D877" s="4130"/>
      <c r="E877" s="4130"/>
      <c r="F877" s="2730"/>
      <c r="G877" s="2731"/>
      <c r="H877" s="3504"/>
      <c r="I877" s="3505"/>
      <c r="K877" s="2621">
        <f t="shared" si="17"/>
        <v>767</v>
      </c>
      <c r="L877" s="2622"/>
    </row>
    <row r="878" spans="1:12" s="2473" customFormat="1">
      <c r="A878" s="2642"/>
      <c r="B878" s="2574"/>
      <c r="C878" s="2732"/>
      <c r="D878" s="2733"/>
      <c r="E878" s="2733" t="s">
        <v>61</v>
      </c>
      <c r="F878" s="2733"/>
      <c r="G878" s="2733"/>
      <c r="H878" s="3506"/>
      <c r="I878" s="3507"/>
      <c r="K878" s="2621">
        <f t="shared" si="17"/>
        <v>768</v>
      </c>
      <c r="L878" s="2622"/>
    </row>
    <row r="879" spans="1:12" s="2473" customFormat="1">
      <c r="A879" s="2642"/>
      <c r="B879" s="2574"/>
      <c r="C879" s="2732" t="s">
        <v>62</v>
      </c>
      <c r="D879" s="2733"/>
      <c r="E879" s="2733" t="s">
        <v>63</v>
      </c>
      <c r="F879" s="2732" t="s">
        <v>64</v>
      </c>
      <c r="G879" s="2733" t="s">
        <v>65</v>
      </c>
      <c r="H879" s="6055" t="s">
        <v>66</v>
      </c>
      <c r="I879" s="6055"/>
      <c r="K879" s="2621">
        <f t="shared" si="17"/>
        <v>769</v>
      </c>
      <c r="L879" s="2622"/>
    </row>
    <row r="880" spans="1:12" s="2473" customFormat="1">
      <c r="A880" s="2642"/>
      <c r="B880" s="2574"/>
      <c r="C880" s="2732"/>
      <c r="D880" s="2733"/>
      <c r="E880" s="2733"/>
      <c r="F880" s="2732"/>
      <c r="G880" s="2733"/>
      <c r="H880" s="3508"/>
      <c r="I880" s="3757"/>
      <c r="K880" s="2621">
        <f t="shared" si="17"/>
        <v>770</v>
      </c>
      <c r="L880" s="2622"/>
    </row>
    <row r="881" spans="1:12" s="2473" customFormat="1">
      <c r="A881" s="2642"/>
      <c r="B881" s="2574"/>
      <c r="C881" s="2732" t="s">
        <v>67</v>
      </c>
      <c r="D881" s="2733"/>
      <c r="E881" s="2733"/>
      <c r="F881" s="2732" t="s">
        <v>0</v>
      </c>
      <c r="G881" s="2733"/>
      <c r="H881" s="3508" t="s">
        <v>68</v>
      </c>
      <c r="I881" s="3757" t="s">
        <v>69</v>
      </c>
      <c r="K881" s="2621">
        <f t="shared" si="17"/>
        <v>771</v>
      </c>
      <c r="L881" s="2622"/>
    </row>
    <row r="882" spans="1:12" s="2473" customFormat="1">
      <c r="A882" s="2642"/>
      <c r="B882" s="2574"/>
      <c r="C882" s="2734"/>
      <c r="D882" s="2733"/>
      <c r="E882" s="2733"/>
      <c r="F882" s="2733"/>
      <c r="G882" s="2733"/>
      <c r="H882" s="3508"/>
      <c r="I882" s="3757"/>
      <c r="K882" s="2621">
        <f t="shared" si="17"/>
        <v>772</v>
      </c>
      <c r="L882" s="2622"/>
    </row>
    <row r="883" spans="1:12" s="2473" customFormat="1">
      <c r="A883" s="2642"/>
      <c r="B883" s="2574"/>
      <c r="C883" s="2734"/>
      <c r="D883" s="1754" t="str">
        <f>VLOOKUP(F883,Accounts!B:C,2,FALSE)</f>
        <v>Depreciation- Other Land Improvements</v>
      </c>
      <c r="E883" s="2735"/>
      <c r="F883" s="2736">
        <v>5050102003</v>
      </c>
      <c r="G883" s="2737"/>
      <c r="H883" s="2738">
        <v>61198.255842285929</v>
      </c>
      <c r="I883" s="3757"/>
      <c r="K883" s="2621">
        <f t="shared" si="17"/>
        <v>773</v>
      </c>
      <c r="L883" s="2622"/>
    </row>
    <row r="884" spans="1:12" s="2473" customFormat="1">
      <c r="A884" s="2642"/>
      <c r="B884" s="2574"/>
      <c r="C884" s="2734"/>
      <c r="D884" s="1754" t="str">
        <f>VLOOKUP(F884,Accounts!B:C,2,FALSE)</f>
        <v>Depreciation - Building</v>
      </c>
      <c r="E884" s="2735"/>
      <c r="F884" s="2736">
        <v>5050104001</v>
      </c>
      <c r="G884" s="2737"/>
      <c r="H884" s="2738">
        <v>949895.04401368275</v>
      </c>
      <c r="I884" s="3757"/>
      <c r="K884" s="2621">
        <f t="shared" si="17"/>
        <v>774</v>
      </c>
      <c r="L884" s="2622"/>
    </row>
    <row r="885" spans="1:12" s="2473" customFormat="1">
      <c r="A885" s="2642"/>
      <c r="B885" s="2574"/>
      <c r="C885" s="2734"/>
      <c r="D885" s="1754" t="str">
        <f>VLOOKUP(F885,Accounts!B:C,2,FALSE)</f>
        <v>Depreciation - Other Structures</v>
      </c>
      <c r="E885" s="2735"/>
      <c r="F885" s="2736">
        <v>5050104099</v>
      </c>
      <c r="G885" s="2737"/>
      <c r="H885" s="2738">
        <v>240157.13114215666</v>
      </c>
      <c r="I885" s="3757"/>
      <c r="K885" s="2621">
        <f t="shared" si="17"/>
        <v>775</v>
      </c>
      <c r="L885" s="2622"/>
    </row>
    <row r="886" spans="1:12" s="2473" customFormat="1">
      <c r="A886" s="2642"/>
      <c r="B886" s="2574"/>
      <c r="C886" s="2734"/>
      <c r="D886" s="1754" t="str">
        <f>VLOOKUP(F886,Accounts!B:C,2,FALSE)</f>
        <v>Depreciation - Office Equipment</v>
      </c>
      <c r="E886" s="2735"/>
      <c r="F886" s="2736">
        <v>5050105002</v>
      </c>
      <c r="G886" s="2737"/>
      <c r="H886" s="2738">
        <v>175133.16355555877</v>
      </c>
      <c r="I886" s="3757"/>
      <c r="K886" s="2621">
        <f t="shared" si="17"/>
        <v>776</v>
      </c>
      <c r="L886" s="2622"/>
    </row>
    <row r="887" spans="1:12" s="2473" customFormat="1">
      <c r="A887" s="2642"/>
      <c r="B887" s="2574"/>
      <c r="C887" s="2734"/>
      <c r="D887" s="1754" t="str">
        <f>VLOOKUP(F887,Accounts!B:C,2,FALSE)</f>
        <v>Depreciation - Other Machinery &amp; Equipment</v>
      </c>
      <c r="E887" s="2735"/>
      <c r="F887" s="2736">
        <v>5050105099</v>
      </c>
      <c r="G887" s="2737"/>
      <c r="H887" s="2738">
        <v>601785.99000000011</v>
      </c>
      <c r="I887" s="3757"/>
      <c r="K887" s="2621">
        <f t="shared" ref="K887:K950" si="18">K886+1</f>
        <v>777</v>
      </c>
      <c r="L887" s="2622"/>
    </row>
    <row r="888" spans="1:12" s="2473" customFormat="1">
      <c r="A888" s="2642"/>
      <c r="B888" s="2574"/>
      <c r="C888" s="2734"/>
      <c r="D888" s="1754" t="str">
        <f>VLOOKUP(F888,Accounts!B:C,2,FALSE)</f>
        <v>Depreciation - IT Equipment</v>
      </c>
      <c r="E888" s="2735"/>
      <c r="F888" s="2736">
        <v>5050105003</v>
      </c>
      <c r="G888" s="2737"/>
      <c r="H888" s="2738">
        <v>1054538.1448333338</v>
      </c>
      <c r="I888" s="3757"/>
      <c r="K888" s="2621">
        <f t="shared" si="18"/>
        <v>778</v>
      </c>
      <c r="L888" s="2622"/>
    </row>
    <row r="889" spans="1:12" s="2473" customFormat="1">
      <c r="A889" s="2642"/>
      <c r="B889" s="2574"/>
      <c r="C889" s="2734"/>
      <c r="D889" s="1754" t="str">
        <f>VLOOKUP(F889,Accounts!B:C,2,FALSE)</f>
        <v>Depreciation - Communication Equipment</v>
      </c>
      <c r="E889" s="2735"/>
      <c r="F889" s="2736">
        <v>5050105007</v>
      </c>
      <c r="G889" s="2737"/>
      <c r="H889" s="2738">
        <v>123115.24999999997</v>
      </c>
      <c r="I889" s="3757"/>
      <c r="K889" s="2621">
        <f t="shared" si="18"/>
        <v>779</v>
      </c>
      <c r="L889" s="2622"/>
    </row>
    <row r="890" spans="1:12" s="2473" customFormat="1">
      <c r="A890" s="2642"/>
      <c r="B890" s="2574"/>
      <c r="C890" s="2734"/>
      <c r="D890" s="1754" t="str">
        <f>VLOOKUP(F890,Accounts!B:C,2,FALSE)</f>
        <v>Depreciation - Sports Equipment</v>
      </c>
      <c r="E890" s="2735"/>
      <c r="F890" s="2736">
        <v>5050105013</v>
      </c>
      <c r="G890" s="2737"/>
      <c r="H890" s="2738">
        <v>2108.3866666666727</v>
      </c>
      <c r="I890" s="3757"/>
      <c r="K890" s="2621">
        <f t="shared" si="18"/>
        <v>780</v>
      </c>
      <c r="L890" s="2622"/>
    </row>
    <row r="891" spans="1:12" s="2473" customFormat="1">
      <c r="A891" s="2642"/>
      <c r="B891" s="2574"/>
      <c r="C891" s="2734"/>
      <c r="D891" s="1754" t="str">
        <f>VLOOKUP(F891,Accounts!B:C,2,FALSE)</f>
        <v>Depreciation - Technical and Scientific Equipment</v>
      </c>
      <c r="E891" s="2735"/>
      <c r="F891" s="2736">
        <v>5050105014</v>
      </c>
      <c r="G891" s="2737"/>
      <c r="H891" s="2738">
        <v>3909.5366666666814</v>
      </c>
      <c r="I891" s="3757"/>
      <c r="K891" s="2621">
        <f t="shared" si="18"/>
        <v>781</v>
      </c>
      <c r="L891" s="2622"/>
    </row>
    <row r="892" spans="1:12" s="2473" customFormat="1">
      <c r="A892" s="2642"/>
      <c r="B892" s="2574"/>
      <c r="C892" s="2734"/>
      <c r="D892" s="1754" t="str">
        <f>VLOOKUP(F892,Accounts!B:C,2,FALSE)</f>
        <v>Depreciation - Motor Vehicles</v>
      </c>
      <c r="E892" s="2735"/>
      <c r="F892" s="2736">
        <v>5050106001</v>
      </c>
      <c r="G892" s="2737"/>
      <c r="H892" s="2738">
        <v>769483.79693451896</v>
      </c>
      <c r="I892" s="3757"/>
      <c r="K892" s="2621">
        <f t="shared" si="18"/>
        <v>782</v>
      </c>
      <c r="L892" s="2622"/>
    </row>
    <row r="893" spans="1:12" s="2473" customFormat="1">
      <c r="A893" s="2642"/>
      <c r="B893" s="2574"/>
      <c r="C893" s="2734"/>
      <c r="D893" s="1754" t="str">
        <f>VLOOKUP(F893,Accounts!B:C,2,FALSE)</f>
        <v>Depreciation - Furniture &amp; Fixtures</v>
      </c>
      <c r="E893" s="2735"/>
      <c r="F893" s="2736">
        <v>5050107001</v>
      </c>
      <c r="G893" s="2737"/>
      <c r="H893" s="2738">
        <v>7737.9891666666663</v>
      </c>
      <c r="I893" s="3757"/>
      <c r="K893" s="2621">
        <f t="shared" si="18"/>
        <v>783</v>
      </c>
      <c r="L893" s="2622"/>
    </row>
    <row r="894" spans="1:12" s="2473" customFormat="1">
      <c r="A894" s="2642"/>
      <c r="B894" s="2574"/>
      <c r="C894" s="2734"/>
      <c r="D894" s="1754"/>
      <c r="E894" s="1754" t="str">
        <f>VLOOKUP(F894,Accounts!B:C,2,FALSE)</f>
        <v>Accumulated Depreciation-Other Land Improvements</v>
      </c>
      <c r="F894" s="2736">
        <v>1060299100</v>
      </c>
      <c r="G894" s="2737"/>
      <c r="H894" s="2738"/>
      <c r="I894" s="3757">
        <v>61198.255842285929</v>
      </c>
      <c r="K894" s="2621">
        <f t="shared" si="18"/>
        <v>784</v>
      </c>
      <c r="L894" s="2622"/>
    </row>
    <row r="895" spans="1:12" s="2473" customFormat="1">
      <c r="A895" s="2642"/>
      <c r="B895" s="2574"/>
      <c r="C895" s="2734"/>
      <c r="D895" s="1754"/>
      <c r="E895" s="1754" t="str">
        <f>VLOOKUP(F895,Accounts!B:C,2,FALSE)</f>
        <v>Accumulated Depreciation-Buildings</v>
      </c>
      <c r="F895" s="2736">
        <v>1060401100</v>
      </c>
      <c r="G895" s="2737"/>
      <c r="H895" s="2738"/>
      <c r="I895" s="3757">
        <v>949895.04401368275</v>
      </c>
      <c r="K895" s="2621">
        <f t="shared" si="18"/>
        <v>785</v>
      </c>
      <c r="L895" s="2622"/>
    </row>
    <row r="896" spans="1:12" s="2473" customFormat="1">
      <c r="A896" s="2642"/>
      <c r="B896" s="2574"/>
      <c r="C896" s="2734"/>
      <c r="D896" s="1754"/>
      <c r="E896" s="1754" t="str">
        <f>VLOOKUP(F896,Accounts!B:C,2,FALSE)</f>
        <v>Accumulated Depreciation-Other Structures</v>
      </c>
      <c r="F896" s="2736">
        <v>1060499100</v>
      </c>
      <c r="G896" s="2737"/>
      <c r="H896" s="2738"/>
      <c r="I896" s="3757">
        <v>240157.13114215666</v>
      </c>
      <c r="K896" s="2621">
        <f t="shared" si="18"/>
        <v>786</v>
      </c>
      <c r="L896" s="2622"/>
    </row>
    <row r="897" spans="1:12" s="2473" customFormat="1">
      <c r="A897" s="2642"/>
      <c r="B897" s="2574"/>
      <c r="C897" s="2734"/>
      <c r="D897" s="2739"/>
      <c r="E897" s="1754" t="str">
        <f>VLOOKUP(F897,Accounts!B:C,2,FALSE)</f>
        <v>Accumulated Depreciation-Office Equipment</v>
      </c>
      <c r="F897" s="2736">
        <v>1060502100</v>
      </c>
      <c r="G897" s="2737"/>
      <c r="H897" s="2738"/>
      <c r="I897" s="3757">
        <v>175133.16355555877</v>
      </c>
      <c r="K897" s="2621">
        <f t="shared" si="18"/>
        <v>787</v>
      </c>
      <c r="L897" s="2622"/>
    </row>
    <row r="898" spans="1:12" s="2473" customFormat="1">
      <c r="A898" s="2642"/>
      <c r="B898" s="2574"/>
      <c r="C898" s="2734"/>
      <c r="D898" s="1754"/>
      <c r="E898" s="1754" t="str">
        <f>VLOOKUP(F898,Accounts!B:C,2,FALSE)</f>
        <v>Accumulated Depreciation-Other Machinery &amp; Equipment</v>
      </c>
      <c r="F898" s="2736">
        <v>1060599100</v>
      </c>
      <c r="G898" s="2737"/>
      <c r="H898" s="2738"/>
      <c r="I898" s="3757">
        <v>601785.99000000011</v>
      </c>
      <c r="K898" s="2621">
        <f t="shared" si="18"/>
        <v>788</v>
      </c>
      <c r="L898" s="2622"/>
    </row>
    <row r="899" spans="1:12" s="2473" customFormat="1">
      <c r="A899" s="2642"/>
      <c r="B899" s="2574"/>
      <c r="C899" s="2734"/>
      <c r="D899" s="1754"/>
      <c r="E899" s="1754" t="str">
        <f>VLOOKUP(F899,Accounts!B:C,2,FALSE)</f>
        <v>Accumulated Depreciation-Information and Communication Technology Equipment</v>
      </c>
      <c r="F899" s="2736">
        <v>1060503100</v>
      </c>
      <c r="G899" s="2737"/>
      <c r="H899" s="2738"/>
      <c r="I899" s="3757">
        <v>1054538.1448333338</v>
      </c>
      <c r="K899" s="2621">
        <f t="shared" si="18"/>
        <v>789</v>
      </c>
      <c r="L899" s="2622"/>
    </row>
    <row r="900" spans="1:12" s="2473" customFormat="1">
      <c r="A900" s="2642"/>
      <c r="B900" s="2574"/>
      <c r="C900" s="2734"/>
      <c r="D900" s="1754"/>
      <c r="E900" s="1754" t="str">
        <f>VLOOKUP(F900,Accounts!B:C,2,FALSE)</f>
        <v>Accumulated Depreciation-Communication Equipment</v>
      </c>
      <c r="F900" s="2736">
        <v>1060507100</v>
      </c>
      <c r="G900" s="2737"/>
      <c r="H900" s="2738"/>
      <c r="I900" s="3757">
        <v>123115.24999999997</v>
      </c>
      <c r="K900" s="2621">
        <f t="shared" si="18"/>
        <v>790</v>
      </c>
      <c r="L900" s="2622"/>
    </row>
    <row r="901" spans="1:12" s="2473" customFormat="1">
      <c r="A901" s="2642"/>
      <c r="B901" s="2574"/>
      <c r="C901" s="2734"/>
      <c r="D901" s="1754"/>
      <c r="E901" s="1754" t="str">
        <f>VLOOKUP(F901,Accounts!B:C,2,FALSE)</f>
        <v>Accumulated Depreciation-Sports Equipment</v>
      </c>
      <c r="F901" s="2736">
        <v>1060513100</v>
      </c>
      <c r="G901" s="2737"/>
      <c r="H901" s="2738"/>
      <c r="I901" s="3757">
        <v>2108.3866666666727</v>
      </c>
      <c r="K901" s="2621">
        <f t="shared" si="18"/>
        <v>791</v>
      </c>
      <c r="L901" s="2622"/>
    </row>
    <row r="902" spans="1:12" s="2473" customFormat="1">
      <c r="A902" s="2642"/>
      <c r="B902" s="2574"/>
      <c r="C902" s="2734"/>
      <c r="D902" s="1754"/>
      <c r="E902" s="1754" t="str">
        <f>VLOOKUP(F902,Accounts!B:C,2,FALSE)</f>
        <v>Accumulated Depreciation-Technical and Scientific Equipment</v>
      </c>
      <c r="F902" s="2736">
        <v>1060514100</v>
      </c>
      <c r="G902" s="2737"/>
      <c r="H902" s="2738"/>
      <c r="I902" s="3757">
        <v>3909.5366666666814</v>
      </c>
      <c r="K902" s="2621">
        <f t="shared" si="18"/>
        <v>792</v>
      </c>
      <c r="L902" s="2622"/>
    </row>
    <row r="903" spans="1:12" s="2473" customFormat="1">
      <c r="A903" s="2642"/>
      <c r="B903" s="2574"/>
      <c r="C903" s="2734"/>
      <c r="D903" s="1754"/>
      <c r="E903" s="1754" t="str">
        <f>VLOOKUP(F903,Accounts!B:C,2,FALSE)</f>
        <v>Accumulated Depreciation-Motor Vehicles</v>
      </c>
      <c r="F903" s="2736">
        <v>1060601100</v>
      </c>
      <c r="G903" s="2737"/>
      <c r="H903" s="2738"/>
      <c r="I903" s="3757">
        <v>769483.79693451896</v>
      </c>
      <c r="K903" s="2621">
        <f t="shared" si="18"/>
        <v>793</v>
      </c>
      <c r="L903" s="2622"/>
    </row>
    <row r="904" spans="1:12" s="2473" customFormat="1">
      <c r="A904" s="2642"/>
      <c r="B904" s="2574"/>
      <c r="C904" s="2734"/>
      <c r="D904" s="1754"/>
      <c r="E904" s="1754" t="str">
        <f>VLOOKUP(F904,Accounts!B:C,2,FALSE)</f>
        <v>Accumulated Depreciation-Furniture and Fixtures</v>
      </c>
      <c r="F904" s="2736">
        <v>1060701100</v>
      </c>
      <c r="G904" s="2737"/>
      <c r="H904" s="2738"/>
      <c r="I904" s="3757">
        <v>7737.9891666666663</v>
      </c>
      <c r="K904" s="2621">
        <f t="shared" si="18"/>
        <v>794</v>
      </c>
      <c r="L904" s="2622"/>
    </row>
    <row r="905" spans="1:12" s="2473" customFormat="1">
      <c r="A905" s="2642"/>
      <c r="B905" s="2574"/>
      <c r="C905" s="2734"/>
      <c r="D905" s="1754"/>
      <c r="E905" s="2735"/>
      <c r="F905" s="2736"/>
      <c r="G905" s="2737"/>
      <c r="H905" s="2738"/>
      <c r="I905" s="3757"/>
      <c r="K905" s="2621">
        <f t="shared" si="18"/>
        <v>795</v>
      </c>
      <c r="L905" s="2622"/>
    </row>
    <row r="906" spans="1:12" s="2473" customFormat="1">
      <c r="A906" s="2642"/>
      <c r="B906" s="2574"/>
      <c r="C906" s="2734"/>
      <c r="D906" s="1754"/>
      <c r="E906" s="2735"/>
      <c r="F906" s="2736"/>
      <c r="G906" s="2737"/>
      <c r="H906" s="2738"/>
      <c r="I906" s="3757"/>
      <c r="K906" s="2621">
        <f t="shared" si="18"/>
        <v>796</v>
      </c>
      <c r="L906" s="2622"/>
    </row>
    <row r="907" spans="1:12" s="2473" customFormat="1">
      <c r="A907" s="2642"/>
      <c r="B907" s="2574"/>
      <c r="C907" s="2734"/>
      <c r="D907" s="1754"/>
      <c r="E907" s="2735"/>
      <c r="F907" s="2736"/>
      <c r="G907" s="2737"/>
      <c r="H907" s="2738"/>
      <c r="I907" s="3757"/>
      <c r="K907" s="2621">
        <f t="shared" si="18"/>
        <v>797</v>
      </c>
      <c r="L907" s="2622"/>
    </row>
    <row r="908" spans="1:12" s="2473" customFormat="1">
      <c r="A908" s="2642"/>
      <c r="B908" s="2574"/>
      <c r="C908" s="2734"/>
      <c r="D908" s="1754"/>
      <c r="E908" s="2735"/>
      <c r="F908" s="2736"/>
      <c r="G908" s="2737"/>
      <c r="H908" s="2738"/>
      <c r="I908" s="3757"/>
      <c r="K908" s="2621">
        <f t="shared" si="18"/>
        <v>798</v>
      </c>
      <c r="L908" s="2622"/>
    </row>
    <row r="909" spans="1:12" s="2473" customFormat="1">
      <c r="A909" s="2642"/>
      <c r="B909" s="2574"/>
      <c r="C909" s="2734"/>
      <c r="D909" s="1754"/>
      <c r="E909" s="5637" t="s">
        <v>5951</v>
      </c>
      <c r="F909" s="5638"/>
      <c r="G909" s="5638"/>
      <c r="H909" s="2738"/>
      <c r="I909" s="3757"/>
      <c r="K909" s="2621">
        <f t="shared" si="18"/>
        <v>799</v>
      </c>
      <c r="L909" s="2622"/>
    </row>
    <row r="910" spans="1:12" s="2473" customFormat="1">
      <c r="A910" s="2642"/>
      <c r="B910" s="2574"/>
      <c r="C910" s="2734"/>
      <c r="D910" s="1754"/>
      <c r="E910" s="5639"/>
      <c r="F910" s="5640"/>
      <c r="G910" s="5640"/>
      <c r="H910" s="2738"/>
      <c r="I910" s="3757"/>
      <c r="K910" s="2621">
        <f t="shared" si="18"/>
        <v>800</v>
      </c>
      <c r="L910" s="2622"/>
    </row>
    <row r="911" spans="1:12" s="2473" customFormat="1" hidden="1">
      <c r="A911" s="2642"/>
      <c r="B911" s="2574"/>
      <c r="C911" s="2734"/>
      <c r="D911" s="1754"/>
      <c r="E911" s="2735"/>
      <c r="F911" s="2736"/>
      <c r="G911" s="2737"/>
      <c r="H911" s="2738"/>
      <c r="I911" s="3757"/>
      <c r="K911" s="2621">
        <f t="shared" si="18"/>
        <v>801</v>
      </c>
      <c r="L911" s="2622"/>
    </row>
    <row r="912" spans="1:12" s="2473" customFormat="1" hidden="1">
      <c r="A912" s="2642"/>
      <c r="B912" s="2574"/>
      <c r="C912" s="2734"/>
      <c r="D912" s="1754"/>
      <c r="E912" s="2735"/>
      <c r="F912" s="2736"/>
      <c r="G912" s="2737"/>
      <c r="H912" s="2738"/>
      <c r="I912" s="3757"/>
      <c r="K912" s="2621">
        <f t="shared" si="18"/>
        <v>802</v>
      </c>
      <c r="L912" s="2622"/>
    </row>
    <row r="913" spans="1:12" s="2473" customFormat="1" hidden="1">
      <c r="A913" s="2642"/>
      <c r="B913" s="2574"/>
      <c r="C913" s="2734"/>
      <c r="D913" s="1754"/>
      <c r="E913" s="2735"/>
      <c r="F913" s="2736"/>
      <c r="G913" s="2737"/>
      <c r="H913" s="2738"/>
      <c r="I913" s="3757"/>
      <c r="K913" s="2621">
        <f t="shared" si="18"/>
        <v>803</v>
      </c>
      <c r="L913" s="2622"/>
    </row>
    <row r="914" spans="1:12" s="2473" customFormat="1" hidden="1">
      <c r="A914" s="2642"/>
      <c r="B914" s="2574"/>
      <c r="C914" s="2734"/>
      <c r="D914" s="1754"/>
      <c r="E914" s="2735"/>
      <c r="F914" s="2736"/>
      <c r="G914" s="2737"/>
      <c r="H914" s="2738"/>
      <c r="I914" s="3757"/>
      <c r="K914" s="2621">
        <f t="shared" si="18"/>
        <v>804</v>
      </c>
      <c r="L914" s="2622"/>
    </row>
    <row r="915" spans="1:12" s="2473" customFormat="1" hidden="1">
      <c r="A915" s="2642"/>
      <c r="B915" s="2574"/>
      <c r="C915" s="2734"/>
      <c r="D915" s="1754"/>
      <c r="E915" s="2735"/>
      <c r="F915" s="2736"/>
      <c r="G915" s="2737"/>
      <c r="H915" s="2738"/>
      <c r="I915" s="3757"/>
      <c r="K915" s="2621">
        <f t="shared" si="18"/>
        <v>805</v>
      </c>
      <c r="L915" s="2622"/>
    </row>
    <row r="916" spans="1:12" s="2473" customFormat="1" hidden="1">
      <c r="A916" s="2642"/>
      <c r="B916" s="2574"/>
      <c r="C916" s="2734"/>
      <c r="D916" s="1754"/>
      <c r="E916" s="2735"/>
      <c r="F916" s="2736"/>
      <c r="G916" s="2737"/>
      <c r="H916" s="2738"/>
      <c r="I916" s="3757"/>
      <c r="K916" s="2621">
        <f t="shared" si="18"/>
        <v>806</v>
      </c>
      <c r="L916" s="2622"/>
    </row>
    <row r="917" spans="1:12" s="2473" customFormat="1" hidden="1">
      <c r="A917" s="2642"/>
      <c r="B917" s="2574"/>
      <c r="C917" s="2734"/>
      <c r="D917" s="1754"/>
      <c r="E917" s="2735"/>
      <c r="F917" s="2736"/>
      <c r="G917" s="2737"/>
      <c r="H917" s="2738"/>
      <c r="I917" s="3757"/>
      <c r="K917" s="2621">
        <f t="shared" si="18"/>
        <v>807</v>
      </c>
      <c r="L917" s="2622"/>
    </row>
    <row r="918" spans="1:12" s="2473" customFormat="1" hidden="1">
      <c r="A918" s="2642"/>
      <c r="B918" s="2574"/>
      <c r="C918" s="2734"/>
      <c r="D918" s="1754"/>
      <c r="E918" s="2735"/>
      <c r="F918" s="2736"/>
      <c r="G918" s="2737"/>
      <c r="H918" s="2738"/>
      <c r="I918" s="3757"/>
      <c r="K918" s="2621">
        <f t="shared" si="18"/>
        <v>808</v>
      </c>
      <c r="L918" s="2622"/>
    </row>
    <row r="919" spans="1:12" s="2473" customFormat="1" hidden="1">
      <c r="A919" s="2642"/>
      <c r="B919" s="2574"/>
      <c r="C919" s="2734"/>
      <c r="D919" s="1754"/>
      <c r="E919" s="2735"/>
      <c r="F919" s="2736"/>
      <c r="G919" s="2737"/>
      <c r="H919" s="2738"/>
      <c r="I919" s="3757"/>
      <c r="K919" s="2621">
        <f t="shared" si="18"/>
        <v>809</v>
      </c>
      <c r="L919" s="2622"/>
    </row>
    <row r="920" spans="1:12" s="2473" customFormat="1" hidden="1">
      <c r="A920" s="2642"/>
      <c r="B920" s="2574"/>
      <c r="C920" s="2734"/>
      <c r="D920" s="1754"/>
      <c r="E920" s="2735"/>
      <c r="F920" s="2736"/>
      <c r="G920" s="2737"/>
      <c r="H920" s="2738"/>
      <c r="I920" s="3757"/>
      <c r="K920" s="2621">
        <f t="shared" si="18"/>
        <v>810</v>
      </c>
      <c r="L920" s="2622"/>
    </row>
    <row r="921" spans="1:12" s="2473" customFormat="1" hidden="1">
      <c r="A921" s="2642"/>
      <c r="B921" s="2574"/>
      <c r="C921" s="2734"/>
      <c r="D921" s="1754"/>
      <c r="E921" s="2735"/>
      <c r="F921" s="2736"/>
      <c r="G921" s="2737"/>
      <c r="H921" s="2738"/>
      <c r="I921" s="3757"/>
      <c r="K921" s="2621">
        <f t="shared" si="18"/>
        <v>811</v>
      </c>
      <c r="L921" s="2622"/>
    </row>
    <row r="922" spans="1:12" s="2473" customFormat="1" hidden="1">
      <c r="A922" s="2642"/>
      <c r="B922" s="2574"/>
      <c r="C922" s="2734"/>
      <c r="D922" s="1754"/>
      <c r="E922" s="2735"/>
      <c r="F922" s="2736"/>
      <c r="G922" s="2737"/>
      <c r="H922" s="2738"/>
      <c r="I922" s="3757"/>
      <c r="K922" s="2621">
        <f t="shared" si="18"/>
        <v>812</v>
      </c>
      <c r="L922" s="2622"/>
    </row>
    <row r="923" spans="1:12" s="2473" customFormat="1" hidden="1">
      <c r="A923" s="2642"/>
      <c r="B923" s="2574"/>
      <c r="C923" s="2734"/>
      <c r="D923" s="1754"/>
      <c r="E923" s="2735"/>
      <c r="F923" s="2736"/>
      <c r="G923" s="2737"/>
      <c r="H923" s="2738"/>
      <c r="I923" s="3757"/>
      <c r="K923" s="2621">
        <f t="shared" si="18"/>
        <v>813</v>
      </c>
      <c r="L923" s="2622"/>
    </row>
    <row r="924" spans="1:12" s="2473" customFormat="1" hidden="1">
      <c r="A924" s="2642"/>
      <c r="B924" s="2574"/>
      <c r="C924" s="2734"/>
      <c r="D924" s="1754"/>
      <c r="E924" s="2735"/>
      <c r="F924" s="2736"/>
      <c r="G924" s="2737"/>
      <c r="H924" s="2738"/>
      <c r="I924" s="3757"/>
      <c r="K924" s="2621">
        <f t="shared" si="18"/>
        <v>814</v>
      </c>
      <c r="L924" s="2622"/>
    </row>
    <row r="925" spans="1:12" s="2473" customFormat="1" hidden="1">
      <c r="A925" s="2642"/>
      <c r="B925" s="2574"/>
      <c r="C925" s="2734"/>
      <c r="D925" s="1754"/>
      <c r="E925" s="2735"/>
      <c r="F925" s="2736"/>
      <c r="G925" s="2737"/>
      <c r="H925" s="2738"/>
      <c r="I925" s="3757"/>
      <c r="K925" s="2621">
        <f t="shared" si="18"/>
        <v>815</v>
      </c>
      <c r="L925" s="2622"/>
    </row>
    <row r="926" spans="1:12" s="2473" customFormat="1" hidden="1">
      <c r="A926" s="2642"/>
      <c r="B926" s="2574"/>
      <c r="C926" s="2734"/>
      <c r="D926" s="1754"/>
      <c r="E926" s="2735"/>
      <c r="F926" s="2736"/>
      <c r="G926" s="2737"/>
      <c r="H926" s="2738"/>
      <c r="I926" s="3757"/>
      <c r="K926" s="2621">
        <f t="shared" si="18"/>
        <v>816</v>
      </c>
      <c r="L926" s="2622"/>
    </row>
    <row r="927" spans="1:12" s="2473" customFormat="1" hidden="1">
      <c r="A927" s="2642"/>
      <c r="B927" s="2574"/>
      <c r="C927" s="2734"/>
      <c r="D927" s="1754"/>
      <c r="E927" s="2735"/>
      <c r="F927" s="2736"/>
      <c r="G927" s="2737"/>
      <c r="H927" s="2738"/>
      <c r="I927" s="3757"/>
      <c r="K927" s="2621">
        <f t="shared" si="18"/>
        <v>817</v>
      </c>
      <c r="L927" s="2622"/>
    </row>
    <row r="928" spans="1:12" s="2473" customFormat="1" hidden="1">
      <c r="A928" s="2642"/>
      <c r="B928" s="2574"/>
      <c r="C928" s="2734"/>
      <c r="D928" s="1754"/>
      <c r="E928" s="2735"/>
      <c r="F928" s="2740"/>
      <c r="G928" s="2737"/>
      <c r="H928" s="2738"/>
      <c r="I928" s="3757"/>
      <c r="K928" s="2621">
        <f t="shared" si="18"/>
        <v>818</v>
      </c>
      <c r="L928" s="2622"/>
    </row>
    <row r="929" spans="1:12" s="2473" customFormat="1" hidden="1">
      <c r="A929" s="2642"/>
      <c r="B929" s="2574"/>
      <c r="C929" s="2734"/>
      <c r="D929" s="1754"/>
      <c r="E929" s="2735"/>
      <c r="F929" s="2736"/>
      <c r="G929" s="2737"/>
      <c r="H929" s="2738"/>
      <c r="I929" s="3757"/>
      <c r="K929" s="2621">
        <f t="shared" si="18"/>
        <v>819</v>
      </c>
      <c r="L929" s="2622"/>
    </row>
    <row r="930" spans="1:12" s="2473" customFormat="1" hidden="1">
      <c r="A930" s="2642"/>
      <c r="B930" s="2574"/>
      <c r="C930" s="2734"/>
      <c r="D930" s="1754"/>
      <c r="E930" s="2735"/>
      <c r="F930" s="2736"/>
      <c r="G930" s="2737"/>
      <c r="H930" s="2738"/>
      <c r="I930" s="3757"/>
      <c r="K930" s="2621">
        <f t="shared" si="18"/>
        <v>820</v>
      </c>
      <c r="L930" s="2622"/>
    </row>
    <row r="931" spans="1:12" s="2473" customFormat="1" hidden="1">
      <c r="A931" s="2642"/>
      <c r="B931" s="2574"/>
      <c r="C931" s="2734"/>
      <c r="D931" s="1754"/>
      <c r="E931" s="2735"/>
      <c r="F931" s="2736"/>
      <c r="G931" s="2737"/>
      <c r="H931" s="2738"/>
      <c r="I931" s="3757"/>
      <c r="K931" s="2621">
        <f t="shared" si="18"/>
        <v>821</v>
      </c>
      <c r="L931" s="2622"/>
    </row>
    <row r="932" spans="1:12" s="2473" customFormat="1" hidden="1">
      <c r="A932" s="2642"/>
      <c r="B932" s="2574"/>
      <c r="C932" s="2734"/>
      <c r="D932" s="1754"/>
      <c r="E932" s="2735"/>
      <c r="F932" s="2736"/>
      <c r="G932" s="2737"/>
      <c r="H932" s="2741"/>
      <c r="I932" s="2737"/>
      <c r="K932" s="2621">
        <f t="shared" si="18"/>
        <v>822</v>
      </c>
      <c r="L932" s="2622"/>
    </row>
    <row r="933" spans="1:12" s="2473" customFormat="1" hidden="1">
      <c r="A933" s="2642"/>
      <c r="B933" s="2574"/>
      <c r="C933" s="2734"/>
      <c r="D933" s="2735"/>
      <c r="E933" s="2735"/>
      <c r="F933" s="2736"/>
      <c r="G933" s="2737"/>
      <c r="H933" s="2741"/>
      <c r="I933" s="3757"/>
      <c r="K933" s="2621">
        <f t="shared" si="18"/>
        <v>823</v>
      </c>
      <c r="L933" s="2622"/>
    </row>
    <row r="934" spans="1:12" s="2473" customFormat="1" hidden="1">
      <c r="A934" s="2642"/>
      <c r="B934" s="2574"/>
      <c r="C934" s="2734"/>
      <c r="D934" s="2742"/>
      <c r="E934" s="2735"/>
      <c r="F934" s="2736"/>
      <c r="G934" s="2737"/>
      <c r="H934" s="2741"/>
      <c r="I934" s="3757"/>
      <c r="K934" s="2621">
        <f t="shared" si="18"/>
        <v>824</v>
      </c>
      <c r="L934" s="2622"/>
    </row>
    <row r="935" spans="1:12" s="2473" customFormat="1" hidden="1">
      <c r="A935" s="2642"/>
      <c r="B935" s="2574"/>
      <c r="C935" s="2734"/>
      <c r="D935" s="2735"/>
      <c r="E935" s="2735"/>
      <c r="F935" s="2743"/>
      <c r="G935" s="2733"/>
      <c r="H935" s="3509"/>
      <c r="I935" s="2738"/>
      <c r="K935" s="2621">
        <f t="shared" si="18"/>
        <v>825</v>
      </c>
      <c r="L935" s="2622"/>
    </row>
    <row r="936" spans="1:12" s="2473" customFormat="1" hidden="1">
      <c r="A936" s="2642"/>
      <c r="B936" s="2574"/>
      <c r="C936" s="2734"/>
      <c r="D936" s="2735"/>
      <c r="E936" s="2735"/>
      <c r="F936" s="2736"/>
      <c r="G936" s="2733"/>
      <c r="H936" s="3509"/>
      <c r="I936" s="2741"/>
      <c r="K936" s="2621">
        <f t="shared" si="18"/>
        <v>826</v>
      </c>
      <c r="L936" s="2622"/>
    </row>
    <row r="937" spans="1:12" s="2473" customFormat="1" hidden="1">
      <c r="A937" s="2642"/>
      <c r="B937" s="2574"/>
      <c r="C937" s="2734"/>
      <c r="D937" s="2735"/>
      <c r="E937" s="2735"/>
      <c r="F937" s="2743"/>
      <c r="G937" s="2733"/>
      <c r="H937" s="3509"/>
      <c r="I937" s="2738"/>
      <c r="K937" s="2621">
        <f t="shared" si="18"/>
        <v>827</v>
      </c>
      <c r="L937" s="2622"/>
    </row>
    <row r="938" spans="1:12" s="2473" customFormat="1" hidden="1">
      <c r="A938" s="2642"/>
      <c r="B938" s="2574"/>
      <c r="C938" s="2734"/>
      <c r="D938" s="2735"/>
      <c r="E938" s="2735"/>
      <c r="F938" s="2743"/>
      <c r="G938" s="2733"/>
      <c r="H938" s="3509"/>
      <c r="I938" s="2738"/>
      <c r="K938" s="2621">
        <f t="shared" si="18"/>
        <v>828</v>
      </c>
      <c r="L938" s="2622"/>
    </row>
    <row r="939" spans="1:12" s="2473" customFormat="1" hidden="1">
      <c r="A939" s="2642"/>
      <c r="B939" s="2574"/>
      <c r="C939" s="2734"/>
      <c r="D939" s="2735"/>
      <c r="E939" s="2735"/>
      <c r="F939" s="2743"/>
      <c r="G939" s="2733"/>
      <c r="H939" s="3509"/>
      <c r="I939" s="2738"/>
      <c r="K939" s="2621">
        <f t="shared" si="18"/>
        <v>829</v>
      </c>
      <c r="L939" s="2622"/>
    </row>
    <row r="940" spans="1:12" s="2473" customFormat="1" hidden="1">
      <c r="A940" s="2642"/>
      <c r="B940" s="2574"/>
      <c r="C940" s="2734"/>
      <c r="D940" s="2735"/>
      <c r="E940" s="2735"/>
      <c r="F940" s="2743"/>
      <c r="G940" s="2733"/>
      <c r="H940" s="3509"/>
      <c r="I940" s="2738"/>
      <c r="K940" s="2621">
        <f t="shared" si="18"/>
        <v>830</v>
      </c>
      <c r="L940" s="2622"/>
    </row>
    <row r="941" spans="1:12" s="2473" customFormat="1" hidden="1">
      <c r="A941" s="2642"/>
      <c r="B941" s="2574"/>
      <c r="C941" s="2734"/>
      <c r="D941" s="2735"/>
      <c r="E941" s="2733"/>
      <c r="F941" s="2733"/>
      <c r="G941" s="2733"/>
      <c r="H941" s="3509"/>
      <c r="I941" s="3757"/>
      <c r="K941" s="2621">
        <f t="shared" si="18"/>
        <v>831</v>
      </c>
      <c r="L941" s="2622"/>
    </row>
    <row r="942" spans="1:12" s="2473" customFormat="1" hidden="1">
      <c r="A942" s="2642"/>
      <c r="B942" s="2574"/>
      <c r="C942" s="2744"/>
      <c r="D942" s="2745"/>
      <c r="E942" s="2746"/>
      <c r="F942" s="2733"/>
      <c r="G942" s="2733"/>
      <c r="H942" s="3509"/>
      <c r="I942" s="3510"/>
      <c r="K942" s="2621">
        <f t="shared" si="18"/>
        <v>832</v>
      </c>
      <c r="L942" s="2622"/>
    </row>
    <row r="943" spans="1:12" s="2473" customFormat="1" hidden="1">
      <c r="A943" s="2642"/>
      <c r="B943" s="2574"/>
      <c r="C943" s="2744"/>
      <c r="D943" s="2745"/>
      <c r="E943" s="2747"/>
      <c r="F943" s="2733"/>
      <c r="G943" s="2735"/>
      <c r="H943" s="3508"/>
      <c r="I943" s="3510"/>
      <c r="K943" s="2621">
        <f t="shared" si="18"/>
        <v>833</v>
      </c>
      <c r="L943" s="2622"/>
    </row>
    <row r="944" spans="1:12" s="2473" customFormat="1" hidden="1">
      <c r="A944" s="2642"/>
      <c r="B944" s="2574"/>
      <c r="C944" s="2744"/>
      <c r="D944" s="2745"/>
      <c r="E944" s="2747"/>
      <c r="F944" s="2733"/>
      <c r="G944" s="2747"/>
      <c r="H944" s="3508"/>
      <c r="I944" s="3511"/>
      <c r="K944" s="2621">
        <f t="shared" si="18"/>
        <v>834</v>
      </c>
      <c r="L944" s="2622"/>
    </row>
    <row r="945" spans="1:12" s="2473" customFormat="1" hidden="1">
      <c r="A945" s="2642"/>
      <c r="B945" s="2574"/>
      <c r="C945" s="2744"/>
      <c r="D945" s="2745"/>
      <c r="E945" s="2748"/>
      <c r="F945" s="3003"/>
      <c r="G945" s="2735"/>
      <c r="H945" s="3508"/>
      <c r="I945" s="3511"/>
      <c r="K945" s="2621">
        <f t="shared" si="18"/>
        <v>835</v>
      </c>
      <c r="L945" s="2622"/>
    </row>
    <row r="946" spans="1:12" s="2473" customFormat="1" hidden="1">
      <c r="A946" s="2642"/>
      <c r="B946" s="2574"/>
      <c r="C946" s="2744"/>
      <c r="D946" s="2745"/>
      <c r="E946" s="2748"/>
      <c r="F946" s="3003"/>
      <c r="G946" s="2735"/>
      <c r="H946" s="3508"/>
      <c r="I946" s="3511"/>
      <c r="K946" s="2621">
        <f t="shared" si="18"/>
        <v>836</v>
      </c>
      <c r="L946" s="2622"/>
    </row>
    <row r="947" spans="1:12" s="2473" customFormat="1">
      <c r="A947" s="2642"/>
      <c r="B947" s="2574"/>
      <c r="C947" s="2749"/>
      <c r="D947" s="4200" t="s">
        <v>70</v>
      </c>
      <c r="E947" s="4131"/>
      <c r="F947" s="2733"/>
      <c r="G947" s="2750"/>
      <c r="H947" s="2804">
        <f>SUM(H883:H946)</f>
        <v>3989062.688821537</v>
      </c>
      <c r="I947" s="2803">
        <f>SUM(I883:I946)</f>
        <v>3989062.688821537</v>
      </c>
      <c r="K947" s="2621">
        <f t="shared" si="18"/>
        <v>837</v>
      </c>
      <c r="L947" s="2622"/>
    </row>
    <row r="948" spans="1:12" s="2473" customFormat="1">
      <c r="A948" s="2642"/>
      <c r="B948" s="2574"/>
      <c r="C948" s="2749"/>
      <c r="D948" s="4200"/>
      <c r="E948" s="4131"/>
      <c r="F948" s="2733"/>
      <c r="G948" s="2750"/>
      <c r="H948" s="3512"/>
      <c r="I948" s="3513">
        <f>H947-I947</f>
        <v>0</v>
      </c>
      <c r="K948" s="2621">
        <f t="shared" si="18"/>
        <v>838</v>
      </c>
      <c r="L948" s="2622"/>
    </row>
    <row r="949" spans="1:12" s="2473" customFormat="1">
      <c r="A949" s="2642"/>
      <c r="B949" s="2574"/>
      <c r="C949" s="2751"/>
      <c r="D949" s="2752" t="s">
        <v>71</v>
      </c>
      <c r="E949" s="2753"/>
      <c r="F949" s="2754" t="s">
        <v>2540</v>
      </c>
      <c r="G949" s="2753"/>
      <c r="H949" s="3514"/>
      <c r="I949" s="3515"/>
      <c r="K949" s="2621">
        <f t="shared" si="18"/>
        <v>839</v>
      </c>
      <c r="L949" s="2622"/>
    </row>
    <row r="950" spans="1:12" s="2473" customFormat="1">
      <c r="A950" s="2642"/>
      <c r="B950" s="2574"/>
      <c r="C950" s="2723"/>
      <c r="D950" s="4132"/>
      <c r="E950" s="4132"/>
      <c r="F950" s="2756"/>
      <c r="G950" s="2755"/>
      <c r="H950" s="2674"/>
      <c r="I950" s="3516"/>
      <c r="K950" s="2621">
        <f t="shared" si="18"/>
        <v>840</v>
      </c>
      <c r="L950" s="2622"/>
    </row>
    <row r="951" spans="1:12" s="2473" customFormat="1">
      <c r="A951" s="2642"/>
      <c r="B951" s="2574"/>
      <c r="C951" s="2723"/>
      <c r="D951" s="5584" t="s">
        <v>3005</v>
      </c>
      <c r="E951" s="5444"/>
      <c r="F951" s="5585"/>
      <c r="G951" s="2755"/>
      <c r="H951" s="3517" t="s">
        <v>3104</v>
      </c>
      <c r="I951" s="3516"/>
      <c r="K951" s="2621">
        <f t="shared" ref="K951:K1046" si="19">K950+1</f>
        <v>841</v>
      </c>
      <c r="L951" s="2622"/>
    </row>
    <row r="952" spans="1:12" s="2473" customFormat="1">
      <c r="A952" s="2642"/>
      <c r="B952" s="2574"/>
      <c r="C952" s="2723"/>
      <c r="D952" s="5586" t="s">
        <v>4777</v>
      </c>
      <c r="E952" s="5587"/>
      <c r="F952" s="5588"/>
      <c r="G952" s="2755"/>
      <c r="H952" s="3517" t="s">
        <v>299</v>
      </c>
      <c r="I952" s="3516"/>
      <c r="K952" s="2621">
        <f t="shared" si="19"/>
        <v>842</v>
      </c>
      <c r="L952" s="2622"/>
    </row>
    <row r="953" spans="1:12" s="2473" customFormat="1" ht="15.75" thickBot="1">
      <c r="A953" s="2642"/>
      <c r="B953" s="2574"/>
      <c r="C953" s="2757"/>
      <c r="D953" s="4133"/>
      <c r="E953" s="4133"/>
      <c r="F953" s="2759"/>
      <c r="G953" s="2758"/>
      <c r="H953" s="3518"/>
      <c r="I953" s="3519"/>
      <c r="K953" s="2621">
        <f t="shared" si="19"/>
        <v>843</v>
      </c>
      <c r="L953" s="2622"/>
    </row>
    <row r="954" spans="1:12" s="2473" customFormat="1">
      <c r="A954" s="2642"/>
      <c r="B954" s="2574"/>
      <c r="C954" s="2619" t="s">
        <v>245</v>
      </c>
      <c r="D954" s="6038" t="s">
        <v>60</v>
      </c>
      <c r="E954" s="6038"/>
      <c r="F954" s="6039"/>
      <c r="G954" s="2620"/>
      <c r="H954" s="5951" t="s">
        <v>6202</v>
      </c>
      <c r="I954" s="5952"/>
      <c r="K954" s="2621">
        <f t="shared" si="19"/>
        <v>844</v>
      </c>
      <c r="L954" s="2622"/>
    </row>
    <row r="955" spans="1:12" s="2473" customFormat="1">
      <c r="A955" s="2642"/>
      <c r="B955" s="2574"/>
      <c r="C955" s="6054" t="s">
        <v>305</v>
      </c>
      <c r="D955" s="6033"/>
      <c r="E955" s="6033"/>
      <c r="F955" s="6034"/>
      <c r="G955" s="425"/>
      <c r="H955" s="5961" t="str">
        <f>H875</f>
        <v>Date: June 30, 2023</v>
      </c>
      <c r="I955" s="5962"/>
      <c r="K955" s="2621">
        <f t="shared" si="19"/>
        <v>845</v>
      </c>
      <c r="L955" s="2622"/>
    </row>
    <row r="956" spans="1:12" s="2473" customFormat="1">
      <c r="A956" s="2642"/>
      <c r="B956" s="2574"/>
      <c r="C956" s="6054" t="s">
        <v>306</v>
      </c>
      <c r="D956" s="6033"/>
      <c r="E956" s="6033"/>
      <c r="F956" s="6034"/>
      <c r="G956" s="425"/>
      <c r="H956" s="3440"/>
      <c r="I956" s="3460"/>
      <c r="K956" s="2621">
        <f t="shared" si="19"/>
        <v>846</v>
      </c>
      <c r="L956" s="2622"/>
    </row>
    <row r="957" spans="1:12" s="2473" customFormat="1">
      <c r="A957" s="2642"/>
      <c r="B957" s="2574"/>
      <c r="C957" s="1"/>
      <c r="D957" s="4109"/>
      <c r="E957" s="4109"/>
      <c r="F957" s="2624"/>
      <c r="G957" s="2"/>
      <c r="H957" s="3442"/>
      <c r="I957" s="3461"/>
      <c r="K957" s="2621">
        <f t="shared" si="19"/>
        <v>847</v>
      </c>
      <c r="L957" s="2622"/>
    </row>
    <row r="958" spans="1:12" s="2473" customFormat="1">
      <c r="A958" s="2642"/>
      <c r="B958" s="2574"/>
      <c r="C958" s="3"/>
      <c r="D958" s="5413" t="s">
        <v>61</v>
      </c>
      <c r="E958" s="5414"/>
      <c r="F958" s="5414"/>
      <c r="G958" s="5414"/>
      <c r="H958" s="5414"/>
      <c r="I958" s="5415"/>
      <c r="K958" s="2621">
        <f t="shared" si="19"/>
        <v>848</v>
      </c>
      <c r="L958" s="2622"/>
    </row>
    <row r="959" spans="1:12" s="2473" customFormat="1">
      <c r="A959" s="2642"/>
      <c r="B959" s="2574"/>
      <c r="C959" s="4" t="s">
        <v>62</v>
      </c>
      <c r="D959" s="5965" t="s">
        <v>63</v>
      </c>
      <c r="E959" s="5966"/>
      <c r="F959" s="2601" t="s">
        <v>302</v>
      </c>
      <c r="G959" s="5420" t="s">
        <v>66</v>
      </c>
      <c r="H959" s="5421"/>
      <c r="I959" s="5422"/>
      <c r="K959" s="2621">
        <f t="shared" si="19"/>
        <v>849</v>
      </c>
      <c r="L959" s="2622"/>
    </row>
    <row r="960" spans="1:12" s="2473" customFormat="1">
      <c r="A960" s="2642"/>
      <c r="B960" s="2574"/>
      <c r="C960" s="5" t="s">
        <v>67</v>
      </c>
      <c r="D960" s="5967"/>
      <c r="E960" s="5968"/>
      <c r="F960" s="2602" t="s">
        <v>0</v>
      </c>
      <c r="G960" s="5423" t="s">
        <v>68</v>
      </c>
      <c r="H960" s="5424"/>
      <c r="I960" s="3462" t="s">
        <v>69</v>
      </c>
      <c r="K960" s="2621">
        <f t="shared" si="19"/>
        <v>850</v>
      </c>
      <c r="L960" s="2622"/>
    </row>
    <row r="961" spans="1:12" s="2473" customFormat="1">
      <c r="A961" s="2642"/>
      <c r="B961" s="2574"/>
      <c r="C961" s="6"/>
      <c r="D961" s="4100"/>
      <c r="E961" s="4101"/>
      <c r="F961" s="1063"/>
      <c r="G961" s="7" t="s">
        <v>65</v>
      </c>
      <c r="H961" s="3445"/>
      <c r="I961" s="3462"/>
      <c r="K961" s="2621">
        <f t="shared" si="19"/>
        <v>851</v>
      </c>
      <c r="L961" s="2622"/>
    </row>
    <row r="962" spans="1:12" s="2473" customFormat="1">
      <c r="A962" s="2642"/>
      <c r="B962" s="2574"/>
      <c r="C962" s="6"/>
      <c r="D962" s="1754" t="str">
        <f>VLOOKUP(F962,Accounts!B:C,2,FALSE)</f>
        <v>Accumulated Depreciation-Other Machinery &amp; Equipment</v>
      </c>
      <c r="E962" s="4101"/>
      <c r="F962" s="3684">
        <v>1060599100</v>
      </c>
      <c r="G962" s="7"/>
      <c r="H962" s="3445">
        <v>601785.99</v>
      </c>
      <c r="I962" s="3444"/>
      <c r="K962" s="2621">
        <f t="shared" si="19"/>
        <v>852</v>
      </c>
      <c r="L962" s="2622"/>
    </row>
    <row r="963" spans="1:12" s="2473" customFormat="1">
      <c r="A963" s="2642"/>
      <c r="B963" s="2574"/>
      <c r="C963" s="6"/>
      <c r="D963" s="1754" t="str">
        <f>VLOOKUP(F963,Accounts!B:C,2,FALSE)</f>
        <v>Depreciation - Other Machinery &amp; Equipment</v>
      </c>
      <c r="E963" s="4069"/>
      <c r="F963" s="1063">
        <v>5050105099</v>
      </c>
      <c r="G963" s="7"/>
      <c r="H963" s="3445">
        <v>62674.53</v>
      </c>
      <c r="I963" s="3444"/>
      <c r="K963" s="2621">
        <f t="shared" si="19"/>
        <v>853</v>
      </c>
      <c r="L963" s="2622"/>
    </row>
    <row r="964" spans="1:12" s="2473" customFormat="1">
      <c r="A964" s="2642"/>
      <c r="B964" s="2574"/>
      <c r="C964" s="368"/>
      <c r="D964" s="1754"/>
      <c r="E964" s="1754" t="str">
        <f>VLOOKUP(F964,Accounts!B:C,2,FALSE)</f>
        <v>Depreciation - Other Machinery &amp; Equipment</v>
      </c>
      <c r="F964" s="1063">
        <v>5050105099</v>
      </c>
      <c r="G964" s="7"/>
      <c r="H964" s="3445"/>
      <c r="I964" s="3444">
        <f>H962</f>
        <v>601785.99</v>
      </c>
      <c r="K964" s="2621">
        <f t="shared" si="19"/>
        <v>854</v>
      </c>
      <c r="L964" s="2622"/>
    </row>
    <row r="965" spans="1:12" s="2473" customFormat="1">
      <c r="A965" s="2642"/>
      <c r="B965" s="2574"/>
      <c r="C965" s="368"/>
      <c r="D965" s="1754"/>
      <c r="E965" s="1754" t="str">
        <f>VLOOKUP(F965,Accounts!B:C,2,FALSE)</f>
        <v>Accumulated Depreciation-Other Machinery &amp; Equipment</v>
      </c>
      <c r="F965" s="3684">
        <v>1060599100</v>
      </c>
      <c r="G965" s="5314"/>
      <c r="H965" s="3445"/>
      <c r="I965" s="3444">
        <f>H963</f>
        <v>62674.53</v>
      </c>
      <c r="K965" s="2621"/>
      <c r="L965" s="2622"/>
    </row>
    <row r="966" spans="1:12" s="2473" customFormat="1">
      <c r="A966" s="2642"/>
      <c r="B966" s="2574"/>
      <c r="C966" s="368"/>
      <c r="D966" s="1754"/>
      <c r="E966" s="2698"/>
      <c r="F966" s="4229"/>
      <c r="G966" s="4231"/>
      <c r="H966" s="3445"/>
      <c r="I966" s="3462"/>
      <c r="K966" s="2621"/>
      <c r="L966" s="2622"/>
    </row>
    <row r="967" spans="1:12" s="2473" customFormat="1" ht="15" customHeight="1">
      <c r="A967" s="2642"/>
      <c r="B967" s="2574"/>
      <c r="C967" s="368"/>
      <c r="D967" s="5637" t="s">
        <v>6203</v>
      </c>
      <c r="E967" s="5638"/>
      <c r="F967" s="5638"/>
      <c r="G967" s="4231"/>
      <c r="H967" s="3445"/>
      <c r="I967" s="3462"/>
      <c r="K967" s="2621"/>
      <c r="L967" s="2622"/>
    </row>
    <row r="968" spans="1:12" s="2473" customFormat="1">
      <c r="A968" s="2642"/>
      <c r="B968" s="2574"/>
      <c r="C968" s="6"/>
      <c r="D968" s="5987"/>
      <c r="E968" s="5988"/>
      <c r="F968" s="5988"/>
      <c r="G968" s="3746"/>
      <c r="H968" s="3445"/>
      <c r="I968" s="3462"/>
      <c r="K968" s="2621">
        <f>K964+1</f>
        <v>855</v>
      </c>
      <c r="L968" s="2622"/>
    </row>
    <row r="969" spans="1:12" s="2473" customFormat="1">
      <c r="A969" s="2642"/>
      <c r="B969" s="2574"/>
      <c r="C969" s="6"/>
      <c r="D969" s="5315"/>
      <c r="E969" s="5316"/>
      <c r="F969" s="5313"/>
      <c r="G969" s="5314"/>
      <c r="H969" s="3445"/>
      <c r="I969" s="3462"/>
      <c r="K969" s="2621"/>
      <c r="L969" s="2622"/>
    </row>
    <row r="970" spans="1:12" s="2473" customFormat="1">
      <c r="A970" s="2642"/>
      <c r="B970" s="2574"/>
      <c r="C970" s="6"/>
      <c r="D970" s="1755" t="s">
        <v>6204</v>
      </c>
      <c r="E970" s="2630"/>
      <c r="F970" s="1069"/>
      <c r="G970" s="5314"/>
      <c r="H970" s="3445"/>
      <c r="I970" s="3462"/>
      <c r="K970" s="2621"/>
      <c r="L970" s="2622"/>
    </row>
    <row r="971" spans="1:12" s="2473" customFormat="1">
      <c r="A971" s="2642"/>
      <c r="B971" s="2574"/>
      <c r="C971" s="6"/>
      <c r="D971" s="1755"/>
      <c r="E971" s="2630"/>
      <c r="F971" s="1069"/>
      <c r="G971" s="5314"/>
      <c r="H971" s="3445"/>
      <c r="I971" s="3462"/>
      <c r="K971" s="2621"/>
      <c r="L971" s="2622"/>
    </row>
    <row r="972" spans="1:12" s="2473" customFormat="1">
      <c r="A972" s="2642"/>
      <c r="B972" s="2574"/>
      <c r="C972" s="3445">
        <v>601785.99</v>
      </c>
      <c r="D972" s="1754" t="str">
        <f>VLOOKUP(F972,[9]Accounts!B:C,2,FALSE)</f>
        <v>Depreciation - Other Machinery &amp; Equipment</v>
      </c>
      <c r="E972" s="5314"/>
      <c r="F972" s="1063">
        <v>5050105099</v>
      </c>
      <c r="G972" s="5314"/>
      <c r="H972" s="3445"/>
      <c r="I972" s="3462"/>
      <c r="K972" s="2621"/>
      <c r="L972" s="2622"/>
    </row>
    <row r="973" spans="1:12" s="2473" customFormat="1">
      <c r="A973" s="2642"/>
      <c r="B973" s="2574"/>
      <c r="C973" s="3445">
        <v>601785.99</v>
      </c>
      <c r="D973" s="1754"/>
      <c r="E973" s="5312" t="str">
        <f>VLOOKUP(F973,[9]Accounts!B:C,2,FALSE)</f>
        <v>Accumulated Depreciation-Other Machinery &amp; Equipment</v>
      </c>
      <c r="F973" s="3684">
        <v>1060599100</v>
      </c>
      <c r="G973" s="5314"/>
      <c r="H973" s="3445"/>
      <c r="I973" s="3462"/>
      <c r="K973" s="2621"/>
      <c r="L973" s="2622"/>
    </row>
    <row r="974" spans="1:12" s="2473" customFormat="1">
      <c r="A974" s="2642"/>
      <c r="B974" s="2574"/>
      <c r="C974" s="6"/>
      <c r="D974" s="1755"/>
      <c r="E974" s="2630"/>
      <c r="F974" s="1069"/>
      <c r="G974" s="5314"/>
      <c r="H974" s="3445"/>
      <c r="I974" s="3462"/>
      <c r="K974" s="2621"/>
      <c r="L974" s="2622"/>
    </row>
    <row r="975" spans="1:12" s="2473" customFormat="1">
      <c r="A975" s="2642"/>
      <c r="B975" s="2574"/>
      <c r="C975" s="6"/>
      <c r="D975" s="1755"/>
      <c r="E975" s="2630"/>
      <c r="F975" s="1069"/>
      <c r="G975" s="5314"/>
      <c r="H975" s="3445"/>
      <c r="I975" s="3462"/>
      <c r="K975" s="2621"/>
      <c r="L975" s="2622"/>
    </row>
    <row r="976" spans="1:12" s="2473" customFormat="1">
      <c r="A976" s="2642"/>
      <c r="B976" s="2574"/>
      <c r="C976" s="6"/>
      <c r="D976" s="1755" t="s">
        <v>6205</v>
      </c>
      <c r="E976" s="2630"/>
      <c r="F976" s="1069"/>
      <c r="G976" s="5314"/>
      <c r="H976" s="3445"/>
      <c r="I976" s="3462"/>
      <c r="K976" s="2621"/>
      <c r="L976" s="2622"/>
    </row>
    <row r="977" spans="1:12" s="2473" customFormat="1">
      <c r="A977" s="2642"/>
      <c r="B977" s="2574"/>
      <c r="C977" s="6"/>
      <c r="D977" s="1755"/>
      <c r="E977" s="2630"/>
      <c r="F977" s="1069"/>
      <c r="G977" s="5314"/>
      <c r="H977" s="3445"/>
      <c r="I977" s="3462"/>
      <c r="K977" s="2621"/>
      <c r="L977" s="2622"/>
    </row>
    <row r="978" spans="1:12" s="2473" customFormat="1">
      <c r="A978" s="2642"/>
      <c r="B978" s="2574"/>
      <c r="C978" s="3445">
        <v>62674.53</v>
      </c>
      <c r="D978" s="1754" t="str">
        <f>VLOOKUP(F978,[9]Accounts!B:C,2,FALSE)</f>
        <v>Depreciation - Other Machinery &amp; Equipment</v>
      </c>
      <c r="E978" s="5314"/>
      <c r="F978" s="1063">
        <v>5050105099</v>
      </c>
      <c r="G978" s="3746"/>
      <c r="H978" s="3445"/>
      <c r="I978" s="3462"/>
      <c r="K978" s="2621">
        <f>K968+1</f>
        <v>856</v>
      </c>
      <c r="L978" s="2622"/>
    </row>
    <row r="979" spans="1:12" s="2473" customFormat="1">
      <c r="A979" s="2642"/>
      <c r="B979" s="2574"/>
      <c r="C979" s="3445">
        <v>62674.53</v>
      </c>
      <c r="D979" s="1754"/>
      <c r="E979" s="5312" t="str">
        <f>VLOOKUP(F979,[9]Accounts!B:C,2,FALSE)</f>
        <v>Accumulated Depreciation-Other Machinery &amp; Equipment</v>
      </c>
      <c r="F979" s="3684">
        <v>1060599100</v>
      </c>
      <c r="G979" s="3746"/>
      <c r="H979" s="3445"/>
      <c r="I979" s="3462"/>
      <c r="K979" s="2621">
        <f t="shared" si="19"/>
        <v>857</v>
      </c>
      <c r="L979" s="2622"/>
    </row>
    <row r="980" spans="1:12" s="2473" customFormat="1">
      <c r="A980" s="2642"/>
      <c r="B980" s="2574"/>
      <c r="C980" s="6"/>
      <c r="D980" s="1754"/>
      <c r="E980" s="4068"/>
      <c r="F980" s="2701"/>
      <c r="G980" s="3746"/>
      <c r="H980" s="3446"/>
      <c r="I980" s="3464"/>
      <c r="K980" s="2621">
        <f t="shared" si="19"/>
        <v>858</v>
      </c>
      <c r="L980" s="2622"/>
    </row>
    <row r="981" spans="1:12" s="2473" customFormat="1">
      <c r="A981" s="2642"/>
      <c r="B981" s="2574"/>
      <c r="C981" s="6"/>
      <c r="D981" s="1754"/>
      <c r="E981" s="4068"/>
      <c r="F981" s="1583"/>
      <c r="G981" s="3746"/>
      <c r="H981" s="3445"/>
      <c r="I981" s="3462"/>
      <c r="K981" s="2621">
        <f t="shared" si="19"/>
        <v>859</v>
      </c>
      <c r="L981" s="2622"/>
    </row>
    <row r="982" spans="1:12" s="2473" customFormat="1">
      <c r="A982" s="2642"/>
      <c r="B982" s="2574"/>
      <c r="C982" s="6"/>
      <c r="D982" s="1754"/>
      <c r="E982" s="2654"/>
      <c r="F982" s="2701"/>
      <c r="G982" s="8"/>
      <c r="H982" s="3445"/>
      <c r="I982" s="3462"/>
      <c r="K982" s="2621">
        <f t="shared" si="19"/>
        <v>860</v>
      </c>
      <c r="L982" s="2622"/>
    </row>
    <row r="983" spans="1:12" s="2473" customFormat="1">
      <c r="A983" s="2642"/>
      <c r="B983" s="2574"/>
      <c r="C983" s="6"/>
      <c r="D983" s="4094"/>
      <c r="E983" s="2654"/>
      <c r="F983" s="1583"/>
      <c r="G983" s="8"/>
      <c r="H983" s="3449"/>
      <c r="I983" s="3465"/>
      <c r="K983" s="2621">
        <f t="shared" si="19"/>
        <v>861</v>
      </c>
      <c r="L983" s="2622"/>
    </row>
    <row r="984" spans="1:12" s="2473" customFormat="1" ht="15.75" thickBot="1">
      <c r="A984" s="2642"/>
      <c r="B984" s="2574"/>
      <c r="C984" s="9"/>
      <c r="D984" s="2647"/>
      <c r="E984" s="1234"/>
      <c r="F984" s="1046" t="s">
        <v>70</v>
      </c>
      <c r="G984" s="10"/>
      <c r="H984" s="3453">
        <f>SUM(H961:H983)</f>
        <v>664460.52</v>
      </c>
      <c r="I984" s="3467">
        <f>SUM(I961:I983)</f>
        <v>664460.52</v>
      </c>
      <c r="K984" s="2621">
        <f t="shared" si="19"/>
        <v>862</v>
      </c>
      <c r="L984" s="2622"/>
    </row>
    <row r="985" spans="1:12" s="2473" customFormat="1" ht="15.75" thickTop="1">
      <c r="A985" s="2642"/>
      <c r="B985" s="2574"/>
      <c r="C985" s="9"/>
      <c r="D985" s="2647"/>
      <c r="E985" s="1234"/>
      <c r="F985" s="2648"/>
      <c r="G985" s="11"/>
      <c r="H985" s="3455"/>
      <c r="I985" s="3468">
        <f>H984-I984</f>
        <v>0</v>
      </c>
      <c r="K985" s="2621">
        <f t="shared" si="19"/>
        <v>863</v>
      </c>
      <c r="L985" s="2622"/>
    </row>
    <row r="986" spans="1:12" s="2473" customFormat="1">
      <c r="A986" s="2642"/>
      <c r="B986" s="2574"/>
      <c r="C986" s="5435" t="s">
        <v>71</v>
      </c>
      <c r="D986" s="5384"/>
      <c r="E986" s="4065"/>
      <c r="F986" s="5436" t="s">
        <v>275</v>
      </c>
      <c r="G986" s="5437"/>
      <c r="H986" s="6004"/>
      <c r="I986" s="6040"/>
      <c r="K986" s="2621">
        <f t="shared" si="19"/>
        <v>864</v>
      </c>
      <c r="L986" s="2622"/>
    </row>
    <row r="987" spans="1:12" s="2473" customFormat="1">
      <c r="A987" s="2642"/>
      <c r="B987" s="2574"/>
      <c r="C987" s="310"/>
      <c r="D987" s="81"/>
      <c r="E987" s="82"/>
      <c r="F987" s="3741"/>
      <c r="G987" s="13"/>
      <c r="H987" s="3457"/>
      <c r="I987" s="3460"/>
      <c r="K987" s="2621">
        <f t="shared" si="19"/>
        <v>865</v>
      </c>
      <c r="L987" s="2622"/>
    </row>
    <row r="988" spans="1:12" s="2473" customFormat="1">
      <c r="A988" s="2642"/>
      <c r="B988" s="2574"/>
      <c r="C988" s="5584" t="s">
        <v>3005</v>
      </c>
      <c r="D988" s="5444"/>
      <c r="E988" s="5585"/>
      <c r="F988" s="5443" t="s">
        <v>191</v>
      </c>
      <c r="G988" s="5444"/>
      <c r="H988" s="5444"/>
      <c r="I988" s="5445"/>
      <c r="K988" s="2621">
        <f t="shared" si="19"/>
        <v>866</v>
      </c>
      <c r="L988" s="2622"/>
    </row>
    <row r="989" spans="1:12" s="2473" customFormat="1">
      <c r="A989" s="2642"/>
      <c r="B989" s="2574"/>
      <c r="C989" s="5586" t="s">
        <v>4777</v>
      </c>
      <c r="D989" s="5587"/>
      <c r="E989" s="5588"/>
      <c r="F989" s="5994" t="s">
        <v>303</v>
      </c>
      <c r="G989" s="5995"/>
      <c r="H989" s="5995"/>
      <c r="I989" s="6035"/>
      <c r="K989" s="2621">
        <f t="shared" si="19"/>
        <v>867</v>
      </c>
      <c r="L989" s="2622"/>
    </row>
    <row r="990" spans="1:12" s="2473" customFormat="1" ht="15.75" thickBot="1">
      <c r="A990" s="2642"/>
      <c r="B990" s="2574"/>
      <c r="C990" s="14" t="s">
        <v>245</v>
      </c>
      <c r="D990" s="2925"/>
      <c r="E990" s="2925"/>
      <c r="F990" s="2632"/>
      <c r="G990" s="15"/>
      <c r="H990" s="3457"/>
      <c r="I990" s="3469" t="s">
        <v>245</v>
      </c>
      <c r="K990" s="2621">
        <f t="shared" si="19"/>
        <v>868</v>
      </c>
      <c r="L990" s="2622"/>
    </row>
    <row r="991" spans="1:12" s="2473" customFormat="1">
      <c r="A991" s="2642"/>
      <c r="B991" s="2574"/>
      <c r="C991" s="2760"/>
      <c r="D991" s="4072" t="s">
        <v>60</v>
      </c>
      <c r="E991" s="4072"/>
      <c r="F991" s="3750"/>
      <c r="G991" s="421"/>
      <c r="H991" s="5951" t="s">
        <v>6231</v>
      </c>
      <c r="I991" s="5952"/>
      <c r="K991" s="2621">
        <f t="shared" si="19"/>
        <v>869</v>
      </c>
      <c r="L991" s="2622"/>
    </row>
    <row r="992" spans="1:12" s="2473" customFormat="1">
      <c r="A992" s="2642"/>
      <c r="B992" s="2574"/>
      <c r="C992" s="2761" t="s">
        <v>2722</v>
      </c>
      <c r="D992" s="4076" t="s">
        <v>2538</v>
      </c>
      <c r="E992" s="4076"/>
      <c r="F992" s="3744"/>
      <c r="G992" s="425"/>
      <c r="H992" s="5961" t="str">
        <f>H955</f>
        <v>Date: June 30, 2023</v>
      </c>
      <c r="I992" s="5962"/>
      <c r="K992" s="2621">
        <f t="shared" si="19"/>
        <v>870</v>
      </c>
      <c r="L992" s="2622"/>
    </row>
    <row r="993" spans="1:12" s="2473" customFormat="1">
      <c r="A993" s="2642"/>
      <c r="B993" s="2574"/>
      <c r="C993" s="2761" t="s">
        <v>2723</v>
      </c>
      <c r="D993" s="5963">
        <v>1</v>
      </c>
      <c r="E993" s="5963"/>
      <c r="F993" s="5964"/>
      <c r="G993" s="425"/>
      <c r="H993" s="5961"/>
      <c r="I993" s="5962"/>
      <c r="K993" s="2621">
        <f t="shared" si="19"/>
        <v>871</v>
      </c>
      <c r="L993" s="2622"/>
    </row>
    <row r="994" spans="1:12" s="2473" customFormat="1">
      <c r="A994" s="2642"/>
      <c r="B994" s="2574"/>
      <c r="C994" s="2762"/>
      <c r="D994" s="4134"/>
      <c r="E994" s="4134"/>
      <c r="F994" s="2603"/>
      <c r="G994" s="2664"/>
      <c r="H994" s="5961"/>
      <c r="I994" s="5962"/>
      <c r="K994" s="2621">
        <f t="shared" si="19"/>
        <v>872</v>
      </c>
      <c r="L994" s="2622"/>
    </row>
    <row r="995" spans="1:12" s="2473" customFormat="1">
      <c r="A995" s="2642"/>
      <c r="B995" s="2574"/>
      <c r="C995" s="428"/>
      <c r="D995" s="4109"/>
      <c r="E995" s="4109"/>
      <c r="F995" s="2624"/>
      <c r="G995" s="2"/>
      <c r="H995" s="2250"/>
      <c r="I995" s="2251"/>
      <c r="K995" s="2621">
        <f t="shared" si="19"/>
        <v>873</v>
      </c>
      <c r="L995" s="2622"/>
    </row>
    <row r="996" spans="1:12" s="2473" customFormat="1">
      <c r="A996" s="2642"/>
      <c r="B996" s="2574"/>
      <c r="C996" s="432"/>
      <c r="D996" s="5413" t="s">
        <v>61</v>
      </c>
      <c r="E996" s="5414"/>
      <c r="F996" s="5414"/>
      <c r="G996" s="5414"/>
      <c r="H996" s="5414"/>
      <c r="I996" s="5464"/>
      <c r="K996" s="2621">
        <f t="shared" si="19"/>
        <v>874</v>
      </c>
      <c r="L996" s="2622"/>
    </row>
    <row r="997" spans="1:12" s="2473" customFormat="1">
      <c r="A997" s="2642"/>
      <c r="B997" s="2574"/>
      <c r="C997" s="433" t="s">
        <v>62</v>
      </c>
      <c r="D997" s="5965" t="s">
        <v>63</v>
      </c>
      <c r="E997" s="5966"/>
      <c r="F997" s="2601" t="s">
        <v>64</v>
      </c>
      <c r="G997" s="435" t="s">
        <v>65</v>
      </c>
      <c r="H997" s="5969" t="s">
        <v>66</v>
      </c>
      <c r="I997" s="5970"/>
      <c r="K997" s="2621">
        <f t="shared" si="19"/>
        <v>875</v>
      </c>
      <c r="L997" s="2622"/>
    </row>
    <row r="998" spans="1:12" s="2473" customFormat="1" ht="15" customHeight="1">
      <c r="A998" s="2642"/>
      <c r="B998" s="2574"/>
      <c r="C998" s="436" t="s">
        <v>67</v>
      </c>
      <c r="D998" s="5967"/>
      <c r="E998" s="5968"/>
      <c r="F998" s="2602" t="s">
        <v>0</v>
      </c>
      <c r="G998" s="438"/>
      <c r="H998" s="2252" t="s">
        <v>68</v>
      </c>
      <c r="I998" s="1641" t="s">
        <v>69</v>
      </c>
      <c r="K998" s="2621">
        <f t="shared" si="19"/>
        <v>876</v>
      </c>
      <c r="L998" s="2622"/>
    </row>
    <row r="999" spans="1:12" s="2473" customFormat="1">
      <c r="A999" s="2642"/>
      <c r="B999" s="2574"/>
      <c r="C999" s="439"/>
      <c r="D999" s="1754"/>
      <c r="E999" s="8"/>
      <c r="F999" s="1063"/>
      <c r="G999" s="7"/>
      <c r="H999" s="2252"/>
      <c r="I999" s="1641"/>
      <c r="K999" s="2621">
        <f t="shared" si="19"/>
        <v>877</v>
      </c>
      <c r="L999" s="2622"/>
    </row>
    <row r="1000" spans="1:12" s="2473" customFormat="1">
      <c r="A1000" s="2642"/>
      <c r="B1000" s="2574"/>
      <c r="C1000" s="439"/>
      <c r="D1000" s="1754" t="str">
        <f>VLOOKUP(F1000,Accounts!B:C,2,FALSE)</f>
        <v>Cash-National Treasury, Modified Disbursement System, Regular</v>
      </c>
      <c r="E1000" s="8"/>
      <c r="F1000" s="1063">
        <v>1010404000</v>
      </c>
      <c r="G1000" s="3745"/>
      <c r="H1000" s="2252">
        <v>150000</v>
      </c>
      <c r="I1000" s="1641"/>
      <c r="K1000" s="2621">
        <f t="shared" si="19"/>
        <v>878</v>
      </c>
      <c r="L1000" s="2622"/>
    </row>
    <row r="1001" spans="1:12" s="2473" customFormat="1">
      <c r="A1001" s="2642"/>
      <c r="B1001" s="2574"/>
      <c r="C1001" s="439"/>
      <c r="D1001" s="1754"/>
      <c r="E1001" s="1754" t="str">
        <f>VLOOKUP(F1001,Accounts!B:C,2,FALSE)</f>
        <v>Subsidies - Others</v>
      </c>
      <c r="F1001" s="1063">
        <v>5021499000</v>
      </c>
      <c r="G1001" s="4230"/>
      <c r="H1001" s="2252"/>
      <c r="I1001" s="1641">
        <v>150000</v>
      </c>
      <c r="K1001" s="2621">
        <f t="shared" si="19"/>
        <v>879</v>
      </c>
      <c r="L1001" s="2622"/>
    </row>
    <row r="1002" spans="1:12" s="2473" customFormat="1">
      <c r="A1002" s="2642"/>
      <c r="B1002" s="2574"/>
      <c r="C1002" s="439"/>
      <c r="D1002" s="1754"/>
      <c r="E1002" s="8"/>
      <c r="F1002" s="1063"/>
      <c r="G1002" s="4230"/>
      <c r="H1002" s="2252"/>
      <c r="I1002" s="1641"/>
      <c r="K1002" s="2621">
        <f t="shared" si="19"/>
        <v>880</v>
      </c>
      <c r="L1002" s="2622"/>
    </row>
    <row r="1003" spans="1:12" s="2473" customFormat="1">
      <c r="A1003" s="2642"/>
      <c r="B1003" s="2574"/>
      <c r="C1003" s="439"/>
      <c r="D1003" s="1754"/>
      <c r="E1003" s="8"/>
      <c r="F1003" s="1063"/>
      <c r="G1003" s="4230"/>
      <c r="H1003" s="2252"/>
      <c r="I1003" s="1641"/>
      <c r="K1003" s="2621">
        <f t="shared" si="19"/>
        <v>881</v>
      </c>
      <c r="L1003" s="2622"/>
    </row>
    <row r="1004" spans="1:12" s="2473" customFormat="1">
      <c r="A1004" s="2642"/>
      <c r="B1004" s="2574"/>
      <c r="C1004" s="439"/>
      <c r="D1004" s="1754"/>
      <c r="E1004" s="8"/>
      <c r="F1004" s="1063"/>
      <c r="G1004" s="4230"/>
      <c r="H1004" s="2252"/>
      <c r="I1004" s="1641"/>
      <c r="K1004" s="2621">
        <f t="shared" si="19"/>
        <v>882</v>
      </c>
      <c r="L1004" s="2622"/>
    </row>
    <row r="1005" spans="1:12" s="2473" customFormat="1">
      <c r="A1005" s="2642"/>
      <c r="B1005" s="2574"/>
      <c r="C1005" s="439"/>
      <c r="D1005" s="1754"/>
      <c r="E1005" s="8"/>
      <c r="F1005" s="1063"/>
      <c r="G1005" s="4230"/>
      <c r="H1005" s="2252"/>
      <c r="I1005" s="1641"/>
      <c r="K1005" s="2621">
        <f t="shared" si="19"/>
        <v>883</v>
      </c>
      <c r="L1005" s="2622"/>
    </row>
    <row r="1006" spans="1:12" s="2473" customFormat="1">
      <c r="A1006" s="2642"/>
      <c r="B1006" s="2574"/>
      <c r="C1006" s="439"/>
      <c r="D1006" s="1754"/>
      <c r="E1006" s="8"/>
      <c r="F1006" s="1063"/>
      <c r="G1006" s="4230"/>
      <c r="H1006" s="2252"/>
      <c r="I1006" s="1641"/>
      <c r="K1006" s="2621">
        <f t="shared" si="19"/>
        <v>884</v>
      </c>
      <c r="L1006" s="2622"/>
    </row>
    <row r="1007" spans="1:12" s="2473" customFormat="1">
      <c r="A1007" s="2642"/>
      <c r="B1007" s="2574"/>
      <c r="C1007" s="439"/>
      <c r="D1007" s="1754"/>
      <c r="E1007" s="969" t="s">
        <v>6206</v>
      </c>
      <c r="F1007" s="1063"/>
      <c r="G1007" s="4230"/>
      <c r="H1007" s="2252"/>
      <c r="I1007" s="1641"/>
      <c r="K1007" s="2621">
        <f t="shared" si="19"/>
        <v>885</v>
      </c>
      <c r="L1007" s="2622"/>
    </row>
    <row r="1008" spans="1:12" s="2473" customFormat="1">
      <c r="A1008" s="2642"/>
      <c r="B1008" s="2574"/>
      <c r="C1008" s="439"/>
      <c r="D1008" s="1754"/>
      <c r="E1008" s="969" t="s">
        <v>6210</v>
      </c>
      <c r="F1008" s="1063"/>
      <c r="G1008" s="4230"/>
      <c r="H1008" s="2252"/>
      <c r="I1008" s="1641"/>
      <c r="K1008" s="2621">
        <f t="shared" si="19"/>
        <v>886</v>
      </c>
      <c r="L1008" s="2622"/>
    </row>
    <row r="1009" spans="1:12" s="2473" customFormat="1">
      <c r="A1009" s="2642"/>
      <c r="B1009" s="2574"/>
      <c r="C1009" s="439"/>
      <c r="D1009" s="1754"/>
      <c r="E1009" s="1023" t="s">
        <v>6211</v>
      </c>
      <c r="F1009" s="1063"/>
      <c r="G1009" s="4230"/>
      <c r="H1009" s="2252"/>
      <c r="I1009" s="1641"/>
      <c r="K1009" s="2621">
        <f t="shared" si="19"/>
        <v>887</v>
      </c>
      <c r="L1009" s="2622"/>
    </row>
    <row r="1010" spans="1:12" s="2473" customFormat="1" ht="15.75" customHeight="1">
      <c r="A1010" s="2642"/>
      <c r="B1010" s="2574"/>
      <c r="C1010" s="439"/>
      <c r="D1010" s="1754"/>
      <c r="E1010" s="8"/>
      <c r="F1010" s="1063"/>
      <c r="G1010" s="4230"/>
      <c r="H1010" s="2252"/>
      <c r="I1010" s="1641"/>
      <c r="K1010" s="2621">
        <f t="shared" si="19"/>
        <v>888</v>
      </c>
      <c r="L1010" s="2622"/>
    </row>
    <row r="1011" spans="1:12" s="2473" customFormat="1" hidden="1">
      <c r="A1011" s="2642"/>
      <c r="B1011" s="2574"/>
      <c r="C1011" s="439"/>
      <c r="D1011" s="1754"/>
      <c r="E1011" s="1754"/>
      <c r="F1011" s="1063"/>
      <c r="G1011" s="4230"/>
      <c r="H1011" s="2252"/>
      <c r="I1011" s="1641"/>
      <c r="K1011" s="2621">
        <f t="shared" si="19"/>
        <v>889</v>
      </c>
      <c r="L1011" s="2622"/>
    </row>
    <row r="1012" spans="1:12" s="2473" customFormat="1" hidden="1">
      <c r="A1012" s="2642"/>
      <c r="B1012" s="2574"/>
      <c r="C1012" s="439"/>
      <c r="D1012" s="1754"/>
      <c r="E1012" s="1754"/>
      <c r="F1012" s="1063"/>
      <c r="G1012" s="4230"/>
      <c r="H1012" s="2252"/>
      <c r="I1012" s="1641"/>
      <c r="K1012" s="2621">
        <f t="shared" si="19"/>
        <v>890</v>
      </c>
      <c r="L1012" s="2622"/>
    </row>
    <row r="1013" spans="1:12" s="2473" customFormat="1" hidden="1">
      <c r="A1013" s="2642"/>
      <c r="B1013" s="2574"/>
      <c r="C1013" s="439"/>
      <c r="D1013" s="1754"/>
      <c r="E1013" s="1754"/>
      <c r="F1013" s="1063"/>
      <c r="G1013" s="4230"/>
      <c r="H1013" s="2252"/>
      <c r="I1013" s="1641"/>
      <c r="K1013" s="2621">
        <f t="shared" si="19"/>
        <v>891</v>
      </c>
      <c r="L1013" s="2622"/>
    </row>
    <row r="1014" spans="1:12" s="2473" customFormat="1" hidden="1">
      <c r="A1014" s="2642"/>
      <c r="B1014" s="2574"/>
      <c r="C1014" s="439"/>
      <c r="D1014" s="1754"/>
      <c r="E1014" s="1754"/>
      <c r="F1014" s="1063"/>
      <c r="G1014" s="4230"/>
      <c r="H1014" s="2252"/>
      <c r="I1014" s="1641"/>
      <c r="K1014" s="2621">
        <f t="shared" si="19"/>
        <v>892</v>
      </c>
      <c r="L1014" s="2622"/>
    </row>
    <row r="1015" spans="1:12" s="2473" customFormat="1" hidden="1">
      <c r="A1015" s="2642"/>
      <c r="B1015" s="2574"/>
      <c r="C1015" s="439"/>
      <c r="D1015" s="1754"/>
      <c r="E1015" s="1754"/>
      <c r="F1015" s="1063"/>
      <c r="G1015" s="4230"/>
      <c r="H1015" s="2252"/>
      <c r="I1015" s="1641"/>
      <c r="K1015" s="2621">
        <f t="shared" si="19"/>
        <v>893</v>
      </c>
      <c r="L1015" s="2622"/>
    </row>
    <row r="1016" spans="1:12" s="2473" customFormat="1" hidden="1">
      <c r="A1016" s="2642"/>
      <c r="B1016" s="2574"/>
      <c r="C1016" s="439"/>
      <c r="D1016" s="1754"/>
      <c r="E1016" s="1754"/>
      <c r="F1016" s="1063"/>
      <c r="G1016" s="4230"/>
      <c r="H1016" s="2252"/>
      <c r="I1016" s="1641"/>
      <c r="K1016" s="2621">
        <f t="shared" si="19"/>
        <v>894</v>
      </c>
      <c r="L1016" s="2622"/>
    </row>
    <row r="1017" spans="1:12" s="2473" customFormat="1" hidden="1">
      <c r="A1017" s="2642"/>
      <c r="B1017" s="2574"/>
      <c r="C1017" s="439"/>
      <c r="D1017" s="1754"/>
      <c r="E1017" s="1754"/>
      <c r="F1017" s="1063"/>
      <c r="G1017" s="4230"/>
      <c r="H1017" s="2252"/>
      <c r="I1017" s="1641"/>
      <c r="K1017" s="2621">
        <f t="shared" si="19"/>
        <v>895</v>
      </c>
      <c r="L1017" s="2622"/>
    </row>
    <row r="1018" spans="1:12" s="2473" customFormat="1" hidden="1">
      <c r="A1018" s="2642"/>
      <c r="B1018" s="2574"/>
      <c r="C1018" s="439"/>
      <c r="D1018" s="1754"/>
      <c r="E1018" s="1754"/>
      <c r="F1018" s="1063"/>
      <c r="G1018" s="4230"/>
      <c r="H1018" s="2252"/>
      <c r="I1018" s="1641"/>
      <c r="K1018" s="2621">
        <f t="shared" si="19"/>
        <v>896</v>
      </c>
      <c r="L1018" s="2622"/>
    </row>
    <row r="1019" spans="1:12" s="2473" customFormat="1" hidden="1">
      <c r="A1019" s="2642"/>
      <c r="B1019" s="2574"/>
      <c r="C1019" s="439"/>
      <c r="D1019" s="1754"/>
      <c r="E1019" s="1754"/>
      <c r="F1019" s="1063"/>
      <c r="G1019" s="4230"/>
      <c r="H1019" s="2252"/>
      <c r="I1019" s="1641"/>
      <c r="K1019" s="2621">
        <f t="shared" si="19"/>
        <v>897</v>
      </c>
      <c r="L1019" s="2622"/>
    </row>
    <row r="1020" spans="1:12" s="2473" customFormat="1" hidden="1">
      <c r="A1020" s="2642"/>
      <c r="B1020" s="2574"/>
      <c r="C1020" s="439"/>
      <c r="D1020" s="1754"/>
      <c r="E1020" s="1754"/>
      <c r="F1020" s="1063"/>
      <c r="G1020" s="4230"/>
      <c r="H1020" s="2252"/>
      <c r="I1020" s="1641"/>
      <c r="K1020" s="2621">
        <f t="shared" si="19"/>
        <v>898</v>
      </c>
      <c r="L1020" s="2622"/>
    </row>
    <row r="1021" spans="1:12" s="2473" customFormat="1" hidden="1">
      <c r="A1021" s="2642"/>
      <c r="B1021" s="2574"/>
      <c r="C1021" s="440"/>
      <c r="D1021" s="1754"/>
      <c r="F1021" s="2590"/>
      <c r="G1021" s="3745"/>
      <c r="H1021" s="2252"/>
      <c r="I1021" s="1641"/>
      <c r="K1021" s="2621">
        <f t="shared" si="19"/>
        <v>899</v>
      </c>
      <c r="L1021" s="2622"/>
    </row>
    <row r="1022" spans="1:12" s="2473" customFormat="1" ht="15.75" hidden="1" customHeight="1">
      <c r="A1022" s="2642"/>
      <c r="B1022" s="2574"/>
      <c r="C1022" s="440"/>
      <c r="D1022" s="1754"/>
      <c r="E1022" s="8"/>
      <c r="F1022" s="2590"/>
      <c r="G1022" s="3745"/>
      <c r="H1022" s="2252"/>
      <c r="I1022" s="3725"/>
      <c r="K1022" s="2621">
        <f t="shared" si="19"/>
        <v>900</v>
      </c>
      <c r="L1022" s="2622"/>
    </row>
    <row r="1023" spans="1:12" s="2473" customFormat="1" hidden="1">
      <c r="A1023" s="2642"/>
      <c r="B1023" s="2574"/>
      <c r="C1023" s="440"/>
      <c r="D1023" s="1754"/>
      <c r="E1023" s="8"/>
      <c r="F1023" s="2590"/>
      <c r="G1023" s="3745"/>
      <c r="H1023" s="2252"/>
      <c r="I1023" s="3725"/>
      <c r="K1023" s="2621">
        <f t="shared" si="19"/>
        <v>901</v>
      </c>
      <c r="L1023" s="2622"/>
    </row>
    <row r="1024" spans="1:12" s="2473" customFormat="1" hidden="1">
      <c r="A1024" s="2642"/>
      <c r="B1024" s="2574"/>
      <c r="C1024" s="440"/>
      <c r="D1024" s="1754"/>
      <c r="E1024" s="8"/>
      <c r="F1024" s="2590"/>
      <c r="G1024" s="3745"/>
      <c r="H1024" s="2252"/>
      <c r="I1024" s="3725"/>
      <c r="K1024" s="2621">
        <f t="shared" si="19"/>
        <v>902</v>
      </c>
      <c r="L1024" s="2622"/>
    </row>
    <row r="1025" spans="1:12" s="2473" customFormat="1" hidden="1">
      <c r="A1025" s="2642"/>
      <c r="B1025" s="2574"/>
      <c r="C1025" s="440"/>
      <c r="D1025" s="8"/>
      <c r="E1025" s="8"/>
      <c r="F1025" s="347"/>
      <c r="G1025" s="3745"/>
      <c r="H1025" s="2252"/>
      <c r="I1025" s="3725"/>
      <c r="K1025" s="2621">
        <f t="shared" si="19"/>
        <v>903</v>
      </c>
      <c r="L1025" s="2622"/>
    </row>
    <row r="1026" spans="1:12" s="2473" customFormat="1">
      <c r="A1026" s="2642"/>
      <c r="B1026" s="2574"/>
      <c r="C1026" s="440"/>
      <c r="D1026" s="1754"/>
      <c r="E1026" s="4077"/>
      <c r="F1026" s="347"/>
      <c r="G1026" s="3745"/>
      <c r="H1026" s="2252"/>
      <c r="I1026" s="3725"/>
      <c r="K1026" s="2621">
        <f t="shared" si="19"/>
        <v>904</v>
      </c>
      <c r="L1026" s="2622"/>
    </row>
    <row r="1027" spans="1:12" s="2473" customFormat="1">
      <c r="A1027" s="2642"/>
      <c r="B1027" s="2574"/>
      <c r="C1027" s="440"/>
      <c r="D1027" s="1754"/>
      <c r="E1027" s="8"/>
      <c r="F1027" s="2590"/>
      <c r="G1027" s="3745"/>
      <c r="H1027" s="2252"/>
      <c r="I1027" s="3725"/>
      <c r="K1027" s="2621">
        <f t="shared" si="19"/>
        <v>905</v>
      </c>
      <c r="L1027" s="2622"/>
    </row>
    <row r="1028" spans="1:12" s="2473" customFormat="1">
      <c r="A1028" s="2642"/>
      <c r="B1028" s="2574"/>
      <c r="C1028" s="441"/>
      <c r="D1028" s="1755" t="s">
        <v>70</v>
      </c>
      <c r="E1028" s="1756"/>
      <c r="F1028" s="98"/>
      <c r="G1028" s="443"/>
      <c r="H1028" s="2253">
        <f>SUM(H999:H1021)</f>
        <v>150000</v>
      </c>
      <c r="I1028" s="2254">
        <f>SUM(I999:I1021)</f>
        <v>150000</v>
      </c>
      <c r="K1028" s="2621">
        <f t="shared" si="19"/>
        <v>906</v>
      </c>
      <c r="L1028" s="2622"/>
    </row>
    <row r="1029" spans="1:12" s="2473" customFormat="1">
      <c r="A1029" s="2642"/>
      <c r="B1029" s="2574"/>
      <c r="C1029" s="449"/>
      <c r="D1029" s="4189"/>
      <c r="E1029" s="1234"/>
      <c r="F1029" s="1063"/>
      <c r="G1029" s="11"/>
      <c r="H1029" s="2252"/>
      <c r="I1029" s="2255">
        <f>H1028-I1028</f>
        <v>0</v>
      </c>
      <c r="K1029" s="2621">
        <f t="shared" si="19"/>
        <v>907</v>
      </c>
      <c r="L1029" s="2622"/>
    </row>
    <row r="1030" spans="1:12" s="2473" customFormat="1">
      <c r="A1030" s="2642"/>
      <c r="B1030" s="2574"/>
      <c r="C1030" s="5383" t="s">
        <v>71</v>
      </c>
      <c r="D1030" s="5384"/>
      <c r="E1030" s="4065"/>
      <c r="F1030" s="5971" t="s">
        <v>2540</v>
      </c>
      <c r="G1030" s="5384"/>
      <c r="H1030" s="5974"/>
      <c r="I1030" s="5975"/>
      <c r="K1030" s="2621">
        <f t="shared" si="19"/>
        <v>908</v>
      </c>
      <c r="L1030" s="2622"/>
    </row>
    <row r="1031" spans="1:12" s="2473" customFormat="1">
      <c r="A1031" s="2642"/>
      <c r="B1031" s="2574"/>
      <c r="C1031" s="451"/>
      <c r="D1031" s="81"/>
      <c r="E1031" s="81"/>
      <c r="F1031" s="2763"/>
      <c r="G1031" s="13"/>
      <c r="H1031" s="456"/>
      <c r="I1031" s="457"/>
      <c r="K1031" s="2621">
        <f t="shared" si="19"/>
        <v>909</v>
      </c>
      <c r="L1031" s="2622"/>
    </row>
    <row r="1032" spans="1:12" s="2473" customFormat="1">
      <c r="A1032" s="2642"/>
      <c r="B1032" s="2574"/>
      <c r="C1032" s="1828"/>
      <c r="D1032" s="1828"/>
      <c r="E1032" s="1828" t="s">
        <v>3242</v>
      </c>
      <c r="F1032" s="2764"/>
      <c r="G1032" s="391" t="s">
        <v>3026</v>
      </c>
      <c r="H1032" s="456"/>
      <c r="I1032" s="457"/>
      <c r="K1032" s="2621">
        <f t="shared" si="19"/>
        <v>910</v>
      </c>
      <c r="L1032" s="2622"/>
    </row>
    <row r="1033" spans="1:12" s="2473" customFormat="1">
      <c r="A1033" s="2642"/>
      <c r="B1033" s="2574"/>
      <c r="C1033" s="355"/>
      <c r="D1033" s="355"/>
      <c r="E1033" s="355" t="s">
        <v>246</v>
      </c>
      <c r="F1033" s="2764" t="s">
        <v>2541</v>
      </c>
      <c r="G1033" s="3743" t="s">
        <v>299</v>
      </c>
      <c r="H1033" s="458"/>
      <c r="I1033" s="457"/>
      <c r="K1033" s="2621">
        <f t="shared" si="19"/>
        <v>911</v>
      </c>
      <c r="L1033" s="2622"/>
    </row>
    <row r="1034" spans="1:12" s="2473" customFormat="1" ht="15.75" thickBot="1">
      <c r="A1034" s="2642"/>
      <c r="B1034" s="2574"/>
      <c r="C1034" s="464"/>
      <c r="D1034" s="3420"/>
      <c r="E1034" s="3420"/>
      <c r="F1034" s="2765"/>
      <c r="G1034" s="467"/>
      <c r="H1034" s="2256"/>
      <c r="I1034" s="2257"/>
      <c r="K1034" s="2621">
        <f t="shared" si="19"/>
        <v>912</v>
      </c>
      <c r="L1034" s="2622"/>
    </row>
    <row r="1035" spans="1:12" s="2473" customFormat="1">
      <c r="A1035" s="2642"/>
      <c r="B1035" s="2574"/>
      <c r="C1035" s="2760"/>
      <c r="D1035" s="4072" t="s">
        <v>60</v>
      </c>
      <c r="E1035" s="4072"/>
      <c r="F1035" s="3750"/>
      <c r="G1035" s="421"/>
      <c r="H1035" s="5951" t="s">
        <v>6232</v>
      </c>
      <c r="I1035" s="5952"/>
      <c r="K1035" s="2621">
        <f t="shared" si="19"/>
        <v>913</v>
      </c>
      <c r="L1035" s="2622"/>
    </row>
    <row r="1036" spans="1:12" s="2473" customFormat="1">
      <c r="A1036" s="2642"/>
      <c r="B1036" s="2574"/>
      <c r="C1036" s="2761" t="s">
        <v>2722</v>
      </c>
      <c r="D1036" s="4076" t="s">
        <v>2538</v>
      </c>
      <c r="E1036" s="4076"/>
      <c r="F1036" s="3744"/>
      <c r="G1036" s="425"/>
      <c r="H1036" s="5961" t="str">
        <f>H992</f>
        <v>Date: June 30, 2023</v>
      </c>
      <c r="I1036" s="5962"/>
      <c r="K1036" s="2621">
        <f t="shared" si="19"/>
        <v>914</v>
      </c>
      <c r="L1036" s="2622"/>
    </row>
    <row r="1037" spans="1:12" s="2473" customFormat="1" ht="15" customHeight="1">
      <c r="A1037" s="2642"/>
      <c r="B1037" s="2574"/>
      <c r="C1037" s="2761" t="s">
        <v>2723</v>
      </c>
      <c r="D1037" s="5963">
        <v>1</v>
      </c>
      <c r="E1037" s="5963"/>
      <c r="F1037" s="5964"/>
      <c r="G1037" s="425"/>
      <c r="H1037" s="5961"/>
      <c r="I1037" s="5962"/>
      <c r="K1037" s="2621">
        <f t="shared" si="19"/>
        <v>915</v>
      </c>
      <c r="L1037" s="2622"/>
    </row>
    <row r="1038" spans="1:12" s="2473" customFormat="1">
      <c r="A1038" s="2642"/>
      <c r="B1038" s="2574"/>
      <c r="C1038" s="2762"/>
      <c r="D1038" s="4134"/>
      <c r="E1038" s="4134"/>
      <c r="F1038" s="2603"/>
      <c r="G1038" s="2664"/>
      <c r="H1038" s="5961"/>
      <c r="I1038" s="5962"/>
      <c r="K1038" s="2621">
        <f t="shared" si="19"/>
        <v>916</v>
      </c>
      <c r="L1038" s="2622"/>
    </row>
    <row r="1039" spans="1:12" s="2473" customFormat="1">
      <c r="A1039" s="2642"/>
      <c r="B1039" s="2574"/>
      <c r="C1039" s="428"/>
      <c r="D1039" s="4109"/>
      <c r="E1039" s="4109"/>
      <c r="F1039" s="2624"/>
      <c r="G1039" s="2"/>
      <c r="H1039" s="2250"/>
      <c r="I1039" s="2251"/>
      <c r="K1039" s="2621">
        <f t="shared" si="19"/>
        <v>917</v>
      </c>
      <c r="L1039" s="2622"/>
    </row>
    <row r="1040" spans="1:12" s="2473" customFormat="1">
      <c r="A1040" s="2642"/>
      <c r="B1040" s="2574"/>
      <c r="C1040" s="432"/>
      <c r="D1040" s="5413" t="s">
        <v>61</v>
      </c>
      <c r="E1040" s="5414"/>
      <c r="F1040" s="5414"/>
      <c r="G1040" s="5414"/>
      <c r="H1040" s="5414"/>
      <c r="I1040" s="5464"/>
      <c r="K1040" s="2621">
        <f t="shared" si="19"/>
        <v>918</v>
      </c>
      <c r="L1040" s="2622"/>
    </row>
    <row r="1041" spans="1:12" s="2473" customFormat="1" ht="15.75" customHeight="1">
      <c r="A1041" s="2642"/>
      <c r="B1041" s="2574"/>
      <c r="C1041" s="433" t="s">
        <v>62</v>
      </c>
      <c r="D1041" s="5965" t="s">
        <v>63</v>
      </c>
      <c r="E1041" s="5966"/>
      <c r="F1041" s="2601" t="s">
        <v>64</v>
      </c>
      <c r="G1041" s="435" t="s">
        <v>65</v>
      </c>
      <c r="H1041" s="5969" t="s">
        <v>66</v>
      </c>
      <c r="I1041" s="5970"/>
      <c r="K1041" s="2621">
        <f t="shared" si="19"/>
        <v>919</v>
      </c>
      <c r="L1041" s="2622"/>
    </row>
    <row r="1042" spans="1:12" s="2473" customFormat="1">
      <c r="A1042" s="2642"/>
      <c r="B1042" s="2574"/>
      <c r="C1042" s="436" t="s">
        <v>67</v>
      </c>
      <c r="D1042" s="5967"/>
      <c r="E1042" s="5968"/>
      <c r="F1042" s="2602" t="s">
        <v>0</v>
      </c>
      <c r="G1042" s="438"/>
      <c r="H1042" s="2252" t="s">
        <v>68</v>
      </c>
      <c r="I1042" s="1641" t="s">
        <v>69</v>
      </c>
      <c r="K1042" s="2621">
        <f t="shared" si="19"/>
        <v>920</v>
      </c>
      <c r="L1042" s="2622"/>
    </row>
    <row r="1043" spans="1:12" s="2473" customFormat="1">
      <c r="A1043" s="2642"/>
      <c r="B1043" s="2574"/>
      <c r="C1043" s="439"/>
      <c r="D1043" s="1754" t="str">
        <f>VLOOKUP(F1043,Accounts!B:C,2,FALSE)</f>
        <v>Subsidy from National Government</v>
      </c>
      <c r="E1043" s="8"/>
      <c r="F1043" s="1063">
        <v>4030101000</v>
      </c>
      <c r="G1043" s="7"/>
      <c r="H1043" s="2252">
        <v>150000</v>
      </c>
      <c r="I1043" s="1641"/>
      <c r="K1043" s="2621">
        <f t="shared" si="19"/>
        <v>921</v>
      </c>
      <c r="L1043" s="2622"/>
    </row>
    <row r="1044" spans="1:12" s="2473" customFormat="1">
      <c r="A1044" s="2642"/>
      <c r="B1044" s="2574"/>
      <c r="C1044" s="439"/>
      <c r="D1044" s="1754"/>
      <c r="E1044" s="1754" t="str">
        <f>VLOOKUP(F1044,Accounts!B:C,2,FALSE)</f>
        <v>Cash-National Treasury, Modified Disbursement System, Regular</v>
      </c>
      <c r="F1044" s="1063">
        <v>1010404000</v>
      </c>
      <c r="G1044" s="3745"/>
      <c r="H1044" s="2252"/>
      <c r="I1044" s="1641">
        <v>150000</v>
      </c>
      <c r="K1044" s="2621">
        <f t="shared" si="19"/>
        <v>922</v>
      </c>
      <c r="L1044" s="2622"/>
    </row>
    <row r="1045" spans="1:12" s="2473" customFormat="1">
      <c r="A1045" s="2642"/>
      <c r="B1045" s="2574"/>
      <c r="C1045" s="439"/>
      <c r="D1045" s="1754"/>
      <c r="E1045" s="8"/>
      <c r="F1045" s="1063"/>
      <c r="G1045" s="3745"/>
      <c r="H1045" s="2252"/>
      <c r="I1045" s="1641"/>
      <c r="K1045" s="2621">
        <f t="shared" si="19"/>
        <v>923</v>
      </c>
      <c r="L1045" s="2622"/>
    </row>
    <row r="1046" spans="1:12" s="2473" customFormat="1">
      <c r="A1046" s="2642"/>
      <c r="B1046" s="2574"/>
      <c r="C1046" s="440"/>
      <c r="D1046" s="1754"/>
      <c r="E1046" s="8"/>
      <c r="F1046" s="2590"/>
      <c r="G1046" s="3745"/>
      <c r="H1046" s="2252"/>
      <c r="I1046" s="1641"/>
      <c r="K1046" s="2621">
        <f t="shared" si="19"/>
        <v>924</v>
      </c>
      <c r="L1046" s="2622"/>
    </row>
    <row r="1047" spans="1:12" s="2473" customFormat="1">
      <c r="A1047" s="2642"/>
      <c r="B1047" s="2574"/>
      <c r="C1047" s="440"/>
      <c r="D1047" s="1754"/>
      <c r="E1047" s="8"/>
      <c r="F1047" s="2590"/>
      <c r="G1047" s="3745"/>
      <c r="H1047" s="2252"/>
      <c r="I1047" s="3725"/>
      <c r="K1047" s="2621">
        <f t="shared" ref="K1047:K1110" si="20">K1046+1</f>
        <v>925</v>
      </c>
      <c r="L1047" s="2622"/>
    </row>
    <row r="1048" spans="1:12" s="2473" customFormat="1">
      <c r="A1048" s="2642"/>
      <c r="B1048" s="2574"/>
      <c r="C1048" s="440"/>
      <c r="D1048" s="969" t="s">
        <v>6209</v>
      </c>
      <c r="E1048" s="8"/>
      <c r="F1048" s="2590"/>
      <c r="G1048" s="3745"/>
      <c r="H1048" s="2252"/>
      <c r="I1048" s="3725"/>
      <c r="K1048" s="2621">
        <f t="shared" si="20"/>
        <v>926</v>
      </c>
      <c r="L1048" s="2622"/>
    </row>
    <row r="1049" spans="1:12" s="2473" customFormat="1">
      <c r="A1049" s="2642"/>
      <c r="B1049" s="2574"/>
      <c r="C1049" s="440"/>
      <c r="D1049" s="969" t="s">
        <v>6210</v>
      </c>
      <c r="E1049" s="8"/>
      <c r="F1049" s="2590"/>
      <c r="G1049" s="3745"/>
      <c r="H1049" s="2252"/>
      <c r="I1049" s="3725"/>
      <c r="K1049" s="2621">
        <f t="shared" si="20"/>
        <v>927</v>
      </c>
      <c r="L1049" s="2622"/>
    </row>
    <row r="1050" spans="1:12" s="2473" customFormat="1">
      <c r="A1050" s="2642"/>
      <c r="B1050" s="2574"/>
      <c r="C1050" s="440"/>
      <c r="D1050" s="1023" t="s">
        <v>6211</v>
      </c>
      <c r="E1050" s="8"/>
      <c r="F1050" s="347"/>
      <c r="G1050" s="3745"/>
      <c r="H1050" s="2252"/>
      <c r="I1050" s="3725"/>
      <c r="K1050" s="2621">
        <f t="shared" si="20"/>
        <v>928</v>
      </c>
      <c r="L1050" s="2622"/>
    </row>
    <row r="1051" spans="1:12" s="2473" customFormat="1">
      <c r="A1051" s="2642"/>
      <c r="B1051" s="2574"/>
      <c r="C1051" s="440"/>
      <c r="D1051" s="2654"/>
      <c r="E1051" s="8"/>
      <c r="F1051" s="347"/>
      <c r="G1051" s="3745"/>
      <c r="H1051" s="2252"/>
      <c r="I1051" s="3725"/>
      <c r="K1051" s="2621">
        <f t="shared" si="20"/>
        <v>929</v>
      </c>
      <c r="L1051" s="2622"/>
    </row>
    <row r="1052" spans="1:12" s="2473" customFormat="1">
      <c r="A1052" s="2642"/>
      <c r="B1052" s="2574"/>
      <c r="C1052" s="440"/>
      <c r="D1052" s="2654"/>
      <c r="E1052" s="8"/>
      <c r="F1052" s="347"/>
      <c r="G1052" s="3745"/>
      <c r="H1052" s="2252"/>
      <c r="I1052" s="3725"/>
      <c r="K1052" s="2621">
        <f t="shared" si="20"/>
        <v>930</v>
      </c>
      <c r="L1052" s="2622"/>
    </row>
    <row r="1053" spans="1:12" s="2473" customFormat="1">
      <c r="A1053" s="2642"/>
      <c r="B1053" s="2574"/>
      <c r="C1053" s="440"/>
      <c r="D1053" s="2654"/>
      <c r="E1053" s="8"/>
      <c r="F1053" s="347"/>
      <c r="G1053" s="3745"/>
      <c r="H1053" s="2252"/>
      <c r="I1053" s="3725"/>
      <c r="K1053" s="2621">
        <f t="shared" si="20"/>
        <v>931</v>
      </c>
      <c r="L1053" s="2622"/>
    </row>
    <row r="1054" spans="1:12" s="2473" customFormat="1">
      <c r="A1054" s="2642"/>
      <c r="B1054" s="2574"/>
      <c r="C1054" s="440"/>
      <c r="D1054" s="2654"/>
      <c r="E1054" s="8"/>
      <c r="F1054" s="3759"/>
      <c r="G1054" s="3745"/>
      <c r="H1054" s="2252"/>
      <c r="I1054" s="3725"/>
      <c r="K1054" s="2621">
        <f t="shared" si="20"/>
        <v>932</v>
      </c>
      <c r="L1054" s="2622"/>
    </row>
    <row r="1055" spans="1:12" s="2473" customFormat="1">
      <c r="A1055" s="2642"/>
      <c r="B1055" s="2574"/>
      <c r="C1055" s="440"/>
      <c r="D1055" s="1754"/>
      <c r="E1055" s="4077"/>
      <c r="F1055" s="3759"/>
      <c r="G1055" s="3745"/>
      <c r="H1055" s="2252"/>
      <c r="I1055" s="3725"/>
      <c r="K1055" s="2621">
        <f t="shared" si="20"/>
        <v>933</v>
      </c>
      <c r="L1055" s="2622"/>
    </row>
    <row r="1056" spans="1:12" s="2473" customFormat="1" ht="15" customHeight="1">
      <c r="A1056" s="2642"/>
      <c r="B1056" s="2574"/>
      <c r="C1056" s="440"/>
      <c r="D1056" s="1754"/>
      <c r="E1056" s="8"/>
      <c r="F1056" s="3759"/>
      <c r="G1056" s="3745"/>
      <c r="H1056" s="2252"/>
      <c r="I1056" s="3725"/>
      <c r="K1056" s="2621">
        <f t="shared" si="20"/>
        <v>934</v>
      </c>
      <c r="L1056" s="2622"/>
    </row>
    <row r="1057" spans="1:12" s="2473" customFormat="1">
      <c r="A1057" s="2642"/>
      <c r="B1057" s="2574"/>
      <c r="C1057" s="440"/>
      <c r="D1057" s="1754"/>
      <c r="E1057" s="8"/>
      <c r="F1057" s="2590"/>
      <c r="G1057" s="3745"/>
      <c r="H1057" s="2252"/>
      <c r="I1057" s="3725"/>
      <c r="K1057" s="2621">
        <f t="shared" si="20"/>
        <v>935</v>
      </c>
      <c r="L1057" s="2622"/>
    </row>
    <row r="1058" spans="1:12" s="2473" customFormat="1" ht="15.75" customHeight="1">
      <c r="A1058" s="2642"/>
      <c r="B1058" s="2574"/>
      <c r="C1058" s="440"/>
      <c r="D1058" s="1754"/>
      <c r="E1058" s="8"/>
      <c r="F1058" s="2590"/>
      <c r="G1058" s="3745"/>
      <c r="H1058" s="2252"/>
      <c r="I1058" s="3725"/>
      <c r="K1058" s="2621">
        <f t="shared" si="20"/>
        <v>936</v>
      </c>
      <c r="L1058" s="2622"/>
    </row>
    <row r="1059" spans="1:12" s="2473" customFormat="1">
      <c r="A1059" s="2642"/>
      <c r="B1059" s="2574"/>
      <c r="C1059" s="441"/>
      <c r="D1059" s="1755" t="s">
        <v>70</v>
      </c>
      <c r="E1059" s="1756"/>
      <c r="F1059" s="98"/>
      <c r="G1059" s="443"/>
      <c r="H1059" s="2253">
        <f>SUM(H1043:H1046)</f>
        <v>150000</v>
      </c>
      <c r="I1059" s="2254">
        <f>SUM(I1043:I1046)</f>
        <v>150000</v>
      </c>
      <c r="K1059" s="2621">
        <f t="shared" si="20"/>
        <v>937</v>
      </c>
      <c r="L1059" s="2622"/>
    </row>
    <row r="1060" spans="1:12" s="2473" customFormat="1">
      <c r="A1060" s="2642"/>
      <c r="B1060" s="2574"/>
      <c r="C1060" s="449"/>
      <c r="D1060" s="4189"/>
      <c r="E1060" s="1234"/>
      <c r="F1060" s="1063"/>
      <c r="G1060" s="11"/>
      <c r="H1060" s="2252"/>
      <c r="I1060" s="2255">
        <f>H1059-I1059</f>
        <v>0</v>
      </c>
      <c r="K1060" s="2621">
        <f t="shared" si="20"/>
        <v>938</v>
      </c>
      <c r="L1060" s="2622"/>
    </row>
    <row r="1061" spans="1:12" s="2473" customFormat="1">
      <c r="A1061" s="2642"/>
      <c r="B1061" s="2574"/>
      <c r="C1061" s="5383" t="s">
        <v>71</v>
      </c>
      <c r="D1061" s="5384"/>
      <c r="E1061" s="4065"/>
      <c r="F1061" s="5971" t="s">
        <v>2540</v>
      </c>
      <c r="G1061" s="5384"/>
      <c r="H1061" s="5974"/>
      <c r="I1061" s="5975"/>
      <c r="K1061" s="2621">
        <f t="shared" si="20"/>
        <v>939</v>
      </c>
      <c r="L1061" s="2622"/>
    </row>
    <row r="1062" spans="1:12" s="2473" customFormat="1">
      <c r="A1062" s="2642"/>
      <c r="B1062" s="2574"/>
      <c r="C1062" s="451"/>
      <c r="D1062" s="81"/>
      <c r="E1062" s="81"/>
      <c r="F1062" s="2763"/>
      <c r="G1062" s="13"/>
      <c r="H1062" s="456"/>
      <c r="I1062" s="457"/>
      <c r="K1062" s="2621">
        <f t="shared" si="20"/>
        <v>940</v>
      </c>
      <c r="L1062" s="2622"/>
    </row>
    <row r="1063" spans="1:12" s="2473" customFormat="1">
      <c r="A1063" s="2642"/>
      <c r="B1063" s="2574"/>
      <c r="C1063" s="454"/>
      <c r="D1063" s="4076"/>
      <c r="E1063" s="1828" t="s">
        <v>3242</v>
      </c>
      <c r="F1063" s="2764"/>
      <c r="G1063" s="391" t="s">
        <v>3026</v>
      </c>
      <c r="H1063" s="456"/>
      <c r="I1063" s="457"/>
      <c r="K1063" s="2621">
        <f t="shared" si="20"/>
        <v>941</v>
      </c>
      <c r="L1063" s="2622"/>
    </row>
    <row r="1064" spans="1:12" s="2473" customFormat="1">
      <c r="A1064" s="2642"/>
      <c r="B1064" s="2574"/>
      <c r="C1064" s="451"/>
      <c r="D1064" s="4076"/>
      <c r="E1064" s="355" t="s">
        <v>246</v>
      </c>
      <c r="F1064" s="2764" t="s">
        <v>2541</v>
      </c>
      <c r="G1064" s="3743" t="s">
        <v>299</v>
      </c>
      <c r="H1064" s="458"/>
      <c r="I1064" s="457"/>
      <c r="K1064" s="2621">
        <f t="shared" si="20"/>
        <v>942</v>
      </c>
      <c r="L1064" s="2622"/>
    </row>
    <row r="1065" spans="1:12" s="2473" customFormat="1" ht="15.75" thickBot="1">
      <c r="A1065" s="2642"/>
      <c r="B1065" s="2574"/>
      <c r="C1065" s="464"/>
      <c r="D1065" s="3420"/>
      <c r="E1065" s="3420"/>
      <c r="F1065" s="2765"/>
      <c r="G1065" s="467"/>
      <c r="H1065" s="2256"/>
      <c r="I1065" s="2257"/>
      <c r="K1065" s="2621">
        <f t="shared" si="20"/>
        <v>943</v>
      </c>
      <c r="L1065" s="2622"/>
    </row>
    <row r="1066" spans="1:12" s="2473" customFormat="1">
      <c r="A1066" s="2642"/>
      <c r="B1066" s="2574"/>
      <c r="C1066" s="2760"/>
      <c r="D1066" s="4072" t="s">
        <v>60</v>
      </c>
      <c r="E1066" s="4072"/>
      <c r="F1066" s="3750"/>
      <c r="G1066" s="421"/>
      <c r="H1066" s="5951" t="s">
        <v>6233</v>
      </c>
      <c r="I1066" s="5952"/>
      <c r="K1066" s="2621">
        <f t="shared" si="20"/>
        <v>944</v>
      </c>
      <c r="L1066" s="2622"/>
    </row>
    <row r="1067" spans="1:12" s="2473" customFormat="1">
      <c r="A1067" s="2642"/>
      <c r="B1067" s="2574"/>
      <c r="C1067" s="2761" t="s">
        <v>2722</v>
      </c>
      <c r="D1067" s="4076" t="s">
        <v>2538</v>
      </c>
      <c r="E1067" s="4076"/>
      <c r="F1067" s="3744"/>
      <c r="G1067" s="425"/>
      <c r="H1067" s="5961" t="str">
        <f>H1036</f>
        <v>Date: June 30, 2023</v>
      </c>
      <c r="I1067" s="5962"/>
      <c r="K1067" s="2621">
        <f t="shared" si="20"/>
        <v>945</v>
      </c>
      <c r="L1067" s="2622"/>
    </row>
    <row r="1068" spans="1:12" s="2473" customFormat="1">
      <c r="A1068" s="2642"/>
      <c r="B1068" s="2574"/>
      <c r="C1068" s="2761" t="s">
        <v>2723</v>
      </c>
      <c r="D1068" s="5963">
        <v>1</v>
      </c>
      <c r="E1068" s="5963"/>
      <c r="F1068" s="5964"/>
      <c r="G1068" s="425"/>
      <c r="H1068" s="5961"/>
      <c r="I1068" s="5962"/>
      <c r="K1068" s="2621">
        <f t="shared" si="20"/>
        <v>946</v>
      </c>
      <c r="L1068" s="2622"/>
    </row>
    <row r="1069" spans="1:12" s="2473" customFormat="1">
      <c r="A1069" s="2642"/>
      <c r="B1069" s="2574"/>
      <c r="C1069" s="2762"/>
      <c r="D1069" s="4134"/>
      <c r="E1069" s="4134"/>
      <c r="F1069" s="2603"/>
      <c r="G1069" s="2664"/>
      <c r="H1069" s="5961"/>
      <c r="I1069" s="5962"/>
      <c r="K1069" s="2621">
        <f t="shared" si="20"/>
        <v>947</v>
      </c>
      <c r="L1069" s="2622"/>
    </row>
    <row r="1070" spans="1:12" s="2473" customFormat="1">
      <c r="A1070" s="2642"/>
      <c r="B1070" s="2574"/>
      <c r="C1070" s="428"/>
      <c r="D1070" s="4109"/>
      <c r="E1070" s="4109"/>
      <c r="F1070" s="2624"/>
      <c r="G1070" s="2"/>
      <c r="H1070" s="2250"/>
      <c r="I1070" s="2251"/>
      <c r="K1070" s="2621">
        <f t="shared" si="20"/>
        <v>948</v>
      </c>
      <c r="L1070" s="2622"/>
    </row>
    <row r="1071" spans="1:12" s="2473" customFormat="1">
      <c r="A1071" s="2642"/>
      <c r="B1071" s="2574"/>
      <c r="C1071" s="432"/>
      <c r="D1071" s="5413" t="s">
        <v>61</v>
      </c>
      <c r="E1071" s="5414"/>
      <c r="F1071" s="5414"/>
      <c r="G1071" s="5414"/>
      <c r="H1071" s="5414"/>
      <c r="I1071" s="5464"/>
      <c r="K1071" s="2621">
        <f t="shared" si="20"/>
        <v>949</v>
      </c>
      <c r="L1071" s="2622"/>
    </row>
    <row r="1072" spans="1:12" s="2473" customFormat="1">
      <c r="A1072" s="2642"/>
      <c r="B1072" s="2574"/>
      <c r="C1072" s="433" t="s">
        <v>62</v>
      </c>
      <c r="D1072" s="5965" t="s">
        <v>63</v>
      </c>
      <c r="E1072" s="5966"/>
      <c r="F1072" s="2601" t="s">
        <v>64</v>
      </c>
      <c r="G1072" s="435" t="s">
        <v>65</v>
      </c>
      <c r="H1072" s="5969" t="s">
        <v>66</v>
      </c>
      <c r="I1072" s="5970"/>
      <c r="K1072" s="2621">
        <f t="shared" si="20"/>
        <v>950</v>
      </c>
      <c r="L1072" s="2622"/>
    </row>
    <row r="1073" spans="1:12" s="2473" customFormat="1" ht="15" customHeight="1">
      <c r="A1073" s="2642"/>
      <c r="B1073" s="2574"/>
      <c r="C1073" s="436" t="s">
        <v>67</v>
      </c>
      <c r="D1073" s="5967"/>
      <c r="E1073" s="5968"/>
      <c r="F1073" s="2602" t="s">
        <v>0</v>
      </c>
      <c r="G1073" s="438"/>
      <c r="H1073" s="2252" t="s">
        <v>68</v>
      </c>
      <c r="I1073" s="1641" t="s">
        <v>69</v>
      </c>
      <c r="K1073" s="2621">
        <f t="shared" si="20"/>
        <v>951</v>
      </c>
      <c r="L1073" s="2622"/>
    </row>
    <row r="1074" spans="1:12" s="2473" customFormat="1">
      <c r="A1074" s="2642"/>
      <c r="B1074" s="2574"/>
      <c r="C1074" s="439"/>
      <c r="D1074" s="1754" t="str">
        <f>VLOOKUP(F1074,Accounts!B:C,2,FALSE)</f>
        <v>Accumulated Surplus (Deficit)</v>
      </c>
      <c r="E1074" s="8"/>
      <c r="F1074" s="1063">
        <v>3010101000</v>
      </c>
      <c r="G1074" s="7"/>
      <c r="H1074" s="2252">
        <v>170000</v>
      </c>
      <c r="I1074" s="1641"/>
      <c r="K1074" s="2621">
        <f t="shared" si="20"/>
        <v>952</v>
      </c>
      <c r="L1074" s="2622"/>
    </row>
    <row r="1075" spans="1:12" s="2473" customFormat="1">
      <c r="A1075" s="2642"/>
      <c r="B1075" s="2574"/>
      <c r="C1075" s="439"/>
      <c r="D1075" s="1754"/>
      <c r="E1075" s="1754" t="str">
        <f>VLOOKUP(F1075,Accounts!B:C,2,FALSE)</f>
        <v>Accumulated Surplus (Deficit)</v>
      </c>
      <c r="F1075" s="1063">
        <v>3010101000</v>
      </c>
      <c r="G1075" s="3745"/>
      <c r="H1075" s="2252"/>
      <c r="I1075" s="1641">
        <v>170000</v>
      </c>
      <c r="K1075" s="2621">
        <f t="shared" si="20"/>
        <v>953</v>
      </c>
      <c r="L1075" s="2622"/>
    </row>
    <row r="1076" spans="1:12" s="2473" customFormat="1">
      <c r="A1076" s="2642"/>
      <c r="B1076" s="2574"/>
      <c r="C1076" s="440"/>
      <c r="D1076" s="1754"/>
      <c r="E1076" s="8"/>
      <c r="F1076" s="2590"/>
      <c r="G1076" s="3745"/>
      <c r="H1076" s="2252"/>
      <c r="I1076" s="1641"/>
      <c r="K1076" s="2621">
        <f t="shared" si="20"/>
        <v>954</v>
      </c>
      <c r="L1076" s="2622"/>
    </row>
    <row r="1077" spans="1:12" s="2473" customFormat="1" ht="15.75" customHeight="1">
      <c r="A1077" s="2642"/>
      <c r="B1077" s="2574"/>
      <c r="C1077" s="440"/>
      <c r="D1077" s="1754"/>
      <c r="E1077" s="969" t="s">
        <v>6212</v>
      </c>
      <c r="F1077" s="2590"/>
      <c r="G1077" s="3745"/>
      <c r="H1077" s="2252"/>
      <c r="I1077" s="3725"/>
      <c r="K1077" s="2621">
        <f t="shared" si="20"/>
        <v>955</v>
      </c>
      <c r="L1077" s="2622"/>
    </row>
    <row r="1078" spans="1:12" s="2473" customFormat="1">
      <c r="A1078" s="2642"/>
      <c r="B1078" s="2574"/>
      <c r="C1078" s="440"/>
      <c r="D1078" s="1754"/>
      <c r="E1078" s="969" t="s">
        <v>6213</v>
      </c>
      <c r="F1078" s="2590"/>
      <c r="G1078" s="3745"/>
      <c r="H1078" s="2252"/>
      <c r="I1078" s="3725"/>
      <c r="K1078" s="2621">
        <f t="shared" si="20"/>
        <v>956</v>
      </c>
      <c r="L1078" s="2622"/>
    </row>
    <row r="1079" spans="1:12" s="2473" customFormat="1">
      <c r="A1079" s="2642"/>
      <c r="B1079" s="2574"/>
      <c r="C1079" s="440"/>
      <c r="D1079" s="1754"/>
      <c r="E1079" s="1023" t="s">
        <v>6214</v>
      </c>
      <c r="F1079" s="2590"/>
      <c r="G1079" s="3745"/>
      <c r="H1079" s="2252"/>
      <c r="I1079" s="3725"/>
      <c r="K1079" s="2621">
        <f t="shared" si="20"/>
        <v>957</v>
      </c>
      <c r="L1079" s="2622"/>
    </row>
    <row r="1080" spans="1:12" s="2473" customFormat="1">
      <c r="A1080" s="2642"/>
      <c r="B1080" s="2574"/>
      <c r="C1080" s="440"/>
      <c r="D1080" s="8"/>
      <c r="E1080" s="8"/>
      <c r="F1080" s="347"/>
      <c r="G1080" s="3745"/>
      <c r="H1080" s="2252"/>
      <c r="I1080" s="3725"/>
      <c r="K1080" s="2621">
        <f t="shared" si="20"/>
        <v>958</v>
      </c>
      <c r="L1080" s="2622"/>
    </row>
    <row r="1081" spans="1:12" s="2473" customFormat="1">
      <c r="A1081" s="2642"/>
      <c r="B1081" s="2574"/>
      <c r="C1081" s="440"/>
      <c r="D1081" s="1754"/>
      <c r="E1081" s="8"/>
      <c r="F1081" s="3759"/>
      <c r="G1081" s="3745"/>
      <c r="H1081" s="2252"/>
      <c r="I1081" s="3725"/>
      <c r="K1081" s="2621">
        <f t="shared" si="20"/>
        <v>959</v>
      </c>
      <c r="L1081" s="2622"/>
    </row>
    <row r="1082" spans="1:12" s="2473" customFormat="1">
      <c r="A1082" s="2642"/>
      <c r="B1082" s="2574"/>
      <c r="C1082" s="440"/>
      <c r="D1082" s="1754"/>
      <c r="E1082" s="8"/>
      <c r="F1082" s="2590"/>
      <c r="G1082" s="3745"/>
      <c r="H1082" s="2252"/>
      <c r="I1082" s="3725"/>
      <c r="K1082" s="2621">
        <f t="shared" si="20"/>
        <v>960</v>
      </c>
      <c r="L1082" s="2622"/>
    </row>
    <row r="1083" spans="1:12" s="2473" customFormat="1">
      <c r="A1083" s="2642"/>
      <c r="B1083" s="2574"/>
      <c r="C1083" s="441"/>
      <c r="D1083" s="1755" t="s">
        <v>70</v>
      </c>
      <c r="E1083" s="1756"/>
      <c r="F1083" s="98"/>
      <c r="G1083" s="443"/>
      <c r="H1083" s="2253">
        <f>SUM(H1074:H1076)</f>
        <v>170000</v>
      </c>
      <c r="I1083" s="2254">
        <f>SUM(I1074:I1076)</f>
        <v>170000</v>
      </c>
      <c r="K1083" s="2621">
        <f t="shared" si="20"/>
        <v>961</v>
      </c>
      <c r="L1083" s="2622"/>
    </row>
    <row r="1084" spans="1:12" s="2473" customFormat="1">
      <c r="A1084" s="2642"/>
      <c r="B1084" s="2574"/>
      <c r="C1084" s="449"/>
      <c r="D1084" s="4189"/>
      <c r="E1084" s="1234"/>
      <c r="F1084" s="1063"/>
      <c r="G1084" s="11"/>
      <c r="H1084" s="2252"/>
      <c r="I1084" s="2255">
        <f>H1083-I1083</f>
        <v>0</v>
      </c>
      <c r="K1084" s="2621">
        <f t="shared" si="20"/>
        <v>962</v>
      </c>
      <c r="L1084" s="2622"/>
    </row>
    <row r="1085" spans="1:12" s="2473" customFormat="1">
      <c r="A1085" s="2642"/>
      <c r="B1085" s="2574"/>
      <c r="C1085" s="5383" t="s">
        <v>71</v>
      </c>
      <c r="D1085" s="5384"/>
      <c r="E1085" s="4065"/>
      <c r="F1085" s="5971" t="s">
        <v>2540</v>
      </c>
      <c r="G1085" s="5384"/>
      <c r="H1085" s="5974"/>
      <c r="I1085" s="5975"/>
      <c r="K1085" s="2621">
        <f t="shared" si="20"/>
        <v>963</v>
      </c>
      <c r="L1085" s="2622"/>
    </row>
    <row r="1086" spans="1:12" s="2473" customFormat="1">
      <c r="A1086" s="2642"/>
      <c r="B1086" s="2574"/>
      <c r="C1086" s="451"/>
      <c r="D1086" s="81"/>
      <c r="E1086" s="81"/>
      <c r="F1086" s="2763"/>
      <c r="G1086" s="13"/>
      <c r="H1086" s="456"/>
      <c r="I1086" s="457"/>
      <c r="K1086" s="2621">
        <f t="shared" si="20"/>
        <v>964</v>
      </c>
      <c r="L1086" s="2622"/>
    </row>
    <row r="1087" spans="1:12" s="2473" customFormat="1">
      <c r="A1087" s="2642"/>
      <c r="B1087" s="2574"/>
      <c r="C1087" s="454"/>
      <c r="D1087" s="4076"/>
      <c r="E1087" s="1828" t="s">
        <v>3242</v>
      </c>
      <c r="F1087" s="2764"/>
      <c r="G1087" s="391" t="s">
        <v>3026</v>
      </c>
      <c r="H1087" s="456"/>
      <c r="I1087" s="457"/>
      <c r="K1087" s="2621">
        <f t="shared" si="20"/>
        <v>965</v>
      </c>
      <c r="L1087" s="2622"/>
    </row>
    <row r="1088" spans="1:12" s="2473" customFormat="1">
      <c r="A1088" s="2642"/>
      <c r="B1088" s="2574"/>
      <c r="C1088" s="451"/>
      <c r="D1088" s="4076"/>
      <c r="E1088" s="355" t="s">
        <v>246</v>
      </c>
      <c r="F1088" s="2764" t="s">
        <v>2541</v>
      </c>
      <c r="G1088" s="3743" t="s">
        <v>299</v>
      </c>
      <c r="H1088" s="458"/>
      <c r="I1088" s="457"/>
      <c r="K1088" s="2621">
        <f t="shared" si="20"/>
        <v>966</v>
      </c>
      <c r="L1088" s="2622"/>
    </row>
    <row r="1089" spans="1:12" s="2473" customFormat="1" ht="15.75" thickBot="1">
      <c r="A1089" s="2642"/>
      <c r="B1089" s="2574"/>
      <c r="C1089" s="1748"/>
      <c r="D1089" s="2925"/>
      <c r="E1089" s="2925"/>
      <c r="F1089" s="2632"/>
      <c r="G1089" s="15"/>
      <c r="H1089" s="3520"/>
      <c r="I1089" s="3521"/>
      <c r="K1089" s="2621">
        <f t="shared" si="20"/>
        <v>967</v>
      </c>
      <c r="L1089" s="2622"/>
    </row>
    <row r="1090" spans="1:12" s="2473" customFormat="1">
      <c r="A1090" s="2642"/>
      <c r="B1090" s="2574"/>
      <c r="C1090" s="2760"/>
      <c r="D1090" s="4072" t="s">
        <v>60</v>
      </c>
      <c r="E1090" s="4072"/>
      <c r="F1090" s="3750"/>
      <c r="G1090" s="421"/>
      <c r="H1090" s="5951" t="s">
        <v>6234</v>
      </c>
      <c r="I1090" s="5952"/>
      <c r="K1090" s="2621">
        <f t="shared" si="20"/>
        <v>968</v>
      </c>
      <c r="L1090" s="2622"/>
    </row>
    <row r="1091" spans="1:12" s="2473" customFormat="1">
      <c r="A1091" s="2642"/>
      <c r="B1091" s="2574"/>
      <c r="C1091" s="2761" t="s">
        <v>2722</v>
      </c>
      <c r="D1091" s="4076" t="s">
        <v>2538</v>
      </c>
      <c r="E1091" s="4076"/>
      <c r="F1091" s="3744"/>
      <c r="G1091" s="425"/>
      <c r="H1091" s="5961" t="str">
        <f>H1067</f>
        <v>Date: June 30, 2023</v>
      </c>
      <c r="I1091" s="5962"/>
      <c r="K1091" s="2621">
        <f t="shared" si="20"/>
        <v>969</v>
      </c>
      <c r="L1091" s="2622"/>
    </row>
    <row r="1092" spans="1:12" s="2473" customFormat="1">
      <c r="A1092" s="2642"/>
      <c r="B1092" s="2574"/>
      <c r="C1092" s="2761" t="s">
        <v>2723</v>
      </c>
      <c r="D1092" s="5963">
        <v>1</v>
      </c>
      <c r="E1092" s="5963"/>
      <c r="F1092" s="5964"/>
      <c r="G1092" s="425"/>
      <c r="H1092" s="5961"/>
      <c r="I1092" s="5962"/>
      <c r="K1092" s="2621">
        <f t="shared" si="20"/>
        <v>970</v>
      </c>
      <c r="L1092" s="2622"/>
    </row>
    <row r="1093" spans="1:12" s="2473" customFormat="1">
      <c r="A1093" s="2642"/>
      <c r="B1093" s="2574"/>
      <c r="C1093" s="2762"/>
      <c r="D1093" s="4134"/>
      <c r="E1093" s="4134"/>
      <c r="F1093" s="2603"/>
      <c r="G1093" s="2664"/>
      <c r="H1093" s="5961"/>
      <c r="I1093" s="5962"/>
      <c r="K1093" s="2621">
        <f t="shared" si="20"/>
        <v>971</v>
      </c>
      <c r="L1093" s="2622"/>
    </row>
    <row r="1094" spans="1:12" s="2473" customFormat="1">
      <c r="A1094" s="2642"/>
      <c r="B1094" s="2574"/>
      <c r="C1094" s="428"/>
      <c r="D1094" s="4109"/>
      <c r="E1094" s="4109"/>
      <c r="F1094" s="2624"/>
      <c r="G1094" s="2"/>
      <c r="H1094" s="2250"/>
      <c r="I1094" s="2251"/>
      <c r="K1094" s="2621">
        <f t="shared" si="20"/>
        <v>972</v>
      </c>
      <c r="L1094" s="2622"/>
    </row>
    <row r="1095" spans="1:12" s="2473" customFormat="1">
      <c r="A1095" s="2642"/>
      <c r="B1095" s="2574"/>
      <c r="C1095" s="432"/>
      <c r="D1095" s="5413" t="s">
        <v>61</v>
      </c>
      <c r="E1095" s="5414"/>
      <c r="F1095" s="5414"/>
      <c r="G1095" s="5414"/>
      <c r="H1095" s="5414"/>
      <c r="I1095" s="5464"/>
      <c r="K1095" s="2621">
        <f t="shared" si="20"/>
        <v>973</v>
      </c>
      <c r="L1095" s="2622"/>
    </row>
    <row r="1096" spans="1:12" s="2473" customFormat="1">
      <c r="A1096" s="2642"/>
      <c r="B1096" s="2574"/>
      <c r="C1096" s="433" t="s">
        <v>62</v>
      </c>
      <c r="D1096" s="5965" t="s">
        <v>63</v>
      </c>
      <c r="E1096" s="5966"/>
      <c r="F1096" s="2601" t="s">
        <v>64</v>
      </c>
      <c r="G1096" s="435" t="s">
        <v>65</v>
      </c>
      <c r="H1096" s="5969" t="s">
        <v>66</v>
      </c>
      <c r="I1096" s="5970"/>
      <c r="K1096" s="2621">
        <f t="shared" si="20"/>
        <v>974</v>
      </c>
      <c r="L1096" s="2622"/>
    </row>
    <row r="1097" spans="1:12" s="2473" customFormat="1">
      <c r="A1097" s="2642"/>
      <c r="B1097" s="2574"/>
      <c r="C1097" s="436" t="s">
        <v>67</v>
      </c>
      <c r="D1097" s="5967"/>
      <c r="E1097" s="5968"/>
      <c r="F1097" s="2602" t="s">
        <v>0</v>
      </c>
      <c r="G1097" s="438"/>
      <c r="H1097" s="2252" t="s">
        <v>68</v>
      </c>
      <c r="I1097" s="1641" t="s">
        <v>69</v>
      </c>
      <c r="K1097" s="2621">
        <f t="shared" si="20"/>
        <v>975</v>
      </c>
      <c r="L1097" s="2622"/>
    </row>
    <row r="1098" spans="1:12" s="2473" customFormat="1">
      <c r="A1098" s="2642"/>
      <c r="B1098" s="2574"/>
      <c r="C1098" s="439"/>
      <c r="D1098" s="1754" t="str">
        <f>VLOOKUP(F1098,Accounts!B:C,2,FALSE)</f>
        <v>Accumulated Surplus (Deficit)</v>
      </c>
      <c r="E1098" s="8"/>
      <c r="F1098" s="1063">
        <v>3010101000</v>
      </c>
      <c r="G1098" s="7"/>
      <c r="H1098" s="2252">
        <v>105000</v>
      </c>
      <c r="I1098" s="1641"/>
      <c r="K1098" s="2621">
        <f t="shared" si="20"/>
        <v>976</v>
      </c>
      <c r="L1098" s="2622"/>
    </row>
    <row r="1099" spans="1:12" s="2473" customFormat="1">
      <c r="A1099" s="2642"/>
      <c r="B1099" s="2574"/>
      <c r="C1099" s="439"/>
      <c r="D1099" s="1754"/>
      <c r="E1099" s="1754" t="str">
        <f>VLOOKUP(F1099,Accounts!B:C,2,FALSE)</f>
        <v>Accumulated Surplus (Deficit)</v>
      </c>
      <c r="F1099" s="1063">
        <v>3010101000</v>
      </c>
      <c r="G1099" s="3745"/>
      <c r="H1099" s="2252"/>
      <c r="I1099" s="1641">
        <v>105000</v>
      </c>
      <c r="K1099" s="2621">
        <f t="shared" si="20"/>
        <v>977</v>
      </c>
      <c r="L1099" s="2622"/>
    </row>
    <row r="1100" spans="1:12" s="2473" customFormat="1">
      <c r="A1100" s="2642"/>
      <c r="B1100" s="2574"/>
      <c r="C1100" s="440"/>
      <c r="D1100" s="1754"/>
      <c r="E1100" s="8"/>
      <c r="F1100" s="2590"/>
      <c r="G1100" s="3745"/>
      <c r="H1100" s="2252"/>
      <c r="I1100" s="1641"/>
      <c r="K1100" s="2621">
        <f t="shared" si="20"/>
        <v>978</v>
      </c>
      <c r="L1100" s="2622"/>
    </row>
    <row r="1101" spans="1:12" s="2473" customFormat="1">
      <c r="A1101" s="2642"/>
      <c r="B1101" s="2574"/>
      <c r="C1101" s="440"/>
      <c r="D1101" s="1754"/>
      <c r="E1101" s="8"/>
      <c r="F1101" s="2590"/>
      <c r="G1101" s="3745"/>
      <c r="H1101" s="2252"/>
      <c r="I1101" s="3725"/>
      <c r="K1101" s="2621">
        <f t="shared" si="20"/>
        <v>979</v>
      </c>
      <c r="L1101" s="2622"/>
    </row>
    <row r="1102" spans="1:12" s="2473" customFormat="1">
      <c r="A1102" s="2642"/>
      <c r="B1102" s="2574"/>
      <c r="C1102" s="440"/>
      <c r="D1102" s="969" t="s">
        <v>6212</v>
      </c>
      <c r="E1102" s="8"/>
      <c r="F1102" s="2590"/>
      <c r="G1102" s="3745"/>
      <c r="H1102" s="2252"/>
      <c r="I1102" s="3725"/>
      <c r="K1102" s="2621">
        <f t="shared" si="20"/>
        <v>980</v>
      </c>
      <c r="L1102" s="2622"/>
    </row>
    <row r="1103" spans="1:12" s="2473" customFormat="1">
      <c r="A1103" s="2642"/>
      <c r="B1103" s="2574"/>
      <c r="C1103" s="440"/>
      <c r="D1103" s="969" t="s">
        <v>6215</v>
      </c>
      <c r="E1103" s="8"/>
      <c r="F1103" s="2590"/>
      <c r="G1103" s="3745"/>
      <c r="H1103" s="2252"/>
      <c r="I1103" s="3725"/>
      <c r="K1103" s="2621">
        <f t="shared" si="20"/>
        <v>981</v>
      </c>
      <c r="L1103" s="2622"/>
    </row>
    <row r="1104" spans="1:12" s="2473" customFormat="1">
      <c r="A1104" s="2642"/>
      <c r="B1104" s="2574"/>
      <c r="C1104" s="440"/>
      <c r="D1104" s="1023" t="s">
        <v>6216</v>
      </c>
      <c r="E1104" s="8"/>
      <c r="F1104" s="347"/>
      <c r="G1104" s="3745"/>
      <c r="H1104" s="2252"/>
      <c r="I1104" s="3725"/>
      <c r="K1104" s="2621">
        <f t="shared" si="20"/>
        <v>982</v>
      </c>
      <c r="L1104" s="2622"/>
    </row>
    <row r="1105" spans="1:12" s="2473" customFormat="1">
      <c r="A1105" s="2642"/>
      <c r="B1105" s="2574"/>
      <c r="C1105" s="440"/>
      <c r="D1105" s="1754"/>
      <c r="E1105" s="8"/>
      <c r="F1105" s="347"/>
      <c r="G1105" s="3745"/>
      <c r="H1105" s="2252"/>
      <c r="I1105" s="3725"/>
      <c r="K1105" s="2621">
        <f t="shared" si="20"/>
        <v>983</v>
      </c>
      <c r="L1105" s="2622"/>
    </row>
    <row r="1106" spans="1:12" s="2473" customFormat="1">
      <c r="A1106" s="2642"/>
      <c r="B1106" s="2574"/>
      <c r="C1106" s="440"/>
      <c r="D1106" s="1754"/>
      <c r="E1106" s="8"/>
      <c r="F1106" s="2590"/>
      <c r="G1106" s="3745"/>
      <c r="H1106" s="2252"/>
      <c r="I1106" s="3725"/>
      <c r="K1106" s="2621">
        <f t="shared" si="20"/>
        <v>984</v>
      </c>
      <c r="L1106" s="2622"/>
    </row>
    <row r="1107" spans="1:12" s="2473" customFormat="1">
      <c r="A1107" s="2642"/>
      <c r="B1107" s="2574"/>
      <c r="C1107" s="441"/>
      <c r="D1107" s="1755" t="s">
        <v>70</v>
      </c>
      <c r="E1107" s="1756"/>
      <c r="F1107" s="98"/>
      <c r="G1107" s="443"/>
      <c r="H1107" s="2253">
        <f>SUM(H1098:H1100)</f>
        <v>105000</v>
      </c>
      <c r="I1107" s="2254">
        <f>SUM(I1098:I1100)</f>
        <v>105000</v>
      </c>
      <c r="K1107" s="2621">
        <f t="shared" si="20"/>
        <v>985</v>
      </c>
      <c r="L1107" s="2622"/>
    </row>
    <row r="1108" spans="1:12" s="2473" customFormat="1">
      <c r="A1108" s="2642"/>
      <c r="B1108" s="2574"/>
      <c r="C1108" s="449"/>
      <c r="D1108" s="4189"/>
      <c r="E1108" s="1234"/>
      <c r="F1108" s="1063"/>
      <c r="G1108" s="11"/>
      <c r="H1108" s="2252"/>
      <c r="I1108" s="2255">
        <f>H1107-I1107</f>
        <v>0</v>
      </c>
      <c r="K1108" s="2621">
        <f t="shared" si="20"/>
        <v>986</v>
      </c>
      <c r="L1108" s="2622"/>
    </row>
    <row r="1109" spans="1:12" s="2473" customFormat="1">
      <c r="A1109" s="2642"/>
      <c r="B1109" s="2574"/>
      <c r="C1109" s="5383" t="s">
        <v>71</v>
      </c>
      <c r="D1109" s="5384"/>
      <c r="E1109" s="4065"/>
      <c r="F1109" s="5971" t="s">
        <v>2540</v>
      </c>
      <c r="G1109" s="5384"/>
      <c r="H1109" s="5974"/>
      <c r="I1109" s="5975"/>
      <c r="K1109" s="2621">
        <f t="shared" si="20"/>
        <v>987</v>
      </c>
      <c r="L1109" s="2622"/>
    </row>
    <row r="1110" spans="1:12" s="2473" customFormat="1">
      <c r="A1110" s="2642"/>
      <c r="B1110" s="2574"/>
      <c r="C1110" s="451"/>
      <c r="D1110" s="81"/>
      <c r="E1110" s="81"/>
      <c r="F1110" s="2763"/>
      <c r="G1110" s="13"/>
      <c r="H1110" s="456"/>
      <c r="I1110" s="457"/>
      <c r="K1110" s="2621">
        <f t="shared" si="20"/>
        <v>988</v>
      </c>
      <c r="L1110" s="2622"/>
    </row>
    <row r="1111" spans="1:12" s="2473" customFormat="1">
      <c r="A1111" s="2642"/>
      <c r="B1111" s="2574"/>
      <c r="C1111" s="454"/>
      <c r="D1111" s="4076"/>
      <c r="E1111" s="1828" t="s">
        <v>3242</v>
      </c>
      <c r="F1111" s="2764"/>
      <c r="G1111" s="391" t="s">
        <v>3026</v>
      </c>
      <c r="H1111" s="456"/>
      <c r="I1111" s="457"/>
      <c r="K1111" s="2621">
        <f t="shared" ref="K1111:K1179" si="21">K1110+1</f>
        <v>989</v>
      </c>
      <c r="L1111" s="2622"/>
    </row>
    <row r="1112" spans="1:12" s="2473" customFormat="1">
      <c r="A1112" s="2642"/>
      <c r="B1112" s="2574"/>
      <c r="C1112" s="451"/>
      <c r="D1112" s="4076"/>
      <c r="E1112" s="355" t="s">
        <v>246</v>
      </c>
      <c r="F1112" s="2764" t="s">
        <v>2541</v>
      </c>
      <c r="G1112" s="3743" t="s">
        <v>299</v>
      </c>
      <c r="H1112" s="458"/>
      <c r="I1112" s="457"/>
      <c r="K1112" s="2621">
        <f t="shared" si="21"/>
        <v>990</v>
      </c>
      <c r="L1112" s="2622"/>
    </row>
    <row r="1113" spans="1:12" s="2473" customFormat="1" ht="15.75" thickBot="1">
      <c r="A1113" s="2642"/>
      <c r="B1113" s="2574"/>
      <c r="C1113" s="464"/>
      <c r="D1113" s="3420"/>
      <c r="E1113" s="3420"/>
      <c r="F1113" s="2765"/>
      <c r="G1113" s="467"/>
      <c r="H1113" s="2256"/>
      <c r="I1113" s="2257"/>
      <c r="K1113" s="2621">
        <f t="shared" si="21"/>
        <v>991</v>
      </c>
      <c r="L1113" s="2622"/>
    </row>
    <row r="1114" spans="1:12" s="2473" customFormat="1">
      <c r="A1114" s="2642"/>
      <c r="B1114" s="2574"/>
      <c r="C1114" s="2766"/>
      <c r="D1114" s="5972" t="s">
        <v>60</v>
      </c>
      <c r="E1114" s="5972"/>
      <c r="F1114" s="5973"/>
      <c r="G1114" s="1632"/>
      <c r="H1114" s="5951" t="s">
        <v>6235</v>
      </c>
      <c r="I1114" s="5952"/>
      <c r="K1114" s="2621">
        <f>K1113+1</f>
        <v>992</v>
      </c>
      <c r="L1114" s="2622"/>
    </row>
    <row r="1115" spans="1:12" s="2473" customFormat="1">
      <c r="A1115" s="2642"/>
      <c r="B1115" s="2574"/>
      <c r="C1115" s="2767" t="s">
        <v>2722</v>
      </c>
      <c r="D1115" s="5983" t="s">
        <v>2538</v>
      </c>
      <c r="E1115" s="5983"/>
      <c r="F1115" s="5984"/>
      <c r="G1115" s="1633"/>
      <c r="H1115" s="5961" t="str">
        <f>H1091</f>
        <v>Date: June 30, 2023</v>
      </c>
      <c r="I1115" s="5962"/>
      <c r="K1115" s="2621">
        <f t="shared" si="21"/>
        <v>993</v>
      </c>
      <c r="L1115" s="2622"/>
    </row>
    <row r="1116" spans="1:12" s="2473" customFormat="1">
      <c r="A1116" s="2642"/>
      <c r="B1116" s="2574"/>
      <c r="C1116" s="2767" t="s">
        <v>2723</v>
      </c>
      <c r="D1116" s="5976">
        <v>1</v>
      </c>
      <c r="E1116" s="5976"/>
      <c r="F1116" s="5989"/>
      <c r="G1116" s="1633"/>
      <c r="H1116" s="1687"/>
      <c r="I1116" s="1688"/>
      <c r="K1116" s="2621">
        <f t="shared" si="21"/>
        <v>994</v>
      </c>
      <c r="L1116" s="2622"/>
    </row>
    <row r="1117" spans="1:12" s="2473" customFormat="1">
      <c r="A1117" s="2642"/>
      <c r="B1117" s="2574"/>
      <c r="C1117" s="1634"/>
      <c r="D1117" s="3653"/>
      <c r="E1117" s="3653"/>
      <c r="F1117" s="2768"/>
      <c r="G1117" s="1635"/>
      <c r="H1117" s="1689"/>
      <c r="I1117" s="1690"/>
      <c r="K1117" s="2621">
        <f t="shared" si="21"/>
        <v>995</v>
      </c>
      <c r="L1117" s="2622"/>
    </row>
    <row r="1118" spans="1:12" s="2473" customFormat="1">
      <c r="A1118" s="2642"/>
      <c r="B1118" s="2574"/>
      <c r="C1118" s="1636"/>
      <c r="D1118" s="5865" t="s">
        <v>61</v>
      </c>
      <c r="E1118" s="5866"/>
      <c r="F1118" s="5866"/>
      <c r="G1118" s="5866"/>
      <c r="H1118" s="5866"/>
      <c r="I1118" s="5867"/>
      <c r="K1118" s="2621">
        <f t="shared" si="21"/>
        <v>996</v>
      </c>
      <c r="L1118" s="2622"/>
    </row>
    <row r="1119" spans="1:12" s="2473" customFormat="1">
      <c r="A1119" s="2642"/>
      <c r="B1119" s="2574"/>
      <c r="C1119" s="1637" t="s">
        <v>62</v>
      </c>
      <c r="D1119" s="5990" t="s">
        <v>63</v>
      </c>
      <c r="E1119" s="5991"/>
      <c r="F1119" s="2769" t="s">
        <v>64</v>
      </c>
      <c r="G1119" s="1638" t="s">
        <v>65</v>
      </c>
      <c r="H1119" s="5848" t="s">
        <v>66</v>
      </c>
      <c r="I1119" s="5849"/>
      <c r="K1119" s="2621">
        <f t="shared" si="21"/>
        <v>997</v>
      </c>
      <c r="L1119" s="2622"/>
    </row>
    <row r="1120" spans="1:12" s="2473" customFormat="1">
      <c r="A1120" s="2642"/>
      <c r="B1120" s="2574"/>
      <c r="C1120" s="1639" t="s">
        <v>67</v>
      </c>
      <c r="D1120" s="5992"/>
      <c r="E1120" s="5993"/>
      <c r="F1120" s="2770" t="s">
        <v>0</v>
      </c>
      <c r="G1120" s="1640"/>
      <c r="H1120" s="1691" t="s">
        <v>68</v>
      </c>
      <c r="I1120" s="1692" t="s">
        <v>69</v>
      </c>
      <c r="K1120" s="2621">
        <f t="shared" si="21"/>
        <v>998</v>
      </c>
      <c r="L1120" s="2622"/>
    </row>
    <row r="1121" spans="1:12" s="2473" customFormat="1">
      <c r="A1121" s="2642"/>
      <c r="B1121" s="2574"/>
      <c r="C1121" s="1642"/>
      <c r="D1121" s="1754" t="str">
        <f>VLOOKUP(F1121,Accounts!B:C,2,FALSE)</f>
        <v>Accumulated Surplus (Deficit)</v>
      </c>
      <c r="E1121" s="8"/>
      <c r="F1121" s="2771">
        <v>3010101000</v>
      </c>
      <c r="G1121" s="1643"/>
      <c r="H1121" s="1691">
        <v>140000</v>
      </c>
      <c r="I1121" s="1641"/>
      <c r="K1121" s="2621">
        <f t="shared" si="21"/>
        <v>999</v>
      </c>
      <c r="L1121" s="2622"/>
    </row>
    <row r="1122" spans="1:12" s="2473" customFormat="1">
      <c r="A1122" s="2642"/>
      <c r="B1122" s="2574"/>
      <c r="C1122" s="1642"/>
      <c r="D1122" s="1754"/>
      <c r="E1122" s="1754" t="str">
        <f>VLOOKUP(F1122,Accounts!B:C,2,FALSE)</f>
        <v>Accumulated Surplus (Deficit)</v>
      </c>
      <c r="F1122" s="2771">
        <v>3010101000</v>
      </c>
      <c r="G1122" s="1643"/>
      <c r="H1122" s="1691"/>
      <c r="I1122" s="1641">
        <v>140000</v>
      </c>
      <c r="K1122" s="2621">
        <f t="shared" si="21"/>
        <v>1000</v>
      </c>
      <c r="L1122" s="2622"/>
    </row>
    <row r="1123" spans="1:12" s="2473" customFormat="1">
      <c r="A1123" s="2642"/>
      <c r="B1123" s="2574"/>
      <c r="C1123" s="1642"/>
      <c r="D1123" s="969" t="s">
        <v>6212</v>
      </c>
      <c r="E1123" s="2654"/>
      <c r="F1123" s="2771"/>
      <c r="G1123" s="1645"/>
      <c r="H1123" s="1691"/>
      <c r="I1123" s="5317"/>
      <c r="K1123" s="2621"/>
      <c r="L1123" s="2622"/>
    </row>
    <row r="1124" spans="1:12" s="2473" customFormat="1">
      <c r="A1124" s="2642"/>
      <c r="B1124" s="2574"/>
      <c r="C1124" s="1644"/>
      <c r="D1124" s="969" t="s">
        <v>6217</v>
      </c>
      <c r="E1124" s="2606"/>
      <c r="F1124" s="2610"/>
      <c r="G1124" s="1645"/>
      <c r="H1124" s="1691"/>
      <c r="I1124" s="3723"/>
      <c r="K1124" s="2621">
        <f>K1122+1</f>
        <v>1001</v>
      </c>
      <c r="L1124" s="2622"/>
    </row>
    <row r="1125" spans="1:12" s="2473" customFormat="1">
      <c r="A1125" s="2642"/>
      <c r="B1125" s="2574"/>
      <c r="C1125" s="1644"/>
      <c r="D1125" s="1023" t="s">
        <v>6218</v>
      </c>
      <c r="E1125" s="2772"/>
      <c r="F1125" s="2610"/>
      <c r="G1125" s="1645"/>
      <c r="H1125" s="1691"/>
      <c r="I1125" s="3723"/>
      <c r="K1125" s="2621">
        <f t="shared" si="21"/>
        <v>1002</v>
      </c>
      <c r="L1125" s="2622"/>
    </row>
    <row r="1126" spans="1:12" s="2473" customFormat="1">
      <c r="A1126" s="2642"/>
      <c r="B1126" s="2574"/>
      <c r="C1126" s="1646"/>
      <c r="D1126" s="2773" t="s">
        <v>70</v>
      </c>
      <c r="E1126" s="2774"/>
      <c r="F1126" s="2775"/>
      <c r="G1126" s="1647"/>
      <c r="H1126" s="1693">
        <f>SUM(H1121:H1124)</f>
        <v>140000</v>
      </c>
      <c r="I1126" s="1694">
        <f>SUM(I1121:I1125)</f>
        <v>140000</v>
      </c>
      <c r="K1126" s="2621">
        <f t="shared" si="21"/>
        <v>1003</v>
      </c>
      <c r="L1126" s="2622"/>
    </row>
    <row r="1127" spans="1:12" s="2473" customFormat="1">
      <c r="A1127" s="2642"/>
      <c r="B1127" s="2574"/>
      <c r="C1127" s="1648"/>
      <c r="D1127" s="4201"/>
      <c r="E1127" s="4135"/>
      <c r="F1127" s="2771"/>
      <c r="G1127" s="1649"/>
      <c r="H1127" s="1691"/>
      <c r="I1127" s="1695">
        <f>H1126-I1126</f>
        <v>0</v>
      </c>
      <c r="K1127" s="2621">
        <f t="shared" si="21"/>
        <v>1004</v>
      </c>
      <c r="L1127" s="2622"/>
    </row>
    <row r="1128" spans="1:12" s="2473" customFormat="1">
      <c r="A1128" s="2642"/>
      <c r="B1128" s="2574"/>
      <c r="C1128" s="5850" t="s">
        <v>71</v>
      </c>
      <c r="D1128" s="5851"/>
      <c r="E1128" s="4079"/>
      <c r="F1128" s="5852" t="s">
        <v>3489</v>
      </c>
      <c r="G1128" s="5851"/>
      <c r="H1128" s="5853"/>
      <c r="I1128" s="5854"/>
      <c r="K1128" s="2621">
        <f t="shared" si="21"/>
        <v>1005</v>
      </c>
      <c r="L1128" s="2622"/>
    </row>
    <row r="1129" spans="1:12" s="2473" customFormat="1">
      <c r="A1129" s="2642"/>
      <c r="B1129" s="2574"/>
      <c r="C1129" s="1650"/>
      <c r="D1129" s="2282"/>
      <c r="E1129" s="2282"/>
      <c r="F1129" s="2776"/>
      <c r="G1129" s="1651"/>
      <c r="H1129" s="1687"/>
      <c r="I1129" s="1688"/>
      <c r="K1129" s="2621">
        <f t="shared" si="21"/>
        <v>1006</v>
      </c>
      <c r="L1129" s="2622"/>
    </row>
    <row r="1130" spans="1:12" s="2473" customFormat="1">
      <c r="A1130" s="2642"/>
      <c r="B1130" s="2574"/>
      <c r="C1130" s="1652"/>
      <c r="D1130" s="4081"/>
      <c r="E1130" s="1828" t="s">
        <v>3242</v>
      </c>
      <c r="F1130" s="2764"/>
      <c r="G1130" s="1653" t="s">
        <v>3026</v>
      </c>
      <c r="H1130" s="1687"/>
      <c r="I1130" s="1688"/>
      <c r="K1130" s="2621">
        <f t="shared" si="21"/>
        <v>1007</v>
      </c>
      <c r="L1130" s="2622"/>
    </row>
    <row r="1131" spans="1:12" s="2473" customFormat="1">
      <c r="A1131" s="2642"/>
      <c r="B1131" s="2574"/>
      <c r="C1131" s="1650"/>
      <c r="D1131" s="4081"/>
      <c r="E1131" s="355" t="s">
        <v>246</v>
      </c>
      <c r="F1131" s="2764" t="s">
        <v>2541</v>
      </c>
      <c r="G1131" s="3730" t="s">
        <v>299</v>
      </c>
      <c r="H1131" s="1696"/>
      <c r="I1131" s="1688"/>
      <c r="K1131" s="2621">
        <f t="shared" si="21"/>
        <v>1008</v>
      </c>
      <c r="L1131" s="2622"/>
    </row>
    <row r="1132" spans="1:12" s="2473" customFormat="1" ht="15.75" thickBot="1">
      <c r="A1132" s="2642"/>
      <c r="B1132" s="2574"/>
      <c r="C1132" s="1697"/>
      <c r="D1132" s="4136"/>
      <c r="E1132" s="4136"/>
      <c r="F1132" s="2778"/>
      <c r="G1132" s="1698"/>
      <c r="H1132" s="1699"/>
      <c r="I1132" s="1700"/>
      <c r="K1132" s="2621">
        <f t="shared" si="21"/>
        <v>1009</v>
      </c>
      <c r="L1132" s="2622"/>
    </row>
    <row r="1133" spans="1:12" s="2473" customFormat="1">
      <c r="A1133" s="2642"/>
      <c r="B1133" s="2574"/>
      <c r="C1133" s="2766"/>
      <c r="D1133" s="5972" t="s">
        <v>60</v>
      </c>
      <c r="E1133" s="5972"/>
      <c r="F1133" s="5973"/>
      <c r="G1133" s="1632"/>
      <c r="H1133" s="5951" t="s">
        <v>6236</v>
      </c>
      <c r="I1133" s="5952"/>
      <c r="K1133" s="2621">
        <f t="shared" si="21"/>
        <v>1010</v>
      </c>
      <c r="L1133" s="2622"/>
    </row>
    <row r="1134" spans="1:12" s="2473" customFormat="1">
      <c r="A1134" s="2642"/>
      <c r="B1134" s="2574"/>
      <c r="C1134" s="2767" t="s">
        <v>2722</v>
      </c>
      <c r="D1134" s="5983" t="s">
        <v>2538</v>
      </c>
      <c r="E1134" s="5983"/>
      <c r="F1134" s="5984"/>
      <c r="G1134" s="1633"/>
      <c r="H1134" s="5961" t="str">
        <f>H1115</f>
        <v>Date: June 30, 2023</v>
      </c>
      <c r="I1134" s="5962"/>
      <c r="K1134" s="2621">
        <f t="shared" si="21"/>
        <v>1011</v>
      </c>
      <c r="L1134" s="2622"/>
    </row>
    <row r="1135" spans="1:12" s="2473" customFormat="1">
      <c r="A1135" s="2642"/>
      <c r="B1135" s="2574"/>
      <c r="C1135" s="2767" t="s">
        <v>2723</v>
      </c>
      <c r="D1135" s="5976">
        <v>1</v>
      </c>
      <c r="E1135" s="5976"/>
      <c r="F1135" s="5989"/>
      <c r="G1135" s="1633"/>
      <c r="H1135" s="1687"/>
      <c r="I1135" s="1688"/>
      <c r="K1135" s="2621">
        <f t="shared" si="21"/>
        <v>1012</v>
      </c>
      <c r="L1135" s="2622"/>
    </row>
    <row r="1136" spans="1:12" s="2473" customFormat="1">
      <c r="A1136" s="2642"/>
      <c r="B1136" s="2574"/>
      <c r="C1136" s="1634"/>
      <c r="D1136" s="3653"/>
      <c r="E1136" s="3653"/>
      <c r="F1136" s="2768"/>
      <c r="G1136" s="1635"/>
      <c r="H1136" s="1689"/>
      <c r="I1136" s="1690"/>
      <c r="K1136" s="2621">
        <f t="shared" si="21"/>
        <v>1013</v>
      </c>
      <c r="L1136" s="2622"/>
    </row>
    <row r="1137" spans="1:12" s="2473" customFormat="1">
      <c r="A1137" s="2642"/>
      <c r="B1137" s="2574"/>
      <c r="C1137" s="1636"/>
      <c r="D1137" s="5865" t="s">
        <v>61</v>
      </c>
      <c r="E1137" s="5866"/>
      <c r="F1137" s="5866"/>
      <c r="G1137" s="5866"/>
      <c r="H1137" s="5866"/>
      <c r="I1137" s="5867"/>
      <c r="K1137" s="2621">
        <f t="shared" si="21"/>
        <v>1014</v>
      </c>
      <c r="L1137" s="2622"/>
    </row>
    <row r="1138" spans="1:12" s="2473" customFormat="1">
      <c r="A1138" s="2642"/>
      <c r="B1138" s="2574"/>
      <c r="C1138" s="1637" t="s">
        <v>62</v>
      </c>
      <c r="D1138" s="5990" t="s">
        <v>63</v>
      </c>
      <c r="E1138" s="5991"/>
      <c r="F1138" s="2769" t="s">
        <v>64</v>
      </c>
      <c r="G1138" s="1638" t="s">
        <v>65</v>
      </c>
      <c r="H1138" s="5848" t="s">
        <v>66</v>
      </c>
      <c r="I1138" s="5849"/>
      <c r="K1138" s="2621">
        <f t="shared" si="21"/>
        <v>1015</v>
      </c>
      <c r="L1138" s="2622"/>
    </row>
    <row r="1139" spans="1:12" s="2473" customFormat="1">
      <c r="A1139" s="2642"/>
      <c r="B1139" s="2574"/>
      <c r="C1139" s="1639" t="s">
        <v>67</v>
      </c>
      <c r="D1139" s="5992"/>
      <c r="E1139" s="5993"/>
      <c r="F1139" s="2770" t="s">
        <v>0</v>
      </c>
      <c r="G1139" s="1640"/>
      <c r="H1139" s="1691" t="s">
        <v>68</v>
      </c>
      <c r="I1139" s="1692" t="s">
        <v>69</v>
      </c>
      <c r="K1139" s="2621">
        <f t="shared" si="21"/>
        <v>1016</v>
      </c>
      <c r="L1139" s="2622"/>
    </row>
    <row r="1140" spans="1:12" s="2473" customFormat="1">
      <c r="A1140" s="2642"/>
      <c r="B1140" s="2574"/>
      <c r="C1140" s="1642"/>
      <c r="D1140" s="1754" t="str">
        <f>VLOOKUP(F1140,Accounts!B:C,2,FALSE)</f>
        <v>Accumulated Surplus (Deficit)</v>
      </c>
      <c r="E1140" s="8"/>
      <c r="F1140" s="2771">
        <v>3010101000</v>
      </c>
      <c r="G1140" s="1643"/>
      <c r="H1140" s="1691">
        <v>150000</v>
      </c>
      <c r="I1140" s="1641"/>
      <c r="K1140" s="2621">
        <f t="shared" si="21"/>
        <v>1017</v>
      </c>
      <c r="L1140" s="2622"/>
    </row>
    <row r="1141" spans="1:12" s="2473" customFormat="1">
      <c r="A1141" s="2642"/>
      <c r="B1141" s="2574"/>
      <c r="C1141" s="1642"/>
      <c r="D1141" s="1754"/>
      <c r="E1141" s="1754" t="str">
        <f>VLOOKUP(F1141,Accounts!B:C,2,FALSE)</f>
        <v>Accumulated Surplus (Deficit)</v>
      </c>
      <c r="F1141" s="2771">
        <v>3010101000</v>
      </c>
      <c r="G1141" s="1643"/>
      <c r="H1141" s="1691"/>
      <c r="I1141" s="1641">
        <v>150000</v>
      </c>
      <c r="K1141" s="2621">
        <f t="shared" si="21"/>
        <v>1018</v>
      </c>
      <c r="L1141" s="2622"/>
    </row>
    <row r="1142" spans="1:12" s="2473" customFormat="1">
      <c r="A1142" s="2642"/>
      <c r="B1142" s="2574"/>
      <c r="C1142" s="1642"/>
      <c r="D1142" s="1754"/>
      <c r="E1142" s="2654"/>
      <c r="F1142" s="5324"/>
      <c r="G1142" s="1750"/>
      <c r="H1142" s="5325"/>
      <c r="I1142" s="5317"/>
      <c r="K1142" s="2621"/>
      <c r="L1142" s="2622"/>
    </row>
    <row r="1143" spans="1:12" s="2473" customFormat="1">
      <c r="A1143" s="2642"/>
      <c r="B1143" s="2574"/>
      <c r="C1143" s="1642"/>
      <c r="D1143" s="969" t="s">
        <v>6212</v>
      </c>
      <c r="E1143" s="2654"/>
      <c r="F1143" s="5324"/>
      <c r="G1143" s="1750"/>
      <c r="H1143" s="5325"/>
      <c r="I1143" s="5317"/>
      <c r="K1143" s="2621"/>
      <c r="L1143" s="2622"/>
    </row>
    <row r="1144" spans="1:12" s="2473" customFormat="1" ht="15.75" customHeight="1">
      <c r="A1144" s="2642"/>
      <c r="B1144" s="2574"/>
      <c r="C1144" s="1644"/>
      <c r="D1144" s="969" t="s">
        <v>6219</v>
      </c>
      <c r="E1144" s="6049"/>
      <c r="F1144" s="6049"/>
      <c r="G1144" s="6049"/>
      <c r="H1144" s="6049"/>
      <c r="I1144" s="6050"/>
      <c r="K1144" s="2621">
        <f>K1141+1</f>
        <v>1019</v>
      </c>
      <c r="L1144" s="2622"/>
    </row>
    <row r="1145" spans="1:12" s="2473" customFormat="1">
      <c r="A1145" s="2642"/>
      <c r="B1145" s="2574"/>
      <c r="C1145" s="1644"/>
      <c r="D1145" s="1023" t="s">
        <v>6220</v>
      </c>
      <c r="E1145" s="2772"/>
      <c r="F1145" s="2610"/>
      <c r="G1145" s="1645"/>
      <c r="H1145" s="1691"/>
      <c r="I1145" s="3723"/>
      <c r="K1145" s="2621">
        <f t="shared" si="21"/>
        <v>1020</v>
      </c>
      <c r="L1145" s="2622"/>
    </row>
    <row r="1146" spans="1:12" s="2473" customFormat="1">
      <c r="A1146" s="2642"/>
      <c r="B1146" s="2574"/>
      <c r="C1146" s="1646"/>
      <c r="D1146" s="2773" t="s">
        <v>70</v>
      </c>
      <c r="E1146" s="2774"/>
      <c r="F1146" s="2775"/>
      <c r="G1146" s="1647"/>
      <c r="H1146" s="1693">
        <f>SUM(H1140:H1144)</f>
        <v>150000</v>
      </c>
      <c r="I1146" s="1694">
        <f>SUM(I1140:I1145)</f>
        <v>150000</v>
      </c>
      <c r="K1146" s="2621">
        <f t="shared" si="21"/>
        <v>1021</v>
      </c>
      <c r="L1146" s="2622"/>
    </row>
    <row r="1147" spans="1:12" s="2473" customFormat="1">
      <c r="A1147" s="2642"/>
      <c r="B1147" s="2574"/>
      <c r="C1147" s="1648"/>
      <c r="D1147" s="4201"/>
      <c r="E1147" s="4135"/>
      <c r="F1147" s="2771"/>
      <c r="G1147" s="1649"/>
      <c r="H1147" s="1691"/>
      <c r="I1147" s="1695">
        <f>H1146-I1146</f>
        <v>0</v>
      </c>
      <c r="K1147" s="2621">
        <f t="shared" si="21"/>
        <v>1022</v>
      </c>
      <c r="L1147" s="2622"/>
    </row>
    <row r="1148" spans="1:12" s="2473" customFormat="1">
      <c r="A1148" s="2642"/>
      <c r="B1148" s="2574"/>
      <c r="C1148" s="5850" t="s">
        <v>71</v>
      </c>
      <c r="D1148" s="5851"/>
      <c r="E1148" s="4079"/>
      <c r="F1148" s="5852" t="s">
        <v>3489</v>
      </c>
      <c r="G1148" s="5851"/>
      <c r="H1148" s="5853"/>
      <c r="I1148" s="5854"/>
      <c r="K1148" s="2621">
        <f t="shared" si="21"/>
        <v>1023</v>
      </c>
      <c r="L1148" s="2622"/>
    </row>
    <row r="1149" spans="1:12" s="2473" customFormat="1">
      <c r="A1149" s="2642"/>
      <c r="B1149" s="2574"/>
      <c r="C1149" s="1650"/>
      <c r="D1149" s="2282"/>
      <c r="E1149" s="2282"/>
      <c r="F1149" s="2776"/>
      <c r="G1149" s="1651"/>
      <c r="H1149" s="1687"/>
      <c r="I1149" s="1688"/>
      <c r="K1149" s="2621">
        <f t="shared" si="21"/>
        <v>1024</v>
      </c>
      <c r="L1149" s="2622"/>
    </row>
    <row r="1150" spans="1:12" s="2473" customFormat="1">
      <c r="A1150" s="2642"/>
      <c r="B1150" s="2574"/>
      <c r="C1150" s="1652"/>
      <c r="D1150" s="4081"/>
      <c r="E1150" s="1828" t="s">
        <v>3242</v>
      </c>
      <c r="F1150" s="2764"/>
      <c r="G1150" s="1653" t="s">
        <v>3026</v>
      </c>
      <c r="H1150" s="1687"/>
      <c r="I1150" s="1688"/>
      <c r="K1150" s="2621">
        <f t="shared" si="21"/>
        <v>1025</v>
      </c>
      <c r="L1150" s="2622"/>
    </row>
    <row r="1151" spans="1:12" s="2473" customFormat="1">
      <c r="A1151" s="2642"/>
      <c r="B1151" s="2574"/>
      <c r="C1151" s="1650"/>
      <c r="D1151" s="4081"/>
      <c r="E1151" s="355" t="s">
        <v>246</v>
      </c>
      <c r="F1151" s="2764" t="s">
        <v>2541</v>
      </c>
      <c r="G1151" s="3730" t="s">
        <v>299</v>
      </c>
      <c r="H1151" s="1696"/>
      <c r="I1151" s="1688"/>
      <c r="K1151" s="2621">
        <f t="shared" si="21"/>
        <v>1026</v>
      </c>
      <c r="L1151" s="2622"/>
    </row>
    <row r="1152" spans="1:12" s="2473" customFormat="1" ht="15.75" thickBot="1">
      <c r="A1152" s="2642"/>
      <c r="B1152" s="2574"/>
      <c r="C1152" s="1697"/>
      <c r="D1152" s="4136"/>
      <c r="E1152" s="4136"/>
      <c r="F1152" s="2778"/>
      <c r="G1152" s="1698"/>
      <c r="H1152" s="1699"/>
      <c r="I1152" s="1700"/>
      <c r="K1152" s="2621">
        <f t="shared" si="21"/>
        <v>1027</v>
      </c>
      <c r="L1152" s="2622"/>
    </row>
    <row r="1153" spans="1:12" s="2473" customFormat="1">
      <c r="A1153" s="2642"/>
      <c r="B1153" s="2574"/>
      <c r="C1153" s="2766"/>
      <c r="D1153" s="5972" t="s">
        <v>60</v>
      </c>
      <c r="E1153" s="5972"/>
      <c r="F1153" s="5973"/>
      <c r="G1153" s="1632"/>
      <c r="H1153" s="5951" t="s">
        <v>6237</v>
      </c>
      <c r="I1153" s="5952"/>
      <c r="K1153" s="2621">
        <f t="shared" si="21"/>
        <v>1028</v>
      </c>
      <c r="L1153" s="2622"/>
    </row>
    <row r="1154" spans="1:12" s="2473" customFormat="1">
      <c r="A1154" s="2642"/>
      <c r="B1154" s="2574"/>
      <c r="C1154" s="2767" t="s">
        <v>2722</v>
      </c>
      <c r="D1154" s="5983" t="s">
        <v>2538</v>
      </c>
      <c r="E1154" s="5983"/>
      <c r="F1154" s="5984"/>
      <c r="G1154" s="1633"/>
      <c r="H1154" s="5961" t="str">
        <f>H1134</f>
        <v>Date: June 30, 2023</v>
      </c>
      <c r="I1154" s="5962"/>
      <c r="K1154" s="2621">
        <f t="shared" si="21"/>
        <v>1029</v>
      </c>
      <c r="L1154" s="2622"/>
    </row>
    <row r="1155" spans="1:12" s="2473" customFormat="1">
      <c r="A1155" s="2642"/>
      <c r="B1155" s="2574"/>
      <c r="C1155" s="2767" t="s">
        <v>2723</v>
      </c>
      <c r="D1155" s="5976">
        <v>1</v>
      </c>
      <c r="E1155" s="5976"/>
      <c r="F1155" s="5989"/>
      <c r="G1155" s="1633"/>
      <c r="H1155" s="1687"/>
      <c r="I1155" s="1688"/>
      <c r="K1155" s="2621">
        <f t="shared" si="21"/>
        <v>1030</v>
      </c>
      <c r="L1155" s="2622"/>
    </row>
    <row r="1156" spans="1:12" s="2473" customFormat="1">
      <c r="A1156" s="2642"/>
      <c r="B1156" s="2574"/>
      <c r="C1156" s="1634"/>
      <c r="D1156" s="3653"/>
      <c r="E1156" s="3653"/>
      <c r="F1156" s="2768"/>
      <c r="G1156" s="1635"/>
      <c r="H1156" s="1689"/>
      <c r="I1156" s="1690"/>
      <c r="K1156" s="2621">
        <f t="shared" si="21"/>
        <v>1031</v>
      </c>
      <c r="L1156" s="2622"/>
    </row>
    <row r="1157" spans="1:12" s="2473" customFormat="1">
      <c r="A1157" s="2642"/>
      <c r="B1157" s="2574"/>
      <c r="C1157" s="1636"/>
      <c r="D1157" s="5865" t="s">
        <v>61</v>
      </c>
      <c r="E1157" s="5866"/>
      <c r="F1157" s="5866"/>
      <c r="G1157" s="5866"/>
      <c r="H1157" s="5866"/>
      <c r="I1157" s="5867"/>
      <c r="K1157" s="2621">
        <f t="shared" si="21"/>
        <v>1032</v>
      </c>
      <c r="L1157" s="2622"/>
    </row>
    <row r="1158" spans="1:12" s="2473" customFormat="1">
      <c r="A1158" s="2642"/>
      <c r="B1158" s="2574"/>
      <c r="C1158" s="1637" t="s">
        <v>62</v>
      </c>
      <c r="D1158" s="5990" t="s">
        <v>63</v>
      </c>
      <c r="E1158" s="5991"/>
      <c r="F1158" s="2769" t="s">
        <v>64</v>
      </c>
      <c r="G1158" s="1638" t="s">
        <v>65</v>
      </c>
      <c r="H1158" s="5848" t="s">
        <v>66</v>
      </c>
      <c r="I1158" s="5849"/>
      <c r="K1158" s="2621">
        <f t="shared" si="21"/>
        <v>1033</v>
      </c>
      <c r="L1158" s="2622"/>
    </row>
    <row r="1159" spans="1:12" s="2473" customFormat="1">
      <c r="A1159" s="2642"/>
      <c r="B1159" s="2574"/>
      <c r="C1159" s="1639" t="s">
        <v>67</v>
      </c>
      <c r="D1159" s="5992"/>
      <c r="E1159" s="5993"/>
      <c r="F1159" s="2770" t="s">
        <v>0</v>
      </c>
      <c r="G1159" s="1640"/>
      <c r="H1159" s="1691" t="s">
        <v>68</v>
      </c>
      <c r="I1159" s="1692" t="s">
        <v>69</v>
      </c>
      <c r="K1159" s="2621">
        <f t="shared" si="21"/>
        <v>1034</v>
      </c>
      <c r="L1159" s="2622"/>
    </row>
    <row r="1160" spans="1:12" s="2473" customFormat="1">
      <c r="A1160" s="2642"/>
      <c r="B1160" s="2574"/>
      <c r="C1160" s="1642"/>
      <c r="D1160" s="1754" t="str">
        <f>VLOOKUP(F1160,Accounts!B:C,2,FALSE)</f>
        <v>Accumulated Surplus (Deficit)</v>
      </c>
      <c r="E1160" s="8"/>
      <c r="F1160" s="2771">
        <v>3010101000</v>
      </c>
      <c r="G1160" s="1643"/>
      <c r="H1160" s="1691">
        <v>170000</v>
      </c>
      <c r="I1160" s="1641"/>
      <c r="K1160" s="2621">
        <f t="shared" si="21"/>
        <v>1035</v>
      </c>
      <c r="L1160" s="2622"/>
    </row>
    <row r="1161" spans="1:12" s="2473" customFormat="1">
      <c r="A1161" s="2642"/>
      <c r="B1161" s="2574"/>
      <c r="C1161" s="1642"/>
      <c r="D1161" s="1754"/>
      <c r="E1161" s="1754" t="str">
        <f>VLOOKUP(F1161,Accounts!B:C,2,FALSE)</f>
        <v>Accumulated Surplus (Deficit)</v>
      </c>
      <c r="F1161" s="2771">
        <v>3010101000</v>
      </c>
      <c r="G1161" s="1643"/>
      <c r="H1161" s="1691"/>
      <c r="I1161" s="1641">
        <v>170000</v>
      </c>
      <c r="K1161" s="2621">
        <f t="shared" si="21"/>
        <v>1036</v>
      </c>
      <c r="L1161" s="2622"/>
    </row>
    <row r="1162" spans="1:12" s="2473" customFormat="1">
      <c r="A1162" s="2642"/>
      <c r="B1162" s="2574"/>
      <c r="C1162" s="1642"/>
      <c r="D1162" s="2654"/>
      <c r="E1162" s="2654"/>
      <c r="F1162" s="5324"/>
      <c r="G1162" s="1750"/>
      <c r="H1162" s="5325"/>
      <c r="I1162" s="5317"/>
      <c r="K1162" s="2621"/>
      <c r="L1162" s="2622"/>
    </row>
    <row r="1163" spans="1:12" s="2473" customFormat="1">
      <c r="A1163" s="2642"/>
      <c r="B1163" s="2574"/>
      <c r="C1163" s="1642"/>
      <c r="D1163" s="969" t="s">
        <v>6212</v>
      </c>
      <c r="E1163" s="2812"/>
      <c r="F1163" s="5324"/>
      <c r="G1163" s="1750"/>
      <c r="H1163" s="5325"/>
      <c r="I1163" s="5317"/>
      <c r="K1163" s="2621"/>
      <c r="L1163" s="2622"/>
    </row>
    <row r="1164" spans="1:12" s="2473" customFormat="1">
      <c r="A1164" s="2642"/>
      <c r="B1164" s="2574"/>
      <c r="C1164" s="1644"/>
      <c r="D1164" s="969" t="s">
        <v>6221</v>
      </c>
      <c r="E1164" s="6049"/>
      <c r="F1164" s="6049"/>
      <c r="G1164" s="6049"/>
      <c r="H1164" s="6049"/>
      <c r="I1164" s="6050"/>
      <c r="K1164" s="2621">
        <f>K1161+1</f>
        <v>1037</v>
      </c>
      <c r="L1164" s="2622"/>
    </row>
    <row r="1165" spans="1:12" s="2473" customFormat="1">
      <c r="A1165" s="2642"/>
      <c r="B1165" s="2574"/>
      <c r="C1165" s="1644"/>
      <c r="D1165" s="1023" t="s">
        <v>6222</v>
      </c>
      <c r="E1165" s="2772"/>
      <c r="F1165" s="2610"/>
      <c r="G1165" s="1645"/>
      <c r="H1165" s="1691"/>
      <c r="I1165" s="3723"/>
      <c r="K1165" s="2621">
        <f t="shared" si="21"/>
        <v>1038</v>
      </c>
      <c r="L1165" s="2622"/>
    </row>
    <row r="1166" spans="1:12" s="2473" customFormat="1">
      <c r="A1166" s="2642"/>
      <c r="B1166" s="2574"/>
      <c r="C1166" s="1646"/>
      <c r="D1166" s="2773" t="s">
        <v>70</v>
      </c>
      <c r="E1166" s="2774"/>
      <c r="F1166" s="2775"/>
      <c r="G1166" s="1647"/>
      <c r="H1166" s="1693">
        <f>SUM(H1160:H1164)</f>
        <v>170000</v>
      </c>
      <c r="I1166" s="1694">
        <f>SUM(I1160:I1165)</f>
        <v>170000</v>
      </c>
      <c r="K1166" s="2621">
        <f t="shared" si="21"/>
        <v>1039</v>
      </c>
      <c r="L1166" s="2622"/>
    </row>
    <row r="1167" spans="1:12" s="2473" customFormat="1">
      <c r="A1167" s="2642"/>
      <c r="B1167" s="2574"/>
      <c r="C1167" s="1648"/>
      <c r="D1167" s="4201"/>
      <c r="E1167" s="4135"/>
      <c r="F1167" s="2771"/>
      <c r="G1167" s="1649"/>
      <c r="H1167" s="1691"/>
      <c r="I1167" s="1695">
        <f>H1166-I1166</f>
        <v>0</v>
      </c>
      <c r="K1167" s="2621">
        <f t="shared" si="21"/>
        <v>1040</v>
      </c>
      <c r="L1167" s="2622"/>
    </row>
    <row r="1168" spans="1:12" s="2473" customFormat="1">
      <c r="A1168" s="2642"/>
      <c r="B1168" s="2574"/>
      <c r="C1168" s="5850" t="s">
        <v>71</v>
      </c>
      <c r="D1168" s="5851"/>
      <c r="E1168" s="4079"/>
      <c r="F1168" s="5852" t="s">
        <v>3489</v>
      </c>
      <c r="G1168" s="5851"/>
      <c r="H1168" s="5853"/>
      <c r="I1168" s="5854"/>
      <c r="K1168" s="2621">
        <f t="shared" si="21"/>
        <v>1041</v>
      </c>
      <c r="L1168" s="2622"/>
    </row>
    <row r="1169" spans="1:12" s="2473" customFormat="1">
      <c r="A1169" s="2642"/>
      <c r="B1169" s="2574"/>
      <c r="C1169" s="1650"/>
      <c r="D1169" s="2282"/>
      <c r="E1169" s="2282"/>
      <c r="F1169" s="2776"/>
      <c r="G1169" s="1651"/>
      <c r="H1169" s="1687"/>
      <c r="I1169" s="1688"/>
      <c r="K1169" s="2621">
        <f t="shared" si="21"/>
        <v>1042</v>
      </c>
      <c r="L1169" s="2622"/>
    </row>
    <row r="1170" spans="1:12" s="2473" customFormat="1">
      <c r="A1170" s="2642"/>
      <c r="B1170" s="2574"/>
      <c r="C1170" s="1652"/>
      <c r="D1170" s="4081"/>
      <c r="E1170" s="1828" t="s">
        <v>3242</v>
      </c>
      <c r="F1170" s="2764"/>
      <c r="G1170" s="1653" t="s">
        <v>3026</v>
      </c>
      <c r="H1170" s="1687"/>
      <c r="I1170" s="1688"/>
      <c r="K1170" s="2621">
        <f t="shared" si="21"/>
        <v>1043</v>
      </c>
      <c r="L1170" s="2622"/>
    </row>
    <row r="1171" spans="1:12" s="2473" customFormat="1">
      <c r="A1171" s="2642"/>
      <c r="B1171" s="2574"/>
      <c r="C1171" s="1650"/>
      <c r="D1171" s="4081"/>
      <c r="E1171" s="355" t="s">
        <v>246</v>
      </c>
      <c r="F1171" s="2764" t="s">
        <v>2541</v>
      </c>
      <c r="G1171" s="3730" t="s">
        <v>299</v>
      </c>
      <c r="H1171" s="1696"/>
      <c r="I1171" s="1688"/>
      <c r="K1171" s="2621">
        <f t="shared" si="21"/>
        <v>1044</v>
      </c>
      <c r="L1171" s="2622"/>
    </row>
    <row r="1172" spans="1:12" s="2473" customFormat="1" ht="15.75" thickBot="1">
      <c r="A1172" s="2642"/>
      <c r="B1172" s="2574"/>
      <c r="C1172" s="1697"/>
      <c r="D1172" s="4136"/>
      <c r="E1172" s="4136"/>
      <c r="F1172" s="2778"/>
      <c r="G1172" s="1698"/>
      <c r="H1172" s="1699"/>
      <c r="I1172" s="1700"/>
      <c r="K1172" s="2621">
        <f t="shared" si="21"/>
        <v>1045</v>
      </c>
      <c r="L1172" s="2622"/>
    </row>
    <row r="1173" spans="1:12" s="2473" customFormat="1">
      <c r="A1173" s="2642"/>
      <c r="B1173" s="2574"/>
      <c r="C1173" s="2766"/>
      <c r="D1173" s="5972" t="s">
        <v>60</v>
      </c>
      <c r="E1173" s="5972"/>
      <c r="F1173" s="5973"/>
      <c r="G1173" s="1632"/>
      <c r="H1173" s="5951" t="s">
        <v>6238</v>
      </c>
      <c r="I1173" s="5952"/>
      <c r="K1173" s="2621">
        <f t="shared" si="21"/>
        <v>1046</v>
      </c>
      <c r="L1173" s="2622"/>
    </row>
    <row r="1174" spans="1:12" s="2473" customFormat="1">
      <c r="A1174" s="2642"/>
      <c r="B1174" s="2574"/>
      <c r="C1174" s="2767" t="s">
        <v>2722</v>
      </c>
      <c r="D1174" s="5983" t="s">
        <v>2538</v>
      </c>
      <c r="E1174" s="5983"/>
      <c r="F1174" s="5984"/>
      <c r="G1174" s="1633"/>
      <c r="H1174" s="5961" t="str">
        <f>H1154</f>
        <v>Date: June 30, 2023</v>
      </c>
      <c r="I1174" s="5962"/>
      <c r="K1174" s="2621">
        <f t="shared" si="21"/>
        <v>1047</v>
      </c>
      <c r="L1174" s="2622"/>
    </row>
    <row r="1175" spans="1:12" s="2473" customFormat="1">
      <c r="A1175" s="2642"/>
      <c r="B1175" s="2574"/>
      <c r="C1175" s="2767" t="s">
        <v>2723</v>
      </c>
      <c r="D1175" s="5976">
        <v>1</v>
      </c>
      <c r="E1175" s="5976"/>
      <c r="F1175" s="5989"/>
      <c r="G1175" s="1633"/>
      <c r="H1175" s="1687"/>
      <c r="I1175" s="1688"/>
      <c r="K1175" s="2621">
        <f t="shared" si="21"/>
        <v>1048</v>
      </c>
      <c r="L1175" s="2622"/>
    </row>
    <row r="1176" spans="1:12" s="2473" customFormat="1">
      <c r="A1176" s="2642"/>
      <c r="B1176" s="2574"/>
      <c r="C1176" s="1634"/>
      <c r="D1176" s="3653"/>
      <c r="E1176" s="3653"/>
      <c r="F1176" s="2768"/>
      <c r="G1176" s="1635"/>
      <c r="H1176" s="1689"/>
      <c r="I1176" s="1690"/>
      <c r="K1176" s="2621">
        <f t="shared" si="21"/>
        <v>1049</v>
      </c>
      <c r="L1176" s="2622"/>
    </row>
    <row r="1177" spans="1:12" s="2473" customFormat="1">
      <c r="A1177" s="2642"/>
      <c r="B1177" s="2574"/>
      <c r="C1177" s="1636"/>
      <c r="D1177" s="5865" t="s">
        <v>61</v>
      </c>
      <c r="E1177" s="5866"/>
      <c r="F1177" s="5866"/>
      <c r="G1177" s="5866"/>
      <c r="H1177" s="5866"/>
      <c r="I1177" s="5867"/>
      <c r="K1177" s="2621">
        <f t="shared" si="21"/>
        <v>1050</v>
      </c>
      <c r="L1177" s="2622"/>
    </row>
    <row r="1178" spans="1:12" s="2473" customFormat="1">
      <c r="A1178" s="2642"/>
      <c r="B1178" s="2574"/>
      <c r="C1178" s="1637" t="s">
        <v>62</v>
      </c>
      <c r="D1178" s="5990" t="s">
        <v>63</v>
      </c>
      <c r="E1178" s="5991"/>
      <c r="F1178" s="2769" t="s">
        <v>64</v>
      </c>
      <c r="G1178" s="1638" t="s">
        <v>65</v>
      </c>
      <c r="H1178" s="5848" t="s">
        <v>66</v>
      </c>
      <c r="I1178" s="5849"/>
      <c r="K1178" s="2621">
        <f t="shared" si="21"/>
        <v>1051</v>
      </c>
      <c r="L1178" s="2622"/>
    </row>
    <row r="1179" spans="1:12" s="2473" customFormat="1">
      <c r="A1179" s="2642"/>
      <c r="B1179" s="2574"/>
      <c r="C1179" s="1639" t="s">
        <v>67</v>
      </c>
      <c r="D1179" s="5992"/>
      <c r="E1179" s="5993"/>
      <c r="F1179" s="2770" t="s">
        <v>0</v>
      </c>
      <c r="G1179" s="1640"/>
      <c r="H1179" s="1691" t="s">
        <v>68</v>
      </c>
      <c r="I1179" s="1692" t="s">
        <v>69</v>
      </c>
      <c r="K1179" s="2621">
        <f t="shared" si="21"/>
        <v>1052</v>
      </c>
      <c r="L1179" s="2622"/>
    </row>
    <row r="1180" spans="1:12" s="2473" customFormat="1">
      <c r="A1180" s="2642"/>
      <c r="B1180" s="2574"/>
      <c r="C1180" s="1642"/>
      <c r="D1180" s="1754" t="str">
        <f>VLOOKUP(F1180,Accounts!B:C,2,FALSE)</f>
        <v>Accumulated Surplus (Deficit)</v>
      </c>
      <c r="E1180" s="8"/>
      <c r="F1180" s="2771">
        <v>3010101000</v>
      </c>
      <c r="G1180" s="1643"/>
      <c r="H1180" s="1691">
        <v>150000</v>
      </c>
      <c r="I1180" s="1641"/>
      <c r="K1180" s="2621">
        <f t="shared" ref="K1180:K1246" si="22">K1179+1</f>
        <v>1053</v>
      </c>
      <c r="L1180" s="2622"/>
    </row>
    <row r="1181" spans="1:12" s="2473" customFormat="1">
      <c r="A1181" s="2642"/>
      <c r="B1181" s="2574"/>
      <c r="C1181" s="1642"/>
      <c r="D1181" s="1754"/>
      <c r="E1181" s="1754" t="str">
        <f>VLOOKUP(F1181,Accounts!B:C,2,FALSE)</f>
        <v>Accumulated Surplus (Deficit)</v>
      </c>
      <c r="F1181" s="2771">
        <v>3010101000</v>
      </c>
      <c r="G1181" s="1643"/>
      <c r="H1181" s="1691"/>
      <c r="I1181" s="1641">
        <v>150000</v>
      </c>
      <c r="K1181" s="2621">
        <f t="shared" si="22"/>
        <v>1054</v>
      </c>
      <c r="L1181" s="2622"/>
    </row>
    <row r="1182" spans="1:12" s="2473" customFormat="1">
      <c r="A1182" s="2642"/>
      <c r="B1182" s="2574"/>
      <c r="C1182" s="1642"/>
      <c r="D1182" s="969" t="s">
        <v>6212</v>
      </c>
      <c r="E1182" s="2654"/>
      <c r="F1182" s="2771"/>
      <c r="G1182" s="1645"/>
      <c r="H1182" s="1691"/>
      <c r="I1182" s="5317"/>
      <c r="K1182" s="2621"/>
      <c r="L1182" s="2622"/>
    </row>
    <row r="1183" spans="1:12" s="2473" customFormat="1">
      <c r="A1183" s="2642"/>
      <c r="B1183" s="2574"/>
      <c r="C1183" s="1644"/>
      <c r="D1183" s="969" t="s">
        <v>6223</v>
      </c>
      <c r="E1183" s="3881"/>
      <c r="F1183" s="2610"/>
      <c r="G1183" s="1645"/>
      <c r="H1183" s="1691"/>
      <c r="I1183" s="3723"/>
      <c r="K1183" s="2621">
        <f>K1181+1</f>
        <v>1055</v>
      </c>
      <c r="L1183" s="2622"/>
    </row>
    <row r="1184" spans="1:12" s="2473" customFormat="1">
      <c r="A1184" s="2642"/>
      <c r="B1184" s="2574"/>
      <c r="C1184" s="1644"/>
      <c r="D1184" s="1023" t="s">
        <v>6224</v>
      </c>
      <c r="E1184" s="2772"/>
      <c r="F1184" s="2610"/>
      <c r="G1184" s="1645"/>
      <c r="H1184" s="1691"/>
      <c r="I1184" s="3723"/>
      <c r="K1184" s="2621">
        <f t="shared" si="22"/>
        <v>1056</v>
      </c>
      <c r="L1184" s="2622"/>
    </row>
    <row r="1185" spans="1:12" s="2473" customFormat="1">
      <c r="A1185" s="2642"/>
      <c r="B1185" s="2574"/>
      <c r="C1185" s="1646"/>
      <c r="D1185" s="1023"/>
      <c r="E1185" s="2774"/>
      <c r="F1185" s="2775"/>
      <c r="G1185" s="1647"/>
      <c r="H1185" s="1693">
        <f>SUM(H1180:H1183)</f>
        <v>150000</v>
      </c>
      <c r="I1185" s="1694">
        <f>SUM(I1180:I1184)</f>
        <v>150000</v>
      </c>
      <c r="K1185" s="2621">
        <f t="shared" si="22"/>
        <v>1057</v>
      </c>
      <c r="L1185" s="2622"/>
    </row>
    <row r="1186" spans="1:12" s="2473" customFormat="1">
      <c r="A1186" s="2642"/>
      <c r="B1186" s="2574"/>
      <c r="C1186" s="1648"/>
      <c r="D1186" s="4201"/>
      <c r="E1186" s="4135"/>
      <c r="F1186" s="2771"/>
      <c r="G1186" s="1649"/>
      <c r="H1186" s="1691"/>
      <c r="I1186" s="1695">
        <f>H1185-I1185</f>
        <v>0</v>
      </c>
      <c r="K1186" s="2621">
        <f t="shared" si="22"/>
        <v>1058</v>
      </c>
      <c r="L1186" s="2622"/>
    </row>
    <row r="1187" spans="1:12" s="2473" customFormat="1">
      <c r="A1187" s="2642"/>
      <c r="B1187" s="2574"/>
      <c r="C1187" s="5850" t="s">
        <v>71</v>
      </c>
      <c r="D1187" s="5851"/>
      <c r="E1187" s="4079"/>
      <c r="F1187" s="5852" t="s">
        <v>3489</v>
      </c>
      <c r="G1187" s="5851"/>
      <c r="H1187" s="5853"/>
      <c r="I1187" s="5854"/>
      <c r="K1187" s="2621">
        <f t="shared" si="22"/>
        <v>1059</v>
      </c>
      <c r="L1187" s="2622"/>
    </row>
    <row r="1188" spans="1:12" s="2473" customFormat="1">
      <c r="A1188" s="2642"/>
      <c r="B1188" s="2574"/>
      <c r="C1188" s="1650"/>
      <c r="D1188" s="2282"/>
      <c r="E1188" s="2282"/>
      <c r="F1188" s="2776"/>
      <c r="G1188" s="1651"/>
      <c r="H1188" s="1687"/>
      <c r="I1188" s="1688"/>
      <c r="K1188" s="2621">
        <f t="shared" si="22"/>
        <v>1060</v>
      </c>
      <c r="L1188" s="2622"/>
    </row>
    <row r="1189" spans="1:12" s="2473" customFormat="1">
      <c r="A1189" s="2642"/>
      <c r="B1189" s="2574"/>
      <c r="C1189" s="1652"/>
      <c r="D1189" s="4081"/>
      <c r="E1189" s="1828" t="s">
        <v>3242</v>
      </c>
      <c r="F1189" s="2764"/>
      <c r="G1189" s="1653" t="s">
        <v>3026</v>
      </c>
      <c r="H1189" s="1687"/>
      <c r="I1189" s="1688"/>
      <c r="K1189" s="2621">
        <f t="shared" si="22"/>
        <v>1061</v>
      </c>
      <c r="L1189" s="2622"/>
    </row>
    <row r="1190" spans="1:12" s="2473" customFormat="1">
      <c r="A1190" s="2642"/>
      <c r="B1190" s="2574"/>
      <c r="C1190" s="1650"/>
      <c r="D1190" s="4081"/>
      <c r="E1190" s="355" t="s">
        <v>246</v>
      </c>
      <c r="F1190" s="2764" t="s">
        <v>2541</v>
      </c>
      <c r="G1190" s="3730" t="s">
        <v>299</v>
      </c>
      <c r="H1190" s="1696"/>
      <c r="I1190" s="1688"/>
      <c r="K1190" s="2621">
        <f t="shared" si="22"/>
        <v>1062</v>
      </c>
      <c r="L1190" s="2622"/>
    </row>
    <row r="1191" spans="1:12" s="2473" customFormat="1" ht="15.75" thickBot="1">
      <c r="A1191" s="2642"/>
      <c r="B1191" s="2574"/>
      <c r="C1191" s="1697"/>
      <c r="D1191" s="4136"/>
      <c r="E1191" s="4136"/>
      <c r="F1191" s="2778"/>
      <c r="G1191" s="1698"/>
      <c r="H1191" s="1699"/>
      <c r="I1191" s="1700"/>
      <c r="K1191" s="2621">
        <f t="shared" si="22"/>
        <v>1063</v>
      </c>
      <c r="L1191" s="2622"/>
    </row>
    <row r="1192" spans="1:12" s="2473" customFormat="1">
      <c r="A1192" s="2642"/>
      <c r="B1192" s="2574"/>
      <c r="C1192" s="2766"/>
      <c r="D1192" s="5972" t="s">
        <v>60</v>
      </c>
      <c r="E1192" s="5972"/>
      <c r="F1192" s="5973"/>
      <c r="G1192" s="1632"/>
      <c r="H1192" s="5951" t="s">
        <v>6239</v>
      </c>
      <c r="I1192" s="5952"/>
      <c r="K1192" s="2621">
        <f t="shared" si="22"/>
        <v>1064</v>
      </c>
      <c r="L1192" s="2622"/>
    </row>
    <row r="1193" spans="1:12" s="2473" customFormat="1">
      <c r="A1193" s="2642"/>
      <c r="B1193" s="2574"/>
      <c r="C1193" s="2767" t="s">
        <v>2722</v>
      </c>
      <c r="D1193" s="5983" t="s">
        <v>2538</v>
      </c>
      <c r="E1193" s="5983"/>
      <c r="F1193" s="5984"/>
      <c r="G1193" s="1633"/>
      <c r="H1193" s="5961" t="str">
        <f>H1174</f>
        <v>Date: June 30, 2023</v>
      </c>
      <c r="I1193" s="5962"/>
      <c r="K1193" s="2621">
        <f t="shared" si="22"/>
        <v>1065</v>
      </c>
      <c r="L1193" s="2622"/>
    </row>
    <row r="1194" spans="1:12" s="2473" customFormat="1">
      <c r="A1194" s="2642"/>
      <c r="B1194" s="2574"/>
      <c r="C1194" s="2767" t="s">
        <v>2723</v>
      </c>
      <c r="D1194" s="5976">
        <v>1</v>
      </c>
      <c r="E1194" s="5976"/>
      <c r="F1194" s="5989"/>
      <c r="G1194" s="1633"/>
      <c r="H1194" s="1687"/>
      <c r="I1194" s="1688"/>
      <c r="K1194" s="2621">
        <f t="shared" si="22"/>
        <v>1066</v>
      </c>
      <c r="L1194" s="2622"/>
    </row>
    <row r="1195" spans="1:12" s="2473" customFormat="1">
      <c r="A1195" s="2642"/>
      <c r="B1195" s="2574"/>
      <c r="C1195" s="1634"/>
      <c r="D1195" s="3653"/>
      <c r="E1195" s="3653"/>
      <c r="F1195" s="2768"/>
      <c r="G1195" s="1635"/>
      <c r="H1195" s="1689"/>
      <c r="I1195" s="1690"/>
      <c r="K1195" s="2621">
        <f t="shared" si="22"/>
        <v>1067</v>
      </c>
      <c r="L1195" s="2622"/>
    </row>
    <row r="1196" spans="1:12" s="2473" customFormat="1">
      <c r="A1196" s="2642"/>
      <c r="B1196" s="2574"/>
      <c r="C1196" s="1636"/>
      <c r="D1196" s="5865" t="s">
        <v>61</v>
      </c>
      <c r="E1196" s="5866"/>
      <c r="F1196" s="5866"/>
      <c r="G1196" s="5866"/>
      <c r="H1196" s="5866"/>
      <c r="I1196" s="5867"/>
      <c r="K1196" s="2621">
        <f t="shared" si="22"/>
        <v>1068</v>
      </c>
      <c r="L1196" s="2622"/>
    </row>
    <row r="1197" spans="1:12" s="2473" customFormat="1">
      <c r="A1197" s="2642"/>
      <c r="B1197" s="2574"/>
      <c r="C1197" s="1637" t="s">
        <v>62</v>
      </c>
      <c r="D1197" s="5990" t="s">
        <v>63</v>
      </c>
      <c r="E1197" s="5991"/>
      <c r="F1197" s="2769" t="s">
        <v>64</v>
      </c>
      <c r="G1197" s="1638" t="s">
        <v>65</v>
      </c>
      <c r="H1197" s="5848" t="s">
        <v>66</v>
      </c>
      <c r="I1197" s="5849"/>
      <c r="K1197" s="2621">
        <f t="shared" si="22"/>
        <v>1069</v>
      </c>
      <c r="L1197" s="2622"/>
    </row>
    <row r="1198" spans="1:12" s="2473" customFormat="1">
      <c r="A1198" s="2642"/>
      <c r="B1198" s="2574"/>
      <c r="C1198" s="1639" t="s">
        <v>67</v>
      </c>
      <c r="D1198" s="5992"/>
      <c r="E1198" s="5993"/>
      <c r="F1198" s="2770" t="s">
        <v>0</v>
      </c>
      <c r="G1198" s="1640"/>
      <c r="H1198" s="1691" t="s">
        <v>68</v>
      </c>
      <c r="I1198" s="1692" t="s">
        <v>69</v>
      </c>
      <c r="K1198" s="2621">
        <f t="shared" si="22"/>
        <v>1070</v>
      </c>
      <c r="L1198" s="2622"/>
    </row>
    <row r="1199" spans="1:12" s="2473" customFormat="1">
      <c r="A1199" s="2642"/>
      <c r="B1199" s="2574"/>
      <c r="C1199" s="1642"/>
      <c r="D1199" s="1754" t="str">
        <f>VLOOKUP(F1199,Accounts!B:C,2,FALSE)</f>
        <v>Accumulated Surplus (Deficit)</v>
      </c>
      <c r="E1199" s="8"/>
      <c r="F1199" s="2771">
        <v>3010101000</v>
      </c>
      <c r="G1199" s="1643"/>
      <c r="H1199" s="1691">
        <v>170000</v>
      </c>
      <c r="I1199" s="1641"/>
      <c r="K1199" s="2621">
        <f t="shared" si="22"/>
        <v>1071</v>
      </c>
      <c r="L1199" s="2622"/>
    </row>
    <row r="1200" spans="1:12" s="2473" customFormat="1">
      <c r="A1200" s="2642"/>
      <c r="B1200" s="2574"/>
      <c r="C1200" s="1642"/>
      <c r="D1200" s="1754"/>
      <c r="E1200" s="1754" t="str">
        <f>VLOOKUP(F1200,Accounts!B:C,2,FALSE)</f>
        <v>Accumulated Surplus (Deficit)</v>
      </c>
      <c r="F1200" s="2771">
        <v>3010101000</v>
      </c>
      <c r="G1200" s="1643"/>
      <c r="H1200" s="1691"/>
      <c r="I1200" s="1641">
        <v>170000</v>
      </c>
      <c r="K1200" s="2621">
        <f t="shared" si="22"/>
        <v>1072</v>
      </c>
      <c r="L1200" s="2622"/>
    </row>
    <row r="1201" spans="1:12" s="2473" customFormat="1">
      <c r="A1201" s="2642"/>
      <c r="B1201" s="2574"/>
      <c r="C1201" s="1642"/>
      <c r="D1201" s="1754" t="s">
        <v>6212</v>
      </c>
      <c r="E1201" s="2654"/>
      <c r="F1201" s="2771"/>
      <c r="G1201" s="1645"/>
      <c r="H1201" s="1691"/>
      <c r="I1201" s="5317"/>
      <c r="K1201" s="2621"/>
      <c r="L1201" s="2622"/>
    </row>
    <row r="1202" spans="1:12" s="2473" customFormat="1">
      <c r="A1202" s="2642"/>
      <c r="B1202" s="2574"/>
      <c r="C1202" s="1644"/>
      <c r="D1202" s="2608" t="s">
        <v>6225</v>
      </c>
      <c r="E1202" s="3881"/>
      <c r="F1202" s="2610"/>
      <c r="G1202" s="1645"/>
      <c r="H1202" s="1691"/>
      <c r="I1202" s="3723"/>
      <c r="K1202" s="2621">
        <f>K1200+1</f>
        <v>1073</v>
      </c>
      <c r="L1202" s="2622"/>
    </row>
    <row r="1203" spans="1:12" s="2473" customFormat="1">
      <c r="A1203" s="2642"/>
      <c r="B1203" s="2574"/>
      <c r="C1203" s="1644"/>
      <c r="D1203" s="2608" t="s">
        <v>6226</v>
      </c>
      <c r="E1203" s="2772"/>
      <c r="F1203" s="2610"/>
      <c r="G1203" s="1645"/>
      <c r="H1203" s="1691"/>
      <c r="I1203" s="3723"/>
      <c r="K1203" s="2621">
        <f t="shared" si="22"/>
        <v>1074</v>
      </c>
      <c r="L1203" s="2622"/>
    </row>
    <row r="1204" spans="1:12" s="2473" customFormat="1">
      <c r="A1204" s="2642"/>
      <c r="B1204" s="2574"/>
      <c r="C1204" s="1646"/>
      <c r="D1204" s="2773" t="s">
        <v>70</v>
      </c>
      <c r="E1204" s="2774"/>
      <c r="F1204" s="2775"/>
      <c r="G1204" s="1647"/>
      <c r="H1204" s="1693">
        <f>SUM(H1199:H1202)</f>
        <v>170000</v>
      </c>
      <c r="I1204" s="1694">
        <f>SUM(I1199:I1203)</f>
        <v>170000</v>
      </c>
      <c r="K1204" s="2621">
        <f t="shared" si="22"/>
        <v>1075</v>
      </c>
      <c r="L1204" s="2622"/>
    </row>
    <row r="1205" spans="1:12" s="2473" customFormat="1">
      <c r="A1205" s="2642"/>
      <c r="B1205" s="2574"/>
      <c r="C1205" s="1648"/>
      <c r="D1205" s="4201"/>
      <c r="E1205" s="4135"/>
      <c r="F1205" s="2771"/>
      <c r="G1205" s="1649"/>
      <c r="H1205" s="1691"/>
      <c r="I1205" s="1695">
        <f>H1204-I1204</f>
        <v>0</v>
      </c>
      <c r="K1205" s="2621">
        <f t="shared" si="22"/>
        <v>1076</v>
      </c>
      <c r="L1205" s="2622"/>
    </row>
    <row r="1206" spans="1:12" s="2473" customFormat="1">
      <c r="A1206" s="2642"/>
      <c r="B1206" s="2574"/>
      <c r="C1206" s="5850" t="s">
        <v>71</v>
      </c>
      <c r="D1206" s="5851"/>
      <c r="E1206" s="4079"/>
      <c r="F1206" s="5852" t="s">
        <v>3489</v>
      </c>
      <c r="G1206" s="5851"/>
      <c r="H1206" s="5853"/>
      <c r="I1206" s="5854"/>
      <c r="K1206" s="2621">
        <f t="shared" si="22"/>
        <v>1077</v>
      </c>
      <c r="L1206" s="2622"/>
    </row>
    <row r="1207" spans="1:12" s="2473" customFormat="1">
      <c r="A1207" s="2642"/>
      <c r="B1207" s="2574"/>
      <c r="C1207" s="1650"/>
      <c r="D1207" s="2282"/>
      <c r="E1207" s="2282"/>
      <c r="F1207" s="2776"/>
      <c r="G1207" s="1651"/>
      <c r="H1207" s="1687"/>
      <c r="I1207" s="1688"/>
      <c r="K1207" s="2621">
        <f t="shared" si="22"/>
        <v>1078</v>
      </c>
      <c r="L1207" s="2622"/>
    </row>
    <row r="1208" spans="1:12" s="2473" customFormat="1">
      <c r="A1208" s="2642"/>
      <c r="B1208" s="2574"/>
      <c r="C1208" s="1652"/>
      <c r="D1208" s="4081"/>
      <c r="E1208" s="1828" t="s">
        <v>3242</v>
      </c>
      <c r="F1208" s="2764"/>
      <c r="G1208" s="1653" t="s">
        <v>3026</v>
      </c>
      <c r="H1208" s="1687"/>
      <c r="I1208" s="1688"/>
      <c r="K1208" s="2621">
        <f t="shared" si="22"/>
        <v>1079</v>
      </c>
      <c r="L1208" s="2622"/>
    </row>
    <row r="1209" spans="1:12" s="2473" customFormat="1">
      <c r="A1209" s="2642"/>
      <c r="B1209" s="2574"/>
      <c r="C1209" s="1650"/>
      <c r="D1209" s="4081"/>
      <c r="E1209" s="355" t="s">
        <v>246</v>
      </c>
      <c r="F1209" s="2764" t="s">
        <v>2541</v>
      </c>
      <c r="G1209" s="3730" t="s">
        <v>299</v>
      </c>
      <c r="H1209" s="1696"/>
      <c r="I1209" s="1688"/>
      <c r="K1209" s="2621">
        <f t="shared" si="22"/>
        <v>1080</v>
      </c>
      <c r="L1209" s="2622"/>
    </row>
    <row r="1210" spans="1:12" s="2473" customFormat="1" ht="15.75" thickBot="1">
      <c r="A1210" s="2642"/>
      <c r="B1210" s="2574"/>
      <c r="C1210" s="1697"/>
      <c r="D1210" s="4136"/>
      <c r="E1210" s="4136"/>
      <c r="F1210" s="2778"/>
      <c r="G1210" s="1698"/>
      <c r="H1210" s="1699"/>
      <c r="I1210" s="1700"/>
      <c r="K1210" s="2621">
        <f t="shared" si="22"/>
        <v>1081</v>
      </c>
      <c r="L1210" s="2622"/>
    </row>
    <row r="1211" spans="1:12" s="2473" customFormat="1">
      <c r="A1211" s="2642"/>
      <c r="B1211" s="2574"/>
      <c r="C1211" s="2766"/>
      <c r="D1211" s="5972" t="s">
        <v>60</v>
      </c>
      <c r="E1211" s="5972"/>
      <c r="F1211" s="5973"/>
      <c r="G1211" s="1632"/>
      <c r="H1211" s="5951" t="s">
        <v>6240</v>
      </c>
      <c r="I1211" s="5952"/>
      <c r="K1211" s="2621">
        <f t="shared" si="22"/>
        <v>1082</v>
      </c>
      <c r="L1211" s="2622"/>
    </row>
    <row r="1212" spans="1:12" s="2473" customFormat="1">
      <c r="A1212" s="2642"/>
      <c r="B1212" s="2574"/>
      <c r="C1212" s="2767" t="s">
        <v>2722</v>
      </c>
      <c r="D1212" s="5983" t="s">
        <v>2538</v>
      </c>
      <c r="E1212" s="5983"/>
      <c r="F1212" s="5984"/>
      <c r="G1212" s="1633"/>
      <c r="H1212" s="5961" t="str">
        <f>H1193</f>
        <v>Date: June 30, 2023</v>
      </c>
      <c r="I1212" s="5962"/>
      <c r="K1212" s="2621">
        <f t="shared" si="22"/>
        <v>1083</v>
      </c>
      <c r="L1212" s="2622"/>
    </row>
    <row r="1213" spans="1:12" s="2473" customFormat="1">
      <c r="A1213" s="2642"/>
      <c r="B1213" s="2574"/>
      <c r="C1213" s="2767" t="s">
        <v>2723</v>
      </c>
      <c r="D1213" s="5976">
        <v>1</v>
      </c>
      <c r="E1213" s="5976"/>
      <c r="F1213" s="5989"/>
      <c r="G1213" s="1633"/>
      <c r="H1213" s="1687"/>
      <c r="I1213" s="1688"/>
      <c r="K1213" s="2621">
        <f t="shared" si="22"/>
        <v>1084</v>
      </c>
      <c r="L1213" s="2622"/>
    </row>
    <row r="1214" spans="1:12" s="2473" customFormat="1">
      <c r="A1214" s="2642"/>
      <c r="B1214" s="2574"/>
      <c r="C1214" s="1634"/>
      <c r="D1214" s="3653"/>
      <c r="E1214" s="3653"/>
      <c r="F1214" s="2768"/>
      <c r="G1214" s="1635"/>
      <c r="H1214" s="1689"/>
      <c r="I1214" s="1690"/>
      <c r="K1214" s="2621">
        <f t="shared" si="22"/>
        <v>1085</v>
      </c>
      <c r="L1214" s="2622"/>
    </row>
    <row r="1215" spans="1:12" s="2473" customFormat="1">
      <c r="A1215" s="2642"/>
      <c r="B1215" s="2574"/>
      <c r="C1215" s="1636"/>
      <c r="D1215" s="5865" t="s">
        <v>61</v>
      </c>
      <c r="E1215" s="5866"/>
      <c r="F1215" s="5866"/>
      <c r="G1215" s="5866"/>
      <c r="H1215" s="5866"/>
      <c r="I1215" s="5867"/>
      <c r="K1215" s="2621">
        <f t="shared" si="22"/>
        <v>1086</v>
      </c>
      <c r="L1215" s="2622"/>
    </row>
    <row r="1216" spans="1:12" s="2473" customFormat="1">
      <c r="A1216" s="2642"/>
      <c r="B1216" s="2574"/>
      <c r="C1216" s="1637" t="s">
        <v>62</v>
      </c>
      <c r="D1216" s="5990" t="s">
        <v>63</v>
      </c>
      <c r="E1216" s="5991"/>
      <c r="F1216" s="2769" t="s">
        <v>64</v>
      </c>
      <c r="G1216" s="1638" t="s">
        <v>65</v>
      </c>
      <c r="H1216" s="5848" t="s">
        <v>66</v>
      </c>
      <c r="I1216" s="5849"/>
      <c r="K1216" s="2621">
        <f t="shared" si="22"/>
        <v>1087</v>
      </c>
      <c r="L1216" s="2622"/>
    </row>
    <row r="1217" spans="1:12" s="2473" customFormat="1">
      <c r="A1217" s="2642"/>
      <c r="B1217" s="2574"/>
      <c r="C1217" s="1639" t="s">
        <v>67</v>
      </c>
      <c r="D1217" s="5992"/>
      <c r="E1217" s="5993"/>
      <c r="F1217" s="2770" t="s">
        <v>0</v>
      </c>
      <c r="G1217" s="1640"/>
      <c r="H1217" s="1691" t="s">
        <v>68</v>
      </c>
      <c r="I1217" s="1692" t="s">
        <v>69</v>
      </c>
      <c r="K1217" s="2621">
        <f t="shared" si="22"/>
        <v>1088</v>
      </c>
      <c r="L1217" s="2622"/>
    </row>
    <row r="1218" spans="1:12" s="2473" customFormat="1">
      <c r="A1218" s="2642"/>
      <c r="B1218" s="2574"/>
      <c r="C1218" s="1642"/>
      <c r="D1218" s="1754" t="str">
        <f>VLOOKUP(F1218,Accounts!B:C,2,FALSE)</f>
        <v>Accumulated Surplus (Deficit)</v>
      </c>
      <c r="E1218" s="8"/>
      <c r="F1218" s="2771">
        <v>3010101000</v>
      </c>
      <c r="G1218" s="1643"/>
      <c r="H1218" s="1691">
        <v>180000</v>
      </c>
      <c r="I1218" s="1641"/>
      <c r="K1218" s="2621">
        <f t="shared" si="22"/>
        <v>1089</v>
      </c>
      <c r="L1218" s="2622"/>
    </row>
    <row r="1219" spans="1:12" s="2473" customFormat="1">
      <c r="A1219" s="2642"/>
      <c r="B1219" s="2574"/>
      <c r="C1219" s="1642"/>
      <c r="D1219" s="1754"/>
      <c r="E1219" s="1754" t="str">
        <f>VLOOKUP(F1219,Accounts!B:C,2,FALSE)</f>
        <v>Accumulated Surplus (Deficit)</v>
      </c>
      <c r="F1219" s="2771">
        <v>3010101000</v>
      </c>
      <c r="G1219" s="1643"/>
      <c r="H1219" s="1691"/>
      <c r="I1219" s="1641">
        <v>180000</v>
      </c>
      <c r="K1219" s="2621">
        <f t="shared" si="22"/>
        <v>1090</v>
      </c>
      <c r="L1219" s="2622"/>
    </row>
    <row r="1220" spans="1:12" s="2473" customFormat="1">
      <c r="A1220" s="2642"/>
      <c r="B1220" s="2574"/>
      <c r="C1220" s="1642"/>
      <c r="D1220" s="969" t="s">
        <v>6212</v>
      </c>
      <c r="E1220" s="2654"/>
      <c r="F1220" s="2771"/>
      <c r="G1220" s="1645"/>
      <c r="H1220" s="1691"/>
      <c r="I1220" s="5317"/>
      <c r="K1220" s="2621"/>
      <c r="L1220" s="2622"/>
    </row>
    <row r="1221" spans="1:12" s="2473" customFormat="1">
      <c r="A1221" s="2642"/>
      <c r="B1221" s="2574"/>
      <c r="C1221" s="1644"/>
      <c r="D1221" s="969" t="s">
        <v>6227</v>
      </c>
      <c r="E1221" s="3881"/>
      <c r="F1221" s="2610"/>
      <c r="G1221" s="1645"/>
      <c r="H1221" s="1691"/>
      <c r="I1221" s="3723"/>
      <c r="K1221" s="2621">
        <f>K1219+1</f>
        <v>1091</v>
      </c>
      <c r="L1221" s="2622"/>
    </row>
    <row r="1222" spans="1:12" s="2473" customFormat="1">
      <c r="A1222" s="2642"/>
      <c r="B1222" s="2574"/>
      <c r="C1222" s="1644"/>
      <c r="D1222" s="1023" t="s">
        <v>6228</v>
      </c>
      <c r="E1222" s="2772"/>
      <c r="F1222" s="2610"/>
      <c r="G1222" s="1645"/>
      <c r="H1222" s="1691"/>
      <c r="I1222" s="3723"/>
      <c r="K1222" s="2621">
        <f t="shared" si="22"/>
        <v>1092</v>
      </c>
      <c r="L1222" s="2622"/>
    </row>
    <row r="1223" spans="1:12" s="2473" customFormat="1">
      <c r="A1223" s="2642"/>
      <c r="B1223" s="2574"/>
      <c r="C1223" s="1646"/>
      <c r="D1223" s="2773" t="s">
        <v>70</v>
      </c>
      <c r="E1223" s="2774"/>
      <c r="F1223" s="2775"/>
      <c r="G1223" s="1647"/>
      <c r="H1223" s="1693">
        <f>SUM(H1218:H1221)</f>
        <v>180000</v>
      </c>
      <c r="I1223" s="3918">
        <f>I1219</f>
        <v>180000</v>
      </c>
      <c r="K1223" s="2621">
        <f t="shared" si="22"/>
        <v>1093</v>
      </c>
      <c r="L1223" s="2622"/>
    </row>
    <row r="1224" spans="1:12" s="2473" customFormat="1">
      <c r="A1224" s="2642"/>
      <c r="B1224" s="2574"/>
      <c r="C1224" s="1648"/>
      <c r="D1224" s="4201"/>
      <c r="E1224" s="4135"/>
      <c r="F1224" s="2771"/>
      <c r="G1224" s="1649"/>
      <c r="H1224" s="1691"/>
      <c r="I1224" s="3919">
        <f>H1223-I1223</f>
        <v>0</v>
      </c>
      <c r="K1224" s="2621">
        <f t="shared" si="22"/>
        <v>1094</v>
      </c>
      <c r="L1224" s="2622"/>
    </row>
    <row r="1225" spans="1:12" s="2473" customFormat="1">
      <c r="A1225" s="2642"/>
      <c r="B1225" s="2574"/>
      <c r="C1225" s="5850" t="s">
        <v>71</v>
      </c>
      <c r="D1225" s="5851"/>
      <c r="E1225" s="4079"/>
      <c r="F1225" s="5852" t="s">
        <v>3489</v>
      </c>
      <c r="G1225" s="5851"/>
      <c r="H1225" s="5853"/>
      <c r="I1225" s="5854"/>
      <c r="K1225" s="2621">
        <f t="shared" si="22"/>
        <v>1095</v>
      </c>
      <c r="L1225" s="2622"/>
    </row>
    <row r="1226" spans="1:12" s="2473" customFormat="1">
      <c r="A1226" s="2642"/>
      <c r="B1226" s="2574"/>
      <c r="C1226" s="1650"/>
      <c r="D1226" s="2282"/>
      <c r="E1226" s="2282"/>
      <c r="F1226" s="2776"/>
      <c r="G1226" s="1651"/>
      <c r="H1226" s="1687"/>
      <c r="I1226" s="1688"/>
      <c r="K1226" s="2621">
        <f t="shared" si="22"/>
        <v>1096</v>
      </c>
      <c r="L1226" s="2622"/>
    </row>
    <row r="1227" spans="1:12" s="2473" customFormat="1">
      <c r="A1227" s="2642"/>
      <c r="B1227" s="2574"/>
      <c r="C1227" s="1652"/>
      <c r="D1227" s="4081"/>
      <c r="E1227" s="1828" t="s">
        <v>3242</v>
      </c>
      <c r="F1227" s="2764"/>
      <c r="G1227" s="1653" t="s">
        <v>3026</v>
      </c>
      <c r="H1227" s="1687"/>
      <c r="I1227" s="1688"/>
      <c r="K1227" s="2621">
        <f t="shared" si="22"/>
        <v>1097</v>
      </c>
      <c r="L1227" s="2622"/>
    </row>
    <row r="1228" spans="1:12" s="2473" customFormat="1">
      <c r="A1228" s="2642"/>
      <c r="B1228" s="2574"/>
      <c r="C1228" s="1650"/>
      <c r="D1228" s="4081"/>
      <c r="E1228" s="355" t="s">
        <v>246</v>
      </c>
      <c r="F1228" s="2764" t="s">
        <v>2541</v>
      </c>
      <c r="G1228" s="3730" t="s">
        <v>299</v>
      </c>
      <c r="H1228" s="1696"/>
      <c r="I1228" s="1688"/>
      <c r="K1228" s="2621">
        <f t="shared" si="22"/>
        <v>1098</v>
      </c>
      <c r="L1228" s="2622"/>
    </row>
    <row r="1229" spans="1:12" s="2473" customFormat="1" ht="15.75" thickBot="1">
      <c r="A1229" s="2642"/>
      <c r="B1229" s="2574"/>
      <c r="C1229" s="1697"/>
      <c r="D1229" s="4136"/>
      <c r="E1229" s="4136"/>
      <c r="F1229" s="2778"/>
      <c r="G1229" s="1698"/>
      <c r="H1229" s="1699"/>
      <c r="I1229" s="1700"/>
      <c r="K1229" s="2621">
        <f t="shared" si="22"/>
        <v>1099</v>
      </c>
      <c r="L1229" s="2622"/>
    </row>
    <row r="1230" spans="1:12" s="2473" customFormat="1">
      <c r="A1230" s="2642"/>
      <c r="B1230" s="2574"/>
      <c r="C1230" s="2766"/>
      <c r="D1230" s="5972" t="s">
        <v>60</v>
      </c>
      <c r="E1230" s="5972"/>
      <c r="F1230" s="5973"/>
      <c r="G1230" s="1632"/>
      <c r="H1230" s="5951" t="s">
        <v>4598</v>
      </c>
      <c r="I1230" s="5952"/>
      <c r="K1230" s="2621">
        <f t="shared" si="22"/>
        <v>1100</v>
      </c>
      <c r="L1230" s="2622"/>
    </row>
    <row r="1231" spans="1:12" s="2473" customFormat="1">
      <c r="A1231" s="2642"/>
      <c r="B1231" s="2574"/>
      <c r="C1231" s="2767" t="s">
        <v>2722</v>
      </c>
      <c r="D1231" s="5983" t="s">
        <v>2538</v>
      </c>
      <c r="E1231" s="5983"/>
      <c r="F1231" s="5984"/>
      <c r="G1231" s="1633"/>
      <c r="H1231" s="5961" t="s">
        <v>3361</v>
      </c>
      <c r="I1231" s="5962"/>
      <c r="K1231" s="2621">
        <f t="shared" si="22"/>
        <v>1101</v>
      </c>
      <c r="L1231" s="2622"/>
    </row>
    <row r="1232" spans="1:12" s="2473" customFormat="1">
      <c r="A1232" s="2642"/>
      <c r="B1232" s="2574"/>
      <c r="C1232" s="2767" t="s">
        <v>2723</v>
      </c>
      <c r="D1232" s="5976">
        <v>1</v>
      </c>
      <c r="E1232" s="5976"/>
      <c r="F1232" s="5989"/>
      <c r="G1232" s="1633"/>
      <c r="H1232" s="1687"/>
      <c r="I1232" s="1688"/>
      <c r="K1232" s="2621">
        <f t="shared" si="22"/>
        <v>1102</v>
      </c>
      <c r="L1232" s="2622"/>
    </row>
    <row r="1233" spans="1:12" s="2473" customFormat="1">
      <c r="A1233" s="2642"/>
      <c r="B1233" s="2574"/>
      <c r="C1233" s="1634"/>
      <c r="D1233" s="3653"/>
      <c r="E1233" s="3653"/>
      <c r="F1233" s="2768"/>
      <c r="G1233" s="1635"/>
      <c r="H1233" s="1689"/>
      <c r="I1233" s="1690"/>
      <c r="K1233" s="2621">
        <f t="shared" si="22"/>
        <v>1103</v>
      </c>
      <c r="L1233" s="2622"/>
    </row>
    <row r="1234" spans="1:12" s="2473" customFormat="1">
      <c r="A1234" s="2642"/>
      <c r="B1234" s="2574"/>
      <c r="C1234" s="1636"/>
      <c r="D1234" s="5865" t="s">
        <v>61</v>
      </c>
      <c r="E1234" s="5866"/>
      <c r="F1234" s="5866"/>
      <c r="G1234" s="5866"/>
      <c r="H1234" s="5866"/>
      <c r="I1234" s="5867"/>
      <c r="K1234" s="2621">
        <f t="shared" si="22"/>
        <v>1104</v>
      </c>
      <c r="L1234" s="2622"/>
    </row>
    <row r="1235" spans="1:12" s="2473" customFormat="1">
      <c r="A1235" s="2642"/>
      <c r="B1235" s="2574"/>
      <c r="C1235" s="1637" t="s">
        <v>62</v>
      </c>
      <c r="D1235" s="5990" t="s">
        <v>63</v>
      </c>
      <c r="E1235" s="5991"/>
      <c r="F1235" s="2769" t="s">
        <v>64</v>
      </c>
      <c r="G1235" s="1638" t="s">
        <v>65</v>
      </c>
      <c r="H1235" s="5848" t="s">
        <v>66</v>
      </c>
      <c r="I1235" s="5849"/>
      <c r="K1235" s="2621">
        <f t="shared" si="22"/>
        <v>1105</v>
      </c>
      <c r="L1235" s="2622"/>
    </row>
    <row r="1236" spans="1:12" s="2473" customFormat="1">
      <c r="A1236" s="2642"/>
      <c r="B1236" s="2574"/>
      <c r="C1236" s="1639" t="s">
        <v>67</v>
      </c>
      <c r="D1236" s="5992"/>
      <c r="E1236" s="5993"/>
      <c r="F1236" s="2770" t="s">
        <v>0</v>
      </c>
      <c r="G1236" s="1640"/>
      <c r="H1236" s="1691" t="s">
        <v>68</v>
      </c>
      <c r="I1236" s="1692" t="s">
        <v>69</v>
      </c>
      <c r="K1236" s="2621">
        <f t="shared" si="22"/>
        <v>1106</v>
      </c>
      <c r="L1236" s="2622"/>
    </row>
    <row r="1237" spans="1:12" s="2473" customFormat="1">
      <c r="A1237" s="2642"/>
      <c r="B1237" s="2574"/>
      <c r="C1237" s="1642"/>
      <c r="D1237" s="2608" t="s">
        <v>194</v>
      </c>
      <c r="E1237" s="2606"/>
      <c r="F1237" s="2771">
        <v>3010101000</v>
      </c>
      <c r="G1237" s="1643"/>
      <c r="H1237" s="1691"/>
      <c r="I1237" s="1641"/>
      <c r="K1237" s="2621">
        <f t="shared" si="22"/>
        <v>1107</v>
      </c>
      <c r="L1237" s="2622"/>
    </row>
    <row r="1238" spans="1:12" s="2473" customFormat="1">
      <c r="A1238" s="2642"/>
      <c r="B1238" s="2574"/>
      <c r="C1238" s="1642"/>
      <c r="D1238" s="2608"/>
      <c r="E1238" s="2606" t="s">
        <v>3245</v>
      </c>
      <c r="F1238" s="2771">
        <v>1040299000</v>
      </c>
      <c r="G1238" s="1643"/>
      <c r="H1238" s="1691"/>
      <c r="I1238" s="1641"/>
      <c r="K1238" s="2621">
        <f t="shared" si="22"/>
        <v>1108</v>
      </c>
      <c r="L1238" s="2622"/>
    </row>
    <row r="1239" spans="1:12" s="2473" customFormat="1">
      <c r="A1239" s="2642"/>
      <c r="B1239" s="2574"/>
      <c r="C1239" s="1644"/>
      <c r="D1239" s="2608"/>
      <c r="E1239" s="3881" t="s">
        <v>4599</v>
      </c>
      <c r="F1239" s="2610"/>
      <c r="G1239" s="1645"/>
      <c r="H1239" s="1691"/>
      <c r="I1239" s="3723"/>
      <c r="K1239" s="2621">
        <f t="shared" si="22"/>
        <v>1109</v>
      </c>
      <c r="L1239" s="2622"/>
    </row>
    <row r="1240" spans="1:12" s="2473" customFormat="1">
      <c r="A1240" s="2642"/>
      <c r="B1240" s="2574"/>
      <c r="C1240" s="1644"/>
      <c r="D1240" s="2608"/>
      <c r="E1240" s="2772" t="s">
        <v>2726</v>
      </c>
      <c r="F1240" s="2610"/>
      <c r="G1240" s="1645"/>
      <c r="H1240" s="1691"/>
      <c r="I1240" s="3723"/>
      <c r="K1240" s="2621">
        <f t="shared" si="22"/>
        <v>1110</v>
      </c>
      <c r="L1240" s="2622"/>
    </row>
    <row r="1241" spans="1:12" s="2473" customFormat="1">
      <c r="A1241" s="2642"/>
      <c r="B1241" s="2574"/>
      <c r="C1241" s="1646"/>
      <c r="D1241" s="2773" t="s">
        <v>70</v>
      </c>
      <c r="E1241" s="2774"/>
      <c r="F1241" s="2775"/>
      <c r="G1241" s="1647"/>
      <c r="H1241" s="1693">
        <f>SUM(H1237:H1239)</f>
        <v>0</v>
      </c>
      <c r="I1241" s="1694">
        <f>SUM(I1237:I1240)</f>
        <v>0</v>
      </c>
      <c r="K1241" s="2621">
        <f t="shared" si="22"/>
        <v>1111</v>
      </c>
      <c r="L1241" s="2622"/>
    </row>
    <row r="1242" spans="1:12" s="2473" customFormat="1">
      <c r="A1242" s="2642"/>
      <c r="B1242" s="2574"/>
      <c r="C1242" s="1648"/>
      <c r="D1242" s="4201"/>
      <c r="E1242" s="4135"/>
      <c r="F1242" s="2771"/>
      <c r="G1242" s="1649"/>
      <c r="H1242" s="1691"/>
      <c r="I1242" s="1695">
        <f>H1241-I1241</f>
        <v>0</v>
      </c>
      <c r="K1242" s="2621">
        <f t="shared" si="22"/>
        <v>1112</v>
      </c>
      <c r="L1242" s="2622"/>
    </row>
    <row r="1243" spans="1:12" s="2473" customFormat="1">
      <c r="A1243" s="2642"/>
      <c r="B1243" s="2574"/>
      <c r="C1243" s="5850" t="s">
        <v>71</v>
      </c>
      <c r="D1243" s="5851"/>
      <c r="E1243" s="4079"/>
      <c r="F1243" s="5852" t="s">
        <v>3489</v>
      </c>
      <c r="G1243" s="5851"/>
      <c r="H1243" s="5853"/>
      <c r="I1243" s="5854"/>
      <c r="K1243" s="2621">
        <f t="shared" si="22"/>
        <v>1113</v>
      </c>
      <c r="L1243" s="2622"/>
    </row>
    <row r="1244" spans="1:12" s="2473" customFormat="1">
      <c r="A1244" s="2642"/>
      <c r="B1244" s="2574"/>
      <c r="C1244" s="1650"/>
      <c r="D1244" s="2282"/>
      <c r="E1244" s="2282"/>
      <c r="F1244" s="2776"/>
      <c r="G1244" s="1651"/>
      <c r="H1244" s="1687"/>
      <c r="I1244" s="1688"/>
      <c r="K1244" s="2621">
        <f t="shared" si="22"/>
        <v>1114</v>
      </c>
      <c r="L1244" s="2622"/>
    </row>
    <row r="1245" spans="1:12" s="2473" customFormat="1">
      <c r="A1245" s="2642"/>
      <c r="B1245" s="2574"/>
      <c r="C1245" s="1652"/>
      <c r="D1245" s="4081"/>
      <c r="E1245" s="2777" t="s">
        <v>3023</v>
      </c>
      <c r="F1245" s="2764"/>
      <c r="G1245" s="1653" t="s">
        <v>3026</v>
      </c>
      <c r="H1245" s="1687"/>
      <c r="I1245" s="1688"/>
      <c r="K1245" s="2621">
        <f t="shared" si="22"/>
        <v>1115</v>
      </c>
      <c r="L1245" s="2622"/>
    </row>
    <row r="1246" spans="1:12" s="2473" customFormat="1">
      <c r="A1246" s="2642"/>
      <c r="B1246" s="2574"/>
      <c r="C1246" s="1650"/>
      <c r="D1246" s="4081"/>
      <c r="E1246" s="4081" t="s">
        <v>3024</v>
      </c>
      <c r="F1246" s="2764" t="s">
        <v>2541</v>
      </c>
      <c r="G1246" s="3730" t="s">
        <v>299</v>
      </c>
      <c r="H1246" s="1696"/>
      <c r="I1246" s="1688"/>
      <c r="K1246" s="2621">
        <f t="shared" si="22"/>
        <v>1116</v>
      </c>
      <c r="L1246" s="2622"/>
    </row>
    <row r="1247" spans="1:12" s="2473" customFormat="1" ht="15.75" thickBot="1">
      <c r="A1247" s="2642"/>
      <c r="B1247" s="2574"/>
      <c r="C1247" s="1697"/>
      <c r="D1247" s="4136"/>
      <c r="E1247" s="4136"/>
      <c r="F1247" s="2778"/>
      <c r="G1247" s="1698"/>
      <c r="H1247" s="1699"/>
      <c r="I1247" s="1700"/>
      <c r="K1247" s="2621">
        <f t="shared" ref="K1247:K1310" si="23">K1246+1</f>
        <v>1117</v>
      </c>
      <c r="L1247" s="2622"/>
    </row>
    <row r="1248" spans="1:12" s="2473" customFormat="1">
      <c r="A1248" s="2642"/>
      <c r="B1248" s="2574"/>
      <c r="C1248" s="2766"/>
      <c r="D1248" s="5972" t="s">
        <v>60</v>
      </c>
      <c r="E1248" s="5972"/>
      <c r="F1248" s="5973"/>
      <c r="G1248" s="1632"/>
      <c r="H1248" s="5951" t="s">
        <v>4600</v>
      </c>
      <c r="I1248" s="5952"/>
      <c r="K1248" s="2621">
        <f t="shared" si="23"/>
        <v>1118</v>
      </c>
      <c r="L1248" s="2622"/>
    </row>
    <row r="1249" spans="1:12" s="2473" customFormat="1">
      <c r="A1249" s="2642"/>
      <c r="B1249" s="2574"/>
      <c r="C1249" s="2767" t="s">
        <v>2722</v>
      </c>
      <c r="D1249" s="5983" t="s">
        <v>2538</v>
      </c>
      <c r="E1249" s="5983"/>
      <c r="F1249" s="5984"/>
      <c r="G1249" s="1633"/>
      <c r="H1249" s="5961" t="s">
        <v>3361</v>
      </c>
      <c r="I1249" s="5962"/>
      <c r="K1249" s="2621">
        <f t="shared" si="23"/>
        <v>1119</v>
      </c>
      <c r="L1249" s="2622"/>
    </row>
    <row r="1250" spans="1:12" s="2473" customFormat="1">
      <c r="A1250" s="2642"/>
      <c r="B1250" s="2574"/>
      <c r="C1250" s="2767" t="s">
        <v>2723</v>
      </c>
      <c r="D1250" s="5976">
        <v>1</v>
      </c>
      <c r="E1250" s="5976"/>
      <c r="F1250" s="5989"/>
      <c r="G1250" s="1633"/>
      <c r="H1250" s="1687"/>
      <c r="I1250" s="1688"/>
      <c r="K1250" s="2621">
        <f t="shared" si="23"/>
        <v>1120</v>
      </c>
      <c r="L1250" s="2622"/>
    </row>
    <row r="1251" spans="1:12" s="2473" customFormat="1">
      <c r="A1251" s="2642"/>
      <c r="B1251" s="2574"/>
      <c r="C1251" s="1634"/>
      <c r="D1251" s="3653"/>
      <c r="E1251" s="3653"/>
      <c r="F1251" s="2768"/>
      <c r="G1251" s="1635"/>
      <c r="H1251" s="1689"/>
      <c r="I1251" s="1690"/>
      <c r="K1251" s="2621">
        <f t="shared" si="23"/>
        <v>1121</v>
      </c>
      <c r="L1251" s="2622"/>
    </row>
    <row r="1252" spans="1:12" s="2473" customFormat="1">
      <c r="A1252" s="2642"/>
      <c r="B1252" s="2574"/>
      <c r="C1252" s="1636"/>
      <c r="D1252" s="5865" t="s">
        <v>61</v>
      </c>
      <c r="E1252" s="5866"/>
      <c r="F1252" s="5866"/>
      <c r="G1252" s="5866"/>
      <c r="H1252" s="5866"/>
      <c r="I1252" s="5867"/>
      <c r="K1252" s="2621">
        <f t="shared" si="23"/>
        <v>1122</v>
      </c>
      <c r="L1252" s="2622"/>
    </row>
    <row r="1253" spans="1:12" s="2473" customFormat="1">
      <c r="A1253" s="2642"/>
      <c r="B1253" s="2574"/>
      <c r="C1253" s="1637" t="s">
        <v>62</v>
      </c>
      <c r="D1253" s="5990" t="s">
        <v>63</v>
      </c>
      <c r="E1253" s="5991"/>
      <c r="F1253" s="2769" t="s">
        <v>64</v>
      </c>
      <c r="G1253" s="1638" t="s">
        <v>65</v>
      </c>
      <c r="H1253" s="5848" t="s">
        <v>66</v>
      </c>
      <c r="I1253" s="5849"/>
      <c r="K1253" s="2621">
        <f t="shared" si="23"/>
        <v>1123</v>
      </c>
      <c r="L1253" s="2622"/>
    </row>
    <row r="1254" spans="1:12" s="2473" customFormat="1">
      <c r="A1254" s="2642"/>
      <c r="B1254" s="2574"/>
      <c r="C1254" s="1639" t="s">
        <v>67</v>
      </c>
      <c r="D1254" s="5992"/>
      <c r="E1254" s="5993"/>
      <c r="F1254" s="2770" t="s">
        <v>0</v>
      </c>
      <c r="G1254" s="1640"/>
      <c r="H1254" s="1691" t="s">
        <v>68</v>
      </c>
      <c r="I1254" s="1692" t="s">
        <v>69</v>
      </c>
      <c r="K1254" s="2621">
        <f t="shared" si="23"/>
        <v>1124</v>
      </c>
      <c r="L1254" s="2622"/>
    </row>
    <row r="1255" spans="1:12" s="2473" customFormat="1">
      <c r="A1255" s="2642"/>
      <c r="B1255" s="2574"/>
      <c r="C1255" s="1642"/>
      <c r="D1255" s="2608" t="s">
        <v>194</v>
      </c>
      <c r="E1255" s="2606"/>
      <c r="F1255" s="2771">
        <v>3010101000</v>
      </c>
      <c r="G1255" s="1643"/>
      <c r="H1255" s="1691"/>
      <c r="I1255" s="1641"/>
      <c r="K1255" s="2621">
        <f t="shared" si="23"/>
        <v>1125</v>
      </c>
      <c r="L1255" s="2622"/>
    </row>
    <row r="1256" spans="1:12" s="2473" customFormat="1">
      <c r="A1256" s="2642"/>
      <c r="B1256" s="2574"/>
      <c r="C1256" s="1642"/>
      <c r="D1256" s="2608"/>
      <c r="E1256" s="2606" t="s">
        <v>3245</v>
      </c>
      <c r="F1256" s="2771">
        <v>1040299000</v>
      </c>
      <c r="G1256" s="1643"/>
      <c r="H1256" s="1691"/>
      <c r="I1256" s="1641"/>
      <c r="K1256" s="2621">
        <f t="shared" si="23"/>
        <v>1126</v>
      </c>
      <c r="L1256" s="2622"/>
    </row>
    <row r="1257" spans="1:12" s="2473" customFormat="1">
      <c r="A1257" s="2642"/>
      <c r="B1257" s="2574"/>
      <c r="C1257" s="1644"/>
      <c r="D1257" s="2608"/>
      <c r="E1257" s="3881" t="s">
        <v>4601</v>
      </c>
      <c r="F1257" s="2610"/>
      <c r="G1257" s="1645"/>
      <c r="H1257" s="1691"/>
      <c r="I1257" s="3723"/>
      <c r="K1257" s="2621">
        <f t="shared" si="23"/>
        <v>1127</v>
      </c>
      <c r="L1257" s="2622"/>
    </row>
    <row r="1258" spans="1:12" s="2473" customFormat="1">
      <c r="A1258" s="2642"/>
      <c r="B1258" s="2574"/>
      <c r="C1258" s="1644"/>
      <c r="D1258" s="2608"/>
      <c r="E1258" s="2772" t="s">
        <v>2726</v>
      </c>
      <c r="F1258" s="2610"/>
      <c r="G1258" s="1645"/>
      <c r="H1258" s="1691"/>
      <c r="I1258" s="3723"/>
      <c r="K1258" s="2621">
        <f t="shared" si="23"/>
        <v>1128</v>
      </c>
      <c r="L1258" s="2622"/>
    </row>
    <row r="1259" spans="1:12" s="2473" customFormat="1">
      <c r="A1259" s="2642"/>
      <c r="B1259" s="2574"/>
      <c r="C1259" s="1646"/>
      <c r="D1259" s="2773" t="s">
        <v>70</v>
      </c>
      <c r="E1259" s="2774"/>
      <c r="F1259" s="2775"/>
      <c r="G1259" s="1647"/>
      <c r="H1259" s="1693">
        <f>SUM(H1255:H1257)</f>
        <v>0</v>
      </c>
      <c r="I1259" s="1694">
        <f>SUM(I1255:I1258)</f>
        <v>0</v>
      </c>
      <c r="K1259" s="2621">
        <f t="shared" si="23"/>
        <v>1129</v>
      </c>
      <c r="L1259" s="2622"/>
    </row>
    <row r="1260" spans="1:12" s="2473" customFormat="1">
      <c r="A1260" s="2642"/>
      <c r="B1260" s="2574"/>
      <c r="C1260" s="1648"/>
      <c r="D1260" s="4201"/>
      <c r="E1260" s="4135"/>
      <c r="F1260" s="2771"/>
      <c r="G1260" s="1649"/>
      <c r="H1260" s="1691"/>
      <c r="I1260" s="1695">
        <f>H1259-I1259</f>
        <v>0</v>
      </c>
      <c r="K1260" s="2621">
        <f t="shared" si="23"/>
        <v>1130</v>
      </c>
      <c r="L1260" s="2622"/>
    </row>
    <row r="1261" spans="1:12" s="2473" customFormat="1">
      <c r="A1261" s="2642"/>
      <c r="B1261" s="2574"/>
      <c r="C1261" s="5850" t="s">
        <v>71</v>
      </c>
      <c r="D1261" s="5851"/>
      <c r="E1261" s="4079"/>
      <c r="F1261" s="5852" t="s">
        <v>3489</v>
      </c>
      <c r="G1261" s="5851"/>
      <c r="H1261" s="5853"/>
      <c r="I1261" s="5854"/>
      <c r="K1261" s="2621">
        <f t="shared" si="23"/>
        <v>1131</v>
      </c>
      <c r="L1261" s="2622"/>
    </row>
    <row r="1262" spans="1:12" s="2473" customFormat="1">
      <c r="A1262" s="2642"/>
      <c r="B1262" s="2574"/>
      <c r="C1262" s="1650"/>
      <c r="D1262" s="2282"/>
      <c r="E1262" s="2282"/>
      <c r="F1262" s="2776"/>
      <c r="G1262" s="1651"/>
      <c r="H1262" s="1687"/>
      <c r="I1262" s="1688"/>
      <c r="K1262" s="2621">
        <f t="shared" si="23"/>
        <v>1132</v>
      </c>
      <c r="L1262" s="2622"/>
    </row>
    <row r="1263" spans="1:12" s="2473" customFormat="1">
      <c r="A1263" s="2642"/>
      <c r="B1263" s="2574"/>
      <c r="C1263" s="1652"/>
      <c r="D1263" s="4081"/>
      <c r="E1263" s="2777" t="s">
        <v>3023</v>
      </c>
      <c r="F1263" s="2764"/>
      <c r="G1263" s="1653" t="s">
        <v>3026</v>
      </c>
      <c r="H1263" s="1687"/>
      <c r="I1263" s="1688"/>
      <c r="K1263" s="2621">
        <f t="shared" si="23"/>
        <v>1133</v>
      </c>
      <c r="L1263" s="2622"/>
    </row>
    <row r="1264" spans="1:12" s="2473" customFormat="1">
      <c r="A1264" s="2642"/>
      <c r="B1264" s="2574"/>
      <c r="C1264" s="1650"/>
      <c r="D1264" s="4081"/>
      <c r="E1264" s="4081" t="s">
        <v>3024</v>
      </c>
      <c r="F1264" s="2764" t="s">
        <v>2541</v>
      </c>
      <c r="G1264" s="3730" t="s">
        <v>299</v>
      </c>
      <c r="H1264" s="1696"/>
      <c r="I1264" s="1688"/>
      <c r="K1264" s="2621">
        <f t="shared" si="23"/>
        <v>1134</v>
      </c>
      <c r="L1264" s="2622"/>
    </row>
    <row r="1265" spans="1:12" s="2473" customFormat="1" ht="15.75" thickBot="1">
      <c r="A1265" s="2642"/>
      <c r="B1265" s="2574"/>
      <c r="C1265" s="1697"/>
      <c r="D1265" s="4136"/>
      <c r="E1265" s="4136"/>
      <c r="F1265" s="2778"/>
      <c r="G1265" s="1698"/>
      <c r="H1265" s="1699"/>
      <c r="I1265" s="1700"/>
      <c r="K1265" s="2621">
        <f t="shared" si="23"/>
        <v>1135</v>
      </c>
      <c r="L1265" s="2622"/>
    </row>
    <row r="1266" spans="1:12" s="2473" customFormat="1">
      <c r="A1266" s="2642"/>
      <c r="B1266" s="2574"/>
      <c r="C1266" s="2766"/>
      <c r="D1266" s="5972" t="s">
        <v>60</v>
      </c>
      <c r="E1266" s="5972"/>
      <c r="F1266" s="5973"/>
      <c r="G1266" s="1632"/>
      <c r="H1266" s="5951" t="s">
        <v>4602</v>
      </c>
      <c r="I1266" s="5952"/>
      <c r="K1266" s="2621">
        <f t="shared" si="23"/>
        <v>1136</v>
      </c>
      <c r="L1266" s="2622"/>
    </row>
    <row r="1267" spans="1:12" s="2473" customFormat="1">
      <c r="A1267" s="2642"/>
      <c r="B1267" s="2574"/>
      <c r="C1267" s="2767" t="s">
        <v>2722</v>
      </c>
      <c r="D1267" s="5983" t="s">
        <v>2538</v>
      </c>
      <c r="E1267" s="5983"/>
      <c r="F1267" s="5984"/>
      <c r="G1267" s="1633"/>
      <c r="H1267" s="5961" t="s">
        <v>3361</v>
      </c>
      <c r="I1267" s="5962"/>
      <c r="K1267" s="2621">
        <f t="shared" si="23"/>
        <v>1137</v>
      </c>
      <c r="L1267" s="2622"/>
    </row>
    <row r="1268" spans="1:12" s="2473" customFormat="1">
      <c r="A1268" s="2642"/>
      <c r="B1268" s="2574"/>
      <c r="C1268" s="2767" t="s">
        <v>2723</v>
      </c>
      <c r="D1268" s="5976">
        <v>1</v>
      </c>
      <c r="E1268" s="5976"/>
      <c r="F1268" s="5989"/>
      <c r="G1268" s="1633"/>
      <c r="H1268" s="1687"/>
      <c r="I1268" s="1688"/>
      <c r="K1268" s="2621">
        <f t="shared" si="23"/>
        <v>1138</v>
      </c>
      <c r="L1268" s="2622"/>
    </row>
    <row r="1269" spans="1:12" s="2473" customFormat="1">
      <c r="A1269" s="2642"/>
      <c r="B1269" s="2574"/>
      <c r="C1269" s="1634"/>
      <c r="D1269" s="3653"/>
      <c r="E1269" s="3653"/>
      <c r="F1269" s="2768"/>
      <c r="G1269" s="1635"/>
      <c r="H1269" s="1689"/>
      <c r="I1269" s="1690"/>
      <c r="K1269" s="2621">
        <f t="shared" si="23"/>
        <v>1139</v>
      </c>
      <c r="L1269" s="2622"/>
    </row>
    <row r="1270" spans="1:12" s="2473" customFormat="1">
      <c r="A1270" s="2642"/>
      <c r="B1270" s="2574"/>
      <c r="C1270" s="1636"/>
      <c r="D1270" s="5865" t="s">
        <v>61</v>
      </c>
      <c r="E1270" s="5866"/>
      <c r="F1270" s="5866"/>
      <c r="G1270" s="5866"/>
      <c r="H1270" s="5866"/>
      <c r="I1270" s="5867"/>
      <c r="K1270" s="2621">
        <f t="shared" si="23"/>
        <v>1140</v>
      </c>
      <c r="L1270" s="2622"/>
    </row>
    <row r="1271" spans="1:12" s="2473" customFormat="1">
      <c r="A1271" s="2642"/>
      <c r="B1271" s="2574"/>
      <c r="C1271" s="1637" t="s">
        <v>62</v>
      </c>
      <c r="D1271" s="5990" t="s">
        <v>63</v>
      </c>
      <c r="E1271" s="5991"/>
      <c r="F1271" s="2769" t="s">
        <v>64</v>
      </c>
      <c r="G1271" s="1638" t="s">
        <v>65</v>
      </c>
      <c r="H1271" s="5848" t="s">
        <v>66</v>
      </c>
      <c r="I1271" s="5849"/>
      <c r="K1271" s="2621">
        <f t="shared" si="23"/>
        <v>1141</v>
      </c>
      <c r="L1271" s="2622"/>
    </row>
    <row r="1272" spans="1:12" s="2473" customFormat="1">
      <c r="A1272" s="2642"/>
      <c r="B1272" s="2574"/>
      <c r="C1272" s="1639" t="s">
        <v>67</v>
      </c>
      <c r="D1272" s="5992"/>
      <c r="E1272" s="5993"/>
      <c r="F1272" s="2770" t="s">
        <v>0</v>
      </c>
      <c r="G1272" s="1640"/>
      <c r="H1272" s="1691" t="s">
        <v>68</v>
      </c>
      <c r="I1272" s="1692" t="s">
        <v>69</v>
      </c>
      <c r="K1272" s="2621">
        <f t="shared" si="23"/>
        <v>1142</v>
      </c>
      <c r="L1272" s="2622"/>
    </row>
    <row r="1273" spans="1:12" s="2473" customFormat="1">
      <c r="A1273" s="2642"/>
      <c r="B1273" s="2574"/>
      <c r="C1273" s="1642"/>
      <c r="D1273" s="2608" t="s">
        <v>194</v>
      </c>
      <c r="E1273" s="2606"/>
      <c r="F1273" s="2771">
        <v>3010101000</v>
      </c>
      <c r="G1273" s="1643"/>
      <c r="H1273" s="1691"/>
      <c r="I1273" s="1641"/>
      <c r="K1273" s="2621">
        <f t="shared" si="23"/>
        <v>1143</v>
      </c>
      <c r="L1273" s="2622"/>
    </row>
    <row r="1274" spans="1:12" s="2473" customFormat="1">
      <c r="A1274" s="2642"/>
      <c r="B1274" s="2574"/>
      <c r="C1274" s="1642"/>
      <c r="D1274" s="2608"/>
      <c r="E1274" s="2606" t="s">
        <v>3245</v>
      </c>
      <c r="F1274" s="2771">
        <v>1040299000</v>
      </c>
      <c r="G1274" s="1643"/>
      <c r="H1274" s="1691"/>
      <c r="I1274" s="1641"/>
      <c r="K1274" s="2621">
        <f t="shared" si="23"/>
        <v>1144</v>
      </c>
      <c r="L1274" s="2622"/>
    </row>
    <row r="1275" spans="1:12" s="2473" customFormat="1">
      <c r="A1275" s="2642"/>
      <c r="B1275" s="2574"/>
      <c r="C1275" s="1644"/>
      <c r="D1275" s="2608"/>
      <c r="E1275" s="3881" t="s">
        <v>4603</v>
      </c>
      <c r="F1275" s="2610"/>
      <c r="G1275" s="1645"/>
      <c r="H1275" s="1691"/>
      <c r="I1275" s="3723"/>
      <c r="K1275" s="2621">
        <f t="shared" si="23"/>
        <v>1145</v>
      </c>
      <c r="L1275" s="2622"/>
    </row>
    <row r="1276" spans="1:12" s="2473" customFormat="1">
      <c r="A1276" s="2642"/>
      <c r="B1276" s="2574"/>
      <c r="C1276" s="1644"/>
      <c r="D1276" s="2608"/>
      <c r="E1276" s="2772" t="s">
        <v>2726</v>
      </c>
      <c r="F1276" s="2610"/>
      <c r="G1276" s="1645"/>
      <c r="H1276" s="1691"/>
      <c r="I1276" s="3723"/>
      <c r="K1276" s="2621">
        <f t="shared" si="23"/>
        <v>1146</v>
      </c>
      <c r="L1276" s="2622"/>
    </row>
    <row r="1277" spans="1:12" s="2473" customFormat="1">
      <c r="A1277" s="2642"/>
      <c r="B1277" s="2574"/>
      <c r="C1277" s="1646"/>
      <c r="D1277" s="2773" t="s">
        <v>70</v>
      </c>
      <c r="E1277" s="2774"/>
      <c r="F1277" s="2775"/>
      <c r="G1277" s="1647"/>
      <c r="H1277" s="1693">
        <f>SUM(H1273:H1275)</f>
        <v>0</v>
      </c>
      <c r="I1277" s="1694">
        <f>SUM(I1273:I1276)</f>
        <v>0</v>
      </c>
      <c r="K1277" s="2621">
        <f t="shared" si="23"/>
        <v>1147</v>
      </c>
      <c r="L1277" s="2622"/>
    </row>
    <row r="1278" spans="1:12" s="2473" customFormat="1">
      <c r="A1278" s="2642"/>
      <c r="B1278" s="2574"/>
      <c r="C1278" s="1648"/>
      <c r="D1278" s="4201"/>
      <c r="E1278" s="4135"/>
      <c r="F1278" s="2771"/>
      <c r="G1278" s="1649"/>
      <c r="H1278" s="1691"/>
      <c r="I1278" s="1695">
        <f>H1277-I1277</f>
        <v>0</v>
      </c>
      <c r="K1278" s="2621">
        <f t="shared" si="23"/>
        <v>1148</v>
      </c>
      <c r="L1278" s="2622"/>
    </row>
    <row r="1279" spans="1:12" s="2473" customFormat="1">
      <c r="A1279" s="2642"/>
      <c r="B1279" s="2574"/>
      <c r="C1279" s="5850" t="s">
        <v>71</v>
      </c>
      <c r="D1279" s="5851"/>
      <c r="E1279" s="4079"/>
      <c r="F1279" s="5852" t="s">
        <v>3489</v>
      </c>
      <c r="G1279" s="5851"/>
      <c r="H1279" s="5853"/>
      <c r="I1279" s="5854"/>
      <c r="K1279" s="2621">
        <f t="shared" si="23"/>
        <v>1149</v>
      </c>
      <c r="L1279" s="2622"/>
    </row>
    <row r="1280" spans="1:12" s="2473" customFormat="1">
      <c r="A1280" s="2642"/>
      <c r="B1280" s="2574"/>
      <c r="C1280" s="1650"/>
      <c r="D1280" s="2282"/>
      <c r="E1280" s="2282"/>
      <c r="F1280" s="2776"/>
      <c r="G1280" s="1651"/>
      <c r="H1280" s="1687"/>
      <c r="I1280" s="1688"/>
      <c r="K1280" s="2621">
        <f t="shared" si="23"/>
        <v>1150</v>
      </c>
      <c r="L1280" s="2622"/>
    </row>
    <row r="1281" spans="1:12" s="2473" customFormat="1">
      <c r="A1281" s="2642"/>
      <c r="B1281" s="2574"/>
      <c r="C1281" s="1652"/>
      <c r="D1281" s="4081"/>
      <c r="E1281" s="2777" t="s">
        <v>3023</v>
      </c>
      <c r="F1281" s="2764"/>
      <c r="G1281" s="1653" t="s">
        <v>3026</v>
      </c>
      <c r="H1281" s="1687"/>
      <c r="I1281" s="1688"/>
      <c r="K1281" s="2621">
        <f t="shared" si="23"/>
        <v>1151</v>
      </c>
      <c r="L1281" s="2622"/>
    </row>
    <row r="1282" spans="1:12" s="2473" customFormat="1">
      <c r="A1282" s="2642"/>
      <c r="B1282" s="2574"/>
      <c r="C1282" s="1650"/>
      <c r="D1282" s="4081"/>
      <c r="E1282" s="4081" t="s">
        <v>3024</v>
      </c>
      <c r="F1282" s="2764" t="s">
        <v>2541</v>
      </c>
      <c r="G1282" s="3730" t="s">
        <v>299</v>
      </c>
      <c r="H1282" s="1696"/>
      <c r="I1282" s="1688"/>
      <c r="K1282" s="2621">
        <f t="shared" si="23"/>
        <v>1152</v>
      </c>
      <c r="L1282" s="2622"/>
    </row>
    <row r="1283" spans="1:12" s="2473" customFormat="1" ht="15.75" thickBot="1">
      <c r="A1283" s="2642"/>
      <c r="B1283" s="2574"/>
      <c r="C1283" s="1697"/>
      <c r="D1283" s="4136"/>
      <c r="E1283" s="4136"/>
      <c r="F1283" s="2778"/>
      <c r="G1283" s="1698"/>
      <c r="H1283" s="1699"/>
      <c r="I1283" s="1700"/>
      <c r="K1283" s="2621">
        <f t="shared" si="23"/>
        <v>1153</v>
      </c>
      <c r="L1283" s="2622"/>
    </row>
    <row r="1284" spans="1:12" s="2473" customFormat="1">
      <c r="A1284" s="2642"/>
      <c r="B1284" s="2574"/>
      <c r="C1284" s="2766"/>
      <c r="D1284" s="5972" t="s">
        <v>60</v>
      </c>
      <c r="E1284" s="5972"/>
      <c r="F1284" s="5973"/>
      <c r="G1284" s="1632"/>
      <c r="H1284" s="5951" t="s">
        <v>4604</v>
      </c>
      <c r="I1284" s="5952"/>
      <c r="K1284" s="2621">
        <f t="shared" si="23"/>
        <v>1154</v>
      </c>
      <c r="L1284" s="2622"/>
    </row>
    <row r="1285" spans="1:12" s="2473" customFormat="1">
      <c r="A1285" s="2642"/>
      <c r="B1285" s="2574"/>
      <c r="C1285" s="2767" t="s">
        <v>2722</v>
      </c>
      <c r="D1285" s="5983" t="s">
        <v>2538</v>
      </c>
      <c r="E1285" s="5983"/>
      <c r="F1285" s="5984"/>
      <c r="G1285" s="1633"/>
      <c r="H1285" s="5961" t="s">
        <v>3361</v>
      </c>
      <c r="I1285" s="5962"/>
      <c r="K1285" s="2621">
        <f t="shared" si="23"/>
        <v>1155</v>
      </c>
      <c r="L1285" s="2622"/>
    </row>
    <row r="1286" spans="1:12" s="2473" customFormat="1">
      <c r="A1286" s="2642"/>
      <c r="B1286" s="2574"/>
      <c r="C1286" s="2767" t="s">
        <v>2723</v>
      </c>
      <c r="D1286" s="5976">
        <v>1</v>
      </c>
      <c r="E1286" s="5976"/>
      <c r="F1286" s="5989"/>
      <c r="G1286" s="1633"/>
      <c r="H1286" s="1687"/>
      <c r="I1286" s="1688"/>
      <c r="K1286" s="2621">
        <f t="shared" si="23"/>
        <v>1156</v>
      </c>
      <c r="L1286" s="2622"/>
    </row>
    <row r="1287" spans="1:12" s="2473" customFormat="1">
      <c r="A1287" s="2642"/>
      <c r="B1287" s="2574"/>
      <c r="C1287" s="1634"/>
      <c r="D1287" s="3653"/>
      <c r="E1287" s="3653"/>
      <c r="F1287" s="2768"/>
      <c r="G1287" s="1635"/>
      <c r="H1287" s="1689"/>
      <c r="I1287" s="1690"/>
      <c r="K1287" s="2621">
        <f t="shared" si="23"/>
        <v>1157</v>
      </c>
      <c r="L1287" s="2622"/>
    </row>
    <row r="1288" spans="1:12" s="2473" customFormat="1">
      <c r="A1288" s="2642"/>
      <c r="B1288" s="2574"/>
      <c r="C1288" s="1636"/>
      <c r="D1288" s="5865" t="s">
        <v>61</v>
      </c>
      <c r="E1288" s="5866"/>
      <c r="F1288" s="5866"/>
      <c r="G1288" s="5866"/>
      <c r="H1288" s="5866"/>
      <c r="I1288" s="5867"/>
      <c r="K1288" s="2621">
        <f t="shared" si="23"/>
        <v>1158</v>
      </c>
      <c r="L1288" s="2622"/>
    </row>
    <row r="1289" spans="1:12" s="2473" customFormat="1">
      <c r="A1289" s="2642"/>
      <c r="B1289" s="2574"/>
      <c r="C1289" s="1637" t="s">
        <v>62</v>
      </c>
      <c r="D1289" s="5990" t="s">
        <v>63</v>
      </c>
      <c r="E1289" s="5991"/>
      <c r="F1289" s="2769" t="s">
        <v>64</v>
      </c>
      <c r="G1289" s="1638" t="s">
        <v>65</v>
      </c>
      <c r="H1289" s="5848" t="s">
        <v>66</v>
      </c>
      <c r="I1289" s="5849"/>
      <c r="K1289" s="2621">
        <f t="shared" si="23"/>
        <v>1159</v>
      </c>
      <c r="L1289" s="2622"/>
    </row>
    <row r="1290" spans="1:12" s="2473" customFormat="1">
      <c r="A1290" s="2642"/>
      <c r="B1290" s="2574"/>
      <c r="C1290" s="1639" t="s">
        <v>67</v>
      </c>
      <c r="D1290" s="5992"/>
      <c r="E1290" s="5993"/>
      <c r="F1290" s="2770" t="s">
        <v>0</v>
      </c>
      <c r="G1290" s="1640"/>
      <c r="H1290" s="1691" t="s">
        <v>68</v>
      </c>
      <c r="I1290" s="1692" t="s">
        <v>69</v>
      </c>
      <c r="K1290" s="2621">
        <f t="shared" si="23"/>
        <v>1160</v>
      </c>
      <c r="L1290" s="2622"/>
    </row>
    <row r="1291" spans="1:12" s="2473" customFormat="1">
      <c r="A1291" s="2642"/>
      <c r="B1291" s="2574"/>
      <c r="C1291" s="1642"/>
      <c r="D1291" s="2608" t="s">
        <v>194</v>
      </c>
      <c r="E1291" s="2606"/>
      <c r="F1291" s="2771">
        <v>3010101000</v>
      </c>
      <c r="G1291" s="1643"/>
      <c r="H1291" s="1691"/>
      <c r="I1291" s="1641"/>
      <c r="K1291" s="2621">
        <f t="shared" si="23"/>
        <v>1161</v>
      </c>
      <c r="L1291" s="2622"/>
    </row>
    <row r="1292" spans="1:12" s="2473" customFormat="1">
      <c r="A1292" s="2642"/>
      <c r="B1292" s="2574"/>
      <c r="C1292" s="1642"/>
      <c r="D1292" s="2608"/>
      <c r="E1292" s="2606" t="s">
        <v>3245</v>
      </c>
      <c r="F1292" s="2771">
        <v>1040299000</v>
      </c>
      <c r="G1292" s="1643"/>
      <c r="H1292" s="1691"/>
      <c r="I1292" s="1641"/>
      <c r="K1292" s="2621">
        <f t="shared" si="23"/>
        <v>1162</v>
      </c>
      <c r="L1292" s="2622"/>
    </row>
    <row r="1293" spans="1:12" s="2473" customFormat="1">
      <c r="A1293" s="2642"/>
      <c r="B1293" s="2574"/>
      <c r="C1293" s="1644"/>
      <c r="D1293" s="2608"/>
      <c r="E1293" s="3881" t="s">
        <v>4605</v>
      </c>
      <c r="F1293" s="2610"/>
      <c r="G1293" s="1645"/>
      <c r="H1293" s="1691"/>
      <c r="I1293" s="3723"/>
      <c r="K1293" s="2621">
        <f t="shared" si="23"/>
        <v>1163</v>
      </c>
      <c r="L1293" s="2622"/>
    </row>
    <row r="1294" spans="1:12" s="2473" customFormat="1">
      <c r="A1294" s="2642"/>
      <c r="B1294" s="2574"/>
      <c r="C1294" s="1644"/>
      <c r="D1294" s="2608"/>
      <c r="E1294" s="2772" t="s">
        <v>2726</v>
      </c>
      <c r="F1294" s="2610"/>
      <c r="G1294" s="1645"/>
      <c r="H1294" s="1691"/>
      <c r="I1294" s="3723"/>
      <c r="K1294" s="2621">
        <f t="shared" si="23"/>
        <v>1164</v>
      </c>
      <c r="L1294" s="2622"/>
    </row>
    <row r="1295" spans="1:12" s="2473" customFormat="1">
      <c r="A1295" s="2642"/>
      <c r="B1295" s="2574"/>
      <c r="C1295" s="1646"/>
      <c r="D1295" s="2773" t="s">
        <v>70</v>
      </c>
      <c r="E1295" s="2774"/>
      <c r="F1295" s="2775"/>
      <c r="G1295" s="1647"/>
      <c r="H1295" s="1693">
        <f>SUM(H1291:H1293)</f>
        <v>0</v>
      </c>
      <c r="I1295" s="1694">
        <f>SUM(I1291:I1294)</f>
        <v>0</v>
      </c>
      <c r="K1295" s="2621">
        <f t="shared" si="23"/>
        <v>1165</v>
      </c>
      <c r="L1295" s="2622"/>
    </row>
    <row r="1296" spans="1:12" s="2473" customFormat="1">
      <c r="A1296" s="2642"/>
      <c r="B1296" s="2574"/>
      <c r="C1296" s="1648"/>
      <c r="D1296" s="4201"/>
      <c r="E1296" s="4135"/>
      <c r="F1296" s="2771"/>
      <c r="G1296" s="1649"/>
      <c r="H1296" s="1691"/>
      <c r="I1296" s="1695">
        <f>H1295-I1295</f>
        <v>0</v>
      </c>
      <c r="K1296" s="2621">
        <f t="shared" si="23"/>
        <v>1166</v>
      </c>
      <c r="L1296" s="2622"/>
    </row>
    <row r="1297" spans="1:12" s="2473" customFormat="1">
      <c r="A1297" s="2642"/>
      <c r="B1297" s="2574"/>
      <c r="C1297" s="5850" t="s">
        <v>71</v>
      </c>
      <c r="D1297" s="5851"/>
      <c r="E1297" s="4079"/>
      <c r="F1297" s="5852" t="s">
        <v>3489</v>
      </c>
      <c r="G1297" s="5851"/>
      <c r="H1297" s="5853"/>
      <c r="I1297" s="5854"/>
      <c r="K1297" s="2621">
        <f t="shared" si="23"/>
        <v>1167</v>
      </c>
      <c r="L1297" s="2622"/>
    </row>
    <row r="1298" spans="1:12" s="2473" customFormat="1">
      <c r="A1298" s="2642"/>
      <c r="B1298" s="2574"/>
      <c r="C1298" s="1650"/>
      <c r="D1298" s="2282"/>
      <c r="E1298" s="2282"/>
      <c r="F1298" s="2776"/>
      <c r="G1298" s="1651"/>
      <c r="H1298" s="1687"/>
      <c r="I1298" s="1688"/>
      <c r="K1298" s="2621">
        <f t="shared" si="23"/>
        <v>1168</v>
      </c>
      <c r="L1298" s="2622"/>
    </row>
    <row r="1299" spans="1:12" s="2473" customFormat="1">
      <c r="A1299" s="2642"/>
      <c r="B1299" s="2574"/>
      <c r="C1299" s="1652"/>
      <c r="D1299" s="4081"/>
      <c r="E1299" s="2777" t="s">
        <v>3023</v>
      </c>
      <c r="F1299" s="2764"/>
      <c r="G1299" s="1653" t="s">
        <v>3026</v>
      </c>
      <c r="H1299" s="1687"/>
      <c r="I1299" s="1688"/>
      <c r="K1299" s="2621">
        <f t="shared" si="23"/>
        <v>1169</v>
      </c>
      <c r="L1299" s="2622"/>
    </row>
    <row r="1300" spans="1:12" s="2473" customFormat="1">
      <c r="A1300" s="2642"/>
      <c r="B1300" s="2574"/>
      <c r="C1300" s="1650"/>
      <c r="D1300" s="4081"/>
      <c r="E1300" s="4081" t="s">
        <v>3024</v>
      </c>
      <c r="F1300" s="2764" t="s">
        <v>2541</v>
      </c>
      <c r="G1300" s="3730" t="s">
        <v>299</v>
      </c>
      <c r="H1300" s="1696"/>
      <c r="I1300" s="1688"/>
      <c r="K1300" s="2621">
        <f t="shared" si="23"/>
        <v>1170</v>
      </c>
      <c r="L1300" s="2622"/>
    </row>
    <row r="1301" spans="1:12" s="2473" customFormat="1" ht="15.75" thickBot="1">
      <c r="A1301" s="2642"/>
      <c r="B1301" s="2574"/>
      <c r="C1301" s="1697"/>
      <c r="D1301" s="4136"/>
      <c r="E1301" s="4136"/>
      <c r="F1301" s="2778"/>
      <c r="G1301" s="1698"/>
      <c r="H1301" s="1699"/>
      <c r="I1301" s="1700"/>
      <c r="K1301" s="2621">
        <f t="shared" si="23"/>
        <v>1171</v>
      </c>
      <c r="L1301" s="2622"/>
    </row>
    <row r="1302" spans="1:12" s="2473" customFormat="1">
      <c r="A1302" s="2642"/>
      <c r="B1302" s="2574"/>
      <c r="C1302" s="2760"/>
      <c r="D1302" s="5957" t="s">
        <v>60</v>
      </c>
      <c r="E1302" s="5957"/>
      <c r="F1302" s="5958"/>
      <c r="G1302" s="421"/>
      <c r="H1302" s="5951" t="s">
        <v>4606</v>
      </c>
      <c r="I1302" s="5952"/>
      <c r="K1302" s="2621">
        <f t="shared" si="23"/>
        <v>1172</v>
      </c>
      <c r="L1302" s="2622"/>
    </row>
    <row r="1303" spans="1:12" s="2473" customFormat="1">
      <c r="A1303" s="2642"/>
      <c r="B1303" s="2574"/>
      <c r="C1303" s="2761" t="s">
        <v>2722</v>
      </c>
      <c r="D1303" s="5959" t="s">
        <v>2538</v>
      </c>
      <c r="E1303" s="5959"/>
      <c r="F1303" s="5960"/>
      <c r="G1303" s="425"/>
      <c r="H1303" s="5961" t="s">
        <v>3361</v>
      </c>
      <c r="I1303" s="5962"/>
      <c r="K1303" s="2621">
        <f t="shared" si="23"/>
        <v>1173</v>
      </c>
      <c r="L1303" s="2622"/>
    </row>
    <row r="1304" spans="1:12" s="2473" customFormat="1">
      <c r="A1304" s="2642"/>
      <c r="B1304" s="2574"/>
      <c r="C1304" s="2761" t="s">
        <v>2723</v>
      </c>
      <c r="D1304" s="5963">
        <v>1</v>
      </c>
      <c r="E1304" s="5963"/>
      <c r="F1304" s="5964"/>
      <c r="G1304" s="425"/>
      <c r="H1304" s="456"/>
      <c r="I1304" s="457"/>
      <c r="K1304" s="2621">
        <f t="shared" si="23"/>
        <v>1174</v>
      </c>
      <c r="L1304" s="2622"/>
    </row>
    <row r="1305" spans="1:12" s="2473" customFormat="1">
      <c r="A1305" s="2642"/>
      <c r="B1305" s="2574"/>
      <c r="C1305" s="428"/>
      <c r="D1305" s="4109"/>
      <c r="E1305" s="4109"/>
      <c r="F1305" s="2624"/>
      <c r="G1305" s="2"/>
      <c r="H1305" s="2250"/>
      <c r="I1305" s="2251"/>
      <c r="K1305" s="2621">
        <f t="shared" si="23"/>
        <v>1175</v>
      </c>
      <c r="L1305" s="2622"/>
    </row>
    <row r="1306" spans="1:12" s="2473" customFormat="1">
      <c r="A1306" s="2642"/>
      <c r="B1306" s="2574"/>
      <c r="C1306" s="432"/>
      <c r="D1306" s="5413" t="s">
        <v>61</v>
      </c>
      <c r="E1306" s="5414"/>
      <c r="F1306" s="5414"/>
      <c r="G1306" s="5414"/>
      <c r="H1306" s="5414"/>
      <c r="I1306" s="5464"/>
      <c r="K1306" s="2621">
        <f t="shared" si="23"/>
        <v>1176</v>
      </c>
      <c r="L1306" s="2622"/>
    </row>
    <row r="1307" spans="1:12" s="2473" customFormat="1">
      <c r="A1307" s="2642"/>
      <c r="B1307" s="2574"/>
      <c r="C1307" s="433" t="s">
        <v>62</v>
      </c>
      <c r="D1307" s="5965" t="s">
        <v>63</v>
      </c>
      <c r="E1307" s="5966"/>
      <c r="F1307" s="2601" t="s">
        <v>64</v>
      </c>
      <c r="G1307" s="435" t="s">
        <v>65</v>
      </c>
      <c r="H1307" s="5969" t="s">
        <v>66</v>
      </c>
      <c r="I1307" s="5970"/>
      <c r="K1307" s="2621">
        <f t="shared" si="23"/>
        <v>1177</v>
      </c>
      <c r="L1307" s="2622"/>
    </row>
    <row r="1308" spans="1:12" s="2473" customFormat="1">
      <c r="A1308" s="2642"/>
      <c r="B1308" s="2574"/>
      <c r="C1308" s="436" t="s">
        <v>67</v>
      </c>
      <c r="D1308" s="5967"/>
      <c r="E1308" s="5968"/>
      <c r="F1308" s="2602" t="s">
        <v>0</v>
      </c>
      <c r="G1308" s="438"/>
      <c r="H1308" s="2252" t="s">
        <v>68</v>
      </c>
      <c r="I1308" s="1641" t="s">
        <v>69</v>
      </c>
      <c r="K1308" s="2621">
        <f t="shared" si="23"/>
        <v>1178</v>
      </c>
      <c r="L1308" s="2622"/>
    </row>
    <row r="1309" spans="1:12" s="2473" customFormat="1">
      <c r="A1309" s="2642"/>
      <c r="B1309" s="2574"/>
      <c r="C1309" s="439"/>
      <c r="D1309" s="1754" t="s">
        <v>194</v>
      </c>
      <c r="E1309" s="8"/>
      <c r="F1309" s="1063">
        <v>3010101000</v>
      </c>
      <c r="G1309" s="7"/>
      <c r="H1309" s="2252"/>
      <c r="I1309" s="1641"/>
      <c r="K1309" s="2621">
        <f t="shared" si="23"/>
        <v>1179</v>
      </c>
      <c r="L1309" s="2622"/>
    </row>
    <row r="1310" spans="1:12" s="2473" customFormat="1">
      <c r="A1310" s="2642"/>
      <c r="B1310" s="2574"/>
      <c r="C1310" s="439"/>
      <c r="D1310" s="1754"/>
      <c r="E1310" s="8" t="s">
        <v>3245</v>
      </c>
      <c r="F1310" s="1063">
        <v>1040299000</v>
      </c>
      <c r="G1310" s="3745"/>
      <c r="H1310" s="2252"/>
      <c r="I1310" s="1641"/>
      <c r="K1310" s="2621">
        <f t="shared" si="23"/>
        <v>1180</v>
      </c>
      <c r="L1310" s="2622"/>
    </row>
    <row r="1311" spans="1:12" s="2473" customFormat="1">
      <c r="A1311" s="2642"/>
      <c r="B1311" s="2574"/>
      <c r="C1311" s="440"/>
      <c r="D1311" s="1754"/>
      <c r="E1311" s="8"/>
      <c r="F1311" s="2590"/>
      <c r="G1311" s="3745"/>
      <c r="H1311" s="2252"/>
      <c r="I1311" s="1641"/>
      <c r="K1311" s="2621">
        <f t="shared" ref="K1311:K1374" si="24">K1310+1</f>
        <v>1181</v>
      </c>
      <c r="L1311" s="2622"/>
    </row>
    <row r="1312" spans="1:12" s="2473" customFormat="1">
      <c r="A1312" s="2642"/>
      <c r="B1312" s="2574"/>
      <c r="C1312" s="440"/>
      <c r="D1312" s="3881" t="s">
        <v>4607</v>
      </c>
      <c r="E1312" s="4089"/>
      <c r="F1312" s="2590"/>
      <c r="G1312" s="3745"/>
      <c r="H1312" s="2252"/>
      <c r="I1312" s="1641"/>
      <c r="K1312" s="2621">
        <f t="shared" si="24"/>
        <v>1182</v>
      </c>
      <c r="L1312" s="2622"/>
    </row>
    <row r="1313" spans="1:12" s="2473" customFormat="1">
      <c r="A1313" s="2642"/>
      <c r="B1313" s="2574"/>
      <c r="C1313" s="440"/>
      <c r="D1313" s="1754"/>
      <c r="E1313" s="4089"/>
      <c r="F1313" s="2590"/>
      <c r="G1313" s="3745"/>
      <c r="H1313" s="2252"/>
      <c r="I1313" s="3725"/>
      <c r="K1313" s="2621">
        <f t="shared" si="24"/>
        <v>1183</v>
      </c>
      <c r="L1313" s="2622"/>
    </row>
    <row r="1314" spans="1:12" s="2473" customFormat="1">
      <c r="A1314" s="2642"/>
      <c r="B1314" s="2574"/>
      <c r="C1314" s="440"/>
      <c r="D1314" s="6108"/>
      <c r="E1314" s="6109"/>
      <c r="F1314" s="2590"/>
      <c r="G1314" s="3745"/>
      <c r="H1314" s="2252"/>
      <c r="I1314" s="3725"/>
      <c r="K1314" s="2621">
        <f t="shared" si="24"/>
        <v>1184</v>
      </c>
      <c r="L1314" s="2622"/>
    </row>
    <row r="1315" spans="1:12" s="2473" customFormat="1">
      <c r="A1315" s="2642"/>
      <c r="B1315" s="2574"/>
      <c r="C1315" s="440"/>
      <c r="D1315" s="1754"/>
      <c r="E1315" s="4089"/>
      <c r="F1315" s="347"/>
      <c r="G1315" s="3745"/>
      <c r="H1315" s="2252"/>
      <c r="I1315" s="3725"/>
      <c r="K1315" s="2621">
        <f t="shared" si="24"/>
        <v>1185</v>
      </c>
      <c r="L1315" s="2622"/>
    </row>
    <row r="1316" spans="1:12" s="2473" customFormat="1">
      <c r="A1316" s="2642"/>
      <c r="B1316" s="2574"/>
      <c r="C1316" s="440"/>
      <c r="D1316" s="1754"/>
      <c r="E1316" s="4089"/>
      <c r="F1316" s="2629"/>
      <c r="G1316" s="3745"/>
      <c r="H1316" s="2252"/>
      <c r="I1316" s="3725"/>
      <c r="K1316" s="2621">
        <f t="shared" si="24"/>
        <v>1186</v>
      </c>
      <c r="L1316" s="2622"/>
    </row>
    <row r="1317" spans="1:12" s="2473" customFormat="1">
      <c r="A1317" s="2642"/>
      <c r="B1317" s="2574"/>
      <c r="C1317" s="440"/>
      <c r="D1317" s="1754"/>
      <c r="E1317" s="4089"/>
      <c r="F1317" s="2779"/>
      <c r="G1317" s="347"/>
      <c r="I1317" s="3725"/>
      <c r="K1317" s="2621">
        <f t="shared" si="24"/>
        <v>1187</v>
      </c>
      <c r="L1317" s="2622"/>
    </row>
    <row r="1318" spans="1:12" s="2473" customFormat="1">
      <c r="A1318" s="2642"/>
      <c r="B1318" s="2574"/>
      <c r="C1318" s="440"/>
      <c r="D1318" s="6105"/>
      <c r="E1318" s="6106"/>
      <c r="F1318" s="2590"/>
      <c r="G1318" s="3745"/>
      <c r="H1318" s="2252"/>
      <c r="I1318" s="3725"/>
      <c r="K1318" s="2621">
        <f t="shared" si="24"/>
        <v>1188</v>
      </c>
      <c r="L1318" s="2622"/>
    </row>
    <row r="1319" spans="1:12" s="2473" customFormat="1">
      <c r="A1319" s="2642"/>
      <c r="B1319" s="2574"/>
      <c r="C1319" s="440"/>
      <c r="D1319" s="1754"/>
      <c r="E1319" s="4093"/>
      <c r="F1319" s="347"/>
      <c r="G1319" s="3745"/>
      <c r="H1319" s="2252"/>
      <c r="I1319" s="3725"/>
      <c r="K1319" s="2621">
        <f t="shared" si="24"/>
        <v>1189</v>
      </c>
      <c r="L1319" s="2622"/>
    </row>
    <row r="1320" spans="1:12" s="2473" customFormat="1">
      <c r="A1320" s="2642"/>
      <c r="B1320" s="2574"/>
      <c r="C1320" s="440"/>
      <c r="D1320" s="1754"/>
      <c r="E1320" s="4093"/>
      <c r="F1320" s="2629"/>
      <c r="G1320" s="3745"/>
      <c r="H1320" s="2252"/>
      <c r="I1320" s="3725"/>
      <c r="K1320" s="2621">
        <f t="shared" si="24"/>
        <v>1190</v>
      </c>
      <c r="L1320" s="2622"/>
    </row>
    <row r="1321" spans="1:12" s="2473" customFormat="1">
      <c r="A1321" s="2642"/>
      <c r="B1321" s="2574"/>
      <c r="C1321" s="440"/>
      <c r="D1321" s="4092"/>
      <c r="E1321" s="4093"/>
      <c r="F1321" s="2262"/>
      <c r="G1321" s="3745"/>
      <c r="H1321" s="2252"/>
      <c r="I1321" s="3725"/>
      <c r="K1321" s="2621">
        <f t="shared" si="24"/>
        <v>1191</v>
      </c>
      <c r="L1321" s="2622"/>
    </row>
    <row r="1322" spans="1:12" s="2473" customFormat="1">
      <c r="A1322" s="2642"/>
      <c r="B1322" s="2574"/>
      <c r="C1322" s="440"/>
      <c r="D1322" s="6105"/>
      <c r="E1322" s="6106"/>
      <c r="F1322" s="2590"/>
      <c r="G1322" s="3745"/>
      <c r="H1322" s="2252"/>
      <c r="I1322" s="3725"/>
      <c r="K1322" s="2621">
        <f t="shared" si="24"/>
        <v>1192</v>
      </c>
      <c r="L1322" s="2622"/>
    </row>
    <row r="1323" spans="1:12" s="2473" customFormat="1">
      <c r="A1323" s="2642"/>
      <c r="B1323" s="2574"/>
      <c r="C1323" s="440"/>
      <c r="D1323" s="1754"/>
      <c r="E1323" s="4089"/>
      <c r="F1323" s="347"/>
      <c r="G1323" s="3745"/>
      <c r="H1323" s="2252"/>
      <c r="I1323" s="3725"/>
      <c r="K1323" s="2621">
        <f t="shared" si="24"/>
        <v>1193</v>
      </c>
      <c r="L1323" s="2622"/>
    </row>
    <row r="1324" spans="1:12" s="2473" customFormat="1">
      <c r="A1324" s="2642"/>
      <c r="B1324" s="2574"/>
      <c r="C1324" s="440"/>
      <c r="D1324" s="1754"/>
      <c r="E1324" s="4089"/>
      <c r="F1324" s="2629"/>
      <c r="G1324" s="3745"/>
      <c r="H1324" s="2252"/>
      <c r="I1324" s="3725"/>
      <c r="K1324" s="2621">
        <f t="shared" si="24"/>
        <v>1194</v>
      </c>
      <c r="L1324" s="2622"/>
    </row>
    <row r="1325" spans="1:12" s="2473" customFormat="1">
      <c r="A1325" s="2642"/>
      <c r="B1325" s="2574"/>
      <c r="C1325" s="440"/>
      <c r="D1325" s="1754"/>
      <c r="E1325" s="4089"/>
      <c r="F1325" s="2779"/>
      <c r="G1325" s="3745"/>
      <c r="H1325" s="2252"/>
      <c r="I1325" s="3725"/>
      <c r="K1325" s="2621">
        <f t="shared" si="24"/>
        <v>1195</v>
      </c>
      <c r="L1325" s="2622"/>
    </row>
    <row r="1326" spans="1:12" s="2473" customFormat="1">
      <c r="A1326" s="2642"/>
      <c r="B1326" s="2574"/>
      <c r="C1326" s="440"/>
      <c r="D1326" s="1754"/>
      <c r="E1326" s="4089"/>
      <c r="F1326" s="2590"/>
      <c r="G1326" s="3745"/>
      <c r="H1326" s="2252"/>
      <c r="I1326" s="3725"/>
      <c r="K1326" s="2621">
        <f t="shared" si="24"/>
        <v>1196</v>
      </c>
      <c r="L1326" s="2622"/>
    </row>
    <row r="1327" spans="1:12" s="2473" customFormat="1">
      <c r="A1327" s="2642"/>
      <c r="B1327" s="2574"/>
      <c r="C1327" s="440"/>
      <c r="D1327" s="1754"/>
      <c r="E1327" s="4089"/>
      <c r="F1327" s="2590"/>
      <c r="G1327" s="3745"/>
      <c r="H1327" s="2252"/>
      <c r="I1327" s="3725"/>
      <c r="K1327" s="2621">
        <f t="shared" si="24"/>
        <v>1197</v>
      </c>
      <c r="L1327" s="2622"/>
    </row>
    <row r="1328" spans="1:12" s="2473" customFormat="1">
      <c r="A1328" s="2642"/>
      <c r="B1328" s="2574"/>
      <c r="C1328" s="441"/>
      <c r="D1328" s="1755" t="s">
        <v>70</v>
      </c>
      <c r="E1328" s="1756"/>
      <c r="F1328" s="98"/>
      <c r="G1328" s="443"/>
      <c r="H1328" s="2253">
        <f>SUM(H1309:H1312)</f>
        <v>0</v>
      </c>
      <c r="I1328" s="2254">
        <f>SUM(I1309:I1313)</f>
        <v>0</v>
      </c>
      <c r="K1328" s="2621">
        <f t="shared" si="24"/>
        <v>1198</v>
      </c>
      <c r="L1328" s="2622"/>
    </row>
    <row r="1329" spans="1:12" s="2473" customFormat="1">
      <c r="A1329" s="2642"/>
      <c r="B1329" s="2574"/>
      <c r="C1329" s="449"/>
      <c r="D1329" s="4189"/>
      <c r="E1329" s="1234"/>
      <c r="F1329" s="1063"/>
      <c r="G1329" s="11"/>
      <c r="H1329" s="2252"/>
      <c r="I1329" s="2255">
        <f>H1328-I1328</f>
        <v>0</v>
      </c>
      <c r="K1329" s="2621">
        <f t="shared" si="24"/>
        <v>1199</v>
      </c>
      <c r="L1329" s="2622"/>
    </row>
    <row r="1330" spans="1:12" s="2473" customFormat="1">
      <c r="A1330" s="2642"/>
      <c r="B1330" s="2574"/>
      <c r="C1330" s="5383" t="s">
        <v>71</v>
      </c>
      <c r="D1330" s="5384"/>
      <c r="E1330" s="4065"/>
      <c r="F1330" s="5852" t="s">
        <v>3489</v>
      </c>
      <c r="G1330" s="5851"/>
      <c r="H1330" s="5974"/>
      <c r="I1330" s="5975"/>
      <c r="K1330" s="2621">
        <f t="shared" si="24"/>
        <v>1200</v>
      </c>
      <c r="L1330" s="2622"/>
    </row>
    <row r="1331" spans="1:12" s="2473" customFormat="1">
      <c r="A1331" s="2642"/>
      <c r="B1331" s="2574"/>
      <c r="C1331" s="451"/>
      <c r="D1331" s="81"/>
      <c r="E1331" s="81"/>
      <c r="F1331" s="2763"/>
      <c r="G1331" s="13"/>
      <c r="H1331" s="456"/>
      <c r="I1331" s="457"/>
      <c r="K1331" s="2621">
        <f t="shared" si="24"/>
        <v>1201</v>
      </c>
      <c r="L1331" s="2622"/>
    </row>
    <row r="1332" spans="1:12" s="2473" customFormat="1">
      <c r="A1332" s="2642"/>
      <c r="B1332" s="2574"/>
      <c r="C1332" s="454"/>
      <c r="D1332" s="4076"/>
      <c r="E1332" s="2672" t="s">
        <v>3023</v>
      </c>
      <c r="F1332" s="2764"/>
      <c r="G1332" s="391" t="s">
        <v>191</v>
      </c>
      <c r="H1332" s="456"/>
      <c r="I1332" s="457"/>
      <c r="K1332" s="2621">
        <f t="shared" si="24"/>
        <v>1202</v>
      </c>
      <c r="L1332" s="2622"/>
    </row>
    <row r="1333" spans="1:12" s="2473" customFormat="1">
      <c r="A1333" s="2642"/>
      <c r="B1333" s="2574"/>
      <c r="C1333" s="451"/>
      <c r="D1333" s="4076"/>
      <c r="E1333" s="4076" t="s">
        <v>3024</v>
      </c>
      <c r="F1333" s="2764" t="s">
        <v>2541</v>
      </c>
      <c r="G1333" s="3743" t="s">
        <v>299</v>
      </c>
      <c r="H1333" s="458"/>
      <c r="I1333" s="457"/>
      <c r="K1333" s="2621">
        <f t="shared" si="24"/>
        <v>1203</v>
      </c>
      <c r="L1333" s="2622"/>
    </row>
    <row r="1334" spans="1:12" s="2473" customFormat="1" ht="15.75" thickBot="1">
      <c r="A1334" s="2642"/>
      <c r="B1334" s="2574"/>
      <c r="C1334" s="1748"/>
      <c r="D1334" s="2925"/>
      <c r="E1334" s="2925"/>
      <c r="F1334" s="2632"/>
      <c r="G1334" s="15"/>
      <c r="H1334" s="3520"/>
      <c r="I1334" s="3521"/>
      <c r="K1334" s="2621">
        <f t="shared" si="24"/>
        <v>1204</v>
      </c>
      <c r="L1334" s="2622"/>
    </row>
    <row r="1335" spans="1:12" s="2473" customFormat="1">
      <c r="A1335" s="2642"/>
      <c r="B1335" s="2574"/>
      <c r="C1335" s="2766"/>
      <c r="D1335" s="5972" t="s">
        <v>60</v>
      </c>
      <c r="E1335" s="5972"/>
      <c r="F1335" s="5973"/>
      <c r="G1335" s="1632"/>
      <c r="H1335" s="5951" t="s">
        <v>4608</v>
      </c>
      <c r="I1335" s="5952"/>
      <c r="K1335" s="2621">
        <f t="shared" si="24"/>
        <v>1205</v>
      </c>
      <c r="L1335" s="2622"/>
    </row>
    <row r="1336" spans="1:12" s="2473" customFormat="1">
      <c r="A1336" s="2642"/>
      <c r="B1336" s="2574"/>
      <c r="C1336" s="2767" t="s">
        <v>2722</v>
      </c>
      <c r="D1336" s="5983" t="s">
        <v>2538</v>
      </c>
      <c r="E1336" s="5983"/>
      <c r="F1336" s="5984"/>
      <c r="G1336" s="1633"/>
      <c r="H1336" s="5961" t="s">
        <v>3361</v>
      </c>
      <c r="I1336" s="5962"/>
      <c r="K1336" s="2621">
        <f t="shared" si="24"/>
        <v>1206</v>
      </c>
      <c r="L1336" s="2622"/>
    </row>
    <row r="1337" spans="1:12" s="2473" customFormat="1">
      <c r="A1337" s="2642"/>
      <c r="B1337" s="2574"/>
      <c r="C1337" s="2767" t="s">
        <v>2723</v>
      </c>
      <c r="D1337" s="5976">
        <v>1</v>
      </c>
      <c r="E1337" s="5976"/>
      <c r="F1337" s="5989"/>
      <c r="G1337" s="1633"/>
      <c r="H1337" s="1687"/>
      <c r="I1337" s="1688"/>
      <c r="K1337" s="2621">
        <f t="shared" si="24"/>
        <v>1207</v>
      </c>
      <c r="L1337" s="2622"/>
    </row>
    <row r="1338" spans="1:12" s="2473" customFormat="1">
      <c r="A1338" s="2642"/>
      <c r="B1338" s="2574"/>
      <c r="C1338" s="1634"/>
      <c r="D1338" s="3653"/>
      <c r="E1338" s="3653"/>
      <c r="F1338" s="2768"/>
      <c r="G1338" s="1635"/>
      <c r="H1338" s="1689"/>
      <c r="I1338" s="1690"/>
      <c r="K1338" s="2621">
        <f t="shared" si="24"/>
        <v>1208</v>
      </c>
      <c r="L1338" s="2622"/>
    </row>
    <row r="1339" spans="1:12" s="2473" customFormat="1">
      <c r="A1339" s="2642"/>
      <c r="B1339" s="2574"/>
      <c r="C1339" s="1636"/>
      <c r="D1339" s="5865" t="s">
        <v>61</v>
      </c>
      <c r="E1339" s="5866"/>
      <c r="F1339" s="5866"/>
      <c r="G1339" s="5866"/>
      <c r="H1339" s="5866"/>
      <c r="I1339" s="5867"/>
      <c r="K1339" s="2621">
        <f t="shared" si="24"/>
        <v>1209</v>
      </c>
      <c r="L1339" s="2622"/>
    </row>
    <row r="1340" spans="1:12" s="2473" customFormat="1">
      <c r="A1340" s="2642"/>
      <c r="B1340" s="2574"/>
      <c r="C1340" s="1637" t="s">
        <v>62</v>
      </c>
      <c r="D1340" s="5990" t="s">
        <v>63</v>
      </c>
      <c r="E1340" s="5991"/>
      <c r="F1340" s="2769" t="s">
        <v>64</v>
      </c>
      <c r="G1340" s="1638" t="s">
        <v>65</v>
      </c>
      <c r="H1340" s="5848" t="s">
        <v>66</v>
      </c>
      <c r="I1340" s="5849"/>
      <c r="K1340" s="2621">
        <f t="shared" si="24"/>
        <v>1210</v>
      </c>
      <c r="L1340" s="2622"/>
    </row>
    <row r="1341" spans="1:12" s="2473" customFormat="1">
      <c r="A1341" s="2642"/>
      <c r="B1341" s="2574"/>
      <c r="C1341" s="1639" t="s">
        <v>67</v>
      </c>
      <c r="D1341" s="5992"/>
      <c r="E1341" s="5993"/>
      <c r="F1341" s="2770" t="s">
        <v>0</v>
      </c>
      <c r="G1341" s="1640"/>
      <c r="H1341" s="1691" t="s">
        <v>68</v>
      </c>
      <c r="I1341" s="1692" t="s">
        <v>69</v>
      </c>
      <c r="K1341" s="2621">
        <f t="shared" si="24"/>
        <v>1211</v>
      </c>
      <c r="L1341" s="2622"/>
    </row>
    <row r="1342" spans="1:12" s="2473" customFormat="1">
      <c r="A1342" s="2642"/>
      <c r="B1342" s="2574"/>
      <c r="C1342" s="1642"/>
      <c r="D1342" s="1754" t="s">
        <v>194</v>
      </c>
      <c r="E1342" s="2606"/>
      <c r="F1342" s="3714">
        <v>3010101000</v>
      </c>
      <c r="G1342" s="1643"/>
      <c r="H1342" s="1691"/>
      <c r="I1342" s="1641"/>
      <c r="K1342" s="2621">
        <f t="shared" si="24"/>
        <v>1212</v>
      </c>
      <c r="L1342" s="2622"/>
    </row>
    <row r="1343" spans="1:12" s="2473" customFormat="1">
      <c r="A1343" s="2642"/>
      <c r="B1343" s="2574"/>
      <c r="C1343" s="1642"/>
      <c r="D1343" s="2608"/>
      <c r="E1343" s="8" t="s">
        <v>3245</v>
      </c>
      <c r="F1343" s="3714">
        <v>1040299000</v>
      </c>
      <c r="G1343" s="1643"/>
      <c r="H1343" s="1691"/>
      <c r="I1343" s="1641"/>
      <c r="K1343" s="2621">
        <f t="shared" si="24"/>
        <v>1213</v>
      </c>
      <c r="L1343" s="3395">
        <v>4030107000</v>
      </c>
    </row>
    <row r="1344" spans="1:12" s="2473" customFormat="1">
      <c r="A1344" s="2642"/>
      <c r="B1344" s="2574"/>
      <c r="C1344" s="1644"/>
      <c r="D1344" s="2608"/>
      <c r="E1344" s="4102"/>
      <c r="F1344" s="2610"/>
      <c r="G1344" s="1645"/>
      <c r="H1344" s="1691"/>
      <c r="I1344" s="3723"/>
      <c r="K1344" s="2621">
        <f t="shared" si="24"/>
        <v>1214</v>
      </c>
      <c r="L1344" s="2622"/>
    </row>
    <row r="1345" spans="1:12" s="2473" customFormat="1">
      <c r="A1345" s="2642"/>
      <c r="B1345" s="2574"/>
      <c r="C1345" s="1644"/>
      <c r="D1345" s="3881" t="s">
        <v>4609</v>
      </c>
      <c r="E1345" s="2782"/>
      <c r="F1345" s="2783"/>
      <c r="G1345" s="1645"/>
      <c r="H1345" s="1691"/>
      <c r="I1345" s="3723"/>
      <c r="K1345" s="2621">
        <f t="shared" si="24"/>
        <v>1215</v>
      </c>
      <c r="L1345" s="2622"/>
    </row>
    <row r="1346" spans="1:12" s="2473" customFormat="1">
      <c r="A1346" s="2642"/>
      <c r="B1346" s="2574"/>
      <c r="C1346" s="1644"/>
      <c r="D1346" s="2608"/>
      <c r="E1346" s="4137"/>
      <c r="F1346" s="2784"/>
      <c r="G1346" s="1750"/>
      <c r="H1346" s="1691"/>
      <c r="I1346" s="3723"/>
      <c r="K1346" s="2621">
        <f t="shared" si="24"/>
        <v>1216</v>
      </c>
      <c r="L1346" s="2622"/>
    </row>
    <row r="1347" spans="1:12" s="2473" customFormat="1">
      <c r="A1347" s="2642"/>
      <c r="B1347" s="2574"/>
      <c r="C1347" s="1644"/>
      <c r="D1347" s="2608"/>
      <c r="E1347" s="1686"/>
      <c r="F1347" s="2784"/>
      <c r="G1347" s="1750"/>
      <c r="H1347" s="1691"/>
      <c r="I1347" s="3723"/>
      <c r="K1347" s="2621">
        <f t="shared" si="24"/>
        <v>1217</v>
      </c>
      <c r="L1347" s="2622"/>
    </row>
    <row r="1348" spans="1:12" s="2473" customFormat="1" ht="15.75" customHeight="1">
      <c r="A1348" s="2642"/>
      <c r="B1348" s="2574"/>
      <c r="C1348" s="1644"/>
      <c r="D1348" s="2608"/>
      <c r="E1348" s="1686"/>
      <c r="F1348" s="2785"/>
      <c r="G1348" s="1750"/>
      <c r="H1348" s="1691"/>
      <c r="I1348" s="3723"/>
      <c r="K1348" s="2621">
        <f t="shared" si="24"/>
        <v>1218</v>
      </c>
      <c r="L1348" s="2622"/>
    </row>
    <row r="1349" spans="1:12" s="2473" customFormat="1">
      <c r="A1349" s="2642"/>
      <c r="B1349" s="2574"/>
      <c r="C1349" s="1646"/>
      <c r="D1349" s="2773" t="s">
        <v>70</v>
      </c>
      <c r="E1349" s="2874"/>
      <c r="F1349" s="2875"/>
      <c r="G1349" s="3393"/>
      <c r="H1349" s="1693">
        <f>SUM(H1342:H1344)</f>
        <v>0</v>
      </c>
      <c r="I1349" s="1694">
        <f>SUM(I1342:I1348)</f>
        <v>0</v>
      </c>
      <c r="K1349" s="2621">
        <f t="shared" si="24"/>
        <v>1219</v>
      </c>
      <c r="L1349" s="2622"/>
    </row>
    <row r="1350" spans="1:12" s="2473" customFormat="1">
      <c r="A1350" s="2642"/>
      <c r="B1350" s="2574"/>
      <c r="C1350" s="1648"/>
      <c r="D1350" s="4201"/>
      <c r="E1350" s="4138"/>
      <c r="F1350" s="3394"/>
      <c r="G1350" s="1649"/>
      <c r="H1350" s="1691"/>
      <c r="I1350" s="1695">
        <f>H1349-I1349</f>
        <v>0</v>
      </c>
      <c r="K1350" s="2621">
        <f t="shared" si="24"/>
        <v>1220</v>
      </c>
      <c r="L1350" s="2622"/>
    </row>
    <row r="1351" spans="1:12" s="2473" customFormat="1">
      <c r="A1351" s="2642"/>
      <c r="B1351" s="2574"/>
      <c r="C1351" s="5850" t="s">
        <v>71</v>
      </c>
      <c r="D1351" s="5851"/>
      <c r="E1351" s="4079"/>
      <c r="F1351" s="5852" t="s">
        <v>3489</v>
      </c>
      <c r="G1351" s="5851"/>
      <c r="H1351" s="5853"/>
      <c r="I1351" s="5854"/>
      <c r="K1351" s="2621">
        <f t="shared" si="24"/>
        <v>1221</v>
      </c>
      <c r="L1351" s="2622"/>
    </row>
    <row r="1352" spans="1:12" s="2473" customFormat="1">
      <c r="A1352" s="2642"/>
      <c r="B1352" s="2574"/>
      <c r="C1352" s="1650"/>
      <c r="D1352" s="2282"/>
      <c r="E1352" s="2282"/>
      <c r="F1352" s="2776"/>
      <c r="G1352" s="1651"/>
      <c r="H1352" s="1687"/>
      <c r="I1352" s="1688"/>
      <c r="K1352" s="2621">
        <f t="shared" si="24"/>
        <v>1222</v>
      </c>
      <c r="L1352" s="2622"/>
    </row>
    <row r="1353" spans="1:12" s="2473" customFormat="1">
      <c r="A1353" s="2642"/>
      <c r="B1353" s="2574"/>
      <c r="C1353" s="1652"/>
      <c r="D1353" s="4081"/>
      <c r="E1353" s="2777" t="s">
        <v>3023</v>
      </c>
      <c r="F1353" s="2764"/>
      <c r="G1353" s="1653" t="s">
        <v>3026</v>
      </c>
      <c r="H1353" s="1687"/>
      <c r="I1353" s="1688"/>
      <c r="K1353" s="2621">
        <f t="shared" si="24"/>
        <v>1223</v>
      </c>
      <c r="L1353" s="2622"/>
    </row>
    <row r="1354" spans="1:12" s="2473" customFormat="1">
      <c r="A1354" s="2642"/>
      <c r="B1354" s="2574"/>
      <c r="C1354" s="1650"/>
      <c r="D1354" s="4081"/>
      <c r="E1354" s="4081" t="s">
        <v>3024</v>
      </c>
      <c r="F1354" s="2764" t="s">
        <v>2541</v>
      </c>
      <c r="G1354" s="3730" t="s">
        <v>299</v>
      </c>
      <c r="H1354" s="1696"/>
      <c r="I1354" s="1688"/>
      <c r="K1354" s="2621">
        <f t="shared" si="24"/>
        <v>1224</v>
      </c>
      <c r="L1354" s="2622"/>
    </row>
    <row r="1355" spans="1:12" s="2473" customFormat="1" ht="15.75" thickBot="1">
      <c r="A1355" s="2642"/>
      <c r="B1355" s="2574"/>
      <c r="C1355" s="1697"/>
      <c r="D1355" s="4136"/>
      <c r="E1355" s="4136"/>
      <c r="F1355" s="2778"/>
      <c r="G1355" s="1698"/>
      <c r="H1355" s="1699"/>
      <c r="I1355" s="1700"/>
      <c r="K1355" s="2621">
        <f t="shared" si="24"/>
        <v>1225</v>
      </c>
      <c r="L1355" s="2622"/>
    </row>
    <row r="1356" spans="1:12" s="2473" customFormat="1">
      <c r="A1356" s="2642"/>
      <c r="B1356" s="2574"/>
      <c r="C1356" s="2766"/>
      <c r="D1356" s="5972" t="s">
        <v>60</v>
      </c>
      <c r="E1356" s="5972"/>
      <c r="F1356" s="5973"/>
      <c r="G1356" s="1632"/>
      <c r="H1356" s="5951" t="s">
        <v>4610</v>
      </c>
      <c r="I1356" s="5952"/>
      <c r="K1356" s="2621">
        <f t="shared" si="24"/>
        <v>1226</v>
      </c>
      <c r="L1356" s="2622"/>
    </row>
    <row r="1357" spans="1:12" s="2473" customFormat="1">
      <c r="A1357" s="2642"/>
      <c r="B1357" s="2574"/>
      <c r="C1357" s="2767" t="s">
        <v>2722</v>
      </c>
      <c r="D1357" s="5983" t="s">
        <v>2538</v>
      </c>
      <c r="E1357" s="5983"/>
      <c r="F1357" s="5984"/>
      <c r="G1357" s="1633"/>
      <c r="H1357" s="5961" t="s">
        <v>3361</v>
      </c>
      <c r="I1357" s="5962"/>
      <c r="K1357" s="2621">
        <f t="shared" si="24"/>
        <v>1227</v>
      </c>
      <c r="L1357" s="2622"/>
    </row>
    <row r="1358" spans="1:12" s="2473" customFormat="1">
      <c r="A1358" s="2642"/>
      <c r="B1358" s="2574"/>
      <c r="C1358" s="2767" t="s">
        <v>2723</v>
      </c>
      <c r="D1358" s="5976">
        <v>1</v>
      </c>
      <c r="E1358" s="5976"/>
      <c r="F1358" s="5989"/>
      <c r="G1358" s="1633"/>
      <c r="H1358" s="1687"/>
      <c r="I1358" s="1688"/>
      <c r="K1358" s="2621">
        <f t="shared" si="24"/>
        <v>1228</v>
      </c>
      <c r="L1358" s="2622"/>
    </row>
    <row r="1359" spans="1:12" s="2473" customFormat="1">
      <c r="A1359" s="2642"/>
      <c r="B1359" s="2574"/>
      <c r="C1359" s="1634"/>
      <c r="D1359" s="3653"/>
      <c r="E1359" s="3653"/>
      <c r="F1359" s="2768"/>
      <c r="G1359" s="1635"/>
      <c r="H1359" s="1689"/>
      <c r="I1359" s="1690"/>
      <c r="K1359" s="2621">
        <f t="shared" si="24"/>
        <v>1229</v>
      </c>
      <c r="L1359" s="2622"/>
    </row>
    <row r="1360" spans="1:12" s="2473" customFormat="1">
      <c r="A1360" s="2642"/>
      <c r="B1360" s="2574"/>
      <c r="C1360" s="1636"/>
      <c r="D1360" s="5865" t="s">
        <v>61</v>
      </c>
      <c r="E1360" s="5866"/>
      <c r="F1360" s="5866"/>
      <c r="G1360" s="5866"/>
      <c r="H1360" s="5866"/>
      <c r="I1360" s="5867"/>
      <c r="K1360" s="2621">
        <f t="shared" si="24"/>
        <v>1230</v>
      </c>
      <c r="L1360" s="2622"/>
    </row>
    <row r="1361" spans="1:12" s="2473" customFormat="1">
      <c r="A1361" s="2642"/>
      <c r="B1361" s="2574"/>
      <c r="C1361" s="1637" t="s">
        <v>62</v>
      </c>
      <c r="D1361" s="5990" t="s">
        <v>63</v>
      </c>
      <c r="E1361" s="5991"/>
      <c r="F1361" s="2769" t="s">
        <v>64</v>
      </c>
      <c r="G1361" s="1638" t="s">
        <v>65</v>
      </c>
      <c r="H1361" s="5848" t="s">
        <v>66</v>
      </c>
      <c r="I1361" s="5849"/>
      <c r="K1361" s="2621">
        <f t="shared" si="24"/>
        <v>1231</v>
      </c>
      <c r="L1361" s="2622"/>
    </row>
    <row r="1362" spans="1:12" s="2473" customFormat="1">
      <c r="A1362" s="2642"/>
      <c r="B1362" s="2574"/>
      <c r="C1362" s="1639" t="s">
        <v>67</v>
      </c>
      <c r="D1362" s="5992"/>
      <c r="E1362" s="5993"/>
      <c r="F1362" s="2770" t="s">
        <v>0</v>
      </c>
      <c r="G1362" s="1640"/>
      <c r="H1362" s="1691" t="s">
        <v>68</v>
      </c>
      <c r="I1362" s="1692" t="s">
        <v>69</v>
      </c>
      <c r="K1362" s="2621">
        <f t="shared" si="24"/>
        <v>1232</v>
      </c>
      <c r="L1362" s="2622"/>
    </row>
    <row r="1363" spans="1:12" s="2473" customFormat="1">
      <c r="A1363" s="2642"/>
      <c r="B1363" s="2574"/>
      <c r="C1363" s="1642"/>
      <c r="D1363" s="1754" t="s">
        <v>194</v>
      </c>
      <c r="E1363" s="2606"/>
      <c r="F1363" s="3714">
        <v>3010101000</v>
      </c>
      <c r="G1363" s="1643"/>
      <c r="H1363" s="3522"/>
      <c r="I1363" s="3523"/>
      <c r="K1363" s="2621">
        <f t="shared" si="24"/>
        <v>1233</v>
      </c>
      <c r="L1363" s="2622"/>
    </row>
    <row r="1364" spans="1:12" s="2473" customFormat="1">
      <c r="A1364" s="2642"/>
      <c r="B1364" s="2574"/>
      <c r="C1364" s="1642"/>
      <c r="D1364" s="2608"/>
      <c r="E1364" s="8" t="s">
        <v>3245</v>
      </c>
      <c r="F1364" s="3714">
        <v>1040299000</v>
      </c>
      <c r="G1364" s="1643"/>
      <c r="H1364" s="3522"/>
      <c r="I1364" s="3523"/>
      <c r="K1364" s="2621">
        <f t="shared" si="24"/>
        <v>1234</v>
      </c>
      <c r="L1364" s="2622"/>
    </row>
    <row r="1365" spans="1:12" s="2473" customFormat="1" ht="36" customHeight="1">
      <c r="A1365" s="2642"/>
      <c r="B1365" s="2574"/>
      <c r="C1365" s="1644"/>
      <c r="D1365" s="6155" t="s">
        <v>4611</v>
      </c>
      <c r="E1365" s="6147"/>
      <c r="F1365" s="6156"/>
      <c r="G1365" s="1645"/>
      <c r="H1365" s="1691"/>
      <c r="I1365" s="3723"/>
      <c r="K1365" s="2621">
        <f t="shared" si="24"/>
        <v>1235</v>
      </c>
      <c r="L1365" s="2622"/>
    </row>
    <row r="1366" spans="1:12" s="2473" customFormat="1">
      <c r="A1366" s="2642"/>
      <c r="B1366" s="2574"/>
      <c r="C1366" s="1644"/>
      <c r="D1366" s="2608"/>
      <c r="E1366" s="2782"/>
      <c r="F1366" s="2783"/>
      <c r="G1366" s="1645"/>
      <c r="H1366" s="1691"/>
      <c r="I1366" s="3723"/>
      <c r="K1366" s="2621">
        <f t="shared" si="24"/>
        <v>1236</v>
      </c>
      <c r="L1366" s="2622"/>
    </row>
    <row r="1367" spans="1:12" s="2473" customFormat="1">
      <c r="A1367" s="2642"/>
      <c r="B1367" s="2574"/>
      <c r="C1367" s="1644"/>
      <c r="D1367" s="3761"/>
      <c r="E1367" s="4081"/>
      <c r="F1367" s="2831"/>
      <c r="G1367" s="1750"/>
      <c r="H1367" s="1691"/>
      <c r="I1367" s="3723"/>
      <c r="K1367" s="2621">
        <f t="shared" si="24"/>
        <v>1237</v>
      </c>
      <c r="L1367" s="2622"/>
    </row>
    <row r="1368" spans="1:12" s="2473" customFormat="1">
      <c r="A1368" s="2642"/>
      <c r="B1368" s="2574"/>
      <c r="C1368" s="2955"/>
      <c r="D1368" s="4081"/>
      <c r="E1368" s="4139"/>
      <c r="F1368" s="2784"/>
      <c r="G1368" s="1750"/>
      <c r="H1368" s="1691"/>
      <c r="I1368" s="3723"/>
      <c r="K1368" s="2621">
        <f t="shared" si="24"/>
        <v>1238</v>
      </c>
      <c r="L1368" s="2622"/>
    </row>
    <row r="1369" spans="1:12" s="2473" customFormat="1">
      <c r="A1369" s="2642"/>
      <c r="B1369" s="2574"/>
      <c r="C1369" s="2955"/>
      <c r="D1369" s="4081"/>
      <c r="E1369" s="4139"/>
      <c r="F1369" s="3778"/>
      <c r="G1369" s="1750"/>
      <c r="H1369" s="1691"/>
      <c r="I1369" s="3723"/>
      <c r="K1369" s="2621">
        <f t="shared" si="24"/>
        <v>1239</v>
      </c>
      <c r="L1369" s="2622"/>
    </row>
    <row r="1370" spans="1:12" s="2473" customFormat="1">
      <c r="A1370" s="2642"/>
      <c r="B1370" s="2574"/>
      <c r="C1370" s="2955"/>
      <c r="D1370" s="4081"/>
      <c r="E1370" s="4139"/>
      <c r="F1370" s="3778"/>
      <c r="G1370" s="1750"/>
      <c r="H1370" s="1691"/>
      <c r="I1370" s="3723"/>
      <c r="K1370" s="2621">
        <f t="shared" si="24"/>
        <v>1240</v>
      </c>
      <c r="L1370" s="2622"/>
    </row>
    <row r="1371" spans="1:12" s="2473" customFormat="1">
      <c r="A1371" s="2642"/>
      <c r="B1371" s="2574"/>
      <c r="C1371" s="2955"/>
      <c r="D1371" s="4081"/>
      <c r="E1371" s="4139"/>
      <c r="F1371" s="3778"/>
      <c r="G1371" s="1750"/>
      <c r="H1371" s="1691"/>
      <c r="I1371" s="3723"/>
      <c r="K1371" s="2621">
        <f t="shared" si="24"/>
        <v>1241</v>
      </c>
      <c r="L1371" s="2622"/>
    </row>
    <row r="1372" spans="1:12" s="2473" customFormat="1">
      <c r="A1372" s="2642"/>
      <c r="B1372" s="2574"/>
      <c r="C1372" s="2955"/>
      <c r="D1372" s="4081"/>
      <c r="E1372" s="4139"/>
      <c r="F1372" s="3778"/>
      <c r="G1372" s="1750"/>
      <c r="H1372" s="1691"/>
      <c r="I1372" s="3723"/>
      <c r="K1372" s="2621">
        <f t="shared" si="24"/>
        <v>1242</v>
      </c>
      <c r="L1372" s="2622"/>
    </row>
    <row r="1373" spans="1:12" s="2473" customFormat="1">
      <c r="A1373" s="2642"/>
      <c r="B1373" s="2574"/>
      <c r="C1373" s="2955"/>
      <c r="D1373" s="4081"/>
      <c r="E1373" s="4139"/>
      <c r="F1373" s="3778"/>
      <c r="G1373" s="1750"/>
      <c r="H1373" s="1691"/>
      <c r="I1373" s="3723"/>
      <c r="K1373" s="2621">
        <f t="shared" si="24"/>
        <v>1243</v>
      </c>
      <c r="L1373" s="2622"/>
    </row>
    <row r="1374" spans="1:12" s="2473" customFormat="1">
      <c r="A1374" s="2642"/>
      <c r="B1374" s="2574"/>
      <c r="C1374" s="2955"/>
      <c r="D1374" s="4081"/>
      <c r="E1374" s="1686"/>
      <c r="F1374" s="2785"/>
      <c r="G1374" s="1750"/>
      <c r="H1374" s="1691"/>
      <c r="I1374" s="3723"/>
      <c r="K1374" s="2621">
        <f t="shared" si="24"/>
        <v>1244</v>
      </c>
      <c r="L1374" s="2622"/>
    </row>
    <row r="1375" spans="1:12" s="2473" customFormat="1">
      <c r="A1375" s="2642"/>
      <c r="B1375" s="2574"/>
      <c r="C1375" s="1646"/>
      <c r="D1375" s="2956" t="s">
        <v>70</v>
      </c>
      <c r="E1375" s="2786"/>
      <c r="F1375" s="2787"/>
      <c r="G1375" s="1647"/>
      <c r="H1375" s="1693">
        <f>SUM(H1363:H1365)</f>
        <v>0</v>
      </c>
      <c r="I1375" s="1694">
        <f>SUM(I1363:I1374)</f>
        <v>0</v>
      </c>
      <c r="K1375" s="2621">
        <f t="shared" ref="K1375:K1438" si="25">K1374+1</f>
        <v>1245</v>
      </c>
      <c r="L1375" s="2622"/>
    </row>
    <row r="1376" spans="1:12" s="2473" customFormat="1">
      <c r="A1376" s="2642"/>
      <c r="B1376" s="2574"/>
      <c r="C1376" s="1648"/>
      <c r="D1376" s="4201"/>
      <c r="E1376" s="4135"/>
      <c r="F1376" s="2771"/>
      <c r="G1376" s="1649"/>
      <c r="H1376" s="1691"/>
      <c r="I1376" s="1695">
        <f>H1375-I1375</f>
        <v>0</v>
      </c>
      <c r="K1376" s="2621">
        <f t="shared" si="25"/>
        <v>1246</v>
      </c>
      <c r="L1376" s="2622"/>
    </row>
    <row r="1377" spans="1:12" s="2473" customFormat="1">
      <c r="A1377" s="2642"/>
      <c r="B1377" s="2574"/>
      <c r="C1377" s="5850" t="s">
        <v>71</v>
      </c>
      <c r="D1377" s="5851"/>
      <c r="E1377" s="4079"/>
      <c r="F1377" s="5852" t="s">
        <v>3489</v>
      </c>
      <c r="G1377" s="5851"/>
      <c r="H1377" s="5853"/>
      <c r="I1377" s="5854"/>
      <c r="K1377" s="2621">
        <f t="shared" si="25"/>
        <v>1247</v>
      </c>
      <c r="L1377" s="2622"/>
    </row>
    <row r="1378" spans="1:12" s="2473" customFormat="1">
      <c r="A1378" s="2642"/>
      <c r="B1378" s="2574"/>
      <c r="C1378" s="1650"/>
      <c r="D1378" s="2282"/>
      <c r="E1378" s="2282"/>
      <c r="F1378" s="2776"/>
      <c r="G1378" s="1651"/>
      <c r="H1378" s="1687"/>
      <c r="I1378" s="1688"/>
      <c r="K1378" s="2621">
        <f t="shared" si="25"/>
        <v>1248</v>
      </c>
      <c r="L1378" s="2622"/>
    </row>
    <row r="1379" spans="1:12" s="2473" customFormat="1">
      <c r="A1379" s="2642"/>
      <c r="B1379" s="2574"/>
      <c r="C1379" s="1652"/>
      <c r="D1379" s="4081"/>
      <c r="E1379" s="2777" t="s">
        <v>3023</v>
      </c>
      <c r="F1379" s="2764"/>
      <c r="G1379" s="1653" t="s">
        <v>3026</v>
      </c>
      <c r="H1379" s="1687"/>
      <c r="I1379" s="1688"/>
      <c r="K1379" s="2621">
        <f t="shared" si="25"/>
        <v>1249</v>
      </c>
      <c r="L1379" s="2622"/>
    </row>
    <row r="1380" spans="1:12" s="2473" customFormat="1">
      <c r="A1380" s="2642"/>
      <c r="B1380" s="2574"/>
      <c r="C1380" s="1650"/>
      <c r="D1380" s="4081"/>
      <c r="E1380" s="4081" t="s">
        <v>3024</v>
      </c>
      <c r="F1380" s="2764" t="s">
        <v>2541</v>
      </c>
      <c r="G1380" s="3730" t="s">
        <v>299</v>
      </c>
      <c r="H1380" s="1696"/>
      <c r="I1380" s="1688"/>
      <c r="K1380" s="2621">
        <f t="shared" si="25"/>
        <v>1250</v>
      </c>
      <c r="L1380" s="2622"/>
    </row>
    <row r="1381" spans="1:12" s="2473" customFormat="1" ht="15.75" thickBot="1">
      <c r="A1381" s="2642"/>
      <c r="B1381" s="2574"/>
      <c r="C1381" s="1697"/>
      <c r="D1381" s="4136"/>
      <c r="E1381" s="4136"/>
      <c r="F1381" s="2778"/>
      <c r="G1381" s="1698"/>
      <c r="H1381" s="1699"/>
      <c r="I1381" s="1700"/>
      <c r="K1381" s="2621">
        <f t="shared" si="25"/>
        <v>1251</v>
      </c>
      <c r="L1381" s="2622"/>
    </row>
    <row r="1382" spans="1:12" s="2473" customFormat="1">
      <c r="A1382" s="2642"/>
      <c r="B1382" s="2574"/>
      <c r="C1382" s="2766"/>
      <c r="D1382" s="5972" t="s">
        <v>60</v>
      </c>
      <c r="E1382" s="5972"/>
      <c r="F1382" s="5973"/>
      <c r="G1382" s="1632"/>
      <c r="H1382" s="5951" t="s">
        <v>4612</v>
      </c>
      <c r="I1382" s="5952"/>
      <c r="K1382" s="2621">
        <f t="shared" si="25"/>
        <v>1252</v>
      </c>
      <c r="L1382" s="2622"/>
    </row>
    <row r="1383" spans="1:12" s="2473" customFormat="1">
      <c r="A1383" s="2642"/>
      <c r="B1383" s="2574"/>
      <c r="C1383" s="2767" t="s">
        <v>2722</v>
      </c>
      <c r="D1383" s="5983" t="s">
        <v>2538</v>
      </c>
      <c r="E1383" s="5983"/>
      <c r="F1383" s="5984"/>
      <c r="G1383" s="1633"/>
      <c r="H1383" s="5961" t="s">
        <v>3361</v>
      </c>
      <c r="I1383" s="5962"/>
      <c r="K1383" s="2621">
        <f t="shared" si="25"/>
        <v>1253</v>
      </c>
      <c r="L1383" s="2622"/>
    </row>
    <row r="1384" spans="1:12" s="2473" customFormat="1">
      <c r="A1384" s="2642"/>
      <c r="B1384" s="2574"/>
      <c r="C1384" s="2767" t="s">
        <v>2723</v>
      </c>
      <c r="D1384" s="5976">
        <v>1</v>
      </c>
      <c r="E1384" s="5976"/>
      <c r="F1384" s="5989"/>
      <c r="G1384" s="1633"/>
      <c r="H1384" s="1687"/>
      <c r="I1384" s="1688"/>
      <c r="K1384" s="2621">
        <f t="shared" si="25"/>
        <v>1254</v>
      </c>
      <c r="L1384" s="2622"/>
    </row>
    <row r="1385" spans="1:12" s="2473" customFormat="1">
      <c r="A1385" s="2642"/>
      <c r="B1385" s="2574"/>
      <c r="C1385" s="1634"/>
      <c r="D1385" s="3653"/>
      <c r="E1385" s="3653"/>
      <c r="F1385" s="2768"/>
      <c r="G1385" s="1635"/>
      <c r="H1385" s="1689"/>
      <c r="I1385" s="1690"/>
      <c r="K1385" s="2621">
        <f t="shared" si="25"/>
        <v>1255</v>
      </c>
      <c r="L1385" s="2622"/>
    </row>
    <row r="1386" spans="1:12" s="2473" customFormat="1">
      <c r="A1386" s="2642"/>
      <c r="B1386" s="2574"/>
      <c r="C1386" s="1636"/>
      <c r="D1386" s="5865" t="s">
        <v>61</v>
      </c>
      <c r="E1386" s="5866"/>
      <c r="F1386" s="5866"/>
      <c r="G1386" s="5866"/>
      <c r="H1386" s="5866"/>
      <c r="I1386" s="5867"/>
      <c r="K1386" s="2621">
        <f t="shared" si="25"/>
        <v>1256</v>
      </c>
      <c r="L1386" s="2622"/>
    </row>
    <row r="1387" spans="1:12" s="2473" customFormat="1">
      <c r="A1387" s="2642"/>
      <c r="B1387" s="2574"/>
      <c r="C1387" s="1637" t="s">
        <v>62</v>
      </c>
      <c r="D1387" s="5990" t="s">
        <v>63</v>
      </c>
      <c r="E1387" s="5991"/>
      <c r="F1387" s="2769" t="s">
        <v>64</v>
      </c>
      <c r="G1387" s="1638" t="s">
        <v>65</v>
      </c>
      <c r="H1387" s="5848" t="s">
        <v>66</v>
      </c>
      <c r="I1387" s="5849"/>
      <c r="K1387" s="2621">
        <f t="shared" si="25"/>
        <v>1257</v>
      </c>
      <c r="L1387" s="2622"/>
    </row>
    <row r="1388" spans="1:12" s="2473" customFormat="1">
      <c r="A1388" s="2642"/>
      <c r="B1388" s="2574"/>
      <c r="C1388" s="1639" t="s">
        <v>67</v>
      </c>
      <c r="D1388" s="5992"/>
      <c r="E1388" s="5993"/>
      <c r="F1388" s="2770" t="s">
        <v>0</v>
      </c>
      <c r="G1388" s="1640"/>
      <c r="H1388" s="1691" t="s">
        <v>68</v>
      </c>
      <c r="I1388" s="1692" t="s">
        <v>69</v>
      </c>
      <c r="K1388" s="2621">
        <f t="shared" si="25"/>
        <v>1258</v>
      </c>
      <c r="L1388" s="2622"/>
    </row>
    <row r="1389" spans="1:12" s="2473" customFormat="1">
      <c r="A1389" s="2642"/>
      <c r="B1389" s="2574"/>
      <c r="C1389" s="1642"/>
      <c r="D1389" s="1754" t="s">
        <v>194</v>
      </c>
      <c r="E1389" s="2606"/>
      <c r="F1389" s="3714">
        <v>3010101000</v>
      </c>
      <c r="G1389" s="1643"/>
      <c r="H1389" s="3522"/>
      <c r="I1389" s="3524"/>
      <c r="K1389" s="2621">
        <f t="shared" si="25"/>
        <v>1259</v>
      </c>
      <c r="L1389" s="2622"/>
    </row>
    <row r="1390" spans="1:12" s="2473" customFormat="1">
      <c r="A1390" s="2642"/>
      <c r="B1390" s="2574"/>
      <c r="C1390" s="1642"/>
      <c r="D1390" s="2608"/>
      <c r="E1390" s="8" t="s">
        <v>3245</v>
      </c>
      <c r="F1390" s="3714">
        <v>1040299000</v>
      </c>
      <c r="G1390" s="1643"/>
      <c r="H1390" s="3522"/>
      <c r="I1390" s="3524"/>
      <c r="K1390" s="2621">
        <f t="shared" si="25"/>
        <v>1260</v>
      </c>
      <c r="L1390" s="2622"/>
    </row>
    <row r="1391" spans="1:12" s="2473" customFormat="1">
      <c r="A1391" s="2642"/>
      <c r="B1391" s="2574"/>
      <c r="C1391" s="1644"/>
      <c r="D1391" s="2608"/>
      <c r="E1391" s="2606"/>
      <c r="F1391" s="2610"/>
      <c r="G1391" s="1645"/>
      <c r="H1391" s="1691"/>
      <c r="I1391" s="3723"/>
      <c r="K1391" s="2621">
        <f t="shared" si="25"/>
        <v>1261</v>
      </c>
      <c r="L1391" s="2622"/>
    </row>
    <row r="1392" spans="1:12" s="2473" customFormat="1">
      <c r="A1392" s="2642"/>
      <c r="B1392" s="2574"/>
      <c r="C1392" s="1644"/>
      <c r="D1392" s="3881" t="s">
        <v>4613</v>
      </c>
      <c r="E1392" s="2782"/>
      <c r="F1392" s="2783"/>
      <c r="G1392" s="1645"/>
      <c r="H1392" s="1691"/>
      <c r="I1392" s="3723"/>
      <c r="K1392" s="2621">
        <f t="shared" si="25"/>
        <v>1262</v>
      </c>
      <c r="L1392" s="2622"/>
    </row>
    <row r="1393" spans="1:12" s="2473" customFormat="1">
      <c r="A1393" s="2642"/>
      <c r="B1393" s="2574"/>
      <c r="C1393" s="1644"/>
      <c r="D1393" s="2608"/>
      <c r="E1393" s="4081"/>
      <c r="F1393" s="2831"/>
      <c r="G1393" s="1750"/>
      <c r="H1393" s="1691"/>
      <c r="I1393" s="3723"/>
      <c r="K1393" s="2621">
        <f t="shared" si="25"/>
        <v>1263</v>
      </c>
      <c r="L1393" s="2622"/>
    </row>
    <row r="1394" spans="1:12" s="2473" customFormat="1">
      <c r="A1394" s="2642"/>
      <c r="B1394" s="2574"/>
      <c r="C1394" s="1644"/>
      <c r="D1394" s="2608"/>
      <c r="E1394" s="4139"/>
      <c r="F1394" s="2784"/>
      <c r="G1394" s="1750"/>
      <c r="H1394" s="1691"/>
      <c r="I1394" s="3723"/>
      <c r="K1394" s="2621">
        <f t="shared" si="25"/>
        <v>1264</v>
      </c>
      <c r="L1394" s="2622"/>
    </row>
    <row r="1395" spans="1:12" s="2473" customFormat="1">
      <c r="A1395" s="2642"/>
      <c r="B1395" s="2574"/>
      <c r="C1395" s="1644"/>
      <c r="D1395" s="2608"/>
      <c r="E1395" s="4139"/>
      <c r="F1395" s="3779"/>
      <c r="G1395" s="1750"/>
      <c r="H1395" s="1691"/>
      <c r="I1395" s="3723"/>
      <c r="K1395" s="2621">
        <f t="shared" si="25"/>
        <v>1265</v>
      </c>
      <c r="L1395" s="2622"/>
    </row>
    <row r="1396" spans="1:12" s="2473" customFormat="1">
      <c r="A1396" s="2642"/>
      <c r="B1396" s="2574"/>
      <c r="C1396" s="1644"/>
      <c r="D1396" s="2608"/>
      <c r="E1396" s="1686"/>
      <c r="F1396" s="2785"/>
      <c r="G1396" s="1750"/>
      <c r="H1396" s="1691"/>
      <c r="I1396" s="3723"/>
      <c r="K1396" s="2621">
        <f t="shared" si="25"/>
        <v>1266</v>
      </c>
      <c r="L1396" s="2622"/>
    </row>
    <row r="1397" spans="1:12" s="2473" customFormat="1">
      <c r="A1397" s="2642"/>
      <c r="B1397" s="2574"/>
      <c r="C1397" s="1644"/>
      <c r="D1397" s="2608"/>
      <c r="E1397" s="1686"/>
      <c r="F1397" s="2785"/>
      <c r="G1397" s="1750"/>
      <c r="H1397" s="1691"/>
      <c r="I1397" s="3723"/>
      <c r="K1397" s="2621">
        <f t="shared" si="25"/>
        <v>1267</v>
      </c>
      <c r="L1397" s="2622"/>
    </row>
    <row r="1398" spans="1:12" s="2473" customFormat="1">
      <c r="A1398" s="2642"/>
      <c r="B1398" s="2574"/>
      <c r="C1398" s="1646"/>
      <c r="D1398" s="2773" t="s">
        <v>70</v>
      </c>
      <c r="E1398" s="2786"/>
      <c r="F1398" s="2787"/>
      <c r="G1398" s="1647"/>
      <c r="H1398" s="1693">
        <f>SUM(H1389:H1391)</f>
        <v>0</v>
      </c>
      <c r="I1398" s="1694">
        <f>SUM(I1389:I1397)</f>
        <v>0</v>
      </c>
      <c r="K1398" s="2621">
        <f t="shared" si="25"/>
        <v>1268</v>
      </c>
      <c r="L1398" s="2622"/>
    </row>
    <row r="1399" spans="1:12" s="2473" customFormat="1">
      <c r="A1399" s="2642"/>
      <c r="B1399" s="2574"/>
      <c r="C1399" s="1648"/>
      <c r="D1399" s="4201"/>
      <c r="E1399" s="4135"/>
      <c r="F1399" s="2771"/>
      <c r="G1399" s="1649"/>
      <c r="H1399" s="1691"/>
      <c r="I1399" s="1695">
        <f>H1398-I1398</f>
        <v>0</v>
      </c>
      <c r="K1399" s="2621">
        <f t="shared" si="25"/>
        <v>1269</v>
      </c>
      <c r="L1399" s="2622"/>
    </row>
    <row r="1400" spans="1:12" s="2473" customFormat="1">
      <c r="A1400" s="2642"/>
      <c r="B1400" s="2574"/>
      <c r="C1400" s="5850" t="s">
        <v>71</v>
      </c>
      <c r="D1400" s="5851"/>
      <c r="E1400" s="4079"/>
      <c r="F1400" s="5852" t="s">
        <v>3489</v>
      </c>
      <c r="G1400" s="5851"/>
      <c r="H1400" s="5853"/>
      <c r="I1400" s="5854"/>
      <c r="K1400" s="2621">
        <f t="shared" si="25"/>
        <v>1270</v>
      </c>
      <c r="L1400" s="2622"/>
    </row>
    <row r="1401" spans="1:12" s="2473" customFormat="1">
      <c r="A1401" s="2642"/>
      <c r="B1401" s="2574"/>
      <c r="C1401" s="1650"/>
      <c r="D1401" s="2282"/>
      <c r="E1401" s="2282"/>
      <c r="F1401" s="2776"/>
      <c r="G1401" s="1651"/>
      <c r="H1401" s="1687"/>
      <c r="I1401" s="1688"/>
      <c r="K1401" s="2621">
        <f t="shared" si="25"/>
        <v>1271</v>
      </c>
      <c r="L1401" s="2622"/>
    </row>
    <row r="1402" spans="1:12" s="2473" customFormat="1">
      <c r="A1402" s="2642"/>
      <c r="B1402" s="2574"/>
      <c r="C1402" s="1652"/>
      <c r="D1402" s="4081"/>
      <c r="E1402" s="2777" t="s">
        <v>3023</v>
      </c>
      <c r="F1402" s="2764"/>
      <c r="G1402" s="1653" t="s">
        <v>3026</v>
      </c>
      <c r="H1402" s="1687"/>
      <c r="I1402" s="1688"/>
      <c r="K1402" s="2621">
        <f t="shared" si="25"/>
        <v>1272</v>
      </c>
      <c r="L1402" s="2622"/>
    </row>
    <row r="1403" spans="1:12" s="2473" customFormat="1">
      <c r="A1403" s="2642"/>
      <c r="B1403" s="2574"/>
      <c r="C1403" s="1650"/>
      <c r="D1403" s="4081"/>
      <c r="E1403" s="4081" t="s">
        <v>3024</v>
      </c>
      <c r="F1403" s="2764" t="s">
        <v>2541</v>
      </c>
      <c r="G1403" s="3730" t="s">
        <v>299</v>
      </c>
      <c r="H1403" s="1696"/>
      <c r="I1403" s="1688"/>
      <c r="K1403" s="2621">
        <f t="shared" si="25"/>
        <v>1273</v>
      </c>
      <c r="L1403" s="2622"/>
    </row>
    <row r="1404" spans="1:12" s="2473" customFormat="1" ht="15.75" thickBot="1">
      <c r="A1404" s="2642"/>
      <c r="B1404" s="2574"/>
      <c r="C1404" s="1697"/>
      <c r="D1404" s="4136"/>
      <c r="E1404" s="4136"/>
      <c r="F1404" s="2778"/>
      <c r="G1404" s="1698"/>
      <c r="H1404" s="1699"/>
      <c r="I1404" s="1700"/>
      <c r="K1404" s="2621">
        <f t="shared" si="25"/>
        <v>1274</v>
      </c>
      <c r="L1404" s="2622"/>
    </row>
    <row r="1405" spans="1:12" s="2473" customFormat="1">
      <c r="A1405" s="2642"/>
      <c r="B1405" s="2574"/>
      <c r="C1405" s="2766"/>
      <c r="D1405" s="5972" t="s">
        <v>60</v>
      </c>
      <c r="E1405" s="5972"/>
      <c r="F1405" s="5973"/>
      <c r="G1405" s="1632"/>
      <c r="H1405" s="5951" t="s">
        <v>4614</v>
      </c>
      <c r="I1405" s="5952"/>
      <c r="K1405" s="2621">
        <f t="shared" si="25"/>
        <v>1275</v>
      </c>
      <c r="L1405" s="2622"/>
    </row>
    <row r="1406" spans="1:12" s="2473" customFormat="1">
      <c r="A1406" s="2642"/>
      <c r="B1406" s="2574"/>
      <c r="C1406" s="2767" t="s">
        <v>2722</v>
      </c>
      <c r="D1406" s="5983" t="s">
        <v>2538</v>
      </c>
      <c r="E1406" s="5983"/>
      <c r="F1406" s="5984"/>
      <c r="G1406" s="1633"/>
      <c r="H1406" s="5961" t="s">
        <v>3361</v>
      </c>
      <c r="I1406" s="5962"/>
      <c r="K1406" s="2621">
        <f t="shared" si="25"/>
        <v>1276</v>
      </c>
      <c r="L1406" s="2622"/>
    </row>
    <row r="1407" spans="1:12" s="2473" customFormat="1">
      <c r="A1407" s="2642"/>
      <c r="B1407" s="2574"/>
      <c r="C1407" s="2767" t="s">
        <v>2723</v>
      </c>
      <c r="D1407" s="5976">
        <v>1</v>
      </c>
      <c r="E1407" s="5976"/>
      <c r="F1407" s="5989"/>
      <c r="G1407" s="1633"/>
      <c r="H1407" s="1687"/>
      <c r="I1407" s="1688"/>
      <c r="K1407" s="2621">
        <f t="shared" si="25"/>
        <v>1277</v>
      </c>
      <c r="L1407" s="2622"/>
    </row>
    <row r="1408" spans="1:12" s="2473" customFormat="1">
      <c r="A1408" s="2642"/>
      <c r="B1408" s="2574"/>
      <c r="C1408" s="1634"/>
      <c r="D1408" s="3653"/>
      <c r="E1408" s="3653"/>
      <c r="F1408" s="2768"/>
      <c r="G1408" s="1635"/>
      <c r="H1408" s="1689"/>
      <c r="I1408" s="1690"/>
      <c r="K1408" s="2621">
        <f t="shared" si="25"/>
        <v>1278</v>
      </c>
      <c r="L1408" s="2622"/>
    </row>
    <row r="1409" spans="1:12" s="2473" customFormat="1">
      <c r="A1409" s="2642"/>
      <c r="B1409" s="2574"/>
      <c r="C1409" s="1636"/>
      <c r="D1409" s="5865" t="s">
        <v>61</v>
      </c>
      <c r="E1409" s="5866"/>
      <c r="F1409" s="5866"/>
      <c r="G1409" s="5866"/>
      <c r="H1409" s="5866"/>
      <c r="I1409" s="5867"/>
      <c r="K1409" s="2621">
        <f t="shared" si="25"/>
        <v>1279</v>
      </c>
      <c r="L1409" s="2622"/>
    </row>
    <row r="1410" spans="1:12" s="2473" customFormat="1">
      <c r="A1410" s="2642"/>
      <c r="B1410" s="2574"/>
      <c r="C1410" s="1637" t="s">
        <v>62</v>
      </c>
      <c r="D1410" s="5990" t="s">
        <v>63</v>
      </c>
      <c r="E1410" s="5991"/>
      <c r="F1410" s="2769" t="s">
        <v>64</v>
      </c>
      <c r="G1410" s="1638" t="s">
        <v>65</v>
      </c>
      <c r="H1410" s="5848" t="s">
        <v>66</v>
      </c>
      <c r="I1410" s="5849"/>
      <c r="K1410" s="2621">
        <f t="shared" si="25"/>
        <v>1280</v>
      </c>
      <c r="L1410" s="2622"/>
    </row>
    <row r="1411" spans="1:12" s="2473" customFormat="1">
      <c r="A1411" s="2642"/>
      <c r="B1411" s="2574"/>
      <c r="C1411" s="1639" t="s">
        <v>67</v>
      </c>
      <c r="D1411" s="5992"/>
      <c r="E1411" s="5993"/>
      <c r="F1411" s="2770" t="s">
        <v>0</v>
      </c>
      <c r="G1411" s="1640"/>
      <c r="H1411" s="1691" t="s">
        <v>68</v>
      </c>
      <c r="I1411" s="1692" t="s">
        <v>69</v>
      </c>
      <c r="K1411" s="2621">
        <f t="shared" si="25"/>
        <v>1281</v>
      </c>
      <c r="L1411" s="2622"/>
    </row>
    <row r="1412" spans="1:12" s="2473" customFormat="1">
      <c r="A1412" s="2642"/>
      <c r="B1412" s="2574"/>
      <c r="C1412" s="1642"/>
      <c r="D1412" s="1754" t="s">
        <v>194</v>
      </c>
      <c r="E1412" s="2606"/>
      <c r="F1412" s="3714">
        <v>3010101000</v>
      </c>
      <c r="G1412" s="1643"/>
      <c r="H1412" s="3522"/>
      <c r="I1412" s="3524"/>
      <c r="K1412" s="2621">
        <f t="shared" si="25"/>
        <v>1282</v>
      </c>
      <c r="L1412" s="2622"/>
    </row>
    <row r="1413" spans="1:12" s="2473" customFormat="1">
      <c r="A1413" s="2642"/>
      <c r="B1413" s="2574"/>
      <c r="C1413" s="1642"/>
      <c r="D1413" s="2608"/>
      <c r="E1413" s="8" t="s">
        <v>3245</v>
      </c>
      <c r="F1413" s="3714">
        <v>1040299000</v>
      </c>
      <c r="G1413" s="1643"/>
      <c r="H1413" s="3522"/>
      <c r="I1413" s="3524"/>
      <c r="K1413" s="2621">
        <f t="shared" si="25"/>
        <v>1283</v>
      </c>
      <c r="L1413" s="2622"/>
    </row>
    <row r="1414" spans="1:12" s="2473" customFormat="1">
      <c r="A1414" s="2642"/>
      <c r="B1414" s="2574"/>
      <c r="C1414" s="1644"/>
      <c r="D1414" s="3881" t="s">
        <v>4615</v>
      </c>
      <c r="E1414" s="2606"/>
      <c r="F1414" s="2610"/>
      <c r="G1414" s="1645"/>
      <c r="H1414" s="1691"/>
      <c r="I1414" s="3723"/>
      <c r="K1414" s="2621">
        <f t="shared" si="25"/>
        <v>1284</v>
      </c>
      <c r="L1414" s="2622"/>
    </row>
    <row r="1415" spans="1:12" s="2473" customFormat="1">
      <c r="A1415" s="2642"/>
      <c r="B1415" s="2574"/>
      <c r="C1415" s="1644"/>
      <c r="D1415" s="2608" t="s">
        <v>4421</v>
      </c>
      <c r="E1415" s="2782"/>
      <c r="F1415" s="2783"/>
      <c r="G1415" s="1645"/>
      <c r="H1415" s="1691"/>
      <c r="I1415" s="3723"/>
      <c r="K1415" s="2621">
        <f t="shared" si="25"/>
        <v>1285</v>
      </c>
      <c r="L1415" s="2622"/>
    </row>
    <row r="1416" spans="1:12" s="2473" customFormat="1">
      <c r="A1416" s="2642"/>
      <c r="B1416" s="2574"/>
      <c r="C1416" s="1644"/>
      <c r="D1416" s="3780" t="s">
        <v>4422</v>
      </c>
      <c r="E1416" s="2782"/>
      <c r="F1416" s="3781"/>
      <c r="G1416" s="1750"/>
      <c r="H1416" s="1691"/>
      <c r="I1416" s="3723"/>
      <c r="K1416" s="2621">
        <f t="shared" si="25"/>
        <v>1286</v>
      </c>
      <c r="L1416" s="2622"/>
    </row>
    <row r="1417" spans="1:12" s="2473" customFormat="1">
      <c r="A1417" s="2642"/>
      <c r="B1417" s="2574"/>
      <c r="C1417" s="1644"/>
      <c r="D1417" s="3782"/>
      <c r="E1417" s="4140" t="s">
        <v>3575</v>
      </c>
      <c r="F1417" s="2780"/>
      <c r="G1417" s="1750"/>
      <c r="H1417" s="1691"/>
      <c r="I1417" s="3723"/>
      <c r="K1417" s="2621">
        <f t="shared" si="25"/>
        <v>1287</v>
      </c>
      <c r="L1417" s="2622"/>
    </row>
    <row r="1418" spans="1:12" s="2473" customFormat="1">
      <c r="A1418" s="2642"/>
      <c r="B1418" s="2574"/>
      <c r="C1418" s="1644"/>
      <c r="D1418" s="3782"/>
      <c r="E1418" s="4141" t="s">
        <v>4423</v>
      </c>
      <c r="F1418" s="3783"/>
      <c r="G1418" s="1750"/>
      <c r="H1418" s="1691"/>
      <c r="I1418" s="3723"/>
      <c r="K1418" s="2621">
        <f t="shared" si="25"/>
        <v>1288</v>
      </c>
      <c r="L1418" s="2622"/>
    </row>
    <row r="1419" spans="1:12" s="2473" customFormat="1">
      <c r="A1419" s="2642"/>
      <c r="B1419" s="2574"/>
      <c r="C1419" s="1644"/>
      <c r="D1419" s="3782"/>
      <c r="E1419" s="4140" t="s">
        <v>3370</v>
      </c>
      <c r="F1419" s="2780"/>
      <c r="G1419" s="1750"/>
      <c r="H1419" s="1691"/>
      <c r="I1419" s="3723"/>
      <c r="K1419" s="2621">
        <f t="shared" si="25"/>
        <v>1289</v>
      </c>
      <c r="L1419" s="2622"/>
    </row>
    <row r="1420" spans="1:12" s="2473" customFormat="1">
      <c r="A1420" s="2642"/>
      <c r="B1420" s="2574"/>
      <c r="C1420" s="1644"/>
      <c r="D1420" s="3782"/>
      <c r="E1420" s="4141" t="s">
        <v>4424</v>
      </c>
      <c r="F1420" s="3783"/>
      <c r="G1420" s="1750"/>
      <c r="H1420" s="1691"/>
      <c r="I1420" s="3723"/>
      <c r="K1420" s="2621">
        <f t="shared" si="25"/>
        <v>1290</v>
      </c>
      <c r="L1420" s="2622"/>
    </row>
    <row r="1421" spans="1:12" s="2473" customFormat="1">
      <c r="A1421" s="2642"/>
      <c r="B1421" s="2574"/>
      <c r="C1421" s="1644"/>
      <c r="D1421" s="3782"/>
      <c r="E1421" s="4141" t="s">
        <v>4425</v>
      </c>
      <c r="F1421" s="3783"/>
      <c r="G1421" s="1750"/>
      <c r="H1421" s="1691"/>
      <c r="I1421" s="3723"/>
      <c r="K1421" s="2621">
        <f t="shared" si="25"/>
        <v>1291</v>
      </c>
      <c r="L1421" s="2622"/>
    </row>
    <row r="1422" spans="1:12" s="2473" customFormat="1">
      <c r="A1422" s="2642"/>
      <c r="B1422" s="2574"/>
      <c r="C1422" s="1644"/>
      <c r="D1422" s="3782"/>
      <c r="E1422" s="3701" t="s">
        <v>70</v>
      </c>
      <c r="F1422" s="2781"/>
      <c r="G1422" s="1750"/>
      <c r="H1422" s="1691"/>
      <c r="I1422" s="3723"/>
      <c r="K1422" s="2621">
        <f t="shared" si="25"/>
        <v>1292</v>
      </c>
      <c r="L1422" s="2622"/>
    </row>
    <row r="1423" spans="1:12" s="2473" customFormat="1">
      <c r="A1423" s="2642"/>
      <c r="B1423" s="2574"/>
      <c r="C1423" s="1644"/>
      <c r="D1423" s="3782"/>
      <c r="E1423" s="312"/>
      <c r="F1423" s="1647"/>
      <c r="G1423" s="1750"/>
      <c r="H1423" s="1691"/>
      <c r="I1423" s="3723"/>
      <c r="K1423" s="2621">
        <f t="shared" si="25"/>
        <v>1293</v>
      </c>
      <c r="L1423" s="2622"/>
    </row>
    <row r="1424" spans="1:12" s="2473" customFormat="1">
      <c r="A1424" s="2642"/>
      <c r="B1424" s="2574"/>
      <c r="C1424" s="1644"/>
      <c r="D1424" s="3784" t="s">
        <v>4426</v>
      </c>
      <c r="E1424" s="3785"/>
      <c r="F1424" s="1647"/>
      <c r="G1424" s="1750"/>
      <c r="H1424" s="1691"/>
      <c r="I1424" s="3723"/>
      <c r="K1424" s="2621">
        <f t="shared" si="25"/>
        <v>1294</v>
      </c>
      <c r="L1424" s="2622"/>
    </row>
    <row r="1425" spans="1:12" s="2473" customFormat="1">
      <c r="A1425" s="2642"/>
      <c r="B1425" s="2574"/>
      <c r="C1425" s="1644"/>
      <c r="D1425" s="3780" t="s">
        <v>4427</v>
      </c>
      <c r="E1425" s="3785"/>
      <c r="F1425" s="1647"/>
      <c r="G1425" s="1750"/>
      <c r="H1425" s="1691"/>
      <c r="I1425" s="3723"/>
      <c r="K1425" s="2621">
        <f t="shared" si="25"/>
        <v>1295</v>
      </c>
      <c r="L1425" s="2622"/>
    </row>
    <row r="1426" spans="1:12" s="2473" customFormat="1">
      <c r="A1426" s="2642"/>
      <c r="B1426" s="2574"/>
      <c r="C1426" s="1644"/>
      <c r="D1426" s="3782"/>
      <c r="E1426" s="4140" t="s">
        <v>3575</v>
      </c>
      <c r="F1426" s="2780"/>
      <c r="G1426" s="1750"/>
      <c r="H1426" s="1691"/>
      <c r="I1426" s="3723"/>
      <c r="K1426" s="2621">
        <f t="shared" si="25"/>
        <v>1296</v>
      </c>
      <c r="L1426" s="2622"/>
    </row>
    <row r="1427" spans="1:12" s="2473" customFormat="1">
      <c r="A1427" s="2642"/>
      <c r="B1427" s="2574"/>
      <c r="C1427" s="1644"/>
      <c r="D1427" s="3782"/>
      <c r="E1427" s="4141" t="s">
        <v>4428</v>
      </c>
      <c r="F1427" s="3783"/>
      <c r="G1427" s="1750"/>
      <c r="H1427" s="1691"/>
      <c r="I1427" s="3723"/>
      <c r="K1427" s="2621">
        <f t="shared" si="25"/>
        <v>1297</v>
      </c>
      <c r="L1427" s="2622"/>
    </row>
    <row r="1428" spans="1:12" s="2473" customFormat="1">
      <c r="A1428" s="2642"/>
      <c r="B1428" s="2574"/>
      <c r="C1428" s="1644"/>
      <c r="D1428" s="3782"/>
      <c r="E1428" s="3701" t="s">
        <v>70</v>
      </c>
      <c r="F1428" s="2781">
        <f>SUM(F1427:F1427)</f>
        <v>0</v>
      </c>
      <c r="G1428" s="1750"/>
      <c r="H1428" s="1691"/>
      <c r="I1428" s="3723"/>
      <c r="K1428" s="2621">
        <f t="shared" si="25"/>
        <v>1298</v>
      </c>
      <c r="L1428" s="2622"/>
    </row>
    <row r="1429" spans="1:12" s="2473" customFormat="1">
      <c r="A1429" s="2642"/>
      <c r="B1429" s="2574"/>
      <c r="C1429" s="1644"/>
      <c r="D1429" s="3782"/>
      <c r="E1429" s="3785"/>
      <c r="F1429" s="1647"/>
      <c r="G1429" s="1750"/>
      <c r="H1429" s="1691"/>
      <c r="I1429" s="3723"/>
      <c r="K1429" s="2621">
        <f t="shared" si="25"/>
        <v>1299</v>
      </c>
      <c r="L1429" s="2622"/>
    </row>
    <row r="1430" spans="1:12" s="2473" customFormat="1">
      <c r="A1430" s="2642"/>
      <c r="B1430" s="2574"/>
      <c r="C1430" s="1644"/>
      <c r="D1430" s="3784" t="s">
        <v>4429</v>
      </c>
      <c r="E1430" s="2606"/>
      <c r="F1430" s="3617"/>
      <c r="G1430" s="1750"/>
      <c r="H1430" s="1691"/>
      <c r="I1430" s="3723"/>
      <c r="K1430" s="2621">
        <f t="shared" si="25"/>
        <v>1300</v>
      </c>
      <c r="L1430" s="2622"/>
    </row>
    <row r="1431" spans="1:12" s="2473" customFormat="1">
      <c r="A1431" s="2642"/>
      <c r="B1431" s="2574"/>
      <c r="C1431" s="1644"/>
      <c r="D1431" s="3780" t="s">
        <v>4430</v>
      </c>
      <c r="E1431" s="2782"/>
      <c r="F1431" s="3781"/>
      <c r="G1431" s="1750"/>
      <c r="H1431" s="1691"/>
      <c r="I1431" s="3723"/>
      <c r="K1431" s="2621">
        <f t="shared" si="25"/>
        <v>1301</v>
      </c>
      <c r="L1431" s="2622"/>
    </row>
    <row r="1432" spans="1:12" s="2473" customFormat="1">
      <c r="A1432" s="2642"/>
      <c r="B1432" s="2574"/>
      <c r="C1432" s="1644"/>
      <c r="D1432" s="3782"/>
      <c r="E1432" s="4140" t="s">
        <v>3575</v>
      </c>
      <c r="F1432" s="2780"/>
      <c r="G1432" s="1750"/>
      <c r="H1432" s="1691"/>
      <c r="I1432" s="3723"/>
      <c r="K1432" s="2621">
        <f t="shared" si="25"/>
        <v>1302</v>
      </c>
      <c r="L1432" s="2622"/>
    </row>
    <row r="1433" spans="1:12" s="2473" customFormat="1">
      <c r="A1433" s="2642"/>
      <c r="B1433" s="2574"/>
      <c r="C1433" s="1644"/>
      <c r="D1433" s="3782"/>
      <c r="E1433" s="4141" t="s">
        <v>4431</v>
      </c>
      <c r="F1433" s="3783"/>
      <c r="G1433" s="1750"/>
      <c r="H1433" s="1691"/>
      <c r="I1433" s="3723"/>
      <c r="K1433" s="2621">
        <f t="shared" si="25"/>
        <v>1303</v>
      </c>
      <c r="L1433" s="2622"/>
    </row>
    <row r="1434" spans="1:12" s="2473" customFormat="1">
      <c r="A1434" s="2642"/>
      <c r="B1434" s="2574"/>
      <c r="C1434" s="1644"/>
      <c r="D1434" s="3782"/>
      <c r="E1434" s="4140" t="s">
        <v>3370</v>
      </c>
      <c r="F1434" s="2780"/>
      <c r="G1434" s="1750"/>
      <c r="H1434" s="1691"/>
      <c r="I1434" s="3723"/>
      <c r="K1434" s="2621">
        <f t="shared" si="25"/>
        <v>1304</v>
      </c>
      <c r="L1434" s="2622"/>
    </row>
    <row r="1435" spans="1:12" s="2473" customFormat="1">
      <c r="A1435" s="2642"/>
      <c r="B1435" s="2574"/>
      <c r="C1435" s="1644"/>
      <c r="D1435" s="3782"/>
      <c r="E1435" s="4141" t="s">
        <v>4432</v>
      </c>
      <c r="F1435" s="3783"/>
      <c r="G1435" s="1750"/>
      <c r="H1435" s="1691"/>
      <c r="I1435" s="3723"/>
      <c r="K1435" s="2621">
        <f t="shared" si="25"/>
        <v>1305</v>
      </c>
      <c r="L1435" s="2622"/>
    </row>
    <row r="1436" spans="1:12" s="2473" customFormat="1">
      <c r="A1436" s="2642"/>
      <c r="B1436" s="2574"/>
      <c r="C1436" s="1644"/>
      <c r="D1436" s="3782"/>
      <c r="E1436" s="4141" t="s">
        <v>4433</v>
      </c>
      <c r="F1436" s="3783"/>
      <c r="G1436" s="1750"/>
      <c r="H1436" s="1691"/>
      <c r="I1436" s="3723"/>
      <c r="K1436" s="2621">
        <f t="shared" si="25"/>
        <v>1306</v>
      </c>
      <c r="L1436" s="2622"/>
    </row>
    <row r="1437" spans="1:12" s="2473" customFormat="1">
      <c r="A1437" s="2642"/>
      <c r="B1437" s="2574"/>
      <c r="C1437" s="1644"/>
      <c r="D1437" s="3782"/>
      <c r="E1437" s="4141" t="s">
        <v>4434</v>
      </c>
      <c r="F1437" s="3783"/>
      <c r="G1437" s="1750"/>
      <c r="H1437" s="1691"/>
      <c r="I1437" s="3723"/>
      <c r="K1437" s="2621">
        <f t="shared" si="25"/>
        <v>1307</v>
      </c>
      <c r="L1437" s="2622"/>
    </row>
    <row r="1438" spans="1:12" s="2473" customFormat="1">
      <c r="A1438" s="2642"/>
      <c r="B1438" s="2574"/>
      <c r="C1438" s="1644"/>
      <c r="D1438" s="3782"/>
      <c r="E1438" s="3701" t="s">
        <v>70</v>
      </c>
      <c r="F1438" s="2781">
        <f>SUM(F1433:F1437)</f>
        <v>0</v>
      </c>
      <c r="G1438" s="1750"/>
      <c r="H1438" s="1691"/>
      <c r="I1438" s="3723"/>
      <c r="K1438" s="2621">
        <f t="shared" si="25"/>
        <v>1308</v>
      </c>
      <c r="L1438" s="2622"/>
    </row>
    <row r="1439" spans="1:12" s="2473" customFormat="1">
      <c r="A1439" s="2642"/>
      <c r="B1439" s="2574"/>
      <c r="C1439" s="1644"/>
      <c r="D1439" s="2608"/>
      <c r="E1439" s="4137"/>
      <c r="F1439" s="2784"/>
      <c r="G1439" s="1750"/>
      <c r="H1439" s="1691"/>
      <c r="I1439" s="3723"/>
      <c r="K1439" s="2621">
        <f t="shared" ref="K1439:K1502" si="26">K1438+1</f>
        <v>1309</v>
      </c>
      <c r="L1439" s="2622"/>
    </row>
    <row r="1440" spans="1:12" s="2473" customFormat="1">
      <c r="A1440" s="2642"/>
      <c r="B1440" s="2574"/>
      <c r="C1440" s="1644"/>
      <c r="D1440" s="2608"/>
      <c r="E1440" s="1686"/>
      <c r="F1440" s="2784"/>
      <c r="G1440" s="1750"/>
      <c r="H1440" s="1691"/>
      <c r="I1440" s="3723"/>
      <c r="K1440" s="2621">
        <f t="shared" si="26"/>
        <v>1310</v>
      </c>
      <c r="L1440" s="2622"/>
    </row>
    <row r="1441" spans="1:12" s="2473" customFormat="1">
      <c r="A1441" s="2642"/>
      <c r="B1441" s="2574"/>
      <c r="C1441" s="1644"/>
      <c r="D1441" s="2608"/>
      <c r="E1441" s="1686"/>
      <c r="F1441" s="2785"/>
      <c r="G1441" s="1750"/>
      <c r="H1441" s="1691"/>
      <c r="I1441" s="3723"/>
      <c r="K1441" s="2621">
        <f t="shared" si="26"/>
        <v>1311</v>
      </c>
      <c r="L1441" s="2622"/>
    </row>
    <row r="1442" spans="1:12" s="2473" customFormat="1">
      <c r="A1442" s="2642"/>
      <c r="B1442" s="2574"/>
      <c r="C1442" s="1646"/>
      <c r="D1442" s="2773" t="s">
        <v>70</v>
      </c>
      <c r="E1442" s="2786"/>
      <c r="F1442" s="2787"/>
      <c r="G1442" s="1647"/>
      <c r="H1442" s="1693">
        <f>SUM(H1412:H1414)</f>
        <v>0</v>
      </c>
      <c r="I1442" s="1694">
        <f>SUM(I1412:I1441)</f>
        <v>0</v>
      </c>
      <c r="K1442" s="2621">
        <f t="shared" si="26"/>
        <v>1312</v>
      </c>
      <c r="L1442" s="2622"/>
    </row>
    <row r="1443" spans="1:12" s="2473" customFormat="1">
      <c r="A1443" s="2642"/>
      <c r="B1443" s="2574"/>
      <c r="C1443" s="1648"/>
      <c r="D1443" s="4201"/>
      <c r="E1443" s="4135"/>
      <c r="F1443" s="2771"/>
      <c r="G1443" s="1649"/>
      <c r="H1443" s="1691"/>
      <c r="I1443" s="1695">
        <f>H1442-I1442</f>
        <v>0</v>
      </c>
      <c r="K1443" s="2621">
        <f t="shared" si="26"/>
        <v>1313</v>
      </c>
      <c r="L1443" s="2622"/>
    </row>
    <row r="1444" spans="1:12" s="2473" customFormat="1">
      <c r="A1444" s="2642"/>
      <c r="B1444" s="2574"/>
      <c r="C1444" s="5850" t="s">
        <v>71</v>
      </c>
      <c r="D1444" s="5851"/>
      <c r="E1444" s="4079"/>
      <c r="F1444" s="5852" t="s">
        <v>3489</v>
      </c>
      <c r="G1444" s="5851"/>
      <c r="H1444" s="5853"/>
      <c r="I1444" s="5854"/>
      <c r="K1444" s="2621">
        <f t="shared" si="26"/>
        <v>1314</v>
      </c>
      <c r="L1444" s="2622"/>
    </row>
    <row r="1445" spans="1:12" s="2473" customFormat="1">
      <c r="A1445" s="2642"/>
      <c r="B1445" s="2574"/>
      <c r="C1445" s="1650"/>
      <c r="D1445" s="2282"/>
      <c r="E1445" s="2282"/>
      <c r="F1445" s="2776"/>
      <c r="G1445" s="1651"/>
      <c r="H1445" s="1687"/>
      <c r="I1445" s="1688"/>
      <c r="K1445" s="2621">
        <f t="shared" si="26"/>
        <v>1315</v>
      </c>
      <c r="L1445" s="2622"/>
    </row>
    <row r="1446" spans="1:12" s="2473" customFormat="1">
      <c r="A1446" s="2642"/>
      <c r="B1446" s="2574"/>
      <c r="C1446" s="1652"/>
      <c r="D1446" s="4081"/>
      <c r="E1446" s="2777" t="s">
        <v>3023</v>
      </c>
      <c r="F1446" s="2764"/>
      <c r="G1446" s="1653" t="s">
        <v>3026</v>
      </c>
      <c r="H1446" s="1687"/>
      <c r="I1446" s="1688"/>
      <c r="K1446" s="2621">
        <f t="shared" si="26"/>
        <v>1316</v>
      </c>
      <c r="L1446" s="2622"/>
    </row>
    <row r="1447" spans="1:12" s="2473" customFormat="1">
      <c r="A1447" s="2642"/>
      <c r="B1447" s="2574"/>
      <c r="C1447" s="1650"/>
      <c r="D1447" s="4081"/>
      <c r="E1447" s="4081" t="s">
        <v>3024</v>
      </c>
      <c r="F1447" s="2764" t="s">
        <v>2541</v>
      </c>
      <c r="G1447" s="3730" t="s">
        <v>299</v>
      </c>
      <c r="H1447" s="1696"/>
      <c r="I1447" s="1688"/>
      <c r="K1447" s="2621">
        <f t="shared" si="26"/>
        <v>1317</v>
      </c>
      <c r="L1447" s="2622"/>
    </row>
    <row r="1448" spans="1:12" s="2473" customFormat="1" ht="15.75" thickBot="1">
      <c r="A1448" s="2642"/>
      <c r="B1448" s="2574"/>
      <c r="C1448" s="1697"/>
      <c r="D1448" s="4136"/>
      <c r="E1448" s="4136"/>
      <c r="F1448" s="2778"/>
      <c r="G1448" s="1698"/>
      <c r="H1448" s="1699"/>
      <c r="I1448" s="1700"/>
      <c r="K1448" s="2621">
        <f t="shared" si="26"/>
        <v>1318</v>
      </c>
      <c r="L1448" s="2622"/>
    </row>
    <row r="1449" spans="1:12" s="2473" customFormat="1">
      <c r="A1449" s="2642"/>
      <c r="B1449" s="2574"/>
      <c r="C1449" s="2766"/>
      <c r="D1449" s="5972" t="s">
        <v>60</v>
      </c>
      <c r="E1449" s="5972"/>
      <c r="F1449" s="5973"/>
      <c r="G1449" s="1632"/>
      <c r="H1449" s="5951" t="s">
        <v>4616</v>
      </c>
      <c r="I1449" s="5952"/>
      <c r="K1449" s="2621">
        <f t="shared" si="26"/>
        <v>1319</v>
      </c>
      <c r="L1449" s="2622"/>
    </row>
    <row r="1450" spans="1:12" s="2473" customFormat="1">
      <c r="A1450" s="2642"/>
      <c r="B1450" s="2574"/>
      <c r="C1450" s="2767" t="s">
        <v>2722</v>
      </c>
      <c r="D1450" s="5983" t="s">
        <v>2538</v>
      </c>
      <c r="E1450" s="5983"/>
      <c r="F1450" s="5984"/>
      <c r="G1450" s="1633"/>
      <c r="H1450" s="5961" t="s">
        <v>3361</v>
      </c>
      <c r="I1450" s="5962"/>
      <c r="K1450" s="2621">
        <f t="shared" si="26"/>
        <v>1320</v>
      </c>
      <c r="L1450" s="2622"/>
    </row>
    <row r="1451" spans="1:12" s="2473" customFormat="1">
      <c r="A1451" s="2642"/>
      <c r="B1451" s="2574"/>
      <c r="C1451" s="2767" t="s">
        <v>2723</v>
      </c>
      <c r="D1451" s="5976">
        <v>1</v>
      </c>
      <c r="E1451" s="5976"/>
      <c r="F1451" s="5989"/>
      <c r="G1451" s="1633"/>
      <c r="H1451" s="1687"/>
      <c r="I1451" s="1688"/>
      <c r="K1451" s="2621">
        <f t="shared" si="26"/>
        <v>1321</v>
      </c>
      <c r="L1451" s="2622"/>
    </row>
    <row r="1452" spans="1:12" s="2473" customFormat="1">
      <c r="A1452" s="2642"/>
      <c r="B1452" s="2574"/>
      <c r="C1452" s="1634"/>
      <c r="D1452" s="3653"/>
      <c r="E1452" s="3653"/>
      <c r="F1452" s="2768"/>
      <c r="G1452" s="1635"/>
      <c r="H1452" s="1689"/>
      <c r="I1452" s="1690"/>
      <c r="K1452" s="2621">
        <f t="shared" si="26"/>
        <v>1322</v>
      </c>
      <c r="L1452" s="2622"/>
    </row>
    <row r="1453" spans="1:12" s="2473" customFormat="1">
      <c r="A1453" s="2642"/>
      <c r="B1453" s="2574"/>
      <c r="C1453" s="1636"/>
      <c r="D1453" s="5865" t="s">
        <v>61</v>
      </c>
      <c r="E1453" s="5866"/>
      <c r="F1453" s="5866"/>
      <c r="G1453" s="5866"/>
      <c r="H1453" s="5866"/>
      <c r="I1453" s="5867"/>
      <c r="K1453" s="2621">
        <f t="shared" si="26"/>
        <v>1323</v>
      </c>
      <c r="L1453" s="2622"/>
    </row>
    <row r="1454" spans="1:12" s="2473" customFormat="1">
      <c r="A1454" s="2642"/>
      <c r="B1454" s="2574"/>
      <c r="C1454" s="1637" t="s">
        <v>62</v>
      </c>
      <c r="D1454" s="5990" t="s">
        <v>63</v>
      </c>
      <c r="E1454" s="5991"/>
      <c r="F1454" s="2769" t="s">
        <v>64</v>
      </c>
      <c r="G1454" s="1638" t="s">
        <v>65</v>
      </c>
      <c r="H1454" s="5848" t="s">
        <v>66</v>
      </c>
      <c r="I1454" s="5849"/>
      <c r="K1454" s="2621">
        <f t="shared" si="26"/>
        <v>1324</v>
      </c>
      <c r="L1454" s="2622"/>
    </row>
    <row r="1455" spans="1:12" s="2473" customFormat="1">
      <c r="A1455" s="2642"/>
      <c r="B1455" s="2574"/>
      <c r="C1455" s="1639" t="s">
        <v>67</v>
      </c>
      <c r="D1455" s="5992"/>
      <c r="E1455" s="5993"/>
      <c r="F1455" s="2770" t="s">
        <v>0</v>
      </c>
      <c r="G1455" s="1640"/>
      <c r="H1455" s="1691" t="s">
        <v>68</v>
      </c>
      <c r="I1455" s="1692" t="s">
        <v>69</v>
      </c>
      <c r="K1455" s="2621">
        <f t="shared" si="26"/>
        <v>1325</v>
      </c>
      <c r="L1455" s="2622"/>
    </row>
    <row r="1456" spans="1:12" s="2473" customFormat="1">
      <c r="A1456" s="2642"/>
      <c r="B1456" s="2574"/>
      <c r="C1456" s="1642"/>
      <c r="D1456" s="1754" t="s">
        <v>194</v>
      </c>
      <c r="E1456" s="2606"/>
      <c r="F1456" s="3714">
        <v>3010101000</v>
      </c>
      <c r="G1456" s="1643"/>
      <c r="H1456" s="3522"/>
      <c r="I1456" s="3524"/>
      <c r="K1456" s="2621">
        <f t="shared" si="26"/>
        <v>1326</v>
      </c>
      <c r="L1456" s="2622"/>
    </row>
    <row r="1457" spans="1:12" s="2473" customFormat="1">
      <c r="A1457" s="2642"/>
      <c r="B1457" s="2574"/>
      <c r="C1457" s="1642"/>
      <c r="D1457" s="2608"/>
      <c r="E1457" s="8" t="s">
        <v>3245</v>
      </c>
      <c r="F1457" s="3714">
        <v>1040299000</v>
      </c>
      <c r="G1457" s="1643"/>
      <c r="H1457" s="3522"/>
      <c r="I1457" s="3524"/>
      <c r="K1457" s="2621">
        <f t="shared" si="26"/>
        <v>1327</v>
      </c>
      <c r="L1457" s="2622"/>
    </row>
    <row r="1458" spans="1:12" s="2473" customFormat="1">
      <c r="A1458" s="2642"/>
      <c r="B1458" s="2574"/>
      <c r="C1458" s="1644"/>
      <c r="D1458" s="2608"/>
      <c r="E1458" s="2606"/>
      <c r="F1458" s="2610"/>
      <c r="G1458" s="1645"/>
      <c r="H1458" s="1691"/>
      <c r="I1458" s="3723"/>
      <c r="K1458" s="2621">
        <f t="shared" si="26"/>
        <v>1328</v>
      </c>
      <c r="L1458" s="2622"/>
    </row>
    <row r="1459" spans="1:12" s="2473" customFormat="1">
      <c r="A1459" s="2642"/>
      <c r="B1459" s="2574"/>
      <c r="C1459" s="1644"/>
      <c r="D1459" s="3920" t="s">
        <v>4617</v>
      </c>
      <c r="E1459" s="2782"/>
      <c r="F1459" s="2783"/>
      <c r="G1459" s="1645"/>
      <c r="H1459" s="1691"/>
      <c r="I1459" s="3723"/>
      <c r="K1459" s="2621">
        <f t="shared" si="26"/>
        <v>1329</v>
      </c>
      <c r="L1459" s="2622"/>
    </row>
    <row r="1460" spans="1:12" s="2473" customFormat="1">
      <c r="A1460" s="2642"/>
      <c r="B1460" s="2574"/>
      <c r="C1460" s="1644"/>
      <c r="D1460" s="3786"/>
      <c r="E1460" s="2782"/>
      <c r="F1460" s="3781"/>
      <c r="G1460" s="1750"/>
      <c r="H1460" s="1691"/>
      <c r="I1460" s="3723"/>
      <c r="K1460" s="2621">
        <f t="shared" si="26"/>
        <v>1330</v>
      </c>
      <c r="L1460" s="2622"/>
    </row>
    <row r="1461" spans="1:12" s="2473" customFormat="1">
      <c r="A1461" s="2642"/>
      <c r="B1461" s="2574"/>
      <c r="C1461" s="2955"/>
      <c r="D1461" s="3787"/>
      <c r="E1461" s="4139"/>
      <c r="F1461" s="2784"/>
      <c r="G1461" s="1750"/>
      <c r="H1461" s="1691"/>
      <c r="I1461" s="3723"/>
      <c r="K1461" s="2621">
        <f t="shared" si="26"/>
        <v>1331</v>
      </c>
      <c r="L1461" s="2622"/>
    </row>
    <row r="1462" spans="1:12" s="2473" customFormat="1">
      <c r="A1462" s="2642"/>
      <c r="B1462" s="2574"/>
      <c r="C1462" s="2955"/>
      <c r="D1462" s="3787"/>
      <c r="E1462" s="4142"/>
      <c r="F1462" s="3778"/>
      <c r="G1462" s="1750"/>
      <c r="H1462" s="1691"/>
      <c r="I1462" s="3723"/>
      <c r="K1462" s="2621">
        <f t="shared" si="26"/>
        <v>1332</v>
      </c>
      <c r="L1462" s="2622"/>
    </row>
    <row r="1463" spans="1:12" s="2473" customFormat="1">
      <c r="A1463" s="2642"/>
      <c r="B1463" s="2574"/>
      <c r="C1463" s="2955"/>
      <c r="D1463" s="3787"/>
      <c r="E1463" s="4139"/>
      <c r="F1463" s="2784"/>
      <c r="G1463" s="1750"/>
      <c r="H1463" s="1691"/>
      <c r="I1463" s="3723"/>
      <c r="K1463" s="2621">
        <f t="shared" si="26"/>
        <v>1333</v>
      </c>
      <c r="L1463" s="2622"/>
    </row>
    <row r="1464" spans="1:12" s="2473" customFormat="1">
      <c r="A1464" s="2642"/>
      <c r="B1464" s="2574"/>
      <c r="C1464" s="2955"/>
      <c r="D1464" s="3787"/>
      <c r="E1464" s="4142"/>
      <c r="F1464" s="3778"/>
      <c r="G1464" s="1750"/>
      <c r="H1464" s="1691"/>
      <c r="I1464" s="3723"/>
      <c r="K1464" s="2621">
        <f t="shared" si="26"/>
        <v>1334</v>
      </c>
      <c r="L1464" s="2622"/>
    </row>
    <row r="1465" spans="1:12" s="2473" customFormat="1">
      <c r="A1465" s="2642"/>
      <c r="B1465" s="2574"/>
      <c r="C1465" s="2955"/>
      <c r="D1465" s="3787"/>
      <c r="E1465" s="4142"/>
      <c r="F1465" s="3778"/>
      <c r="G1465" s="1750"/>
      <c r="H1465" s="1691"/>
      <c r="I1465" s="3723"/>
      <c r="K1465" s="2621">
        <f t="shared" si="26"/>
        <v>1335</v>
      </c>
      <c r="L1465" s="2622"/>
    </row>
    <row r="1466" spans="1:12" s="2473" customFormat="1">
      <c r="A1466" s="2642"/>
      <c r="B1466" s="2574"/>
      <c r="C1466" s="2955"/>
      <c r="D1466" s="3787"/>
      <c r="E1466" s="4142"/>
      <c r="F1466" s="3778"/>
      <c r="G1466" s="1750"/>
      <c r="H1466" s="1691"/>
      <c r="I1466" s="3723"/>
      <c r="K1466" s="2621">
        <f t="shared" si="26"/>
        <v>1336</v>
      </c>
      <c r="L1466" s="2622"/>
    </row>
    <row r="1467" spans="1:12" s="2473" customFormat="1">
      <c r="A1467" s="2642"/>
      <c r="B1467" s="2574"/>
      <c r="C1467" s="2955"/>
      <c r="D1467" s="3787"/>
      <c r="E1467" s="4142"/>
      <c r="F1467" s="3778"/>
      <c r="G1467" s="1750"/>
      <c r="H1467" s="1691"/>
      <c r="I1467" s="3723"/>
      <c r="K1467" s="2621">
        <f t="shared" si="26"/>
        <v>1337</v>
      </c>
      <c r="L1467" s="2622"/>
    </row>
    <row r="1468" spans="1:12" s="2473" customFormat="1">
      <c r="A1468" s="2642"/>
      <c r="B1468" s="2574"/>
      <c r="C1468" s="2955"/>
      <c r="D1468" s="3787"/>
      <c r="E1468" s="3702"/>
      <c r="F1468" s="2785"/>
      <c r="G1468" s="1750"/>
      <c r="H1468" s="1691"/>
      <c r="I1468" s="3723"/>
      <c r="K1468" s="2621">
        <f t="shared" si="26"/>
        <v>1338</v>
      </c>
      <c r="L1468" s="2622"/>
    </row>
    <row r="1469" spans="1:12" s="2473" customFormat="1">
      <c r="A1469" s="2642"/>
      <c r="B1469" s="2574"/>
      <c r="C1469" s="2955"/>
      <c r="D1469" s="3787"/>
      <c r="E1469" s="1303"/>
      <c r="F1469" s="3748"/>
      <c r="G1469" s="1750"/>
      <c r="H1469" s="1691"/>
      <c r="I1469" s="3723"/>
      <c r="K1469" s="2621">
        <f t="shared" si="26"/>
        <v>1339</v>
      </c>
      <c r="L1469" s="2622"/>
    </row>
    <row r="1470" spans="1:12" s="2473" customFormat="1">
      <c r="A1470" s="2642"/>
      <c r="B1470" s="2574"/>
      <c r="C1470" s="1644"/>
      <c r="D1470" s="3788"/>
      <c r="E1470" s="2816"/>
      <c r="F1470" s="3789"/>
      <c r="G1470" s="1750"/>
      <c r="H1470" s="1691"/>
      <c r="I1470" s="3723"/>
      <c r="K1470" s="2621">
        <f t="shared" si="26"/>
        <v>1340</v>
      </c>
      <c r="L1470" s="2622"/>
    </row>
    <row r="1471" spans="1:12" s="2473" customFormat="1">
      <c r="A1471" s="2642"/>
      <c r="B1471" s="2574"/>
      <c r="C1471" s="1644"/>
      <c r="D1471" s="3780" t="s">
        <v>4435</v>
      </c>
      <c r="E1471" s="2782"/>
      <c r="F1471" s="3781"/>
      <c r="G1471" s="1750"/>
      <c r="H1471" s="1691"/>
      <c r="I1471" s="3723"/>
      <c r="K1471" s="2621">
        <f t="shared" si="26"/>
        <v>1341</v>
      </c>
      <c r="L1471" s="2622"/>
    </row>
    <row r="1472" spans="1:12" s="2473" customFormat="1">
      <c r="A1472" s="2642"/>
      <c r="B1472" s="2574"/>
      <c r="C1472" s="1644"/>
      <c r="D1472" s="3782"/>
      <c r="E1472" s="4140" t="s">
        <v>3575</v>
      </c>
      <c r="F1472" s="2780"/>
      <c r="G1472" s="1750"/>
      <c r="H1472" s="1691"/>
      <c r="I1472" s="3723"/>
      <c r="K1472" s="2621">
        <f t="shared" si="26"/>
        <v>1342</v>
      </c>
      <c r="L1472" s="2622"/>
    </row>
    <row r="1473" spans="1:12" s="2473" customFormat="1">
      <c r="A1473" s="2642"/>
      <c r="B1473" s="2574"/>
      <c r="C1473" s="1644"/>
      <c r="D1473" s="3782"/>
      <c r="E1473" s="4141" t="s">
        <v>4436</v>
      </c>
      <c r="F1473" s="3783"/>
      <c r="G1473" s="1750"/>
      <c r="H1473" s="1691"/>
      <c r="I1473" s="3723"/>
      <c r="K1473" s="2621">
        <f t="shared" si="26"/>
        <v>1343</v>
      </c>
      <c r="L1473" s="2622"/>
    </row>
    <row r="1474" spans="1:12" s="2473" customFormat="1">
      <c r="A1474" s="2642"/>
      <c r="B1474" s="2574"/>
      <c r="C1474" s="1644"/>
      <c r="D1474" s="3782"/>
      <c r="E1474" s="4140" t="s">
        <v>3370</v>
      </c>
      <c r="F1474" s="2780"/>
      <c r="G1474" s="1750"/>
      <c r="H1474" s="1691"/>
      <c r="I1474" s="3723"/>
      <c r="K1474" s="2621">
        <f t="shared" si="26"/>
        <v>1344</v>
      </c>
      <c r="L1474" s="2622"/>
    </row>
    <row r="1475" spans="1:12" s="2473" customFormat="1">
      <c r="A1475" s="2642"/>
      <c r="B1475" s="2574"/>
      <c r="C1475" s="1644"/>
      <c r="D1475" s="3782"/>
      <c r="E1475" s="4141" t="s">
        <v>4437</v>
      </c>
      <c r="F1475" s="3783"/>
      <c r="G1475" s="1750"/>
      <c r="H1475" s="1691"/>
      <c r="I1475" s="3723"/>
      <c r="K1475" s="2621">
        <f t="shared" si="26"/>
        <v>1345</v>
      </c>
      <c r="L1475" s="2622"/>
    </row>
    <row r="1476" spans="1:12" s="2473" customFormat="1">
      <c r="A1476" s="2642"/>
      <c r="B1476" s="2574"/>
      <c r="C1476" s="1644"/>
      <c r="D1476" s="3782"/>
      <c r="E1476" s="4141" t="s">
        <v>4438</v>
      </c>
      <c r="F1476" s="3783"/>
      <c r="G1476" s="1750"/>
      <c r="H1476" s="1691"/>
      <c r="I1476" s="3723"/>
      <c r="K1476" s="2621">
        <f t="shared" si="26"/>
        <v>1346</v>
      </c>
      <c r="L1476" s="2622"/>
    </row>
    <row r="1477" spans="1:12" s="2473" customFormat="1">
      <c r="A1477" s="2642"/>
      <c r="B1477" s="2574"/>
      <c r="C1477" s="1644"/>
      <c r="D1477" s="3782"/>
      <c r="E1477" s="4141" t="s">
        <v>4439</v>
      </c>
      <c r="F1477" s="3783"/>
      <c r="G1477" s="1750"/>
      <c r="H1477" s="1691"/>
      <c r="I1477" s="3723"/>
      <c r="K1477" s="2621">
        <f t="shared" si="26"/>
        <v>1347</v>
      </c>
      <c r="L1477" s="2622"/>
    </row>
    <row r="1478" spans="1:12" s="2473" customFormat="1">
      <c r="A1478" s="2642"/>
      <c r="B1478" s="2574"/>
      <c r="C1478" s="1644"/>
      <c r="D1478" s="3782"/>
      <c r="E1478" s="4141" t="s">
        <v>4440</v>
      </c>
      <c r="F1478" s="3783"/>
      <c r="G1478" s="1750"/>
      <c r="H1478" s="1691"/>
      <c r="I1478" s="3723"/>
      <c r="K1478" s="2621">
        <f t="shared" si="26"/>
        <v>1348</v>
      </c>
      <c r="L1478" s="2622"/>
    </row>
    <row r="1479" spans="1:12" s="2473" customFormat="1">
      <c r="A1479" s="2642"/>
      <c r="B1479" s="2574"/>
      <c r="C1479" s="1644"/>
      <c r="D1479" s="3782"/>
      <c r="E1479" s="3701" t="s">
        <v>70</v>
      </c>
      <c r="F1479" s="2781">
        <f>SUM(F1473:F1478)</f>
        <v>0</v>
      </c>
      <c r="G1479" s="1750"/>
      <c r="H1479" s="1691"/>
      <c r="I1479" s="3723"/>
      <c r="K1479" s="2621">
        <f t="shared" si="26"/>
        <v>1349</v>
      </c>
      <c r="L1479" s="2622"/>
    </row>
    <row r="1480" spans="1:12" s="2473" customFormat="1">
      <c r="A1480" s="2642"/>
      <c r="B1480" s="2574"/>
      <c r="C1480" s="1644"/>
      <c r="D1480" s="3782"/>
      <c r="E1480" s="3785"/>
      <c r="F1480" s="1645"/>
      <c r="G1480" s="1750"/>
      <c r="H1480" s="1691"/>
      <c r="I1480" s="3723"/>
      <c r="K1480" s="2621">
        <f t="shared" si="26"/>
        <v>1350</v>
      </c>
      <c r="L1480" s="2622"/>
    </row>
    <row r="1481" spans="1:12" s="2473" customFormat="1">
      <c r="A1481" s="2642"/>
      <c r="B1481" s="2574"/>
      <c r="C1481" s="1644"/>
      <c r="D1481" s="3784" t="s">
        <v>4441</v>
      </c>
      <c r="E1481" s="2606"/>
      <c r="F1481" s="3617"/>
      <c r="G1481" s="1750"/>
      <c r="H1481" s="1691"/>
      <c r="I1481" s="3723"/>
      <c r="K1481" s="2621">
        <f t="shared" si="26"/>
        <v>1351</v>
      </c>
      <c r="L1481" s="2622"/>
    </row>
    <row r="1482" spans="1:12" s="2473" customFormat="1">
      <c r="A1482" s="2642"/>
      <c r="B1482" s="2574"/>
      <c r="C1482" s="1644"/>
      <c r="D1482" s="3780" t="s">
        <v>4442</v>
      </c>
      <c r="E1482" s="2782"/>
      <c r="F1482" s="3781"/>
      <c r="G1482" s="1750"/>
      <c r="H1482" s="1691"/>
      <c r="I1482" s="3723"/>
      <c r="K1482" s="2621">
        <f t="shared" si="26"/>
        <v>1352</v>
      </c>
      <c r="L1482" s="2622"/>
    </row>
    <row r="1483" spans="1:12" s="2473" customFormat="1">
      <c r="A1483" s="2642"/>
      <c r="B1483" s="2574"/>
      <c r="C1483" s="1644"/>
      <c r="D1483" s="3782"/>
      <c r="E1483" s="4140" t="s">
        <v>3575</v>
      </c>
      <c r="F1483" s="2780"/>
      <c r="G1483" s="1750"/>
      <c r="H1483" s="1691"/>
      <c r="I1483" s="3723"/>
      <c r="K1483" s="2621">
        <f t="shared" si="26"/>
        <v>1353</v>
      </c>
      <c r="L1483" s="2622"/>
    </row>
    <row r="1484" spans="1:12" s="2473" customFormat="1">
      <c r="A1484" s="2642"/>
      <c r="B1484" s="2574"/>
      <c r="C1484" s="1644"/>
      <c r="D1484" s="3782"/>
      <c r="E1484" s="4141" t="s">
        <v>4443</v>
      </c>
      <c r="F1484" s="3783"/>
      <c r="G1484" s="1750"/>
      <c r="H1484" s="1691"/>
      <c r="I1484" s="3723"/>
      <c r="K1484" s="2621">
        <f t="shared" si="26"/>
        <v>1354</v>
      </c>
      <c r="L1484" s="2622"/>
    </row>
    <row r="1485" spans="1:12" s="2473" customFormat="1">
      <c r="A1485" s="2642"/>
      <c r="B1485" s="2574"/>
      <c r="C1485" s="1644"/>
      <c r="D1485" s="3782"/>
      <c r="E1485" s="4140" t="s">
        <v>3370</v>
      </c>
      <c r="F1485" s="2780"/>
      <c r="G1485" s="1750"/>
      <c r="H1485" s="1691"/>
      <c r="I1485" s="3723"/>
      <c r="K1485" s="2621">
        <f t="shared" si="26"/>
        <v>1355</v>
      </c>
      <c r="L1485" s="2622"/>
    </row>
    <row r="1486" spans="1:12" s="2473" customFormat="1">
      <c r="A1486" s="2642"/>
      <c r="B1486" s="2574"/>
      <c r="C1486" s="1644"/>
      <c r="D1486" s="3782"/>
      <c r="E1486" s="4141" t="s">
        <v>4444</v>
      </c>
      <c r="F1486" s="3783"/>
      <c r="G1486" s="1750"/>
      <c r="H1486" s="1691"/>
      <c r="I1486" s="3723"/>
      <c r="K1486" s="2621">
        <f t="shared" si="26"/>
        <v>1356</v>
      </c>
      <c r="L1486" s="2622"/>
    </row>
    <row r="1487" spans="1:12" s="2473" customFormat="1">
      <c r="A1487" s="2642"/>
      <c r="B1487" s="2574"/>
      <c r="C1487" s="1644"/>
      <c r="D1487" s="3782"/>
      <c r="E1487" s="4141" t="s">
        <v>4445</v>
      </c>
      <c r="F1487" s="3783"/>
      <c r="G1487" s="1750"/>
      <c r="H1487" s="1691"/>
      <c r="I1487" s="3723"/>
      <c r="K1487" s="2621">
        <f t="shared" si="26"/>
        <v>1357</v>
      </c>
      <c r="L1487" s="2622"/>
    </row>
    <row r="1488" spans="1:12" s="2473" customFormat="1">
      <c r="A1488" s="2642"/>
      <c r="B1488" s="2574"/>
      <c r="C1488" s="1644"/>
      <c r="D1488" s="3782"/>
      <c r="E1488" s="4141" t="s">
        <v>4446</v>
      </c>
      <c r="F1488" s="3783"/>
      <c r="G1488" s="1750"/>
      <c r="H1488" s="1691"/>
      <c r="I1488" s="3723"/>
      <c r="K1488" s="2621">
        <f t="shared" si="26"/>
        <v>1358</v>
      </c>
      <c r="L1488" s="2622"/>
    </row>
    <row r="1489" spans="1:12" s="2473" customFormat="1">
      <c r="A1489" s="2642"/>
      <c r="B1489" s="2574"/>
      <c r="C1489" s="1644"/>
      <c r="D1489" s="3782"/>
      <c r="E1489" s="4141" t="s">
        <v>4447</v>
      </c>
      <c r="F1489" s="3783"/>
      <c r="G1489" s="1750"/>
      <c r="H1489" s="1691"/>
      <c r="I1489" s="3723"/>
      <c r="K1489" s="2621">
        <f t="shared" si="26"/>
        <v>1359</v>
      </c>
      <c r="L1489" s="2622"/>
    </row>
    <row r="1490" spans="1:12" s="2473" customFormat="1">
      <c r="A1490" s="2642"/>
      <c r="B1490" s="2574"/>
      <c r="C1490" s="1644"/>
      <c r="D1490" s="3782"/>
      <c r="E1490" s="3701" t="s">
        <v>70</v>
      </c>
      <c r="F1490" s="2781">
        <f>SUM(F1484:F1489)</f>
        <v>0</v>
      </c>
      <c r="G1490" s="1750"/>
      <c r="H1490" s="1691"/>
      <c r="I1490" s="3723"/>
      <c r="K1490" s="2621">
        <f t="shared" si="26"/>
        <v>1360</v>
      </c>
      <c r="L1490" s="2622"/>
    </row>
    <row r="1491" spans="1:12" s="2473" customFormat="1">
      <c r="A1491" s="2642"/>
      <c r="B1491" s="2574"/>
      <c r="C1491" s="1644"/>
      <c r="D1491" s="3782"/>
      <c r="E1491" s="3785"/>
      <c r="F1491" s="1645"/>
      <c r="G1491" s="1750"/>
      <c r="H1491" s="1691"/>
      <c r="I1491" s="3723"/>
      <c r="K1491" s="2621">
        <f t="shared" si="26"/>
        <v>1361</v>
      </c>
      <c r="L1491" s="2622"/>
    </row>
    <row r="1492" spans="1:12" s="2473" customFormat="1">
      <c r="A1492" s="2642"/>
      <c r="B1492" s="2574"/>
      <c r="C1492" s="1644"/>
      <c r="D1492" s="3784" t="s">
        <v>4448</v>
      </c>
      <c r="E1492" s="2606"/>
      <c r="F1492" s="3617"/>
      <c r="G1492" s="1750"/>
      <c r="H1492" s="1691"/>
      <c r="I1492" s="3723"/>
      <c r="K1492" s="2621">
        <f t="shared" si="26"/>
        <v>1362</v>
      </c>
      <c r="L1492" s="2622"/>
    </row>
    <row r="1493" spans="1:12" s="2473" customFormat="1">
      <c r="A1493" s="2642"/>
      <c r="B1493" s="2574"/>
      <c r="C1493" s="1644"/>
      <c r="D1493" s="3780" t="s">
        <v>4449</v>
      </c>
      <c r="E1493" s="2782"/>
      <c r="F1493" s="3781"/>
      <c r="G1493" s="1750"/>
      <c r="H1493" s="1691"/>
      <c r="I1493" s="3723"/>
      <c r="K1493" s="2621">
        <f t="shared" si="26"/>
        <v>1363</v>
      </c>
      <c r="L1493" s="2622"/>
    </row>
    <row r="1494" spans="1:12" s="2473" customFormat="1">
      <c r="A1494" s="2642"/>
      <c r="B1494" s="2574"/>
      <c r="C1494" s="1644"/>
      <c r="D1494" s="3782"/>
      <c r="E1494" s="4140" t="s">
        <v>3575</v>
      </c>
      <c r="F1494" s="2780"/>
      <c r="G1494" s="1750"/>
      <c r="H1494" s="1691"/>
      <c r="I1494" s="3723"/>
      <c r="K1494" s="2621">
        <f t="shared" si="26"/>
        <v>1364</v>
      </c>
      <c r="L1494" s="2622"/>
    </row>
    <row r="1495" spans="1:12" s="2473" customFormat="1">
      <c r="A1495" s="2642"/>
      <c r="B1495" s="2574"/>
      <c r="C1495" s="1644"/>
      <c r="D1495" s="3782"/>
      <c r="E1495" s="4141" t="s">
        <v>4450</v>
      </c>
      <c r="F1495" s="3783"/>
      <c r="G1495" s="1750"/>
      <c r="H1495" s="1691"/>
      <c r="I1495" s="3723"/>
      <c r="K1495" s="2621">
        <f t="shared" si="26"/>
        <v>1365</v>
      </c>
      <c r="L1495" s="2622"/>
    </row>
    <row r="1496" spans="1:12" s="2473" customFormat="1">
      <c r="A1496" s="2642"/>
      <c r="B1496" s="2574"/>
      <c r="C1496" s="1644"/>
      <c r="D1496" s="3782"/>
      <c r="E1496" s="4140" t="s">
        <v>3370</v>
      </c>
      <c r="F1496" s="2780"/>
      <c r="G1496" s="1750"/>
      <c r="H1496" s="1691"/>
      <c r="I1496" s="3723"/>
      <c r="K1496" s="2621">
        <f t="shared" si="26"/>
        <v>1366</v>
      </c>
      <c r="L1496" s="2622"/>
    </row>
    <row r="1497" spans="1:12" s="2473" customFormat="1">
      <c r="A1497" s="2642"/>
      <c r="B1497" s="2574"/>
      <c r="C1497" s="1644"/>
      <c r="D1497" s="3782"/>
      <c r="E1497" s="4141" t="s">
        <v>4432</v>
      </c>
      <c r="F1497" s="3783"/>
      <c r="G1497" s="1750"/>
      <c r="H1497" s="1691"/>
      <c r="I1497" s="3723"/>
      <c r="K1497" s="2621">
        <f t="shared" si="26"/>
        <v>1367</v>
      </c>
      <c r="L1497" s="2622"/>
    </row>
    <row r="1498" spans="1:12" s="2473" customFormat="1">
      <c r="A1498" s="2642"/>
      <c r="B1498" s="2574"/>
      <c r="C1498" s="1644"/>
      <c r="D1498" s="3782"/>
      <c r="E1498" s="4141" t="s">
        <v>4451</v>
      </c>
      <c r="F1498" s="3783"/>
      <c r="G1498" s="1750"/>
      <c r="H1498" s="1691"/>
      <c r="I1498" s="3723"/>
      <c r="K1498" s="2621">
        <f t="shared" si="26"/>
        <v>1368</v>
      </c>
      <c r="L1498" s="2622"/>
    </row>
    <row r="1499" spans="1:12" s="2473" customFormat="1">
      <c r="A1499" s="2642"/>
      <c r="B1499" s="2574"/>
      <c r="C1499" s="1644"/>
      <c r="D1499" s="3782"/>
      <c r="E1499" s="4141" t="s">
        <v>4452</v>
      </c>
      <c r="F1499" s="3783"/>
      <c r="G1499" s="1750"/>
      <c r="H1499" s="1691"/>
      <c r="I1499" s="3723"/>
      <c r="K1499" s="2621">
        <f t="shared" si="26"/>
        <v>1369</v>
      </c>
      <c r="L1499" s="2622"/>
    </row>
    <row r="1500" spans="1:12" s="2473" customFormat="1">
      <c r="A1500" s="2642"/>
      <c r="B1500" s="2574"/>
      <c r="C1500" s="1644"/>
      <c r="D1500" s="3782"/>
      <c r="E1500" s="3701" t="s">
        <v>70</v>
      </c>
      <c r="F1500" s="2781">
        <f>SUM(F1495:F1499)</f>
        <v>0</v>
      </c>
      <c r="G1500" s="1750"/>
      <c r="H1500" s="1691"/>
      <c r="I1500" s="3723"/>
      <c r="K1500" s="2621">
        <f t="shared" si="26"/>
        <v>1370</v>
      </c>
      <c r="L1500" s="2622"/>
    </row>
    <row r="1501" spans="1:12" s="2473" customFormat="1">
      <c r="A1501" s="2642"/>
      <c r="B1501" s="2574"/>
      <c r="C1501" s="1644"/>
      <c r="D1501" s="3782"/>
      <c r="E1501" s="3785"/>
      <c r="F1501" s="1645"/>
      <c r="G1501" s="1750"/>
      <c r="H1501" s="1691"/>
      <c r="I1501" s="3723"/>
      <c r="K1501" s="2621">
        <f t="shared" si="26"/>
        <v>1371</v>
      </c>
      <c r="L1501" s="2622"/>
    </row>
    <row r="1502" spans="1:12" s="2473" customFormat="1">
      <c r="A1502" s="2642"/>
      <c r="B1502" s="2574"/>
      <c r="C1502" s="1644"/>
      <c r="D1502" s="3784" t="s">
        <v>4453</v>
      </c>
      <c r="E1502" s="2606"/>
      <c r="F1502" s="3617"/>
      <c r="G1502" s="1750"/>
      <c r="H1502" s="1691"/>
      <c r="I1502" s="3723"/>
      <c r="K1502" s="2621">
        <f t="shared" si="26"/>
        <v>1372</v>
      </c>
      <c r="L1502" s="2622"/>
    </row>
    <row r="1503" spans="1:12" s="2473" customFormat="1">
      <c r="A1503" s="2642"/>
      <c r="B1503" s="2574"/>
      <c r="C1503" s="1644"/>
      <c r="D1503" s="3780" t="s">
        <v>4454</v>
      </c>
      <c r="E1503" s="2782"/>
      <c r="F1503" s="3781"/>
      <c r="G1503" s="1750"/>
      <c r="H1503" s="1691"/>
      <c r="I1503" s="3723"/>
      <c r="K1503" s="2621">
        <f t="shared" ref="K1503:K1566" si="27">K1502+1</f>
        <v>1373</v>
      </c>
      <c r="L1503" s="2622"/>
    </row>
    <row r="1504" spans="1:12" s="2473" customFormat="1">
      <c r="A1504" s="2642"/>
      <c r="B1504" s="2574"/>
      <c r="C1504" s="1644"/>
      <c r="D1504" s="3782"/>
      <c r="E1504" s="4140" t="s">
        <v>3575</v>
      </c>
      <c r="F1504" s="2780"/>
      <c r="G1504" s="1750"/>
      <c r="H1504" s="1691"/>
      <c r="I1504" s="3723"/>
      <c r="K1504" s="2621">
        <f t="shared" si="27"/>
        <v>1374</v>
      </c>
      <c r="L1504" s="2622"/>
    </row>
    <row r="1505" spans="1:12" s="2473" customFormat="1">
      <c r="A1505" s="2642"/>
      <c r="B1505" s="2574"/>
      <c r="C1505" s="1644"/>
      <c r="D1505" s="3782"/>
      <c r="E1505" s="4141" t="s">
        <v>4455</v>
      </c>
      <c r="F1505" s="3783"/>
      <c r="G1505" s="1750"/>
      <c r="H1505" s="1691"/>
      <c r="I1505" s="3723"/>
      <c r="K1505" s="2621">
        <f t="shared" si="27"/>
        <v>1375</v>
      </c>
      <c r="L1505" s="2622"/>
    </row>
    <row r="1506" spans="1:12" s="2473" customFormat="1">
      <c r="A1506" s="2642"/>
      <c r="B1506" s="2574"/>
      <c r="C1506" s="1644"/>
      <c r="D1506" s="3782"/>
      <c r="E1506" s="4140" t="s">
        <v>3370</v>
      </c>
      <c r="F1506" s="2780"/>
      <c r="G1506" s="1750"/>
      <c r="H1506" s="1691"/>
      <c r="I1506" s="3723"/>
      <c r="K1506" s="2621">
        <f t="shared" si="27"/>
        <v>1376</v>
      </c>
      <c r="L1506" s="2622"/>
    </row>
    <row r="1507" spans="1:12" s="2473" customFormat="1">
      <c r="A1507" s="2642"/>
      <c r="B1507" s="2574"/>
      <c r="C1507" s="1644"/>
      <c r="D1507" s="3782"/>
      <c r="E1507" s="4141" t="s">
        <v>4456</v>
      </c>
      <c r="F1507" s="3783"/>
      <c r="G1507" s="1750"/>
      <c r="H1507" s="1691"/>
      <c r="I1507" s="3723"/>
      <c r="K1507" s="2621">
        <f t="shared" si="27"/>
        <v>1377</v>
      </c>
      <c r="L1507" s="2622"/>
    </row>
    <row r="1508" spans="1:12" s="2473" customFormat="1">
      <c r="A1508" s="2642"/>
      <c r="B1508" s="2574"/>
      <c r="C1508" s="1644"/>
      <c r="D1508" s="3782"/>
      <c r="E1508" s="4141" t="s">
        <v>4457</v>
      </c>
      <c r="F1508" s="3783"/>
      <c r="G1508" s="1750"/>
      <c r="H1508" s="1691"/>
      <c r="I1508" s="3723"/>
      <c r="K1508" s="2621">
        <f t="shared" si="27"/>
        <v>1378</v>
      </c>
      <c r="L1508" s="2622"/>
    </row>
    <row r="1509" spans="1:12" s="2473" customFormat="1">
      <c r="A1509" s="2642"/>
      <c r="B1509" s="2574"/>
      <c r="C1509" s="1644"/>
      <c r="D1509" s="3782"/>
      <c r="E1509" s="4141" t="s">
        <v>4458</v>
      </c>
      <c r="F1509" s="3783"/>
      <c r="G1509" s="1750"/>
      <c r="H1509" s="1691"/>
      <c r="I1509" s="3723"/>
      <c r="K1509" s="2621">
        <f t="shared" si="27"/>
        <v>1379</v>
      </c>
      <c r="L1509" s="2622"/>
    </row>
    <row r="1510" spans="1:12" s="2473" customFormat="1">
      <c r="A1510" s="2642"/>
      <c r="B1510" s="2574"/>
      <c r="C1510" s="1644"/>
      <c r="D1510" s="3782"/>
      <c r="E1510" s="3701" t="s">
        <v>70</v>
      </c>
      <c r="F1510" s="2781">
        <f>SUM(F1505:F1509)</f>
        <v>0</v>
      </c>
      <c r="G1510" s="1750"/>
      <c r="H1510" s="1691"/>
      <c r="I1510" s="3723"/>
      <c r="K1510" s="2621">
        <f t="shared" si="27"/>
        <v>1380</v>
      </c>
      <c r="L1510" s="2622"/>
    </row>
    <row r="1511" spans="1:12" s="2473" customFormat="1">
      <c r="A1511" s="2642"/>
      <c r="B1511" s="2574"/>
      <c r="C1511" s="1644"/>
      <c r="D1511" s="3782"/>
      <c r="E1511" s="3702"/>
      <c r="F1511" s="2785"/>
      <c r="G1511" s="1750"/>
      <c r="H1511" s="1691"/>
      <c r="I1511" s="3723"/>
      <c r="K1511" s="2621">
        <f t="shared" si="27"/>
        <v>1381</v>
      </c>
      <c r="L1511" s="2622"/>
    </row>
    <row r="1512" spans="1:12" s="2473" customFormat="1">
      <c r="A1512" s="2642"/>
      <c r="B1512" s="2574"/>
      <c r="C1512" s="1644"/>
      <c r="D1512" s="3784" t="s">
        <v>4459</v>
      </c>
      <c r="E1512" s="2606"/>
      <c r="F1512" s="3617"/>
      <c r="G1512" s="1750"/>
      <c r="H1512" s="1691"/>
      <c r="I1512" s="3723"/>
      <c r="K1512" s="2621">
        <f t="shared" si="27"/>
        <v>1382</v>
      </c>
      <c r="L1512" s="2622"/>
    </row>
    <row r="1513" spans="1:12" s="2473" customFormat="1">
      <c r="A1513" s="2642"/>
      <c r="B1513" s="2574"/>
      <c r="C1513" s="1644"/>
      <c r="D1513" s="3780" t="s">
        <v>4460</v>
      </c>
      <c r="E1513" s="2782"/>
      <c r="F1513" s="3781"/>
      <c r="G1513" s="1750"/>
      <c r="H1513" s="1691"/>
      <c r="I1513" s="3723"/>
      <c r="K1513" s="2621">
        <f t="shared" si="27"/>
        <v>1383</v>
      </c>
      <c r="L1513" s="2622"/>
    </row>
    <row r="1514" spans="1:12" s="2473" customFormat="1">
      <c r="A1514" s="2642"/>
      <c r="B1514" s="2574"/>
      <c r="C1514" s="1644"/>
      <c r="D1514" s="3782"/>
      <c r="E1514" s="4140" t="s">
        <v>3575</v>
      </c>
      <c r="F1514" s="2780"/>
      <c r="G1514" s="1750"/>
      <c r="H1514" s="1691"/>
      <c r="I1514" s="3723"/>
      <c r="K1514" s="2621">
        <f t="shared" si="27"/>
        <v>1384</v>
      </c>
      <c r="L1514" s="2622"/>
    </row>
    <row r="1515" spans="1:12" s="2473" customFormat="1">
      <c r="A1515" s="2642"/>
      <c r="B1515" s="2574"/>
      <c r="C1515" s="1644"/>
      <c r="D1515" s="3782"/>
      <c r="E1515" s="4141" t="s">
        <v>4461</v>
      </c>
      <c r="F1515" s="3783"/>
      <c r="G1515" s="1750"/>
      <c r="H1515" s="1691"/>
      <c r="I1515" s="3723"/>
      <c r="K1515" s="2621">
        <f t="shared" si="27"/>
        <v>1385</v>
      </c>
      <c r="L1515" s="2622"/>
    </row>
    <row r="1516" spans="1:12" s="2473" customFormat="1">
      <c r="A1516" s="2642"/>
      <c r="B1516" s="2574"/>
      <c r="C1516" s="1644"/>
      <c r="D1516" s="3782"/>
      <c r="E1516" s="4140" t="s">
        <v>3370</v>
      </c>
      <c r="F1516" s="2780"/>
      <c r="G1516" s="1750"/>
      <c r="H1516" s="1691"/>
      <c r="I1516" s="3723"/>
      <c r="K1516" s="2621">
        <f t="shared" si="27"/>
        <v>1386</v>
      </c>
      <c r="L1516" s="2622"/>
    </row>
    <row r="1517" spans="1:12" s="2473" customFormat="1">
      <c r="A1517" s="2642"/>
      <c r="B1517" s="2574"/>
      <c r="C1517" s="1644"/>
      <c r="D1517" s="3782"/>
      <c r="E1517" s="4141" t="s">
        <v>4462</v>
      </c>
      <c r="F1517" s="3783"/>
      <c r="G1517" s="1750"/>
      <c r="H1517" s="1691"/>
      <c r="I1517" s="3723"/>
      <c r="K1517" s="2621">
        <f t="shared" si="27"/>
        <v>1387</v>
      </c>
      <c r="L1517" s="2622"/>
    </row>
    <row r="1518" spans="1:12" s="2473" customFormat="1">
      <c r="A1518" s="2642"/>
      <c r="B1518" s="2574"/>
      <c r="C1518" s="1644"/>
      <c r="D1518" s="3782"/>
      <c r="E1518" s="4141" t="s">
        <v>4463</v>
      </c>
      <c r="F1518" s="3783"/>
      <c r="G1518" s="1750"/>
      <c r="H1518" s="1691"/>
      <c r="I1518" s="3723"/>
      <c r="K1518" s="2621">
        <f t="shared" si="27"/>
        <v>1388</v>
      </c>
      <c r="L1518" s="2622"/>
    </row>
    <row r="1519" spans="1:12" s="2473" customFormat="1">
      <c r="A1519" s="2642"/>
      <c r="B1519" s="2574"/>
      <c r="C1519" s="1644"/>
      <c r="D1519" s="3782"/>
      <c r="E1519" s="4141" t="s">
        <v>4464</v>
      </c>
      <c r="F1519" s="3783"/>
      <c r="G1519" s="1750"/>
      <c r="H1519" s="1691"/>
      <c r="I1519" s="3723"/>
      <c r="K1519" s="2621">
        <f t="shared" si="27"/>
        <v>1389</v>
      </c>
      <c r="L1519" s="2622"/>
    </row>
    <row r="1520" spans="1:12" s="2473" customFormat="1">
      <c r="A1520" s="2642"/>
      <c r="B1520" s="2574"/>
      <c r="C1520" s="1644"/>
      <c r="D1520" s="3782"/>
      <c r="E1520" s="4141" t="s">
        <v>4465</v>
      </c>
      <c r="F1520" s="3783"/>
      <c r="G1520" s="1750"/>
      <c r="H1520" s="1691"/>
      <c r="I1520" s="3723"/>
      <c r="K1520" s="2621">
        <f t="shared" si="27"/>
        <v>1390</v>
      </c>
      <c r="L1520" s="2622"/>
    </row>
    <row r="1521" spans="1:12" s="2473" customFormat="1">
      <c r="A1521" s="2642"/>
      <c r="B1521" s="2574"/>
      <c r="C1521" s="1644"/>
      <c r="D1521" s="3782"/>
      <c r="E1521" s="4141" t="s">
        <v>4466</v>
      </c>
      <c r="F1521" s="3783"/>
      <c r="G1521" s="1750"/>
      <c r="H1521" s="1691"/>
      <c r="I1521" s="3723"/>
      <c r="K1521" s="2621">
        <f t="shared" si="27"/>
        <v>1391</v>
      </c>
      <c r="L1521" s="2622"/>
    </row>
    <row r="1522" spans="1:12" s="2473" customFormat="1">
      <c r="A1522" s="2642"/>
      <c r="B1522" s="2574"/>
      <c r="C1522" s="1644"/>
      <c r="D1522" s="3782"/>
      <c r="E1522" s="3701" t="s">
        <v>70</v>
      </c>
      <c r="F1522" s="2781">
        <f>SUM(F1515:F1521)</f>
        <v>0</v>
      </c>
      <c r="G1522" s="1750"/>
      <c r="H1522" s="1691"/>
      <c r="I1522" s="3723"/>
      <c r="K1522" s="2621">
        <f t="shared" si="27"/>
        <v>1392</v>
      </c>
      <c r="L1522" s="2622"/>
    </row>
    <row r="1523" spans="1:12" s="2473" customFormat="1">
      <c r="A1523" s="2642"/>
      <c r="B1523" s="2574"/>
      <c r="C1523" s="1644"/>
      <c r="D1523" s="2608"/>
      <c r="E1523" s="1686"/>
      <c r="F1523" s="2784"/>
      <c r="G1523" s="1750"/>
      <c r="H1523" s="1691"/>
      <c r="I1523" s="3723"/>
      <c r="K1523" s="2621">
        <f t="shared" si="27"/>
        <v>1393</v>
      </c>
      <c r="L1523" s="2622"/>
    </row>
    <row r="1524" spans="1:12" s="2473" customFormat="1">
      <c r="A1524" s="2642"/>
      <c r="B1524" s="2574"/>
      <c r="C1524" s="1644"/>
      <c r="D1524" s="2608"/>
      <c r="E1524" s="1686"/>
      <c r="F1524" s="2785"/>
      <c r="G1524" s="1750"/>
      <c r="H1524" s="1691"/>
      <c r="I1524" s="3723"/>
      <c r="K1524" s="2621">
        <f t="shared" si="27"/>
        <v>1394</v>
      </c>
      <c r="L1524" s="2622"/>
    </row>
    <row r="1525" spans="1:12" s="2473" customFormat="1">
      <c r="A1525" s="2642"/>
      <c r="B1525" s="2574"/>
      <c r="C1525" s="1646"/>
      <c r="D1525" s="2773" t="s">
        <v>70</v>
      </c>
      <c r="E1525" s="2786"/>
      <c r="F1525" s="2787"/>
      <c r="G1525" s="1647"/>
      <c r="H1525" s="1693">
        <f>SUM(H1456:H1458)</f>
        <v>0</v>
      </c>
      <c r="I1525" s="1694">
        <f>SUM(I1456:I1524)</f>
        <v>0</v>
      </c>
      <c r="K1525" s="2621">
        <f t="shared" si="27"/>
        <v>1395</v>
      </c>
      <c r="L1525" s="2622"/>
    </row>
    <row r="1526" spans="1:12" s="2473" customFormat="1">
      <c r="A1526" s="2642"/>
      <c r="B1526" s="2574"/>
      <c r="C1526" s="1648"/>
      <c r="D1526" s="4201"/>
      <c r="E1526" s="4135"/>
      <c r="F1526" s="2771"/>
      <c r="G1526" s="1649"/>
      <c r="H1526" s="1691"/>
      <c r="I1526" s="1695">
        <f>H1525-I1525</f>
        <v>0</v>
      </c>
      <c r="K1526" s="2621">
        <f t="shared" si="27"/>
        <v>1396</v>
      </c>
      <c r="L1526" s="2622"/>
    </row>
    <row r="1527" spans="1:12" s="2473" customFormat="1">
      <c r="A1527" s="2642"/>
      <c r="B1527" s="2574"/>
      <c r="C1527" s="5850" t="s">
        <v>71</v>
      </c>
      <c r="D1527" s="5851"/>
      <c r="E1527" s="4079"/>
      <c r="F1527" s="5852" t="s">
        <v>3489</v>
      </c>
      <c r="G1527" s="5851"/>
      <c r="H1527" s="5853"/>
      <c r="I1527" s="5854"/>
      <c r="K1527" s="2621">
        <f t="shared" si="27"/>
        <v>1397</v>
      </c>
      <c r="L1527" s="2622"/>
    </row>
    <row r="1528" spans="1:12" s="2473" customFormat="1">
      <c r="A1528" s="2642"/>
      <c r="B1528" s="2574"/>
      <c r="C1528" s="1650"/>
      <c r="D1528" s="2282"/>
      <c r="E1528" s="2282"/>
      <c r="F1528" s="2776"/>
      <c r="G1528" s="1651"/>
      <c r="H1528" s="1687"/>
      <c r="I1528" s="1688"/>
      <c r="K1528" s="2621">
        <f t="shared" si="27"/>
        <v>1398</v>
      </c>
      <c r="L1528" s="2622"/>
    </row>
    <row r="1529" spans="1:12" s="2473" customFormat="1">
      <c r="A1529" s="2642"/>
      <c r="B1529" s="2574"/>
      <c r="C1529" s="1652"/>
      <c r="D1529" s="4081"/>
      <c r="E1529" s="2777" t="s">
        <v>3023</v>
      </c>
      <c r="F1529" s="2764"/>
      <c r="G1529" s="1653" t="s">
        <v>3026</v>
      </c>
      <c r="H1529" s="1687"/>
      <c r="I1529" s="1688"/>
      <c r="K1529" s="2621">
        <f t="shared" si="27"/>
        <v>1399</v>
      </c>
      <c r="L1529" s="2622"/>
    </row>
    <row r="1530" spans="1:12" s="2473" customFormat="1">
      <c r="A1530" s="2642"/>
      <c r="B1530" s="2574"/>
      <c r="C1530" s="1650"/>
      <c r="D1530" s="4081"/>
      <c r="E1530" s="4081" t="s">
        <v>3024</v>
      </c>
      <c r="F1530" s="2764" t="s">
        <v>2541</v>
      </c>
      <c r="G1530" s="3730" t="s">
        <v>299</v>
      </c>
      <c r="H1530" s="1696"/>
      <c r="I1530" s="1688"/>
      <c r="K1530" s="2621">
        <f t="shared" si="27"/>
        <v>1400</v>
      </c>
      <c r="L1530" s="2622"/>
    </row>
    <row r="1531" spans="1:12" s="2473" customFormat="1" ht="15.75" thickBot="1">
      <c r="A1531" s="2642"/>
      <c r="B1531" s="2574"/>
      <c r="C1531" s="1697"/>
      <c r="D1531" s="4136"/>
      <c r="E1531" s="4136"/>
      <c r="F1531" s="2778"/>
      <c r="G1531" s="1698"/>
      <c r="H1531" s="1699"/>
      <c r="I1531" s="1700"/>
      <c r="K1531" s="2621">
        <f t="shared" si="27"/>
        <v>1401</v>
      </c>
      <c r="L1531" s="2622"/>
    </row>
    <row r="1532" spans="1:12" s="2473" customFormat="1">
      <c r="A1532" s="2642"/>
      <c r="B1532" s="2574"/>
      <c r="C1532" s="2766"/>
      <c r="D1532" s="5972" t="s">
        <v>60</v>
      </c>
      <c r="E1532" s="5972"/>
      <c r="F1532" s="5973"/>
      <c r="G1532" s="1632"/>
      <c r="H1532" s="5951" t="s">
        <v>4618</v>
      </c>
      <c r="I1532" s="5952"/>
      <c r="K1532" s="2621">
        <f t="shared" si="27"/>
        <v>1402</v>
      </c>
      <c r="L1532" s="2622"/>
    </row>
    <row r="1533" spans="1:12" s="2473" customFormat="1">
      <c r="A1533" s="2642"/>
      <c r="B1533" s="2574"/>
      <c r="C1533" s="2767" t="s">
        <v>2722</v>
      </c>
      <c r="D1533" s="5983" t="s">
        <v>2538</v>
      </c>
      <c r="E1533" s="5983"/>
      <c r="F1533" s="5984"/>
      <c r="G1533" s="1633"/>
      <c r="H1533" s="5961" t="s">
        <v>3361</v>
      </c>
      <c r="I1533" s="5962"/>
      <c r="K1533" s="2621">
        <f t="shared" si="27"/>
        <v>1403</v>
      </c>
      <c r="L1533" s="2622"/>
    </row>
    <row r="1534" spans="1:12" s="2473" customFormat="1">
      <c r="A1534" s="2642"/>
      <c r="B1534" s="2574"/>
      <c r="C1534" s="2767" t="s">
        <v>2723</v>
      </c>
      <c r="D1534" s="5976">
        <v>1</v>
      </c>
      <c r="E1534" s="5976"/>
      <c r="F1534" s="5989"/>
      <c r="G1534" s="1633"/>
      <c r="H1534" s="1687"/>
      <c r="I1534" s="1688"/>
      <c r="K1534" s="2621">
        <f t="shared" si="27"/>
        <v>1404</v>
      </c>
      <c r="L1534" s="2622"/>
    </row>
    <row r="1535" spans="1:12" s="2473" customFormat="1">
      <c r="A1535" s="2642"/>
      <c r="B1535" s="2574"/>
      <c r="C1535" s="1634"/>
      <c r="D1535" s="3653"/>
      <c r="E1535" s="3653"/>
      <c r="F1535" s="2768"/>
      <c r="G1535" s="1635"/>
      <c r="H1535" s="1689"/>
      <c r="I1535" s="1690"/>
      <c r="K1535" s="2621">
        <f t="shared" si="27"/>
        <v>1405</v>
      </c>
      <c r="L1535" s="2622"/>
    </row>
    <row r="1536" spans="1:12" s="2473" customFormat="1">
      <c r="A1536" s="2642"/>
      <c r="B1536" s="2574"/>
      <c r="C1536" s="1636"/>
      <c r="D1536" s="5865" t="s">
        <v>61</v>
      </c>
      <c r="E1536" s="5866"/>
      <c r="F1536" s="5866"/>
      <c r="G1536" s="5866"/>
      <c r="H1536" s="5866"/>
      <c r="I1536" s="5867"/>
      <c r="K1536" s="2621">
        <f t="shared" si="27"/>
        <v>1406</v>
      </c>
      <c r="L1536" s="2622"/>
    </row>
    <row r="1537" spans="1:12" s="2473" customFormat="1">
      <c r="A1537" s="2642"/>
      <c r="B1537" s="2574"/>
      <c r="C1537" s="1637" t="s">
        <v>62</v>
      </c>
      <c r="D1537" s="5990" t="s">
        <v>63</v>
      </c>
      <c r="E1537" s="5991"/>
      <c r="F1537" s="2769" t="s">
        <v>64</v>
      </c>
      <c r="G1537" s="1638" t="s">
        <v>65</v>
      </c>
      <c r="H1537" s="5848" t="s">
        <v>66</v>
      </c>
      <c r="I1537" s="5849"/>
      <c r="K1537" s="2621">
        <f t="shared" si="27"/>
        <v>1407</v>
      </c>
      <c r="L1537" s="2622"/>
    </row>
    <row r="1538" spans="1:12" s="2473" customFormat="1">
      <c r="A1538" s="2642"/>
      <c r="B1538" s="2574"/>
      <c r="C1538" s="1639" t="s">
        <v>67</v>
      </c>
      <c r="D1538" s="5992"/>
      <c r="E1538" s="5993"/>
      <c r="F1538" s="2770" t="s">
        <v>0</v>
      </c>
      <c r="G1538" s="1640"/>
      <c r="H1538" s="1691" t="s">
        <v>68</v>
      </c>
      <c r="I1538" s="1692" t="s">
        <v>69</v>
      </c>
      <c r="K1538" s="2621">
        <f t="shared" si="27"/>
        <v>1408</v>
      </c>
      <c r="L1538" s="2622"/>
    </row>
    <row r="1539" spans="1:12" s="2473" customFormat="1">
      <c r="A1539" s="2642"/>
      <c r="B1539" s="2574"/>
      <c r="C1539" s="1642"/>
      <c r="D1539" s="1754" t="s">
        <v>194</v>
      </c>
      <c r="E1539" s="2606"/>
      <c r="F1539" s="3714">
        <v>3010101000</v>
      </c>
      <c r="G1539" s="1643"/>
      <c r="H1539" s="3522"/>
      <c r="I1539" s="3524"/>
      <c r="K1539" s="2621">
        <f t="shared" si="27"/>
        <v>1409</v>
      </c>
      <c r="L1539" s="2622"/>
    </row>
    <row r="1540" spans="1:12" s="2473" customFormat="1">
      <c r="A1540" s="2642"/>
      <c r="B1540" s="2574"/>
      <c r="C1540" s="1642"/>
      <c r="D1540" s="2608"/>
      <c r="E1540" s="8" t="s">
        <v>3245</v>
      </c>
      <c r="F1540" s="3714">
        <v>1040299000</v>
      </c>
      <c r="G1540" s="1643"/>
      <c r="H1540" s="3522"/>
      <c r="I1540" s="3524"/>
      <c r="K1540" s="2621">
        <f t="shared" si="27"/>
        <v>1410</v>
      </c>
      <c r="L1540" s="2622"/>
    </row>
    <row r="1541" spans="1:12" s="2473" customFormat="1">
      <c r="A1541" s="2642"/>
      <c r="B1541" s="2574"/>
      <c r="C1541" s="2955"/>
      <c r="D1541" s="4081"/>
      <c r="E1541" s="4081"/>
      <c r="F1541" s="2831"/>
      <c r="G1541" s="1750"/>
      <c r="H1541" s="1691"/>
      <c r="I1541" s="3723"/>
      <c r="K1541" s="2621">
        <f t="shared" si="27"/>
        <v>1411</v>
      </c>
      <c r="L1541" s="2622"/>
    </row>
    <row r="1542" spans="1:12" s="2473" customFormat="1">
      <c r="A1542" s="2642"/>
      <c r="B1542" s="2574"/>
      <c r="C1542" s="2955"/>
      <c r="D1542" s="3881" t="s">
        <v>4619</v>
      </c>
      <c r="E1542" s="4081"/>
      <c r="F1542" s="2831"/>
      <c r="G1542" s="1750"/>
      <c r="H1542" s="1691"/>
      <c r="I1542" s="3723"/>
      <c r="K1542" s="2621">
        <f t="shared" si="27"/>
        <v>1412</v>
      </c>
      <c r="L1542" s="2622"/>
    </row>
    <row r="1543" spans="1:12" s="2473" customFormat="1">
      <c r="A1543" s="2642"/>
      <c r="B1543" s="2574"/>
      <c r="C1543" s="2955"/>
      <c r="D1543" s="3791"/>
      <c r="E1543" s="3702"/>
      <c r="F1543" s="2785"/>
      <c r="G1543" s="1750"/>
      <c r="H1543" s="1691"/>
      <c r="I1543" s="3723"/>
      <c r="K1543" s="2621">
        <f t="shared" si="27"/>
        <v>1413</v>
      </c>
      <c r="L1543" s="2622"/>
    </row>
    <row r="1544" spans="1:12" s="2473" customFormat="1">
      <c r="A1544" s="2642"/>
      <c r="B1544" s="2574"/>
      <c r="C1544" s="1646"/>
      <c r="D1544" s="2956" t="s">
        <v>70</v>
      </c>
      <c r="E1544" s="2786"/>
      <c r="F1544" s="2787"/>
      <c r="G1544" s="1647"/>
      <c r="H1544" s="1693">
        <f>SUM(H1539:H1541)</f>
        <v>0</v>
      </c>
      <c r="I1544" s="1694">
        <f>SUM(I1539:I1543)</f>
        <v>0</v>
      </c>
      <c r="K1544" s="2621">
        <f t="shared" si="27"/>
        <v>1414</v>
      </c>
      <c r="L1544" s="2622"/>
    </row>
    <row r="1545" spans="1:12" s="2473" customFormat="1">
      <c r="A1545" s="2642"/>
      <c r="B1545" s="2574"/>
      <c r="C1545" s="1648"/>
      <c r="D1545" s="4201"/>
      <c r="E1545" s="4135"/>
      <c r="F1545" s="2771"/>
      <c r="G1545" s="1649"/>
      <c r="H1545" s="1691"/>
      <c r="I1545" s="1695">
        <f>H1544-I1544</f>
        <v>0</v>
      </c>
      <c r="K1545" s="2621">
        <f t="shared" si="27"/>
        <v>1415</v>
      </c>
      <c r="L1545" s="2622"/>
    </row>
    <row r="1546" spans="1:12" s="2473" customFormat="1">
      <c r="A1546" s="2642"/>
      <c r="B1546" s="2574"/>
      <c r="C1546" s="5850" t="s">
        <v>71</v>
      </c>
      <c r="D1546" s="5851"/>
      <c r="E1546" s="4079"/>
      <c r="F1546" s="5852" t="s">
        <v>3489</v>
      </c>
      <c r="G1546" s="5851"/>
      <c r="H1546" s="5853"/>
      <c r="I1546" s="5854"/>
      <c r="K1546" s="2621">
        <f t="shared" si="27"/>
        <v>1416</v>
      </c>
      <c r="L1546" s="2622"/>
    </row>
    <row r="1547" spans="1:12" s="2473" customFormat="1">
      <c r="A1547" s="2642"/>
      <c r="B1547" s="2574"/>
      <c r="C1547" s="1650"/>
      <c r="D1547" s="2282"/>
      <c r="E1547" s="2282"/>
      <c r="F1547" s="2776"/>
      <c r="G1547" s="1651"/>
      <c r="H1547" s="1687"/>
      <c r="I1547" s="1688"/>
      <c r="K1547" s="2621">
        <f t="shared" si="27"/>
        <v>1417</v>
      </c>
      <c r="L1547" s="2622"/>
    </row>
    <row r="1548" spans="1:12" s="2473" customFormat="1">
      <c r="A1548" s="2642"/>
      <c r="B1548" s="2574"/>
      <c r="C1548" s="1652"/>
      <c r="D1548" s="4081"/>
      <c r="E1548" s="2777" t="s">
        <v>3023</v>
      </c>
      <c r="F1548" s="2764"/>
      <c r="G1548" s="1653" t="s">
        <v>3026</v>
      </c>
      <c r="H1548" s="1687"/>
      <c r="I1548" s="1688"/>
      <c r="K1548" s="2621">
        <f t="shared" si="27"/>
        <v>1418</v>
      </c>
      <c r="L1548" s="2622"/>
    </row>
    <row r="1549" spans="1:12" s="2473" customFormat="1">
      <c r="A1549" s="2642"/>
      <c r="B1549" s="2574"/>
      <c r="C1549" s="1650"/>
      <c r="D1549" s="4081"/>
      <c r="E1549" s="4081" t="s">
        <v>3024</v>
      </c>
      <c r="F1549" s="2764" t="s">
        <v>2541</v>
      </c>
      <c r="G1549" s="3730" t="s">
        <v>299</v>
      </c>
      <c r="H1549" s="1696"/>
      <c r="I1549" s="1688"/>
      <c r="K1549" s="2621">
        <f t="shared" si="27"/>
        <v>1419</v>
      </c>
      <c r="L1549" s="2622"/>
    </row>
    <row r="1550" spans="1:12" s="2473" customFormat="1" ht="15.75" thickBot="1">
      <c r="A1550" s="2642"/>
      <c r="B1550" s="2574"/>
      <c r="C1550" s="1697"/>
      <c r="D1550" s="4136"/>
      <c r="E1550" s="4136"/>
      <c r="F1550" s="2778"/>
      <c r="G1550" s="1698"/>
      <c r="H1550" s="1699"/>
      <c r="I1550" s="1700"/>
      <c r="K1550" s="2621">
        <f t="shared" si="27"/>
        <v>1420</v>
      </c>
      <c r="L1550" s="2622"/>
    </row>
    <row r="1551" spans="1:12" s="2473" customFormat="1">
      <c r="A1551" s="2642"/>
      <c r="B1551" s="2574"/>
      <c r="C1551" s="2766"/>
      <c r="D1551" s="5972" t="s">
        <v>60</v>
      </c>
      <c r="E1551" s="5972"/>
      <c r="F1551" s="5973"/>
      <c r="G1551" s="1632"/>
      <c r="H1551" s="5951" t="s">
        <v>4620</v>
      </c>
      <c r="I1551" s="5952"/>
      <c r="K1551" s="2621">
        <f t="shared" si="27"/>
        <v>1421</v>
      </c>
      <c r="L1551" s="2622"/>
    </row>
    <row r="1552" spans="1:12" s="2473" customFormat="1">
      <c r="A1552" s="2642"/>
      <c r="B1552" s="2574"/>
      <c r="C1552" s="2767" t="s">
        <v>2722</v>
      </c>
      <c r="D1552" s="5983" t="s">
        <v>2538</v>
      </c>
      <c r="E1552" s="5983"/>
      <c r="F1552" s="5984"/>
      <c r="G1552" s="1633"/>
      <c r="H1552" s="5961" t="s">
        <v>3361</v>
      </c>
      <c r="I1552" s="5962"/>
      <c r="K1552" s="2621">
        <f t="shared" si="27"/>
        <v>1422</v>
      </c>
      <c r="L1552" s="2622"/>
    </row>
    <row r="1553" spans="1:12" s="2473" customFormat="1">
      <c r="A1553" s="2642"/>
      <c r="B1553" s="2574"/>
      <c r="C1553" s="2767" t="s">
        <v>2723</v>
      </c>
      <c r="D1553" s="5976">
        <v>1</v>
      </c>
      <c r="E1553" s="5976"/>
      <c r="F1553" s="5989"/>
      <c r="G1553" s="1633"/>
      <c r="H1553" s="1687"/>
      <c r="I1553" s="1688"/>
      <c r="K1553" s="2621">
        <f t="shared" si="27"/>
        <v>1423</v>
      </c>
      <c r="L1553" s="2622"/>
    </row>
    <row r="1554" spans="1:12" s="2473" customFormat="1">
      <c r="A1554" s="2642"/>
      <c r="B1554" s="2574"/>
      <c r="C1554" s="1634"/>
      <c r="D1554" s="3653"/>
      <c r="E1554" s="3653"/>
      <c r="F1554" s="2768"/>
      <c r="G1554" s="1635"/>
      <c r="H1554" s="1689"/>
      <c r="I1554" s="1690"/>
      <c r="K1554" s="2621">
        <f t="shared" si="27"/>
        <v>1424</v>
      </c>
      <c r="L1554" s="2622"/>
    </row>
    <row r="1555" spans="1:12" s="2473" customFormat="1">
      <c r="A1555" s="2642"/>
      <c r="B1555" s="2574"/>
      <c r="C1555" s="1636"/>
      <c r="D1555" s="5865" t="s">
        <v>61</v>
      </c>
      <c r="E1555" s="5866"/>
      <c r="F1555" s="5866"/>
      <c r="G1555" s="5866"/>
      <c r="H1555" s="5866"/>
      <c r="I1555" s="5867"/>
      <c r="K1555" s="2621">
        <f t="shared" si="27"/>
        <v>1425</v>
      </c>
      <c r="L1555" s="2622"/>
    </row>
    <row r="1556" spans="1:12" s="2473" customFormat="1">
      <c r="A1556" s="2642"/>
      <c r="B1556" s="2574"/>
      <c r="C1556" s="1637" t="s">
        <v>62</v>
      </c>
      <c r="D1556" s="5990" t="s">
        <v>63</v>
      </c>
      <c r="E1556" s="5991"/>
      <c r="F1556" s="2769" t="s">
        <v>64</v>
      </c>
      <c r="G1556" s="1638" t="s">
        <v>65</v>
      </c>
      <c r="H1556" s="5848" t="s">
        <v>66</v>
      </c>
      <c r="I1556" s="5849"/>
      <c r="K1556" s="2621">
        <f t="shared" si="27"/>
        <v>1426</v>
      </c>
      <c r="L1556" s="2622"/>
    </row>
    <row r="1557" spans="1:12" s="2473" customFormat="1">
      <c r="A1557" s="2642"/>
      <c r="B1557" s="2574"/>
      <c r="C1557" s="1639" t="s">
        <v>67</v>
      </c>
      <c r="D1557" s="5992"/>
      <c r="E1557" s="5993"/>
      <c r="F1557" s="2770" t="s">
        <v>0</v>
      </c>
      <c r="G1557" s="1640"/>
      <c r="H1557" s="1691" t="s">
        <v>68</v>
      </c>
      <c r="I1557" s="1692" t="s">
        <v>69</v>
      </c>
      <c r="K1557" s="2621">
        <f t="shared" si="27"/>
        <v>1427</v>
      </c>
      <c r="L1557" s="2622"/>
    </row>
    <row r="1558" spans="1:12" s="2473" customFormat="1">
      <c r="A1558" s="2642"/>
      <c r="B1558" s="2574"/>
      <c r="C1558" s="1642"/>
      <c r="D1558" s="1754" t="s">
        <v>194</v>
      </c>
      <c r="E1558" s="2606"/>
      <c r="F1558" s="3714">
        <v>3010101000</v>
      </c>
      <c r="G1558" s="1643"/>
      <c r="H1558" s="3522"/>
      <c r="I1558" s="3524"/>
      <c r="K1558" s="2621">
        <f t="shared" si="27"/>
        <v>1428</v>
      </c>
      <c r="L1558" s="2622"/>
    </row>
    <row r="1559" spans="1:12" s="2473" customFormat="1">
      <c r="A1559" s="2642"/>
      <c r="B1559" s="2574"/>
      <c r="C1559" s="1642"/>
      <c r="D1559" s="2608"/>
      <c r="E1559" s="8" t="s">
        <v>3245</v>
      </c>
      <c r="F1559" s="3714">
        <v>1040299000</v>
      </c>
      <c r="G1559" s="1643"/>
      <c r="H1559" s="3522"/>
      <c r="I1559" s="3524"/>
      <c r="K1559" s="2621">
        <f t="shared" si="27"/>
        <v>1429</v>
      </c>
      <c r="L1559" s="2622"/>
    </row>
    <row r="1560" spans="1:12" s="2473" customFormat="1">
      <c r="A1560" s="2642"/>
      <c r="B1560" s="2574"/>
      <c r="C1560" s="1644"/>
      <c r="D1560" s="3881" t="s">
        <v>4621</v>
      </c>
      <c r="E1560" s="2606"/>
      <c r="F1560" s="2610"/>
      <c r="G1560" s="1645"/>
      <c r="H1560" s="1691"/>
      <c r="I1560" s="3723"/>
      <c r="K1560" s="2621">
        <f t="shared" si="27"/>
        <v>1430</v>
      </c>
      <c r="L1560" s="2622"/>
    </row>
    <row r="1561" spans="1:12" s="2473" customFormat="1">
      <c r="A1561" s="2642"/>
      <c r="B1561" s="2574"/>
      <c r="C1561" s="1644"/>
      <c r="D1561" s="2608"/>
      <c r="E1561" s="2782"/>
      <c r="F1561" s="2783"/>
      <c r="G1561" s="1645"/>
      <c r="H1561" s="1691"/>
      <c r="I1561" s="3723"/>
      <c r="K1561" s="2621">
        <f t="shared" si="27"/>
        <v>1431</v>
      </c>
      <c r="L1561" s="2622"/>
    </row>
    <row r="1562" spans="1:12" s="2473" customFormat="1">
      <c r="A1562" s="2642"/>
      <c r="B1562" s="2574"/>
      <c r="C1562" s="1644"/>
      <c r="D1562" s="2608"/>
      <c r="E1562" s="4137"/>
      <c r="F1562" s="2784"/>
      <c r="G1562" s="1750"/>
      <c r="H1562" s="1691"/>
      <c r="I1562" s="3723"/>
      <c r="K1562" s="2621">
        <f t="shared" si="27"/>
        <v>1432</v>
      </c>
      <c r="L1562" s="2622"/>
    </row>
    <row r="1563" spans="1:12" s="2473" customFormat="1">
      <c r="A1563" s="2642"/>
      <c r="B1563" s="2574"/>
      <c r="C1563" s="1644"/>
      <c r="D1563" s="2608"/>
      <c r="E1563" s="1686"/>
      <c r="F1563" s="2784"/>
      <c r="G1563" s="1750"/>
      <c r="H1563" s="1691"/>
      <c r="I1563" s="3723"/>
      <c r="K1563" s="2621">
        <f t="shared" si="27"/>
        <v>1433</v>
      </c>
      <c r="L1563" s="2622"/>
    </row>
    <row r="1564" spans="1:12" s="2473" customFormat="1">
      <c r="A1564" s="2642"/>
      <c r="B1564" s="2574"/>
      <c r="C1564" s="1644"/>
      <c r="D1564" s="2608"/>
      <c r="E1564" s="1686"/>
      <c r="F1564" s="2785"/>
      <c r="G1564" s="1750"/>
      <c r="H1564" s="1691"/>
      <c r="I1564" s="3723"/>
      <c r="K1564" s="2621">
        <f t="shared" si="27"/>
        <v>1434</v>
      </c>
      <c r="L1564" s="2622"/>
    </row>
    <row r="1565" spans="1:12" s="2473" customFormat="1">
      <c r="A1565" s="2642"/>
      <c r="B1565" s="2574"/>
      <c r="C1565" s="1646"/>
      <c r="D1565" s="2773" t="s">
        <v>70</v>
      </c>
      <c r="E1565" s="2786"/>
      <c r="F1565" s="2787"/>
      <c r="G1565" s="1647"/>
      <c r="H1565" s="1693">
        <f>SUM(H1558:H1560)</f>
        <v>0</v>
      </c>
      <c r="I1565" s="1694">
        <f>SUM(I1558:I1564)</f>
        <v>0</v>
      </c>
      <c r="K1565" s="2621">
        <f t="shared" si="27"/>
        <v>1435</v>
      </c>
      <c r="L1565" s="2622"/>
    </row>
    <row r="1566" spans="1:12" s="2473" customFormat="1">
      <c r="A1566" s="2642"/>
      <c r="B1566" s="2574"/>
      <c r="C1566" s="1648"/>
      <c r="D1566" s="4201"/>
      <c r="E1566" s="4135"/>
      <c r="F1566" s="2771"/>
      <c r="G1566" s="1649"/>
      <c r="H1566" s="1691"/>
      <c r="I1566" s="1695">
        <f>H1565-I1565</f>
        <v>0</v>
      </c>
      <c r="K1566" s="2621">
        <f t="shared" si="27"/>
        <v>1436</v>
      </c>
      <c r="L1566" s="2622"/>
    </row>
    <row r="1567" spans="1:12" s="2473" customFormat="1">
      <c r="A1567" s="2642"/>
      <c r="B1567" s="2574"/>
      <c r="C1567" s="5850" t="s">
        <v>71</v>
      </c>
      <c r="D1567" s="5851"/>
      <c r="E1567" s="4079"/>
      <c r="F1567" s="5852" t="s">
        <v>3489</v>
      </c>
      <c r="G1567" s="5851"/>
      <c r="H1567" s="5853"/>
      <c r="I1567" s="5854"/>
      <c r="K1567" s="2621">
        <f t="shared" ref="K1567:K1630" si="28">K1566+1</f>
        <v>1437</v>
      </c>
      <c r="L1567" s="2622"/>
    </row>
    <row r="1568" spans="1:12" s="2473" customFormat="1">
      <c r="A1568" s="2642"/>
      <c r="B1568" s="2574"/>
      <c r="C1568" s="1650"/>
      <c r="D1568" s="2282"/>
      <c r="E1568" s="2282"/>
      <c r="F1568" s="2776"/>
      <c r="G1568" s="1651"/>
      <c r="H1568" s="1687"/>
      <c r="I1568" s="1688"/>
      <c r="K1568" s="2621">
        <f t="shared" si="28"/>
        <v>1438</v>
      </c>
      <c r="L1568" s="2622"/>
    </row>
    <row r="1569" spans="1:12" s="2473" customFormat="1">
      <c r="A1569" s="2642"/>
      <c r="B1569" s="2574"/>
      <c r="C1569" s="1652"/>
      <c r="D1569" s="4081"/>
      <c r="E1569" s="2777" t="s">
        <v>3023</v>
      </c>
      <c r="F1569" s="2764"/>
      <c r="G1569" s="1653" t="s">
        <v>3026</v>
      </c>
      <c r="H1569" s="1687"/>
      <c r="I1569" s="1688"/>
      <c r="K1569" s="2621">
        <f t="shared" si="28"/>
        <v>1439</v>
      </c>
      <c r="L1569" s="2622"/>
    </row>
    <row r="1570" spans="1:12" s="2473" customFormat="1">
      <c r="A1570" s="2642"/>
      <c r="B1570" s="2574"/>
      <c r="C1570" s="1650"/>
      <c r="D1570" s="4081"/>
      <c r="E1570" s="4081" t="s">
        <v>3024</v>
      </c>
      <c r="F1570" s="2764" t="s">
        <v>2541</v>
      </c>
      <c r="G1570" s="3730" t="s">
        <v>299</v>
      </c>
      <c r="H1570" s="1696"/>
      <c r="I1570" s="1688"/>
      <c r="K1570" s="2621">
        <f t="shared" si="28"/>
        <v>1440</v>
      </c>
      <c r="L1570" s="2622"/>
    </row>
    <row r="1571" spans="1:12" s="2473" customFormat="1" ht="15.75" thickBot="1">
      <c r="A1571" s="2642"/>
      <c r="B1571" s="2574"/>
      <c r="C1571" s="1697"/>
      <c r="D1571" s="4136"/>
      <c r="E1571" s="4136"/>
      <c r="F1571" s="2778"/>
      <c r="G1571" s="1698"/>
      <c r="H1571" s="1699"/>
      <c r="I1571" s="1700"/>
      <c r="K1571" s="2621">
        <f t="shared" si="28"/>
        <v>1441</v>
      </c>
      <c r="L1571" s="2622"/>
    </row>
    <row r="1572" spans="1:12" s="2473" customFormat="1">
      <c r="A1572" s="2642"/>
      <c r="B1572" s="2574"/>
      <c r="C1572" s="2766"/>
      <c r="D1572" s="5972" t="s">
        <v>60</v>
      </c>
      <c r="E1572" s="5972"/>
      <c r="F1572" s="5973"/>
      <c r="G1572" s="1632"/>
      <c r="H1572" s="5951" t="s">
        <v>4622</v>
      </c>
      <c r="I1572" s="5952"/>
      <c r="K1572" s="2621">
        <f t="shared" si="28"/>
        <v>1442</v>
      </c>
      <c r="L1572" s="2622"/>
    </row>
    <row r="1573" spans="1:12" s="2473" customFormat="1">
      <c r="A1573" s="2642"/>
      <c r="B1573" s="2574"/>
      <c r="C1573" s="2767" t="s">
        <v>2722</v>
      </c>
      <c r="D1573" s="5983" t="s">
        <v>2538</v>
      </c>
      <c r="E1573" s="5983"/>
      <c r="F1573" s="5984"/>
      <c r="G1573" s="1633"/>
      <c r="H1573" s="5961" t="s">
        <v>3361</v>
      </c>
      <c r="I1573" s="5962"/>
      <c r="K1573" s="2621">
        <f t="shared" si="28"/>
        <v>1443</v>
      </c>
      <c r="L1573" s="2622"/>
    </row>
    <row r="1574" spans="1:12" s="2473" customFormat="1">
      <c r="A1574" s="2642"/>
      <c r="B1574" s="2574"/>
      <c r="C1574" s="2767" t="s">
        <v>2723</v>
      </c>
      <c r="D1574" s="5976">
        <v>1</v>
      </c>
      <c r="E1574" s="5976"/>
      <c r="F1574" s="5989"/>
      <c r="G1574" s="1633"/>
      <c r="H1574" s="1687"/>
      <c r="I1574" s="1688"/>
      <c r="K1574" s="2621">
        <f t="shared" si="28"/>
        <v>1444</v>
      </c>
      <c r="L1574" s="2622"/>
    </row>
    <row r="1575" spans="1:12" s="2473" customFormat="1">
      <c r="A1575" s="2642"/>
      <c r="B1575" s="2574"/>
      <c r="C1575" s="1634"/>
      <c r="D1575" s="3653"/>
      <c r="E1575" s="3653"/>
      <c r="F1575" s="2768"/>
      <c r="G1575" s="1635"/>
      <c r="H1575" s="1689"/>
      <c r="I1575" s="1690"/>
      <c r="K1575" s="2621">
        <f t="shared" si="28"/>
        <v>1445</v>
      </c>
      <c r="L1575" s="2622"/>
    </row>
    <row r="1576" spans="1:12" s="2473" customFormat="1">
      <c r="A1576" s="2642"/>
      <c r="B1576" s="2574"/>
      <c r="C1576" s="1636"/>
      <c r="D1576" s="5865" t="s">
        <v>61</v>
      </c>
      <c r="E1576" s="5866"/>
      <c r="F1576" s="5866"/>
      <c r="G1576" s="5866"/>
      <c r="H1576" s="5866"/>
      <c r="I1576" s="5867"/>
      <c r="K1576" s="2621">
        <f t="shared" si="28"/>
        <v>1446</v>
      </c>
      <c r="L1576" s="2622"/>
    </row>
    <row r="1577" spans="1:12" s="2473" customFormat="1">
      <c r="A1577" s="2642"/>
      <c r="B1577" s="2574"/>
      <c r="C1577" s="1637" t="s">
        <v>62</v>
      </c>
      <c r="D1577" s="5990" t="s">
        <v>63</v>
      </c>
      <c r="E1577" s="5991"/>
      <c r="F1577" s="2769" t="s">
        <v>64</v>
      </c>
      <c r="G1577" s="1638" t="s">
        <v>65</v>
      </c>
      <c r="H1577" s="5848" t="s">
        <v>66</v>
      </c>
      <c r="I1577" s="5849"/>
      <c r="K1577" s="2621">
        <f t="shared" si="28"/>
        <v>1447</v>
      </c>
      <c r="L1577" s="2622"/>
    </row>
    <row r="1578" spans="1:12" s="2473" customFormat="1">
      <c r="A1578" s="2642"/>
      <c r="B1578" s="2574"/>
      <c r="C1578" s="1639" t="s">
        <v>67</v>
      </c>
      <c r="D1578" s="5992"/>
      <c r="E1578" s="5993"/>
      <c r="F1578" s="2770" t="s">
        <v>0</v>
      </c>
      <c r="G1578" s="1640"/>
      <c r="H1578" s="1691" t="s">
        <v>68</v>
      </c>
      <c r="I1578" s="1692" t="s">
        <v>69</v>
      </c>
      <c r="K1578" s="2621">
        <f t="shared" si="28"/>
        <v>1448</v>
      </c>
      <c r="L1578" s="2622"/>
    </row>
    <row r="1579" spans="1:12" s="2473" customFormat="1">
      <c r="A1579" s="2642"/>
      <c r="B1579" s="2574"/>
      <c r="C1579" s="1642"/>
      <c r="D1579" s="1754" t="s">
        <v>194</v>
      </c>
      <c r="E1579" s="2606"/>
      <c r="F1579" s="3714">
        <v>3010101000</v>
      </c>
      <c r="G1579" s="1643"/>
      <c r="H1579" s="3522"/>
      <c r="I1579" s="3524"/>
      <c r="K1579" s="2621">
        <f t="shared" si="28"/>
        <v>1449</v>
      </c>
      <c r="L1579" s="2622"/>
    </row>
    <row r="1580" spans="1:12" s="2473" customFormat="1">
      <c r="A1580" s="2642"/>
      <c r="B1580" s="2574"/>
      <c r="C1580" s="1642"/>
      <c r="D1580" s="2608"/>
      <c r="E1580" s="8" t="s">
        <v>3245</v>
      </c>
      <c r="F1580" s="3714">
        <v>1040299000</v>
      </c>
      <c r="G1580" s="1643"/>
      <c r="H1580" s="3522"/>
      <c r="I1580" s="3524"/>
      <c r="K1580" s="2621">
        <f t="shared" si="28"/>
        <v>1450</v>
      </c>
      <c r="L1580" s="2622"/>
    </row>
    <row r="1581" spans="1:12" s="2473" customFormat="1">
      <c r="A1581" s="2642"/>
      <c r="B1581" s="2574"/>
      <c r="C1581" s="1644"/>
      <c r="D1581" s="3881" t="s">
        <v>4623</v>
      </c>
      <c r="E1581" s="2606"/>
      <c r="F1581" s="2610"/>
      <c r="G1581" s="1645"/>
      <c r="H1581" s="1691"/>
      <c r="I1581" s="3723"/>
      <c r="K1581" s="2621">
        <f t="shared" si="28"/>
        <v>1451</v>
      </c>
      <c r="L1581" s="2622"/>
    </row>
    <row r="1582" spans="1:12" s="2473" customFormat="1">
      <c r="A1582" s="2642"/>
      <c r="B1582" s="2574"/>
      <c r="C1582" s="1644"/>
      <c r="D1582" s="2608"/>
      <c r="E1582" s="2782"/>
      <c r="F1582" s="2783"/>
      <c r="G1582" s="1645"/>
      <c r="H1582" s="1691"/>
      <c r="I1582" s="3723"/>
      <c r="K1582" s="2621">
        <f t="shared" si="28"/>
        <v>1452</v>
      </c>
      <c r="L1582" s="2622"/>
    </row>
    <row r="1583" spans="1:12" s="2473" customFormat="1">
      <c r="A1583" s="2642"/>
      <c r="B1583" s="2574"/>
      <c r="C1583" s="1644"/>
      <c r="D1583" s="2608"/>
      <c r="E1583" s="4137"/>
      <c r="F1583" s="2784"/>
      <c r="G1583" s="1750"/>
      <c r="H1583" s="1691"/>
      <c r="I1583" s="3723"/>
      <c r="K1583" s="2621">
        <f t="shared" si="28"/>
        <v>1453</v>
      </c>
      <c r="L1583" s="2622"/>
    </row>
    <row r="1584" spans="1:12" s="2473" customFormat="1">
      <c r="A1584" s="2642"/>
      <c r="B1584" s="2574"/>
      <c r="C1584" s="1644"/>
      <c r="D1584" s="2608"/>
      <c r="E1584" s="1686"/>
      <c r="F1584" s="2784"/>
      <c r="G1584" s="1750"/>
      <c r="H1584" s="1691"/>
      <c r="I1584" s="3723"/>
      <c r="K1584" s="2621">
        <f t="shared" si="28"/>
        <v>1454</v>
      </c>
      <c r="L1584" s="2622"/>
    </row>
    <row r="1585" spans="1:12" s="2473" customFormat="1">
      <c r="A1585" s="2642"/>
      <c r="B1585" s="2574"/>
      <c r="C1585" s="1644"/>
      <c r="D1585" s="2608"/>
      <c r="E1585" s="1686"/>
      <c r="F1585" s="2785"/>
      <c r="G1585" s="1750"/>
      <c r="H1585" s="1691"/>
      <c r="I1585" s="3723"/>
      <c r="K1585" s="2621">
        <f t="shared" si="28"/>
        <v>1455</v>
      </c>
      <c r="L1585" s="2622"/>
    </row>
    <row r="1586" spans="1:12" s="2473" customFormat="1">
      <c r="A1586" s="2642"/>
      <c r="B1586" s="2574"/>
      <c r="C1586" s="1646"/>
      <c r="D1586" s="2773" t="s">
        <v>70</v>
      </c>
      <c r="E1586" s="2786"/>
      <c r="F1586" s="2787"/>
      <c r="G1586" s="1647"/>
      <c r="H1586" s="1693">
        <f>SUM(H1579:H1581)</f>
        <v>0</v>
      </c>
      <c r="I1586" s="1694">
        <f>SUM(I1579:I1585)</f>
        <v>0</v>
      </c>
      <c r="K1586" s="2621">
        <f t="shared" si="28"/>
        <v>1456</v>
      </c>
      <c r="L1586" s="2622"/>
    </row>
    <row r="1587" spans="1:12" s="2473" customFormat="1">
      <c r="A1587" s="2642"/>
      <c r="B1587" s="2574"/>
      <c r="C1587" s="1648"/>
      <c r="D1587" s="4201"/>
      <c r="E1587" s="4135"/>
      <c r="F1587" s="2771"/>
      <c r="G1587" s="1649"/>
      <c r="H1587" s="1691"/>
      <c r="I1587" s="1695">
        <f>H1586-I1586</f>
        <v>0</v>
      </c>
      <c r="K1587" s="2621">
        <f t="shared" si="28"/>
        <v>1457</v>
      </c>
      <c r="L1587" s="2622"/>
    </row>
    <row r="1588" spans="1:12" s="2473" customFormat="1">
      <c r="A1588" s="2642"/>
      <c r="B1588" s="2574"/>
      <c r="C1588" s="5850" t="s">
        <v>71</v>
      </c>
      <c r="D1588" s="5851"/>
      <c r="E1588" s="4079"/>
      <c r="F1588" s="5852" t="s">
        <v>3489</v>
      </c>
      <c r="G1588" s="5851"/>
      <c r="H1588" s="5853"/>
      <c r="I1588" s="5854"/>
      <c r="K1588" s="2621">
        <f t="shared" si="28"/>
        <v>1458</v>
      </c>
      <c r="L1588" s="2622"/>
    </row>
    <row r="1589" spans="1:12" s="2473" customFormat="1">
      <c r="A1589" s="2642"/>
      <c r="B1589" s="2574"/>
      <c r="C1589" s="1650"/>
      <c r="D1589" s="2282"/>
      <c r="E1589" s="2282"/>
      <c r="F1589" s="2776"/>
      <c r="G1589" s="1651"/>
      <c r="H1589" s="1687"/>
      <c r="I1589" s="1688"/>
      <c r="K1589" s="2621">
        <f t="shared" si="28"/>
        <v>1459</v>
      </c>
      <c r="L1589" s="2622"/>
    </row>
    <row r="1590" spans="1:12" s="2473" customFormat="1">
      <c r="A1590" s="2642"/>
      <c r="B1590" s="2574"/>
      <c r="C1590" s="1652"/>
      <c r="D1590" s="4081"/>
      <c r="E1590" s="2777" t="s">
        <v>3023</v>
      </c>
      <c r="F1590" s="2764"/>
      <c r="G1590" s="1653" t="s">
        <v>3026</v>
      </c>
      <c r="H1590" s="1687"/>
      <c r="I1590" s="1688"/>
      <c r="K1590" s="2621">
        <f t="shared" si="28"/>
        <v>1460</v>
      </c>
      <c r="L1590" s="2622"/>
    </row>
    <row r="1591" spans="1:12" s="2473" customFormat="1">
      <c r="A1591" s="2642"/>
      <c r="B1591" s="2574"/>
      <c r="C1591" s="1650"/>
      <c r="D1591" s="4081"/>
      <c r="E1591" s="4081" t="s">
        <v>3024</v>
      </c>
      <c r="F1591" s="2764" t="s">
        <v>2541</v>
      </c>
      <c r="G1591" s="3730" t="s">
        <v>299</v>
      </c>
      <c r="H1591" s="1696"/>
      <c r="I1591" s="1688"/>
      <c r="K1591" s="2621">
        <f t="shared" si="28"/>
        <v>1461</v>
      </c>
      <c r="L1591" s="2622"/>
    </row>
    <row r="1592" spans="1:12" s="2473" customFormat="1" ht="15.75" thickBot="1">
      <c r="A1592" s="2642"/>
      <c r="B1592" s="2574"/>
      <c r="C1592" s="1697"/>
      <c r="D1592" s="4136"/>
      <c r="E1592" s="4136"/>
      <c r="F1592" s="2778"/>
      <c r="G1592" s="1698"/>
      <c r="H1592" s="1699"/>
      <c r="I1592" s="1700"/>
      <c r="K1592" s="2621">
        <f t="shared" si="28"/>
        <v>1462</v>
      </c>
      <c r="L1592" s="2622"/>
    </row>
    <row r="1593" spans="1:12" s="2473" customFormat="1">
      <c r="A1593" s="2642"/>
      <c r="B1593" s="2574"/>
      <c r="C1593" s="2766"/>
      <c r="D1593" s="5972" t="s">
        <v>60</v>
      </c>
      <c r="E1593" s="5972"/>
      <c r="F1593" s="5973"/>
      <c r="G1593" s="1632"/>
      <c r="H1593" s="5951" t="s">
        <v>4624</v>
      </c>
      <c r="I1593" s="5952"/>
      <c r="K1593" s="2621">
        <f t="shared" si="28"/>
        <v>1463</v>
      </c>
      <c r="L1593" s="2622"/>
    </row>
    <row r="1594" spans="1:12" s="2473" customFormat="1">
      <c r="A1594" s="2642"/>
      <c r="B1594" s="2574"/>
      <c r="C1594" s="2767" t="s">
        <v>2722</v>
      </c>
      <c r="D1594" s="5983" t="s">
        <v>2538</v>
      </c>
      <c r="E1594" s="5983"/>
      <c r="F1594" s="5984"/>
      <c r="G1594" s="1633"/>
      <c r="H1594" s="5961" t="s">
        <v>3361</v>
      </c>
      <c r="I1594" s="5962"/>
      <c r="K1594" s="2621">
        <f t="shared" si="28"/>
        <v>1464</v>
      </c>
      <c r="L1594" s="2622"/>
    </row>
    <row r="1595" spans="1:12" s="2473" customFormat="1">
      <c r="A1595" s="2642"/>
      <c r="B1595" s="2574"/>
      <c r="C1595" s="2767" t="s">
        <v>2723</v>
      </c>
      <c r="D1595" s="5976">
        <v>1</v>
      </c>
      <c r="E1595" s="5976"/>
      <c r="F1595" s="5989"/>
      <c r="G1595" s="1633"/>
      <c r="H1595" s="1687"/>
      <c r="I1595" s="1688"/>
      <c r="K1595" s="2621">
        <f t="shared" si="28"/>
        <v>1465</v>
      </c>
      <c r="L1595" s="2622"/>
    </row>
    <row r="1596" spans="1:12" s="2473" customFormat="1">
      <c r="A1596" s="2642"/>
      <c r="B1596" s="2574"/>
      <c r="C1596" s="1634"/>
      <c r="D1596" s="3653"/>
      <c r="E1596" s="3653"/>
      <c r="F1596" s="2768"/>
      <c r="G1596" s="1635"/>
      <c r="H1596" s="1689"/>
      <c r="I1596" s="1690"/>
      <c r="K1596" s="2621">
        <f t="shared" si="28"/>
        <v>1466</v>
      </c>
      <c r="L1596" s="2622"/>
    </row>
    <row r="1597" spans="1:12" s="2473" customFormat="1">
      <c r="A1597" s="2642"/>
      <c r="B1597" s="2574"/>
      <c r="C1597" s="1636"/>
      <c r="D1597" s="5865" t="s">
        <v>61</v>
      </c>
      <c r="E1597" s="5866"/>
      <c r="F1597" s="5866"/>
      <c r="G1597" s="5866"/>
      <c r="H1597" s="5866"/>
      <c r="I1597" s="5867"/>
      <c r="K1597" s="2621">
        <f t="shared" si="28"/>
        <v>1467</v>
      </c>
      <c r="L1597" s="2622"/>
    </row>
    <row r="1598" spans="1:12" s="2473" customFormat="1">
      <c r="A1598" s="2642"/>
      <c r="B1598" s="2574"/>
      <c r="C1598" s="1637" t="s">
        <v>62</v>
      </c>
      <c r="D1598" s="5990" t="s">
        <v>63</v>
      </c>
      <c r="E1598" s="5991"/>
      <c r="F1598" s="2769" t="s">
        <v>64</v>
      </c>
      <c r="G1598" s="1638" t="s">
        <v>65</v>
      </c>
      <c r="H1598" s="5848" t="s">
        <v>66</v>
      </c>
      <c r="I1598" s="5849"/>
      <c r="K1598" s="2621">
        <f t="shared" si="28"/>
        <v>1468</v>
      </c>
      <c r="L1598" s="2622"/>
    </row>
    <row r="1599" spans="1:12" s="2473" customFormat="1">
      <c r="A1599" s="2642"/>
      <c r="B1599" s="2574"/>
      <c r="C1599" s="1639" t="s">
        <v>67</v>
      </c>
      <c r="D1599" s="5992"/>
      <c r="E1599" s="5993"/>
      <c r="F1599" s="2770" t="s">
        <v>0</v>
      </c>
      <c r="G1599" s="1640"/>
      <c r="H1599" s="1691" t="s">
        <v>68</v>
      </c>
      <c r="I1599" s="1692" t="s">
        <v>69</v>
      </c>
      <c r="K1599" s="2621">
        <f t="shared" si="28"/>
        <v>1469</v>
      </c>
      <c r="L1599" s="2622"/>
    </row>
    <row r="1600" spans="1:12" s="2473" customFormat="1">
      <c r="A1600" s="2642"/>
      <c r="B1600" s="2574"/>
      <c r="C1600" s="1642"/>
      <c r="D1600" s="1754" t="s">
        <v>194</v>
      </c>
      <c r="E1600" s="2606"/>
      <c r="F1600" s="3714">
        <v>3010101000</v>
      </c>
      <c r="G1600" s="1643"/>
      <c r="H1600" s="3522"/>
      <c r="I1600" s="3524"/>
      <c r="K1600" s="2621">
        <f t="shared" si="28"/>
        <v>1470</v>
      </c>
      <c r="L1600" s="2622"/>
    </row>
    <row r="1601" spans="1:12" s="2473" customFormat="1">
      <c r="A1601" s="2642"/>
      <c r="B1601" s="2574"/>
      <c r="C1601" s="1642"/>
      <c r="D1601" s="2608"/>
      <c r="E1601" s="8" t="s">
        <v>3245</v>
      </c>
      <c r="F1601" s="3714">
        <v>1040299000</v>
      </c>
      <c r="G1601" s="1643"/>
      <c r="H1601" s="3522"/>
      <c r="I1601" s="3524"/>
      <c r="K1601" s="2621">
        <f t="shared" si="28"/>
        <v>1471</v>
      </c>
      <c r="L1601" s="2622"/>
    </row>
    <row r="1602" spans="1:12" s="2473" customFormat="1">
      <c r="A1602" s="2642"/>
      <c r="B1602" s="2574"/>
      <c r="C1602" s="1644"/>
      <c r="D1602" s="3881" t="s">
        <v>4625</v>
      </c>
      <c r="E1602" s="2606"/>
      <c r="F1602" s="2610"/>
      <c r="G1602" s="1645"/>
      <c r="H1602" s="1691"/>
      <c r="I1602" s="3723"/>
      <c r="K1602" s="2621">
        <f t="shared" si="28"/>
        <v>1472</v>
      </c>
      <c r="L1602" s="2622"/>
    </row>
    <row r="1603" spans="1:12" s="2473" customFormat="1">
      <c r="A1603" s="2642"/>
      <c r="B1603" s="2574"/>
      <c r="C1603" s="1751"/>
      <c r="D1603" s="3761"/>
      <c r="E1603" s="2782"/>
      <c r="F1603" s="2783"/>
      <c r="G1603" s="1645"/>
      <c r="H1603" s="1691"/>
      <c r="I1603" s="3723"/>
      <c r="K1603" s="2621">
        <f t="shared" si="28"/>
        <v>1473</v>
      </c>
      <c r="L1603" s="2622"/>
    </row>
    <row r="1604" spans="1:12" s="2473" customFormat="1">
      <c r="A1604" s="2642"/>
      <c r="B1604" s="2574"/>
      <c r="C1604" s="3871"/>
      <c r="D1604" s="4156"/>
      <c r="E1604" s="4143"/>
      <c r="F1604" s="3764"/>
      <c r="G1604" s="1750"/>
      <c r="H1604" s="1691"/>
      <c r="I1604" s="3723"/>
      <c r="K1604" s="2621">
        <f t="shared" si="28"/>
        <v>1474</v>
      </c>
      <c r="L1604" s="2622"/>
    </row>
    <row r="1605" spans="1:12" s="2473" customFormat="1">
      <c r="A1605" s="2642"/>
      <c r="B1605" s="2574"/>
      <c r="C1605" s="2955"/>
      <c r="D1605" s="4081"/>
      <c r="E1605" s="4081"/>
      <c r="F1605" s="3642">
        <f>SUM(F1604:F1604)</f>
        <v>0</v>
      </c>
      <c r="G1605" s="1750"/>
      <c r="H1605" s="1691"/>
      <c r="I1605" s="3723"/>
      <c r="K1605" s="2621">
        <f t="shared" si="28"/>
        <v>1475</v>
      </c>
      <c r="L1605" s="2622"/>
    </row>
    <row r="1606" spans="1:12" s="2473" customFormat="1">
      <c r="A1606" s="2642"/>
      <c r="B1606" s="2574"/>
      <c r="C1606" s="1644"/>
      <c r="D1606" s="3762"/>
      <c r="E1606" s="4082"/>
      <c r="F1606" s="3763"/>
      <c r="G1606" s="1645"/>
      <c r="H1606" s="1691"/>
      <c r="I1606" s="3723"/>
      <c r="K1606" s="2621">
        <f t="shared" si="28"/>
        <v>1476</v>
      </c>
      <c r="L1606" s="2622"/>
    </row>
    <row r="1607" spans="1:12" s="2473" customFormat="1">
      <c r="A1607" s="2642"/>
      <c r="B1607" s="2574"/>
      <c r="C1607" s="1644"/>
      <c r="D1607" s="2608"/>
      <c r="E1607" s="2782"/>
      <c r="F1607" s="2783"/>
      <c r="G1607" s="1645"/>
      <c r="H1607" s="1691"/>
      <c r="I1607" s="3723"/>
      <c r="K1607" s="2621">
        <f t="shared" si="28"/>
        <v>1477</v>
      </c>
      <c r="L1607" s="2622"/>
    </row>
    <row r="1608" spans="1:12" s="2473" customFormat="1">
      <c r="A1608" s="2642"/>
      <c r="B1608" s="2574"/>
      <c r="C1608" s="1644"/>
      <c r="D1608" s="2608"/>
      <c r="E1608" s="4137"/>
      <c r="F1608" s="2784"/>
      <c r="G1608" s="1750"/>
      <c r="H1608" s="1691"/>
      <c r="I1608" s="3723"/>
      <c r="K1608" s="2621">
        <f t="shared" si="28"/>
        <v>1478</v>
      </c>
      <c r="L1608" s="2622"/>
    </row>
    <row r="1609" spans="1:12" s="2473" customFormat="1">
      <c r="A1609" s="2642"/>
      <c r="B1609" s="2574"/>
      <c r="C1609" s="1644"/>
      <c r="D1609" s="2608"/>
      <c r="E1609" s="1686"/>
      <c r="F1609" s="2784"/>
      <c r="G1609" s="1750"/>
      <c r="H1609" s="1691"/>
      <c r="I1609" s="3723"/>
      <c r="K1609" s="2621">
        <f t="shared" si="28"/>
        <v>1479</v>
      </c>
      <c r="L1609" s="2622"/>
    </row>
    <row r="1610" spans="1:12" s="2473" customFormat="1">
      <c r="A1610" s="2642"/>
      <c r="B1610" s="2574"/>
      <c r="C1610" s="1644"/>
      <c r="D1610" s="2608"/>
      <c r="E1610" s="1686"/>
      <c r="F1610" s="2785"/>
      <c r="G1610" s="1750"/>
      <c r="H1610" s="1691"/>
      <c r="I1610" s="3723"/>
      <c r="K1610" s="2621">
        <f t="shared" si="28"/>
        <v>1480</v>
      </c>
      <c r="L1610" s="2622"/>
    </row>
    <row r="1611" spans="1:12" s="2473" customFormat="1">
      <c r="A1611" s="2642"/>
      <c r="B1611" s="2574"/>
      <c r="C1611" s="1646"/>
      <c r="D1611" s="2773" t="s">
        <v>70</v>
      </c>
      <c r="E1611" s="2786"/>
      <c r="F1611" s="2787"/>
      <c r="G1611" s="1647"/>
      <c r="H1611" s="1693">
        <f>SUM(H1600:H1602)</f>
        <v>0</v>
      </c>
      <c r="I1611" s="1694">
        <f>SUM(I1600:I1610)</f>
        <v>0</v>
      </c>
      <c r="K1611" s="2621">
        <f t="shared" si="28"/>
        <v>1481</v>
      </c>
      <c r="L1611" s="2622"/>
    </row>
    <row r="1612" spans="1:12" s="2473" customFormat="1">
      <c r="A1612" s="2642"/>
      <c r="B1612" s="2574"/>
      <c r="C1612" s="1648"/>
      <c r="D1612" s="4201"/>
      <c r="E1612" s="4135"/>
      <c r="F1612" s="2771"/>
      <c r="G1612" s="1649"/>
      <c r="H1612" s="1691"/>
      <c r="I1612" s="1695">
        <f>H1611-I1611</f>
        <v>0</v>
      </c>
      <c r="K1612" s="2621">
        <f t="shared" si="28"/>
        <v>1482</v>
      </c>
      <c r="L1612" s="2622"/>
    </row>
    <row r="1613" spans="1:12" s="2473" customFormat="1">
      <c r="A1613" s="2642"/>
      <c r="B1613" s="2574"/>
      <c r="C1613" s="5850" t="s">
        <v>71</v>
      </c>
      <c r="D1613" s="5851"/>
      <c r="E1613" s="4079"/>
      <c r="F1613" s="5852" t="s">
        <v>3489</v>
      </c>
      <c r="G1613" s="5851"/>
      <c r="H1613" s="5853"/>
      <c r="I1613" s="5854"/>
      <c r="K1613" s="2621">
        <f t="shared" si="28"/>
        <v>1483</v>
      </c>
      <c r="L1613" s="2622"/>
    </row>
    <row r="1614" spans="1:12" s="2473" customFormat="1">
      <c r="A1614" s="2642"/>
      <c r="B1614" s="2574"/>
      <c r="C1614" s="1650"/>
      <c r="D1614" s="2282"/>
      <c r="E1614" s="2282"/>
      <c r="F1614" s="2776"/>
      <c r="G1614" s="1651"/>
      <c r="H1614" s="1687"/>
      <c r="I1614" s="1688"/>
      <c r="K1614" s="2621">
        <f t="shared" si="28"/>
        <v>1484</v>
      </c>
      <c r="L1614" s="2622"/>
    </row>
    <row r="1615" spans="1:12" s="2473" customFormat="1">
      <c r="A1615" s="2642"/>
      <c r="B1615" s="2574"/>
      <c r="C1615" s="1652"/>
      <c r="D1615" s="4081"/>
      <c r="E1615" s="2777" t="s">
        <v>3023</v>
      </c>
      <c r="F1615" s="2764"/>
      <c r="G1615" s="1653" t="s">
        <v>3026</v>
      </c>
      <c r="H1615" s="1687"/>
      <c r="I1615" s="1688"/>
      <c r="K1615" s="2621">
        <f t="shared" si="28"/>
        <v>1485</v>
      </c>
      <c r="L1615" s="2622"/>
    </row>
    <row r="1616" spans="1:12" s="2473" customFormat="1">
      <c r="A1616" s="2642"/>
      <c r="B1616" s="2574"/>
      <c r="C1616" s="1650"/>
      <c r="D1616" s="4081"/>
      <c r="E1616" s="4081" t="s">
        <v>3024</v>
      </c>
      <c r="F1616" s="2764" t="s">
        <v>2541</v>
      </c>
      <c r="G1616" s="3730" t="s">
        <v>299</v>
      </c>
      <c r="H1616" s="1696"/>
      <c r="I1616" s="1688"/>
      <c r="K1616" s="2621">
        <f t="shared" si="28"/>
        <v>1486</v>
      </c>
      <c r="L1616" s="2622"/>
    </row>
    <row r="1617" spans="1:12" s="2473" customFormat="1" ht="15.75" thickBot="1">
      <c r="A1617" s="2642"/>
      <c r="B1617" s="2574"/>
      <c r="C1617" s="1697"/>
      <c r="D1617" s="4136"/>
      <c r="E1617" s="4136"/>
      <c r="F1617" s="2778"/>
      <c r="G1617" s="1698"/>
      <c r="H1617" s="1699"/>
      <c r="I1617" s="1700"/>
      <c r="K1617" s="2621">
        <f t="shared" si="28"/>
        <v>1487</v>
      </c>
      <c r="L1617" s="2622"/>
    </row>
    <row r="1618" spans="1:12" s="2473" customFormat="1">
      <c r="A1618" s="2642"/>
      <c r="B1618" s="2574"/>
      <c r="C1618" s="2619"/>
      <c r="D1618" s="6038" t="s">
        <v>60</v>
      </c>
      <c r="E1618" s="6038"/>
      <c r="F1618" s="6039"/>
      <c r="G1618" s="977"/>
      <c r="H1618" s="6036" t="s">
        <v>4626</v>
      </c>
      <c r="I1618" s="6037"/>
      <c r="K1618" s="2621">
        <f t="shared" si="28"/>
        <v>1488</v>
      </c>
      <c r="L1618" s="2622"/>
    </row>
    <row r="1619" spans="1:12" s="2473" customFormat="1">
      <c r="A1619" s="2642"/>
      <c r="B1619" s="2574"/>
      <c r="C1619" s="2788" t="s">
        <v>2722</v>
      </c>
      <c r="D1619" s="5959" t="s">
        <v>2538</v>
      </c>
      <c r="E1619" s="5959"/>
      <c r="F1619" s="5960"/>
      <c r="G1619" s="425"/>
      <c r="H1619" s="5961" t="s">
        <v>3361</v>
      </c>
      <c r="I1619" s="6111"/>
      <c r="K1619" s="2621">
        <f t="shared" si="28"/>
        <v>1489</v>
      </c>
      <c r="L1619" s="2622"/>
    </row>
    <row r="1620" spans="1:12" s="2473" customFormat="1">
      <c r="A1620" s="2642"/>
      <c r="B1620" s="2574"/>
      <c r="C1620" s="2788" t="s">
        <v>2723</v>
      </c>
      <c r="D1620" s="5963">
        <v>1</v>
      </c>
      <c r="E1620" s="5963"/>
      <c r="F1620" s="5964"/>
      <c r="G1620" s="425"/>
      <c r="H1620" s="456"/>
      <c r="I1620" s="993"/>
      <c r="K1620" s="2621">
        <f t="shared" si="28"/>
        <v>1490</v>
      </c>
      <c r="L1620" s="2622"/>
    </row>
    <row r="1621" spans="1:12" s="2473" customFormat="1">
      <c r="A1621" s="2642"/>
      <c r="B1621" s="2574"/>
      <c r="C1621" s="1"/>
      <c r="D1621" s="4109"/>
      <c r="E1621" s="4109"/>
      <c r="F1621" s="2624"/>
      <c r="G1621" s="2"/>
      <c r="H1621" s="2250"/>
      <c r="I1621" s="3525"/>
      <c r="K1621" s="2621">
        <f t="shared" si="28"/>
        <v>1491</v>
      </c>
      <c r="L1621" s="2622"/>
    </row>
    <row r="1622" spans="1:12" s="2473" customFormat="1">
      <c r="A1622" s="2642"/>
      <c r="B1622" s="2574"/>
      <c r="C1622" s="3"/>
      <c r="D1622" s="5413" t="s">
        <v>61</v>
      </c>
      <c r="E1622" s="5414"/>
      <c r="F1622" s="5414"/>
      <c r="G1622" s="5414"/>
      <c r="H1622" s="5414"/>
      <c r="I1622" s="5415"/>
      <c r="K1622" s="2621">
        <f t="shared" si="28"/>
        <v>1492</v>
      </c>
      <c r="L1622" s="2622"/>
    </row>
    <row r="1623" spans="1:12" s="2473" customFormat="1">
      <c r="A1623" s="2642"/>
      <c r="B1623" s="2574"/>
      <c r="C1623" s="4" t="s">
        <v>62</v>
      </c>
      <c r="D1623" s="5965" t="s">
        <v>63</v>
      </c>
      <c r="E1623" s="5966"/>
      <c r="F1623" s="2601" t="s">
        <v>64</v>
      </c>
      <c r="G1623" s="435" t="s">
        <v>65</v>
      </c>
      <c r="H1623" s="5969" t="s">
        <v>66</v>
      </c>
      <c r="I1623" s="6107"/>
      <c r="K1623" s="2621">
        <f t="shared" si="28"/>
        <v>1493</v>
      </c>
      <c r="L1623" s="2622"/>
    </row>
    <row r="1624" spans="1:12" s="2473" customFormat="1">
      <c r="A1624" s="2642"/>
      <c r="B1624" s="2574"/>
      <c r="C1624" s="5" t="s">
        <v>67</v>
      </c>
      <c r="D1624" s="5967"/>
      <c r="E1624" s="5968"/>
      <c r="F1624" s="2602" t="s">
        <v>0</v>
      </c>
      <c r="G1624" s="438"/>
      <c r="H1624" s="2252" t="s">
        <v>68</v>
      </c>
      <c r="I1624" s="3463" t="s">
        <v>69</v>
      </c>
      <c r="K1624" s="2621">
        <f t="shared" si="28"/>
        <v>1494</v>
      </c>
      <c r="L1624" s="2622"/>
    </row>
    <row r="1625" spans="1:12" s="2473" customFormat="1" ht="15" customHeight="1">
      <c r="A1625" s="2642"/>
      <c r="B1625" s="2574"/>
      <c r="C1625" s="5"/>
      <c r="D1625" s="3782" t="s">
        <v>194</v>
      </c>
      <c r="E1625" s="3784"/>
      <c r="F1625" s="3792">
        <v>3010101000</v>
      </c>
      <c r="G1625" s="1643"/>
      <c r="H1625" s="2252"/>
      <c r="I1625" s="1641"/>
      <c r="K1625" s="2621">
        <f t="shared" si="28"/>
        <v>1495</v>
      </c>
      <c r="L1625" s="2622"/>
    </row>
    <row r="1626" spans="1:12" s="2473" customFormat="1">
      <c r="A1626" s="2642"/>
      <c r="B1626" s="2574"/>
      <c r="C1626" s="984"/>
      <c r="D1626" s="3782"/>
      <c r="E1626" s="3784" t="s">
        <v>3245</v>
      </c>
      <c r="F1626" s="3792">
        <v>1040299000</v>
      </c>
      <c r="G1626" s="1643"/>
      <c r="H1626" s="2252"/>
      <c r="I1626" s="1641"/>
      <c r="K1626" s="2621">
        <f t="shared" si="28"/>
        <v>1496</v>
      </c>
      <c r="L1626" s="2622"/>
    </row>
    <row r="1627" spans="1:12" s="2473" customFormat="1">
      <c r="A1627" s="2642"/>
      <c r="B1627" s="2574"/>
      <c r="C1627" s="6"/>
      <c r="D1627" s="1754"/>
      <c r="E1627" s="3881" t="s">
        <v>4627</v>
      </c>
      <c r="F1627" s="2603"/>
      <c r="G1627" s="7"/>
      <c r="H1627" s="2252"/>
      <c r="I1627" s="3463"/>
      <c r="K1627" s="2621">
        <f t="shared" si="28"/>
        <v>1497</v>
      </c>
      <c r="L1627" s="2622"/>
    </row>
    <row r="1628" spans="1:12" s="2473" customFormat="1">
      <c r="A1628" s="2642"/>
      <c r="B1628" s="2574"/>
      <c r="C1628" s="6"/>
      <c r="D1628" s="1754"/>
      <c r="E1628" s="4089"/>
      <c r="F1628" s="2590"/>
      <c r="G1628" s="7"/>
      <c r="H1628" s="2252"/>
      <c r="I1628" s="3463"/>
      <c r="K1628" s="2621">
        <f t="shared" si="28"/>
        <v>1498</v>
      </c>
      <c r="L1628" s="2622"/>
    </row>
    <row r="1629" spans="1:12" s="2473" customFormat="1">
      <c r="A1629" s="2642"/>
      <c r="B1629" s="2574"/>
      <c r="C1629" s="6"/>
      <c r="D1629" s="1754"/>
      <c r="E1629" s="4089"/>
      <c r="F1629" s="2590"/>
      <c r="G1629" s="7"/>
      <c r="H1629" s="2252"/>
      <c r="I1629" s="3463"/>
      <c r="K1629" s="2621">
        <f t="shared" si="28"/>
        <v>1499</v>
      </c>
      <c r="L1629" s="2622"/>
    </row>
    <row r="1630" spans="1:12" s="2473" customFormat="1">
      <c r="A1630" s="2642"/>
      <c r="B1630" s="2574"/>
      <c r="C1630" s="9"/>
      <c r="D1630" s="1755" t="s">
        <v>70</v>
      </c>
      <c r="E1630" s="1756"/>
      <c r="F1630" s="98"/>
      <c r="G1630" s="10"/>
      <c r="H1630" s="3010">
        <f>SUM(H1625:H1628)</f>
        <v>0</v>
      </c>
      <c r="I1630" s="3526">
        <f>SUM(I1626:I1628)</f>
        <v>0</v>
      </c>
      <c r="K1630" s="2621">
        <f t="shared" si="28"/>
        <v>1500</v>
      </c>
      <c r="L1630" s="2622"/>
    </row>
    <row r="1631" spans="1:12" s="2473" customFormat="1">
      <c r="A1631" s="2642"/>
      <c r="B1631" s="2574"/>
      <c r="C1631" s="9"/>
      <c r="D1631" s="4189"/>
      <c r="E1631" s="1234"/>
      <c r="F1631" s="1063"/>
      <c r="G1631" s="11"/>
      <c r="H1631" s="3527"/>
      <c r="I1631" s="3528">
        <f>H1630-I1630</f>
        <v>0</v>
      </c>
      <c r="K1631" s="2621">
        <f t="shared" ref="K1631:K1694" si="29">K1630+1</f>
        <v>1501</v>
      </c>
      <c r="L1631" s="2622"/>
    </row>
    <row r="1632" spans="1:12" s="2473" customFormat="1">
      <c r="A1632" s="2642"/>
      <c r="B1632" s="2574"/>
      <c r="C1632" s="5435" t="s">
        <v>71</v>
      </c>
      <c r="D1632" s="5384"/>
      <c r="E1632" s="4065"/>
      <c r="F1632" s="5852" t="s">
        <v>3489</v>
      </c>
      <c r="G1632" s="5851"/>
      <c r="H1632" s="5974"/>
      <c r="I1632" s="6110"/>
      <c r="K1632" s="2621">
        <f t="shared" si="29"/>
        <v>1502</v>
      </c>
      <c r="L1632" s="2622"/>
    </row>
    <row r="1633" spans="1:12" s="2473" customFormat="1">
      <c r="A1633" s="2642"/>
      <c r="B1633" s="2574"/>
      <c r="C1633" s="310"/>
      <c r="D1633" s="81"/>
      <c r="E1633" s="81"/>
      <c r="F1633" s="2763"/>
      <c r="G1633" s="13"/>
      <c r="H1633" s="456"/>
      <c r="I1633" s="993"/>
      <c r="K1633" s="2621">
        <f t="shared" si="29"/>
        <v>1503</v>
      </c>
      <c r="L1633" s="2622"/>
    </row>
    <row r="1634" spans="1:12" s="2473" customFormat="1">
      <c r="A1634" s="2642"/>
      <c r="B1634" s="2574"/>
      <c r="C1634" s="992"/>
      <c r="D1634" s="4076"/>
      <c r="E1634" s="2672" t="s">
        <v>3023</v>
      </c>
      <c r="F1634" s="3741"/>
      <c r="G1634" s="391" t="s">
        <v>3026</v>
      </c>
      <c r="H1634" s="456"/>
      <c r="I1634" s="993"/>
      <c r="K1634" s="2621">
        <f t="shared" si="29"/>
        <v>1504</v>
      </c>
      <c r="L1634" s="2622"/>
    </row>
    <row r="1635" spans="1:12" s="2473" customFormat="1">
      <c r="A1635" s="2642"/>
      <c r="B1635" s="2574"/>
      <c r="C1635" s="310"/>
      <c r="D1635" s="4076"/>
      <c r="E1635" s="4076" t="s">
        <v>3024</v>
      </c>
      <c r="F1635" s="3741" t="s">
        <v>2541</v>
      </c>
      <c r="G1635" s="3743" t="s">
        <v>299</v>
      </c>
      <c r="H1635" s="458"/>
      <c r="I1635" s="993"/>
      <c r="K1635" s="2621">
        <f t="shared" si="29"/>
        <v>1505</v>
      </c>
      <c r="L1635" s="2622"/>
    </row>
    <row r="1636" spans="1:12" s="2473" customFormat="1" ht="15.75" thickBot="1">
      <c r="A1636" s="2642"/>
      <c r="B1636" s="2574"/>
      <c r="C1636" s="14"/>
      <c r="D1636" s="2925"/>
      <c r="E1636" s="2925"/>
      <c r="F1636" s="2632"/>
      <c r="G1636" s="15"/>
      <c r="H1636" s="3520"/>
      <c r="I1636" s="3529"/>
      <c r="K1636" s="2621">
        <f t="shared" si="29"/>
        <v>1506</v>
      </c>
      <c r="L1636" s="2622"/>
    </row>
    <row r="1637" spans="1:12" s="2473" customFormat="1">
      <c r="A1637" s="2642"/>
      <c r="B1637" s="2574"/>
      <c r="C1637" s="2760"/>
      <c r="D1637" s="5957" t="s">
        <v>60</v>
      </c>
      <c r="E1637" s="5957"/>
      <c r="F1637" s="5958"/>
      <c r="G1637" s="421"/>
      <c r="H1637" s="5951" t="s">
        <v>4628</v>
      </c>
      <c r="I1637" s="5952"/>
      <c r="K1637" s="2621">
        <f t="shared" si="29"/>
        <v>1507</v>
      </c>
      <c r="L1637" s="2622"/>
    </row>
    <row r="1638" spans="1:12" s="2473" customFormat="1">
      <c r="A1638" s="2642"/>
      <c r="B1638" s="2574"/>
      <c r="C1638" s="2761" t="s">
        <v>2722</v>
      </c>
      <c r="D1638" s="5959" t="s">
        <v>2538</v>
      </c>
      <c r="E1638" s="5959"/>
      <c r="F1638" s="5960"/>
      <c r="G1638" s="425"/>
      <c r="H1638" s="5961" t="s">
        <v>3361</v>
      </c>
      <c r="I1638" s="5962"/>
      <c r="K1638" s="2621">
        <f t="shared" si="29"/>
        <v>1508</v>
      </c>
      <c r="L1638" s="2622"/>
    </row>
    <row r="1639" spans="1:12" s="2473" customFormat="1">
      <c r="A1639" s="2642"/>
      <c r="B1639" s="2574"/>
      <c r="C1639" s="2761" t="s">
        <v>2723</v>
      </c>
      <c r="D1639" s="5963">
        <v>1</v>
      </c>
      <c r="E1639" s="5963"/>
      <c r="F1639" s="5964"/>
      <c r="G1639" s="425"/>
      <c r="H1639" s="456"/>
      <c r="I1639" s="457"/>
      <c r="K1639" s="2621">
        <f t="shared" si="29"/>
        <v>1509</v>
      </c>
      <c r="L1639" s="2622"/>
    </row>
    <row r="1640" spans="1:12" s="2473" customFormat="1">
      <c r="A1640" s="2642"/>
      <c r="B1640" s="2574"/>
      <c r="C1640" s="428"/>
      <c r="D1640" s="4109"/>
      <c r="E1640" s="4109"/>
      <c r="F1640" s="2624"/>
      <c r="G1640" s="2"/>
      <c r="H1640" s="2250"/>
      <c r="I1640" s="2251"/>
      <c r="K1640" s="2621">
        <f t="shared" si="29"/>
        <v>1510</v>
      </c>
      <c r="L1640" s="2622"/>
    </row>
    <row r="1641" spans="1:12" s="2473" customFormat="1">
      <c r="A1641" s="2642"/>
      <c r="B1641" s="2574"/>
      <c r="C1641" s="432"/>
      <c r="D1641" s="5413" t="s">
        <v>61</v>
      </c>
      <c r="E1641" s="5414"/>
      <c r="F1641" s="5414"/>
      <c r="G1641" s="5414"/>
      <c r="H1641" s="5414"/>
      <c r="I1641" s="5464"/>
      <c r="K1641" s="2621">
        <f t="shared" si="29"/>
        <v>1511</v>
      </c>
      <c r="L1641" s="2622"/>
    </row>
    <row r="1642" spans="1:12" s="2473" customFormat="1">
      <c r="A1642" s="2642"/>
      <c r="B1642" s="2574"/>
      <c r="C1642" s="433" t="s">
        <v>62</v>
      </c>
      <c r="D1642" s="5965" t="s">
        <v>63</v>
      </c>
      <c r="E1642" s="5966"/>
      <c r="F1642" s="2601" t="s">
        <v>64</v>
      </c>
      <c r="G1642" s="435" t="s">
        <v>65</v>
      </c>
      <c r="H1642" s="5969" t="s">
        <v>66</v>
      </c>
      <c r="I1642" s="5970"/>
      <c r="K1642" s="2621">
        <f t="shared" si="29"/>
        <v>1512</v>
      </c>
      <c r="L1642" s="2622"/>
    </row>
    <row r="1643" spans="1:12" s="2473" customFormat="1">
      <c r="A1643" s="2642"/>
      <c r="B1643" s="2574"/>
      <c r="C1643" s="436" t="s">
        <v>67</v>
      </c>
      <c r="D1643" s="5967"/>
      <c r="E1643" s="5968"/>
      <c r="F1643" s="2602" t="s">
        <v>0</v>
      </c>
      <c r="G1643" s="438"/>
      <c r="H1643" s="2252" t="s">
        <v>68</v>
      </c>
      <c r="I1643" s="1641" t="s">
        <v>69</v>
      </c>
      <c r="K1643" s="2621">
        <f t="shared" si="29"/>
        <v>1513</v>
      </c>
      <c r="L1643" s="2622"/>
    </row>
    <row r="1644" spans="1:12" s="2473" customFormat="1">
      <c r="A1644" s="2642"/>
      <c r="B1644" s="2574"/>
      <c r="C1644" s="439"/>
      <c r="D1644" s="1754" t="s">
        <v>194</v>
      </c>
      <c r="E1644" s="8"/>
      <c r="F1644" s="2789">
        <v>3010101000</v>
      </c>
      <c r="G1644" s="7"/>
      <c r="H1644" s="2252"/>
      <c r="I1644" s="1641"/>
      <c r="K1644" s="2621">
        <f t="shared" si="29"/>
        <v>1514</v>
      </c>
      <c r="L1644" s="2622"/>
    </row>
    <row r="1645" spans="1:12" s="2473" customFormat="1">
      <c r="A1645" s="2642"/>
      <c r="B1645" s="2574"/>
      <c r="C1645" s="439"/>
      <c r="D1645" s="1754"/>
      <c r="E1645" s="4077" t="s">
        <v>3245</v>
      </c>
      <c r="F1645" s="2789">
        <v>1040299000</v>
      </c>
      <c r="G1645" s="7"/>
      <c r="H1645" s="2252"/>
      <c r="I1645" s="1641"/>
      <c r="K1645" s="2621">
        <f t="shared" si="29"/>
        <v>1515</v>
      </c>
      <c r="L1645" s="2622"/>
    </row>
    <row r="1646" spans="1:12" s="2473" customFormat="1">
      <c r="A1646" s="2642"/>
      <c r="B1646" s="2574"/>
      <c r="C1646" s="440"/>
      <c r="D1646" s="1754"/>
      <c r="E1646" s="3881" t="s">
        <v>4629</v>
      </c>
      <c r="F1646" s="2590"/>
      <c r="G1646" s="3745"/>
      <c r="H1646" s="2252"/>
      <c r="I1646" s="1641"/>
      <c r="K1646" s="2621">
        <f t="shared" si="29"/>
        <v>1516</v>
      </c>
      <c r="L1646" s="2622"/>
    </row>
    <row r="1647" spans="1:12" s="2473" customFormat="1">
      <c r="A1647" s="2642"/>
      <c r="B1647" s="2574"/>
      <c r="C1647" s="440"/>
      <c r="D1647" s="1754"/>
      <c r="E1647" s="4089" t="s">
        <v>2726</v>
      </c>
      <c r="F1647" s="2590"/>
      <c r="G1647" s="3745"/>
      <c r="H1647" s="2252"/>
      <c r="I1647" s="3725"/>
      <c r="K1647" s="2621">
        <f t="shared" si="29"/>
        <v>1517</v>
      </c>
      <c r="L1647" s="2622"/>
    </row>
    <row r="1648" spans="1:12" s="2473" customFormat="1">
      <c r="A1648" s="2642"/>
      <c r="B1648" s="2574"/>
      <c r="C1648" s="440"/>
      <c r="D1648" s="1754"/>
      <c r="E1648" s="4089"/>
      <c r="F1648" s="2590"/>
      <c r="G1648" s="3745"/>
      <c r="H1648" s="2252"/>
      <c r="I1648" s="3725"/>
      <c r="K1648" s="2621">
        <f t="shared" si="29"/>
        <v>1518</v>
      </c>
      <c r="L1648" s="2622"/>
    </row>
    <row r="1649" spans="1:12" s="2473" customFormat="1">
      <c r="A1649" s="2642"/>
      <c r="B1649" s="2574"/>
      <c r="C1649" s="441"/>
      <c r="D1649" s="1755" t="s">
        <v>70</v>
      </c>
      <c r="E1649" s="1756"/>
      <c r="F1649" s="98"/>
      <c r="G1649" s="443"/>
      <c r="H1649" s="2253">
        <f>SUM(H1644:H1646)</f>
        <v>0</v>
      </c>
      <c r="I1649" s="2254">
        <f>SUM(I1644:I1647)</f>
        <v>0</v>
      </c>
      <c r="K1649" s="2621">
        <f t="shared" si="29"/>
        <v>1519</v>
      </c>
      <c r="L1649" s="2622"/>
    </row>
    <row r="1650" spans="1:12" s="2473" customFormat="1">
      <c r="A1650" s="2642"/>
      <c r="B1650" s="2574"/>
      <c r="C1650" s="449"/>
      <c r="D1650" s="4189"/>
      <c r="E1650" s="1234"/>
      <c r="F1650" s="1063"/>
      <c r="G1650" s="11"/>
      <c r="H1650" s="2252"/>
      <c r="I1650" s="2255">
        <f>H1649-I1649</f>
        <v>0</v>
      </c>
      <c r="K1650" s="2621">
        <f t="shared" si="29"/>
        <v>1520</v>
      </c>
      <c r="L1650" s="2622"/>
    </row>
    <row r="1651" spans="1:12" s="2473" customFormat="1">
      <c r="A1651" s="2642"/>
      <c r="B1651" s="2574"/>
      <c r="C1651" s="5383" t="s">
        <v>71</v>
      </c>
      <c r="D1651" s="5384"/>
      <c r="E1651" s="4065"/>
      <c r="F1651" s="5852" t="s">
        <v>3489</v>
      </c>
      <c r="G1651" s="5851"/>
      <c r="H1651" s="5974"/>
      <c r="I1651" s="5975"/>
      <c r="K1651" s="2621">
        <f t="shared" si="29"/>
        <v>1521</v>
      </c>
      <c r="L1651" s="2622"/>
    </row>
    <row r="1652" spans="1:12" s="2473" customFormat="1">
      <c r="A1652" s="2642"/>
      <c r="B1652" s="2574"/>
      <c r="C1652" s="451"/>
      <c r="D1652" s="81"/>
      <c r="E1652" s="81"/>
      <c r="F1652" s="2763"/>
      <c r="G1652" s="13"/>
      <c r="H1652" s="456"/>
      <c r="I1652" s="457"/>
      <c r="K1652" s="2621">
        <f t="shared" si="29"/>
        <v>1522</v>
      </c>
      <c r="L1652" s="2622"/>
    </row>
    <row r="1653" spans="1:12" s="2473" customFormat="1">
      <c r="A1653" s="2642"/>
      <c r="B1653" s="2574"/>
      <c r="C1653" s="454"/>
      <c r="D1653" s="4076"/>
      <c r="E1653" s="2672" t="s">
        <v>3023</v>
      </c>
      <c r="F1653" s="2764"/>
      <c r="G1653" s="391" t="s">
        <v>3026</v>
      </c>
      <c r="H1653" s="456"/>
      <c r="I1653" s="457"/>
      <c r="K1653" s="2621">
        <f t="shared" si="29"/>
        <v>1523</v>
      </c>
      <c r="L1653" s="2622"/>
    </row>
    <row r="1654" spans="1:12" s="2473" customFormat="1">
      <c r="A1654" s="2642"/>
      <c r="B1654" s="2574"/>
      <c r="C1654" s="451"/>
      <c r="D1654" s="4076"/>
      <c r="E1654" s="4076" t="s">
        <v>3024</v>
      </c>
      <c r="F1654" s="2764" t="s">
        <v>2541</v>
      </c>
      <c r="G1654" s="3743" t="s">
        <v>299</v>
      </c>
      <c r="H1654" s="458"/>
      <c r="I1654" s="457"/>
      <c r="K1654" s="2621">
        <f t="shared" si="29"/>
        <v>1524</v>
      </c>
      <c r="L1654" s="2622"/>
    </row>
    <row r="1655" spans="1:12" s="2473" customFormat="1" ht="15.75" thickBot="1">
      <c r="A1655" s="2642"/>
      <c r="B1655" s="2574"/>
      <c r="C1655" s="464"/>
      <c r="D1655" s="3420"/>
      <c r="E1655" s="3420"/>
      <c r="F1655" s="2765"/>
      <c r="G1655" s="467"/>
      <c r="H1655" s="2256"/>
      <c r="I1655" s="2257"/>
      <c r="K1655" s="2621">
        <f t="shared" si="29"/>
        <v>1525</v>
      </c>
      <c r="L1655" s="2622"/>
    </row>
    <row r="1656" spans="1:12" s="2473" customFormat="1">
      <c r="A1656" s="2642"/>
      <c r="B1656" s="2574"/>
      <c r="C1656" s="2760"/>
      <c r="D1656" s="5957" t="s">
        <v>60</v>
      </c>
      <c r="E1656" s="5957"/>
      <c r="F1656" s="5958"/>
      <c r="G1656" s="421"/>
      <c r="H1656" s="5951" t="s">
        <v>4630</v>
      </c>
      <c r="I1656" s="5952"/>
      <c r="K1656" s="2621">
        <f t="shared" si="29"/>
        <v>1526</v>
      </c>
      <c r="L1656" s="2622"/>
    </row>
    <row r="1657" spans="1:12" s="2473" customFormat="1">
      <c r="A1657" s="2642"/>
      <c r="B1657" s="2574"/>
      <c r="C1657" s="2761" t="s">
        <v>2722</v>
      </c>
      <c r="D1657" s="5959" t="s">
        <v>2538</v>
      </c>
      <c r="E1657" s="5959"/>
      <c r="F1657" s="5960"/>
      <c r="G1657" s="425"/>
      <c r="H1657" s="5961" t="s">
        <v>3361</v>
      </c>
      <c r="I1657" s="5962"/>
      <c r="K1657" s="2621">
        <f t="shared" si="29"/>
        <v>1527</v>
      </c>
      <c r="L1657" s="2622"/>
    </row>
    <row r="1658" spans="1:12" s="2473" customFormat="1">
      <c r="A1658" s="2642"/>
      <c r="B1658" s="2574"/>
      <c r="C1658" s="2761" t="s">
        <v>2723</v>
      </c>
      <c r="D1658" s="5963">
        <v>1</v>
      </c>
      <c r="E1658" s="5963"/>
      <c r="F1658" s="5964"/>
      <c r="G1658" s="425"/>
      <c r="H1658" s="456"/>
      <c r="I1658" s="457"/>
      <c r="K1658" s="2621">
        <f t="shared" si="29"/>
        <v>1528</v>
      </c>
      <c r="L1658" s="2622"/>
    </row>
    <row r="1659" spans="1:12" s="2473" customFormat="1">
      <c r="A1659" s="2642"/>
      <c r="B1659" s="2574"/>
      <c r="C1659" s="428"/>
      <c r="D1659" s="4109"/>
      <c r="E1659" s="4109"/>
      <c r="F1659" s="2624"/>
      <c r="G1659" s="2"/>
      <c r="H1659" s="2250"/>
      <c r="I1659" s="2251"/>
      <c r="K1659" s="2621">
        <f t="shared" si="29"/>
        <v>1529</v>
      </c>
      <c r="L1659" s="2622"/>
    </row>
    <row r="1660" spans="1:12" s="2473" customFormat="1">
      <c r="A1660" s="2642"/>
      <c r="B1660" s="2574"/>
      <c r="C1660" s="432"/>
      <c r="D1660" s="5413" t="s">
        <v>61</v>
      </c>
      <c r="E1660" s="5414"/>
      <c r="F1660" s="5414"/>
      <c r="G1660" s="5414"/>
      <c r="H1660" s="5414"/>
      <c r="I1660" s="5464"/>
      <c r="K1660" s="2621">
        <f t="shared" si="29"/>
        <v>1530</v>
      </c>
      <c r="L1660" s="2622"/>
    </row>
    <row r="1661" spans="1:12" s="2473" customFormat="1">
      <c r="A1661" s="2642"/>
      <c r="B1661" s="2574"/>
      <c r="C1661" s="433" t="s">
        <v>62</v>
      </c>
      <c r="D1661" s="5965" t="s">
        <v>63</v>
      </c>
      <c r="E1661" s="5966"/>
      <c r="F1661" s="2601" t="s">
        <v>64</v>
      </c>
      <c r="G1661" s="435" t="s">
        <v>65</v>
      </c>
      <c r="H1661" s="5969" t="s">
        <v>66</v>
      </c>
      <c r="I1661" s="5970"/>
      <c r="K1661" s="2621">
        <f t="shared" si="29"/>
        <v>1531</v>
      </c>
      <c r="L1661" s="2622"/>
    </row>
    <row r="1662" spans="1:12" s="2473" customFormat="1">
      <c r="A1662" s="2642"/>
      <c r="B1662" s="2574"/>
      <c r="C1662" s="436" t="s">
        <v>67</v>
      </c>
      <c r="D1662" s="5967"/>
      <c r="E1662" s="5968"/>
      <c r="F1662" s="2602" t="s">
        <v>0</v>
      </c>
      <c r="G1662" s="438"/>
      <c r="H1662" s="2252" t="s">
        <v>68</v>
      </c>
      <c r="I1662" s="1641" t="s">
        <v>69</v>
      </c>
      <c r="K1662" s="2621">
        <f t="shared" si="29"/>
        <v>1532</v>
      </c>
      <c r="L1662" s="2622"/>
    </row>
    <row r="1663" spans="1:12" s="2473" customFormat="1">
      <c r="A1663" s="2642"/>
      <c r="B1663" s="2574"/>
      <c r="C1663" s="439"/>
      <c r="D1663" s="1754" t="s">
        <v>194</v>
      </c>
      <c r="E1663" s="8"/>
      <c r="F1663" s="1063">
        <v>3010101000</v>
      </c>
      <c r="G1663" s="7"/>
      <c r="H1663" s="2252"/>
      <c r="I1663" s="1641"/>
      <c r="K1663" s="2621">
        <f t="shared" si="29"/>
        <v>1533</v>
      </c>
      <c r="L1663" s="2622"/>
    </row>
    <row r="1664" spans="1:12" s="2473" customFormat="1">
      <c r="A1664" s="2642"/>
      <c r="B1664" s="2574"/>
      <c r="C1664" s="439"/>
      <c r="D1664" s="1754"/>
      <c r="E1664" s="4077" t="s">
        <v>3245</v>
      </c>
      <c r="F1664" s="1063">
        <v>1040299000</v>
      </c>
      <c r="G1664" s="7"/>
      <c r="H1664" s="2252"/>
      <c r="I1664" s="1641"/>
      <c r="K1664" s="2621">
        <f t="shared" si="29"/>
        <v>1534</v>
      </c>
      <c r="L1664" s="2622"/>
    </row>
    <row r="1665" spans="1:12" s="2473" customFormat="1">
      <c r="A1665" s="2642"/>
      <c r="B1665" s="2574"/>
      <c r="C1665" s="439"/>
      <c r="D1665" s="1754"/>
      <c r="E1665" s="4077"/>
      <c r="F1665" s="1063"/>
      <c r="G1665" s="3745"/>
      <c r="H1665" s="2252"/>
      <c r="I1665" s="1641"/>
      <c r="K1665" s="2621">
        <f t="shared" si="29"/>
        <v>1535</v>
      </c>
      <c r="L1665" s="2622"/>
    </row>
    <row r="1666" spans="1:12" s="2473" customFormat="1">
      <c r="A1666" s="2642"/>
      <c r="B1666" s="2574"/>
      <c r="C1666" s="440"/>
      <c r="D1666" s="1754"/>
      <c r="E1666" s="3881" t="s">
        <v>4631</v>
      </c>
      <c r="F1666" s="2590"/>
      <c r="G1666" s="3745"/>
      <c r="H1666" s="2252"/>
      <c r="I1666" s="1641"/>
      <c r="K1666" s="2621">
        <f t="shared" si="29"/>
        <v>1536</v>
      </c>
      <c r="L1666" s="2622"/>
    </row>
    <row r="1667" spans="1:12" s="2473" customFormat="1">
      <c r="A1667" s="2642"/>
      <c r="B1667" s="2574"/>
      <c r="C1667" s="440"/>
      <c r="D1667" s="1754"/>
      <c r="E1667" s="4089"/>
      <c r="F1667" s="2590"/>
      <c r="G1667" s="3745"/>
      <c r="H1667" s="2252"/>
      <c r="I1667" s="3725"/>
      <c r="K1667" s="2621">
        <f t="shared" si="29"/>
        <v>1537</v>
      </c>
      <c r="L1667" s="2622"/>
    </row>
    <row r="1668" spans="1:12" s="2473" customFormat="1">
      <c r="A1668" s="2642"/>
      <c r="B1668" s="2574"/>
      <c r="C1668" s="440"/>
      <c r="D1668" s="2653" t="s">
        <v>3301</v>
      </c>
      <c r="E1668" s="4089"/>
      <c r="F1668" s="2590"/>
      <c r="G1668" s="3745"/>
      <c r="H1668" s="2252"/>
      <c r="I1668" s="3725"/>
      <c r="K1668" s="2621">
        <f t="shared" si="29"/>
        <v>1538</v>
      </c>
      <c r="L1668" s="2622"/>
    </row>
    <row r="1669" spans="1:12" s="2473" customFormat="1">
      <c r="A1669" s="2642"/>
      <c r="B1669" s="2574"/>
      <c r="C1669" s="440"/>
      <c r="D1669" s="1754"/>
      <c r="E1669" s="4089"/>
      <c r="F1669" s="347"/>
      <c r="G1669" s="3745"/>
      <c r="H1669" s="2713"/>
      <c r="I1669" s="3725"/>
      <c r="K1669" s="2621">
        <f t="shared" si="29"/>
        <v>1539</v>
      </c>
      <c r="L1669" s="2622"/>
    </row>
    <row r="1670" spans="1:12" s="2473" customFormat="1">
      <c r="A1670" s="2642"/>
      <c r="B1670" s="2574"/>
      <c r="C1670" s="440"/>
      <c r="D1670" s="1754"/>
      <c r="E1670" s="4089"/>
      <c r="F1670" s="347"/>
      <c r="G1670" s="3745"/>
      <c r="H1670" s="2713"/>
      <c r="I1670" s="3725"/>
      <c r="K1670" s="2621">
        <f t="shared" si="29"/>
        <v>1540</v>
      </c>
      <c r="L1670" s="2622"/>
    </row>
    <row r="1671" spans="1:12" s="2473" customFormat="1">
      <c r="A1671" s="2642"/>
      <c r="B1671" s="2574"/>
      <c r="C1671" s="440"/>
      <c r="D1671" s="1754"/>
      <c r="E1671" s="4089"/>
      <c r="F1671" s="347"/>
      <c r="G1671" s="3745"/>
      <c r="H1671" s="2713"/>
      <c r="I1671" s="3725"/>
      <c r="K1671" s="2621">
        <f t="shared" si="29"/>
        <v>1541</v>
      </c>
      <c r="L1671" s="2622"/>
    </row>
    <row r="1672" spans="1:12" s="2473" customFormat="1">
      <c r="A1672" s="2642"/>
      <c r="B1672" s="2574"/>
      <c r="C1672" s="440"/>
      <c r="D1672" s="1754"/>
      <c r="E1672" s="4089"/>
      <c r="F1672" s="347"/>
      <c r="G1672" s="3745"/>
      <c r="H1672" s="2713"/>
      <c r="I1672" s="3725"/>
      <c r="K1672" s="2621">
        <f t="shared" si="29"/>
        <v>1542</v>
      </c>
      <c r="L1672" s="2622"/>
    </row>
    <row r="1673" spans="1:12" s="2473" customFormat="1">
      <c r="A1673" s="2642"/>
      <c r="B1673" s="2574"/>
      <c r="C1673" s="440"/>
      <c r="D1673" s="1754"/>
      <c r="E1673" s="4089"/>
      <c r="F1673" s="347"/>
      <c r="G1673" s="3745"/>
      <c r="H1673" s="2713"/>
      <c r="I1673" s="3725"/>
      <c r="K1673" s="2621">
        <f t="shared" si="29"/>
        <v>1543</v>
      </c>
      <c r="L1673" s="2622"/>
    </row>
    <row r="1674" spans="1:12" s="2473" customFormat="1">
      <c r="A1674" s="2642"/>
      <c r="B1674" s="2574"/>
      <c r="C1674" s="440"/>
      <c r="D1674" s="1754"/>
      <c r="E1674" s="4089"/>
      <c r="F1674" s="3759"/>
      <c r="G1674" s="3745"/>
      <c r="H1674" s="2252"/>
      <c r="I1674" s="3725"/>
      <c r="K1674" s="2621">
        <f t="shared" si="29"/>
        <v>1544</v>
      </c>
      <c r="L1674" s="2622"/>
    </row>
    <row r="1675" spans="1:12" s="2473" customFormat="1">
      <c r="A1675" s="2642"/>
      <c r="B1675" s="2574"/>
      <c r="C1675" s="440"/>
      <c r="D1675" s="1754"/>
      <c r="E1675" s="4089"/>
      <c r="F1675" s="3759"/>
      <c r="G1675" s="3745"/>
      <c r="H1675" s="2252"/>
      <c r="I1675" s="3725"/>
      <c r="K1675" s="2621">
        <f t="shared" si="29"/>
        <v>1545</v>
      </c>
      <c r="L1675" s="2622"/>
    </row>
    <row r="1676" spans="1:12" s="2473" customFormat="1">
      <c r="A1676" s="2642"/>
      <c r="B1676" s="2574"/>
      <c r="C1676" s="440"/>
      <c r="D1676" s="1754"/>
      <c r="E1676" s="4089"/>
      <c r="F1676" s="3759"/>
      <c r="G1676" s="3745"/>
      <c r="H1676" s="2252"/>
      <c r="I1676" s="3725"/>
      <c r="K1676" s="2621">
        <f t="shared" si="29"/>
        <v>1546</v>
      </c>
      <c r="L1676" s="2622"/>
    </row>
    <row r="1677" spans="1:12" s="2473" customFormat="1">
      <c r="A1677" s="2642"/>
      <c r="B1677" s="2574"/>
      <c r="C1677" s="440"/>
      <c r="D1677" s="1754"/>
      <c r="E1677" s="4089"/>
      <c r="F1677" s="2590"/>
      <c r="G1677" s="3745"/>
      <c r="H1677" s="2252"/>
      <c r="I1677" s="3725"/>
      <c r="K1677" s="2621">
        <f t="shared" si="29"/>
        <v>1547</v>
      </c>
      <c r="L1677" s="2622"/>
    </row>
    <row r="1678" spans="1:12" s="2473" customFormat="1">
      <c r="A1678" s="2642"/>
      <c r="B1678" s="2574"/>
      <c r="C1678" s="440"/>
      <c r="D1678" s="1754"/>
      <c r="E1678" s="4089"/>
      <c r="F1678" s="2590"/>
      <c r="G1678" s="3745"/>
      <c r="H1678" s="2252"/>
      <c r="I1678" s="3725"/>
      <c r="K1678" s="2621">
        <f t="shared" si="29"/>
        <v>1548</v>
      </c>
      <c r="L1678" s="2622"/>
    </row>
    <row r="1679" spans="1:12" s="2473" customFormat="1">
      <c r="A1679" s="2642"/>
      <c r="B1679" s="2574"/>
      <c r="C1679" s="440"/>
      <c r="D1679" s="1754"/>
      <c r="E1679" s="4089"/>
      <c r="F1679" s="347"/>
      <c r="G1679" s="3745"/>
      <c r="H1679" s="2713"/>
      <c r="I1679" s="3725"/>
      <c r="K1679" s="2621">
        <f t="shared" si="29"/>
        <v>1549</v>
      </c>
      <c r="L1679" s="2622"/>
    </row>
    <row r="1680" spans="1:12" s="2473" customFormat="1">
      <c r="A1680" s="2642"/>
      <c r="B1680" s="2574"/>
      <c r="C1680" s="440"/>
      <c r="D1680" s="1754"/>
      <c r="E1680" s="4089"/>
      <c r="F1680" s="347"/>
      <c r="G1680" s="3745"/>
      <c r="H1680" s="2713"/>
      <c r="I1680" s="3725"/>
      <c r="K1680" s="2621">
        <f t="shared" si="29"/>
        <v>1550</v>
      </c>
      <c r="L1680" s="2622"/>
    </row>
    <row r="1681" spans="1:12" s="2473" customFormat="1">
      <c r="A1681" s="2642"/>
      <c r="B1681" s="2574"/>
      <c r="C1681" s="440"/>
      <c r="D1681" s="1754"/>
      <c r="E1681" s="4089"/>
      <c r="F1681" s="347"/>
      <c r="G1681" s="3745"/>
      <c r="H1681" s="2713"/>
      <c r="I1681" s="3725"/>
      <c r="K1681" s="2621">
        <f t="shared" si="29"/>
        <v>1551</v>
      </c>
      <c r="L1681" s="2622"/>
    </row>
    <row r="1682" spans="1:12" s="2473" customFormat="1">
      <c r="A1682" s="2642"/>
      <c r="B1682" s="2574"/>
      <c r="C1682" s="440"/>
      <c r="D1682" s="1754"/>
      <c r="E1682" s="4089"/>
      <c r="F1682" s="3759"/>
      <c r="G1682" s="3745"/>
      <c r="H1682" s="2252"/>
      <c r="I1682" s="3725"/>
      <c r="K1682" s="2621">
        <f t="shared" si="29"/>
        <v>1552</v>
      </c>
      <c r="L1682" s="2622"/>
    </row>
    <row r="1683" spans="1:12" s="2473" customFormat="1">
      <c r="A1683" s="2642"/>
      <c r="B1683" s="2574"/>
      <c r="C1683" s="440"/>
      <c r="D1683" s="1754"/>
      <c r="E1683" s="4089"/>
      <c r="F1683" s="3759"/>
      <c r="G1683" s="3745"/>
      <c r="H1683" s="2252"/>
      <c r="I1683" s="3725"/>
      <c r="K1683" s="2621">
        <f t="shared" si="29"/>
        <v>1553</v>
      </c>
      <c r="L1683" s="2622"/>
    </row>
    <row r="1684" spans="1:12" s="2473" customFormat="1">
      <c r="A1684" s="2642"/>
      <c r="B1684" s="2574"/>
      <c r="C1684" s="440"/>
      <c r="D1684" s="1754"/>
      <c r="E1684" s="4089"/>
      <c r="F1684" s="2590"/>
      <c r="G1684" s="3745"/>
      <c r="H1684" s="2252"/>
      <c r="I1684" s="3725"/>
      <c r="K1684" s="2621">
        <f t="shared" si="29"/>
        <v>1554</v>
      </c>
      <c r="L1684" s="2622"/>
    </row>
    <row r="1685" spans="1:12" s="2473" customFormat="1">
      <c r="A1685" s="2642"/>
      <c r="B1685" s="2574"/>
      <c r="C1685" s="440"/>
      <c r="D1685" s="1754"/>
      <c r="E1685" s="4089"/>
      <c r="F1685" s="2590"/>
      <c r="G1685" s="3745"/>
      <c r="H1685" s="2252"/>
      <c r="I1685" s="3725"/>
      <c r="K1685" s="2621">
        <f t="shared" si="29"/>
        <v>1555</v>
      </c>
      <c r="L1685" s="2622"/>
    </row>
    <row r="1686" spans="1:12" s="2473" customFormat="1">
      <c r="A1686" s="2642"/>
      <c r="B1686" s="2574"/>
      <c r="C1686" s="441"/>
      <c r="D1686" s="1755" t="s">
        <v>70</v>
      </c>
      <c r="E1686" s="1756"/>
      <c r="F1686" s="98"/>
      <c r="G1686" s="443"/>
      <c r="H1686" s="2253">
        <f>SUM(H1663:H1666)</f>
        <v>0</v>
      </c>
      <c r="I1686" s="2254">
        <f>SUM(I1663:I1667)</f>
        <v>0</v>
      </c>
      <c r="K1686" s="2621">
        <f t="shared" si="29"/>
        <v>1556</v>
      </c>
      <c r="L1686" s="2622"/>
    </row>
    <row r="1687" spans="1:12" s="2473" customFormat="1">
      <c r="A1687" s="2642"/>
      <c r="B1687" s="2574"/>
      <c r="C1687" s="449"/>
      <c r="D1687" s="4189"/>
      <c r="E1687" s="1234"/>
      <c r="F1687" s="1063"/>
      <c r="G1687" s="11"/>
      <c r="H1687" s="2252"/>
      <c r="I1687" s="2255">
        <f>H1686-I1686</f>
        <v>0</v>
      </c>
      <c r="K1687" s="2621">
        <f t="shared" si="29"/>
        <v>1557</v>
      </c>
      <c r="L1687" s="2622"/>
    </row>
    <row r="1688" spans="1:12" s="2473" customFormat="1">
      <c r="A1688" s="2642"/>
      <c r="B1688" s="2574"/>
      <c r="C1688" s="5383" t="s">
        <v>71</v>
      </c>
      <c r="D1688" s="5384"/>
      <c r="E1688" s="4065"/>
      <c r="F1688" s="5852" t="s">
        <v>3489</v>
      </c>
      <c r="G1688" s="5851"/>
      <c r="H1688" s="5974"/>
      <c r="I1688" s="5975"/>
      <c r="K1688" s="2621">
        <f t="shared" si="29"/>
        <v>1558</v>
      </c>
      <c r="L1688" s="2622"/>
    </row>
    <row r="1689" spans="1:12" s="2473" customFormat="1">
      <c r="A1689" s="2642"/>
      <c r="B1689" s="2574"/>
      <c r="C1689" s="451"/>
      <c r="D1689" s="81"/>
      <c r="E1689" s="81"/>
      <c r="F1689" s="2763"/>
      <c r="G1689" s="13"/>
      <c r="H1689" s="456"/>
      <c r="I1689" s="457"/>
      <c r="K1689" s="2621">
        <f t="shared" si="29"/>
        <v>1559</v>
      </c>
      <c r="L1689" s="2622"/>
    </row>
    <row r="1690" spans="1:12" s="2473" customFormat="1">
      <c r="A1690" s="2642"/>
      <c r="B1690" s="2574"/>
      <c r="C1690" s="454"/>
      <c r="D1690" s="4076"/>
      <c r="E1690" s="2672" t="s">
        <v>3023</v>
      </c>
      <c r="F1690" s="2764"/>
      <c r="G1690" s="391" t="s">
        <v>3026</v>
      </c>
      <c r="H1690" s="456"/>
      <c r="I1690" s="457"/>
      <c r="K1690" s="2621">
        <f t="shared" si="29"/>
        <v>1560</v>
      </c>
      <c r="L1690" s="2622"/>
    </row>
    <row r="1691" spans="1:12" s="2473" customFormat="1">
      <c r="A1691" s="2642"/>
      <c r="B1691" s="2574"/>
      <c r="C1691" s="451"/>
      <c r="D1691" s="4076"/>
      <c r="E1691" s="4076" t="s">
        <v>3024</v>
      </c>
      <c r="F1691" s="2764" t="s">
        <v>2541</v>
      </c>
      <c r="G1691" s="3743" t="s">
        <v>299</v>
      </c>
      <c r="H1691" s="458"/>
      <c r="I1691" s="457"/>
      <c r="K1691" s="2621">
        <f t="shared" si="29"/>
        <v>1561</v>
      </c>
      <c r="L1691" s="2622"/>
    </row>
    <row r="1692" spans="1:12" s="2473" customFormat="1" ht="15.75" thickBot="1">
      <c r="A1692" s="2642"/>
      <c r="B1692" s="2574"/>
      <c r="C1692" s="464"/>
      <c r="D1692" s="3420"/>
      <c r="E1692" s="3420"/>
      <c r="F1692" s="2765"/>
      <c r="G1692" s="467"/>
      <c r="H1692" s="2256"/>
      <c r="I1692" s="2257"/>
      <c r="K1692" s="2621">
        <f t="shared" si="29"/>
        <v>1562</v>
      </c>
      <c r="L1692" s="2622"/>
    </row>
    <row r="1693" spans="1:12" s="2473" customFormat="1">
      <c r="A1693" s="2642"/>
      <c r="B1693" s="2574"/>
      <c r="C1693" s="2760"/>
      <c r="D1693" s="5957" t="s">
        <v>60</v>
      </c>
      <c r="E1693" s="5957"/>
      <c r="F1693" s="5958"/>
      <c r="G1693" s="421"/>
      <c r="H1693" s="5951" t="s">
        <v>4632</v>
      </c>
      <c r="I1693" s="5952"/>
      <c r="K1693" s="2621">
        <f t="shared" si="29"/>
        <v>1563</v>
      </c>
      <c r="L1693" s="2622"/>
    </row>
    <row r="1694" spans="1:12" s="2473" customFormat="1">
      <c r="A1694" s="2642"/>
      <c r="B1694" s="2574"/>
      <c r="C1694" s="2761" t="s">
        <v>2722</v>
      </c>
      <c r="D1694" s="5959" t="s">
        <v>2538</v>
      </c>
      <c r="E1694" s="5959"/>
      <c r="F1694" s="5960"/>
      <c r="G1694" s="425"/>
      <c r="H1694" s="5961" t="s">
        <v>3361</v>
      </c>
      <c r="I1694" s="5962"/>
      <c r="K1694" s="2621">
        <f t="shared" si="29"/>
        <v>1564</v>
      </c>
      <c r="L1694" s="2622"/>
    </row>
    <row r="1695" spans="1:12" s="2473" customFormat="1">
      <c r="A1695" s="2642"/>
      <c r="B1695" s="2574"/>
      <c r="C1695" s="2761" t="s">
        <v>2723</v>
      </c>
      <c r="D1695" s="5963">
        <v>1</v>
      </c>
      <c r="E1695" s="5963"/>
      <c r="F1695" s="5964"/>
      <c r="G1695" s="425"/>
      <c r="H1695" s="456"/>
      <c r="I1695" s="457"/>
      <c r="K1695" s="2621">
        <f t="shared" ref="K1695:K1758" si="30">K1694+1</f>
        <v>1565</v>
      </c>
      <c r="L1695" s="2622"/>
    </row>
    <row r="1696" spans="1:12" s="2473" customFormat="1">
      <c r="A1696" s="2642"/>
      <c r="B1696" s="2574"/>
      <c r="C1696" s="428"/>
      <c r="D1696" s="4109"/>
      <c r="E1696" s="4109"/>
      <c r="F1696" s="2624"/>
      <c r="G1696" s="2"/>
      <c r="H1696" s="2250"/>
      <c r="I1696" s="2251"/>
      <c r="K1696" s="2621">
        <f t="shared" si="30"/>
        <v>1566</v>
      </c>
      <c r="L1696" s="2622"/>
    </row>
    <row r="1697" spans="1:12" s="2473" customFormat="1">
      <c r="A1697" s="2642"/>
      <c r="B1697" s="2574"/>
      <c r="C1697" s="432"/>
      <c r="D1697" s="5413" t="s">
        <v>61</v>
      </c>
      <c r="E1697" s="5414"/>
      <c r="F1697" s="5414"/>
      <c r="G1697" s="5414"/>
      <c r="H1697" s="5414"/>
      <c r="I1697" s="5464"/>
      <c r="K1697" s="2621">
        <f t="shared" si="30"/>
        <v>1567</v>
      </c>
      <c r="L1697" s="2622"/>
    </row>
    <row r="1698" spans="1:12" s="2473" customFormat="1">
      <c r="A1698" s="2642"/>
      <c r="B1698" s="2574"/>
      <c r="C1698" s="433" t="s">
        <v>62</v>
      </c>
      <c r="D1698" s="5965" t="s">
        <v>63</v>
      </c>
      <c r="E1698" s="5966"/>
      <c r="F1698" s="2601" t="s">
        <v>64</v>
      </c>
      <c r="G1698" s="435" t="s">
        <v>65</v>
      </c>
      <c r="H1698" s="5969" t="s">
        <v>66</v>
      </c>
      <c r="I1698" s="5970"/>
      <c r="K1698" s="2621">
        <f t="shared" si="30"/>
        <v>1568</v>
      </c>
      <c r="L1698" s="2622"/>
    </row>
    <row r="1699" spans="1:12" s="2473" customFormat="1">
      <c r="A1699" s="2642"/>
      <c r="B1699" s="2574"/>
      <c r="C1699" s="436" t="s">
        <v>67</v>
      </c>
      <c r="D1699" s="5967"/>
      <c r="E1699" s="5968"/>
      <c r="F1699" s="2602" t="s">
        <v>0</v>
      </c>
      <c r="G1699" s="438"/>
      <c r="H1699" s="2252" t="s">
        <v>68</v>
      </c>
      <c r="I1699" s="1641" t="s">
        <v>69</v>
      </c>
      <c r="K1699" s="2621">
        <f t="shared" si="30"/>
        <v>1569</v>
      </c>
      <c r="L1699" s="2622"/>
    </row>
    <row r="1700" spans="1:12" s="2473" customFormat="1">
      <c r="A1700" s="2642"/>
      <c r="B1700" s="2574"/>
      <c r="C1700" s="439"/>
      <c r="D1700" s="1754" t="s">
        <v>194</v>
      </c>
      <c r="E1700" s="8"/>
      <c r="F1700" s="1063">
        <v>3010101000</v>
      </c>
      <c r="G1700" s="7"/>
      <c r="H1700" s="2252"/>
      <c r="I1700" s="1641"/>
      <c r="K1700" s="2621">
        <f t="shared" si="30"/>
        <v>1570</v>
      </c>
      <c r="L1700" s="2622"/>
    </row>
    <row r="1701" spans="1:12" s="2473" customFormat="1">
      <c r="A1701" s="2642"/>
      <c r="B1701" s="2574"/>
      <c r="C1701" s="439"/>
      <c r="D1701" s="1754"/>
      <c r="E1701" s="8" t="s">
        <v>3245</v>
      </c>
      <c r="F1701" s="1063">
        <v>1040299000</v>
      </c>
      <c r="G1701" s="7"/>
      <c r="H1701" s="2252"/>
      <c r="I1701" s="1641"/>
      <c r="K1701" s="2621">
        <f t="shared" si="30"/>
        <v>1571</v>
      </c>
      <c r="L1701" s="2622"/>
    </row>
    <row r="1702" spans="1:12" s="2473" customFormat="1">
      <c r="A1702" s="2642"/>
      <c r="B1702" s="2574"/>
      <c r="C1702" s="439"/>
      <c r="D1702" s="1754"/>
      <c r="E1702" s="8"/>
      <c r="F1702" s="1063"/>
      <c r="G1702" s="7"/>
      <c r="H1702" s="2252"/>
      <c r="I1702" s="1641"/>
      <c r="K1702" s="2621">
        <f t="shared" si="30"/>
        <v>1572</v>
      </c>
      <c r="L1702" s="2622"/>
    </row>
    <row r="1703" spans="1:12" s="2473" customFormat="1">
      <c r="A1703" s="2642"/>
      <c r="B1703" s="2574"/>
      <c r="C1703" s="439"/>
      <c r="D1703" s="1754"/>
      <c r="E1703" s="3881" t="s">
        <v>4633</v>
      </c>
      <c r="F1703" s="1063"/>
      <c r="G1703" s="7"/>
      <c r="H1703" s="2252"/>
      <c r="I1703" s="1641"/>
      <c r="K1703" s="2621">
        <f t="shared" si="30"/>
        <v>1573</v>
      </c>
      <c r="L1703" s="2622"/>
    </row>
    <row r="1704" spans="1:12" s="2473" customFormat="1">
      <c r="A1704" s="2642"/>
      <c r="B1704" s="2574"/>
      <c r="C1704" s="439"/>
      <c r="D1704" s="1754"/>
      <c r="E1704" s="8"/>
      <c r="F1704" s="1063"/>
      <c r="G1704" s="7"/>
      <c r="H1704" s="2252"/>
      <c r="I1704" s="1641"/>
      <c r="K1704" s="2621">
        <f t="shared" si="30"/>
        <v>1574</v>
      </c>
      <c r="L1704" s="2622"/>
    </row>
    <row r="1705" spans="1:12" s="2473" customFormat="1">
      <c r="A1705" s="2642"/>
      <c r="B1705" s="2574"/>
      <c r="C1705" s="439"/>
      <c r="D1705" s="1754"/>
      <c r="E1705" s="8"/>
      <c r="F1705" s="1063"/>
      <c r="G1705" s="7"/>
      <c r="H1705" s="2252"/>
      <c r="I1705" s="1641"/>
      <c r="K1705" s="2621">
        <f t="shared" si="30"/>
        <v>1575</v>
      </c>
      <c r="L1705" s="2622"/>
    </row>
    <row r="1706" spans="1:12" s="2473" customFormat="1">
      <c r="A1706" s="2642"/>
      <c r="B1706" s="2574"/>
      <c r="C1706" s="439"/>
      <c r="D1706" s="2653"/>
      <c r="E1706" s="8"/>
      <c r="F1706" s="1063"/>
      <c r="G1706" s="7"/>
      <c r="H1706" s="2252"/>
      <c r="I1706" s="1641"/>
      <c r="K1706" s="2621">
        <f t="shared" si="30"/>
        <v>1576</v>
      </c>
      <c r="L1706" s="2622"/>
    </row>
    <row r="1707" spans="1:12" s="2473" customFormat="1">
      <c r="A1707" s="2642"/>
      <c r="B1707" s="2574"/>
      <c r="C1707" s="1794"/>
      <c r="D1707" s="1754"/>
      <c r="E1707" s="8"/>
      <c r="F1707" s="1109"/>
      <c r="G1707" s="7"/>
      <c r="H1707" s="2252"/>
      <c r="I1707" s="1641"/>
      <c r="K1707" s="2621">
        <f t="shared" si="30"/>
        <v>1577</v>
      </c>
      <c r="L1707" s="2622"/>
    </row>
    <row r="1708" spans="1:12" s="2473" customFormat="1">
      <c r="A1708" s="2642"/>
      <c r="B1708" s="2574"/>
      <c r="C1708" s="1794"/>
      <c r="D1708" s="1754"/>
      <c r="E1708" s="8"/>
      <c r="F1708" s="1109"/>
      <c r="G1708" s="7"/>
      <c r="H1708" s="2252"/>
      <c r="I1708" s="1641"/>
      <c r="K1708" s="2621">
        <f t="shared" si="30"/>
        <v>1578</v>
      </c>
      <c r="L1708" s="2622"/>
    </row>
    <row r="1709" spans="1:12" s="2473" customFormat="1">
      <c r="A1709" s="2642"/>
      <c r="B1709" s="2574"/>
      <c r="C1709" s="1794"/>
      <c r="D1709" s="1754"/>
      <c r="E1709" s="8"/>
      <c r="F1709" s="1109"/>
      <c r="G1709" s="7"/>
      <c r="H1709" s="2252"/>
      <c r="I1709" s="1641"/>
      <c r="K1709" s="2621">
        <f t="shared" si="30"/>
        <v>1579</v>
      </c>
      <c r="L1709" s="2622"/>
    </row>
    <row r="1710" spans="1:12" s="2473" customFormat="1">
      <c r="A1710" s="2642"/>
      <c r="B1710" s="2574"/>
      <c r="C1710" s="1794"/>
      <c r="D1710" s="1754"/>
      <c r="E1710" s="8"/>
      <c r="F1710" s="1109"/>
      <c r="G1710" s="7"/>
      <c r="H1710" s="2252"/>
      <c r="I1710" s="1641"/>
      <c r="K1710" s="2621">
        <f t="shared" si="30"/>
        <v>1580</v>
      </c>
      <c r="L1710" s="2622"/>
    </row>
    <row r="1711" spans="1:12" s="2473" customFormat="1">
      <c r="A1711" s="2642"/>
      <c r="B1711" s="2574"/>
      <c r="C1711" s="1794"/>
      <c r="D1711" s="1754"/>
      <c r="E1711" s="8"/>
      <c r="F1711" s="1109"/>
      <c r="G1711" s="7"/>
      <c r="H1711" s="2252"/>
      <c r="I1711" s="1641"/>
      <c r="K1711" s="2621">
        <f t="shared" si="30"/>
        <v>1581</v>
      </c>
      <c r="L1711" s="2622"/>
    </row>
    <row r="1712" spans="1:12" s="2473" customFormat="1">
      <c r="A1712" s="2642"/>
      <c r="B1712" s="2574"/>
      <c r="C1712" s="1794"/>
      <c r="D1712" s="1754"/>
      <c r="E1712" s="8"/>
      <c r="F1712" s="1109"/>
      <c r="G1712" s="7"/>
      <c r="H1712" s="2252"/>
      <c r="I1712" s="1641"/>
      <c r="K1712" s="2621">
        <f t="shared" si="30"/>
        <v>1582</v>
      </c>
      <c r="L1712" s="2622"/>
    </row>
    <row r="1713" spans="1:12" s="2473" customFormat="1">
      <c r="A1713" s="2642"/>
      <c r="B1713" s="2574"/>
      <c r="C1713" s="1794"/>
      <c r="D1713" s="1754"/>
      <c r="E1713" s="8"/>
      <c r="F1713" s="1109"/>
      <c r="G1713" s="7"/>
      <c r="H1713" s="2252"/>
      <c r="I1713" s="1641"/>
      <c r="K1713" s="2621">
        <f t="shared" si="30"/>
        <v>1583</v>
      </c>
      <c r="L1713" s="2622"/>
    </row>
    <row r="1714" spans="1:12" s="2473" customFormat="1">
      <c r="A1714" s="2642"/>
      <c r="B1714" s="2574"/>
      <c r="C1714" s="1794"/>
      <c r="D1714" s="1754"/>
      <c r="E1714" s="8"/>
      <c r="F1714" s="1109"/>
      <c r="G1714" s="7"/>
      <c r="H1714" s="2252"/>
      <c r="I1714" s="1641"/>
      <c r="K1714" s="2621">
        <f t="shared" si="30"/>
        <v>1584</v>
      </c>
      <c r="L1714" s="2622"/>
    </row>
    <row r="1715" spans="1:12" s="2473" customFormat="1">
      <c r="A1715" s="2642"/>
      <c r="B1715" s="2574"/>
      <c r="C1715" s="1794"/>
      <c r="D1715" s="1754"/>
      <c r="E1715" s="8"/>
      <c r="F1715" s="1109"/>
      <c r="G1715" s="7"/>
      <c r="H1715" s="2252"/>
      <c r="I1715" s="1641"/>
      <c r="K1715" s="2621">
        <f t="shared" si="30"/>
        <v>1585</v>
      </c>
      <c r="L1715" s="2622"/>
    </row>
    <row r="1716" spans="1:12" s="2473" customFormat="1">
      <c r="A1716" s="2642"/>
      <c r="B1716" s="2574"/>
      <c r="C1716" s="1794"/>
      <c r="D1716" s="1754"/>
      <c r="E1716" s="8"/>
      <c r="F1716" s="1109"/>
      <c r="G1716" s="7"/>
      <c r="H1716" s="2252"/>
      <c r="I1716" s="1641"/>
      <c r="K1716" s="2621">
        <f t="shared" si="30"/>
        <v>1586</v>
      </c>
      <c r="L1716" s="2622"/>
    </row>
    <row r="1717" spans="1:12" s="2473" customFormat="1">
      <c r="A1717" s="2642"/>
      <c r="B1717" s="2574"/>
      <c r="C1717" s="439"/>
      <c r="D1717" s="1754"/>
      <c r="E1717" s="8"/>
      <c r="F1717" s="1063"/>
      <c r="G1717" s="7"/>
      <c r="H1717" s="2252"/>
      <c r="I1717" s="1641"/>
      <c r="K1717" s="2621">
        <f t="shared" si="30"/>
        <v>1587</v>
      </c>
      <c r="L1717" s="2622"/>
    </row>
    <row r="1718" spans="1:12" s="2473" customFormat="1">
      <c r="A1718" s="2642"/>
      <c r="B1718" s="2574"/>
      <c r="C1718" s="439"/>
      <c r="D1718" s="1754"/>
      <c r="E1718" s="8"/>
      <c r="F1718" s="1063"/>
      <c r="G1718" s="7"/>
      <c r="H1718" s="2252"/>
      <c r="I1718" s="1641"/>
      <c r="K1718" s="2621">
        <f t="shared" si="30"/>
        <v>1588</v>
      </c>
      <c r="L1718" s="2622"/>
    </row>
    <row r="1719" spans="1:12" s="2473" customFormat="1">
      <c r="A1719" s="2642"/>
      <c r="B1719" s="2574"/>
      <c r="C1719" s="1794"/>
      <c r="D1719" s="1754"/>
      <c r="E1719" s="8"/>
      <c r="F1719" s="1109"/>
      <c r="G1719" s="3745"/>
      <c r="H1719" s="2252"/>
      <c r="I1719" s="1641"/>
      <c r="K1719" s="2621">
        <f t="shared" si="30"/>
        <v>1589</v>
      </c>
      <c r="L1719" s="2622"/>
    </row>
    <row r="1720" spans="1:12" s="2473" customFormat="1">
      <c r="A1720" s="2642"/>
      <c r="B1720" s="2574"/>
      <c r="C1720" s="1794"/>
      <c r="D1720" s="1754"/>
      <c r="E1720" s="8"/>
      <c r="F1720" s="1109"/>
      <c r="G1720" s="3745"/>
      <c r="H1720" s="2252"/>
      <c r="I1720" s="1641"/>
      <c r="K1720" s="2621">
        <f t="shared" si="30"/>
        <v>1590</v>
      </c>
      <c r="L1720" s="2622"/>
    </row>
    <row r="1721" spans="1:12" s="2473" customFormat="1">
      <c r="A1721" s="2642"/>
      <c r="B1721" s="2574"/>
      <c r="C1721" s="1794"/>
      <c r="D1721" s="1754"/>
      <c r="E1721" s="8"/>
      <c r="F1721" s="1109"/>
      <c r="G1721" s="3745"/>
      <c r="H1721" s="2252"/>
      <c r="I1721" s="1641"/>
      <c r="K1721" s="2621">
        <f t="shared" si="30"/>
        <v>1591</v>
      </c>
      <c r="L1721" s="2622"/>
    </row>
    <row r="1722" spans="1:12" s="2473" customFormat="1">
      <c r="A1722" s="2642"/>
      <c r="B1722" s="2574"/>
      <c r="C1722" s="1794"/>
      <c r="D1722" s="1754"/>
      <c r="E1722" s="8"/>
      <c r="F1722" s="1109"/>
      <c r="G1722" s="3745"/>
      <c r="H1722" s="2252"/>
      <c r="I1722" s="1641"/>
      <c r="K1722" s="2621">
        <f t="shared" si="30"/>
        <v>1592</v>
      </c>
      <c r="L1722" s="2622"/>
    </row>
    <row r="1723" spans="1:12" s="2473" customFormat="1">
      <c r="A1723" s="2642"/>
      <c r="B1723" s="2574"/>
      <c r="C1723" s="1794"/>
      <c r="D1723" s="1754"/>
      <c r="E1723" s="8"/>
      <c r="F1723" s="1109"/>
      <c r="G1723" s="3745"/>
      <c r="H1723" s="2252"/>
      <c r="I1723" s="1641"/>
      <c r="K1723" s="2621">
        <f t="shared" si="30"/>
        <v>1593</v>
      </c>
      <c r="L1723" s="2622"/>
    </row>
    <row r="1724" spans="1:12" s="2473" customFormat="1">
      <c r="A1724" s="2642"/>
      <c r="B1724" s="2574"/>
      <c r="C1724" s="1794"/>
      <c r="D1724" s="1754"/>
      <c r="E1724" s="8"/>
      <c r="F1724" s="1109"/>
      <c r="G1724" s="3745"/>
      <c r="H1724" s="2252"/>
      <c r="I1724" s="1641"/>
      <c r="K1724" s="2621">
        <f t="shared" si="30"/>
        <v>1594</v>
      </c>
      <c r="L1724" s="2622"/>
    </row>
    <row r="1725" spans="1:12" s="2473" customFormat="1">
      <c r="A1725" s="2642"/>
      <c r="B1725" s="2574"/>
      <c r="C1725" s="1794"/>
      <c r="D1725" s="1754"/>
      <c r="E1725" s="8"/>
      <c r="F1725" s="1109"/>
      <c r="G1725" s="3745"/>
      <c r="H1725" s="2252"/>
      <c r="I1725" s="1641"/>
      <c r="K1725" s="2621">
        <f t="shared" si="30"/>
        <v>1595</v>
      </c>
      <c r="L1725" s="2622"/>
    </row>
    <row r="1726" spans="1:12" s="2473" customFormat="1">
      <c r="A1726" s="2642"/>
      <c r="B1726" s="2574"/>
      <c r="C1726" s="1794"/>
      <c r="D1726" s="1754"/>
      <c r="E1726" s="8"/>
      <c r="F1726" s="1109"/>
      <c r="G1726" s="3745"/>
      <c r="H1726" s="2252"/>
      <c r="I1726" s="1641"/>
      <c r="K1726" s="2621">
        <f t="shared" si="30"/>
        <v>1596</v>
      </c>
      <c r="L1726" s="2622"/>
    </row>
    <row r="1727" spans="1:12" s="2473" customFormat="1">
      <c r="A1727" s="2642"/>
      <c r="B1727" s="2574"/>
      <c r="C1727" s="1794"/>
      <c r="D1727" s="1754"/>
      <c r="E1727" s="8"/>
      <c r="F1727" s="1109"/>
      <c r="G1727" s="3745"/>
      <c r="H1727" s="2252"/>
      <c r="I1727" s="1641"/>
      <c r="K1727" s="2621">
        <f t="shared" si="30"/>
        <v>1597</v>
      </c>
      <c r="L1727" s="2622"/>
    </row>
    <row r="1728" spans="1:12" s="2473" customFormat="1">
      <c r="A1728" s="2642"/>
      <c r="B1728" s="2574"/>
      <c r="C1728" s="439"/>
      <c r="D1728" s="1754"/>
      <c r="E1728" s="2600"/>
      <c r="F1728" s="1068"/>
      <c r="G1728" s="3726"/>
      <c r="H1728" s="3530"/>
      <c r="I1728" s="1641"/>
      <c r="K1728" s="2621">
        <f t="shared" si="30"/>
        <v>1598</v>
      </c>
      <c r="L1728" s="2622"/>
    </row>
    <row r="1729" spans="1:12" s="2473" customFormat="1">
      <c r="A1729" s="2642"/>
      <c r="B1729" s="2574"/>
      <c r="C1729" s="440"/>
      <c r="D1729" s="1754"/>
      <c r="E1729" s="1754"/>
      <c r="F1729" s="1754"/>
      <c r="G1729" s="1754"/>
      <c r="H1729" s="2608"/>
      <c r="I1729" s="3725"/>
      <c r="K1729" s="2621">
        <f t="shared" si="30"/>
        <v>1599</v>
      </c>
      <c r="L1729" s="2622"/>
    </row>
    <row r="1730" spans="1:12" s="2473" customFormat="1">
      <c r="A1730" s="2642"/>
      <c r="B1730" s="2574"/>
      <c r="C1730" s="441"/>
      <c r="D1730" s="1755" t="s">
        <v>70</v>
      </c>
      <c r="E1730" s="1754"/>
      <c r="F1730" s="1754"/>
      <c r="G1730" s="1754"/>
      <c r="H1730" s="3531">
        <f>SUM(H1700:H1702)</f>
        <v>0</v>
      </c>
      <c r="I1730" s="2254">
        <f>SUM(I1700:I1702)</f>
        <v>0</v>
      </c>
      <c r="K1730" s="2621">
        <f t="shared" si="30"/>
        <v>1600</v>
      </c>
      <c r="L1730" s="2622"/>
    </row>
    <row r="1731" spans="1:12" s="2473" customFormat="1">
      <c r="A1731" s="2642"/>
      <c r="B1731" s="2574"/>
      <c r="C1731" s="449"/>
      <c r="D1731" s="4189"/>
      <c r="E1731" s="2676"/>
      <c r="F1731" s="2790"/>
      <c r="G1731" s="1793"/>
      <c r="H1731" s="3532"/>
      <c r="I1731" s="2255">
        <f>H1730-I1730</f>
        <v>0</v>
      </c>
      <c r="K1731" s="2621">
        <f t="shared" si="30"/>
        <v>1601</v>
      </c>
      <c r="L1731" s="2622"/>
    </row>
    <row r="1732" spans="1:12" s="2473" customFormat="1">
      <c r="A1732" s="2642"/>
      <c r="B1732" s="2574"/>
      <c r="C1732" s="5383" t="s">
        <v>71</v>
      </c>
      <c r="D1732" s="5384"/>
      <c r="E1732" s="4065"/>
      <c r="F1732" s="3870" t="s">
        <v>3489</v>
      </c>
      <c r="G1732" s="3869"/>
      <c r="H1732" s="5974"/>
      <c r="I1732" s="5975"/>
      <c r="K1732" s="2621">
        <f t="shared" si="30"/>
        <v>1602</v>
      </c>
      <c r="L1732" s="2622"/>
    </row>
    <row r="1733" spans="1:12" s="2473" customFormat="1">
      <c r="A1733" s="2642"/>
      <c r="B1733" s="2574"/>
      <c r="C1733" s="451"/>
      <c r="D1733" s="81"/>
      <c r="E1733" s="81"/>
      <c r="F1733" s="2763"/>
      <c r="G1733" s="13"/>
      <c r="H1733" s="456"/>
      <c r="I1733" s="457"/>
      <c r="K1733" s="2621">
        <f t="shared" si="30"/>
        <v>1603</v>
      </c>
      <c r="L1733" s="2622"/>
    </row>
    <row r="1734" spans="1:12" s="2473" customFormat="1">
      <c r="A1734" s="2642"/>
      <c r="B1734" s="2574"/>
      <c r="C1734" s="454"/>
      <c r="D1734" s="4076"/>
      <c r="E1734" s="2672" t="s">
        <v>3023</v>
      </c>
      <c r="F1734" s="2764"/>
      <c r="G1734" s="391" t="s">
        <v>3026</v>
      </c>
      <c r="H1734" s="456"/>
      <c r="I1734" s="457"/>
      <c r="K1734" s="2621">
        <f t="shared" si="30"/>
        <v>1604</v>
      </c>
      <c r="L1734" s="2622"/>
    </row>
    <row r="1735" spans="1:12" s="2473" customFormat="1">
      <c r="A1735" s="2642"/>
      <c r="B1735" s="2574"/>
      <c r="C1735" s="451"/>
      <c r="D1735" s="4076"/>
      <c r="E1735" s="4076" t="s">
        <v>3024</v>
      </c>
      <c r="F1735" s="2764" t="s">
        <v>2541</v>
      </c>
      <c r="G1735" s="3743" t="s">
        <v>299</v>
      </c>
      <c r="H1735" s="458"/>
      <c r="I1735" s="457"/>
      <c r="K1735" s="2621">
        <f t="shared" si="30"/>
        <v>1605</v>
      </c>
      <c r="L1735" s="2622"/>
    </row>
    <row r="1736" spans="1:12" s="2473" customFormat="1" ht="15.75" thickBot="1">
      <c r="A1736" s="2642"/>
      <c r="B1736" s="2574"/>
      <c r="C1736" s="1748"/>
      <c r="D1736" s="2925"/>
      <c r="E1736" s="2925"/>
      <c r="F1736" s="2632"/>
      <c r="G1736" s="15"/>
      <c r="H1736" s="3520"/>
      <c r="I1736" s="3521"/>
      <c r="K1736" s="2621">
        <f t="shared" si="30"/>
        <v>1606</v>
      </c>
      <c r="L1736" s="2622"/>
    </row>
    <row r="1737" spans="1:12" s="2473" customFormat="1">
      <c r="A1737" s="2642"/>
      <c r="B1737" s="2574"/>
      <c r="C1737" s="2760"/>
      <c r="D1737" s="5957" t="s">
        <v>60</v>
      </c>
      <c r="E1737" s="5957"/>
      <c r="F1737" s="5958"/>
      <c r="G1737" s="421"/>
      <c r="H1737" s="5951" t="s">
        <v>4634</v>
      </c>
      <c r="I1737" s="5952"/>
      <c r="K1737" s="2621">
        <f t="shared" si="30"/>
        <v>1607</v>
      </c>
      <c r="L1737" s="2622"/>
    </row>
    <row r="1738" spans="1:12" s="2473" customFormat="1">
      <c r="A1738" s="2642"/>
      <c r="B1738" s="2574"/>
      <c r="C1738" s="2761" t="s">
        <v>2722</v>
      </c>
      <c r="D1738" s="5959" t="s">
        <v>2538</v>
      </c>
      <c r="E1738" s="5959"/>
      <c r="F1738" s="5960"/>
      <c r="G1738" s="425"/>
      <c r="H1738" s="5961" t="s">
        <v>3361</v>
      </c>
      <c r="I1738" s="5962"/>
      <c r="K1738" s="2621">
        <f t="shared" si="30"/>
        <v>1608</v>
      </c>
      <c r="L1738" s="2622"/>
    </row>
    <row r="1739" spans="1:12" s="2473" customFormat="1">
      <c r="A1739" s="2642"/>
      <c r="B1739" s="2574"/>
      <c r="C1739" s="2761" t="s">
        <v>2723</v>
      </c>
      <c r="D1739" s="5963">
        <v>1</v>
      </c>
      <c r="E1739" s="5963"/>
      <c r="F1739" s="5964"/>
      <c r="G1739" s="425"/>
      <c r="H1739" s="456"/>
      <c r="I1739" s="457"/>
      <c r="K1739" s="2621">
        <f t="shared" si="30"/>
        <v>1609</v>
      </c>
      <c r="L1739" s="2622"/>
    </row>
    <row r="1740" spans="1:12" s="2473" customFormat="1">
      <c r="A1740" s="2642"/>
      <c r="B1740" s="2574"/>
      <c r="C1740" s="428"/>
      <c r="D1740" s="4109"/>
      <c r="E1740" s="4109"/>
      <c r="F1740" s="2624"/>
      <c r="G1740" s="2"/>
      <c r="H1740" s="2250"/>
      <c r="I1740" s="2251"/>
      <c r="K1740" s="2621">
        <f t="shared" si="30"/>
        <v>1610</v>
      </c>
      <c r="L1740" s="2622"/>
    </row>
    <row r="1741" spans="1:12" s="2473" customFormat="1">
      <c r="A1741" s="2642"/>
      <c r="B1741" s="2574"/>
      <c r="C1741" s="432"/>
      <c r="D1741" s="5413" t="s">
        <v>61</v>
      </c>
      <c r="E1741" s="5414"/>
      <c r="F1741" s="5414"/>
      <c r="G1741" s="5414"/>
      <c r="H1741" s="5414"/>
      <c r="I1741" s="5464"/>
      <c r="K1741" s="2621">
        <f t="shared" si="30"/>
        <v>1611</v>
      </c>
      <c r="L1741" s="2622"/>
    </row>
    <row r="1742" spans="1:12" s="2473" customFormat="1">
      <c r="A1742" s="2642"/>
      <c r="B1742" s="2574"/>
      <c r="C1742" s="433" t="s">
        <v>62</v>
      </c>
      <c r="D1742" s="5965" t="s">
        <v>63</v>
      </c>
      <c r="E1742" s="5966"/>
      <c r="F1742" s="2601" t="s">
        <v>64</v>
      </c>
      <c r="G1742" s="435" t="s">
        <v>65</v>
      </c>
      <c r="H1742" s="5969" t="s">
        <v>66</v>
      </c>
      <c r="I1742" s="5970"/>
      <c r="K1742" s="2621">
        <f t="shared" si="30"/>
        <v>1612</v>
      </c>
      <c r="L1742" s="2622"/>
    </row>
    <row r="1743" spans="1:12" s="2473" customFormat="1">
      <c r="A1743" s="2642"/>
      <c r="B1743" s="2574"/>
      <c r="C1743" s="436" t="s">
        <v>67</v>
      </c>
      <c r="D1743" s="5967"/>
      <c r="E1743" s="5968"/>
      <c r="F1743" s="2602" t="s">
        <v>0</v>
      </c>
      <c r="G1743" s="438"/>
      <c r="H1743" s="2252" t="s">
        <v>68</v>
      </c>
      <c r="I1743" s="1641" t="s">
        <v>69</v>
      </c>
      <c r="K1743" s="2621">
        <f t="shared" si="30"/>
        <v>1613</v>
      </c>
      <c r="L1743" s="2622"/>
    </row>
    <row r="1744" spans="1:12" s="2473" customFormat="1">
      <c r="A1744" s="2642"/>
      <c r="B1744" s="2574"/>
      <c r="C1744" s="439"/>
      <c r="D1744" s="1754" t="s">
        <v>194</v>
      </c>
      <c r="E1744" s="8"/>
      <c r="F1744" s="1063">
        <v>3010101000</v>
      </c>
      <c r="G1744" s="7"/>
      <c r="H1744" s="2252"/>
      <c r="I1744" s="1641"/>
      <c r="K1744" s="2621">
        <f t="shared" si="30"/>
        <v>1614</v>
      </c>
      <c r="L1744" s="2622"/>
    </row>
    <row r="1745" spans="1:12" s="2473" customFormat="1">
      <c r="A1745" s="2642"/>
      <c r="B1745" s="2574"/>
      <c r="C1745" s="439"/>
      <c r="D1745" s="1754"/>
      <c r="E1745" s="8" t="s">
        <v>3245</v>
      </c>
      <c r="F1745" s="1063">
        <v>1040299000</v>
      </c>
      <c r="G1745" s="7"/>
      <c r="H1745" s="2252"/>
      <c r="I1745" s="1641"/>
      <c r="K1745" s="2621">
        <f t="shared" si="30"/>
        <v>1615</v>
      </c>
      <c r="L1745" s="2622"/>
    </row>
    <row r="1746" spans="1:12" s="2473" customFormat="1">
      <c r="A1746" s="2642"/>
      <c r="B1746" s="2574"/>
      <c r="C1746" s="439"/>
      <c r="D1746" s="1754"/>
      <c r="E1746" s="3881" t="s">
        <v>4635</v>
      </c>
      <c r="F1746" s="1063"/>
      <c r="G1746" s="7"/>
      <c r="H1746" s="2252"/>
      <c r="I1746" s="1641"/>
      <c r="K1746" s="2621">
        <f t="shared" si="30"/>
        <v>1616</v>
      </c>
      <c r="L1746" s="2622"/>
    </row>
    <row r="1747" spans="1:12" s="2473" customFormat="1">
      <c r="A1747" s="2642"/>
      <c r="B1747" s="2574"/>
      <c r="C1747" s="439"/>
      <c r="D1747" s="1754"/>
      <c r="E1747" s="8"/>
      <c r="F1747" s="1109"/>
      <c r="G1747" s="7"/>
      <c r="H1747" s="2252"/>
      <c r="I1747" s="1641"/>
      <c r="K1747" s="2621">
        <f t="shared" si="30"/>
        <v>1617</v>
      </c>
      <c r="L1747" s="2622"/>
    </row>
    <row r="1748" spans="1:12" s="2473" customFormat="1">
      <c r="A1748" s="2642"/>
      <c r="B1748" s="2574"/>
      <c r="C1748" s="439"/>
      <c r="D1748" s="1754"/>
      <c r="E1748" s="8"/>
      <c r="F1748" s="1109"/>
      <c r="G1748" s="7"/>
      <c r="H1748" s="2252"/>
      <c r="I1748" s="1641"/>
      <c r="K1748" s="2621">
        <f t="shared" si="30"/>
        <v>1618</v>
      </c>
      <c r="L1748" s="2622"/>
    </row>
    <row r="1749" spans="1:12" s="2473" customFormat="1">
      <c r="A1749" s="2642"/>
      <c r="B1749" s="2574"/>
      <c r="C1749" s="439"/>
      <c r="D1749" s="1754"/>
      <c r="E1749" s="8"/>
      <c r="F1749" s="1063"/>
      <c r="G1749" s="7"/>
      <c r="H1749" s="2252"/>
      <c r="I1749" s="1641"/>
      <c r="K1749" s="2621">
        <f t="shared" si="30"/>
        <v>1619</v>
      </c>
      <c r="L1749" s="2622"/>
    </row>
    <row r="1750" spans="1:12" s="2473" customFormat="1">
      <c r="A1750" s="2642"/>
      <c r="B1750" s="2574"/>
      <c r="C1750" s="440"/>
      <c r="D1750" s="1754"/>
      <c r="E1750" s="1754"/>
      <c r="F1750" s="1754"/>
      <c r="G1750" s="1754"/>
      <c r="H1750" s="2608"/>
      <c r="I1750" s="3725"/>
      <c r="K1750" s="2621">
        <f t="shared" si="30"/>
        <v>1620</v>
      </c>
      <c r="L1750" s="2622"/>
    </row>
    <row r="1751" spans="1:12" s="2473" customFormat="1">
      <c r="A1751" s="2642"/>
      <c r="B1751" s="2574"/>
      <c r="C1751" s="441"/>
      <c r="D1751" s="1755" t="s">
        <v>70</v>
      </c>
      <c r="E1751" s="1754"/>
      <c r="F1751" s="1754"/>
      <c r="G1751" s="1754"/>
      <c r="H1751" s="3531">
        <f>SUM(H1744:H1745)</f>
        <v>0</v>
      </c>
      <c r="I1751" s="2254">
        <f>SUM(I1744:I1745)</f>
        <v>0</v>
      </c>
      <c r="K1751" s="2621">
        <f t="shared" si="30"/>
        <v>1621</v>
      </c>
      <c r="L1751" s="2622"/>
    </row>
    <row r="1752" spans="1:12" s="2473" customFormat="1">
      <c r="A1752" s="2642"/>
      <c r="B1752" s="2574"/>
      <c r="C1752" s="449"/>
      <c r="D1752" s="4189"/>
      <c r="E1752" s="2676"/>
      <c r="F1752" s="2790"/>
      <c r="G1752" s="1793"/>
      <c r="H1752" s="3532"/>
      <c r="I1752" s="2255">
        <f>H1751-I1751</f>
        <v>0</v>
      </c>
      <c r="K1752" s="2621">
        <f t="shared" si="30"/>
        <v>1622</v>
      </c>
      <c r="L1752" s="2622"/>
    </row>
    <row r="1753" spans="1:12" s="2473" customFormat="1">
      <c r="A1753" s="2642"/>
      <c r="B1753" s="2574"/>
      <c r="C1753" s="5383" t="s">
        <v>71</v>
      </c>
      <c r="D1753" s="5384"/>
      <c r="E1753" s="4065"/>
      <c r="F1753" s="3870" t="s">
        <v>3489</v>
      </c>
      <c r="G1753" s="3869"/>
      <c r="H1753" s="5974"/>
      <c r="I1753" s="5975"/>
      <c r="K1753" s="2621">
        <f t="shared" si="30"/>
        <v>1623</v>
      </c>
      <c r="L1753" s="2622"/>
    </row>
    <row r="1754" spans="1:12" s="2473" customFormat="1">
      <c r="A1754" s="2642"/>
      <c r="B1754" s="2574"/>
      <c r="C1754" s="451"/>
      <c r="D1754" s="81"/>
      <c r="E1754" s="81"/>
      <c r="F1754" s="2763"/>
      <c r="G1754" s="13"/>
      <c r="H1754" s="456"/>
      <c r="I1754" s="457"/>
      <c r="K1754" s="2621">
        <f t="shared" si="30"/>
        <v>1624</v>
      </c>
      <c r="L1754" s="2622"/>
    </row>
    <row r="1755" spans="1:12" s="2473" customFormat="1">
      <c r="A1755" s="2642"/>
      <c r="B1755" s="2574"/>
      <c r="C1755" s="454"/>
      <c r="D1755" s="4076"/>
      <c r="E1755" s="2672" t="s">
        <v>3023</v>
      </c>
      <c r="F1755" s="2764"/>
      <c r="G1755" s="391" t="s">
        <v>3026</v>
      </c>
      <c r="H1755" s="456"/>
      <c r="I1755" s="457"/>
      <c r="K1755" s="2621">
        <f t="shared" si="30"/>
        <v>1625</v>
      </c>
      <c r="L1755" s="2622"/>
    </row>
    <row r="1756" spans="1:12" s="2473" customFormat="1">
      <c r="A1756" s="2642"/>
      <c r="B1756" s="2574"/>
      <c r="C1756" s="451"/>
      <c r="D1756" s="4076"/>
      <c r="E1756" s="4076" t="s">
        <v>3024</v>
      </c>
      <c r="F1756" s="2764" t="s">
        <v>2541</v>
      </c>
      <c r="G1756" s="3743" t="s">
        <v>299</v>
      </c>
      <c r="H1756" s="458"/>
      <c r="I1756" s="457"/>
      <c r="K1756" s="2621">
        <f t="shared" si="30"/>
        <v>1626</v>
      </c>
      <c r="L1756" s="2622"/>
    </row>
    <row r="1757" spans="1:12" s="2473" customFormat="1" ht="15.75" thickBot="1">
      <c r="A1757" s="2642"/>
      <c r="B1757" s="2574"/>
      <c r="C1757" s="1748"/>
      <c r="D1757" s="2925"/>
      <c r="E1757" s="2925"/>
      <c r="F1757" s="2632"/>
      <c r="G1757" s="15"/>
      <c r="H1757" s="3520"/>
      <c r="I1757" s="3521"/>
      <c r="K1757" s="2621">
        <f t="shared" si="30"/>
        <v>1627</v>
      </c>
      <c r="L1757" s="2622"/>
    </row>
    <row r="1758" spans="1:12" s="2473" customFormat="1">
      <c r="A1758" s="2642"/>
      <c r="B1758" s="2574"/>
      <c r="C1758" s="2760"/>
      <c r="D1758" s="5957" t="s">
        <v>60</v>
      </c>
      <c r="E1758" s="5957"/>
      <c r="F1758" s="5958"/>
      <c r="G1758" s="421"/>
      <c r="H1758" s="5951" t="s">
        <v>4636</v>
      </c>
      <c r="I1758" s="5952"/>
      <c r="K1758" s="2621">
        <f t="shared" si="30"/>
        <v>1628</v>
      </c>
      <c r="L1758" s="2622"/>
    </row>
    <row r="1759" spans="1:12" s="2473" customFormat="1">
      <c r="A1759" s="2642"/>
      <c r="B1759" s="2574"/>
      <c r="C1759" s="2761" t="s">
        <v>2722</v>
      </c>
      <c r="D1759" s="5959" t="s">
        <v>2538</v>
      </c>
      <c r="E1759" s="5959"/>
      <c r="F1759" s="5960"/>
      <c r="G1759" s="425"/>
      <c r="H1759" s="5961" t="s">
        <v>3361</v>
      </c>
      <c r="I1759" s="5962"/>
      <c r="K1759" s="2621">
        <f t="shared" ref="K1759:K1822" si="31">K1758+1</f>
        <v>1629</v>
      </c>
      <c r="L1759" s="2622"/>
    </row>
    <row r="1760" spans="1:12" s="2473" customFormat="1">
      <c r="A1760" s="2642"/>
      <c r="B1760" s="2574"/>
      <c r="C1760" s="2761" t="s">
        <v>2723</v>
      </c>
      <c r="D1760" s="5963">
        <v>1</v>
      </c>
      <c r="E1760" s="5963"/>
      <c r="F1760" s="5964"/>
      <c r="G1760" s="425"/>
      <c r="H1760" s="456"/>
      <c r="I1760" s="457"/>
      <c r="K1760" s="2621">
        <f t="shared" si="31"/>
        <v>1630</v>
      </c>
      <c r="L1760" s="2622"/>
    </row>
    <row r="1761" spans="1:12" s="2473" customFormat="1">
      <c r="A1761" s="2642"/>
      <c r="B1761" s="2574"/>
      <c r="C1761" s="428"/>
      <c r="D1761" s="4109"/>
      <c r="E1761" s="4109"/>
      <c r="F1761" s="2624"/>
      <c r="G1761" s="2"/>
      <c r="H1761" s="2250"/>
      <c r="I1761" s="2251"/>
      <c r="K1761" s="2621">
        <f t="shared" si="31"/>
        <v>1631</v>
      </c>
      <c r="L1761" s="2622"/>
    </row>
    <row r="1762" spans="1:12" s="2473" customFormat="1">
      <c r="A1762" s="2642"/>
      <c r="B1762" s="2574"/>
      <c r="C1762" s="432"/>
      <c r="D1762" s="5413" t="s">
        <v>61</v>
      </c>
      <c r="E1762" s="5414"/>
      <c r="F1762" s="5414"/>
      <c r="G1762" s="5414"/>
      <c r="H1762" s="5414"/>
      <c r="I1762" s="5464"/>
      <c r="K1762" s="2621">
        <f t="shared" si="31"/>
        <v>1632</v>
      </c>
      <c r="L1762" s="2622"/>
    </row>
    <row r="1763" spans="1:12" s="2473" customFormat="1">
      <c r="A1763" s="2642"/>
      <c r="B1763" s="2574"/>
      <c r="C1763" s="433" t="s">
        <v>62</v>
      </c>
      <c r="D1763" s="5965" t="s">
        <v>63</v>
      </c>
      <c r="E1763" s="5966"/>
      <c r="F1763" s="2601" t="s">
        <v>64</v>
      </c>
      <c r="G1763" s="435" t="s">
        <v>65</v>
      </c>
      <c r="H1763" s="5969" t="s">
        <v>66</v>
      </c>
      <c r="I1763" s="5970"/>
      <c r="K1763" s="2621">
        <f t="shared" si="31"/>
        <v>1633</v>
      </c>
      <c r="L1763" s="2622"/>
    </row>
    <row r="1764" spans="1:12" s="2473" customFormat="1">
      <c r="A1764" s="2642"/>
      <c r="B1764" s="2574"/>
      <c r="C1764" s="436" t="s">
        <v>67</v>
      </c>
      <c r="D1764" s="5967"/>
      <c r="E1764" s="5968"/>
      <c r="F1764" s="2602" t="s">
        <v>0</v>
      </c>
      <c r="G1764" s="438"/>
      <c r="H1764" s="2252" t="s">
        <v>68</v>
      </c>
      <c r="I1764" s="1641" t="s">
        <v>69</v>
      </c>
      <c r="K1764" s="2621">
        <f t="shared" si="31"/>
        <v>1634</v>
      </c>
      <c r="L1764" s="2622"/>
    </row>
    <row r="1765" spans="1:12" s="2473" customFormat="1">
      <c r="A1765" s="2642"/>
      <c r="B1765" s="2574"/>
      <c r="C1765" s="439"/>
      <c r="D1765" s="1754" t="s">
        <v>194</v>
      </c>
      <c r="E1765" s="8"/>
      <c r="F1765" s="1063">
        <v>3010101000</v>
      </c>
      <c r="G1765" s="7"/>
      <c r="H1765" s="2252"/>
      <c r="I1765" s="1641"/>
      <c r="K1765" s="2621">
        <f t="shared" si="31"/>
        <v>1635</v>
      </c>
      <c r="L1765" s="2622"/>
    </row>
    <row r="1766" spans="1:12" s="2473" customFormat="1">
      <c r="A1766" s="2642"/>
      <c r="B1766" s="2574"/>
      <c r="C1766" s="439"/>
      <c r="D1766" s="1754"/>
      <c r="E1766" s="4077" t="s">
        <v>3245</v>
      </c>
      <c r="F1766" s="1063">
        <v>1040299000</v>
      </c>
      <c r="G1766" s="7"/>
      <c r="H1766" s="2252"/>
      <c r="I1766" s="1641"/>
      <c r="K1766" s="2621">
        <f t="shared" si="31"/>
        <v>1636</v>
      </c>
      <c r="L1766" s="2622"/>
    </row>
    <row r="1767" spans="1:12" s="2473" customFormat="1" ht="32.25" customHeight="1">
      <c r="A1767" s="2642"/>
      <c r="B1767" s="2574"/>
      <c r="C1767" s="439"/>
      <c r="D1767" s="6160" t="s">
        <v>4637</v>
      </c>
      <c r="E1767" s="6161"/>
      <c r="F1767" s="6161"/>
      <c r="G1767" s="6161"/>
      <c r="H1767" s="6161"/>
      <c r="I1767" s="6162"/>
      <c r="K1767" s="2621">
        <f t="shared" si="31"/>
        <v>1637</v>
      </c>
      <c r="L1767" s="2622"/>
    </row>
    <row r="1768" spans="1:12" s="2473" customFormat="1">
      <c r="A1768" s="2642"/>
      <c r="B1768" s="2574"/>
      <c r="C1768" s="439"/>
      <c r="D1768" s="1754"/>
      <c r="E1768" s="8"/>
      <c r="F1768" s="1063"/>
      <c r="G1768" s="7"/>
      <c r="H1768" s="2252"/>
      <c r="I1768" s="1641"/>
      <c r="K1768" s="2621">
        <f t="shared" si="31"/>
        <v>1638</v>
      </c>
      <c r="L1768" s="2622"/>
    </row>
    <row r="1769" spans="1:12" s="2473" customFormat="1">
      <c r="A1769" s="2642"/>
      <c r="B1769" s="2574"/>
      <c r="C1769" s="439"/>
      <c r="D1769" s="2653"/>
      <c r="E1769" s="8"/>
      <c r="F1769" s="1063"/>
      <c r="G1769" s="7"/>
      <c r="H1769" s="2252"/>
      <c r="I1769" s="1641"/>
      <c r="K1769" s="2621">
        <f t="shared" si="31"/>
        <v>1639</v>
      </c>
      <c r="L1769" s="2622"/>
    </row>
    <row r="1770" spans="1:12" s="2473" customFormat="1">
      <c r="A1770" s="2642"/>
      <c r="B1770" s="2574"/>
      <c r="C1770" s="439"/>
      <c r="D1770" s="1754"/>
      <c r="E1770" s="8"/>
      <c r="F1770" s="1109"/>
      <c r="G1770" s="7"/>
      <c r="H1770" s="2252"/>
      <c r="I1770" s="1641"/>
      <c r="K1770" s="2621">
        <f t="shared" si="31"/>
        <v>1640</v>
      </c>
      <c r="L1770" s="2622"/>
    </row>
    <row r="1771" spans="1:12" s="2473" customFormat="1">
      <c r="A1771" s="2642"/>
      <c r="B1771" s="2574"/>
      <c r="C1771" s="439"/>
      <c r="D1771" s="1754"/>
      <c r="E1771" s="8"/>
      <c r="F1771" s="1109"/>
      <c r="G1771" s="7"/>
      <c r="H1771" s="2252"/>
      <c r="I1771" s="1641"/>
      <c r="K1771" s="2621">
        <f t="shared" si="31"/>
        <v>1641</v>
      </c>
      <c r="L1771" s="2622"/>
    </row>
    <row r="1772" spans="1:12" s="2473" customFormat="1">
      <c r="A1772" s="2642"/>
      <c r="B1772" s="2574"/>
      <c r="C1772" s="439"/>
      <c r="D1772" s="1754"/>
      <c r="E1772" s="8"/>
      <c r="F1772" s="1109"/>
      <c r="G1772" s="7"/>
      <c r="H1772" s="2252"/>
      <c r="I1772" s="1641"/>
      <c r="K1772" s="2621">
        <f t="shared" si="31"/>
        <v>1642</v>
      </c>
      <c r="L1772" s="2622"/>
    </row>
    <row r="1773" spans="1:12" s="2473" customFormat="1">
      <c r="A1773" s="2642"/>
      <c r="B1773" s="2574"/>
      <c r="C1773" s="439"/>
      <c r="D1773" s="1754"/>
      <c r="E1773" s="8"/>
      <c r="F1773" s="1109"/>
      <c r="G1773" s="7"/>
      <c r="H1773" s="2252"/>
      <c r="I1773" s="1641"/>
      <c r="K1773" s="2621">
        <f t="shared" si="31"/>
        <v>1643</v>
      </c>
      <c r="L1773" s="2622"/>
    </row>
    <row r="1774" spans="1:12" s="2473" customFormat="1">
      <c r="A1774" s="2642"/>
      <c r="B1774" s="2574"/>
      <c r="C1774" s="439"/>
      <c r="D1774" s="1754"/>
      <c r="E1774" s="8"/>
      <c r="F1774" s="1109"/>
      <c r="G1774" s="7"/>
      <c r="H1774" s="2252"/>
      <c r="I1774" s="1641"/>
      <c r="K1774" s="2621">
        <f t="shared" si="31"/>
        <v>1644</v>
      </c>
      <c r="L1774" s="2622"/>
    </row>
    <row r="1775" spans="1:12" s="2473" customFormat="1">
      <c r="A1775" s="2642"/>
      <c r="B1775" s="2574"/>
      <c r="C1775" s="439"/>
      <c r="D1775" s="1754"/>
      <c r="E1775" s="8"/>
      <c r="F1775" s="1109"/>
      <c r="G1775" s="7"/>
      <c r="H1775" s="2252"/>
      <c r="I1775" s="1641"/>
      <c r="K1775" s="2621">
        <f t="shared" si="31"/>
        <v>1645</v>
      </c>
      <c r="L1775" s="2622"/>
    </row>
    <row r="1776" spans="1:12" s="2473" customFormat="1">
      <c r="A1776" s="2642"/>
      <c r="B1776" s="2574"/>
      <c r="C1776" s="439"/>
      <c r="D1776" s="1754"/>
      <c r="E1776" s="8"/>
      <c r="F1776" s="1109"/>
      <c r="G1776" s="7"/>
      <c r="H1776" s="2252"/>
      <c r="I1776" s="1641"/>
      <c r="K1776" s="2621">
        <f t="shared" si="31"/>
        <v>1646</v>
      </c>
      <c r="L1776" s="2622"/>
    </row>
    <row r="1777" spans="1:12" s="2473" customFormat="1">
      <c r="A1777" s="2642"/>
      <c r="B1777" s="2574"/>
      <c r="C1777" s="439"/>
      <c r="D1777" s="1754"/>
      <c r="E1777" s="8"/>
      <c r="F1777" s="1109"/>
      <c r="G1777" s="7"/>
      <c r="H1777" s="2252"/>
      <c r="I1777" s="1641"/>
      <c r="K1777" s="2621">
        <f t="shared" si="31"/>
        <v>1647</v>
      </c>
      <c r="L1777" s="2622"/>
    </row>
    <row r="1778" spans="1:12" s="2473" customFormat="1">
      <c r="A1778" s="2642"/>
      <c r="B1778" s="2574"/>
      <c r="C1778" s="439"/>
      <c r="D1778" s="1754"/>
      <c r="E1778" s="8"/>
      <c r="F1778" s="1109"/>
      <c r="G1778" s="7"/>
      <c r="H1778" s="2252"/>
      <c r="I1778" s="1641"/>
      <c r="K1778" s="2621">
        <f t="shared" si="31"/>
        <v>1648</v>
      </c>
      <c r="L1778" s="2622"/>
    </row>
    <row r="1779" spans="1:12" s="2473" customFormat="1">
      <c r="A1779" s="2642"/>
      <c r="B1779" s="2574"/>
      <c r="C1779" s="440"/>
      <c r="D1779" s="1754"/>
      <c r="E1779" s="1754"/>
      <c r="F1779" s="2791"/>
      <c r="G1779" s="1754"/>
      <c r="H1779" s="2608"/>
      <c r="I1779" s="3725"/>
      <c r="K1779" s="2621">
        <f t="shared" si="31"/>
        <v>1649</v>
      </c>
      <c r="L1779" s="2622"/>
    </row>
    <row r="1780" spans="1:12" s="2473" customFormat="1">
      <c r="A1780" s="2642"/>
      <c r="B1780" s="2574"/>
      <c r="C1780" s="440"/>
      <c r="D1780" s="1754"/>
      <c r="E1780" s="1754"/>
      <c r="F1780" s="1754"/>
      <c r="G1780" s="1754"/>
      <c r="H1780" s="2812"/>
      <c r="I1780" s="3725"/>
      <c r="K1780" s="2621">
        <f t="shared" si="31"/>
        <v>1650</v>
      </c>
      <c r="L1780" s="2622"/>
    </row>
    <row r="1781" spans="1:12" s="2473" customFormat="1">
      <c r="A1781" s="2642"/>
      <c r="B1781" s="2574"/>
      <c r="C1781" s="440"/>
      <c r="D1781" s="1754"/>
      <c r="E1781" s="1754"/>
      <c r="F1781" s="1754"/>
      <c r="G1781" s="1754"/>
      <c r="H1781" s="2812"/>
      <c r="I1781" s="3725"/>
      <c r="K1781" s="2621">
        <f t="shared" si="31"/>
        <v>1651</v>
      </c>
      <c r="L1781" s="2622"/>
    </row>
    <row r="1782" spans="1:12" s="2473" customFormat="1">
      <c r="A1782" s="2642"/>
      <c r="B1782" s="2574"/>
      <c r="C1782" s="441"/>
      <c r="D1782" s="1755" t="s">
        <v>70</v>
      </c>
      <c r="E1782" s="1754"/>
      <c r="F1782" s="1754"/>
      <c r="G1782" s="1754"/>
      <c r="H1782" s="3531">
        <f>SUM(H1765:H1766)</f>
        <v>0</v>
      </c>
      <c r="I1782" s="2254">
        <f>SUM(I1765:I1766)</f>
        <v>0</v>
      </c>
      <c r="K1782" s="2621">
        <f t="shared" si="31"/>
        <v>1652</v>
      </c>
      <c r="L1782" s="2622"/>
    </row>
    <row r="1783" spans="1:12" s="2473" customFormat="1">
      <c r="A1783" s="2642"/>
      <c r="B1783" s="2574"/>
      <c r="C1783" s="449"/>
      <c r="D1783" s="4189"/>
      <c r="E1783" s="2676"/>
      <c r="F1783" s="2790"/>
      <c r="G1783" s="1793"/>
      <c r="H1783" s="3532"/>
      <c r="I1783" s="2255">
        <f>H1782-I1782</f>
        <v>0</v>
      </c>
      <c r="K1783" s="2621">
        <f t="shared" si="31"/>
        <v>1653</v>
      </c>
      <c r="L1783" s="2622"/>
    </row>
    <row r="1784" spans="1:12" s="2473" customFormat="1">
      <c r="A1784" s="2642"/>
      <c r="B1784" s="2574"/>
      <c r="C1784" s="5383" t="s">
        <v>71</v>
      </c>
      <c r="D1784" s="5384"/>
      <c r="E1784" s="4065"/>
      <c r="F1784" s="5971" t="s">
        <v>3489</v>
      </c>
      <c r="G1784" s="5384"/>
      <c r="H1784" s="5974"/>
      <c r="I1784" s="5975"/>
      <c r="K1784" s="2621">
        <f t="shared" si="31"/>
        <v>1654</v>
      </c>
      <c r="L1784" s="2622"/>
    </row>
    <row r="1785" spans="1:12" s="2473" customFormat="1">
      <c r="A1785" s="2642"/>
      <c r="B1785" s="2574"/>
      <c r="C1785" s="451"/>
      <c r="D1785" s="81"/>
      <c r="E1785" s="81"/>
      <c r="F1785" s="2763"/>
      <c r="G1785" s="13"/>
      <c r="H1785" s="456"/>
      <c r="I1785" s="457"/>
      <c r="K1785" s="2621">
        <f t="shared" si="31"/>
        <v>1655</v>
      </c>
      <c r="L1785" s="2622"/>
    </row>
    <row r="1786" spans="1:12" s="2473" customFormat="1">
      <c r="A1786" s="2642"/>
      <c r="B1786" s="2574"/>
      <c r="C1786" s="454"/>
      <c r="D1786" s="4076"/>
      <c r="E1786" s="2672" t="s">
        <v>3023</v>
      </c>
      <c r="F1786" s="2764"/>
      <c r="G1786" s="391" t="s">
        <v>3026</v>
      </c>
      <c r="H1786" s="456"/>
      <c r="I1786" s="457"/>
      <c r="K1786" s="2621">
        <f t="shared" si="31"/>
        <v>1656</v>
      </c>
      <c r="L1786" s="2622"/>
    </row>
    <row r="1787" spans="1:12" s="2473" customFormat="1">
      <c r="A1787" s="2642"/>
      <c r="B1787" s="2574"/>
      <c r="C1787" s="451"/>
      <c r="D1787" s="4076"/>
      <c r="E1787" s="4076" t="s">
        <v>3024</v>
      </c>
      <c r="F1787" s="2764" t="s">
        <v>2541</v>
      </c>
      <c r="G1787" s="3743" t="s">
        <v>299</v>
      </c>
      <c r="H1787" s="458"/>
      <c r="I1787" s="457"/>
      <c r="K1787" s="2621">
        <f t="shared" si="31"/>
        <v>1657</v>
      </c>
      <c r="L1787" s="2622"/>
    </row>
    <row r="1788" spans="1:12" s="2473" customFormat="1" ht="15.75" thickBot="1">
      <c r="A1788" s="2642"/>
      <c r="B1788" s="2574"/>
      <c r="C1788" s="1748"/>
      <c r="D1788" s="2925"/>
      <c r="E1788" s="2925"/>
      <c r="F1788" s="2632"/>
      <c r="G1788" s="15"/>
      <c r="H1788" s="3520"/>
      <c r="I1788" s="3521"/>
      <c r="K1788" s="2621">
        <f t="shared" si="31"/>
        <v>1658</v>
      </c>
      <c r="L1788" s="2622"/>
    </row>
    <row r="1789" spans="1:12" s="2473" customFormat="1">
      <c r="A1789" s="2642"/>
      <c r="B1789" s="2574"/>
      <c r="C1789" s="2760"/>
      <c r="D1789" s="5957" t="s">
        <v>60</v>
      </c>
      <c r="E1789" s="5957"/>
      <c r="F1789" s="5958"/>
      <c r="G1789" s="421"/>
      <c r="H1789" s="5951" t="s">
        <v>4638</v>
      </c>
      <c r="I1789" s="5952"/>
      <c r="K1789" s="2621">
        <f t="shared" si="31"/>
        <v>1659</v>
      </c>
      <c r="L1789" s="2622"/>
    </row>
    <row r="1790" spans="1:12" s="2473" customFormat="1">
      <c r="A1790" s="2642"/>
      <c r="B1790" s="2574"/>
      <c r="C1790" s="2761" t="s">
        <v>2722</v>
      </c>
      <c r="D1790" s="5959" t="s">
        <v>2538</v>
      </c>
      <c r="E1790" s="5959"/>
      <c r="F1790" s="5960"/>
      <c r="G1790" s="425"/>
      <c r="H1790" s="5961" t="s">
        <v>3361</v>
      </c>
      <c r="I1790" s="5962"/>
      <c r="K1790" s="2621">
        <f t="shared" si="31"/>
        <v>1660</v>
      </c>
      <c r="L1790" s="2622"/>
    </row>
    <row r="1791" spans="1:12" s="2473" customFormat="1">
      <c r="A1791" s="2642"/>
      <c r="B1791" s="2574"/>
      <c r="C1791" s="2761" t="s">
        <v>2723</v>
      </c>
      <c r="D1791" s="5963">
        <v>1</v>
      </c>
      <c r="E1791" s="5963"/>
      <c r="F1791" s="5964"/>
      <c r="G1791" s="425"/>
      <c r="H1791" s="456"/>
      <c r="I1791" s="457"/>
      <c r="K1791" s="2621">
        <f t="shared" si="31"/>
        <v>1661</v>
      </c>
      <c r="L1791" s="2622"/>
    </row>
    <row r="1792" spans="1:12" s="2473" customFormat="1">
      <c r="A1792" s="2642"/>
      <c r="B1792" s="2574"/>
      <c r="C1792" s="428"/>
      <c r="D1792" s="4109"/>
      <c r="E1792" s="4109"/>
      <c r="F1792" s="2624"/>
      <c r="G1792" s="2"/>
      <c r="H1792" s="2250"/>
      <c r="I1792" s="2251"/>
      <c r="K1792" s="2621">
        <f t="shared" si="31"/>
        <v>1662</v>
      </c>
      <c r="L1792" s="2622"/>
    </row>
    <row r="1793" spans="1:12" s="2473" customFormat="1">
      <c r="A1793" s="2642"/>
      <c r="B1793" s="2574"/>
      <c r="C1793" s="432"/>
      <c r="D1793" s="5413" t="s">
        <v>61</v>
      </c>
      <c r="E1793" s="5414"/>
      <c r="F1793" s="5414"/>
      <c r="G1793" s="5414"/>
      <c r="H1793" s="5414"/>
      <c r="I1793" s="5464"/>
      <c r="K1793" s="2621">
        <f t="shared" si="31"/>
        <v>1663</v>
      </c>
      <c r="L1793" s="2622"/>
    </row>
    <row r="1794" spans="1:12" s="2473" customFormat="1">
      <c r="A1794" s="2642"/>
      <c r="B1794" s="2574"/>
      <c r="C1794" s="433" t="s">
        <v>62</v>
      </c>
      <c r="D1794" s="5965" t="s">
        <v>63</v>
      </c>
      <c r="E1794" s="5966"/>
      <c r="F1794" s="2601" t="s">
        <v>64</v>
      </c>
      <c r="G1794" s="435" t="s">
        <v>65</v>
      </c>
      <c r="H1794" s="5969" t="s">
        <v>66</v>
      </c>
      <c r="I1794" s="5970"/>
      <c r="K1794" s="2621">
        <f t="shared" si="31"/>
        <v>1664</v>
      </c>
      <c r="L1794" s="2622"/>
    </row>
    <row r="1795" spans="1:12" s="2473" customFormat="1">
      <c r="A1795" s="2642"/>
      <c r="B1795" s="2574"/>
      <c r="C1795" s="436" t="s">
        <v>67</v>
      </c>
      <c r="D1795" s="5967"/>
      <c r="E1795" s="5968"/>
      <c r="F1795" s="2602" t="s">
        <v>0</v>
      </c>
      <c r="G1795" s="438"/>
      <c r="H1795" s="2252" t="s">
        <v>68</v>
      </c>
      <c r="I1795" s="1641" t="s">
        <v>69</v>
      </c>
      <c r="K1795" s="2621">
        <f t="shared" si="31"/>
        <v>1665</v>
      </c>
      <c r="L1795" s="2622"/>
    </row>
    <row r="1796" spans="1:12" s="2473" customFormat="1">
      <c r="A1796" s="2642"/>
      <c r="B1796" s="2574"/>
      <c r="C1796" s="439"/>
      <c r="D1796" s="1754" t="s">
        <v>194</v>
      </c>
      <c r="E1796" s="8"/>
      <c r="F1796" s="1063">
        <v>3010101000</v>
      </c>
      <c r="G1796" s="7"/>
      <c r="H1796" s="2252"/>
      <c r="I1796" s="1641"/>
      <c r="K1796" s="2621">
        <f t="shared" si="31"/>
        <v>1666</v>
      </c>
      <c r="L1796" s="2622"/>
    </row>
    <row r="1797" spans="1:12" s="2473" customFormat="1">
      <c r="A1797" s="2642"/>
      <c r="B1797" s="2574"/>
      <c r="C1797" s="470"/>
      <c r="D1797" s="1754"/>
      <c r="E1797" s="4077" t="s">
        <v>3245</v>
      </c>
      <c r="F1797" s="2789">
        <v>1040299000</v>
      </c>
      <c r="G1797" s="471"/>
      <c r="H1797" s="3533"/>
      <c r="I1797" s="3534"/>
      <c r="K1797" s="2621">
        <f t="shared" si="31"/>
        <v>1667</v>
      </c>
      <c r="L1797" s="2622"/>
    </row>
    <row r="1798" spans="1:12" s="2473" customFormat="1" ht="36.75" customHeight="1">
      <c r="A1798" s="2642"/>
      <c r="B1798" s="2574"/>
      <c r="C1798" s="439"/>
      <c r="D1798" s="6160" t="s">
        <v>4639</v>
      </c>
      <c r="E1798" s="6161"/>
      <c r="F1798" s="6161"/>
      <c r="G1798" s="6161"/>
      <c r="H1798" s="6161"/>
      <c r="I1798" s="6162"/>
      <c r="K1798" s="2621">
        <f t="shared" si="31"/>
        <v>1668</v>
      </c>
      <c r="L1798" s="2622"/>
    </row>
    <row r="1799" spans="1:12" s="2473" customFormat="1">
      <c r="A1799" s="2642"/>
      <c r="B1799" s="2574"/>
      <c r="C1799" s="439"/>
      <c r="D1799" s="1754"/>
      <c r="E1799" s="8"/>
      <c r="F1799" s="1063"/>
      <c r="G1799" s="7"/>
      <c r="H1799" s="2252"/>
      <c r="I1799" s="1641"/>
      <c r="K1799" s="2621">
        <f t="shared" si="31"/>
        <v>1669</v>
      </c>
      <c r="L1799" s="2622"/>
    </row>
    <row r="1800" spans="1:12" s="2473" customFormat="1">
      <c r="A1800" s="2642"/>
      <c r="B1800" s="2574"/>
      <c r="C1800" s="439"/>
      <c r="D1800" s="2653"/>
      <c r="E1800" s="8"/>
      <c r="F1800" s="1063"/>
      <c r="G1800" s="7"/>
      <c r="H1800" s="2252"/>
      <c r="I1800" s="1641"/>
      <c r="K1800" s="2621">
        <f t="shared" si="31"/>
        <v>1670</v>
      </c>
      <c r="L1800" s="2622"/>
    </row>
    <row r="1801" spans="1:12" s="2473" customFormat="1">
      <c r="A1801" s="2642"/>
      <c r="B1801" s="2574"/>
      <c r="C1801" s="439"/>
      <c r="D1801" s="1754"/>
      <c r="E1801" s="8"/>
      <c r="F1801" s="1109"/>
      <c r="G1801" s="7"/>
      <c r="H1801" s="2252"/>
      <c r="I1801" s="1641"/>
      <c r="K1801" s="2621">
        <f t="shared" si="31"/>
        <v>1671</v>
      </c>
      <c r="L1801" s="2622"/>
    </row>
    <row r="1802" spans="1:12" s="2473" customFormat="1">
      <c r="A1802" s="2642"/>
      <c r="B1802" s="2574"/>
      <c r="C1802" s="439"/>
      <c r="D1802" s="1754"/>
      <c r="E1802" s="8"/>
      <c r="F1802" s="1109"/>
      <c r="G1802" s="7"/>
      <c r="H1802" s="2252"/>
      <c r="I1802" s="1641"/>
      <c r="K1802" s="2621">
        <f t="shared" si="31"/>
        <v>1672</v>
      </c>
      <c r="L1802" s="2622"/>
    </row>
    <row r="1803" spans="1:12" s="2473" customFormat="1">
      <c r="A1803" s="2642"/>
      <c r="B1803" s="2574"/>
      <c r="C1803" s="439"/>
      <c r="D1803" s="1754"/>
      <c r="E1803" s="8"/>
      <c r="F1803" s="1109"/>
      <c r="G1803" s="7"/>
      <c r="H1803" s="2252"/>
      <c r="I1803" s="1641"/>
      <c r="K1803" s="2621">
        <f t="shared" si="31"/>
        <v>1673</v>
      </c>
      <c r="L1803" s="2622"/>
    </row>
    <row r="1804" spans="1:12" s="2473" customFormat="1">
      <c r="A1804" s="2642"/>
      <c r="B1804" s="2574"/>
      <c r="C1804" s="439"/>
      <c r="D1804" s="1754"/>
      <c r="E1804" s="8"/>
      <c r="F1804" s="1109"/>
      <c r="G1804" s="7"/>
      <c r="H1804" s="2252"/>
      <c r="I1804" s="1641"/>
      <c r="K1804" s="2621">
        <f t="shared" si="31"/>
        <v>1674</v>
      </c>
      <c r="L1804" s="2622"/>
    </row>
    <row r="1805" spans="1:12" s="2473" customFormat="1">
      <c r="A1805" s="2642"/>
      <c r="B1805" s="2574"/>
      <c r="C1805" s="439"/>
      <c r="D1805" s="1754"/>
      <c r="E1805" s="8"/>
      <c r="F1805" s="1109"/>
      <c r="G1805" s="7"/>
      <c r="H1805" s="2252"/>
      <c r="I1805" s="1641"/>
      <c r="K1805" s="2621">
        <f t="shared" si="31"/>
        <v>1675</v>
      </c>
      <c r="L1805" s="2622"/>
    </row>
    <row r="1806" spans="1:12" s="2473" customFormat="1">
      <c r="A1806" s="2642"/>
      <c r="B1806" s="2574"/>
      <c r="C1806" s="439"/>
      <c r="D1806" s="1754"/>
      <c r="E1806" s="8"/>
      <c r="F1806" s="1109"/>
      <c r="G1806" s="7"/>
      <c r="H1806" s="2252"/>
      <c r="I1806" s="1641"/>
      <c r="K1806" s="2621">
        <f t="shared" si="31"/>
        <v>1676</v>
      </c>
      <c r="L1806" s="2622"/>
    </row>
    <row r="1807" spans="1:12" s="2473" customFormat="1">
      <c r="A1807" s="2642"/>
      <c r="B1807" s="2574"/>
      <c r="C1807" s="439"/>
      <c r="D1807" s="1754"/>
      <c r="E1807" s="8"/>
      <c r="F1807" s="1109"/>
      <c r="G1807" s="7"/>
      <c r="H1807" s="2252"/>
      <c r="I1807" s="1641"/>
      <c r="K1807" s="2621">
        <f t="shared" si="31"/>
        <v>1677</v>
      </c>
      <c r="L1807" s="2622"/>
    </row>
    <row r="1808" spans="1:12" s="2473" customFormat="1">
      <c r="A1808" s="2642"/>
      <c r="B1808" s="2574"/>
      <c r="C1808" s="439"/>
      <c r="D1808" s="1754"/>
      <c r="E1808" s="8"/>
      <c r="F1808" s="1063"/>
      <c r="G1808" s="7"/>
      <c r="H1808" s="2252"/>
      <c r="I1808" s="1641"/>
      <c r="K1808" s="2621">
        <f t="shared" si="31"/>
        <v>1678</v>
      </c>
      <c r="L1808" s="2622"/>
    </row>
    <row r="1809" spans="1:12" s="2473" customFormat="1">
      <c r="A1809" s="2642"/>
      <c r="B1809" s="2574"/>
      <c r="C1809" s="440"/>
      <c r="D1809" s="1754"/>
      <c r="E1809" s="1754"/>
      <c r="F1809" s="1754"/>
      <c r="G1809" s="1754"/>
      <c r="H1809" s="2812"/>
      <c r="I1809" s="3725"/>
      <c r="K1809" s="2621">
        <f t="shared" si="31"/>
        <v>1679</v>
      </c>
      <c r="L1809" s="2622"/>
    </row>
    <row r="1810" spans="1:12" s="2473" customFormat="1">
      <c r="A1810" s="2642"/>
      <c r="B1810" s="2574"/>
      <c r="C1810" s="441"/>
      <c r="D1810" s="1755" t="s">
        <v>70</v>
      </c>
      <c r="E1810" s="1754"/>
      <c r="F1810" s="1754"/>
      <c r="G1810" s="1754"/>
      <c r="H1810" s="3531">
        <f>SUM(H1796:H1797)</f>
        <v>0</v>
      </c>
      <c r="I1810" s="2254">
        <f>SUM(I1796:I1797)</f>
        <v>0</v>
      </c>
      <c r="K1810" s="2621">
        <f t="shared" si="31"/>
        <v>1680</v>
      </c>
      <c r="L1810" s="2622"/>
    </row>
    <row r="1811" spans="1:12" s="2473" customFormat="1">
      <c r="A1811" s="2642"/>
      <c r="B1811" s="2574"/>
      <c r="C1811" s="449"/>
      <c r="D1811" s="4189"/>
      <c r="E1811" s="2676"/>
      <c r="F1811" s="2790"/>
      <c r="G1811" s="1793"/>
      <c r="H1811" s="3532"/>
      <c r="I1811" s="2255">
        <f>H1810-I1810</f>
        <v>0</v>
      </c>
      <c r="K1811" s="2621">
        <f t="shared" si="31"/>
        <v>1681</v>
      </c>
      <c r="L1811" s="2622"/>
    </row>
    <row r="1812" spans="1:12" s="2473" customFormat="1">
      <c r="A1812" s="2642"/>
      <c r="B1812" s="2574"/>
      <c r="C1812" s="5383" t="s">
        <v>71</v>
      </c>
      <c r="D1812" s="5384"/>
      <c r="E1812" s="4065"/>
      <c r="F1812" s="5971" t="s">
        <v>3489</v>
      </c>
      <c r="G1812" s="5384"/>
      <c r="H1812" s="5974"/>
      <c r="I1812" s="5975"/>
      <c r="K1812" s="2621">
        <f t="shared" si="31"/>
        <v>1682</v>
      </c>
      <c r="L1812" s="2622"/>
    </row>
    <row r="1813" spans="1:12" s="2473" customFormat="1">
      <c r="A1813" s="2642"/>
      <c r="B1813" s="2574"/>
      <c r="C1813" s="451"/>
      <c r="D1813" s="81"/>
      <c r="E1813" s="81"/>
      <c r="F1813" s="2763"/>
      <c r="G1813" s="13"/>
      <c r="H1813" s="456"/>
      <c r="I1813" s="457"/>
      <c r="K1813" s="2621">
        <f t="shared" si="31"/>
        <v>1683</v>
      </c>
      <c r="L1813" s="2622"/>
    </row>
    <row r="1814" spans="1:12" s="2473" customFormat="1">
      <c r="A1814" s="2642"/>
      <c r="B1814" s="2574"/>
      <c r="C1814" s="454"/>
      <c r="D1814" s="4076"/>
      <c r="E1814" s="2672" t="s">
        <v>3023</v>
      </c>
      <c r="F1814" s="2764"/>
      <c r="G1814" s="391" t="s">
        <v>3026</v>
      </c>
      <c r="H1814" s="456"/>
      <c r="I1814" s="457"/>
      <c r="K1814" s="2621">
        <f t="shared" si="31"/>
        <v>1684</v>
      </c>
      <c r="L1814" s="2622"/>
    </row>
    <row r="1815" spans="1:12" s="2473" customFormat="1">
      <c r="A1815" s="2642"/>
      <c r="B1815" s="2574"/>
      <c r="C1815" s="451"/>
      <c r="D1815" s="4076"/>
      <c r="E1815" s="4076" t="s">
        <v>3024</v>
      </c>
      <c r="F1815" s="2764" t="s">
        <v>2541</v>
      </c>
      <c r="G1815" s="3743" t="s">
        <v>299</v>
      </c>
      <c r="H1815" s="458"/>
      <c r="I1815" s="457"/>
      <c r="K1815" s="2621">
        <f t="shared" si="31"/>
        <v>1685</v>
      </c>
      <c r="L1815" s="2622"/>
    </row>
    <row r="1816" spans="1:12" s="2473" customFormat="1" ht="15.75" thickBot="1">
      <c r="A1816" s="2642"/>
      <c r="B1816" s="2574"/>
      <c r="C1816" s="1748"/>
      <c r="D1816" s="2925"/>
      <c r="E1816" s="2925"/>
      <c r="F1816" s="2632"/>
      <c r="G1816" s="15"/>
      <c r="H1816" s="3520"/>
      <c r="I1816" s="3521"/>
      <c r="K1816" s="2621">
        <f t="shared" si="31"/>
        <v>1686</v>
      </c>
      <c r="L1816" s="2622"/>
    </row>
    <row r="1817" spans="1:12" s="2473" customFormat="1">
      <c r="A1817" s="2642"/>
      <c r="B1817" s="2574"/>
      <c r="C1817" s="2760"/>
      <c r="D1817" s="5957" t="s">
        <v>60</v>
      </c>
      <c r="E1817" s="5957"/>
      <c r="F1817" s="5958"/>
      <c r="G1817" s="421"/>
      <c r="H1817" s="5951" t="s">
        <v>4640</v>
      </c>
      <c r="I1817" s="5952"/>
      <c r="K1817" s="2621">
        <f t="shared" si="31"/>
        <v>1687</v>
      </c>
      <c r="L1817" s="2622"/>
    </row>
    <row r="1818" spans="1:12" s="2473" customFormat="1">
      <c r="A1818" s="2642"/>
      <c r="B1818" s="2574"/>
      <c r="C1818" s="2761" t="s">
        <v>2722</v>
      </c>
      <c r="D1818" s="5959" t="s">
        <v>2538</v>
      </c>
      <c r="E1818" s="5959"/>
      <c r="F1818" s="5960"/>
      <c r="G1818" s="425"/>
      <c r="H1818" s="5961" t="s">
        <v>3361</v>
      </c>
      <c r="I1818" s="5962"/>
      <c r="K1818" s="2621">
        <f t="shared" si="31"/>
        <v>1688</v>
      </c>
      <c r="L1818" s="2622"/>
    </row>
    <row r="1819" spans="1:12" s="2473" customFormat="1">
      <c r="A1819" s="2642"/>
      <c r="B1819" s="2574"/>
      <c r="C1819" s="2761" t="s">
        <v>2723</v>
      </c>
      <c r="D1819" s="5963">
        <v>1</v>
      </c>
      <c r="E1819" s="5963"/>
      <c r="F1819" s="5964"/>
      <c r="G1819" s="425"/>
      <c r="H1819" s="456"/>
      <c r="I1819" s="457"/>
      <c r="K1819" s="2621">
        <f t="shared" si="31"/>
        <v>1689</v>
      </c>
      <c r="L1819" s="2622"/>
    </row>
    <row r="1820" spans="1:12" s="2473" customFormat="1">
      <c r="A1820" s="2642"/>
      <c r="B1820" s="2574"/>
      <c r="C1820" s="428"/>
      <c r="D1820" s="4109"/>
      <c r="E1820" s="4109"/>
      <c r="F1820" s="2624"/>
      <c r="G1820" s="2"/>
      <c r="H1820" s="2250"/>
      <c r="I1820" s="2251"/>
      <c r="K1820" s="2621">
        <f t="shared" si="31"/>
        <v>1690</v>
      </c>
      <c r="L1820" s="2622"/>
    </row>
    <row r="1821" spans="1:12" s="2473" customFormat="1">
      <c r="A1821" s="2642"/>
      <c r="B1821" s="2574"/>
      <c r="C1821" s="432"/>
      <c r="D1821" s="5413" t="s">
        <v>61</v>
      </c>
      <c r="E1821" s="5414"/>
      <c r="F1821" s="5414"/>
      <c r="G1821" s="5414"/>
      <c r="H1821" s="5414"/>
      <c r="I1821" s="5464"/>
      <c r="K1821" s="2621">
        <f t="shared" si="31"/>
        <v>1691</v>
      </c>
      <c r="L1821" s="2622"/>
    </row>
    <row r="1822" spans="1:12" s="2473" customFormat="1">
      <c r="A1822" s="2642"/>
      <c r="B1822" s="2574"/>
      <c r="C1822" s="433" t="s">
        <v>62</v>
      </c>
      <c r="D1822" s="5965" t="s">
        <v>63</v>
      </c>
      <c r="E1822" s="5966"/>
      <c r="F1822" s="2601" t="s">
        <v>64</v>
      </c>
      <c r="G1822" s="435" t="s">
        <v>65</v>
      </c>
      <c r="H1822" s="5969" t="s">
        <v>66</v>
      </c>
      <c r="I1822" s="5970"/>
      <c r="K1822" s="2621">
        <f t="shared" si="31"/>
        <v>1692</v>
      </c>
      <c r="L1822" s="2622"/>
    </row>
    <row r="1823" spans="1:12" s="2473" customFormat="1">
      <c r="A1823" s="2642"/>
      <c r="B1823" s="2574"/>
      <c r="C1823" s="436" t="s">
        <v>67</v>
      </c>
      <c r="D1823" s="5967"/>
      <c r="E1823" s="5968"/>
      <c r="F1823" s="2602" t="s">
        <v>0</v>
      </c>
      <c r="G1823" s="438"/>
      <c r="H1823" s="2252" t="s">
        <v>68</v>
      </c>
      <c r="I1823" s="1641" t="s">
        <v>69</v>
      </c>
      <c r="K1823" s="2621">
        <f t="shared" ref="K1823:K1886" si="32">K1822+1</f>
        <v>1693</v>
      </c>
      <c r="L1823" s="2622"/>
    </row>
    <row r="1824" spans="1:12" s="2473" customFormat="1" ht="15" customHeight="1">
      <c r="A1824" s="2642"/>
      <c r="B1824" s="2574"/>
      <c r="C1824" s="470"/>
      <c r="D1824" s="4202" t="s">
        <v>194</v>
      </c>
      <c r="E1824" s="4144"/>
      <c r="F1824" s="3793">
        <v>3010101000</v>
      </c>
      <c r="G1824" s="3794"/>
      <c r="H1824" s="472"/>
      <c r="I1824" s="1083"/>
      <c r="K1824" s="2621">
        <f t="shared" si="32"/>
        <v>1694</v>
      </c>
      <c r="L1824" s="2622"/>
    </row>
    <row r="1825" spans="1:12" s="2473" customFormat="1">
      <c r="A1825" s="2642"/>
      <c r="B1825" s="2574"/>
      <c r="C1825" s="470"/>
      <c r="D1825" s="4202"/>
      <c r="E1825" s="4144" t="s">
        <v>3245</v>
      </c>
      <c r="F1825" s="3793">
        <v>1040299000</v>
      </c>
      <c r="G1825" s="3794"/>
      <c r="H1825" s="472"/>
      <c r="I1825" s="1083"/>
      <c r="K1825" s="2621">
        <f t="shared" si="32"/>
        <v>1695</v>
      </c>
      <c r="L1825" s="2622"/>
    </row>
    <row r="1826" spans="1:12" s="2473" customFormat="1">
      <c r="A1826" s="2642"/>
      <c r="B1826" s="2574"/>
      <c r="C1826" s="439"/>
      <c r="D1826" s="4203"/>
      <c r="E1826" s="4145"/>
      <c r="F1826" s="3793"/>
      <c r="G1826" s="3795"/>
      <c r="H1826" s="3796"/>
      <c r="I1826" s="1083"/>
      <c r="K1826" s="2621">
        <f t="shared" si="32"/>
        <v>1696</v>
      </c>
      <c r="L1826" s="2622"/>
    </row>
    <row r="1827" spans="1:12" s="2473" customFormat="1">
      <c r="A1827" s="2642"/>
      <c r="B1827" s="2574"/>
      <c r="C1827" s="439"/>
      <c r="D1827" s="4203"/>
      <c r="E1827" s="4146"/>
      <c r="F1827" s="3797"/>
      <c r="G1827" s="3798"/>
      <c r="H1827" s="3799"/>
      <c r="I1827" s="1753"/>
      <c r="K1827" s="2621">
        <f t="shared" si="32"/>
        <v>1697</v>
      </c>
      <c r="L1827" s="2622"/>
    </row>
    <row r="1828" spans="1:12" s="2473" customFormat="1" ht="33.75" customHeight="1">
      <c r="A1828" s="2642"/>
      <c r="B1828" s="2574"/>
      <c r="C1828" s="439"/>
      <c r="D1828" s="6160" t="s">
        <v>4641</v>
      </c>
      <c r="E1828" s="6161"/>
      <c r="F1828" s="6161"/>
      <c r="G1828" s="6161"/>
      <c r="H1828" s="6161"/>
      <c r="I1828" s="6162"/>
      <c r="K1828" s="2621">
        <f t="shared" si="32"/>
        <v>1698</v>
      </c>
      <c r="L1828" s="2622"/>
    </row>
    <row r="1829" spans="1:12" s="2473" customFormat="1">
      <c r="A1829" s="2642"/>
      <c r="B1829" s="2574"/>
      <c r="C1829" s="439"/>
      <c r="D1829" s="1754"/>
      <c r="E1829" s="8"/>
      <c r="F1829" s="1109"/>
      <c r="G1829" s="7"/>
      <c r="H1829" s="2252"/>
      <c r="I1829" s="1641"/>
      <c r="K1829" s="2621">
        <f t="shared" si="32"/>
        <v>1699</v>
      </c>
      <c r="L1829" s="2622"/>
    </row>
    <row r="1830" spans="1:12" s="2473" customFormat="1">
      <c r="A1830" s="2642"/>
      <c r="B1830" s="2574"/>
      <c r="C1830" s="439"/>
      <c r="D1830" s="1754"/>
      <c r="E1830" s="8"/>
      <c r="F1830" s="1109"/>
      <c r="G1830" s="7"/>
      <c r="H1830" s="2252"/>
      <c r="I1830" s="1641"/>
      <c r="K1830" s="2621">
        <f t="shared" si="32"/>
        <v>1700</v>
      </c>
      <c r="L1830" s="2622"/>
    </row>
    <row r="1831" spans="1:12" s="2473" customFormat="1">
      <c r="A1831" s="2642"/>
      <c r="B1831" s="2574"/>
      <c r="C1831" s="439"/>
      <c r="D1831" s="1754"/>
      <c r="E1831" s="8"/>
      <c r="F1831" s="1109"/>
      <c r="G1831" s="7"/>
      <c r="H1831" s="2252"/>
      <c r="I1831" s="1641"/>
      <c r="K1831" s="2621">
        <f t="shared" si="32"/>
        <v>1701</v>
      </c>
      <c r="L1831" s="2622"/>
    </row>
    <row r="1832" spans="1:12" s="2473" customFormat="1">
      <c r="A1832" s="2642"/>
      <c r="B1832" s="2574"/>
      <c r="C1832" s="439"/>
      <c r="D1832" s="1754"/>
      <c r="E1832" s="8"/>
      <c r="F1832" s="1109"/>
      <c r="G1832" s="7"/>
      <c r="H1832" s="2252"/>
      <c r="I1832" s="1641"/>
      <c r="K1832" s="2621">
        <f t="shared" si="32"/>
        <v>1702</v>
      </c>
      <c r="L1832" s="2622"/>
    </row>
    <row r="1833" spans="1:12" s="2473" customFormat="1">
      <c r="A1833" s="2642"/>
      <c r="B1833" s="2574"/>
      <c r="C1833" s="439"/>
      <c r="D1833" s="1754"/>
      <c r="E1833" s="8"/>
      <c r="F1833" s="1063"/>
      <c r="G1833" s="7"/>
      <c r="H1833" s="2252"/>
      <c r="I1833" s="1641"/>
      <c r="K1833" s="2621">
        <f t="shared" si="32"/>
        <v>1703</v>
      </c>
      <c r="L1833" s="2622"/>
    </row>
    <row r="1834" spans="1:12" s="2473" customFormat="1">
      <c r="A1834" s="2642"/>
      <c r="B1834" s="2574"/>
      <c r="C1834" s="440"/>
      <c r="D1834" s="1754"/>
      <c r="E1834" s="1754"/>
      <c r="F1834" s="1754"/>
      <c r="G1834" s="1754"/>
      <c r="H1834" s="2812"/>
      <c r="I1834" s="3725"/>
      <c r="K1834" s="2621">
        <f t="shared" si="32"/>
        <v>1704</v>
      </c>
      <c r="L1834" s="2622"/>
    </row>
    <row r="1835" spans="1:12" s="2473" customFormat="1">
      <c r="A1835" s="2642"/>
      <c r="B1835" s="2574"/>
      <c r="C1835" s="441"/>
      <c r="D1835" s="1755" t="s">
        <v>70</v>
      </c>
      <c r="E1835" s="1754"/>
      <c r="F1835" s="1754"/>
      <c r="G1835" s="1754"/>
      <c r="H1835" s="3531">
        <f>SUM(H1824:H1825)</f>
        <v>0</v>
      </c>
      <c r="I1835" s="2254">
        <f>SUM(I1825:I1827)</f>
        <v>0</v>
      </c>
      <c r="K1835" s="2621">
        <f t="shared" si="32"/>
        <v>1705</v>
      </c>
      <c r="L1835" s="2622"/>
    </row>
    <row r="1836" spans="1:12" s="2473" customFormat="1">
      <c r="A1836" s="2642"/>
      <c r="B1836" s="2574"/>
      <c r="C1836" s="449"/>
      <c r="D1836" s="4189"/>
      <c r="E1836" s="2676"/>
      <c r="F1836" s="2790"/>
      <c r="G1836" s="1793"/>
      <c r="H1836" s="3532"/>
      <c r="I1836" s="2255">
        <f>H1835-I1835</f>
        <v>0</v>
      </c>
      <c r="K1836" s="2621">
        <f t="shared" si="32"/>
        <v>1706</v>
      </c>
      <c r="L1836" s="2622"/>
    </row>
    <row r="1837" spans="1:12" s="2473" customFormat="1">
      <c r="A1837" s="2642"/>
      <c r="B1837" s="2574"/>
      <c r="C1837" s="5383" t="s">
        <v>71</v>
      </c>
      <c r="D1837" s="5384"/>
      <c r="E1837" s="4065"/>
      <c r="F1837" s="5971" t="s">
        <v>2540</v>
      </c>
      <c r="G1837" s="5384"/>
      <c r="H1837" s="5974"/>
      <c r="I1837" s="5975"/>
      <c r="K1837" s="2621">
        <f t="shared" si="32"/>
        <v>1707</v>
      </c>
      <c r="L1837" s="2622"/>
    </row>
    <row r="1838" spans="1:12" s="2473" customFormat="1">
      <c r="A1838" s="2642"/>
      <c r="B1838" s="2574"/>
      <c r="C1838" s="451"/>
      <c r="D1838" s="81"/>
      <c r="E1838" s="81"/>
      <c r="F1838" s="2763"/>
      <c r="G1838" s="13"/>
      <c r="H1838" s="456"/>
      <c r="I1838" s="457"/>
      <c r="K1838" s="2621">
        <f t="shared" si="32"/>
        <v>1708</v>
      </c>
      <c r="L1838" s="2622"/>
    </row>
    <row r="1839" spans="1:12" s="2473" customFormat="1">
      <c r="A1839" s="2642"/>
      <c r="B1839" s="2574"/>
      <c r="C1839" s="454"/>
      <c r="D1839" s="4076"/>
      <c r="E1839" s="2672" t="s">
        <v>3023</v>
      </c>
      <c r="F1839" s="2764"/>
      <c r="G1839" s="391" t="s">
        <v>3026</v>
      </c>
      <c r="H1839" s="456"/>
      <c r="I1839" s="457"/>
      <c r="K1839" s="2621">
        <f t="shared" si="32"/>
        <v>1709</v>
      </c>
      <c r="L1839" s="2622"/>
    </row>
    <row r="1840" spans="1:12" s="2473" customFormat="1">
      <c r="A1840" s="2642"/>
      <c r="B1840" s="2574"/>
      <c r="C1840" s="451"/>
      <c r="D1840" s="4076"/>
      <c r="E1840" s="4076" t="s">
        <v>3024</v>
      </c>
      <c r="F1840" s="2764" t="s">
        <v>2541</v>
      </c>
      <c r="G1840" s="3743" t="s">
        <v>299</v>
      </c>
      <c r="H1840" s="458"/>
      <c r="I1840" s="457"/>
      <c r="K1840" s="2621">
        <f t="shared" si="32"/>
        <v>1710</v>
      </c>
      <c r="L1840" s="2622"/>
    </row>
    <row r="1841" spans="1:12" s="2473" customFormat="1" ht="15.75" thickBot="1">
      <c r="A1841" s="2642"/>
      <c r="B1841" s="2574"/>
      <c r="C1841" s="1748"/>
      <c r="D1841" s="2925"/>
      <c r="E1841" s="2925"/>
      <c r="F1841" s="2632"/>
      <c r="G1841" s="15"/>
      <c r="H1841" s="3520"/>
      <c r="I1841" s="3521"/>
      <c r="K1841" s="2621">
        <f t="shared" si="32"/>
        <v>1711</v>
      </c>
      <c r="L1841" s="2622"/>
    </row>
    <row r="1842" spans="1:12" s="2473" customFormat="1">
      <c r="A1842" s="2642"/>
      <c r="B1842" s="2574"/>
      <c r="C1842" s="2760"/>
      <c r="D1842" s="5957" t="s">
        <v>60</v>
      </c>
      <c r="E1842" s="5957"/>
      <c r="F1842" s="5958"/>
      <c r="G1842" s="421"/>
      <c r="H1842" s="5951" t="s">
        <v>4642</v>
      </c>
      <c r="I1842" s="5952"/>
      <c r="K1842" s="2621">
        <f t="shared" si="32"/>
        <v>1712</v>
      </c>
      <c r="L1842" s="2622"/>
    </row>
    <row r="1843" spans="1:12" s="2473" customFormat="1">
      <c r="A1843" s="2642"/>
      <c r="B1843" s="2574"/>
      <c r="C1843" s="2761" t="s">
        <v>2722</v>
      </c>
      <c r="D1843" s="5959" t="s">
        <v>2538</v>
      </c>
      <c r="E1843" s="5959"/>
      <c r="F1843" s="5960"/>
      <c r="G1843" s="425"/>
      <c r="H1843" s="5961" t="s">
        <v>3361</v>
      </c>
      <c r="I1843" s="5962"/>
      <c r="K1843" s="2621">
        <f t="shared" si="32"/>
        <v>1713</v>
      </c>
      <c r="L1843" s="2622"/>
    </row>
    <row r="1844" spans="1:12" s="2473" customFormat="1">
      <c r="A1844" s="2642"/>
      <c r="B1844" s="2574"/>
      <c r="C1844" s="2761" t="s">
        <v>2723</v>
      </c>
      <c r="D1844" s="5963">
        <v>1</v>
      </c>
      <c r="E1844" s="5963"/>
      <c r="F1844" s="5964"/>
      <c r="G1844" s="425"/>
      <c r="H1844" s="456"/>
      <c r="I1844" s="457"/>
      <c r="K1844" s="2621">
        <f t="shared" si="32"/>
        <v>1714</v>
      </c>
      <c r="L1844" s="2622"/>
    </row>
    <row r="1845" spans="1:12" s="2473" customFormat="1">
      <c r="A1845" s="2642"/>
      <c r="B1845" s="2574"/>
      <c r="C1845" s="428"/>
      <c r="D1845" s="4109"/>
      <c r="E1845" s="4109"/>
      <c r="F1845" s="2624"/>
      <c r="G1845" s="2"/>
      <c r="H1845" s="2250"/>
      <c r="I1845" s="2251"/>
      <c r="K1845" s="2621">
        <f t="shared" si="32"/>
        <v>1715</v>
      </c>
      <c r="L1845" s="2622"/>
    </row>
    <row r="1846" spans="1:12" s="2473" customFormat="1">
      <c r="A1846" s="2642"/>
      <c r="B1846" s="2574"/>
      <c r="C1846" s="432"/>
      <c r="D1846" s="5413" t="s">
        <v>61</v>
      </c>
      <c r="E1846" s="5414"/>
      <c r="F1846" s="5414"/>
      <c r="G1846" s="5414"/>
      <c r="H1846" s="5414"/>
      <c r="I1846" s="5464"/>
      <c r="K1846" s="2621">
        <f t="shared" si="32"/>
        <v>1716</v>
      </c>
      <c r="L1846" s="2622"/>
    </row>
    <row r="1847" spans="1:12" s="2473" customFormat="1">
      <c r="A1847" s="2642"/>
      <c r="B1847" s="2574"/>
      <c r="C1847" s="433" t="s">
        <v>62</v>
      </c>
      <c r="D1847" s="5965" t="s">
        <v>63</v>
      </c>
      <c r="E1847" s="5966"/>
      <c r="F1847" s="2601" t="s">
        <v>64</v>
      </c>
      <c r="G1847" s="435" t="s">
        <v>65</v>
      </c>
      <c r="H1847" s="5969" t="s">
        <v>66</v>
      </c>
      <c r="I1847" s="5970"/>
      <c r="K1847" s="2621">
        <f t="shared" si="32"/>
        <v>1717</v>
      </c>
      <c r="L1847" s="2622"/>
    </row>
    <row r="1848" spans="1:12" s="2473" customFormat="1">
      <c r="A1848" s="2642"/>
      <c r="B1848" s="2574"/>
      <c r="C1848" s="436" t="s">
        <v>67</v>
      </c>
      <c r="D1848" s="5967"/>
      <c r="E1848" s="5968"/>
      <c r="F1848" s="2602" t="s">
        <v>0</v>
      </c>
      <c r="G1848" s="438"/>
      <c r="H1848" s="2252" t="s">
        <v>68</v>
      </c>
      <c r="I1848" s="1641" t="s">
        <v>69</v>
      </c>
      <c r="K1848" s="2621">
        <f t="shared" si="32"/>
        <v>1718</v>
      </c>
      <c r="L1848" s="2622"/>
    </row>
    <row r="1849" spans="1:12" s="2473" customFormat="1" ht="15" customHeight="1">
      <c r="A1849" s="2642"/>
      <c r="B1849" s="2574"/>
      <c r="C1849" s="470"/>
      <c r="D1849" s="4202"/>
      <c r="E1849" s="4144"/>
      <c r="F1849" s="3793"/>
      <c r="G1849" s="3794"/>
      <c r="H1849" s="472"/>
      <c r="I1849" s="1083"/>
      <c r="K1849" s="2621">
        <f t="shared" si="32"/>
        <v>1719</v>
      </c>
      <c r="L1849" s="2622"/>
    </row>
    <row r="1850" spans="1:12" s="2473" customFormat="1">
      <c r="A1850" s="2642"/>
      <c r="B1850" s="2574"/>
      <c r="C1850" s="470"/>
      <c r="D1850" s="4202" t="s">
        <v>194</v>
      </c>
      <c r="E1850" s="4144"/>
      <c r="F1850" s="3793">
        <v>3010101000</v>
      </c>
      <c r="G1850" s="3794"/>
      <c r="H1850" s="472"/>
      <c r="I1850" s="1083"/>
      <c r="K1850" s="2621">
        <f t="shared" si="32"/>
        <v>1720</v>
      </c>
      <c r="L1850" s="2622"/>
    </row>
    <row r="1851" spans="1:12" s="2473" customFormat="1" ht="15" customHeight="1">
      <c r="A1851" s="2642"/>
      <c r="B1851" s="2574"/>
      <c r="C1851" s="470"/>
      <c r="D1851" s="4203"/>
      <c r="E1851" s="4145" t="s">
        <v>3245</v>
      </c>
      <c r="F1851" s="3793">
        <v>1040299000</v>
      </c>
      <c r="G1851" s="3795"/>
      <c r="H1851" s="3796"/>
      <c r="I1851" s="1083"/>
      <c r="K1851" s="2621">
        <f t="shared" si="32"/>
        <v>1721</v>
      </c>
      <c r="L1851" s="2622"/>
    </row>
    <row r="1852" spans="1:12" s="2473" customFormat="1">
      <c r="A1852" s="2642"/>
      <c r="B1852" s="2574"/>
      <c r="C1852" s="470"/>
      <c r="D1852" s="4203"/>
      <c r="E1852" s="4146"/>
      <c r="F1852" s="3797"/>
      <c r="G1852" s="3798"/>
      <c r="H1852" s="3799"/>
      <c r="I1852" s="1753"/>
      <c r="K1852" s="2621">
        <f t="shared" si="32"/>
        <v>1722</v>
      </c>
      <c r="L1852" s="2622"/>
    </row>
    <row r="1853" spans="1:12" s="2473" customFormat="1" ht="36" customHeight="1">
      <c r="A1853" s="2642"/>
      <c r="B1853" s="2574"/>
      <c r="C1853" s="439"/>
      <c r="D1853" s="6160" t="s">
        <v>4643</v>
      </c>
      <c r="E1853" s="6161"/>
      <c r="F1853" s="6161"/>
      <c r="G1853" s="6161"/>
      <c r="H1853" s="6161"/>
      <c r="I1853" s="6162"/>
      <c r="K1853" s="2621">
        <f t="shared" si="32"/>
        <v>1723</v>
      </c>
      <c r="L1853" s="2622"/>
    </row>
    <row r="1854" spans="1:12" s="2473" customFormat="1">
      <c r="A1854" s="2642"/>
      <c r="B1854" s="2574"/>
      <c r="C1854" s="439"/>
      <c r="D1854" s="1754"/>
      <c r="E1854" s="8"/>
      <c r="F1854" s="1063"/>
      <c r="G1854" s="7"/>
      <c r="H1854" s="2252"/>
      <c r="I1854" s="1641"/>
      <c r="K1854" s="2621">
        <f t="shared" si="32"/>
        <v>1724</v>
      </c>
      <c r="L1854" s="2622"/>
    </row>
    <row r="1855" spans="1:12" s="2473" customFormat="1">
      <c r="A1855" s="2642"/>
      <c r="B1855" s="2574"/>
      <c r="C1855" s="440"/>
      <c r="D1855" s="1754"/>
      <c r="E1855" s="1754"/>
      <c r="F1855" s="1754"/>
      <c r="G1855" s="1754"/>
      <c r="H1855" s="2812"/>
      <c r="I1855" s="3725"/>
      <c r="K1855" s="2621">
        <f t="shared" si="32"/>
        <v>1725</v>
      </c>
      <c r="L1855" s="2622"/>
    </row>
    <row r="1856" spans="1:12" s="2473" customFormat="1">
      <c r="A1856" s="2642"/>
      <c r="B1856" s="2574"/>
      <c r="C1856" s="441"/>
      <c r="D1856" s="1755" t="s">
        <v>70</v>
      </c>
      <c r="E1856" s="1754"/>
      <c r="F1856" s="1754"/>
      <c r="G1856" s="1754"/>
      <c r="H1856" s="3531">
        <f>SUM(H1849:H1852)</f>
        <v>0</v>
      </c>
      <c r="I1856" s="2254">
        <f>SUM(I1849:I1852)</f>
        <v>0</v>
      </c>
      <c r="K1856" s="2621">
        <f t="shared" si="32"/>
        <v>1726</v>
      </c>
      <c r="L1856" s="2622"/>
    </row>
    <row r="1857" spans="1:12" s="2473" customFormat="1">
      <c r="A1857" s="2642"/>
      <c r="B1857" s="2574"/>
      <c r="C1857" s="449"/>
      <c r="D1857" s="4189"/>
      <c r="E1857" s="2676"/>
      <c r="F1857" s="2790"/>
      <c r="G1857" s="1793"/>
      <c r="H1857" s="3532"/>
      <c r="I1857" s="2255">
        <f>H1856-I1856</f>
        <v>0</v>
      </c>
      <c r="K1857" s="2621">
        <f t="shared" si="32"/>
        <v>1727</v>
      </c>
      <c r="L1857" s="2622"/>
    </row>
    <row r="1858" spans="1:12" s="2473" customFormat="1">
      <c r="A1858" s="2642"/>
      <c r="B1858" s="2574"/>
      <c r="C1858" s="5383" t="s">
        <v>71</v>
      </c>
      <c r="D1858" s="5384"/>
      <c r="E1858" s="4065"/>
      <c r="F1858" s="5971" t="s">
        <v>2540</v>
      </c>
      <c r="G1858" s="5384"/>
      <c r="H1858" s="5974"/>
      <c r="I1858" s="5975"/>
      <c r="K1858" s="2621">
        <f t="shared" si="32"/>
        <v>1728</v>
      </c>
      <c r="L1858" s="2622"/>
    </row>
    <row r="1859" spans="1:12" s="2473" customFormat="1">
      <c r="A1859" s="2642"/>
      <c r="B1859" s="2574"/>
      <c r="C1859" s="451"/>
      <c r="D1859" s="81"/>
      <c r="E1859" s="81"/>
      <c r="F1859" s="2763"/>
      <c r="G1859" s="13"/>
      <c r="H1859" s="456"/>
      <c r="I1859" s="457"/>
      <c r="K1859" s="2621">
        <f t="shared" si="32"/>
        <v>1729</v>
      </c>
      <c r="L1859" s="2622"/>
    </row>
    <row r="1860" spans="1:12" s="2473" customFormat="1">
      <c r="A1860" s="2642"/>
      <c r="B1860" s="2574"/>
      <c r="C1860" s="454"/>
      <c r="D1860" s="4076"/>
      <c r="E1860" s="2672" t="s">
        <v>3023</v>
      </c>
      <c r="F1860" s="2764"/>
      <c r="G1860" s="391" t="s">
        <v>3026</v>
      </c>
      <c r="H1860" s="456"/>
      <c r="I1860" s="457"/>
      <c r="K1860" s="2621">
        <f t="shared" si="32"/>
        <v>1730</v>
      </c>
      <c r="L1860" s="2622"/>
    </row>
    <row r="1861" spans="1:12" s="2473" customFormat="1">
      <c r="A1861" s="2642"/>
      <c r="B1861" s="2574"/>
      <c r="C1861" s="451"/>
      <c r="D1861" s="4076"/>
      <c r="E1861" s="4076" t="s">
        <v>3024</v>
      </c>
      <c r="F1861" s="2764" t="s">
        <v>2541</v>
      </c>
      <c r="G1861" s="3743" t="s">
        <v>299</v>
      </c>
      <c r="H1861" s="458"/>
      <c r="I1861" s="457"/>
      <c r="K1861" s="2621">
        <f t="shared" si="32"/>
        <v>1731</v>
      </c>
      <c r="L1861" s="2622"/>
    </row>
    <row r="1862" spans="1:12" s="2473" customFormat="1" ht="15.75" thickBot="1">
      <c r="A1862" s="2642"/>
      <c r="B1862" s="2574"/>
      <c r="C1862" s="1748"/>
      <c r="D1862" s="2925"/>
      <c r="E1862" s="2925"/>
      <c r="F1862" s="2632"/>
      <c r="G1862" s="15"/>
      <c r="H1862" s="3520"/>
      <c r="I1862" s="3521"/>
      <c r="K1862" s="2621">
        <f t="shared" si="32"/>
        <v>1732</v>
      </c>
      <c r="L1862" s="2622"/>
    </row>
    <row r="1863" spans="1:12" s="2473" customFormat="1">
      <c r="A1863" s="2642"/>
      <c r="B1863" s="2574"/>
      <c r="C1863" s="2760"/>
      <c r="D1863" s="4072" t="s">
        <v>60</v>
      </c>
      <c r="E1863" s="4072"/>
      <c r="F1863" s="3750"/>
      <c r="G1863" s="421"/>
      <c r="H1863" s="5951" t="s">
        <v>4644</v>
      </c>
      <c r="I1863" s="5952"/>
      <c r="K1863" s="2621">
        <f t="shared" si="32"/>
        <v>1733</v>
      </c>
      <c r="L1863" s="2622"/>
    </row>
    <row r="1864" spans="1:12" s="2473" customFormat="1">
      <c r="A1864" s="2642"/>
      <c r="B1864" s="2574"/>
      <c r="C1864" s="2761" t="s">
        <v>2722</v>
      </c>
      <c r="D1864" s="4076" t="s">
        <v>2538</v>
      </c>
      <c r="E1864" s="4076"/>
      <c r="F1864" s="3744"/>
      <c r="G1864" s="425"/>
      <c r="H1864" s="5961" t="s">
        <v>3361</v>
      </c>
      <c r="I1864" s="5962"/>
      <c r="K1864" s="2621">
        <f t="shared" si="32"/>
        <v>1734</v>
      </c>
      <c r="L1864" s="2622"/>
    </row>
    <row r="1865" spans="1:12" s="2473" customFormat="1">
      <c r="A1865" s="2642"/>
      <c r="B1865" s="2574"/>
      <c r="C1865" s="2761" t="s">
        <v>2723</v>
      </c>
      <c r="D1865" s="5963">
        <v>1</v>
      </c>
      <c r="E1865" s="5963"/>
      <c r="F1865" s="5964"/>
      <c r="G1865" s="425"/>
      <c r="H1865" s="5961"/>
      <c r="I1865" s="5962"/>
      <c r="K1865" s="2621">
        <f t="shared" si="32"/>
        <v>1735</v>
      </c>
      <c r="L1865" s="2622"/>
    </row>
    <row r="1866" spans="1:12" s="2473" customFormat="1">
      <c r="A1866" s="2642"/>
      <c r="B1866" s="2574"/>
      <c r="C1866" s="2762"/>
      <c r="D1866" s="4134"/>
      <c r="E1866" s="4134"/>
      <c r="F1866" s="2603"/>
      <c r="G1866" s="2664"/>
      <c r="H1866" s="5961"/>
      <c r="I1866" s="5962"/>
      <c r="K1866" s="2621">
        <f t="shared" si="32"/>
        <v>1736</v>
      </c>
      <c r="L1866" s="2622"/>
    </row>
    <row r="1867" spans="1:12" s="2473" customFormat="1">
      <c r="A1867" s="2642"/>
      <c r="B1867" s="2574"/>
      <c r="C1867" s="428"/>
      <c r="D1867" s="4109"/>
      <c r="E1867" s="4109"/>
      <c r="F1867" s="2624"/>
      <c r="G1867" s="2"/>
      <c r="H1867" s="2250"/>
      <c r="I1867" s="2251"/>
      <c r="K1867" s="2621">
        <f t="shared" si="32"/>
        <v>1737</v>
      </c>
      <c r="L1867" s="2622"/>
    </row>
    <row r="1868" spans="1:12" s="2473" customFormat="1">
      <c r="A1868" s="2642"/>
      <c r="B1868" s="2574"/>
      <c r="C1868" s="432"/>
      <c r="D1868" s="5413" t="s">
        <v>61</v>
      </c>
      <c r="E1868" s="5414"/>
      <c r="F1868" s="5414"/>
      <c r="G1868" s="5414"/>
      <c r="H1868" s="5414"/>
      <c r="I1868" s="5464"/>
      <c r="K1868" s="2621">
        <f t="shared" si="32"/>
        <v>1738</v>
      </c>
      <c r="L1868" s="2622"/>
    </row>
    <row r="1869" spans="1:12" s="2473" customFormat="1">
      <c r="A1869" s="2642"/>
      <c r="B1869" s="2574"/>
      <c r="C1869" s="433" t="s">
        <v>62</v>
      </c>
      <c r="D1869" s="5965" t="s">
        <v>63</v>
      </c>
      <c r="E1869" s="5966"/>
      <c r="F1869" s="2601" t="s">
        <v>64</v>
      </c>
      <c r="G1869" s="435" t="s">
        <v>65</v>
      </c>
      <c r="H1869" s="5969" t="s">
        <v>66</v>
      </c>
      <c r="I1869" s="5970"/>
      <c r="K1869" s="2621">
        <f t="shared" si="32"/>
        <v>1739</v>
      </c>
      <c r="L1869" s="2622"/>
    </row>
    <row r="1870" spans="1:12" s="2473" customFormat="1">
      <c r="A1870" s="2642"/>
      <c r="B1870" s="2574"/>
      <c r="C1870" s="436" t="s">
        <v>67</v>
      </c>
      <c r="D1870" s="5967"/>
      <c r="E1870" s="5968"/>
      <c r="F1870" s="2602" t="s">
        <v>0</v>
      </c>
      <c r="G1870" s="438"/>
      <c r="H1870" s="2252" t="s">
        <v>68</v>
      </c>
      <c r="I1870" s="1641" t="s">
        <v>69</v>
      </c>
      <c r="K1870" s="2621">
        <f t="shared" si="32"/>
        <v>1740</v>
      </c>
      <c r="L1870" s="2622"/>
    </row>
    <row r="1871" spans="1:12" s="2473" customFormat="1">
      <c r="A1871" s="2642"/>
      <c r="B1871" s="2574"/>
      <c r="C1871" s="439"/>
      <c r="D1871" s="1754" t="s">
        <v>194</v>
      </c>
      <c r="E1871" s="8"/>
      <c r="F1871" s="1063">
        <v>3010101000</v>
      </c>
      <c r="G1871" s="7"/>
      <c r="H1871" s="2252"/>
      <c r="I1871" s="1641"/>
      <c r="K1871" s="2621">
        <f t="shared" si="32"/>
        <v>1741</v>
      </c>
      <c r="L1871" s="2622"/>
    </row>
    <row r="1872" spans="1:12" s="2473" customFormat="1">
      <c r="A1872" s="2642"/>
      <c r="B1872" s="2574"/>
      <c r="C1872" s="439"/>
      <c r="D1872" s="1754"/>
      <c r="E1872" s="8" t="s">
        <v>3245</v>
      </c>
      <c r="F1872" s="1063">
        <v>1040299000</v>
      </c>
      <c r="G1872" s="3745"/>
      <c r="H1872" s="2252"/>
      <c r="I1872" s="1641"/>
      <c r="K1872" s="2621">
        <f t="shared" si="32"/>
        <v>1742</v>
      </c>
      <c r="L1872" s="2622"/>
    </row>
    <row r="1873" spans="1:12" s="2473" customFormat="1">
      <c r="A1873" s="2642"/>
      <c r="B1873" s="2574"/>
      <c r="C1873" s="440"/>
      <c r="D1873" s="1754"/>
      <c r="E1873" s="3881" t="s">
        <v>4645</v>
      </c>
      <c r="F1873" s="2590"/>
      <c r="G1873" s="3745"/>
      <c r="H1873" s="2252"/>
      <c r="I1873" s="1641"/>
      <c r="K1873" s="2621">
        <f t="shared" si="32"/>
        <v>1743</v>
      </c>
      <c r="L1873" s="2622"/>
    </row>
    <row r="1874" spans="1:12" s="2473" customFormat="1">
      <c r="A1874" s="2642"/>
      <c r="B1874" s="2574"/>
      <c r="C1874" s="441"/>
      <c r="D1874" s="1755" t="s">
        <v>70</v>
      </c>
      <c r="E1874" s="1756"/>
      <c r="F1874" s="98"/>
      <c r="G1874" s="443"/>
      <c r="H1874" s="2253">
        <f>SUM(H1871:H1873)</f>
        <v>0</v>
      </c>
      <c r="I1874" s="2254">
        <f>SUM(I1871:I1873)</f>
        <v>0</v>
      </c>
      <c r="K1874" s="2621">
        <f t="shared" si="32"/>
        <v>1744</v>
      </c>
      <c r="L1874" s="2622"/>
    </row>
    <row r="1875" spans="1:12" s="2473" customFormat="1">
      <c r="A1875" s="2642"/>
      <c r="B1875" s="2574"/>
      <c r="C1875" s="449"/>
      <c r="D1875" s="4189"/>
      <c r="E1875" s="1234"/>
      <c r="F1875" s="1063"/>
      <c r="G1875" s="11"/>
      <c r="H1875" s="2252"/>
      <c r="I1875" s="2255">
        <f>H1874-I1874</f>
        <v>0</v>
      </c>
      <c r="K1875" s="2621">
        <f t="shared" si="32"/>
        <v>1745</v>
      </c>
      <c r="L1875" s="2622"/>
    </row>
    <row r="1876" spans="1:12" s="2473" customFormat="1">
      <c r="A1876" s="2642"/>
      <c r="B1876" s="2574"/>
      <c r="C1876" s="5383" t="s">
        <v>71</v>
      </c>
      <c r="D1876" s="5384"/>
      <c r="E1876" s="4065"/>
      <c r="F1876" s="5971" t="s">
        <v>2540</v>
      </c>
      <c r="G1876" s="5384"/>
      <c r="H1876" s="5974"/>
      <c r="I1876" s="5975"/>
      <c r="K1876" s="2621">
        <f t="shared" si="32"/>
        <v>1746</v>
      </c>
      <c r="L1876" s="2622"/>
    </row>
    <row r="1877" spans="1:12" s="2473" customFormat="1">
      <c r="A1877" s="2642"/>
      <c r="B1877" s="2574"/>
      <c r="C1877" s="451"/>
      <c r="D1877" s="81"/>
      <c r="E1877" s="81"/>
      <c r="F1877" s="2763"/>
      <c r="G1877" s="13"/>
      <c r="H1877" s="456"/>
      <c r="I1877" s="457"/>
      <c r="K1877" s="2621">
        <f t="shared" si="32"/>
        <v>1747</v>
      </c>
      <c r="L1877" s="2622"/>
    </row>
    <row r="1878" spans="1:12" s="2473" customFormat="1">
      <c r="A1878" s="2642"/>
      <c r="B1878" s="2574"/>
      <c r="C1878" s="454"/>
      <c r="D1878" s="4076"/>
      <c r="E1878" s="2672" t="s">
        <v>3023</v>
      </c>
      <c r="F1878" s="2764"/>
      <c r="G1878" s="391" t="s">
        <v>3026</v>
      </c>
      <c r="H1878" s="456"/>
      <c r="I1878" s="457"/>
      <c r="K1878" s="2621">
        <f t="shared" si="32"/>
        <v>1748</v>
      </c>
      <c r="L1878" s="2622"/>
    </row>
    <row r="1879" spans="1:12" s="2473" customFormat="1">
      <c r="A1879" s="2642"/>
      <c r="B1879" s="2574"/>
      <c r="C1879" s="451"/>
      <c r="D1879" s="4076"/>
      <c r="E1879" s="4076" t="s">
        <v>3024</v>
      </c>
      <c r="F1879" s="2764" t="s">
        <v>2541</v>
      </c>
      <c r="G1879" s="3743" t="s">
        <v>299</v>
      </c>
      <c r="H1879" s="458"/>
      <c r="I1879" s="457"/>
      <c r="K1879" s="2621">
        <f t="shared" si="32"/>
        <v>1749</v>
      </c>
      <c r="L1879" s="2622"/>
    </row>
    <row r="1880" spans="1:12" s="2473" customFormat="1" ht="15.75" thickBot="1">
      <c r="A1880" s="2642"/>
      <c r="B1880" s="2574"/>
      <c r="C1880" s="464"/>
      <c r="D1880" s="3420"/>
      <c r="E1880" s="3420"/>
      <c r="F1880" s="2765"/>
      <c r="G1880" s="467"/>
      <c r="H1880" s="2256"/>
      <c r="I1880" s="2257"/>
      <c r="K1880" s="2621">
        <f t="shared" si="32"/>
        <v>1750</v>
      </c>
      <c r="L1880" s="2622"/>
    </row>
    <row r="1881" spans="1:12" s="2473" customFormat="1">
      <c r="A1881" s="2642"/>
      <c r="B1881" s="2574"/>
      <c r="C1881" s="2760"/>
      <c r="D1881" s="5957" t="s">
        <v>60</v>
      </c>
      <c r="E1881" s="5957"/>
      <c r="F1881" s="5958"/>
      <c r="G1881" s="421"/>
      <c r="H1881" s="5951" t="s">
        <v>4646</v>
      </c>
      <c r="I1881" s="5952"/>
      <c r="K1881" s="2621">
        <f t="shared" si="32"/>
        <v>1751</v>
      </c>
      <c r="L1881" s="2622"/>
    </row>
    <row r="1882" spans="1:12" s="2473" customFormat="1">
      <c r="A1882" s="2642"/>
      <c r="B1882" s="2574"/>
      <c r="C1882" s="2761" t="s">
        <v>2722</v>
      </c>
      <c r="D1882" s="5959" t="s">
        <v>2538</v>
      </c>
      <c r="E1882" s="5959"/>
      <c r="F1882" s="5960"/>
      <c r="G1882" s="425"/>
      <c r="H1882" s="5961" t="s">
        <v>3361</v>
      </c>
      <c r="I1882" s="5962"/>
      <c r="K1882" s="2621">
        <f t="shared" si="32"/>
        <v>1752</v>
      </c>
      <c r="L1882" s="2622"/>
    </row>
    <row r="1883" spans="1:12" s="2473" customFormat="1">
      <c r="A1883" s="2642"/>
      <c r="B1883" s="2574"/>
      <c r="C1883" s="2761" t="s">
        <v>2723</v>
      </c>
      <c r="D1883" s="5963">
        <v>1</v>
      </c>
      <c r="E1883" s="5963"/>
      <c r="F1883" s="5964"/>
      <c r="G1883" s="425"/>
      <c r="H1883" s="456"/>
      <c r="I1883" s="457"/>
      <c r="K1883" s="2621">
        <f t="shared" si="32"/>
        <v>1753</v>
      </c>
      <c r="L1883" s="2622"/>
    </row>
    <row r="1884" spans="1:12" s="2473" customFormat="1">
      <c r="A1884" s="2642"/>
      <c r="B1884" s="2574"/>
      <c r="C1884" s="428"/>
      <c r="D1884" s="4109"/>
      <c r="E1884" s="4109"/>
      <c r="F1884" s="2624"/>
      <c r="G1884" s="2"/>
      <c r="H1884" s="2250"/>
      <c r="I1884" s="2251"/>
      <c r="K1884" s="2621">
        <f t="shared" si="32"/>
        <v>1754</v>
      </c>
      <c r="L1884" s="2622"/>
    </row>
    <row r="1885" spans="1:12" s="2473" customFormat="1">
      <c r="A1885" s="2642"/>
      <c r="B1885" s="2574"/>
      <c r="C1885" s="432"/>
      <c r="D1885" s="5413" t="s">
        <v>61</v>
      </c>
      <c r="E1885" s="5414"/>
      <c r="F1885" s="5414"/>
      <c r="G1885" s="5414"/>
      <c r="H1885" s="5414"/>
      <c r="I1885" s="5464"/>
      <c r="K1885" s="2621">
        <f t="shared" si="32"/>
        <v>1755</v>
      </c>
      <c r="L1885" s="2622"/>
    </row>
    <row r="1886" spans="1:12" s="2473" customFormat="1">
      <c r="A1886" s="2642"/>
      <c r="B1886" s="2574"/>
      <c r="C1886" s="433" t="s">
        <v>62</v>
      </c>
      <c r="D1886" s="5965" t="s">
        <v>63</v>
      </c>
      <c r="E1886" s="5966"/>
      <c r="F1886" s="2601" t="s">
        <v>64</v>
      </c>
      <c r="G1886" s="435" t="s">
        <v>65</v>
      </c>
      <c r="H1886" s="5969" t="s">
        <v>66</v>
      </c>
      <c r="I1886" s="5970"/>
      <c r="K1886" s="2621">
        <f t="shared" si="32"/>
        <v>1756</v>
      </c>
      <c r="L1886" s="2622"/>
    </row>
    <row r="1887" spans="1:12" s="2473" customFormat="1">
      <c r="A1887" s="2642"/>
      <c r="B1887" s="2574"/>
      <c r="C1887" s="436" t="s">
        <v>67</v>
      </c>
      <c r="D1887" s="5967"/>
      <c r="E1887" s="5968"/>
      <c r="F1887" s="2602" t="s">
        <v>0</v>
      </c>
      <c r="G1887" s="438"/>
      <c r="H1887" s="2252" t="s">
        <v>68</v>
      </c>
      <c r="I1887" s="1641" t="s">
        <v>69</v>
      </c>
      <c r="K1887" s="2621">
        <f t="shared" ref="K1887:K1950" si="33">K1886+1</f>
        <v>1757</v>
      </c>
      <c r="L1887" s="2622"/>
    </row>
    <row r="1888" spans="1:12" s="2473" customFormat="1">
      <c r="A1888" s="2642"/>
      <c r="B1888" s="2574"/>
      <c r="C1888" s="470"/>
      <c r="D1888" s="4189" t="s">
        <v>194</v>
      </c>
      <c r="E1888" s="1234"/>
      <c r="F1888" s="2789">
        <v>3010101000</v>
      </c>
      <c r="G1888" s="471"/>
      <c r="H1888" s="3533"/>
      <c r="I1888" s="3534"/>
      <c r="K1888" s="2621">
        <f t="shared" si="33"/>
        <v>1758</v>
      </c>
      <c r="L1888" s="2622"/>
    </row>
    <row r="1889" spans="1:12" s="2473" customFormat="1">
      <c r="A1889" s="2642"/>
      <c r="B1889" s="2574"/>
      <c r="C1889" s="470"/>
      <c r="D1889" s="4189"/>
      <c r="E1889" s="1234" t="s">
        <v>3245</v>
      </c>
      <c r="F1889" s="2789">
        <v>1040299000</v>
      </c>
      <c r="G1889" s="471"/>
      <c r="H1889" s="3533"/>
      <c r="I1889" s="3534"/>
      <c r="K1889" s="2621">
        <f t="shared" si="33"/>
        <v>1759</v>
      </c>
      <c r="L1889" s="2622"/>
    </row>
    <row r="1890" spans="1:12" s="2473" customFormat="1">
      <c r="A1890" s="2642"/>
      <c r="B1890" s="2574"/>
      <c r="C1890" s="470"/>
      <c r="D1890" s="2840"/>
      <c r="E1890" s="3881" t="s">
        <v>4647</v>
      </c>
      <c r="F1890" s="2789"/>
      <c r="G1890" s="2789"/>
      <c r="H1890" s="3533"/>
      <c r="I1890" s="3534"/>
      <c r="K1890" s="2621">
        <f t="shared" si="33"/>
        <v>1760</v>
      </c>
      <c r="L1890" s="2622"/>
    </row>
    <row r="1891" spans="1:12" s="2473" customFormat="1">
      <c r="A1891" s="2642"/>
      <c r="B1891" s="2574"/>
      <c r="C1891" s="470"/>
      <c r="D1891" s="1754"/>
      <c r="E1891" s="8"/>
      <c r="F1891" s="2789"/>
      <c r="G1891" s="471"/>
      <c r="H1891" s="3533"/>
      <c r="I1891" s="3534"/>
      <c r="K1891" s="2621">
        <f t="shared" si="33"/>
        <v>1761</v>
      </c>
      <c r="L1891" s="2622"/>
    </row>
    <row r="1892" spans="1:12" s="2473" customFormat="1">
      <c r="A1892" s="2642"/>
      <c r="B1892" s="2574"/>
      <c r="C1892" s="1800"/>
      <c r="D1892" s="1754"/>
      <c r="E1892" s="8"/>
      <c r="F1892" s="1063"/>
      <c r="G1892" s="7"/>
      <c r="H1892" s="2252"/>
      <c r="I1892" s="1641"/>
      <c r="K1892" s="2621">
        <f t="shared" si="33"/>
        <v>1762</v>
      </c>
      <c r="L1892" s="2622"/>
    </row>
    <row r="1893" spans="1:12" s="2473" customFormat="1">
      <c r="A1893" s="2642"/>
      <c r="B1893" s="2574"/>
      <c r="C1893" s="1800"/>
      <c r="D1893" s="1754"/>
      <c r="E1893" s="8"/>
      <c r="F1893" s="347"/>
      <c r="G1893" s="7"/>
      <c r="H1893" s="2252"/>
      <c r="I1893" s="1641"/>
      <c r="K1893" s="2621">
        <f t="shared" si="33"/>
        <v>1763</v>
      </c>
      <c r="L1893" s="2622"/>
    </row>
    <row r="1894" spans="1:12" s="2473" customFormat="1">
      <c r="A1894" s="2642"/>
      <c r="B1894" s="2574"/>
      <c r="C1894" s="1800"/>
      <c r="D1894" s="6112"/>
      <c r="E1894" s="6113"/>
      <c r="F1894" s="1063"/>
      <c r="G1894" s="7"/>
      <c r="H1894" s="2252"/>
      <c r="I1894" s="1641"/>
      <c r="K1894" s="2621">
        <f t="shared" si="33"/>
        <v>1764</v>
      </c>
      <c r="L1894" s="2622"/>
    </row>
    <row r="1895" spans="1:12" s="2473" customFormat="1">
      <c r="A1895" s="2642"/>
      <c r="B1895" s="2574"/>
      <c r="C1895" s="1800"/>
      <c r="D1895" s="1754"/>
      <c r="E1895" s="8"/>
      <c r="F1895" s="347"/>
      <c r="G1895" s="7"/>
      <c r="H1895" s="2252"/>
      <c r="I1895" s="1641"/>
      <c r="K1895" s="2621">
        <f t="shared" si="33"/>
        <v>1765</v>
      </c>
      <c r="L1895" s="2622"/>
    </row>
    <row r="1896" spans="1:12" s="2473" customFormat="1">
      <c r="A1896" s="2642"/>
      <c r="B1896" s="2574"/>
      <c r="C1896" s="1800"/>
      <c r="D1896" s="1754"/>
      <c r="E1896" s="8"/>
      <c r="F1896" s="347"/>
      <c r="G1896" s="7"/>
      <c r="H1896" s="2252"/>
      <c r="I1896" s="1641"/>
      <c r="K1896" s="2621">
        <f t="shared" si="33"/>
        <v>1766</v>
      </c>
      <c r="L1896" s="2622"/>
    </row>
    <row r="1897" spans="1:12" s="2473" customFormat="1">
      <c r="A1897" s="2642"/>
      <c r="B1897" s="2574"/>
      <c r="C1897" s="1802"/>
      <c r="D1897" s="1755" t="s">
        <v>70</v>
      </c>
      <c r="E1897" s="1754"/>
      <c r="F1897" s="1754"/>
      <c r="G1897" s="1754"/>
      <c r="H1897" s="3531">
        <f>SUM(H1888:H1890)</f>
        <v>0</v>
      </c>
      <c r="I1897" s="2254">
        <f>SUM(I1888:I1890)</f>
        <v>0</v>
      </c>
      <c r="K1897" s="2621">
        <f t="shared" si="33"/>
        <v>1767</v>
      </c>
      <c r="L1897" s="2622"/>
    </row>
    <row r="1898" spans="1:12" s="2473" customFormat="1">
      <c r="A1898" s="2642"/>
      <c r="B1898" s="2574"/>
      <c r="C1898" s="1803"/>
      <c r="D1898" s="4189"/>
      <c r="E1898" s="2676"/>
      <c r="F1898" s="2790"/>
      <c r="G1898" s="1793"/>
      <c r="H1898" s="3532"/>
      <c r="I1898" s="2255">
        <f>H1897-I1897</f>
        <v>0</v>
      </c>
      <c r="K1898" s="2621">
        <f t="shared" si="33"/>
        <v>1768</v>
      </c>
      <c r="L1898" s="2622"/>
    </row>
    <row r="1899" spans="1:12" s="2473" customFormat="1">
      <c r="A1899" s="2642"/>
      <c r="B1899" s="2574"/>
      <c r="C1899" s="5383" t="s">
        <v>71</v>
      </c>
      <c r="D1899" s="5384"/>
      <c r="E1899" s="4065"/>
      <c r="F1899" s="5971" t="s">
        <v>2540</v>
      </c>
      <c r="G1899" s="5384"/>
      <c r="H1899" s="5974"/>
      <c r="I1899" s="5975"/>
      <c r="K1899" s="2621">
        <f t="shared" si="33"/>
        <v>1769</v>
      </c>
      <c r="L1899" s="2622"/>
    </row>
    <row r="1900" spans="1:12" s="2473" customFormat="1">
      <c r="A1900" s="2642"/>
      <c r="B1900" s="2574"/>
      <c r="C1900" s="451"/>
      <c r="D1900" s="81"/>
      <c r="E1900" s="81"/>
      <c r="F1900" s="2763"/>
      <c r="G1900" s="13"/>
      <c r="H1900" s="456"/>
      <c r="I1900" s="457"/>
      <c r="K1900" s="2621">
        <f t="shared" si="33"/>
        <v>1770</v>
      </c>
      <c r="L1900" s="2622"/>
    </row>
    <row r="1901" spans="1:12" s="2473" customFormat="1">
      <c r="A1901" s="2642"/>
      <c r="B1901" s="2574"/>
      <c r="C1901" s="454"/>
      <c r="D1901" s="4076"/>
      <c r="E1901" s="2672" t="s">
        <v>3023</v>
      </c>
      <c r="F1901" s="2764"/>
      <c r="G1901" s="391" t="s">
        <v>3026</v>
      </c>
      <c r="H1901" s="456"/>
      <c r="I1901" s="457"/>
      <c r="K1901" s="2621">
        <f t="shared" si="33"/>
        <v>1771</v>
      </c>
      <c r="L1901" s="2622"/>
    </row>
    <row r="1902" spans="1:12" s="2473" customFormat="1">
      <c r="A1902" s="2642"/>
      <c r="B1902" s="2574"/>
      <c r="C1902" s="451"/>
      <c r="D1902" s="4076"/>
      <c r="E1902" s="4076" t="s">
        <v>3024</v>
      </c>
      <c r="F1902" s="2764" t="s">
        <v>2541</v>
      </c>
      <c r="G1902" s="3743" t="s">
        <v>299</v>
      </c>
      <c r="H1902" s="458"/>
      <c r="I1902" s="457"/>
      <c r="K1902" s="2621">
        <f t="shared" si="33"/>
        <v>1772</v>
      </c>
      <c r="L1902" s="2622"/>
    </row>
    <row r="1903" spans="1:12" s="2473" customFormat="1" ht="15.75" thickBot="1">
      <c r="A1903" s="2642"/>
      <c r="B1903" s="2574"/>
      <c r="C1903" s="464"/>
      <c r="D1903" s="3420"/>
      <c r="E1903" s="3420"/>
      <c r="F1903" s="2765"/>
      <c r="G1903" s="467"/>
      <c r="H1903" s="2256"/>
      <c r="I1903" s="2257"/>
      <c r="K1903" s="2621">
        <f t="shared" si="33"/>
        <v>1773</v>
      </c>
      <c r="L1903" s="2622"/>
    </row>
    <row r="1904" spans="1:12" s="2473" customFormat="1">
      <c r="A1904" s="2642"/>
      <c r="B1904" s="2574"/>
      <c r="C1904" s="2760"/>
      <c r="D1904" s="5957" t="s">
        <v>60</v>
      </c>
      <c r="E1904" s="5957"/>
      <c r="F1904" s="5958"/>
      <c r="G1904" s="421"/>
      <c r="H1904" s="5951" t="s">
        <v>4648</v>
      </c>
      <c r="I1904" s="5952"/>
      <c r="K1904" s="2621">
        <f t="shared" si="33"/>
        <v>1774</v>
      </c>
      <c r="L1904" s="2622"/>
    </row>
    <row r="1905" spans="1:12" s="2473" customFormat="1">
      <c r="A1905" s="2642"/>
      <c r="B1905" s="2574"/>
      <c r="C1905" s="2761" t="s">
        <v>2722</v>
      </c>
      <c r="D1905" s="5959" t="s">
        <v>2538</v>
      </c>
      <c r="E1905" s="5959"/>
      <c r="F1905" s="5960"/>
      <c r="G1905" s="425"/>
      <c r="H1905" s="5961" t="s">
        <v>3361</v>
      </c>
      <c r="I1905" s="5962"/>
      <c r="K1905" s="2621">
        <f t="shared" si="33"/>
        <v>1775</v>
      </c>
      <c r="L1905" s="2622"/>
    </row>
    <row r="1906" spans="1:12" s="2473" customFormat="1">
      <c r="A1906" s="2642"/>
      <c r="B1906" s="2574"/>
      <c r="C1906" s="2761" t="s">
        <v>2723</v>
      </c>
      <c r="D1906" s="5963">
        <v>1</v>
      </c>
      <c r="E1906" s="5963"/>
      <c r="F1906" s="5964"/>
      <c r="G1906" s="425"/>
      <c r="H1906" s="456"/>
      <c r="I1906" s="457"/>
      <c r="K1906" s="2621">
        <f t="shared" si="33"/>
        <v>1776</v>
      </c>
      <c r="L1906" s="2622"/>
    </row>
    <row r="1907" spans="1:12" s="2473" customFormat="1">
      <c r="A1907" s="2642"/>
      <c r="B1907" s="2574"/>
      <c r="C1907" s="428"/>
      <c r="D1907" s="4109"/>
      <c r="E1907" s="4109"/>
      <c r="F1907" s="2624"/>
      <c r="G1907" s="2"/>
      <c r="H1907" s="2250"/>
      <c r="I1907" s="2251"/>
      <c r="K1907" s="2621">
        <f t="shared" si="33"/>
        <v>1777</v>
      </c>
      <c r="L1907" s="2622"/>
    </row>
    <row r="1908" spans="1:12" s="2473" customFormat="1">
      <c r="A1908" s="2642"/>
      <c r="B1908" s="2574"/>
      <c r="C1908" s="432"/>
      <c r="D1908" s="5413" t="s">
        <v>61</v>
      </c>
      <c r="E1908" s="5414"/>
      <c r="F1908" s="5414"/>
      <c r="G1908" s="5414"/>
      <c r="H1908" s="5414"/>
      <c r="I1908" s="5464"/>
      <c r="K1908" s="2621">
        <f t="shared" si="33"/>
        <v>1778</v>
      </c>
      <c r="L1908" s="2622"/>
    </row>
    <row r="1909" spans="1:12" s="2473" customFormat="1">
      <c r="A1909" s="2642"/>
      <c r="B1909" s="2574"/>
      <c r="C1909" s="433" t="s">
        <v>62</v>
      </c>
      <c r="D1909" s="5965" t="s">
        <v>63</v>
      </c>
      <c r="E1909" s="5966"/>
      <c r="F1909" s="2601" t="s">
        <v>64</v>
      </c>
      <c r="G1909" s="435" t="s">
        <v>65</v>
      </c>
      <c r="H1909" s="5969" t="s">
        <v>66</v>
      </c>
      <c r="I1909" s="5970"/>
      <c r="K1909" s="2621">
        <f t="shared" si="33"/>
        <v>1779</v>
      </c>
      <c r="L1909" s="2622"/>
    </row>
    <row r="1910" spans="1:12" s="2473" customFormat="1">
      <c r="A1910" s="2642"/>
      <c r="B1910" s="2574"/>
      <c r="C1910" s="436" t="s">
        <v>67</v>
      </c>
      <c r="D1910" s="5967"/>
      <c r="E1910" s="5968"/>
      <c r="F1910" s="2602" t="s">
        <v>0</v>
      </c>
      <c r="G1910" s="438"/>
      <c r="H1910" s="2252" t="s">
        <v>68</v>
      </c>
      <c r="I1910" s="1641" t="s">
        <v>69</v>
      </c>
      <c r="K1910" s="2621">
        <f t="shared" si="33"/>
        <v>1780</v>
      </c>
      <c r="L1910" s="2622"/>
    </row>
    <row r="1911" spans="1:12" s="2473" customFormat="1">
      <c r="A1911" s="2642"/>
      <c r="B1911" s="2574"/>
      <c r="C1911" s="470"/>
      <c r="D1911" s="4189"/>
      <c r="E1911" s="4147"/>
      <c r="F1911" s="2789"/>
      <c r="G1911" s="471"/>
      <c r="H1911" s="3533"/>
      <c r="I1911" s="3534"/>
      <c r="K1911" s="2621">
        <f t="shared" si="33"/>
        <v>1781</v>
      </c>
      <c r="L1911" s="2622"/>
    </row>
    <row r="1912" spans="1:12" s="2473" customFormat="1">
      <c r="A1912" s="2642"/>
      <c r="B1912" s="2574"/>
      <c r="C1912" s="470"/>
      <c r="D1912" s="4189" t="s">
        <v>194</v>
      </c>
      <c r="E1912" s="1234"/>
      <c r="F1912" s="2789">
        <v>3010101000</v>
      </c>
      <c r="G1912" s="471"/>
      <c r="H1912" s="3533"/>
      <c r="I1912" s="3534"/>
      <c r="K1912" s="2621">
        <f t="shared" si="33"/>
        <v>1782</v>
      </c>
      <c r="L1912" s="2622"/>
    </row>
    <row r="1913" spans="1:12" s="2473" customFormat="1">
      <c r="A1913" s="2642"/>
      <c r="B1913" s="2574"/>
      <c r="C1913" s="470"/>
      <c r="D1913" s="4189"/>
      <c r="E1913" s="1234" t="s">
        <v>3245</v>
      </c>
      <c r="F1913" s="2789">
        <v>1040299000</v>
      </c>
      <c r="G1913" s="471"/>
      <c r="H1913" s="3533"/>
      <c r="I1913" s="3534"/>
      <c r="K1913" s="2621">
        <f t="shared" si="33"/>
        <v>1783</v>
      </c>
      <c r="L1913" s="2622"/>
    </row>
    <row r="1914" spans="1:12" s="2473" customFormat="1">
      <c r="A1914" s="2642"/>
      <c r="B1914" s="2574"/>
      <c r="C1914" s="470"/>
      <c r="D1914" s="4189"/>
      <c r="E1914" s="1234"/>
      <c r="F1914" s="2789"/>
      <c r="G1914" s="471"/>
      <c r="H1914" s="3533"/>
      <c r="I1914" s="3534"/>
      <c r="K1914" s="2621">
        <f t="shared" si="33"/>
        <v>1784</v>
      </c>
      <c r="L1914" s="2622"/>
    </row>
    <row r="1915" spans="1:12" s="2473" customFormat="1" ht="15" customHeight="1">
      <c r="A1915" s="2642"/>
      <c r="B1915" s="2574"/>
      <c r="C1915" s="470"/>
      <c r="D1915" s="2840"/>
      <c r="E1915" s="6114" t="s">
        <v>4649</v>
      </c>
      <c r="F1915" s="6114"/>
      <c r="G1915" s="6114"/>
      <c r="H1915" s="6114"/>
      <c r="I1915" s="6115"/>
      <c r="K1915" s="2621">
        <f t="shared" si="33"/>
        <v>1785</v>
      </c>
      <c r="L1915" s="2622"/>
    </row>
    <row r="1916" spans="1:12" s="2473" customFormat="1">
      <c r="A1916" s="2642"/>
      <c r="B1916" s="2574"/>
      <c r="C1916" s="470"/>
      <c r="D1916" s="1754"/>
      <c r="E1916" s="8"/>
      <c r="F1916" s="2789"/>
      <c r="G1916" s="471"/>
      <c r="H1916" s="3533"/>
      <c r="I1916" s="3534"/>
      <c r="K1916" s="2621">
        <f t="shared" si="33"/>
        <v>1786</v>
      </c>
      <c r="L1916" s="2622"/>
    </row>
    <row r="1917" spans="1:12" s="2473" customFormat="1">
      <c r="A1917" s="2642"/>
      <c r="B1917" s="2574"/>
      <c r="C1917" s="1802"/>
      <c r="D1917" s="1755" t="s">
        <v>70</v>
      </c>
      <c r="E1917" s="1754"/>
      <c r="F1917" s="1754"/>
      <c r="G1917" s="1754"/>
      <c r="H1917" s="3531">
        <f>SUM(H1911:H1915)</f>
        <v>0</v>
      </c>
      <c r="I1917" s="2254">
        <f>SUM(I1911:I1915)</f>
        <v>0</v>
      </c>
      <c r="K1917" s="2621">
        <f t="shared" si="33"/>
        <v>1787</v>
      </c>
      <c r="L1917" s="2622"/>
    </row>
    <row r="1918" spans="1:12" s="2473" customFormat="1">
      <c r="A1918" s="2642"/>
      <c r="B1918" s="2574"/>
      <c r="C1918" s="1803"/>
      <c r="D1918" s="4189"/>
      <c r="E1918" s="2676"/>
      <c r="F1918" s="2790"/>
      <c r="G1918" s="1793"/>
      <c r="H1918" s="3532"/>
      <c r="I1918" s="2255">
        <f>H1917-I1917</f>
        <v>0</v>
      </c>
      <c r="K1918" s="2621">
        <f t="shared" si="33"/>
        <v>1788</v>
      </c>
      <c r="L1918" s="2622"/>
    </row>
    <row r="1919" spans="1:12" s="2473" customFormat="1">
      <c r="A1919" s="2642"/>
      <c r="B1919" s="2574"/>
      <c r="C1919" s="5383" t="s">
        <v>71</v>
      </c>
      <c r="D1919" s="5384"/>
      <c r="E1919" s="4065"/>
      <c r="F1919" s="5971" t="s">
        <v>2540</v>
      </c>
      <c r="G1919" s="5384"/>
      <c r="H1919" s="5974"/>
      <c r="I1919" s="5975"/>
      <c r="K1919" s="2621">
        <f t="shared" si="33"/>
        <v>1789</v>
      </c>
      <c r="L1919" s="2622"/>
    </row>
    <row r="1920" spans="1:12" s="2473" customFormat="1">
      <c r="A1920" s="2642"/>
      <c r="B1920" s="2574"/>
      <c r="C1920" s="451"/>
      <c r="D1920" s="81"/>
      <c r="E1920" s="81"/>
      <c r="F1920" s="2763"/>
      <c r="G1920" s="13"/>
      <c r="H1920" s="456"/>
      <c r="I1920" s="457"/>
      <c r="K1920" s="2621">
        <f t="shared" si="33"/>
        <v>1790</v>
      </c>
      <c r="L1920" s="2622"/>
    </row>
    <row r="1921" spans="1:12" s="2473" customFormat="1">
      <c r="A1921" s="2642"/>
      <c r="B1921" s="2574"/>
      <c r="C1921" s="454"/>
      <c r="D1921" s="4076"/>
      <c r="E1921" s="2672" t="s">
        <v>3023</v>
      </c>
      <c r="F1921" s="2764"/>
      <c r="G1921" s="391" t="s">
        <v>3026</v>
      </c>
      <c r="H1921" s="456"/>
      <c r="I1921" s="457"/>
      <c r="K1921" s="2621">
        <f t="shared" si="33"/>
        <v>1791</v>
      </c>
      <c r="L1921" s="2622"/>
    </row>
    <row r="1922" spans="1:12" s="2473" customFormat="1">
      <c r="A1922" s="2642"/>
      <c r="B1922" s="2574"/>
      <c r="C1922" s="451"/>
      <c r="D1922" s="4076"/>
      <c r="E1922" s="4076" t="s">
        <v>3024</v>
      </c>
      <c r="F1922" s="2764" t="s">
        <v>2541</v>
      </c>
      <c r="G1922" s="3743" t="s">
        <v>299</v>
      </c>
      <c r="H1922" s="458"/>
      <c r="I1922" s="457"/>
      <c r="K1922" s="2621">
        <f t="shared" si="33"/>
        <v>1792</v>
      </c>
      <c r="L1922" s="2622"/>
    </row>
    <row r="1923" spans="1:12" s="2473" customFormat="1" ht="15.75" thickBot="1">
      <c r="A1923" s="2642"/>
      <c r="B1923" s="2574"/>
      <c r="C1923" s="464"/>
      <c r="D1923" s="3420"/>
      <c r="E1923" s="3420"/>
      <c r="F1923" s="2765"/>
      <c r="G1923" s="467"/>
      <c r="H1923" s="2256"/>
      <c r="I1923" s="2257"/>
      <c r="K1923" s="2621">
        <f t="shared" si="33"/>
        <v>1793</v>
      </c>
      <c r="L1923" s="2622"/>
    </row>
    <row r="1924" spans="1:12" s="2473" customFormat="1">
      <c r="A1924" s="2642"/>
      <c r="B1924" s="2574"/>
      <c r="C1924" s="2760"/>
      <c r="D1924" s="5957" t="s">
        <v>60</v>
      </c>
      <c r="E1924" s="5957"/>
      <c r="F1924" s="5958"/>
      <c r="G1924" s="421"/>
      <c r="H1924" s="5951" t="s">
        <v>4650</v>
      </c>
      <c r="I1924" s="5952"/>
      <c r="K1924" s="2621">
        <f t="shared" si="33"/>
        <v>1794</v>
      </c>
      <c r="L1924" s="2622"/>
    </row>
    <row r="1925" spans="1:12" s="2473" customFormat="1">
      <c r="A1925" s="2642"/>
      <c r="B1925" s="2574"/>
      <c r="C1925" s="2761" t="s">
        <v>2722</v>
      </c>
      <c r="D1925" s="5959" t="s">
        <v>2538</v>
      </c>
      <c r="E1925" s="5959"/>
      <c r="F1925" s="5960"/>
      <c r="G1925" s="425"/>
      <c r="H1925" s="5961" t="s">
        <v>3361</v>
      </c>
      <c r="I1925" s="5962"/>
      <c r="K1925" s="2621">
        <f t="shared" si="33"/>
        <v>1795</v>
      </c>
      <c r="L1925" s="2622"/>
    </row>
    <row r="1926" spans="1:12" s="2473" customFormat="1">
      <c r="A1926" s="2642"/>
      <c r="B1926" s="2574"/>
      <c r="C1926" s="2761" t="s">
        <v>2723</v>
      </c>
      <c r="D1926" s="5963">
        <v>1</v>
      </c>
      <c r="E1926" s="5963"/>
      <c r="F1926" s="5964"/>
      <c r="G1926" s="425"/>
      <c r="H1926" s="456"/>
      <c r="I1926" s="457"/>
      <c r="K1926" s="2621">
        <f t="shared" si="33"/>
        <v>1796</v>
      </c>
      <c r="L1926" s="2622"/>
    </row>
    <row r="1927" spans="1:12" s="2473" customFormat="1">
      <c r="A1927" s="2642"/>
      <c r="B1927" s="2574"/>
      <c r="C1927" s="428"/>
      <c r="D1927" s="4109"/>
      <c r="E1927" s="4109"/>
      <c r="F1927" s="2624"/>
      <c r="G1927" s="2"/>
      <c r="H1927" s="2250"/>
      <c r="I1927" s="2251"/>
      <c r="K1927" s="2621">
        <f t="shared" si="33"/>
        <v>1797</v>
      </c>
      <c r="L1927" s="2622"/>
    </row>
    <row r="1928" spans="1:12" s="2473" customFormat="1">
      <c r="A1928" s="2642"/>
      <c r="B1928" s="2574"/>
      <c r="C1928" s="432"/>
      <c r="D1928" s="5413" t="s">
        <v>61</v>
      </c>
      <c r="E1928" s="5414"/>
      <c r="F1928" s="5414"/>
      <c r="G1928" s="5414"/>
      <c r="H1928" s="5414"/>
      <c r="I1928" s="5464"/>
      <c r="K1928" s="2621">
        <f t="shared" si="33"/>
        <v>1798</v>
      </c>
      <c r="L1928" s="2622"/>
    </row>
    <row r="1929" spans="1:12" s="2473" customFormat="1">
      <c r="A1929" s="2642"/>
      <c r="B1929" s="2574"/>
      <c r="C1929" s="433" t="s">
        <v>62</v>
      </c>
      <c r="D1929" s="5965" t="s">
        <v>63</v>
      </c>
      <c r="E1929" s="5966"/>
      <c r="F1929" s="2601" t="s">
        <v>64</v>
      </c>
      <c r="G1929" s="435" t="s">
        <v>65</v>
      </c>
      <c r="H1929" s="5969" t="s">
        <v>66</v>
      </c>
      <c r="I1929" s="5970"/>
      <c r="K1929" s="2621">
        <f t="shared" si="33"/>
        <v>1799</v>
      </c>
      <c r="L1929" s="2622"/>
    </row>
    <row r="1930" spans="1:12" s="2473" customFormat="1">
      <c r="A1930" s="2642"/>
      <c r="B1930" s="2574"/>
      <c r="C1930" s="436" t="s">
        <v>67</v>
      </c>
      <c r="D1930" s="5967"/>
      <c r="E1930" s="5968"/>
      <c r="F1930" s="2602" t="s">
        <v>0</v>
      </c>
      <c r="G1930" s="438"/>
      <c r="H1930" s="2252" t="s">
        <v>68</v>
      </c>
      <c r="I1930" s="1641" t="s">
        <v>69</v>
      </c>
      <c r="K1930" s="2621">
        <f t="shared" si="33"/>
        <v>1800</v>
      </c>
      <c r="L1930" s="2622"/>
    </row>
    <row r="1931" spans="1:12" s="2473" customFormat="1">
      <c r="A1931" s="2642"/>
      <c r="B1931" s="2574"/>
      <c r="C1931" s="470"/>
      <c r="D1931" s="4189"/>
      <c r="E1931" s="4147"/>
      <c r="F1931" s="2789"/>
      <c r="G1931" s="471"/>
      <c r="H1931" s="3533"/>
      <c r="I1931" s="3534"/>
      <c r="K1931" s="2621">
        <f t="shared" si="33"/>
        <v>1801</v>
      </c>
      <c r="L1931" s="2622"/>
    </row>
    <row r="1932" spans="1:12" s="2473" customFormat="1">
      <c r="A1932" s="2642"/>
      <c r="B1932" s="2574"/>
      <c r="C1932" s="470"/>
      <c r="D1932" s="4189" t="s">
        <v>194</v>
      </c>
      <c r="E1932" s="1234"/>
      <c r="F1932" s="2789">
        <v>3010101000</v>
      </c>
      <c r="G1932" s="471"/>
      <c r="H1932" s="3533"/>
      <c r="I1932" s="3534"/>
      <c r="K1932" s="2621">
        <f t="shared" si="33"/>
        <v>1802</v>
      </c>
      <c r="L1932" s="2622"/>
    </row>
    <row r="1933" spans="1:12" s="2473" customFormat="1">
      <c r="A1933" s="2642"/>
      <c r="B1933" s="2574"/>
      <c r="C1933" s="470"/>
      <c r="D1933" s="4189"/>
      <c r="E1933" s="1234" t="s">
        <v>3245</v>
      </c>
      <c r="F1933" s="2789">
        <v>1040299000</v>
      </c>
      <c r="G1933" s="471"/>
      <c r="H1933" s="3533"/>
      <c r="I1933" s="3534"/>
      <c r="K1933" s="2621">
        <f t="shared" si="33"/>
        <v>1803</v>
      </c>
      <c r="L1933" s="2622"/>
    </row>
    <row r="1934" spans="1:12" s="2473" customFormat="1">
      <c r="A1934" s="2642"/>
      <c r="B1934" s="2574"/>
      <c r="C1934" s="470"/>
      <c r="D1934" s="4189"/>
      <c r="E1934" s="1234"/>
      <c r="F1934" s="2789"/>
      <c r="G1934" s="471"/>
      <c r="H1934" s="3533"/>
      <c r="I1934" s="3534"/>
      <c r="K1934" s="2621">
        <f t="shared" si="33"/>
        <v>1804</v>
      </c>
      <c r="L1934" s="2622"/>
    </row>
    <row r="1935" spans="1:12" s="2473" customFormat="1" ht="15" customHeight="1">
      <c r="A1935" s="2642"/>
      <c r="B1935" s="2574"/>
      <c r="C1935" s="470"/>
      <c r="D1935" s="2840"/>
      <c r="E1935" s="6114" t="s">
        <v>4651</v>
      </c>
      <c r="F1935" s="6114"/>
      <c r="G1935" s="6114"/>
      <c r="H1935" s="6114"/>
      <c r="I1935" s="6115"/>
      <c r="K1935" s="2621">
        <f t="shared" si="33"/>
        <v>1805</v>
      </c>
      <c r="L1935" s="2622"/>
    </row>
    <row r="1936" spans="1:12" s="2473" customFormat="1">
      <c r="A1936" s="2642"/>
      <c r="B1936" s="2574"/>
      <c r="C1936" s="470"/>
      <c r="D1936" s="1754"/>
      <c r="E1936" s="8"/>
      <c r="F1936" s="2789"/>
      <c r="G1936" s="471"/>
      <c r="H1936" s="3533"/>
      <c r="I1936" s="3534"/>
      <c r="K1936" s="2621">
        <f t="shared" si="33"/>
        <v>1806</v>
      </c>
      <c r="L1936" s="2622"/>
    </row>
    <row r="1937" spans="1:12" s="2473" customFormat="1">
      <c r="A1937" s="2642"/>
      <c r="B1937" s="2574"/>
      <c r="C1937" s="1802"/>
      <c r="D1937" s="1755" t="s">
        <v>70</v>
      </c>
      <c r="E1937" s="1754"/>
      <c r="F1937" s="1754"/>
      <c r="G1937" s="1754"/>
      <c r="H1937" s="3531">
        <f>SUM(H1931:H1935)</f>
        <v>0</v>
      </c>
      <c r="I1937" s="2254">
        <f>SUM(I1931:I1935)</f>
        <v>0</v>
      </c>
      <c r="K1937" s="2621">
        <f t="shared" si="33"/>
        <v>1807</v>
      </c>
      <c r="L1937" s="2622"/>
    </row>
    <row r="1938" spans="1:12" s="2473" customFormat="1">
      <c r="A1938" s="2642"/>
      <c r="B1938" s="2574"/>
      <c r="C1938" s="1803"/>
      <c r="D1938" s="4189"/>
      <c r="E1938" s="2676"/>
      <c r="F1938" s="2790"/>
      <c r="G1938" s="1793"/>
      <c r="H1938" s="3532"/>
      <c r="I1938" s="2255">
        <f>H1937-I1937</f>
        <v>0</v>
      </c>
      <c r="K1938" s="2621">
        <f t="shared" si="33"/>
        <v>1808</v>
      </c>
      <c r="L1938" s="2622"/>
    </row>
    <row r="1939" spans="1:12" s="2473" customFormat="1">
      <c r="A1939" s="2642"/>
      <c r="B1939" s="2574"/>
      <c r="C1939" s="5383" t="s">
        <v>71</v>
      </c>
      <c r="D1939" s="5384"/>
      <c r="E1939" s="4065"/>
      <c r="F1939" s="5971" t="s">
        <v>2540</v>
      </c>
      <c r="G1939" s="5384"/>
      <c r="H1939" s="5974"/>
      <c r="I1939" s="5975"/>
      <c r="K1939" s="2621">
        <f t="shared" si="33"/>
        <v>1809</v>
      </c>
      <c r="L1939" s="2622"/>
    </row>
    <row r="1940" spans="1:12" s="2473" customFormat="1">
      <c r="A1940" s="2642"/>
      <c r="B1940" s="2574"/>
      <c r="C1940" s="451"/>
      <c r="D1940" s="81"/>
      <c r="E1940" s="81"/>
      <c r="F1940" s="2763"/>
      <c r="G1940" s="13"/>
      <c r="H1940" s="456"/>
      <c r="I1940" s="457"/>
      <c r="K1940" s="2621">
        <f t="shared" si="33"/>
        <v>1810</v>
      </c>
      <c r="L1940" s="2622"/>
    </row>
    <row r="1941" spans="1:12" s="2473" customFormat="1" ht="15.75" customHeight="1">
      <c r="A1941" s="2642"/>
      <c r="B1941" s="2574"/>
      <c r="C1941" s="5584" t="s">
        <v>3023</v>
      </c>
      <c r="D1941" s="5444"/>
      <c r="E1941" s="5585"/>
      <c r="F1941" s="2764"/>
      <c r="G1941" s="391" t="s">
        <v>3026</v>
      </c>
      <c r="H1941" s="456"/>
      <c r="I1941" s="457"/>
      <c r="K1941" s="2621">
        <f t="shared" si="33"/>
        <v>1811</v>
      </c>
      <c r="L1941" s="2622"/>
    </row>
    <row r="1942" spans="1:12" s="2473" customFormat="1" ht="15.75" customHeight="1">
      <c r="A1942" s="2642"/>
      <c r="B1942" s="2574"/>
      <c r="C1942" s="5586" t="s">
        <v>3024</v>
      </c>
      <c r="D1942" s="5587"/>
      <c r="E1942" s="5588"/>
      <c r="F1942" s="2764" t="s">
        <v>2541</v>
      </c>
      <c r="G1942" s="3743" t="s">
        <v>299</v>
      </c>
      <c r="H1942" s="458"/>
      <c r="I1942" s="457"/>
      <c r="K1942" s="2621">
        <f t="shared" si="33"/>
        <v>1812</v>
      </c>
      <c r="L1942" s="2622"/>
    </row>
    <row r="1943" spans="1:12" s="2473" customFormat="1" ht="15.75" thickBot="1">
      <c r="A1943" s="2642"/>
      <c r="B1943" s="2574"/>
      <c r="C1943" s="464"/>
      <c r="D1943" s="3420"/>
      <c r="E1943" s="3420"/>
      <c r="F1943" s="2765"/>
      <c r="G1943" s="467"/>
      <c r="H1943" s="2256"/>
      <c r="I1943" s="2257"/>
      <c r="K1943" s="2621">
        <f t="shared" si="33"/>
        <v>1813</v>
      </c>
      <c r="L1943" s="2622"/>
    </row>
    <row r="1944" spans="1:12" s="2473" customFormat="1">
      <c r="A1944" s="2642"/>
      <c r="B1944" s="2574"/>
      <c r="C1944" s="1804"/>
      <c r="D1944" s="4204"/>
      <c r="E1944" s="2792" t="s">
        <v>60</v>
      </c>
      <c r="F1944" s="2793"/>
      <c r="G1944" s="1805"/>
      <c r="H1944" s="3882" t="s">
        <v>4652</v>
      </c>
      <c r="I1944" s="3535"/>
      <c r="K1944" s="2621">
        <f t="shared" si="33"/>
        <v>1814</v>
      </c>
      <c r="L1944" s="2622"/>
    </row>
    <row r="1945" spans="1:12" s="2473" customFormat="1">
      <c r="A1945" s="2642"/>
      <c r="B1945" s="2574"/>
      <c r="C1945" s="1806"/>
      <c r="D1945" s="4162"/>
      <c r="E1945" s="2794" t="s">
        <v>2538</v>
      </c>
      <c r="F1945" s="2795"/>
      <c r="G1945" s="1807"/>
      <c r="H1945" s="3883" t="s">
        <v>3361</v>
      </c>
      <c r="I1945" s="3503"/>
      <c r="K1945" s="2621">
        <f t="shared" si="33"/>
        <v>1815</v>
      </c>
      <c r="L1945" s="2622"/>
    </row>
    <row r="1946" spans="1:12" s="2473" customFormat="1">
      <c r="A1946" s="2642"/>
      <c r="B1946" s="2574"/>
      <c r="C1946" s="1806"/>
      <c r="D1946" s="4162"/>
      <c r="E1946" s="1654" t="s">
        <v>2548</v>
      </c>
      <c r="F1946" s="2796"/>
      <c r="G1946" s="1807"/>
      <c r="H1946" s="3536"/>
      <c r="I1946" s="3503"/>
      <c r="K1946" s="2621">
        <f t="shared" si="33"/>
        <v>1816</v>
      </c>
      <c r="L1946" s="2622"/>
    </row>
    <row r="1947" spans="1:12" s="2473" customFormat="1">
      <c r="A1947" s="2642"/>
      <c r="B1947" s="2574"/>
      <c r="C1947" s="1808"/>
      <c r="D1947" s="4148"/>
      <c r="E1947" s="4148"/>
      <c r="F1947" s="2797"/>
      <c r="G1947" s="1809"/>
      <c r="H1947" s="3537">
        <f>H4412/2</f>
        <v>0</v>
      </c>
      <c r="I1947" s="3505">
        <f>I4412/2</f>
        <v>0</v>
      </c>
      <c r="K1947" s="2621">
        <f t="shared" si="33"/>
        <v>1817</v>
      </c>
      <c r="L1947" s="2622"/>
    </row>
    <row r="1948" spans="1:12" s="2473" customFormat="1">
      <c r="A1948" s="2642"/>
      <c r="B1948" s="2574"/>
      <c r="C1948" s="1810"/>
      <c r="D1948" s="4099"/>
      <c r="E1948" s="4099" t="s">
        <v>61</v>
      </c>
      <c r="F1948" s="3754"/>
      <c r="G1948" s="3754"/>
      <c r="H1948" s="3538"/>
      <c r="I1948" s="3539"/>
      <c r="K1948" s="2621">
        <f t="shared" si="33"/>
        <v>1818</v>
      </c>
      <c r="L1948" s="2622"/>
    </row>
    <row r="1949" spans="1:12" s="2473" customFormat="1">
      <c r="A1949" s="2642"/>
      <c r="B1949" s="2574"/>
      <c r="C1949" s="1811" t="s">
        <v>62</v>
      </c>
      <c r="D1949" s="2862"/>
      <c r="E1949" s="2862" t="s">
        <v>63</v>
      </c>
      <c r="F1949" s="2798" t="s">
        <v>64</v>
      </c>
      <c r="G1949" s="1585" t="s">
        <v>65</v>
      </c>
      <c r="H1949" s="5955" t="s">
        <v>66</v>
      </c>
      <c r="I1949" s="6116"/>
      <c r="K1949" s="2621">
        <f t="shared" si="33"/>
        <v>1819</v>
      </c>
      <c r="L1949" s="2622"/>
    </row>
    <row r="1950" spans="1:12" s="2473" customFormat="1">
      <c r="A1950" s="2642"/>
      <c r="B1950" s="2574"/>
      <c r="C1950" s="1811"/>
      <c r="D1950" s="2864"/>
      <c r="E1950" s="4149"/>
      <c r="F1950" s="2799"/>
      <c r="G1950" s="1812"/>
      <c r="H1950" s="3752"/>
      <c r="I1950" s="3753"/>
      <c r="K1950" s="2621">
        <f t="shared" si="33"/>
        <v>1820</v>
      </c>
      <c r="L1950" s="2622"/>
    </row>
    <row r="1951" spans="1:12" s="2473" customFormat="1">
      <c r="A1951" s="2642"/>
      <c r="B1951" s="2574"/>
      <c r="C1951" s="1813" t="s">
        <v>67</v>
      </c>
      <c r="D1951" s="4205"/>
      <c r="E1951" s="4150"/>
      <c r="F1951" s="2800" t="s">
        <v>0</v>
      </c>
      <c r="G1951" s="1814"/>
      <c r="H1951" s="3757" t="s">
        <v>68</v>
      </c>
      <c r="I1951" s="3511" t="s">
        <v>69</v>
      </c>
      <c r="K1951" s="2621">
        <f t="shared" ref="K1951:K2014" si="34">K1950+1</f>
        <v>1821</v>
      </c>
      <c r="L1951" s="2622"/>
    </row>
    <row r="1952" spans="1:12" s="2473" customFormat="1">
      <c r="A1952" s="2642"/>
      <c r="B1952" s="2574"/>
      <c r="C1952" s="1816"/>
      <c r="D1952" s="4097"/>
      <c r="E1952" s="4098"/>
      <c r="F1952" s="354"/>
      <c r="G1952" s="354"/>
      <c r="H1952" s="3757"/>
      <c r="I1952" s="3511"/>
      <c r="K1952" s="2621">
        <f t="shared" si="34"/>
        <v>1822</v>
      </c>
      <c r="L1952" s="2622"/>
    </row>
    <row r="1953" spans="1:12" s="2473" customFormat="1">
      <c r="A1953" s="2642"/>
      <c r="B1953" s="2574"/>
      <c r="C1953" s="1816"/>
      <c r="D1953" s="2700" t="s">
        <v>194</v>
      </c>
      <c r="E1953" s="4098"/>
      <c r="F1953" s="354">
        <v>3010101000</v>
      </c>
      <c r="G1953" s="354"/>
      <c r="H1953" s="3540"/>
      <c r="I1953" s="3510"/>
      <c r="K1953" s="2621">
        <f t="shared" si="34"/>
        <v>1823</v>
      </c>
      <c r="L1953" s="2622"/>
    </row>
    <row r="1954" spans="1:12" s="2473" customFormat="1">
      <c r="A1954" s="2642"/>
      <c r="B1954" s="2574"/>
      <c r="C1954" s="1816"/>
      <c r="D1954" s="2700"/>
      <c r="E1954" s="509" t="s">
        <v>3245</v>
      </c>
      <c r="F1954" s="354">
        <v>1040299000</v>
      </c>
      <c r="G1954" s="354"/>
      <c r="H1954" s="3540"/>
      <c r="I1954" s="3510"/>
      <c r="K1954" s="2621">
        <f t="shared" si="34"/>
        <v>1824</v>
      </c>
      <c r="L1954" s="2622"/>
    </row>
    <row r="1955" spans="1:12" s="2473" customFormat="1">
      <c r="A1955" s="2642"/>
      <c r="B1955" s="2574"/>
      <c r="C1955" s="1816"/>
      <c r="D1955" s="2700"/>
      <c r="E1955" s="4098"/>
      <c r="F1955" s="354"/>
      <c r="G1955" s="354"/>
      <c r="H1955" s="3540"/>
      <c r="I1955" s="3510"/>
      <c r="K1955" s="2621">
        <f t="shared" si="34"/>
        <v>1825</v>
      </c>
      <c r="L1955" s="2622"/>
    </row>
    <row r="1956" spans="1:12" s="2473" customFormat="1">
      <c r="A1956" s="2642"/>
      <c r="B1956" s="2574"/>
      <c r="C1956" s="1816"/>
      <c r="D1956" s="2700"/>
      <c r="E1956" s="6117" t="s">
        <v>4653</v>
      </c>
      <c r="F1956" s="6117"/>
      <c r="G1956" s="6117"/>
      <c r="H1956" s="6117"/>
      <c r="I1956" s="6118"/>
      <c r="K1956" s="2621">
        <f t="shared" si="34"/>
        <v>1826</v>
      </c>
      <c r="L1956" s="2622"/>
    </row>
    <row r="1957" spans="1:12" s="2473" customFormat="1">
      <c r="A1957" s="2642"/>
      <c r="B1957" s="2574"/>
      <c r="C1957" s="1818"/>
      <c r="D1957" s="2801"/>
      <c r="E1957" s="969"/>
      <c r="F1957" s="354"/>
      <c r="G1957" s="1817"/>
      <c r="H1957" s="3757"/>
      <c r="I1957" s="3511"/>
      <c r="K1957" s="2621">
        <f t="shared" si="34"/>
        <v>1827</v>
      </c>
      <c r="L1957" s="2622"/>
    </row>
    <row r="1958" spans="1:12" s="2473" customFormat="1">
      <c r="A1958" s="2642"/>
      <c r="B1958" s="2574"/>
      <c r="C1958" s="1818"/>
      <c r="D1958" s="2700"/>
      <c r="E1958" s="4098"/>
      <c r="F1958" s="354"/>
      <c r="G1958" s="1817"/>
      <c r="H1958" s="3757"/>
      <c r="I1958" s="3511"/>
      <c r="K1958" s="2621">
        <f t="shared" si="34"/>
        <v>1828</v>
      </c>
      <c r="L1958" s="2622"/>
    </row>
    <row r="1959" spans="1:12" s="2473" customFormat="1">
      <c r="A1959" s="2642"/>
      <c r="B1959" s="2574"/>
      <c r="C1959" s="1818"/>
      <c r="D1959" s="2700"/>
      <c r="E1959" s="2700"/>
      <c r="F1959" s="354"/>
      <c r="G1959" s="1817"/>
      <c r="H1959" s="3757"/>
      <c r="I1959" s="3511"/>
      <c r="K1959" s="2621">
        <f t="shared" si="34"/>
        <v>1829</v>
      </c>
      <c r="L1959" s="2622"/>
    </row>
    <row r="1960" spans="1:12" s="2473" customFormat="1">
      <c r="A1960" s="2642"/>
      <c r="B1960" s="2574"/>
      <c r="C1960" s="1818"/>
      <c r="D1960" s="2700"/>
      <c r="E1960" s="969"/>
      <c r="F1960" s="354"/>
      <c r="G1960" s="1817"/>
      <c r="H1960" s="3757"/>
      <c r="I1960" s="3511"/>
      <c r="K1960" s="2621">
        <f t="shared" si="34"/>
        <v>1830</v>
      </c>
      <c r="L1960" s="2622"/>
    </row>
    <row r="1961" spans="1:12" s="2473" customFormat="1">
      <c r="A1961" s="2642"/>
      <c r="B1961" s="2574"/>
      <c r="C1961" s="1819"/>
      <c r="D1961" s="2805" t="s">
        <v>70</v>
      </c>
      <c r="E1961" s="2806"/>
      <c r="F1961" s="2807"/>
      <c r="G1961" s="1820"/>
      <c r="H1961" s="3541">
        <f>SUM(H1952:H1956)</f>
        <v>0</v>
      </c>
      <c r="I1961" s="3542">
        <f>SUM(I1952:I1956)</f>
        <v>0</v>
      </c>
      <c r="K1961" s="2621">
        <f t="shared" si="34"/>
        <v>1831</v>
      </c>
      <c r="L1961" s="2622"/>
    </row>
    <row r="1962" spans="1:12" s="2473" customFormat="1">
      <c r="A1962" s="2642"/>
      <c r="B1962" s="2574"/>
      <c r="C1962" s="1821"/>
      <c r="D1962" s="4206"/>
      <c r="E1962" s="4151"/>
      <c r="F1962" s="1585"/>
      <c r="G1962" s="1822"/>
      <c r="H1962" s="3543"/>
      <c r="I1962" s="3544">
        <f>H1961-I1961</f>
        <v>0</v>
      </c>
      <c r="K1962" s="2621">
        <f t="shared" si="34"/>
        <v>1832</v>
      </c>
      <c r="L1962" s="2622"/>
    </row>
    <row r="1963" spans="1:12" s="2473" customFormat="1">
      <c r="A1963" s="2642"/>
      <c r="B1963" s="2574"/>
      <c r="C1963" s="2808"/>
      <c r="D1963" s="1823" t="s">
        <v>71</v>
      </c>
      <c r="E1963" s="1823"/>
      <c r="F1963" s="1823" t="s">
        <v>275</v>
      </c>
      <c r="G1963" s="1823"/>
      <c r="H1963" s="3545"/>
      <c r="I1963" s="3546"/>
      <c r="K1963" s="2621">
        <f t="shared" si="34"/>
        <v>1833</v>
      </c>
      <c r="L1963" s="2622"/>
    </row>
    <row r="1964" spans="1:12" s="2473" customFormat="1">
      <c r="A1964" s="2642"/>
      <c r="B1964" s="2574"/>
      <c r="C1964" s="1824"/>
      <c r="D1964" s="1780"/>
      <c r="E1964" s="1780"/>
      <c r="F1964" s="355"/>
      <c r="G1964" s="1825"/>
      <c r="H1964" s="1687"/>
      <c r="I1964" s="3516"/>
      <c r="K1964" s="2621">
        <f t="shared" si="34"/>
        <v>1834</v>
      </c>
      <c r="L1964" s="2622"/>
    </row>
    <row r="1965" spans="1:12" s="2473" customFormat="1">
      <c r="A1965" s="2642"/>
      <c r="B1965" s="2574"/>
      <c r="C1965" s="5584" t="s">
        <v>3023</v>
      </c>
      <c r="D1965" s="5444"/>
      <c r="E1965" s="5585"/>
      <c r="F1965" s="1828" t="s">
        <v>3313</v>
      </c>
      <c r="G1965" s="1825"/>
      <c r="H1965" s="3547"/>
      <c r="I1965" s="3516"/>
      <c r="K1965" s="2621">
        <f t="shared" si="34"/>
        <v>1835</v>
      </c>
      <c r="L1965" s="2622"/>
    </row>
    <row r="1966" spans="1:12" s="2473" customFormat="1">
      <c r="A1966" s="2642"/>
      <c r="B1966" s="2574"/>
      <c r="C1966" s="5586" t="s">
        <v>3024</v>
      </c>
      <c r="D1966" s="5587"/>
      <c r="E1966" s="5588"/>
      <c r="F1966" s="1654" t="s">
        <v>299</v>
      </c>
      <c r="G1966" s="1825"/>
      <c r="H1966" s="3548"/>
      <c r="I1966" s="3516"/>
      <c r="K1966" s="2621">
        <f t="shared" si="34"/>
        <v>1836</v>
      </c>
      <c r="L1966" s="2622"/>
    </row>
    <row r="1967" spans="1:12" s="2473" customFormat="1">
      <c r="A1967" s="2642"/>
      <c r="B1967" s="2574"/>
      <c r="C1967" s="1826"/>
      <c r="D1967" s="4152"/>
      <c r="E1967" s="4152"/>
      <c r="F1967" s="2809"/>
      <c r="G1967" s="1827"/>
      <c r="H1967" s="3549"/>
      <c r="I1967" s="3519"/>
      <c r="K1967" s="2621">
        <f t="shared" si="34"/>
        <v>1837</v>
      </c>
      <c r="L1967" s="2622"/>
    </row>
    <row r="1968" spans="1:12" s="2473" customFormat="1">
      <c r="A1968" s="2642"/>
      <c r="B1968" s="2574"/>
      <c r="C1968" s="1804"/>
      <c r="D1968" s="4204"/>
      <c r="E1968" s="2792" t="s">
        <v>60</v>
      </c>
      <c r="F1968" s="2793"/>
      <c r="G1968" s="1805"/>
      <c r="H1968" s="3882" t="s">
        <v>4654</v>
      </c>
      <c r="I1968" s="3884"/>
      <c r="K1968" s="2621">
        <f t="shared" si="34"/>
        <v>1838</v>
      </c>
      <c r="L1968" s="2622"/>
    </row>
    <row r="1969" spans="1:12" s="2473" customFormat="1">
      <c r="A1969" s="2642"/>
      <c r="B1969" s="2574"/>
      <c r="C1969" s="1806"/>
      <c r="D1969" s="4162"/>
      <c r="E1969" s="2794" t="s">
        <v>2538</v>
      </c>
      <c r="F1969" s="2795"/>
      <c r="G1969" s="1807"/>
      <c r="H1969" s="3883" t="s">
        <v>3361</v>
      </c>
      <c r="I1969" s="3885"/>
      <c r="K1969" s="2621">
        <f t="shared" si="34"/>
        <v>1839</v>
      </c>
      <c r="L1969" s="2622"/>
    </row>
    <row r="1970" spans="1:12" s="2473" customFormat="1">
      <c r="A1970" s="2642"/>
      <c r="B1970" s="2574"/>
      <c r="C1970" s="1806"/>
      <c r="D1970" s="4162"/>
      <c r="E1970" s="1654" t="s">
        <v>2548</v>
      </c>
      <c r="F1970" s="2796"/>
      <c r="G1970" s="1807"/>
      <c r="H1970" s="3536"/>
      <c r="I1970" s="3503"/>
      <c r="K1970" s="2621">
        <f t="shared" si="34"/>
        <v>1840</v>
      </c>
      <c r="L1970" s="2622"/>
    </row>
    <row r="1971" spans="1:12" s="2473" customFormat="1">
      <c r="A1971" s="2642"/>
      <c r="B1971" s="2574"/>
      <c r="C1971" s="1808"/>
      <c r="D1971" s="4148"/>
      <c r="E1971" s="4148"/>
      <c r="F1971" s="2797"/>
      <c r="G1971" s="1809"/>
      <c r="H1971" s="3537">
        <f>H4571/2</f>
        <v>0</v>
      </c>
      <c r="I1971" s="3505">
        <f>I4571/2</f>
        <v>0</v>
      </c>
      <c r="K1971" s="2621">
        <f t="shared" si="34"/>
        <v>1841</v>
      </c>
      <c r="L1971" s="2622"/>
    </row>
    <row r="1972" spans="1:12" s="2473" customFormat="1">
      <c r="A1972" s="2642"/>
      <c r="B1972" s="2574"/>
      <c r="C1972" s="1810"/>
      <c r="D1972" s="4099"/>
      <c r="E1972" s="4099" t="s">
        <v>61</v>
      </c>
      <c r="F1972" s="3754"/>
      <c r="G1972" s="3754"/>
      <c r="H1972" s="3538"/>
      <c r="I1972" s="3539"/>
      <c r="K1972" s="2621">
        <f t="shared" si="34"/>
        <v>1842</v>
      </c>
      <c r="L1972" s="2622"/>
    </row>
    <row r="1973" spans="1:12" s="2473" customFormat="1">
      <c r="A1973" s="2642"/>
      <c r="B1973" s="2574"/>
      <c r="C1973" s="1811" t="s">
        <v>62</v>
      </c>
      <c r="D1973" s="2862"/>
      <c r="E1973" s="2862" t="s">
        <v>63</v>
      </c>
      <c r="F1973" s="2798" t="s">
        <v>64</v>
      </c>
      <c r="G1973" s="1585" t="s">
        <v>65</v>
      </c>
      <c r="H1973" s="5955" t="s">
        <v>66</v>
      </c>
      <c r="I1973" s="6116"/>
      <c r="K1973" s="2621">
        <f t="shared" si="34"/>
        <v>1843</v>
      </c>
      <c r="L1973" s="2622"/>
    </row>
    <row r="1974" spans="1:12" s="2473" customFormat="1">
      <c r="A1974" s="2642"/>
      <c r="B1974" s="2574"/>
      <c r="C1974" s="1811"/>
      <c r="D1974" s="2864"/>
      <c r="E1974" s="4149"/>
      <c r="F1974" s="2799"/>
      <c r="G1974" s="1812"/>
      <c r="H1974" s="3752"/>
      <c r="I1974" s="3753"/>
      <c r="K1974" s="2621">
        <f t="shared" si="34"/>
        <v>1844</v>
      </c>
      <c r="L1974" s="2622"/>
    </row>
    <row r="1975" spans="1:12" s="2473" customFormat="1">
      <c r="A1975" s="2642"/>
      <c r="B1975" s="2574"/>
      <c r="C1975" s="1813" t="s">
        <v>67</v>
      </c>
      <c r="D1975" s="4205"/>
      <c r="E1975" s="4150"/>
      <c r="F1975" s="2800" t="s">
        <v>0</v>
      </c>
      <c r="G1975" s="1814"/>
      <c r="H1975" s="3757" t="s">
        <v>68</v>
      </c>
      <c r="I1975" s="3511" t="s">
        <v>69</v>
      </c>
      <c r="K1975" s="2621">
        <f t="shared" si="34"/>
        <v>1845</v>
      </c>
      <c r="L1975" s="2622"/>
    </row>
    <row r="1976" spans="1:12" s="2473" customFormat="1">
      <c r="A1976" s="2642"/>
      <c r="B1976" s="2574"/>
      <c r="C1976" s="1816"/>
      <c r="D1976" s="4097"/>
      <c r="E1976" s="4098"/>
      <c r="F1976" s="354"/>
      <c r="G1976" s="354"/>
      <c r="H1976" s="3757"/>
      <c r="I1976" s="3511"/>
      <c r="K1976" s="2621">
        <f t="shared" si="34"/>
        <v>1846</v>
      </c>
      <c r="L1976" s="2622"/>
    </row>
    <row r="1977" spans="1:12" s="2473" customFormat="1">
      <c r="A1977" s="2642"/>
      <c r="B1977" s="2574"/>
      <c r="C1977" s="1816"/>
      <c r="D1977" s="2700" t="s">
        <v>194</v>
      </c>
      <c r="E1977" s="4098"/>
      <c r="F1977" s="354">
        <v>3010101000</v>
      </c>
      <c r="G1977" s="354"/>
      <c r="H1977" s="3540"/>
      <c r="I1977" s="3510"/>
      <c r="K1977" s="2621">
        <f t="shared" si="34"/>
        <v>1847</v>
      </c>
      <c r="L1977" s="2622"/>
    </row>
    <row r="1978" spans="1:12" s="2473" customFormat="1">
      <c r="A1978" s="2642"/>
      <c r="B1978" s="2574"/>
      <c r="C1978" s="1816"/>
      <c r="D1978" s="2700"/>
      <c r="E1978" s="509" t="s">
        <v>3245</v>
      </c>
      <c r="F1978" s="354">
        <v>1040299000</v>
      </c>
      <c r="G1978" s="354"/>
      <c r="H1978" s="3540"/>
      <c r="I1978" s="3510"/>
      <c r="K1978" s="2621">
        <f t="shared" si="34"/>
        <v>1848</v>
      </c>
      <c r="L1978" s="2622"/>
    </row>
    <row r="1979" spans="1:12" s="2473" customFormat="1">
      <c r="A1979" s="2642"/>
      <c r="B1979" s="2574"/>
      <c r="C1979" s="1816"/>
      <c r="D1979" s="2700"/>
      <c r="E1979" s="4098"/>
      <c r="F1979" s="354"/>
      <c r="G1979" s="354"/>
      <c r="H1979" s="3540"/>
      <c r="I1979" s="3510"/>
      <c r="K1979" s="2621">
        <f t="shared" si="34"/>
        <v>1849</v>
      </c>
      <c r="L1979" s="2622"/>
    </row>
    <row r="1980" spans="1:12" s="2473" customFormat="1">
      <c r="A1980" s="2642"/>
      <c r="B1980" s="2574"/>
      <c r="C1980" s="1816"/>
      <c r="D1980" s="6129" t="s">
        <v>4655</v>
      </c>
      <c r="E1980" s="6130"/>
      <c r="F1980" s="354"/>
      <c r="G1980" s="509"/>
      <c r="H1980" s="3757"/>
      <c r="I1980" s="3510"/>
      <c r="K1980" s="2621">
        <f t="shared" si="34"/>
        <v>1850</v>
      </c>
      <c r="L1980" s="2622"/>
    </row>
    <row r="1981" spans="1:12" s="2473" customFormat="1">
      <c r="A1981" s="2642"/>
      <c r="B1981" s="2574"/>
      <c r="C1981" s="1816"/>
      <c r="D1981" s="6131"/>
      <c r="E1981" s="6132"/>
      <c r="F1981" s="354"/>
      <c r="G1981" s="509"/>
      <c r="H1981" s="3757"/>
      <c r="I1981" s="3510"/>
      <c r="K1981" s="2621">
        <f t="shared" si="34"/>
        <v>1851</v>
      </c>
      <c r="L1981" s="2622"/>
    </row>
    <row r="1982" spans="1:12" s="2473" customFormat="1">
      <c r="A1982" s="2642"/>
      <c r="B1982" s="2574"/>
      <c r="C1982" s="1816"/>
      <c r="D1982" s="6131"/>
      <c r="E1982" s="6132"/>
      <c r="F1982" s="354"/>
      <c r="G1982" s="509"/>
      <c r="H1982" s="3757"/>
      <c r="I1982" s="3510"/>
      <c r="K1982" s="2621">
        <f t="shared" si="34"/>
        <v>1852</v>
      </c>
      <c r="L1982" s="2622"/>
    </row>
    <row r="1983" spans="1:12" s="2473" customFormat="1">
      <c r="A1983" s="2642"/>
      <c r="B1983" s="2574"/>
      <c r="C1983" s="1816"/>
      <c r="D1983" s="6131"/>
      <c r="E1983" s="6132"/>
      <c r="F1983" s="354"/>
      <c r="G1983" s="509"/>
      <c r="H1983" s="3757"/>
      <c r="I1983" s="3511"/>
      <c r="K1983" s="2621">
        <f t="shared" si="34"/>
        <v>1853</v>
      </c>
      <c r="L1983" s="2622"/>
    </row>
    <row r="1984" spans="1:12" s="2473" customFormat="1">
      <c r="A1984" s="2642"/>
      <c r="B1984" s="2574"/>
      <c r="C1984" s="1816"/>
      <c r="D1984" s="6133"/>
      <c r="E1984" s="6134"/>
      <c r="F1984" s="354"/>
      <c r="G1984" s="509"/>
      <c r="H1984" s="3757"/>
      <c r="I1984" s="3511"/>
      <c r="K1984" s="2621">
        <f t="shared" si="34"/>
        <v>1854</v>
      </c>
      <c r="L1984" s="2622"/>
    </row>
    <row r="1985" spans="1:12" s="2473" customFormat="1">
      <c r="A1985" s="2642"/>
      <c r="B1985" s="2574"/>
      <c r="C1985" s="1818"/>
      <c r="D1985" s="2700"/>
      <c r="E1985" s="2700"/>
      <c r="F1985" s="354"/>
      <c r="G1985" s="1817"/>
      <c r="H1985" s="3757"/>
      <c r="I1985" s="3511"/>
      <c r="K1985" s="2621">
        <f t="shared" si="34"/>
        <v>1855</v>
      </c>
      <c r="L1985" s="2622"/>
    </row>
    <row r="1986" spans="1:12" s="2473" customFormat="1">
      <c r="A1986" s="2642"/>
      <c r="B1986" s="2574"/>
      <c r="C1986" s="1818"/>
      <c r="D1986" s="2700"/>
      <c r="E1986" s="969"/>
      <c r="F1986" s="354"/>
      <c r="G1986" s="1817"/>
      <c r="H1986" s="3757"/>
      <c r="I1986" s="3511"/>
      <c r="K1986" s="2621">
        <f t="shared" si="34"/>
        <v>1856</v>
      </c>
      <c r="L1986" s="2622"/>
    </row>
    <row r="1987" spans="1:12" s="2473" customFormat="1">
      <c r="A1987" s="2642"/>
      <c r="B1987" s="2574"/>
      <c r="C1987" s="1819"/>
      <c r="D1987" s="2805" t="s">
        <v>70</v>
      </c>
      <c r="E1987" s="2806"/>
      <c r="F1987" s="2807"/>
      <c r="G1987" s="1820"/>
      <c r="H1987" s="3541">
        <f>SUM(H1976:H1984)</f>
        <v>0</v>
      </c>
      <c r="I1987" s="3542">
        <f>SUM(I1976:I1984)</f>
        <v>0</v>
      </c>
      <c r="K1987" s="2621">
        <f t="shared" si="34"/>
        <v>1857</v>
      </c>
      <c r="L1987" s="2622"/>
    </row>
    <row r="1988" spans="1:12" s="2473" customFormat="1">
      <c r="A1988" s="2642"/>
      <c r="B1988" s="2574"/>
      <c r="C1988" s="1821"/>
      <c r="D1988" s="4206"/>
      <c r="E1988" s="4151"/>
      <c r="F1988" s="1585"/>
      <c r="G1988" s="1822"/>
      <c r="H1988" s="3543"/>
      <c r="I1988" s="3544">
        <f>H1987-I1987</f>
        <v>0</v>
      </c>
      <c r="K1988" s="2621">
        <f t="shared" si="34"/>
        <v>1858</v>
      </c>
      <c r="L1988" s="2622"/>
    </row>
    <row r="1989" spans="1:12" s="2473" customFormat="1">
      <c r="A1989" s="2642"/>
      <c r="B1989" s="2574"/>
      <c r="C1989" s="2808"/>
      <c r="D1989" s="1823" t="s">
        <v>71</v>
      </c>
      <c r="E1989" s="1823"/>
      <c r="F1989" s="1823" t="s">
        <v>275</v>
      </c>
      <c r="G1989" s="1823"/>
      <c r="H1989" s="3545"/>
      <c r="I1989" s="3546"/>
      <c r="K1989" s="2621">
        <f t="shared" si="34"/>
        <v>1859</v>
      </c>
      <c r="L1989" s="2622"/>
    </row>
    <row r="1990" spans="1:12" s="2473" customFormat="1">
      <c r="A1990" s="2642"/>
      <c r="B1990" s="2574"/>
      <c r="C1990" s="1824"/>
      <c r="D1990" s="1780"/>
      <c r="E1990" s="1780"/>
      <c r="F1990" s="355"/>
      <c r="G1990" s="1825"/>
      <c r="H1990" s="1687"/>
      <c r="I1990" s="3516"/>
      <c r="K1990" s="2621">
        <f t="shared" si="34"/>
        <v>1860</v>
      </c>
      <c r="L1990" s="2622"/>
    </row>
    <row r="1991" spans="1:12" s="2473" customFormat="1">
      <c r="A1991" s="2642"/>
      <c r="B1991" s="2574"/>
      <c r="C1991" s="5584" t="s">
        <v>3023</v>
      </c>
      <c r="D1991" s="5444"/>
      <c r="E1991" s="5585"/>
      <c r="F1991" s="1828" t="s">
        <v>3313</v>
      </c>
      <c r="G1991" s="1829"/>
      <c r="H1991" s="3550"/>
      <c r="I1991" s="3551"/>
      <c r="K1991" s="2621">
        <f t="shared" si="34"/>
        <v>1861</v>
      </c>
      <c r="L1991" s="2622"/>
    </row>
    <row r="1992" spans="1:12" s="2473" customFormat="1">
      <c r="A1992" s="2642"/>
      <c r="B1992" s="2574"/>
      <c r="C1992" s="5586" t="s">
        <v>3024</v>
      </c>
      <c r="D1992" s="5587"/>
      <c r="E1992" s="5588"/>
      <c r="F1992" s="1654" t="s">
        <v>299</v>
      </c>
      <c r="G1992" s="1825"/>
      <c r="H1992" s="3548"/>
      <c r="I1992" s="3516"/>
      <c r="K1992" s="2621">
        <f t="shared" si="34"/>
        <v>1862</v>
      </c>
      <c r="L1992" s="2622"/>
    </row>
    <row r="1993" spans="1:12" s="2473" customFormat="1">
      <c r="A1993" s="2642"/>
      <c r="B1993" s="2574"/>
      <c r="C1993" s="1826"/>
      <c r="D1993" s="4152"/>
      <c r="E1993" s="4152"/>
      <c r="F1993" s="2809"/>
      <c r="G1993" s="1827"/>
      <c r="H1993" s="3549"/>
      <c r="I1993" s="3519"/>
      <c r="K1993" s="2621">
        <f t="shared" si="34"/>
        <v>1863</v>
      </c>
      <c r="L1993" s="2622"/>
    </row>
    <row r="1994" spans="1:12" s="2473" customFormat="1">
      <c r="A1994" s="2642"/>
      <c r="B1994" s="2574"/>
      <c r="C1994" s="1804"/>
      <c r="D1994" s="4204"/>
      <c r="E1994" s="2792" t="s">
        <v>60</v>
      </c>
      <c r="F1994" s="2793"/>
      <c r="G1994" s="1805"/>
      <c r="H1994" s="3882" t="s">
        <v>4656</v>
      </c>
      <c r="I1994" s="3884"/>
      <c r="K1994" s="2621">
        <f t="shared" si="34"/>
        <v>1864</v>
      </c>
      <c r="L1994" s="2622"/>
    </row>
    <row r="1995" spans="1:12" s="2473" customFormat="1">
      <c r="A1995" s="2642"/>
      <c r="B1995" s="2574"/>
      <c r="C1995" s="1806"/>
      <c r="D1995" s="4162"/>
      <c r="E1995" s="2794" t="s">
        <v>2538</v>
      </c>
      <c r="F1995" s="2795"/>
      <c r="G1995" s="1807"/>
      <c r="H1995" s="3883" t="s">
        <v>3361</v>
      </c>
      <c r="I1995" s="3885"/>
      <c r="K1995" s="2621">
        <f t="shared" si="34"/>
        <v>1865</v>
      </c>
      <c r="L1995" s="2622"/>
    </row>
    <row r="1996" spans="1:12" s="2473" customFormat="1">
      <c r="A1996" s="2642"/>
      <c r="B1996" s="2574"/>
      <c r="C1996" s="1806"/>
      <c r="D1996" s="4162"/>
      <c r="E1996" s="1654" t="s">
        <v>2548</v>
      </c>
      <c r="F1996" s="2796"/>
      <c r="G1996" s="1807"/>
      <c r="H1996" s="3536"/>
      <c r="I1996" s="3503"/>
      <c r="K1996" s="2621">
        <f t="shared" si="34"/>
        <v>1866</v>
      </c>
      <c r="L1996" s="2622"/>
    </row>
    <row r="1997" spans="1:12" s="2473" customFormat="1">
      <c r="A1997" s="2642"/>
      <c r="B1997" s="2574"/>
      <c r="C1997" s="1808"/>
      <c r="D1997" s="4148"/>
      <c r="E1997" s="4148"/>
      <c r="F1997" s="2797"/>
      <c r="G1997" s="1809"/>
      <c r="H1997" s="3537">
        <f>H4627/2</f>
        <v>0</v>
      </c>
      <c r="I1997" s="3505">
        <f>I4627/2</f>
        <v>0</v>
      </c>
      <c r="K1997" s="2621">
        <f t="shared" si="34"/>
        <v>1867</v>
      </c>
      <c r="L1997" s="2622"/>
    </row>
    <row r="1998" spans="1:12" s="2473" customFormat="1">
      <c r="A1998" s="2642"/>
      <c r="B1998" s="2574"/>
      <c r="C1998" s="1810"/>
      <c r="D1998" s="4099"/>
      <c r="E1998" s="4099" t="s">
        <v>61</v>
      </c>
      <c r="F1998" s="3754"/>
      <c r="G1998" s="3754"/>
      <c r="H1998" s="3538"/>
      <c r="I1998" s="3539"/>
      <c r="K1998" s="2621">
        <f t="shared" si="34"/>
        <v>1868</v>
      </c>
      <c r="L1998" s="2622"/>
    </row>
    <row r="1999" spans="1:12" s="2473" customFormat="1">
      <c r="A1999" s="2642"/>
      <c r="B1999" s="2574"/>
      <c r="C1999" s="1811" t="s">
        <v>62</v>
      </c>
      <c r="D1999" s="2862"/>
      <c r="E1999" s="2862" t="s">
        <v>63</v>
      </c>
      <c r="F1999" s="2798" t="s">
        <v>64</v>
      </c>
      <c r="G1999" s="1585" t="s">
        <v>65</v>
      </c>
      <c r="H1999" s="5955" t="s">
        <v>66</v>
      </c>
      <c r="I1999" s="6116"/>
      <c r="K1999" s="2621">
        <f t="shared" si="34"/>
        <v>1869</v>
      </c>
      <c r="L1999" s="2622"/>
    </row>
    <row r="2000" spans="1:12" s="2473" customFormat="1">
      <c r="A2000" s="2642"/>
      <c r="B2000" s="2574"/>
      <c r="C2000" s="1811"/>
      <c r="D2000" s="2864"/>
      <c r="E2000" s="4149"/>
      <c r="F2000" s="2799"/>
      <c r="G2000" s="1812"/>
      <c r="H2000" s="3752"/>
      <c r="I2000" s="3753"/>
      <c r="K2000" s="2621">
        <f t="shared" si="34"/>
        <v>1870</v>
      </c>
      <c r="L2000" s="2622"/>
    </row>
    <row r="2001" spans="1:12" s="2473" customFormat="1">
      <c r="A2001" s="2642"/>
      <c r="B2001" s="2574"/>
      <c r="C2001" s="1813" t="s">
        <v>67</v>
      </c>
      <c r="D2001" s="4205"/>
      <c r="E2001" s="4150"/>
      <c r="F2001" s="2800" t="s">
        <v>0</v>
      </c>
      <c r="G2001" s="1814"/>
      <c r="H2001" s="3757" t="s">
        <v>68</v>
      </c>
      <c r="I2001" s="3511" t="s">
        <v>69</v>
      </c>
      <c r="K2001" s="2621">
        <f t="shared" si="34"/>
        <v>1871</v>
      </c>
      <c r="L2001" s="2622"/>
    </row>
    <row r="2002" spans="1:12" s="2473" customFormat="1">
      <c r="A2002" s="2642"/>
      <c r="B2002" s="2574"/>
      <c r="C2002" s="1816"/>
      <c r="D2002" s="4097"/>
      <c r="E2002" s="4098"/>
      <c r="F2002" s="354"/>
      <c r="G2002" s="354"/>
      <c r="H2002" s="3757"/>
      <c r="I2002" s="3511"/>
      <c r="K2002" s="2621">
        <f t="shared" si="34"/>
        <v>1872</v>
      </c>
      <c r="L2002" s="2622"/>
    </row>
    <row r="2003" spans="1:12" s="2473" customFormat="1">
      <c r="A2003" s="2642"/>
      <c r="B2003" s="2574"/>
      <c r="C2003" s="1816"/>
      <c r="D2003" s="2700" t="s">
        <v>194</v>
      </c>
      <c r="E2003" s="4098"/>
      <c r="F2003" s="354">
        <v>3010101000</v>
      </c>
      <c r="G2003" s="354"/>
      <c r="H2003" s="3540"/>
      <c r="I2003" s="3510"/>
      <c r="K2003" s="2621">
        <f t="shared" si="34"/>
        <v>1873</v>
      </c>
      <c r="L2003" s="2622"/>
    </row>
    <row r="2004" spans="1:12" s="2473" customFormat="1">
      <c r="A2004" s="2642"/>
      <c r="B2004" s="2574"/>
      <c r="C2004" s="1816"/>
      <c r="D2004" s="2700"/>
      <c r="E2004" s="509" t="s">
        <v>3245</v>
      </c>
      <c r="F2004" s="354">
        <v>1040299000</v>
      </c>
      <c r="G2004" s="354"/>
      <c r="H2004" s="3540"/>
      <c r="I2004" s="3510"/>
      <c r="K2004" s="2621">
        <f t="shared" si="34"/>
        <v>1874</v>
      </c>
      <c r="L2004" s="2622"/>
    </row>
    <row r="2005" spans="1:12" s="2473" customFormat="1" ht="15.75" customHeight="1">
      <c r="A2005" s="2642"/>
      <c r="B2005" s="2574"/>
      <c r="C2005" s="1816"/>
      <c r="D2005" s="2700"/>
      <c r="E2005" s="6119"/>
      <c r="F2005" s="6119"/>
      <c r="G2005" s="6119"/>
      <c r="H2005" s="6119"/>
      <c r="I2005" s="6120"/>
      <c r="K2005" s="2621">
        <f t="shared" si="34"/>
        <v>1875</v>
      </c>
      <c r="L2005" s="2622"/>
    </row>
    <row r="2006" spans="1:12" s="2473" customFormat="1">
      <c r="A2006" s="2642"/>
      <c r="B2006" s="2574"/>
      <c r="C2006" s="1816"/>
      <c r="D2006" s="6129" t="s">
        <v>4657</v>
      </c>
      <c r="E2006" s="6130"/>
      <c r="F2006" s="354"/>
      <c r="G2006" s="509"/>
      <c r="H2006" s="3757"/>
      <c r="I2006" s="3510"/>
      <c r="K2006" s="2621">
        <f t="shared" si="34"/>
        <v>1876</v>
      </c>
      <c r="L2006" s="2622"/>
    </row>
    <row r="2007" spans="1:12" s="2473" customFormat="1">
      <c r="A2007" s="2642"/>
      <c r="B2007" s="2574"/>
      <c r="C2007" s="1816"/>
      <c r="D2007" s="6131"/>
      <c r="E2007" s="6132"/>
      <c r="F2007" s="354"/>
      <c r="G2007" s="509"/>
      <c r="H2007" s="3757"/>
      <c r="I2007" s="3510"/>
      <c r="K2007" s="2621">
        <f t="shared" si="34"/>
        <v>1877</v>
      </c>
      <c r="L2007" s="2622"/>
    </row>
    <row r="2008" spans="1:12" s="2473" customFormat="1">
      <c r="A2008" s="2642"/>
      <c r="B2008" s="2574"/>
      <c r="C2008" s="1816"/>
      <c r="D2008" s="6131"/>
      <c r="E2008" s="6132"/>
      <c r="F2008" s="354"/>
      <c r="G2008" s="509"/>
      <c r="H2008" s="3757"/>
      <c r="I2008" s="3510"/>
      <c r="K2008" s="2621">
        <f t="shared" si="34"/>
        <v>1878</v>
      </c>
      <c r="L2008" s="2622"/>
    </row>
    <row r="2009" spans="1:12" s="2473" customFormat="1">
      <c r="A2009" s="2642"/>
      <c r="B2009" s="2574"/>
      <c r="C2009" s="1816"/>
      <c r="D2009" s="6131"/>
      <c r="E2009" s="6132"/>
      <c r="F2009" s="354"/>
      <c r="G2009" s="509"/>
      <c r="H2009" s="3757"/>
      <c r="I2009" s="3511"/>
      <c r="K2009" s="2621">
        <f t="shared" si="34"/>
        <v>1879</v>
      </c>
      <c r="L2009" s="2622"/>
    </row>
    <row r="2010" spans="1:12" s="2473" customFormat="1">
      <c r="A2010" s="2642"/>
      <c r="B2010" s="2574"/>
      <c r="C2010" s="1816"/>
      <c r="D2010" s="6133"/>
      <c r="E2010" s="6134"/>
      <c r="F2010" s="354"/>
      <c r="G2010" s="509"/>
      <c r="H2010" s="3757"/>
      <c r="I2010" s="3511"/>
      <c r="K2010" s="2621">
        <f t="shared" si="34"/>
        <v>1880</v>
      </c>
      <c r="L2010" s="2622"/>
    </row>
    <row r="2011" spans="1:12" s="2473" customFormat="1">
      <c r="A2011" s="2642"/>
      <c r="B2011" s="2574"/>
      <c r="C2011" s="1816"/>
      <c r="D2011" s="2700"/>
      <c r="E2011" s="4153"/>
      <c r="F2011" s="2586"/>
      <c r="G2011" s="1817"/>
      <c r="H2011" s="3757"/>
      <c r="I2011" s="3511"/>
      <c r="K2011" s="2621">
        <f t="shared" si="34"/>
        <v>1881</v>
      </c>
      <c r="L2011" s="2622"/>
    </row>
    <row r="2012" spans="1:12" s="2473" customFormat="1">
      <c r="A2012" s="2642"/>
      <c r="B2012" s="2574"/>
      <c r="C2012" s="1816"/>
      <c r="D2012" s="2700"/>
      <c r="E2012" s="4153"/>
      <c r="F2012" s="2586"/>
      <c r="G2012" s="1817"/>
      <c r="H2012" s="3757"/>
      <c r="I2012" s="3511"/>
      <c r="K2012" s="2621">
        <f t="shared" si="34"/>
        <v>1882</v>
      </c>
      <c r="L2012" s="2622"/>
    </row>
    <row r="2013" spans="1:12" s="2473" customFormat="1">
      <c r="A2013" s="2642"/>
      <c r="B2013" s="2574"/>
      <c r="C2013" s="1816"/>
      <c r="D2013" s="2700"/>
      <c r="E2013" s="4153"/>
      <c r="F2013" s="2586"/>
      <c r="G2013" s="1817"/>
      <c r="H2013" s="3757"/>
      <c r="I2013" s="3511"/>
      <c r="K2013" s="2621">
        <f t="shared" si="34"/>
        <v>1883</v>
      </c>
      <c r="L2013" s="2622"/>
    </row>
    <row r="2014" spans="1:12" s="2473" customFormat="1">
      <c r="A2014" s="2642"/>
      <c r="B2014" s="2574"/>
      <c r="C2014" s="1816"/>
      <c r="D2014" s="2700"/>
      <c r="E2014" s="4153"/>
      <c r="F2014" s="2586"/>
      <c r="G2014" s="1817"/>
      <c r="H2014" s="3757"/>
      <c r="I2014" s="3511"/>
      <c r="K2014" s="2621">
        <f t="shared" si="34"/>
        <v>1884</v>
      </c>
      <c r="L2014" s="2622"/>
    </row>
    <row r="2015" spans="1:12" s="2473" customFormat="1">
      <c r="A2015" s="2642"/>
      <c r="B2015" s="2574"/>
      <c r="C2015" s="1816"/>
      <c r="D2015" s="2700"/>
      <c r="E2015" s="4153"/>
      <c r="F2015" s="2586"/>
      <c r="G2015" s="1817"/>
      <c r="H2015" s="3757"/>
      <c r="I2015" s="3511"/>
      <c r="K2015" s="2621">
        <f t="shared" ref="K2015:K2078" si="35">K2014+1</f>
        <v>1885</v>
      </c>
      <c r="L2015" s="2622"/>
    </row>
    <row r="2016" spans="1:12" s="2473" customFormat="1">
      <c r="A2016" s="2642"/>
      <c r="B2016" s="2574"/>
      <c r="C2016" s="1816"/>
      <c r="D2016" s="2700"/>
      <c r="E2016" s="4153"/>
      <c r="F2016" s="2586"/>
      <c r="G2016" s="1817"/>
      <c r="H2016" s="3757"/>
      <c r="I2016" s="3511"/>
      <c r="K2016" s="2621">
        <f t="shared" si="35"/>
        <v>1886</v>
      </c>
      <c r="L2016" s="2622"/>
    </row>
    <row r="2017" spans="1:12" s="2473" customFormat="1" ht="17.25">
      <c r="A2017" s="2642"/>
      <c r="B2017" s="2574"/>
      <c r="C2017" s="1816"/>
      <c r="D2017" s="2700"/>
      <c r="E2017" s="969"/>
      <c r="F2017" s="2810"/>
      <c r="G2017" s="509"/>
      <c r="H2017" s="3757"/>
      <c r="I2017" s="3511"/>
      <c r="K2017" s="2621">
        <f t="shared" si="35"/>
        <v>1887</v>
      </c>
      <c r="L2017" s="2622"/>
    </row>
    <row r="2018" spans="1:12" s="2473" customFormat="1">
      <c r="A2018" s="2642"/>
      <c r="B2018" s="2574"/>
      <c r="C2018" s="1816"/>
      <c r="D2018" s="2700"/>
      <c r="E2018" s="969"/>
      <c r="F2018" s="354"/>
      <c r="G2018" s="509"/>
      <c r="H2018" s="3757"/>
      <c r="I2018" s="3511"/>
      <c r="K2018" s="2621">
        <f t="shared" si="35"/>
        <v>1888</v>
      </c>
      <c r="L2018" s="2622"/>
    </row>
    <row r="2019" spans="1:12" s="2473" customFormat="1" ht="17.25">
      <c r="A2019" s="2642"/>
      <c r="B2019" s="2574"/>
      <c r="C2019" s="1816"/>
      <c r="D2019" s="2801"/>
      <c r="E2019" s="969"/>
      <c r="F2019" s="2802"/>
      <c r="G2019" s="1817"/>
      <c r="H2019" s="3757"/>
      <c r="I2019" s="3511"/>
      <c r="K2019" s="2621">
        <f t="shared" si="35"/>
        <v>1889</v>
      </c>
      <c r="L2019" s="2622"/>
    </row>
    <row r="2020" spans="1:12" s="2473" customFormat="1">
      <c r="A2020" s="2642"/>
      <c r="B2020" s="2574"/>
      <c r="C2020" s="1818"/>
      <c r="D2020" s="2700"/>
      <c r="E2020" s="4098"/>
      <c r="F2020" s="354"/>
      <c r="G2020" s="1817"/>
      <c r="H2020" s="3757"/>
      <c r="I2020" s="3511"/>
      <c r="K2020" s="2621">
        <f t="shared" si="35"/>
        <v>1890</v>
      </c>
      <c r="L2020" s="2622"/>
    </row>
    <row r="2021" spans="1:12" s="2473" customFormat="1">
      <c r="A2021" s="2642"/>
      <c r="B2021" s="2574"/>
      <c r="C2021" s="1818"/>
      <c r="D2021" s="2700"/>
      <c r="E2021" s="509"/>
      <c r="F2021" s="354"/>
      <c r="G2021" s="1817"/>
      <c r="H2021" s="3757"/>
      <c r="I2021" s="2803"/>
      <c r="K2021" s="2621">
        <f t="shared" si="35"/>
        <v>1891</v>
      </c>
      <c r="L2021" s="2622"/>
    </row>
    <row r="2022" spans="1:12" s="2473" customFormat="1" ht="17.25">
      <c r="A2022" s="2642"/>
      <c r="B2022" s="2574"/>
      <c r="C2022" s="1818"/>
      <c r="D2022" s="2700"/>
      <c r="E2022" s="969"/>
      <c r="F2022" s="2802"/>
      <c r="G2022" s="1817"/>
      <c r="H2022" s="3757"/>
      <c r="I2022" s="3511"/>
      <c r="K2022" s="2621">
        <f t="shared" si="35"/>
        <v>1892</v>
      </c>
      <c r="L2022" s="2622"/>
    </row>
    <row r="2023" spans="1:12" s="2473" customFormat="1" ht="15.75" customHeight="1">
      <c r="A2023" s="2642"/>
      <c r="B2023" s="2574"/>
      <c r="C2023" s="1818"/>
      <c r="D2023" s="6121"/>
      <c r="E2023" s="6122"/>
      <c r="F2023" s="6122"/>
      <c r="G2023" s="6122"/>
      <c r="H2023" s="6122"/>
      <c r="I2023" s="6123"/>
      <c r="K2023" s="2621">
        <f t="shared" si="35"/>
        <v>1893</v>
      </c>
      <c r="L2023" s="2622"/>
    </row>
    <row r="2024" spans="1:12" s="2473" customFormat="1">
      <c r="A2024" s="2642"/>
      <c r="B2024" s="2574"/>
      <c r="C2024" s="1818"/>
      <c r="D2024" s="2700"/>
      <c r="E2024" s="4098"/>
      <c r="F2024" s="354"/>
      <c r="G2024" s="1817"/>
      <c r="H2024" s="3757"/>
      <c r="I2024" s="3511"/>
      <c r="K2024" s="2621">
        <f t="shared" si="35"/>
        <v>1894</v>
      </c>
      <c r="L2024" s="2622"/>
    </row>
    <row r="2025" spans="1:12" s="2473" customFormat="1">
      <c r="A2025" s="2642"/>
      <c r="B2025" s="2574"/>
      <c r="C2025" s="1818"/>
      <c r="D2025" s="2700"/>
      <c r="E2025" s="509"/>
      <c r="F2025" s="354"/>
      <c r="G2025" s="1817"/>
      <c r="H2025" s="3757"/>
      <c r="I2025" s="2803"/>
      <c r="K2025" s="2621">
        <f t="shared" si="35"/>
        <v>1895</v>
      </c>
      <c r="L2025" s="2622"/>
    </row>
    <row r="2026" spans="1:12" s="2473" customFormat="1" ht="17.25">
      <c r="A2026" s="2642"/>
      <c r="B2026" s="2574"/>
      <c r="C2026" s="1818"/>
      <c r="D2026" s="2700"/>
      <c r="E2026" s="969"/>
      <c r="F2026" s="2802"/>
      <c r="G2026" s="1817"/>
      <c r="H2026" s="3757"/>
      <c r="I2026" s="3511"/>
      <c r="K2026" s="2621">
        <f t="shared" si="35"/>
        <v>1896</v>
      </c>
      <c r="L2026" s="2622"/>
    </row>
    <row r="2027" spans="1:12" s="2473" customFormat="1" ht="17.25">
      <c r="A2027" s="2642"/>
      <c r="B2027" s="2574"/>
      <c r="C2027" s="1818"/>
      <c r="D2027" s="2700"/>
      <c r="E2027" s="969"/>
      <c r="F2027" s="2802"/>
      <c r="G2027" s="1817"/>
      <c r="H2027" s="3757"/>
      <c r="I2027" s="3511"/>
      <c r="K2027" s="2621">
        <f t="shared" si="35"/>
        <v>1897</v>
      </c>
      <c r="L2027" s="2622"/>
    </row>
    <row r="2028" spans="1:12" s="2473" customFormat="1" ht="15.75" customHeight="1">
      <c r="A2028" s="2642"/>
      <c r="B2028" s="2574"/>
      <c r="C2028" s="1818"/>
      <c r="D2028" s="6121"/>
      <c r="E2028" s="6122"/>
      <c r="F2028" s="6122"/>
      <c r="G2028" s="6122"/>
      <c r="H2028" s="6122"/>
      <c r="I2028" s="6123"/>
      <c r="K2028" s="2621">
        <f t="shared" si="35"/>
        <v>1898</v>
      </c>
      <c r="L2028" s="2622"/>
    </row>
    <row r="2029" spans="1:12" s="2473" customFormat="1">
      <c r="A2029" s="2642"/>
      <c r="B2029" s="2574"/>
      <c r="C2029" s="1818"/>
      <c r="D2029" s="2700"/>
      <c r="E2029" s="4098"/>
      <c r="F2029" s="354"/>
      <c r="G2029" s="1817"/>
      <c r="H2029" s="2804"/>
      <c r="I2029" s="3511"/>
      <c r="K2029" s="2621">
        <f t="shared" si="35"/>
        <v>1899</v>
      </c>
      <c r="L2029" s="2622"/>
    </row>
    <row r="2030" spans="1:12" s="2473" customFormat="1">
      <c r="A2030" s="2642"/>
      <c r="B2030" s="2574"/>
      <c r="C2030" s="1818"/>
      <c r="D2030" s="2700"/>
      <c r="E2030" s="2700"/>
      <c r="F2030" s="354"/>
      <c r="G2030" s="1817"/>
      <c r="H2030" s="3757"/>
      <c r="I2030" s="3511"/>
      <c r="K2030" s="2621">
        <f t="shared" si="35"/>
        <v>1900</v>
      </c>
      <c r="L2030" s="2622"/>
    </row>
    <row r="2031" spans="1:12" s="2473" customFormat="1">
      <c r="A2031" s="2642"/>
      <c r="B2031" s="2574"/>
      <c r="C2031" s="1818"/>
      <c r="D2031" s="6124"/>
      <c r="E2031" s="6125"/>
      <c r="F2031" s="354"/>
      <c r="G2031" s="1817"/>
      <c r="H2031" s="3757"/>
      <c r="I2031" s="3511"/>
      <c r="K2031" s="2621">
        <f t="shared" si="35"/>
        <v>1901</v>
      </c>
      <c r="L2031" s="2622"/>
    </row>
    <row r="2032" spans="1:12" s="2473" customFormat="1">
      <c r="A2032" s="2642"/>
      <c r="B2032" s="2574"/>
      <c r="C2032" s="1818"/>
      <c r="D2032" s="2700"/>
      <c r="E2032" s="969"/>
      <c r="F2032" s="354"/>
      <c r="G2032" s="1817"/>
      <c r="H2032" s="3757"/>
      <c r="I2032" s="3511"/>
      <c r="K2032" s="2621">
        <f t="shared" si="35"/>
        <v>1902</v>
      </c>
      <c r="L2032" s="2622"/>
    </row>
    <row r="2033" spans="1:12" s="2473" customFormat="1">
      <c r="A2033" s="2642"/>
      <c r="B2033" s="2574"/>
      <c r="C2033" s="1818"/>
      <c r="D2033" s="6126"/>
      <c r="E2033" s="6127"/>
      <c r="F2033" s="6128"/>
      <c r="G2033" s="1817"/>
      <c r="H2033" s="3757"/>
      <c r="I2033" s="3511"/>
      <c r="K2033" s="2621">
        <f t="shared" si="35"/>
        <v>1903</v>
      </c>
      <c r="L2033" s="2622"/>
    </row>
    <row r="2034" spans="1:12" s="2473" customFormat="1">
      <c r="A2034" s="2642"/>
      <c r="B2034" s="2574"/>
      <c r="C2034" s="1818"/>
      <c r="D2034" s="2700"/>
      <c r="E2034" s="4098"/>
      <c r="F2034" s="354"/>
      <c r="G2034" s="1817"/>
      <c r="H2034" s="3757"/>
      <c r="I2034" s="3511"/>
      <c r="K2034" s="2621">
        <f t="shared" si="35"/>
        <v>1904</v>
      </c>
      <c r="L2034" s="2622"/>
    </row>
    <row r="2035" spans="1:12" s="2473" customFormat="1">
      <c r="A2035" s="2642"/>
      <c r="B2035" s="2574"/>
      <c r="C2035" s="1818"/>
      <c r="D2035" s="2700"/>
      <c r="E2035" s="2700"/>
      <c r="F2035" s="354"/>
      <c r="G2035" s="1817"/>
      <c r="H2035" s="3757"/>
      <c r="I2035" s="3511"/>
      <c r="K2035" s="2621">
        <f t="shared" si="35"/>
        <v>1905</v>
      </c>
      <c r="L2035" s="2622"/>
    </row>
    <row r="2036" spans="1:12" s="2473" customFormat="1">
      <c r="A2036" s="2642"/>
      <c r="B2036" s="2574"/>
      <c r="C2036" s="1818"/>
      <c r="D2036" s="2700"/>
      <c r="E2036" s="969"/>
      <c r="F2036" s="354"/>
      <c r="G2036" s="1817"/>
      <c r="H2036" s="3757"/>
      <c r="I2036" s="3511"/>
      <c r="K2036" s="2621">
        <f t="shared" si="35"/>
        <v>1906</v>
      </c>
      <c r="L2036" s="2622"/>
    </row>
    <row r="2037" spans="1:12" s="2473" customFormat="1">
      <c r="A2037" s="2642"/>
      <c r="B2037" s="2574"/>
      <c r="C2037" s="1819"/>
      <c r="D2037" s="2805" t="s">
        <v>70</v>
      </c>
      <c r="E2037" s="2806"/>
      <c r="F2037" s="2807"/>
      <c r="G2037" s="1820"/>
      <c r="H2037" s="3541">
        <f>SUM(H2002:H2018)</f>
        <v>0</v>
      </c>
      <c r="I2037" s="3542">
        <f>SUM(I2002:I2018)</f>
        <v>0</v>
      </c>
      <c r="K2037" s="2621">
        <f t="shared" si="35"/>
        <v>1907</v>
      </c>
      <c r="L2037" s="2622"/>
    </row>
    <row r="2038" spans="1:12" s="2473" customFormat="1">
      <c r="A2038" s="2642"/>
      <c r="B2038" s="2574"/>
      <c r="C2038" s="1821"/>
      <c r="D2038" s="4206"/>
      <c r="E2038" s="4151"/>
      <c r="F2038" s="1585"/>
      <c r="G2038" s="1822"/>
      <c r="H2038" s="3543"/>
      <c r="I2038" s="3544">
        <f>H2037-I2037</f>
        <v>0</v>
      </c>
      <c r="K2038" s="2621">
        <f t="shared" si="35"/>
        <v>1908</v>
      </c>
      <c r="L2038" s="2622"/>
    </row>
    <row r="2039" spans="1:12" s="2473" customFormat="1">
      <c r="A2039" s="2642"/>
      <c r="B2039" s="2574"/>
      <c r="C2039" s="2808"/>
      <c r="D2039" s="1823" t="s">
        <v>71</v>
      </c>
      <c r="E2039" s="1823"/>
      <c r="F2039" s="1823" t="s">
        <v>275</v>
      </c>
      <c r="G2039" s="1823"/>
      <c r="H2039" s="3545"/>
      <c r="I2039" s="3546"/>
      <c r="K2039" s="2621">
        <f t="shared" si="35"/>
        <v>1909</v>
      </c>
      <c r="L2039" s="2622"/>
    </row>
    <row r="2040" spans="1:12" s="2473" customFormat="1">
      <c r="A2040" s="2642"/>
      <c r="B2040" s="2574"/>
      <c r="C2040" s="1824"/>
      <c r="D2040" s="1780"/>
      <c r="E2040" s="1780"/>
      <c r="F2040" s="355"/>
      <c r="G2040" s="1825"/>
      <c r="H2040" s="1687"/>
      <c r="I2040" s="3516"/>
      <c r="K2040" s="2621">
        <f t="shared" si="35"/>
        <v>1910</v>
      </c>
      <c r="L2040" s="2622"/>
    </row>
    <row r="2041" spans="1:12" s="2473" customFormat="1">
      <c r="A2041" s="2642"/>
      <c r="B2041" s="2574"/>
      <c r="C2041" s="5584" t="s">
        <v>3023</v>
      </c>
      <c r="D2041" s="5444"/>
      <c r="E2041" s="5585"/>
      <c r="F2041" s="1828" t="s">
        <v>3313</v>
      </c>
      <c r="G2041" s="1829"/>
      <c r="H2041" s="3550"/>
      <c r="I2041" s="3551"/>
      <c r="K2041" s="2621">
        <f t="shared" si="35"/>
        <v>1911</v>
      </c>
      <c r="L2041" s="2622"/>
    </row>
    <row r="2042" spans="1:12" s="2473" customFormat="1">
      <c r="A2042" s="2642"/>
      <c r="B2042" s="2574"/>
      <c r="C2042" s="5586" t="s">
        <v>3024</v>
      </c>
      <c r="D2042" s="5587"/>
      <c r="E2042" s="5588"/>
      <c r="F2042" s="1654" t="s">
        <v>299</v>
      </c>
      <c r="G2042" s="1825"/>
      <c r="H2042" s="3548"/>
      <c r="I2042" s="3516"/>
      <c r="K2042" s="2621">
        <f t="shared" si="35"/>
        <v>1912</v>
      </c>
      <c r="L2042" s="2622"/>
    </row>
    <row r="2043" spans="1:12" s="2473" customFormat="1">
      <c r="A2043" s="2642"/>
      <c r="B2043" s="2574"/>
      <c r="C2043" s="1826"/>
      <c r="D2043" s="4152"/>
      <c r="E2043" s="4152"/>
      <c r="F2043" s="2809"/>
      <c r="G2043" s="1827"/>
      <c r="H2043" s="3549"/>
      <c r="I2043" s="3519"/>
      <c r="K2043" s="2621">
        <f t="shared" si="35"/>
        <v>1913</v>
      </c>
      <c r="L2043" s="2622"/>
    </row>
    <row r="2044" spans="1:12" s="2473" customFormat="1">
      <c r="A2044" s="2642"/>
      <c r="B2044" s="2574"/>
      <c r="C2044" s="1804"/>
      <c r="D2044" s="4204"/>
      <c r="E2044" s="2792" t="s">
        <v>60</v>
      </c>
      <c r="F2044" s="2793"/>
      <c r="G2044" s="1805"/>
      <c r="H2044" s="3882" t="s">
        <v>4658</v>
      </c>
      <c r="I2044" s="3535"/>
      <c r="K2044" s="2621">
        <f t="shared" si="35"/>
        <v>1914</v>
      </c>
      <c r="L2044" s="2622"/>
    </row>
    <row r="2045" spans="1:12" s="2473" customFormat="1">
      <c r="A2045" s="2642"/>
      <c r="B2045" s="2574"/>
      <c r="C2045" s="1806"/>
      <c r="D2045" s="4162"/>
      <c r="E2045" s="2794" t="s">
        <v>2538</v>
      </c>
      <c r="F2045" s="2795"/>
      <c r="G2045" s="1807"/>
      <c r="H2045" s="3883" t="s">
        <v>3361</v>
      </c>
      <c r="I2045" s="3503"/>
      <c r="K2045" s="2621">
        <f t="shared" si="35"/>
        <v>1915</v>
      </c>
      <c r="L2045" s="2622"/>
    </row>
    <row r="2046" spans="1:12" s="2473" customFormat="1">
      <c r="A2046" s="2642"/>
      <c r="B2046" s="2574"/>
      <c r="C2046" s="1806"/>
      <c r="D2046" s="4162"/>
      <c r="E2046" s="1654" t="s">
        <v>2548</v>
      </c>
      <c r="F2046" s="2796"/>
      <c r="G2046" s="1807"/>
      <c r="H2046" s="3536"/>
      <c r="I2046" s="3503"/>
      <c r="K2046" s="2621">
        <f t="shared" si="35"/>
        <v>1916</v>
      </c>
      <c r="L2046" s="2622"/>
    </row>
    <row r="2047" spans="1:12" s="2473" customFormat="1">
      <c r="A2047" s="2642"/>
      <c r="B2047" s="2574"/>
      <c r="C2047" s="1808"/>
      <c r="D2047" s="4148"/>
      <c r="E2047" s="4148"/>
      <c r="F2047" s="2797"/>
      <c r="G2047" s="1809"/>
      <c r="H2047" s="3537">
        <f>H4755/2</f>
        <v>0</v>
      </c>
      <c r="I2047" s="3505">
        <f>I4755/2</f>
        <v>0</v>
      </c>
      <c r="K2047" s="2621">
        <f t="shared" si="35"/>
        <v>1917</v>
      </c>
      <c r="L2047" s="2622"/>
    </row>
    <row r="2048" spans="1:12" s="2473" customFormat="1">
      <c r="A2048" s="2642"/>
      <c r="B2048" s="2574"/>
      <c r="C2048" s="1810"/>
      <c r="D2048" s="4099"/>
      <c r="E2048" s="4099" t="s">
        <v>61</v>
      </c>
      <c r="F2048" s="3754"/>
      <c r="G2048" s="3754"/>
      <c r="H2048" s="3538"/>
      <c r="I2048" s="3539"/>
      <c r="K2048" s="2621">
        <f t="shared" si="35"/>
        <v>1918</v>
      </c>
      <c r="L2048" s="2622"/>
    </row>
    <row r="2049" spans="1:12" s="2473" customFormat="1">
      <c r="A2049" s="2642"/>
      <c r="B2049" s="2574"/>
      <c r="C2049" s="1811" t="s">
        <v>62</v>
      </c>
      <c r="D2049" s="2862"/>
      <c r="E2049" s="2862" t="s">
        <v>63</v>
      </c>
      <c r="F2049" s="2798" t="s">
        <v>64</v>
      </c>
      <c r="G2049" s="1585" t="s">
        <v>65</v>
      </c>
      <c r="H2049" s="5955" t="s">
        <v>66</v>
      </c>
      <c r="I2049" s="6116"/>
      <c r="K2049" s="2621">
        <f t="shared" si="35"/>
        <v>1919</v>
      </c>
      <c r="L2049" s="2622"/>
    </row>
    <row r="2050" spans="1:12" s="2473" customFormat="1">
      <c r="A2050" s="2642"/>
      <c r="B2050" s="2574"/>
      <c r="C2050" s="1811"/>
      <c r="D2050" s="2864"/>
      <c r="E2050" s="4149"/>
      <c r="F2050" s="2799"/>
      <c r="G2050" s="1812"/>
      <c r="H2050" s="3752"/>
      <c r="I2050" s="3753"/>
      <c r="K2050" s="2621">
        <f t="shared" si="35"/>
        <v>1920</v>
      </c>
      <c r="L2050" s="2622"/>
    </row>
    <row r="2051" spans="1:12" s="2473" customFormat="1">
      <c r="A2051" s="2642"/>
      <c r="B2051" s="2574"/>
      <c r="C2051" s="1813" t="s">
        <v>67</v>
      </c>
      <c r="D2051" s="4205"/>
      <c r="E2051" s="4150"/>
      <c r="F2051" s="2800" t="s">
        <v>0</v>
      </c>
      <c r="G2051" s="1814"/>
      <c r="H2051" s="3757" t="s">
        <v>68</v>
      </c>
      <c r="I2051" s="3511" t="s">
        <v>69</v>
      </c>
      <c r="K2051" s="2621">
        <f t="shared" si="35"/>
        <v>1921</v>
      </c>
      <c r="L2051" s="2622"/>
    </row>
    <row r="2052" spans="1:12" s="2473" customFormat="1">
      <c r="A2052" s="2642"/>
      <c r="B2052" s="2574"/>
      <c r="C2052" s="1816"/>
      <c r="D2052" s="4097"/>
      <c r="E2052" s="4098"/>
      <c r="F2052" s="354"/>
      <c r="G2052" s="354"/>
      <c r="H2052" s="3757"/>
      <c r="I2052" s="3511"/>
      <c r="K2052" s="2621">
        <f t="shared" si="35"/>
        <v>1922</v>
      </c>
      <c r="L2052" s="2622"/>
    </row>
    <row r="2053" spans="1:12" s="2473" customFormat="1">
      <c r="A2053" s="2642"/>
      <c r="B2053" s="2574"/>
      <c r="C2053" s="1816"/>
      <c r="D2053" s="2700" t="s">
        <v>194</v>
      </c>
      <c r="E2053" s="4098"/>
      <c r="F2053" s="354">
        <v>3010101000</v>
      </c>
      <c r="G2053" s="354"/>
      <c r="H2053" s="3540"/>
      <c r="I2053" s="3510"/>
      <c r="K2053" s="2621">
        <f t="shared" si="35"/>
        <v>1923</v>
      </c>
      <c r="L2053" s="2622"/>
    </row>
    <row r="2054" spans="1:12" s="2473" customFormat="1">
      <c r="A2054" s="2642"/>
      <c r="B2054" s="2574"/>
      <c r="C2054" s="1816"/>
      <c r="D2054" s="2700"/>
      <c r="E2054" s="509" t="s">
        <v>3245</v>
      </c>
      <c r="F2054" s="354">
        <v>1040299000</v>
      </c>
      <c r="G2054" s="354"/>
      <c r="H2054" s="3540"/>
      <c r="I2054" s="3510"/>
      <c r="K2054" s="2621">
        <f t="shared" si="35"/>
        <v>1924</v>
      </c>
      <c r="L2054" s="2622"/>
    </row>
    <row r="2055" spans="1:12" s="2473" customFormat="1">
      <c r="A2055" s="2642"/>
      <c r="B2055" s="2574"/>
      <c r="C2055" s="1816"/>
      <c r="D2055" s="2700"/>
      <c r="E2055" s="4098"/>
      <c r="F2055" s="354"/>
      <c r="G2055" s="354"/>
      <c r="H2055" s="3540"/>
      <c r="I2055" s="3510"/>
      <c r="K2055" s="2621">
        <f t="shared" si="35"/>
        <v>1925</v>
      </c>
      <c r="L2055" s="2622"/>
    </row>
    <row r="2056" spans="1:12" s="2473" customFormat="1">
      <c r="A2056" s="2642"/>
      <c r="B2056" s="2574"/>
      <c r="C2056" s="1816"/>
      <c r="D2056" s="6129" t="s">
        <v>4659</v>
      </c>
      <c r="E2056" s="6130"/>
      <c r="F2056" s="354"/>
      <c r="G2056" s="509"/>
      <c r="H2056" s="3757"/>
      <c r="I2056" s="3510"/>
      <c r="K2056" s="2621">
        <f t="shared" si="35"/>
        <v>1926</v>
      </c>
      <c r="L2056" s="2622"/>
    </row>
    <row r="2057" spans="1:12" s="2473" customFormat="1">
      <c r="A2057" s="2642"/>
      <c r="B2057" s="2574"/>
      <c r="C2057" s="1816"/>
      <c r="D2057" s="6131"/>
      <c r="E2057" s="6132"/>
      <c r="F2057" s="354"/>
      <c r="G2057" s="509"/>
      <c r="H2057" s="3757"/>
      <c r="I2057" s="3510"/>
      <c r="K2057" s="2621">
        <f t="shared" si="35"/>
        <v>1927</v>
      </c>
      <c r="L2057" s="2622"/>
    </row>
    <row r="2058" spans="1:12" s="2473" customFormat="1">
      <c r="A2058" s="2642"/>
      <c r="B2058" s="2574"/>
      <c r="C2058" s="1816"/>
      <c r="D2058" s="6131"/>
      <c r="E2058" s="6132"/>
      <c r="F2058" s="354"/>
      <c r="G2058" s="509"/>
      <c r="H2058" s="3757"/>
      <c r="I2058" s="3510"/>
      <c r="K2058" s="2621">
        <f t="shared" si="35"/>
        <v>1928</v>
      </c>
      <c r="L2058" s="2622"/>
    </row>
    <row r="2059" spans="1:12" s="2473" customFormat="1">
      <c r="A2059" s="2642"/>
      <c r="B2059" s="2574"/>
      <c r="C2059" s="1816"/>
      <c r="D2059" s="6131"/>
      <c r="E2059" s="6132"/>
      <c r="F2059" s="354"/>
      <c r="G2059" s="1817"/>
      <c r="H2059" s="3757"/>
      <c r="I2059" s="3511"/>
      <c r="K2059" s="2621">
        <f t="shared" si="35"/>
        <v>1929</v>
      </c>
      <c r="L2059" s="2622"/>
    </row>
    <row r="2060" spans="1:12" s="2473" customFormat="1">
      <c r="A2060" s="2642"/>
      <c r="B2060" s="2574"/>
      <c r="C2060" s="1816"/>
      <c r="D2060" s="6133"/>
      <c r="E2060" s="6134"/>
      <c r="F2060" s="354"/>
      <c r="G2060" s="1817"/>
      <c r="H2060" s="3757"/>
      <c r="I2060" s="3511"/>
      <c r="K2060" s="2621">
        <f t="shared" si="35"/>
        <v>1930</v>
      </c>
      <c r="L2060" s="2622"/>
    </row>
    <row r="2061" spans="1:12" s="2473" customFormat="1">
      <c r="A2061" s="2642"/>
      <c r="B2061" s="2574"/>
      <c r="C2061" s="1818"/>
      <c r="D2061" s="2700"/>
      <c r="E2061" s="969"/>
      <c r="F2061" s="354"/>
      <c r="G2061" s="1817"/>
      <c r="H2061" s="3757"/>
      <c r="I2061" s="3511"/>
      <c r="K2061" s="2621">
        <f t="shared" si="35"/>
        <v>1931</v>
      </c>
      <c r="L2061" s="2622"/>
    </row>
    <row r="2062" spans="1:12" s="2473" customFormat="1">
      <c r="A2062" s="2642"/>
      <c r="B2062" s="2574"/>
      <c r="C2062" s="1819"/>
      <c r="D2062" s="2805" t="s">
        <v>70</v>
      </c>
      <c r="E2062" s="2806"/>
      <c r="F2062" s="2807"/>
      <c r="G2062" s="1820"/>
      <c r="H2062" s="3541">
        <f>SUM(H2052:H2060)</f>
        <v>0</v>
      </c>
      <c r="I2062" s="3542">
        <f>SUM(I2052:I2060)</f>
        <v>0</v>
      </c>
      <c r="J2062" s="2811"/>
      <c r="K2062" s="2621">
        <f t="shared" si="35"/>
        <v>1932</v>
      </c>
      <c r="L2062" s="2622"/>
    </row>
    <row r="2063" spans="1:12" s="2473" customFormat="1">
      <c r="A2063" s="2642"/>
      <c r="B2063" s="2574"/>
      <c r="C2063" s="1821"/>
      <c r="D2063" s="4206"/>
      <c r="E2063" s="4151"/>
      <c r="F2063" s="1585"/>
      <c r="G2063" s="1822"/>
      <c r="H2063" s="3543"/>
      <c r="I2063" s="3544">
        <f>H2062-I2062</f>
        <v>0</v>
      </c>
      <c r="J2063" s="2811"/>
      <c r="K2063" s="2621">
        <f t="shared" si="35"/>
        <v>1933</v>
      </c>
      <c r="L2063" s="2622"/>
    </row>
    <row r="2064" spans="1:12" s="2473" customFormat="1">
      <c r="A2064" s="2642"/>
      <c r="B2064" s="2574"/>
      <c r="C2064" s="2808"/>
      <c r="D2064" s="1823" t="s">
        <v>71</v>
      </c>
      <c r="E2064" s="1823"/>
      <c r="F2064" s="1823" t="s">
        <v>275</v>
      </c>
      <c r="G2064" s="1823"/>
      <c r="H2064" s="3545"/>
      <c r="I2064" s="3546"/>
      <c r="K2064" s="2621">
        <f t="shared" si="35"/>
        <v>1934</v>
      </c>
      <c r="L2064" s="2622"/>
    </row>
    <row r="2065" spans="1:13" s="2473" customFormat="1">
      <c r="A2065" s="2642"/>
      <c r="B2065" s="2574"/>
      <c r="C2065" s="1824"/>
      <c r="D2065" s="1780"/>
      <c r="E2065" s="1780"/>
      <c r="F2065" s="355"/>
      <c r="G2065" s="1825"/>
      <c r="H2065" s="1687"/>
      <c r="I2065" s="3516"/>
      <c r="K2065" s="2621">
        <f t="shared" si="35"/>
        <v>1935</v>
      </c>
      <c r="L2065" s="2622"/>
    </row>
    <row r="2066" spans="1:13" s="2473" customFormat="1">
      <c r="A2066" s="2642"/>
      <c r="B2066" s="2574"/>
      <c r="C2066" s="5584" t="s">
        <v>3023</v>
      </c>
      <c r="D2066" s="5444"/>
      <c r="E2066" s="5585"/>
      <c r="F2066" s="1828" t="s">
        <v>3313</v>
      </c>
      <c r="G2066" s="1829"/>
      <c r="H2066" s="3550"/>
      <c r="I2066" s="3551"/>
      <c r="K2066" s="2621">
        <f t="shared" si="35"/>
        <v>1936</v>
      </c>
      <c r="L2066" s="2622"/>
    </row>
    <row r="2067" spans="1:13" s="2473" customFormat="1">
      <c r="A2067" s="2642"/>
      <c r="B2067" s="2574"/>
      <c r="C2067" s="5586" t="s">
        <v>3024</v>
      </c>
      <c r="D2067" s="5587"/>
      <c r="E2067" s="5588"/>
      <c r="F2067" s="1654" t="s">
        <v>299</v>
      </c>
      <c r="G2067" s="1825"/>
      <c r="H2067" s="3548"/>
      <c r="I2067" s="3516"/>
      <c r="K2067" s="2621">
        <f t="shared" si="35"/>
        <v>1937</v>
      </c>
      <c r="L2067" s="2622"/>
    </row>
    <row r="2068" spans="1:13" s="2473" customFormat="1" ht="15.75" thickBot="1">
      <c r="A2068" s="2642"/>
      <c r="B2068" s="2574"/>
      <c r="C2068" s="1826"/>
      <c r="D2068" s="4152"/>
      <c r="E2068" s="4152"/>
      <c r="F2068" s="2809"/>
      <c r="G2068" s="1827"/>
      <c r="H2068" s="3549"/>
      <c r="I2068" s="3519"/>
      <c r="K2068" s="2621">
        <f t="shared" si="35"/>
        <v>1938</v>
      </c>
      <c r="L2068" s="2622"/>
    </row>
    <row r="2069" spans="1:13" s="2473" customFormat="1">
      <c r="A2069" s="2642"/>
      <c r="B2069" s="2574"/>
      <c r="C2069" s="2766"/>
      <c r="D2069" s="5972" t="s">
        <v>60</v>
      </c>
      <c r="E2069" s="5972"/>
      <c r="F2069" s="5973"/>
      <c r="G2069" s="1632"/>
      <c r="H2069" s="5951" t="s">
        <v>4660</v>
      </c>
      <c r="I2069" s="5952"/>
      <c r="K2069" s="2621">
        <f t="shared" si="35"/>
        <v>1939</v>
      </c>
      <c r="L2069" s="2622"/>
      <c r="M2069" s="2811"/>
    </row>
    <row r="2070" spans="1:13" s="2473" customFormat="1">
      <c r="A2070" s="2642"/>
      <c r="B2070" s="2574"/>
      <c r="C2070" s="2767" t="s">
        <v>2722</v>
      </c>
      <c r="D2070" s="5983" t="s">
        <v>2538</v>
      </c>
      <c r="E2070" s="5983"/>
      <c r="F2070" s="5984"/>
      <c r="G2070" s="1633"/>
      <c r="H2070" s="5961" t="s">
        <v>3361</v>
      </c>
      <c r="I2070" s="5962"/>
      <c r="K2070" s="2621">
        <f t="shared" si="35"/>
        <v>1940</v>
      </c>
      <c r="L2070" s="2622"/>
      <c r="M2070" s="2811"/>
    </row>
    <row r="2071" spans="1:13" s="2473" customFormat="1">
      <c r="A2071" s="2642"/>
      <c r="B2071" s="2574"/>
      <c r="C2071" s="2767" t="s">
        <v>2723</v>
      </c>
      <c r="D2071" s="5976">
        <v>1</v>
      </c>
      <c r="E2071" s="5976"/>
      <c r="F2071" s="5989"/>
      <c r="G2071" s="1633"/>
      <c r="H2071" s="1687"/>
      <c r="I2071" s="1688"/>
      <c r="K2071" s="2621">
        <f t="shared" si="35"/>
        <v>1941</v>
      </c>
      <c r="L2071" s="2622"/>
      <c r="M2071" s="2811"/>
    </row>
    <row r="2072" spans="1:13" s="2473" customFormat="1">
      <c r="A2072" s="2642"/>
      <c r="B2072" s="2574"/>
      <c r="C2072" s="1634"/>
      <c r="D2072" s="3653"/>
      <c r="E2072" s="3653"/>
      <c r="F2072" s="2768"/>
      <c r="G2072" s="1635"/>
      <c r="H2072" s="1689"/>
      <c r="I2072" s="1690"/>
      <c r="K2072" s="2621">
        <f t="shared" si="35"/>
        <v>1942</v>
      </c>
      <c r="L2072" s="2622"/>
    </row>
    <row r="2073" spans="1:13" s="2473" customFormat="1">
      <c r="A2073" s="2642"/>
      <c r="B2073" s="2574"/>
      <c r="C2073" s="1636"/>
      <c r="D2073" s="5865" t="s">
        <v>61</v>
      </c>
      <c r="E2073" s="5866"/>
      <c r="F2073" s="5866"/>
      <c r="G2073" s="5866"/>
      <c r="H2073" s="5866"/>
      <c r="I2073" s="5867"/>
      <c r="K2073" s="2621">
        <f t="shared" si="35"/>
        <v>1943</v>
      </c>
      <c r="L2073" s="2622"/>
    </row>
    <row r="2074" spans="1:13" s="2473" customFormat="1">
      <c r="A2074" s="2642"/>
      <c r="B2074" s="2574"/>
      <c r="C2074" s="1637" t="s">
        <v>62</v>
      </c>
      <c r="D2074" s="5990" t="s">
        <v>63</v>
      </c>
      <c r="E2074" s="5991"/>
      <c r="F2074" s="2769" t="s">
        <v>64</v>
      </c>
      <c r="G2074" s="1638" t="s">
        <v>65</v>
      </c>
      <c r="H2074" s="5848" t="s">
        <v>66</v>
      </c>
      <c r="I2074" s="5849"/>
      <c r="K2074" s="2621">
        <f t="shared" si="35"/>
        <v>1944</v>
      </c>
      <c r="L2074" s="2622"/>
    </row>
    <row r="2075" spans="1:13" s="2473" customFormat="1">
      <c r="A2075" s="2642"/>
      <c r="B2075" s="2574"/>
      <c r="C2075" s="1639" t="s">
        <v>67</v>
      </c>
      <c r="D2075" s="5992"/>
      <c r="E2075" s="5993"/>
      <c r="F2075" s="2770" t="s">
        <v>0</v>
      </c>
      <c r="G2075" s="1640"/>
      <c r="H2075" s="1691" t="s">
        <v>68</v>
      </c>
      <c r="I2075" s="1692" t="s">
        <v>69</v>
      </c>
      <c r="K2075" s="2621">
        <f t="shared" si="35"/>
        <v>1945</v>
      </c>
      <c r="L2075" s="2622"/>
    </row>
    <row r="2076" spans="1:13" s="2473" customFormat="1">
      <c r="A2076" s="2642"/>
      <c r="B2076" s="2574"/>
      <c r="C2076" s="1642"/>
      <c r="D2076" s="1754" t="s">
        <v>194</v>
      </c>
      <c r="E2076" s="4101"/>
      <c r="F2076" s="2610">
        <v>3010101000</v>
      </c>
      <c r="G2076" s="1643"/>
      <c r="H2076" s="1691"/>
      <c r="I2076" s="1641"/>
      <c r="K2076" s="2621">
        <f t="shared" si="35"/>
        <v>1946</v>
      </c>
      <c r="L2076" s="2622"/>
    </row>
    <row r="2077" spans="1:13" s="2473" customFormat="1">
      <c r="A2077" s="2642"/>
      <c r="B2077" s="2574"/>
      <c r="C2077" s="1642"/>
      <c r="D2077" s="1754"/>
      <c r="E2077" s="1754" t="s">
        <v>3245</v>
      </c>
      <c r="F2077" s="2610">
        <v>1040299000</v>
      </c>
      <c r="G2077" s="1643"/>
      <c r="H2077" s="1691"/>
      <c r="I2077" s="1641"/>
      <c r="K2077" s="2621">
        <f t="shared" si="35"/>
        <v>1947</v>
      </c>
      <c r="L2077" s="2622"/>
    </row>
    <row r="2078" spans="1:13" s="2473" customFormat="1">
      <c r="A2078" s="2642"/>
      <c r="B2078" s="2574"/>
      <c r="C2078" s="1642"/>
      <c r="D2078" s="2812"/>
      <c r="E2078" s="4076"/>
      <c r="F2078" s="1691"/>
      <c r="G2078" s="1645"/>
      <c r="H2078" s="1691"/>
      <c r="I2078" s="3725"/>
      <c r="K2078" s="2621">
        <f t="shared" si="35"/>
        <v>1948</v>
      </c>
      <c r="L2078" s="2622"/>
    </row>
    <row r="2079" spans="1:13" s="2473" customFormat="1">
      <c r="A2079" s="2642"/>
      <c r="B2079" s="2574"/>
      <c r="C2079" s="1644"/>
      <c r="D2079" s="3881" t="s">
        <v>4661</v>
      </c>
      <c r="E2079" s="3889"/>
      <c r="F2079" s="2783"/>
      <c r="G2079" s="1645"/>
      <c r="H2079" s="1691"/>
      <c r="I2079" s="3723"/>
      <c r="K2079" s="2621">
        <f t="shared" ref="K2079:K2142" si="36">K2078+1</f>
        <v>1949</v>
      </c>
      <c r="L2079" s="2622"/>
    </row>
    <row r="2080" spans="1:13" s="2473" customFormat="1">
      <c r="A2080" s="2642"/>
      <c r="B2080" s="2574"/>
      <c r="C2080" s="1644"/>
      <c r="D2080" s="3762"/>
      <c r="E2080" s="2816"/>
      <c r="F2080" s="2817"/>
      <c r="G2080" s="1645"/>
      <c r="H2080" s="1691"/>
      <c r="I2080" s="3723"/>
      <c r="K2080" s="2621">
        <f t="shared" si="36"/>
        <v>1950</v>
      </c>
      <c r="L2080" s="2622"/>
    </row>
    <row r="2081" spans="1:12" s="2473" customFormat="1">
      <c r="A2081" s="2642"/>
      <c r="B2081" s="2574"/>
      <c r="C2081" s="1644"/>
      <c r="D2081" s="2818"/>
      <c r="E2081" s="2606"/>
      <c r="F2081" s="2610"/>
      <c r="G2081" s="1645"/>
      <c r="H2081" s="1693">
        <f>SUM(H2076:H2079)</f>
        <v>0</v>
      </c>
      <c r="I2081" s="1694">
        <f>SUM(I2076:I2079)</f>
        <v>0</v>
      </c>
      <c r="K2081" s="2621">
        <f t="shared" si="36"/>
        <v>1951</v>
      </c>
      <c r="L2081" s="2622"/>
    </row>
    <row r="2082" spans="1:12" s="2473" customFormat="1">
      <c r="A2082" s="2642"/>
      <c r="B2082" s="2574"/>
      <c r="C2082" s="1646"/>
      <c r="D2082" s="2773"/>
      <c r="E2082" s="2774"/>
      <c r="F2082" s="2775"/>
      <c r="G2082" s="1647"/>
      <c r="H2082" s="1693"/>
      <c r="I2082" s="1694">
        <f>H2081-I2081</f>
        <v>0</v>
      </c>
      <c r="K2082" s="2621">
        <f t="shared" si="36"/>
        <v>1952</v>
      </c>
      <c r="L2082" s="2622"/>
    </row>
    <row r="2083" spans="1:12" s="2473" customFormat="1">
      <c r="A2083" s="2642"/>
      <c r="B2083" s="2574"/>
      <c r="C2083" s="1648" t="s">
        <v>71</v>
      </c>
      <c r="D2083" s="4201"/>
      <c r="E2083" s="4135"/>
      <c r="F2083" s="2771" t="s">
        <v>3489</v>
      </c>
      <c r="G2083" s="1649"/>
      <c r="H2083" s="1691"/>
      <c r="I2083" s="1695"/>
      <c r="K2083" s="2621">
        <f t="shared" si="36"/>
        <v>1953</v>
      </c>
      <c r="L2083" s="2622"/>
    </row>
    <row r="2084" spans="1:12" s="2473" customFormat="1">
      <c r="A2084" s="2642"/>
      <c r="B2084" s="2574"/>
      <c r="C2084" s="5850"/>
      <c r="D2084" s="5851"/>
      <c r="E2084" s="4079"/>
      <c r="F2084" s="5852"/>
      <c r="G2084" s="5851"/>
      <c r="H2084" s="5853"/>
      <c r="I2084" s="5854"/>
      <c r="K2084" s="2621">
        <f t="shared" si="36"/>
        <v>1954</v>
      </c>
      <c r="L2084" s="2622"/>
    </row>
    <row r="2085" spans="1:12" s="2473" customFormat="1">
      <c r="A2085" s="2642"/>
      <c r="B2085" s="2574"/>
      <c r="C2085" s="5584" t="s">
        <v>3023</v>
      </c>
      <c r="D2085" s="5444"/>
      <c r="E2085" s="5585"/>
      <c r="F2085" s="2764"/>
      <c r="G2085" s="1653" t="s">
        <v>3026</v>
      </c>
      <c r="H2085" s="1687"/>
      <c r="I2085" s="1688"/>
      <c r="K2085" s="2621">
        <f t="shared" si="36"/>
        <v>1955</v>
      </c>
      <c r="L2085" s="2622"/>
    </row>
    <row r="2086" spans="1:12" s="2473" customFormat="1">
      <c r="A2086" s="2642"/>
      <c r="B2086" s="2574"/>
      <c r="C2086" s="5586" t="s">
        <v>3024</v>
      </c>
      <c r="D2086" s="5587"/>
      <c r="E2086" s="5588"/>
      <c r="F2086" s="2764" t="s">
        <v>2541</v>
      </c>
      <c r="G2086" s="1651" t="s">
        <v>299</v>
      </c>
      <c r="H2086" s="1687"/>
      <c r="I2086" s="1688"/>
      <c r="K2086" s="2621">
        <f t="shared" si="36"/>
        <v>1956</v>
      </c>
      <c r="L2086" s="2622"/>
    </row>
    <row r="2087" spans="1:12" s="2473" customFormat="1" ht="15.75" thickBot="1">
      <c r="A2087" s="2642"/>
      <c r="B2087" s="2574"/>
      <c r="C2087" s="1650"/>
      <c r="D2087" s="4081"/>
      <c r="E2087" s="2295"/>
      <c r="F2087" s="2819"/>
      <c r="G2087" s="3730"/>
      <c r="H2087" s="1696"/>
      <c r="I2087" s="1688"/>
      <c r="K2087" s="2621">
        <f t="shared" si="36"/>
        <v>1957</v>
      </c>
      <c r="L2087" s="2622"/>
    </row>
    <row r="2088" spans="1:12" s="2473" customFormat="1">
      <c r="A2088" s="2642"/>
      <c r="B2088" s="2574"/>
      <c r="C2088" s="2766"/>
      <c r="D2088" s="5972" t="s">
        <v>60</v>
      </c>
      <c r="E2088" s="5972"/>
      <c r="F2088" s="5973"/>
      <c r="G2088" s="1632"/>
      <c r="H2088" s="5951" t="s">
        <v>4662</v>
      </c>
      <c r="I2088" s="5952"/>
      <c r="K2088" s="2621">
        <f t="shared" si="36"/>
        <v>1958</v>
      </c>
      <c r="L2088" s="2622"/>
    </row>
    <row r="2089" spans="1:12" s="2473" customFormat="1">
      <c r="A2089" s="2642"/>
      <c r="B2089" s="2574"/>
      <c r="C2089" s="2767" t="s">
        <v>2722</v>
      </c>
      <c r="D2089" s="5983" t="s">
        <v>2538</v>
      </c>
      <c r="E2089" s="5983"/>
      <c r="F2089" s="5984"/>
      <c r="G2089" s="1633"/>
      <c r="H2089" s="5961" t="s">
        <v>3361</v>
      </c>
      <c r="I2089" s="5962"/>
      <c r="K2089" s="2621">
        <f t="shared" si="36"/>
        <v>1959</v>
      </c>
      <c r="L2089" s="2622"/>
    </row>
    <row r="2090" spans="1:12" s="2473" customFormat="1">
      <c r="A2090" s="2642"/>
      <c r="B2090" s="2574"/>
      <c r="C2090" s="2767" t="s">
        <v>2723</v>
      </c>
      <c r="D2090" s="5976">
        <v>1</v>
      </c>
      <c r="E2090" s="5976"/>
      <c r="F2090" s="5989"/>
      <c r="G2090" s="1633"/>
      <c r="H2090" s="1687"/>
      <c r="I2090" s="1688"/>
      <c r="K2090" s="2621">
        <f t="shared" si="36"/>
        <v>1960</v>
      </c>
      <c r="L2090" s="2622"/>
    </row>
    <row r="2091" spans="1:12" s="2473" customFormat="1">
      <c r="A2091" s="2642"/>
      <c r="B2091" s="2574"/>
      <c r="C2091" s="1634"/>
      <c r="D2091" s="3653"/>
      <c r="E2091" s="3653"/>
      <c r="F2091" s="2768"/>
      <c r="G2091" s="1635"/>
      <c r="H2091" s="1689"/>
      <c r="I2091" s="1690"/>
      <c r="K2091" s="2621">
        <f t="shared" si="36"/>
        <v>1961</v>
      </c>
      <c r="L2091" s="2622"/>
    </row>
    <row r="2092" spans="1:12" s="2473" customFormat="1">
      <c r="A2092" s="2642"/>
      <c r="B2092" s="2574"/>
      <c r="C2092" s="1636"/>
      <c r="D2092" s="5865" t="s">
        <v>61</v>
      </c>
      <c r="E2092" s="5866"/>
      <c r="F2092" s="5866"/>
      <c r="G2092" s="5866"/>
      <c r="H2092" s="5866"/>
      <c r="I2092" s="5867"/>
      <c r="K2092" s="2621">
        <f t="shared" si="36"/>
        <v>1962</v>
      </c>
      <c r="L2092" s="2622"/>
    </row>
    <row r="2093" spans="1:12" s="2473" customFormat="1">
      <c r="A2093" s="2642"/>
      <c r="B2093" s="2574"/>
      <c r="C2093" s="1637" t="s">
        <v>62</v>
      </c>
      <c r="D2093" s="5990" t="s">
        <v>63</v>
      </c>
      <c r="E2093" s="5991"/>
      <c r="F2093" s="2769" t="s">
        <v>64</v>
      </c>
      <c r="G2093" s="1638" t="s">
        <v>65</v>
      </c>
      <c r="H2093" s="5848" t="s">
        <v>66</v>
      </c>
      <c r="I2093" s="5849"/>
      <c r="K2093" s="2621">
        <f t="shared" si="36"/>
        <v>1963</v>
      </c>
      <c r="L2093" s="2622"/>
    </row>
    <row r="2094" spans="1:12" s="2473" customFormat="1">
      <c r="A2094" s="2642"/>
      <c r="B2094" s="2574"/>
      <c r="C2094" s="1639" t="s">
        <v>67</v>
      </c>
      <c r="D2094" s="5992"/>
      <c r="E2094" s="5993"/>
      <c r="F2094" s="2770" t="s">
        <v>0</v>
      </c>
      <c r="G2094" s="1640"/>
      <c r="H2094" s="1691" t="s">
        <v>68</v>
      </c>
      <c r="I2094" s="1692" t="s">
        <v>69</v>
      </c>
      <c r="K2094" s="2621">
        <f t="shared" si="36"/>
        <v>1964</v>
      </c>
      <c r="L2094" s="2622"/>
    </row>
    <row r="2095" spans="1:12" s="2473" customFormat="1">
      <c r="A2095" s="2642"/>
      <c r="B2095" s="2574"/>
      <c r="C2095" s="1642"/>
      <c r="D2095" s="1754" t="s">
        <v>194</v>
      </c>
      <c r="E2095" s="4101"/>
      <c r="F2095" s="2610">
        <v>3010101000</v>
      </c>
      <c r="G2095" s="1643"/>
      <c r="H2095" s="1691"/>
      <c r="I2095" s="1641"/>
      <c r="K2095" s="2621">
        <f t="shared" si="36"/>
        <v>1965</v>
      </c>
      <c r="L2095" s="2622"/>
    </row>
    <row r="2096" spans="1:12" s="2473" customFormat="1">
      <c r="A2096" s="2642"/>
      <c r="B2096" s="2574"/>
      <c r="C2096" s="1642"/>
      <c r="D2096" s="1754"/>
      <c r="E2096" s="1754" t="s">
        <v>3245</v>
      </c>
      <c r="F2096" s="2610">
        <v>1040299000</v>
      </c>
      <c r="G2096" s="1643"/>
      <c r="H2096" s="1691"/>
      <c r="I2096" s="1641"/>
      <c r="K2096" s="2621">
        <f t="shared" si="36"/>
        <v>1966</v>
      </c>
      <c r="L2096" s="2622"/>
    </row>
    <row r="2097" spans="1:12" s="2473" customFormat="1">
      <c r="A2097" s="2642"/>
      <c r="B2097" s="2574"/>
      <c r="C2097" s="1642"/>
      <c r="D2097" s="1754"/>
      <c r="E2097" s="2606"/>
      <c r="F2097" s="2610"/>
      <c r="G2097" s="1643"/>
      <c r="H2097" s="1691"/>
      <c r="I2097" s="1641"/>
      <c r="K2097" s="2621">
        <f t="shared" si="36"/>
        <v>1967</v>
      </c>
      <c r="L2097" s="2622"/>
    </row>
    <row r="2098" spans="1:12" s="2473" customFormat="1">
      <c r="A2098" s="2642"/>
      <c r="B2098" s="2574"/>
      <c r="C2098" s="1642"/>
      <c r="D2098" s="2606" t="s">
        <v>4663</v>
      </c>
      <c r="E2098" s="1691"/>
      <c r="F2098" s="2610"/>
      <c r="G2098" s="1645"/>
      <c r="H2098" s="1691"/>
      <c r="I2098" s="3725"/>
      <c r="K2098" s="2621">
        <f t="shared" si="36"/>
        <v>1968</v>
      </c>
      <c r="L2098" s="2622"/>
    </row>
    <row r="2099" spans="1:12" s="2473" customFormat="1">
      <c r="A2099" s="2642"/>
      <c r="B2099" s="2574"/>
      <c r="C2099" s="1644"/>
      <c r="D2099" s="2608"/>
      <c r="E2099" s="2606"/>
      <c r="F2099" s="2610"/>
      <c r="G2099" s="1645"/>
      <c r="H2099" s="1691"/>
      <c r="I2099" s="3723"/>
      <c r="K2099" s="2621">
        <f t="shared" si="36"/>
        <v>1969</v>
      </c>
      <c r="L2099" s="2622"/>
    </row>
    <row r="2100" spans="1:12" s="2473" customFormat="1">
      <c r="A2100" s="2642"/>
      <c r="B2100" s="2574"/>
      <c r="C2100" s="2955"/>
      <c r="D2100" s="4081"/>
      <c r="E2100" s="4081"/>
      <c r="F2100" s="2784"/>
      <c r="G2100" s="1750"/>
      <c r="H2100" s="1691"/>
      <c r="I2100" s="3723"/>
      <c r="K2100" s="2621">
        <f t="shared" si="36"/>
        <v>1970</v>
      </c>
      <c r="L2100" s="2622"/>
    </row>
    <row r="2101" spans="1:12" s="2473" customFormat="1">
      <c r="A2101" s="2642"/>
      <c r="B2101" s="2574"/>
      <c r="C2101" s="2955"/>
      <c r="D2101" s="4081"/>
      <c r="E2101" s="4081"/>
      <c r="F2101" s="2785"/>
      <c r="G2101" s="1750"/>
      <c r="H2101" s="1691"/>
      <c r="I2101" s="3723"/>
      <c r="K2101" s="2621">
        <f t="shared" si="36"/>
        <v>1971</v>
      </c>
      <c r="L2101" s="2622"/>
    </row>
    <row r="2102" spans="1:12" s="2473" customFormat="1">
      <c r="A2102" s="2642"/>
      <c r="B2102" s="2574"/>
      <c r="C2102" s="1644"/>
      <c r="D2102" s="3762"/>
      <c r="E2102" s="1686"/>
      <c r="F2102" s="2785"/>
      <c r="G2102" s="1645"/>
      <c r="H2102" s="1691"/>
      <c r="I2102" s="3723"/>
      <c r="K2102" s="2621">
        <f t="shared" si="36"/>
        <v>1972</v>
      </c>
      <c r="L2102" s="2622"/>
    </row>
    <row r="2103" spans="1:12" s="2473" customFormat="1">
      <c r="A2103" s="2642"/>
      <c r="B2103" s="2574"/>
      <c r="C2103" s="1646"/>
      <c r="D2103" s="2773" t="s">
        <v>70</v>
      </c>
      <c r="E2103" s="2774"/>
      <c r="F2103" s="2775"/>
      <c r="G2103" s="1647"/>
      <c r="H2103" s="1693">
        <f>SUM(H2095:H2098)</f>
        <v>0</v>
      </c>
      <c r="I2103" s="1694">
        <f>SUM(I2095:I2098)</f>
        <v>0</v>
      </c>
      <c r="K2103" s="2621">
        <f t="shared" si="36"/>
        <v>1973</v>
      </c>
      <c r="L2103" s="2622"/>
    </row>
    <row r="2104" spans="1:12" s="2473" customFormat="1">
      <c r="A2104" s="2642"/>
      <c r="B2104" s="2574"/>
      <c r="C2104" s="1648"/>
      <c r="D2104" s="4201"/>
      <c r="E2104" s="4135"/>
      <c r="F2104" s="2771"/>
      <c r="G2104" s="1649"/>
      <c r="H2104" s="1691"/>
      <c r="I2104" s="1695">
        <f>H2103-I2103</f>
        <v>0</v>
      </c>
      <c r="K2104" s="2621">
        <f t="shared" si="36"/>
        <v>1974</v>
      </c>
      <c r="L2104" s="2622"/>
    </row>
    <row r="2105" spans="1:12" s="2473" customFormat="1">
      <c r="A2105" s="2642"/>
      <c r="B2105" s="2574"/>
      <c r="C2105" s="5850" t="s">
        <v>71</v>
      </c>
      <c r="D2105" s="5851"/>
      <c r="E2105" s="4079"/>
      <c r="F2105" s="5852" t="s">
        <v>2540</v>
      </c>
      <c r="G2105" s="5851"/>
      <c r="H2105" s="5853"/>
      <c r="I2105" s="5854"/>
      <c r="K2105" s="2621">
        <f t="shared" si="36"/>
        <v>1975</v>
      </c>
      <c r="L2105" s="2622"/>
    </row>
    <row r="2106" spans="1:12" s="2473" customFormat="1">
      <c r="A2106" s="2642"/>
      <c r="B2106" s="2574"/>
      <c r="C2106" s="1652"/>
      <c r="D2106" s="4081"/>
      <c r="E2106" s="1727"/>
      <c r="F2106" s="2764"/>
      <c r="G2106" s="1653"/>
      <c r="H2106" s="1687"/>
      <c r="I2106" s="1688"/>
      <c r="K2106" s="2621">
        <f t="shared" si="36"/>
        <v>1976</v>
      </c>
      <c r="L2106" s="2622"/>
    </row>
    <row r="2107" spans="1:12" s="2473" customFormat="1">
      <c r="A2107" s="2642"/>
      <c r="B2107" s="2574"/>
      <c r="D2107" s="2670"/>
      <c r="E2107" s="2670"/>
      <c r="F2107" s="2820"/>
      <c r="G2107" s="1653" t="s">
        <v>3026</v>
      </c>
      <c r="H2107" s="1849"/>
      <c r="I2107" s="1688"/>
      <c r="K2107" s="2621">
        <f t="shared" si="36"/>
        <v>1977</v>
      </c>
      <c r="L2107" s="2622"/>
    </row>
    <row r="2108" spans="1:12" s="2473" customFormat="1" ht="15.75" thickBot="1">
      <c r="A2108" s="2642"/>
      <c r="B2108" s="2574"/>
      <c r="D2108" s="2670"/>
      <c r="E2108" s="2670"/>
      <c r="F2108" s="2819" t="s">
        <v>2541</v>
      </c>
      <c r="G2108" s="3730" t="s">
        <v>299</v>
      </c>
      <c r="H2108" s="1696"/>
      <c r="I2108" s="1688"/>
      <c r="K2108" s="2621">
        <f t="shared" si="36"/>
        <v>1978</v>
      </c>
      <c r="L2108" s="2622"/>
    </row>
    <row r="2109" spans="1:12" s="2473" customFormat="1">
      <c r="A2109" s="2642"/>
      <c r="B2109" s="2574"/>
      <c r="C2109" s="2766"/>
      <c r="D2109" s="5972" t="s">
        <v>60</v>
      </c>
      <c r="E2109" s="5972"/>
      <c r="F2109" s="5973"/>
      <c r="G2109" s="1632"/>
      <c r="H2109" s="5951" t="s">
        <v>4664</v>
      </c>
      <c r="I2109" s="5952"/>
      <c r="K2109" s="2621">
        <f t="shared" si="36"/>
        <v>1979</v>
      </c>
      <c r="L2109" s="2622"/>
    </row>
    <row r="2110" spans="1:12" s="2473" customFormat="1">
      <c r="A2110" s="2642"/>
      <c r="B2110" s="2574"/>
      <c r="C2110" s="2767" t="s">
        <v>2722</v>
      </c>
      <c r="D2110" s="5983" t="s">
        <v>2538</v>
      </c>
      <c r="E2110" s="5983"/>
      <c r="F2110" s="5984"/>
      <c r="G2110" s="1633"/>
      <c r="H2110" s="5961" t="s">
        <v>3361</v>
      </c>
      <c r="I2110" s="5962"/>
      <c r="K2110" s="2621">
        <f t="shared" si="36"/>
        <v>1980</v>
      </c>
      <c r="L2110" s="2622"/>
    </row>
    <row r="2111" spans="1:12" s="2473" customFormat="1">
      <c r="A2111" s="2642"/>
      <c r="B2111" s="2574"/>
      <c r="C2111" s="2767" t="s">
        <v>2723</v>
      </c>
      <c r="D2111" s="5976">
        <v>1</v>
      </c>
      <c r="E2111" s="5976"/>
      <c r="F2111" s="5989"/>
      <c r="G2111" s="1633"/>
      <c r="H2111" s="1687"/>
      <c r="I2111" s="1688"/>
      <c r="K2111" s="2621">
        <f t="shared" si="36"/>
        <v>1981</v>
      </c>
      <c r="L2111" s="2622"/>
    </row>
    <row r="2112" spans="1:12" s="2473" customFormat="1">
      <c r="A2112" s="2642"/>
      <c r="B2112" s="2574"/>
      <c r="C2112" s="1634"/>
      <c r="D2112" s="3653"/>
      <c r="E2112" s="3653"/>
      <c r="F2112" s="2768"/>
      <c r="G2112" s="1635"/>
      <c r="H2112" s="1689"/>
      <c r="I2112" s="1690"/>
      <c r="K2112" s="2621">
        <f t="shared" si="36"/>
        <v>1982</v>
      </c>
      <c r="L2112" s="2622"/>
    </row>
    <row r="2113" spans="1:12" s="2473" customFormat="1">
      <c r="A2113" s="2642"/>
      <c r="B2113" s="2574"/>
      <c r="C2113" s="1636"/>
      <c r="D2113" s="5865" t="s">
        <v>61</v>
      </c>
      <c r="E2113" s="5866"/>
      <c r="F2113" s="5866"/>
      <c r="G2113" s="5866"/>
      <c r="H2113" s="5866"/>
      <c r="I2113" s="5867"/>
      <c r="K2113" s="2621">
        <f t="shared" si="36"/>
        <v>1983</v>
      </c>
      <c r="L2113" s="2622"/>
    </row>
    <row r="2114" spans="1:12" s="2473" customFormat="1">
      <c r="A2114" s="2642"/>
      <c r="B2114" s="2574"/>
      <c r="C2114" s="1637" t="s">
        <v>62</v>
      </c>
      <c r="D2114" s="5990" t="s">
        <v>63</v>
      </c>
      <c r="E2114" s="5991"/>
      <c r="F2114" s="2769" t="s">
        <v>64</v>
      </c>
      <c r="G2114" s="1638" t="s">
        <v>65</v>
      </c>
      <c r="H2114" s="5848" t="s">
        <v>66</v>
      </c>
      <c r="I2114" s="5849"/>
      <c r="K2114" s="2621">
        <f t="shared" si="36"/>
        <v>1984</v>
      </c>
      <c r="L2114" s="2622"/>
    </row>
    <row r="2115" spans="1:12" s="2473" customFormat="1">
      <c r="A2115" s="2642"/>
      <c r="B2115" s="2574"/>
      <c r="C2115" s="1639" t="s">
        <v>67</v>
      </c>
      <c r="D2115" s="5992"/>
      <c r="E2115" s="5993"/>
      <c r="F2115" s="2770" t="s">
        <v>0</v>
      </c>
      <c r="G2115" s="1640"/>
      <c r="H2115" s="1691" t="s">
        <v>68</v>
      </c>
      <c r="I2115" s="1692" t="s">
        <v>69</v>
      </c>
      <c r="K2115" s="2621">
        <f t="shared" si="36"/>
        <v>1985</v>
      </c>
      <c r="L2115" s="2622"/>
    </row>
    <row r="2116" spans="1:12" s="2473" customFormat="1">
      <c r="A2116" s="2642"/>
      <c r="B2116" s="2574"/>
      <c r="C2116" s="1642"/>
      <c r="D2116" s="1754" t="s">
        <v>194</v>
      </c>
      <c r="E2116" s="4101"/>
      <c r="F2116" s="2610">
        <v>3010101000</v>
      </c>
      <c r="G2116" s="1643"/>
      <c r="H2116" s="1691"/>
      <c r="I2116" s="1641"/>
      <c r="K2116" s="2621">
        <f t="shared" si="36"/>
        <v>1986</v>
      </c>
      <c r="L2116" s="2622"/>
    </row>
    <row r="2117" spans="1:12" s="2473" customFormat="1">
      <c r="A2117" s="2642"/>
      <c r="B2117" s="2574"/>
      <c r="C2117" s="1642"/>
      <c r="D2117" s="1754"/>
      <c r="E2117" s="1754" t="s">
        <v>3245</v>
      </c>
      <c r="F2117" s="2610">
        <v>1040299000</v>
      </c>
      <c r="G2117" s="1643"/>
      <c r="H2117" s="1691"/>
      <c r="I2117" s="1641"/>
      <c r="K2117" s="2621">
        <f t="shared" si="36"/>
        <v>1987</v>
      </c>
      <c r="L2117" s="2622"/>
    </row>
    <row r="2118" spans="1:12" s="2473" customFormat="1">
      <c r="A2118" s="2642"/>
      <c r="B2118" s="2574"/>
      <c r="C2118" s="1642"/>
      <c r="D2118" s="1754"/>
      <c r="E2118" s="2606"/>
      <c r="F2118" s="2610"/>
      <c r="G2118" s="1643"/>
      <c r="H2118" s="1691"/>
      <c r="I2118" s="1641"/>
      <c r="K2118" s="2621">
        <f t="shared" si="36"/>
        <v>1988</v>
      </c>
      <c r="L2118" s="2622"/>
    </row>
    <row r="2119" spans="1:12" s="2473" customFormat="1">
      <c r="A2119" s="2642"/>
      <c r="B2119" s="2574"/>
      <c r="C2119" s="1644"/>
      <c r="D2119" s="2608" t="s">
        <v>4665</v>
      </c>
      <c r="E2119" s="2606"/>
      <c r="F2119" s="2610"/>
      <c r="G2119" s="1645"/>
      <c r="H2119" s="1691"/>
      <c r="I2119" s="1641"/>
      <c r="K2119" s="2621">
        <f t="shared" si="36"/>
        <v>1989</v>
      </c>
      <c r="L2119" s="2622"/>
    </row>
    <row r="2120" spans="1:12" s="2473" customFormat="1">
      <c r="A2120" s="2642"/>
      <c r="B2120" s="2574"/>
      <c r="C2120" s="1644"/>
      <c r="D2120" s="2608"/>
      <c r="E2120" s="1686"/>
      <c r="F2120" s="2785"/>
      <c r="G2120" s="1645"/>
      <c r="H2120" s="1691"/>
      <c r="I2120" s="3723"/>
      <c r="K2120" s="2621">
        <f t="shared" si="36"/>
        <v>1990</v>
      </c>
      <c r="L2120" s="2622"/>
    </row>
    <row r="2121" spans="1:12" s="2473" customFormat="1">
      <c r="A2121" s="2642"/>
      <c r="B2121" s="2574"/>
      <c r="C2121" s="1644"/>
      <c r="D2121" s="2608"/>
      <c r="E2121" s="2782"/>
      <c r="F2121" s="2783"/>
      <c r="G2121" s="1645"/>
      <c r="H2121" s="1691"/>
      <c r="I2121" s="3913"/>
      <c r="K2121" s="2621">
        <f t="shared" si="36"/>
        <v>1991</v>
      </c>
      <c r="L2121" s="2622"/>
    </row>
    <row r="2122" spans="1:12" s="2473" customFormat="1">
      <c r="A2122" s="2642"/>
      <c r="B2122" s="2574"/>
      <c r="C2122" s="1644"/>
      <c r="D2122" s="2608"/>
      <c r="E2122" s="2782"/>
      <c r="F2122" s="2783"/>
      <c r="G2122" s="1645"/>
      <c r="H2122" s="1691"/>
      <c r="I2122" s="3913"/>
      <c r="K2122" s="2621">
        <f t="shared" si="36"/>
        <v>1992</v>
      </c>
      <c r="L2122" s="2622"/>
    </row>
    <row r="2123" spans="1:12" s="2473" customFormat="1">
      <c r="A2123" s="2642"/>
      <c r="B2123" s="2574"/>
      <c r="C2123" s="1644"/>
      <c r="D2123" s="2608"/>
      <c r="E2123" s="2782"/>
      <c r="F2123" s="2783"/>
      <c r="G2123" s="1645"/>
      <c r="H2123" s="1691"/>
      <c r="I2123" s="3913"/>
      <c r="K2123" s="2621">
        <f t="shared" si="36"/>
        <v>1993</v>
      </c>
      <c r="L2123" s="2622"/>
    </row>
    <row r="2124" spans="1:12" s="2473" customFormat="1">
      <c r="A2124" s="2642"/>
      <c r="B2124" s="2574"/>
      <c r="C2124" s="1644"/>
      <c r="D2124" s="2608"/>
      <c r="E2124" s="2782"/>
      <c r="F2124" s="2783"/>
      <c r="G2124" s="1645"/>
      <c r="H2124" s="1691"/>
      <c r="I2124" s="3913"/>
      <c r="K2124" s="2621">
        <f t="shared" si="36"/>
        <v>1994</v>
      </c>
      <c r="L2124" s="2622"/>
    </row>
    <row r="2125" spans="1:12" s="2473" customFormat="1">
      <c r="A2125" s="2642"/>
      <c r="B2125" s="2574"/>
      <c r="C2125" s="1646"/>
      <c r="D2125" s="2773" t="s">
        <v>70</v>
      </c>
      <c r="E2125" s="2774"/>
      <c r="F2125" s="2775"/>
      <c r="G2125" s="1647"/>
      <c r="H2125" s="1693">
        <f>SUM(H2116:H2119)</f>
        <v>0</v>
      </c>
      <c r="I2125" s="1694">
        <f>SUM(I2116:I2119)</f>
        <v>0</v>
      </c>
      <c r="K2125" s="2621">
        <f t="shared" si="36"/>
        <v>1995</v>
      </c>
      <c r="L2125" s="2622"/>
    </row>
    <row r="2126" spans="1:12" s="2473" customFormat="1">
      <c r="A2126" s="2642"/>
      <c r="B2126" s="2574"/>
      <c r="C2126" s="1648"/>
      <c r="D2126" s="4201"/>
      <c r="E2126" s="4135"/>
      <c r="F2126" s="2771"/>
      <c r="G2126" s="1649"/>
      <c r="H2126" s="1691"/>
      <c r="I2126" s="1695">
        <f>H2125-I2125</f>
        <v>0</v>
      </c>
      <c r="K2126" s="2621">
        <f t="shared" si="36"/>
        <v>1996</v>
      </c>
      <c r="L2126" s="2622"/>
    </row>
    <row r="2127" spans="1:12" s="2473" customFormat="1">
      <c r="A2127" s="2642"/>
      <c r="B2127" s="2574"/>
      <c r="C2127" s="5850" t="s">
        <v>71</v>
      </c>
      <c r="D2127" s="5851"/>
      <c r="E2127" s="4079"/>
      <c r="F2127" s="5852" t="s">
        <v>2540</v>
      </c>
      <c r="G2127" s="5851"/>
      <c r="H2127" s="5853"/>
      <c r="I2127" s="5854"/>
      <c r="K2127" s="2621">
        <f t="shared" si="36"/>
        <v>1997</v>
      </c>
      <c r="L2127" s="2622"/>
    </row>
    <row r="2128" spans="1:12" s="2473" customFormat="1">
      <c r="A2128" s="2642"/>
      <c r="B2128" s="2574"/>
      <c r="C2128" s="1652"/>
      <c r="D2128" s="4081"/>
      <c r="E2128" s="1727"/>
      <c r="F2128" s="2764"/>
      <c r="G2128" s="1653"/>
      <c r="H2128" s="1687"/>
      <c r="I2128" s="1688"/>
      <c r="K2128" s="2621">
        <f t="shared" si="36"/>
        <v>1998</v>
      </c>
      <c r="L2128" s="2622"/>
    </row>
    <row r="2129" spans="1:12" s="2473" customFormat="1">
      <c r="A2129" s="2642"/>
      <c r="B2129" s="2574"/>
      <c r="C2129" s="5584" t="s">
        <v>3023</v>
      </c>
      <c r="D2129" s="5444"/>
      <c r="E2129" s="5585"/>
      <c r="F2129" s="2820"/>
      <c r="G2129" s="1653" t="s">
        <v>3026</v>
      </c>
      <c r="H2129" s="1849"/>
      <c r="I2129" s="1688"/>
      <c r="K2129" s="2621">
        <f t="shared" si="36"/>
        <v>1999</v>
      </c>
      <c r="L2129" s="2622"/>
    </row>
    <row r="2130" spans="1:12" s="2473" customFormat="1">
      <c r="A2130" s="2642"/>
      <c r="B2130" s="2574"/>
      <c r="C2130" s="5586" t="s">
        <v>3024</v>
      </c>
      <c r="D2130" s="5587"/>
      <c r="E2130" s="5588"/>
      <c r="F2130" s="2819" t="s">
        <v>2541</v>
      </c>
      <c r="G2130" s="3730" t="s">
        <v>299</v>
      </c>
      <c r="H2130" s="1696"/>
      <c r="I2130" s="1688"/>
      <c r="K2130" s="2621">
        <f t="shared" si="36"/>
        <v>2000</v>
      </c>
      <c r="L2130" s="2622"/>
    </row>
    <row r="2131" spans="1:12" s="2473" customFormat="1" ht="15.75" thickBot="1">
      <c r="A2131" s="2642"/>
      <c r="B2131" s="2574"/>
      <c r="C2131" s="5985"/>
      <c r="D2131" s="5986"/>
      <c r="E2131" s="4079"/>
      <c r="F2131" s="6051"/>
      <c r="G2131" s="5986"/>
      <c r="H2131" s="5853"/>
      <c r="I2131" s="5854"/>
      <c r="K2131" s="2621">
        <f t="shared" si="36"/>
        <v>2001</v>
      </c>
      <c r="L2131" s="2622"/>
    </row>
    <row r="2132" spans="1:12" s="2473" customFormat="1">
      <c r="A2132" s="2642"/>
      <c r="B2132" s="2574"/>
      <c r="C2132" s="2766"/>
      <c r="D2132" s="5972" t="s">
        <v>60</v>
      </c>
      <c r="E2132" s="5972"/>
      <c r="F2132" s="5973"/>
      <c r="G2132" s="1632"/>
      <c r="H2132" s="5951" t="s">
        <v>4666</v>
      </c>
      <c r="I2132" s="5952"/>
      <c r="K2132" s="2621">
        <f t="shared" si="36"/>
        <v>2002</v>
      </c>
      <c r="L2132" s="2622"/>
    </row>
    <row r="2133" spans="1:12" s="2473" customFormat="1">
      <c r="A2133" s="2642"/>
      <c r="B2133" s="2574"/>
      <c r="C2133" s="2767" t="s">
        <v>2722</v>
      </c>
      <c r="D2133" s="5983" t="s">
        <v>2538</v>
      </c>
      <c r="E2133" s="5983"/>
      <c r="F2133" s="5984"/>
      <c r="G2133" s="1633"/>
      <c r="H2133" s="5961" t="s">
        <v>3361</v>
      </c>
      <c r="I2133" s="5962"/>
      <c r="K2133" s="2621">
        <f t="shared" si="36"/>
        <v>2003</v>
      </c>
      <c r="L2133" s="2622"/>
    </row>
    <row r="2134" spans="1:12" s="2473" customFormat="1">
      <c r="A2134" s="2642"/>
      <c r="B2134" s="2574"/>
      <c r="C2134" s="2767" t="s">
        <v>2723</v>
      </c>
      <c r="D2134" s="5976">
        <v>1</v>
      </c>
      <c r="E2134" s="5976"/>
      <c r="F2134" s="5989"/>
      <c r="G2134" s="1633"/>
      <c r="H2134" s="1687"/>
      <c r="I2134" s="1688"/>
      <c r="K2134" s="2621">
        <f t="shared" si="36"/>
        <v>2004</v>
      </c>
      <c r="L2134" s="2622"/>
    </row>
    <row r="2135" spans="1:12" s="2473" customFormat="1">
      <c r="A2135" s="2642"/>
      <c r="B2135" s="2574"/>
      <c r="C2135" s="1634"/>
      <c r="D2135" s="3653"/>
      <c r="E2135" s="3653"/>
      <c r="F2135" s="2768"/>
      <c r="G2135" s="1635"/>
      <c r="H2135" s="1689"/>
      <c r="I2135" s="1690"/>
      <c r="K2135" s="2621">
        <f t="shared" si="36"/>
        <v>2005</v>
      </c>
      <c r="L2135" s="2622"/>
    </row>
    <row r="2136" spans="1:12" s="2473" customFormat="1">
      <c r="A2136" s="2642"/>
      <c r="B2136" s="2574"/>
      <c r="C2136" s="1636"/>
      <c r="D2136" s="5865" t="s">
        <v>61</v>
      </c>
      <c r="E2136" s="5866"/>
      <c r="F2136" s="5866"/>
      <c r="G2136" s="5866"/>
      <c r="H2136" s="5866"/>
      <c r="I2136" s="5867"/>
      <c r="K2136" s="2621">
        <f t="shared" si="36"/>
        <v>2006</v>
      </c>
      <c r="L2136" s="2622"/>
    </row>
    <row r="2137" spans="1:12" s="2473" customFormat="1">
      <c r="A2137" s="2642"/>
      <c r="B2137" s="2574"/>
      <c r="C2137" s="1637" t="s">
        <v>62</v>
      </c>
      <c r="D2137" s="5990" t="s">
        <v>63</v>
      </c>
      <c r="E2137" s="5991"/>
      <c r="F2137" s="2769" t="s">
        <v>64</v>
      </c>
      <c r="G2137" s="1638" t="s">
        <v>65</v>
      </c>
      <c r="H2137" s="5848" t="s">
        <v>66</v>
      </c>
      <c r="I2137" s="5849"/>
      <c r="K2137" s="2621">
        <f t="shared" si="36"/>
        <v>2007</v>
      </c>
      <c r="L2137" s="2622"/>
    </row>
    <row r="2138" spans="1:12" s="2473" customFormat="1">
      <c r="A2138" s="2642"/>
      <c r="B2138" s="2574"/>
      <c r="C2138" s="1639" t="s">
        <v>67</v>
      </c>
      <c r="D2138" s="5992"/>
      <c r="E2138" s="5993"/>
      <c r="F2138" s="2770" t="s">
        <v>0</v>
      </c>
      <c r="G2138" s="1640"/>
      <c r="H2138" s="1691" t="s">
        <v>68</v>
      </c>
      <c r="I2138" s="1692" t="s">
        <v>69</v>
      </c>
      <c r="K2138" s="2621">
        <f t="shared" si="36"/>
        <v>2008</v>
      </c>
      <c r="L2138" s="2622"/>
    </row>
    <row r="2139" spans="1:12" s="2473" customFormat="1">
      <c r="A2139" s="2642"/>
      <c r="B2139" s="2574"/>
      <c r="C2139" s="1642"/>
      <c r="D2139" s="1754" t="s">
        <v>194</v>
      </c>
      <c r="E2139" s="4101"/>
      <c r="F2139" s="2610">
        <v>3010101000</v>
      </c>
      <c r="G2139" s="1643"/>
      <c r="H2139" s="1691"/>
      <c r="I2139" s="1641"/>
      <c r="K2139" s="2621">
        <f t="shared" si="36"/>
        <v>2009</v>
      </c>
      <c r="L2139" s="2622"/>
    </row>
    <row r="2140" spans="1:12" s="2473" customFormat="1">
      <c r="A2140" s="2642"/>
      <c r="B2140" s="2574"/>
      <c r="C2140" s="1642"/>
      <c r="D2140" s="1754"/>
      <c r="E2140" s="1754" t="s">
        <v>3245</v>
      </c>
      <c r="F2140" s="2610">
        <v>1040299000</v>
      </c>
      <c r="G2140" s="1643"/>
      <c r="H2140" s="1691"/>
      <c r="I2140" s="1641"/>
      <c r="K2140" s="2621">
        <f t="shared" si="36"/>
        <v>2010</v>
      </c>
      <c r="L2140" s="2622"/>
    </row>
    <row r="2141" spans="1:12" s="2473" customFormat="1">
      <c r="A2141" s="2642"/>
      <c r="B2141" s="2574"/>
      <c r="C2141" s="1642"/>
      <c r="D2141" s="2608"/>
      <c r="E2141" s="8"/>
      <c r="F2141" s="3714"/>
      <c r="G2141" s="1645"/>
      <c r="H2141" s="1691"/>
      <c r="I2141" s="1641"/>
      <c r="K2141" s="2621">
        <f t="shared" si="36"/>
        <v>2011</v>
      </c>
      <c r="L2141" s="2622"/>
    </row>
    <row r="2142" spans="1:12" s="2473" customFormat="1">
      <c r="A2142" s="2642"/>
      <c r="B2142" s="2574"/>
      <c r="C2142" s="1644"/>
      <c r="D2142" s="3881" t="s">
        <v>4667</v>
      </c>
      <c r="E2142" s="2606"/>
      <c r="F2142" s="2610"/>
      <c r="G2142" s="1645"/>
      <c r="H2142" s="1691"/>
      <c r="I2142" s="3723"/>
      <c r="K2142" s="2621">
        <f t="shared" si="36"/>
        <v>2012</v>
      </c>
      <c r="L2142" s="2622"/>
    </row>
    <row r="2143" spans="1:12" s="2473" customFormat="1">
      <c r="A2143" s="2642"/>
      <c r="B2143" s="2574"/>
      <c r="C2143" s="1644"/>
      <c r="D2143" s="1645"/>
      <c r="E2143" s="1645"/>
      <c r="F2143" s="1645"/>
      <c r="G2143" s="1645"/>
      <c r="H2143" s="1691"/>
      <c r="I2143" s="3723"/>
      <c r="K2143" s="2621">
        <f t="shared" ref="K2143:K2196" si="37">K2142+1</f>
        <v>2013</v>
      </c>
      <c r="L2143" s="2622"/>
    </row>
    <row r="2144" spans="1:12" s="2473" customFormat="1">
      <c r="A2144" s="2642"/>
      <c r="B2144" s="2574"/>
      <c r="C2144" s="1644"/>
      <c r="D2144" s="1645"/>
      <c r="E2144" s="1645"/>
      <c r="F2144" s="1645"/>
      <c r="G2144" s="1645"/>
      <c r="H2144" s="1691"/>
      <c r="I2144" s="3723"/>
      <c r="K2144" s="2621">
        <f t="shared" si="37"/>
        <v>2014</v>
      </c>
      <c r="L2144" s="2622"/>
    </row>
    <row r="2145" spans="1:12" s="2473" customFormat="1">
      <c r="A2145" s="2642"/>
      <c r="B2145" s="2574"/>
      <c r="C2145" s="1646"/>
      <c r="D2145" s="4084" t="s">
        <v>70</v>
      </c>
      <c r="E2145" s="1645"/>
      <c r="F2145" s="1645"/>
      <c r="G2145" s="1647"/>
      <c r="H2145" s="1693">
        <f>SUM(H2139:H2142)</f>
        <v>0</v>
      </c>
      <c r="I2145" s="1694">
        <f>SUM(I2139:I2142)</f>
        <v>0</v>
      </c>
      <c r="K2145" s="2621">
        <f t="shared" si="37"/>
        <v>2015</v>
      </c>
      <c r="L2145" s="2622"/>
    </row>
    <row r="2146" spans="1:12" s="2473" customFormat="1">
      <c r="A2146" s="2642"/>
      <c r="B2146" s="2574"/>
      <c r="C2146" s="1648"/>
      <c r="D2146" s="4201"/>
      <c r="E2146" s="4135"/>
      <c r="F2146" s="2771"/>
      <c r="G2146" s="1649"/>
      <c r="H2146" s="1691"/>
      <c r="I2146" s="1695">
        <f>H2145-I2145</f>
        <v>0</v>
      </c>
      <c r="K2146" s="2621">
        <f t="shared" si="37"/>
        <v>2016</v>
      </c>
      <c r="L2146" s="2622"/>
    </row>
    <row r="2147" spans="1:12" s="2473" customFormat="1">
      <c r="A2147" s="2642"/>
      <c r="B2147" s="2574"/>
      <c r="C2147" s="5850" t="s">
        <v>71</v>
      </c>
      <c r="D2147" s="5851"/>
      <c r="E2147" s="4079"/>
      <c r="F2147" s="5852" t="s">
        <v>2540</v>
      </c>
      <c r="G2147" s="5851"/>
      <c r="H2147" s="5853"/>
      <c r="I2147" s="5854"/>
      <c r="K2147" s="2621">
        <f t="shared" si="37"/>
        <v>2017</v>
      </c>
      <c r="L2147" s="2622"/>
    </row>
    <row r="2148" spans="1:12" s="2473" customFormat="1">
      <c r="A2148" s="2642"/>
      <c r="B2148" s="2574"/>
      <c r="C2148" s="1652"/>
      <c r="D2148" s="4081"/>
      <c r="E2148" s="1727"/>
      <c r="F2148" s="2764"/>
      <c r="G2148" s="1653"/>
      <c r="H2148" s="1687"/>
      <c r="I2148" s="1688"/>
      <c r="K2148" s="2621">
        <f t="shared" si="37"/>
        <v>2018</v>
      </c>
      <c r="L2148" s="2622"/>
    </row>
    <row r="2149" spans="1:12" s="2473" customFormat="1">
      <c r="A2149" s="2642"/>
      <c r="B2149" s="2574"/>
      <c r="C2149" s="5584" t="s">
        <v>3023</v>
      </c>
      <c r="D2149" s="5444"/>
      <c r="E2149" s="5585"/>
      <c r="F2149" s="2820"/>
      <c r="G2149" s="1653" t="s">
        <v>3026</v>
      </c>
      <c r="H2149" s="1849"/>
      <c r="I2149" s="1688"/>
      <c r="K2149" s="2621">
        <f t="shared" si="37"/>
        <v>2019</v>
      </c>
      <c r="L2149" s="2622"/>
    </row>
    <row r="2150" spans="1:12" s="2473" customFormat="1">
      <c r="A2150" s="2642"/>
      <c r="B2150" s="2574"/>
      <c r="C2150" s="5586" t="s">
        <v>3024</v>
      </c>
      <c r="D2150" s="5587"/>
      <c r="E2150" s="5588"/>
      <c r="F2150" s="2819" t="s">
        <v>2541</v>
      </c>
      <c r="G2150" s="3730" t="s">
        <v>299</v>
      </c>
      <c r="H2150" s="1696"/>
      <c r="I2150" s="1688"/>
      <c r="K2150" s="2621">
        <f t="shared" si="37"/>
        <v>2020</v>
      </c>
      <c r="L2150" s="2622"/>
    </row>
    <row r="2151" spans="1:12" s="2473" customFormat="1" ht="15.75" thickBot="1">
      <c r="A2151" s="2642"/>
      <c r="B2151" s="2574"/>
      <c r="C2151" s="5985"/>
      <c r="D2151" s="5986"/>
      <c r="E2151" s="4079"/>
      <c r="F2151" s="6051"/>
      <c r="G2151" s="5986"/>
      <c r="H2151" s="5853"/>
      <c r="I2151" s="5854"/>
      <c r="K2151" s="2621">
        <f t="shared" si="37"/>
        <v>2021</v>
      </c>
      <c r="L2151" s="2622"/>
    </row>
    <row r="2152" spans="1:12" s="2473" customFormat="1">
      <c r="A2152" s="2642"/>
      <c r="B2152" s="2574"/>
      <c r="C2152" s="2766"/>
      <c r="D2152" s="5972" t="s">
        <v>60</v>
      </c>
      <c r="E2152" s="5972"/>
      <c r="F2152" s="5973"/>
      <c r="G2152" s="1632"/>
      <c r="H2152" s="5951" t="s">
        <v>4668</v>
      </c>
      <c r="I2152" s="5952"/>
      <c r="K2152" s="2621">
        <f t="shared" si="37"/>
        <v>2022</v>
      </c>
      <c r="L2152" s="2622"/>
    </row>
    <row r="2153" spans="1:12" s="2473" customFormat="1">
      <c r="A2153" s="2642"/>
      <c r="B2153" s="2574"/>
      <c r="C2153" s="2767" t="s">
        <v>2722</v>
      </c>
      <c r="D2153" s="5983" t="s">
        <v>2538</v>
      </c>
      <c r="E2153" s="5983"/>
      <c r="F2153" s="5984"/>
      <c r="G2153" s="1633"/>
      <c r="H2153" s="5961" t="s">
        <v>3361</v>
      </c>
      <c r="I2153" s="5962"/>
      <c r="K2153" s="2621">
        <f t="shared" si="37"/>
        <v>2023</v>
      </c>
      <c r="L2153" s="2622"/>
    </row>
    <row r="2154" spans="1:12" s="2473" customFormat="1">
      <c r="A2154" s="2642"/>
      <c r="B2154" s="2574"/>
      <c r="C2154" s="2767" t="s">
        <v>2723</v>
      </c>
      <c r="D2154" s="5976">
        <v>1</v>
      </c>
      <c r="E2154" s="5976"/>
      <c r="F2154" s="5989"/>
      <c r="G2154" s="1633"/>
      <c r="H2154" s="1687"/>
      <c r="I2154" s="1688"/>
      <c r="K2154" s="2621">
        <f t="shared" si="37"/>
        <v>2024</v>
      </c>
      <c r="L2154" s="2622"/>
    </row>
    <row r="2155" spans="1:12" s="2473" customFormat="1">
      <c r="A2155" s="2642"/>
      <c r="B2155" s="2574"/>
      <c r="C2155" s="1634"/>
      <c r="D2155" s="3653"/>
      <c r="E2155" s="3653"/>
      <c r="F2155" s="2768"/>
      <c r="G2155" s="1635"/>
      <c r="H2155" s="1689"/>
      <c r="I2155" s="1690"/>
      <c r="K2155" s="2621">
        <f t="shared" si="37"/>
        <v>2025</v>
      </c>
      <c r="L2155" s="2622"/>
    </row>
    <row r="2156" spans="1:12" s="2473" customFormat="1">
      <c r="A2156" s="2642"/>
      <c r="B2156" s="2574"/>
      <c r="C2156" s="1636"/>
      <c r="D2156" s="5865" t="s">
        <v>61</v>
      </c>
      <c r="E2156" s="5866"/>
      <c r="F2156" s="5866"/>
      <c r="G2156" s="5866"/>
      <c r="H2156" s="5866"/>
      <c r="I2156" s="5867"/>
      <c r="K2156" s="2621">
        <f t="shared" si="37"/>
        <v>2026</v>
      </c>
      <c r="L2156" s="2622"/>
    </row>
    <row r="2157" spans="1:12" s="2473" customFormat="1">
      <c r="A2157" s="2642"/>
      <c r="B2157" s="2574"/>
      <c r="C2157" s="1637" t="s">
        <v>62</v>
      </c>
      <c r="D2157" s="5990" t="s">
        <v>63</v>
      </c>
      <c r="E2157" s="5991"/>
      <c r="F2157" s="2769" t="s">
        <v>64</v>
      </c>
      <c r="G2157" s="1638" t="s">
        <v>65</v>
      </c>
      <c r="H2157" s="5848" t="s">
        <v>66</v>
      </c>
      <c r="I2157" s="5849"/>
      <c r="K2157" s="2621">
        <f t="shared" si="37"/>
        <v>2027</v>
      </c>
      <c r="L2157" s="2622"/>
    </row>
    <row r="2158" spans="1:12" s="2473" customFormat="1">
      <c r="A2158" s="2642"/>
      <c r="B2158" s="2574"/>
      <c r="C2158" s="1639" t="s">
        <v>67</v>
      </c>
      <c r="D2158" s="5992"/>
      <c r="E2158" s="5993"/>
      <c r="F2158" s="2770" t="s">
        <v>0</v>
      </c>
      <c r="G2158" s="1640"/>
      <c r="H2158" s="1691" t="s">
        <v>68</v>
      </c>
      <c r="I2158" s="1692" t="s">
        <v>69</v>
      </c>
      <c r="K2158" s="2621">
        <f t="shared" si="37"/>
        <v>2028</v>
      </c>
      <c r="L2158" s="2622"/>
    </row>
    <row r="2159" spans="1:12" s="2473" customFormat="1">
      <c r="A2159" s="2642"/>
      <c r="B2159" s="2574"/>
      <c r="C2159" s="1642"/>
      <c r="D2159" s="1754" t="s">
        <v>194</v>
      </c>
      <c r="E2159" s="2606"/>
      <c r="F2159" s="2610">
        <v>3010101000</v>
      </c>
      <c r="G2159" s="1643"/>
      <c r="H2159" s="1691"/>
      <c r="I2159" s="1641"/>
      <c r="K2159" s="2621">
        <f t="shared" si="37"/>
        <v>2029</v>
      </c>
      <c r="L2159" s="2622"/>
    </row>
    <row r="2160" spans="1:12" s="2473" customFormat="1">
      <c r="A2160" s="2642"/>
      <c r="B2160" s="2574"/>
      <c r="C2160" s="1642"/>
      <c r="D2160" s="2608"/>
      <c r="E2160" s="8" t="s">
        <v>3245</v>
      </c>
      <c r="F2160" s="2610">
        <v>1040299000</v>
      </c>
      <c r="G2160" s="1643"/>
      <c r="H2160" s="1691"/>
      <c r="I2160" s="1641"/>
      <c r="K2160" s="2621">
        <f t="shared" si="37"/>
        <v>2030</v>
      </c>
      <c r="L2160" s="2622"/>
    </row>
    <row r="2161" spans="1:12" s="2473" customFormat="1">
      <c r="A2161" s="2642"/>
      <c r="B2161" s="2574"/>
      <c r="C2161" s="1642"/>
      <c r="D2161" s="1754"/>
      <c r="E2161" s="2606"/>
      <c r="F2161" s="2610"/>
      <c r="G2161" s="1643"/>
      <c r="H2161" s="1691"/>
      <c r="I2161" s="1641"/>
      <c r="K2161" s="2621">
        <f t="shared" si="37"/>
        <v>2031</v>
      </c>
      <c r="L2161" s="2622"/>
    </row>
    <row r="2162" spans="1:12" s="2473" customFormat="1">
      <c r="A2162" s="2642"/>
      <c r="B2162" s="2574"/>
      <c r="C2162" s="1644"/>
      <c r="D2162" s="3881" t="s">
        <v>4669</v>
      </c>
      <c r="E2162" s="2606"/>
      <c r="F2162" s="2610"/>
      <c r="G2162" s="1645"/>
      <c r="H2162" s="1691"/>
      <c r="I2162" s="3723"/>
      <c r="K2162" s="2621">
        <f t="shared" si="37"/>
        <v>2032</v>
      </c>
      <c r="L2162" s="2622"/>
    </row>
    <row r="2163" spans="1:12" s="2473" customFormat="1">
      <c r="A2163" s="2642"/>
      <c r="B2163" s="2574"/>
      <c r="C2163" s="1644"/>
      <c r="D2163" s="1645"/>
      <c r="E2163" s="1645"/>
      <c r="F2163" s="1645"/>
      <c r="G2163" s="1645"/>
      <c r="H2163" s="1691"/>
      <c r="I2163" s="3723"/>
      <c r="K2163" s="2621">
        <f t="shared" si="37"/>
        <v>2033</v>
      </c>
      <c r="L2163" s="2622"/>
    </row>
    <row r="2164" spans="1:12" s="2473" customFormat="1">
      <c r="A2164" s="2642"/>
      <c r="B2164" s="2574"/>
      <c r="C2164" s="1644"/>
      <c r="D2164" s="1645"/>
      <c r="E2164" s="1645"/>
      <c r="F2164" s="1645"/>
      <c r="G2164" s="1645"/>
      <c r="H2164" s="1691"/>
      <c r="I2164" s="3723"/>
      <c r="K2164" s="2621">
        <f t="shared" si="37"/>
        <v>2034</v>
      </c>
      <c r="L2164" s="2622"/>
    </row>
    <row r="2165" spans="1:12" s="2473" customFormat="1">
      <c r="A2165" s="2642"/>
      <c r="B2165" s="2574"/>
      <c r="C2165" s="1646"/>
      <c r="D2165" s="2773" t="s">
        <v>70</v>
      </c>
      <c r="E2165" s="2774"/>
      <c r="F2165" s="2775"/>
      <c r="G2165" s="1647"/>
      <c r="H2165" s="1693">
        <f>SUM(H2159:H2162)</f>
        <v>0</v>
      </c>
      <c r="I2165" s="1694">
        <f>SUM(I2159:I2162)</f>
        <v>0</v>
      </c>
      <c r="K2165" s="2621">
        <f t="shared" si="37"/>
        <v>2035</v>
      </c>
      <c r="L2165" s="2622"/>
    </row>
    <row r="2166" spans="1:12" s="2473" customFormat="1">
      <c r="A2166" s="2642"/>
      <c r="B2166" s="2574"/>
      <c r="C2166" s="1648"/>
      <c r="D2166" s="4201"/>
      <c r="E2166" s="4135"/>
      <c r="F2166" s="2771"/>
      <c r="G2166" s="1649"/>
      <c r="H2166" s="1691"/>
      <c r="I2166" s="1695">
        <f>H2165-I2165</f>
        <v>0</v>
      </c>
      <c r="K2166" s="2621">
        <f t="shared" si="37"/>
        <v>2036</v>
      </c>
      <c r="L2166" s="2622"/>
    </row>
    <row r="2167" spans="1:12" s="2473" customFormat="1">
      <c r="A2167" s="2642"/>
      <c r="B2167" s="2574"/>
      <c r="C2167" s="5850" t="s">
        <v>71</v>
      </c>
      <c r="D2167" s="5851"/>
      <c r="E2167" s="4079"/>
      <c r="F2167" s="5852" t="s">
        <v>2540</v>
      </c>
      <c r="G2167" s="5851"/>
      <c r="H2167" s="5853"/>
      <c r="I2167" s="5854"/>
      <c r="K2167" s="2621">
        <f t="shared" si="37"/>
        <v>2037</v>
      </c>
      <c r="L2167" s="2622"/>
    </row>
    <row r="2168" spans="1:12" s="2473" customFormat="1">
      <c r="A2168" s="2642"/>
      <c r="B2168" s="2574"/>
      <c r="C2168" s="1652"/>
      <c r="D2168" s="4081"/>
      <c r="E2168" s="1727"/>
      <c r="F2168" s="2764"/>
      <c r="G2168" s="1653"/>
      <c r="H2168" s="1687"/>
      <c r="I2168" s="1688"/>
      <c r="K2168" s="2621">
        <f t="shared" si="37"/>
        <v>2038</v>
      </c>
      <c r="L2168" s="2622"/>
    </row>
    <row r="2169" spans="1:12" s="2473" customFormat="1">
      <c r="A2169" s="2642"/>
      <c r="B2169" s="2574"/>
      <c r="C2169" s="5584" t="s">
        <v>3023</v>
      </c>
      <c r="D2169" s="5444"/>
      <c r="E2169" s="5585"/>
      <c r="F2169" s="2820"/>
      <c r="G2169" s="1653" t="s">
        <v>3026</v>
      </c>
      <c r="H2169" s="1849"/>
      <c r="I2169" s="1688"/>
      <c r="K2169" s="2621">
        <f t="shared" si="37"/>
        <v>2039</v>
      </c>
      <c r="L2169" s="2622"/>
    </row>
    <row r="2170" spans="1:12" s="2473" customFormat="1">
      <c r="A2170" s="2642"/>
      <c r="B2170" s="2574"/>
      <c r="C2170" s="5586" t="s">
        <v>3024</v>
      </c>
      <c r="D2170" s="5587"/>
      <c r="E2170" s="5588"/>
      <c r="F2170" s="2819" t="s">
        <v>2541</v>
      </c>
      <c r="G2170" s="3730" t="s">
        <v>299</v>
      </c>
      <c r="H2170" s="1696"/>
      <c r="I2170" s="1688"/>
      <c r="K2170" s="2621">
        <f t="shared" si="37"/>
        <v>2040</v>
      </c>
      <c r="L2170" s="2622"/>
    </row>
    <row r="2171" spans="1:12" s="2473" customFormat="1" ht="15.75" thickBot="1">
      <c r="A2171" s="2642"/>
      <c r="B2171" s="2574"/>
      <c r="C2171" s="1697"/>
      <c r="D2171" s="4136"/>
      <c r="E2171" s="4136"/>
      <c r="F2171" s="2778"/>
      <c r="G2171" s="1698"/>
      <c r="H2171" s="1699"/>
      <c r="I2171" s="1700"/>
      <c r="K2171" s="2621">
        <f t="shared" si="37"/>
        <v>2041</v>
      </c>
      <c r="L2171" s="2622"/>
    </row>
    <row r="2172" spans="1:12">
      <c r="C2172" s="2766"/>
      <c r="D2172" s="5972" t="s">
        <v>60</v>
      </c>
      <c r="E2172" s="5972"/>
      <c r="F2172" s="5973"/>
      <c r="G2172" s="1632"/>
      <c r="H2172" s="5951" t="s">
        <v>4670</v>
      </c>
      <c r="I2172" s="5952"/>
      <c r="J2172" s="2664"/>
      <c r="K2172" s="2621">
        <f t="shared" si="37"/>
        <v>2042</v>
      </c>
    </row>
    <row r="2173" spans="1:12">
      <c r="C2173" s="2767" t="s">
        <v>2722</v>
      </c>
      <c r="D2173" s="5983" t="s">
        <v>2538</v>
      </c>
      <c r="E2173" s="5983"/>
      <c r="F2173" s="5984"/>
      <c r="G2173" s="1633"/>
      <c r="H2173" s="5961" t="s">
        <v>3361</v>
      </c>
      <c r="I2173" s="5962"/>
      <c r="J2173" s="2664"/>
      <c r="K2173" s="2621">
        <f t="shared" si="37"/>
        <v>2043</v>
      </c>
    </row>
    <row r="2174" spans="1:12">
      <c r="C2174" s="2767" t="s">
        <v>2723</v>
      </c>
      <c r="D2174" s="5976">
        <v>1</v>
      </c>
      <c r="E2174" s="5976"/>
      <c r="F2174" s="5989"/>
      <c r="G2174" s="1633"/>
      <c r="H2174" s="1687"/>
      <c r="I2174" s="1688"/>
      <c r="J2174" s="2664"/>
      <c r="K2174" s="2621">
        <f t="shared" si="37"/>
        <v>2044</v>
      </c>
    </row>
    <row r="2175" spans="1:12">
      <c r="C2175" s="1634"/>
      <c r="D2175" s="3653"/>
      <c r="E2175" s="3653"/>
      <c r="F2175" s="2768"/>
      <c r="G2175" s="1635"/>
      <c r="H2175" s="1689"/>
      <c r="I2175" s="1690"/>
      <c r="J2175" s="2664"/>
      <c r="K2175" s="2621">
        <f t="shared" si="37"/>
        <v>2045</v>
      </c>
    </row>
    <row r="2176" spans="1:12">
      <c r="C2176" s="1636"/>
      <c r="D2176" s="5865" t="s">
        <v>61</v>
      </c>
      <c r="E2176" s="5866"/>
      <c r="F2176" s="5866"/>
      <c r="G2176" s="5866"/>
      <c r="H2176" s="5866"/>
      <c r="I2176" s="5867"/>
      <c r="J2176" s="2664"/>
      <c r="K2176" s="2621">
        <f t="shared" si="37"/>
        <v>2046</v>
      </c>
    </row>
    <row r="2177" spans="3:11">
      <c r="C2177" s="1637" t="s">
        <v>62</v>
      </c>
      <c r="D2177" s="5990" t="s">
        <v>63</v>
      </c>
      <c r="E2177" s="5991"/>
      <c r="F2177" s="2769" t="s">
        <v>64</v>
      </c>
      <c r="G2177" s="1638" t="s">
        <v>65</v>
      </c>
      <c r="H2177" s="5848" t="s">
        <v>66</v>
      </c>
      <c r="I2177" s="5849"/>
      <c r="J2177" s="2664"/>
      <c r="K2177" s="2621">
        <f t="shared" si="37"/>
        <v>2047</v>
      </c>
    </row>
    <row r="2178" spans="3:11">
      <c r="C2178" s="1639" t="s">
        <v>67</v>
      </c>
      <c r="D2178" s="5992"/>
      <c r="E2178" s="5993"/>
      <c r="F2178" s="2770" t="s">
        <v>0</v>
      </c>
      <c r="G2178" s="1640"/>
      <c r="H2178" s="1691" t="s">
        <v>68</v>
      </c>
      <c r="I2178" s="1692" t="s">
        <v>69</v>
      </c>
      <c r="J2178" s="2664"/>
      <c r="K2178" s="2621">
        <f t="shared" si="37"/>
        <v>2048</v>
      </c>
    </row>
    <row r="2179" spans="3:11">
      <c r="C2179" s="1642"/>
      <c r="D2179" s="1754" t="s">
        <v>194</v>
      </c>
      <c r="E2179" s="4101"/>
      <c r="F2179" s="2610">
        <v>3010101000</v>
      </c>
      <c r="G2179" s="1643"/>
      <c r="H2179" s="1691"/>
      <c r="I2179" s="1641"/>
      <c r="J2179" s="2664"/>
      <c r="K2179" s="2621">
        <f t="shared" si="37"/>
        <v>2049</v>
      </c>
    </row>
    <row r="2180" spans="3:11">
      <c r="C2180" s="1642"/>
      <c r="D2180" s="1754"/>
      <c r="E2180" s="4069" t="s">
        <v>3245</v>
      </c>
      <c r="F2180" s="2610">
        <v>1040299000</v>
      </c>
      <c r="G2180" s="1643"/>
      <c r="H2180" s="1691"/>
      <c r="I2180" s="1641"/>
      <c r="J2180" s="2664"/>
      <c r="K2180" s="2621">
        <f t="shared" si="37"/>
        <v>2050</v>
      </c>
    </row>
    <row r="2181" spans="3:11">
      <c r="C2181" s="1642"/>
      <c r="D2181" s="2812"/>
      <c r="E2181" s="4076"/>
      <c r="F2181" s="1691"/>
      <c r="G2181" s="1645"/>
      <c r="H2181" s="1691"/>
      <c r="I2181" s="3725"/>
      <c r="J2181" s="2664"/>
      <c r="K2181" s="2621">
        <f t="shared" si="37"/>
        <v>2051</v>
      </c>
    </row>
    <row r="2182" spans="3:11">
      <c r="C2182" s="1644"/>
      <c r="D2182" s="3881" t="s">
        <v>4671</v>
      </c>
      <c r="E2182" s="1691"/>
      <c r="F2182" s="2610"/>
      <c r="G2182" s="1645"/>
      <c r="H2182" s="1691"/>
      <c r="I2182" s="3723"/>
      <c r="J2182" s="2664"/>
      <c r="K2182" s="2621">
        <f t="shared" si="37"/>
        <v>2052</v>
      </c>
    </row>
    <row r="2183" spans="3:11">
      <c r="C2183" s="1644"/>
      <c r="D2183" s="2608"/>
      <c r="E2183" s="2782"/>
      <c r="F2183" s="2783"/>
      <c r="G2183" s="1645"/>
      <c r="H2183" s="1691"/>
      <c r="I2183" s="3723"/>
      <c r="J2183" s="2664"/>
      <c r="K2183" s="2621">
        <f t="shared" si="37"/>
        <v>2053</v>
      </c>
    </row>
    <row r="2184" spans="3:11">
      <c r="C2184" s="1644"/>
      <c r="D2184" s="2608"/>
      <c r="E2184" s="2606"/>
      <c r="F2184" s="2610"/>
      <c r="G2184" s="1693"/>
      <c r="H2184" s="1691"/>
      <c r="I2184" s="3723"/>
      <c r="J2184" s="2664"/>
      <c r="K2184" s="2621">
        <f t="shared" si="37"/>
        <v>2054</v>
      </c>
    </row>
    <row r="2185" spans="3:11">
      <c r="C2185" s="1644"/>
      <c r="D2185" s="2608"/>
      <c r="E2185" s="2606"/>
      <c r="F2185" s="2610"/>
      <c r="G2185" s="1645"/>
      <c r="H2185" s="1691"/>
      <c r="I2185" s="3723"/>
      <c r="J2185" s="2664"/>
      <c r="K2185" s="2621">
        <f t="shared" si="37"/>
        <v>2055</v>
      </c>
    </row>
    <row r="2186" spans="3:11">
      <c r="C2186" s="1644"/>
      <c r="D2186" s="2818" t="s">
        <v>70</v>
      </c>
      <c r="E2186" s="2606"/>
      <c r="F2186" s="2610"/>
      <c r="G2186" s="1645"/>
      <c r="H2186" s="1693"/>
      <c r="I2186" s="1694"/>
      <c r="J2186" s="2664"/>
      <c r="K2186" s="2621">
        <f t="shared" si="37"/>
        <v>2056</v>
      </c>
    </row>
    <row r="2187" spans="3:11">
      <c r="C2187" s="1646"/>
      <c r="D2187" s="2773"/>
      <c r="E2187" s="2774"/>
      <c r="F2187" s="2775"/>
      <c r="G2187" s="1647"/>
      <c r="H2187" s="1693">
        <f>H2179</f>
        <v>0</v>
      </c>
      <c r="I2187" s="1694">
        <f>I2180</f>
        <v>0</v>
      </c>
      <c r="J2187" s="2664"/>
      <c r="K2187" s="2621">
        <f t="shared" si="37"/>
        <v>2057</v>
      </c>
    </row>
    <row r="2188" spans="3:11">
      <c r="C2188" s="1648" t="s">
        <v>71</v>
      </c>
      <c r="D2188" s="4201"/>
      <c r="E2188" s="4135"/>
      <c r="F2188" s="2771" t="s">
        <v>2540</v>
      </c>
      <c r="G2188" s="1649"/>
      <c r="H2188" s="1691"/>
      <c r="I2188" s="1695">
        <f>H2187-I2187</f>
        <v>0</v>
      </c>
      <c r="J2188" s="2664"/>
      <c r="K2188" s="2621">
        <f t="shared" si="37"/>
        <v>2058</v>
      </c>
    </row>
    <row r="2189" spans="3:11">
      <c r="C2189" s="5850"/>
      <c r="D2189" s="5851"/>
      <c r="E2189" s="4079"/>
      <c r="F2189" s="5852"/>
      <c r="G2189" s="5851"/>
      <c r="H2189" s="5853"/>
      <c r="I2189" s="5854"/>
      <c r="J2189" s="2664"/>
      <c r="K2189" s="2621">
        <f t="shared" si="37"/>
        <v>2059</v>
      </c>
    </row>
    <row r="2190" spans="3:11">
      <c r="C2190" s="5584" t="s">
        <v>3023</v>
      </c>
      <c r="D2190" s="5444"/>
      <c r="E2190" s="5585"/>
      <c r="F2190" s="2764"/>
      <c r="G2190" s="1653" t="s">
        <v>3026</v>
      </c>
      <c r="H2190" s="1687"/>
      <c r="I2190" s="1688"/>
      <c r="J2190" s="2664"/>
      <c r="K2190" s="2621">
        <f t="shared" si="37"/>
        <v>2060</v>
      </c>
    </row>
    <row r="2191" spans="3:11">
      <c r="C2191" s="5586" t="s">
        <v>3024</v>
      </c>
      <c r="D2191" s="5587"/>
      <c r="E2191" s="5588"/>
      <c r="F2191" s="2764" t="s">
        <v>2541</v>
      </c>
      <c r="G2191" s="1651" t="s">
        <v>299</v>
      </c>
      <c r="H2191" s="1687"/>
      <c r="I2191" s="1688"/>
      <c r="J2191" s="2664"/>
      <c r="K2191" s="2621">
        <f t="shared" si="37"/>
        <v>2061</v>
      </c>
    </row>
    <row r="2192" spans="3:11" ht="15.75" thickBot="1">
      <c r="C2192" s="1650"/>
      <c r="D2192" s="4081"/>
      <c r="E2192" s="2295"/>
      <c r="F2192" s="2819"/>
      <c r="G2192" s="3730"/>
      <c r="H2192" s="1696"/>
      <c r="I2192" s="1688"/>
      <c r="J2192" s="2664"/>
      <c r="K2192" s="2621">
        <f t="shared" si="37"/>
        <v>2062</v>
      </c>
    </row>
    <row r="2193" spans="3:11">
      <c r="C2193" s="2766"/>
      <c r="D2193" s="5972" t="s">
        <v>60</v>
      </c>
      <c r="E2193" s="5972"/>
      <c r="F2193" s="5973"/>
      <c r="G2193" s="1632"/>
      <c r="H2193" s="5951" t="s">
        <v>4672</v>
      </c>
      <c r="I2193" s="5952"/>
      <c r="J2193" s="2664"/>
      <c r="K2193" s="2621">
        <f t="shared" si="37"/>
        <v>2063</v>
      </c>
    </row>
    <row r="2194" spans="3:11">
      <c r="C2194" s="2767" t="s">
        <v>2722</v>
      </c>
      <c r="D2194" s="5983" t="s">
        <v>2538</v>
      </c>
      <c r="E2194" s="5983"/>
      <c r="F2194" s="5984"/>
      <c r="G2194" s="1633"/>
      <c r="H2194" s="5961" t="s">
        <v>3361</v>
      </c>
      <c r="I2194" s="5962"/>
      <c r="J2194" s="2664"/>
      <c r="K2194" s="2621">
        <f t="shared" si="37"/>
        <v>2064</v>
      </c>
    </row>
    <row r="2195" spans="3:11">
      <c r="C2195" s="2767" t="s">
        <v>2723</v>
      </c>
      <c r="D2195" s="5976">
        <v>1</v>
      </c>
      <c r="E2195" s="5976"/>
      <c r="F2195" s="5989"/>
      <c r="G2195" s="1633"/>
      <c r="H2195" s="1687"/>
      <c r="I2195" s="1688"/>
      <c r="J2195" s="2664"/>
      <c r="K2195" s="2621">
        <f t="shared" si="37"/>
        <v>2065</v>
      </c>
    </row>
    <row r="2196" spans="3:11">
      <c r="C2196" s="1634"/>
      <c r="D2196" s="3653"/>
      <c r="E2196" s="3653"/>
      <c r="F2196" s="2768"/>
      <c r="G2196" s="1635"/>
      <c r="H2196" s="1689"/>
      <c r="I2196" s="1690"/>
      <c r="J2196" s="2664"/>
      <c r="K2196" s="2621">
        <f t="shared" si="37"/>
        <v>2066</v>
      </c>
    </row>
    <row r="2197" spans="3:11">
      <c r="C2197" s="1636"/>
      <c r="D2197" s="5865" t="s">
        <v>61</v>
      </c>
      <c r="E2197" s="5866"/>
      <c r="F2197" s="5866"/>
      <c r="G2197" s="5866"/>
      <c r="H2197" s="5866"/>
      <c r="I2197" s="5867"/>
      <c r="J2197" s="2664"/>
      <c r="K2197" s="2621">
        <f t="shared" ref="K2197:K2258" si="38">K2196+1</f>
        <v>2067</v>
      </c>
    </row>
    <row r="2198" spans="3:11">
      <c r="C2198" s="1637" t="s">
        <v>62</v>
      </c>
      <c r="D2198" s="5990" t="s">
        <v>63</v>
      </c>
      <c r="E2198" s="5991"/>
      <c r="F2198" s="2769" t="s">
        <v>64</v>
      </c>
      <c r="G2198" s="1638" t="s">
        <v>65</v>
      </c>
      <c r="H2198" s="5848" t="s">
        <v>66</v>
      </c>
      <c r="I2198" s="5849"/>
      <c r="J2198" s="2664"/>
      <c r="K2198" s="2621">
        <f t="shared" si="38"/>
        <v>2068</v>
      </c>
    </row>
    <row r="2199" spans="3:11">
      <c r="C2199" s="1639" t="s">
        <v>67</v>
      </c>
      <c r="D2199" s="5992"/>
      <c r="E2199" s="5993"/>
      <c r="F2199" s="2770" t="s">
        <v>0</v>
      </c>
      <c r="G2199" s="1640"/>
      <c r="H2199" s="1691" t="s">
        <v>68</v>
      </c>
      <c r="I2199" s="1692" t="s">
        <v>69</v>
      </c>
      <c r="J2199" s="2664"/>
      <c r="K2199" s="2621">
        <f t="shared" si="38"/>
        <v>2069</v>
      </c>
    </row>
    <row r="2200" spans="3:11">
      <c r="C2200" s="1642"/>
      <c r="D2200" s="1754" t="s">
        <v>194</v>
      </c>
      <c r="E2200" s="4101"/>
      <c r="F2200" s="2610">
        <v>3010101000</v>
      </c>
      <c r="G2200" s="1643"/>
      <c r="H2200" s="1691"/>
      <c r="I2200" s="1641"/>
      <c r="J2200" s="2664"/>
      <c r="K2200" s="2621">
        <f t="shared" si="38"/>
        <v>2070</v>
      </c>
    </row>
    <row r="2201" spans="3:11">
      <c r="C2201" s="1642"/>
      <c r="D2201" s="1754"/>
      <c r="E2201" s="4069" t="s">
        <v>3245</v>
      </c>
      <c r="F2201" s="2610">
        <v>1040299000</v>
      </c>
      <c r="G2201" s="1643"/>
      <c r="H2201" s="1691"/>
      <c r="I2201" s="1641"/>
      <c r="J2201" s="2664"/>
      <c r="K2201" s="2621">
        <f t="shared" si="38"/>
        <v>2071</v>
      </c>
    </row>
    <row r="2202" spans="3:11">
      <c r="C2202" s="1642"/>
      <c r="D2202" s="1754"/>
      <c r="E2202" s="2606"/>
      <c r="F2202" s="2610"/>
      <c r="G2202" s="1643"/>
      <c r="H2202" s="1691"/>
      <c r="I2202" s="1641"/>
      <c r="J2202" s="2664"/>
      <c r="K2202" s="2621">
        <f t="shared" si="38"/>
        <v>2072</v>
      </c>
    </row>
    <row r="2203" spans="3:11">
      <c r="C2203" s="1642"/>
      <c r="D2203" s="3881" t="s">
        <v>4673</v>
      </c>
      <c r="E2203" s="1691"/>
      <c r="F2203" s="2610"/>
      <c r="G2203" s="1645"/>
      <c r="H2203" s="1691"/>
      <c r="I2203" s="3725"/>
      <c r="J2203" s="2664"/>
      <c r="K2203" s="2621">
        <f t="shared" si="38"/>
        <v>2073</v>
      </c>
    </row>
    <row r="2204" spans="3:11">
      <c r="C2204" s="1644"/>
      <c r="D2204" s="2608"/>
      <c r="E2204" s="1686"/>
      <c r="F2204" s="2785"/>
      <c r="G2204" s="1645"/>
      <c r="H2204" s="1691"/>
      <c r="I2204" s="3723"/>
      <c r="J2204" s="2664"/>
      <c r="K2204" s="2621">
        <f t="shared" si="38"/>
        <v>2074</v>
      </c>
    </row>
    <row r="2205" spans="3:11">
      <c r="C2205" s="1646"/>
      <c r="D2205" s="2773" t="s">
        <v>70</v>
      </c>
      <c r="E2205" s="2774"/>
      <c r="F2205" s="2775"/>
      <c r="G2205" s="1647"/>
      <c r="H2205" s="1693">
        <f>H2200</f>
        <v>0</v>
      </c>
      <c r="I2205" s="1694">
        <f>I2201</f>
        <v>0</v>
      </c>
      <c r="J2205" s="2664"/>
      <c r="K2205" s="2621">
        <f t="shared" si="38"/>
        <v>2075</v>
      </c>
    </row>
    <row r="2206" spans="3:11">
      <c r="C2206" s="1648"/>
      <c r="D2206" s="4201"/>
      <c r="E2206" s="4135"/>
      <c r="F2206" s="2771"/>
      <c r="G2206" s="1649"/>
      <c r="H2206" s="1691"/>
      <c r="I2206" s="1695">
        <f>H2205-I2205</f>
        <v>0</v>
      </c>
      <c r="J2206" s="2664"/>
      <c r="K2206" s="2621">
        <f t="shared" si="38"/>
        <v>2076</v>
      </c>
    </row>
    <row r="2207" spans="3:11">
      <c r="C2207" s="5850" t="s">
        <v>71</v>
      </c>
      <c r="D2207" s="5851"/>
      <c r="E2207" s="4079"/>
      <c r="F2207" s="5852" t="s">
        <v>2540</v>
      </c>
      <c r="G2207" s="5851"/>
      <c r="H2207" s="5853"/>
      <c r="I2207" s="5854"/>
      <c r="J2207" s="2664"/>
      <c r="K2207" s="2621">
        <f t="shared" si="38"/>
        <v>2077</v>
      </c>
    </row>
    <row r="2208" spans="3:11">
      <c r="C2208" s="1652"/>
      <c r="D2208" s="4081"/>
      <c r="E2208" s="1727"/>
      <c r="F2208" s="2764"/>
      <c r="G2208" s="1653"/>
      <c r="H2208" s="1687"/>
      <c r="I2208" s="1688"/>
      <c r="J2208" s="2664"/>
      <c r="K2208" s="2621">
        <f t="shared" si="38"/>
        <v>2078</v>
      </c>
    </row>
    <row r="2209" spans="3:11">
      <c r="C2209" s="5584" t="s">
        <v>3023</v>
      </c>
      <c r="D2209" s="5444"/>
      <c r="E2209" s="5585"/>
      <c r="F2209" s="2820"/>
      <c r="G2209" s="1653" t="s">
        <v>3026</v>
      </c>
      <c r="H2209" s="1849"/>
      <c r="I2209" s="1688"/>
      <c r="J2209" s="2664"/>
      <c r="K2209" s="2621">
        <f t="shared" si="38"/>
        <v>2079</v>
      </c>
    </row>
    <row r="2210" spans="3:11" ht="15.75" thickBot="1">
      <c r="C2210" s="5586" t="s">
        <v>3024</v>
      </c>
      <c r="D2210" s="5587"/>
      <c r="E2210" s="5588"/>
      <c r="F2210" s="2819" t="s">
        <v>2541</v>
      </c>
      <c r="G2210" s="3730" t="s">
        <v>299</v>
      </c>
      <c r="H2210" s="1696"/>
      <c r="I2210" s="1688"/>
      <c r="J2210" s="2664"/>
      <c r="K2210" s="2621">
        <f t="shared" si="38"/>
        <v>2080</v>
      </c>
    </row>
    <row r="2211" spans="3:11">
      <c r="C2211" s="2766"/>
      <c r="D2211" s="5972" t="s">
        <v>60</v>
      </c>
      <c r="E2211" s="5972"/>
      <c r="F2211" s="5973"/>
      <c r="G2211" s="1632"/>
      <c r="H2211" s="5951" t="s">
        <v>4674</v>
      </c>
      <c r="I2211" s="5952"/>
      <c r="J2211" s="2664"/>
      <c r="K2211" s="2621">
        <f t="shared" si="38"/>
        <v>2081</v>
      </c>
    </row>
    <row r="2212" spans="3:11">
      <c r="C2212" s="2767" t="s">
        <v>2722</v>
      </c>
      <c r="D2212" s="5983" t="s">
        <v>2538</v>
      </c>
      <c r="E2212" s="5983"/>
      <c r="F2212" s="5984"/>
      <c r="G2212" s="1633"/>
      <c r="H2212" s="5961" t="s">
        <v>3361</v>
      </c>
      <c r="I2212" s="5962"/>
      <c r="J2212" s="2664"/>
      <c r="K2212" s="2621">
        <f t="shared" si="38"/>
        <v>2082</v>
      </c>
    </row>
    <row r="2213" spans="3:11">
      <c r="C2213" s="2767" t="s">
        <v>2723</v>
      </c>
      <c r="D2213" s="5976">
        <v>1</v>
      </c>
      <c r="E2213" s="5976"/>
      <c r="F2213" s="5989"/>
      <c r="G2213" s="1633"/>
      <c r="H2213" s="1687"/>
      <c r="I2213" s="1688"/>
      <c r="J2213" s="2664"/>
      <c r="K2213" s="2621">
        <f t="shared" si="38"/>
        <v>2083</v>
      </c>
    </row>
    <row r="2214" spans="3:11">
      <c r="C2214" s="1634"/>
      <c r="D2214" s="3653"/>
      <c r="E2214" s="3653"/>
      <c r="F2214" s="2768"/>
      <c r="G2214" s="1635"/>
      <c r="H2214" s="1689"/>
      <c r="I2214" s="1690"/>
      <c r="J2214" s="2664"/>
      <c r="K2214" s="2621">
        <f t="shared" si="38"/>
        <v>2084</v>
      </c>
    </row>
    <row r="2215" spans="3:11">
      <c r="C2215" s="1636"/>
      <c r="D2215" s="5865" t="s">
        <v>61</v>
      </c>
      <c r="E2215" s="5866"/>
      <c r="F2215" s="5866"/>
      <c r="G2215" s="5866"/>
      <c r="H2215" s="5866"/>
      <c r="I2215" s="5867"/>
      <c r="J2215" s="2664"/>
      <c r="K2215" s="2621">
        <f t="shared" si="38"/>
        <v>2085</v>
      </c>
    </row>
    <row r="2216" spans="3:11">
      <c r="C2216" s="1637" t="s">
        <v>62</v>
      </c>
      <c r="D2216" s="5990" t="s">
        <v>63</v>
      </c>
      <c r="E2216" s="5991"/>
      <c r="F2216" s="2769" t="s">
        <v>64</v>
      </c>
      <c r="G2216" s="1638" t="s">
        <v>65</v>
      </c>
      <c r="H2216" s="5848" t="s">
        <v>66</v>
      </c>
      <c r="I2216" s="5849"/>
      <c r="J2216" s="2664"/>
      <c r="K2216" s="2621">
        <f t="shared" si="38"/>
        <v>2086</v>
      </c>
    </row>
    <row r="2217" spans="3:11">
      <c r="C2217" s="1639" t="s">
        <v>67</v>
      </c>
      <c r="D2217" s="5992"/>
      <c r="E2217" s="5993"/>
      <c r="F2217" s="2770" t="s">
        <v>0</v>
      </c>
      <c r="G2217" s="1640"/>
      <c r="H2217" s="1691" t="s">
        <v>68</v>
      </c>
      <c r="I2217" s="1692" t="s">
        <v>69</v>
      </c>
      <c r="J2217" s="2664"/>
      <c r="K2217" s="2621">
        <f t="shared" si="38"/>
        <v>2087</v>
      </c>
    </row>
    <row r="2218" spans="3:11">
      <c r="C2218" s="1642"/>
      <c r="D2218" s="1754" t="s">
        <v>194</v>
      </c>
      <c r="E2218" s="4101"/>
      <c r="F2218" s="2610">
        <v>3010101000</v>
      </c>
      <c r="G2218" s="1643"/>
      <c r="H2218" s="1691"/>
      <c r="I2218" s="1641"/>
      <c r="J2218" s="2664"/>
      <c r="K2218" s="2621">
        <f t="shared" si="38"/>
        <v>2088</v>
      </c>
    </row>
    <row r="2219" spans="3:11">
      <c r="C2219" s="1642"/>
      <c r="D2219" s="1754"/>
      <c r="E2219" s="4069" t="s">
        <v>3245</v>
      </c>
      <c r="F2219" s="2610">
        <v>1040299000</v>
      </c>
      <c r="G2219" s="1643"/>
      <c r="H2219" s="1691"/>
      <c r="I2219" s="1641"/>
      <c r="J2219" s="2664"/>
      <c r="K2219" s="2621">
        <f t="shared" si="38"/>
        <v>2089</v>
      </c>
    </row>
    <row r="2220" spans="3:11">
      <c r="C2220" s="1642"/>
      <c r="D2220" s="1754"/>
      <c r="E2220" s="2606"/>
      <c r="F2220" s="2610"/>
      <c r="G2220" s="1643"/>
      <c r="H2220" s="1691"/>
      <c r="I2220" s="1641"/>
      <c r="J2220" s="2664"/>
      <c r="K2220" s="2621">
        <f t="shared" si="38"/>
        <v>2090</v>
      </c>
    </row>
    <row r="2221" spans="3:11">
      <c r="C2221" s="1644"/>
      <c r="D2221" s="2608" t="s">
        <v>4675</v>
      </c>
      <c r="E2221" s="2606"/>
      <c r="F2221" s="2610"/>
      <c r="G2221" s="1645"/>
      <c r="H2221" s="1691"/>
      <c r="I2221" s="1641"/>
      <c r="J2221" s="2664"/>
      <c r="K2221" s="2621">
        <f t="shared" si="38"/>
        <v>2091</v>
      </c>
    </row>
    <row r="2222" spans="3:11">
      <c r="C2222" s="1644"/>
      <c r="D2222" s="1691"/>
      <c r="E2222" s="1691"/>
      <c r="F2222" s="1691"/>
      <c r="G2222" s="1645"/>
      <c r="H2222" s="1691"/>
      <c r="I2222" s="3723"/>
      <c r="J2222" s="2664"/>
      <c r="K2222" s="2621">
        <f t="shared" si="38"/>
        <v>2092</v>
      </c>
    </row>
    <row r="2223" spans="3:11">
      <c r="C2223" s="1644"/>
      <c r="D2223" s="1691"/>
      <c r="E2223" s="1691"/>
      <c r="F2223" s="1691"/>
      <c r="G2223" s="1645"/>
      <c r="H2223" s="1691"/>
      <c r="I2223" s="3723"/>
      <c r="J2223" s="2664"/>
      <c r="K2223" s="2621">
        <f t="shared" si="38"/>
        <v>2093</v>
      </c>
    </row>
    <row r="2224" spans="3:11">
      <c r="C2224" s="1646"/>
      <c r="D2224" s="2773" t="s">
        <v>70</v>
      </c>
      <c r="E2224" s="2774"/>
      <c r="F2224" s="2775"/>
      <c r="G2224" s="1647"/>
      <c r="H2224" s="1693">
        <f>H2218</f>
        <v>0</v>
      </c>
      <c r="I2224" s="1694">
        <f>I2219</f>
        <v>0</v>
      </c>
      <c r="J2224" s="2664"/>
      <c r="K2224" s="2621">
        <f t="shared" si="38"/>
        <v>2094</v>
      </c>
    </row>
    <row r="2225" spans="3:11">
      <c r="C2225" s="1648"/>
      <c r="D2225" s="4201"/>
      <c r="E2225" s="4135"/>
      <c r="F2225" s="2771"/>
      <c r="G2225" s="1649"/>
      <c r="H2225" s="1691"/>
      <c r="I2225" s="1695">
        <f>H2224-I2224</f>
        <v>0</v>
      </c>
      <c r="J2225" s="2664"/>
      <c r="K2225" s="2621">
        <f t="shared" si="38"/>
        <v>2095</v>
      </c>
    </row>
    <row r="2226" spans="3:11">
      <c r="C2226" s="5850" t="s">
        <v>71</v>
      </c>
      <c r="D2226" s="5851"/>
      <c r="E2226" s="4079"/>
      <c r="F2226" s="5852" t="s">
        <v>2540</v>
      </c>
      <c r="G2226" s="5851"/>
      <c r="H2226" s="5853"/>
      <c r="I2226" s="5854"/>
      <c r="J2226" s="2664"/>
      <c r="K2226" s="2621">
        <f t="shared" si="38"/>
        <v>2096</v>
      </c>
    </row>
    <row r="2227" spans="3:11">
      <c r="C2227" s="1652"/>
      <c r="D2227" s="4081"/>
      <c r="E2227" s="1727"/>
      <c r="F2227" s="2764"/>
      <c r="G2227" s="1653"/>
      <c r="H2227" s="1687"/>
      <c r="I2227" s="1688"/>
      <c r="J2227" s="2664"/>
      <c r="K2227" s="2621">
        <f t="shared" si="38"/>
        <v>2097</v>
      </c>
    </row>
    <row r="2228" spans="3:11">
      <c r="C2228" s="5584" t="s">
        <v>3023</v>
      </c>
      <c r="D2228" s="5444"/>
      <c r="E2228" s="5585"/>
      <c r="F2228" s="2820"/>
      <c r="G2228" s="1653" t="s">
        <v>3026</v>
      </c>
      <c r="H2228" s="1849"/>
      <c r="I2228" s="1688"/>
      <c r="J2228" s="2664"/>
      <c r="K2228" s="2621">
        <f t="shared" si="38"/>
        <v>2098</v>
      </c>
    </row>
    <row r="2229" spans="3:11">
      <c r="C2229" s="5586" t="s">
        <v>3024</v>
      </c>
      <c r="D2229" s="5587"/>
      <c r="E2229" s="5588"/>
      <c r="F2229" s="2819" t="s">
        <v>2541</v>
      </c>
      <c r="G2229" s="3730" t="s">
        <v>299</v>
      </c>
      <c r="H2229" s="1696"/>
      <c r="I2229" s="1688"/>
      <c r="J2229" s="2664"/>
      <c r="K2229" s="2621">
        <f t="shared" si="38"/>
        <v>2099</v>
      </c>
    </row>
    <row r="2230" spans="3:11" ht="15.75" thickBot="1">
      <c r="C2230" s="5985"/>
      <c r="D2230" s="5986"/>
      <c r="E2230" s="4079"/>
      <c r="F2230" s="6051"/>
      <c r="G2230" s="5986"/>
      <c r="H2230" s="6052"/>
      <c r="I2230" s="6053"/>
      <c r="J2230" s="2664"/>
      <c r="K2230" s="2621">
        <f t="shared" si="38"/>
        <v>2100</v>
      </c>
    </row>
    <row r="2231" spans="3:11">
      <c r="C2231" s="2766"/>
      <c r="D2231" s="5972" t="s">
        <v>60</v>
      </c>
      <c r="E2231" s="5972"/>
      <c r="F2231" s="5973"/>
      <c r="G2231" s="1632"/>
      <c r="H2231" s="5951" t="s">
        <v>3367</v>
      </c>
      <c r="I2231" s="5952"/>
      <c r="J2231" s="2664"/>
      <c r="K2231" s="2621">
        <f t="shared" si="38"/>
        <v>2101</v>
      </c>
    </row>
    <row r="2232" spans="3:11">
      <c r="C2232" s="2767" t="s">
        <v>2722</v>
      </c>
      <c r="D2232" s="5983" t="s">
        <v>2538</v>
      </c>
      <c r="E2232" s="5983"/>
      <c r="F2232" s="5984"/>
      <c r="G2232" s="1633"/>
      <c r="H2232" s="5961" t="s">
        <v>3365</v>
      </c>
      <c r="I2232" s="5962"/>
      <c r="J2232" s="2664"/>
      <c r="K2232" s="2621">
        <f t="shared" si="38"/>
        <v>2102</v>
      </c>
    </row>
    <row r="2233" spans="3:11">
      <c r="C2233" s="2767" t="s">
        <v>2723</v>
      </c>
      <c r="D2233" s="5976">
        <v>1</v>
      </c>
      <c r="E2233" s="5976"/>
      <c r="F2233" s="5989"/>
      <c r="G2233" s="1633"/>
      <c r="H2233" s="1687"/>
      <c r="I2233" s="1688"/>
      <c r="J2233" s="2664"/>
      <c r="K2233" s="2621">
        <f t="shared" si="38"/>
        <v>2103</v>
      </c>
    </row>
    <row r="2234" spans="3:11">
      <c r="C2234" s="1634"/>
      <c r="D2234" s="3653"/>
      <c r="E2234" s="3653"/>
      <c r="F2234" s="2768"/>
      <c r="G2234" s="1635"/>
      <c r="H2234" s="1689"/>
      <c r="I2234" s="1690"/>
      <c r="J2234" s="2664"/>
      <c r="K2234" s="2621">
        <f t="shared" si="38"/>
        <v>2104</v>
      </c>
    </row>
    <row r="2235" spans="3:11">
      <c r="C2235" s="1636"/>
      <c r="D2235" s="5865" t="s">
        <v>61</v>
      </c>
      <c r="E2235" s="5866"/>
      <c r="F2235" s="5866"/>
      <c r="G2235" s="5866"/>
      <c r="H2235" s="5866"/>
      <c r="I2235" s="5867"/>
      <c r="J2235" s="2664"/>
      <c r="K2235" s="2621">
        <f t="shared" si="38"/>
        <v>2105</v>
      </c>
    </row>
    <row r="2236" spans="3:11">
      <c r="C2236" s="1637" t="s">
        <v>62</v>
      </c>
      <c r="D2236" s="5990" t="s">
        <v>63</v>
      </c>
      <c r="E2236" s="5991"/>
      <c r="F2236" s="2769" t="s">
        <v>64</v>
      </c>
      <c r="G2236" s="1638" t="s">
        <v>65</v>
      </c>
      <c r="H2236" s="5848" t="s">
        <v>66</v>
      </c>
      <c r="I2236" s="5849"/>
      <c r="J2236" s="2664"/>
      <c r="K2236" s="2621">
        <f t="shared" si="38"/>
        <v>2106</v>
      </c>
    </row>
    <row r="2237" spans="3:11">
      <c r="C2237" s="1639" t="s">
        <v>67</v>
      </c>
      <c r="D2237" s="5992"/>
      <c r="E2237" s="5993"/>
      <c r="F2237" s="2770" t="s">
        <v>0</v>
      </c>
      <c r="G2237" s="1640"/>
      <c r="H2237" s="1691" t="s">
        <v>68</v>
      </c>
      <c r="I2237" s="1692" t="s">
        <v>69</v>
      </c>
      <c r="J2237" s="2664"/>
      <c r="K2237" s="2621">
        <f t="shared" si="38"/>
        <v>2107</v>
      </c>
    </row>
    <row r="2238" spans="3:11">
      <c r="C2238" s="1642"/>
      <c r="D2238" s="1754" t="str">
        <f>VLOOKUP(F2238,Accounts!B:C,2,FALSE)</f>
        <v>Accumulated Surplus (Deficit)</v>
      </c>
      <c r="E2238" s="4101"/>
      <c r="F2238" s="2610">
        <v>3010101000</v>
      </c>
      <c r="G2238" s="1643"/>
      <c r="H2238" s="1691"/>
      <c r="I2238" s="1641"/>
      <c r="J2238" s="2664"/>
      <c r="K2238" s="2621">
        <f t="shared" si="38"/>
        <v>2108</v>
      </c>
    </row>
    <row r="2239" spans="3:11">
      <c r="C2239" s="1642"/>
      <c r="D2239" s="1754"/>
      <c r="E2239" s="4069" t="str">
        <f>VLOOKUP(F2239,Accounts!B:C,2,FALSE)</f>
        <v>Welfare Goods for Distribution</v>
      </c>
      <c r="F2239" s="2610">
        <v>1040202000</v>
      </c>
      <c r="G2239" s="1643"/>
      <c r="H2239" s="1691"/>
      <c r="I2239" s="1641"/>
      <c r="J2239" s="2664"/>
      <c r="K2239" s="2621">
        <f t="shared" si="38"/>
        <v>2109</v>
      </c>
    </row>
    <row r="2240" spans="3:11">
      <c r="C2240" s="1642"/>
      <c r="D2240" s="2608"/>
      <c r="E2240" s="8"/>
      <c r="F2240" s="3714"/>
      <c r="G2240" s="1645"/>
      <c r="H2240" s="1691"/>
      <c r="I2240" s="1641"/>
      <c r="J2240" s="2664"/>
      <c r="K2240" s="2621">
        <f t="shared" si="38"/>
        <v>2110</v>
      </c>
    </row>
    <row r="2241" spans="3:11">
      <c r="C2241" s="1644"/>
      <c r="D2241" s="2608" t="s">
        <v>3368</v>
      </c>
      <c r="E2241" s="2606"/>
      <c r="F2241" s="2610"/>
      <c r="G2241" s="1645"/>
      <c r="H2241" s="1691"/>
      <c r="I2241" s="3723"/>
      <c r="J2241" s="2664"/>
      <c r="K2241" s="2621">
        <f t="shared" si="38"/>
        <v>2111</v>
      </c>
    </row>
    <row r="2242" spans="3:11">
      <c r="C2242" s="1644"/>
      <c r="D2242" s="2608" t="s">
        <v>3369</v>
      </c>
      <c r="E2242" s="2782"/>
      <c r="F2242" s="2783"/>
      <c r="G2242" s="1645"/>
      <c r="H2242" s="1691"/>
      <c r="I2242" s="3723"/>
      <c r="J2242" s="2664"/>
      <c r="K2242" s="2621">
        <f t="shared" si="38"/>
        <v>2112</v>
      </c>
    </row>
    <row r="2243" spans="3:11">
      <c r="C2243" s="1644"/>
      <c r="D2243" s="2608"/>
      <c r="E2243" s="2813" t="s">
        <v>3290</v>
      </c>
      <c r="F2243" s="2814"/>
      <c r="G2243" s="1645"/>
      <c r="H2243" s="1691"/>
      <c r="I2243" s="3723"/>
      <c r="J2243" s="2664"/>
      <c r="K2243" s="2621">
        <f t="shared" si="38"/>
        <v>2113</v>
      </c>
    </row>
    <row r="2244" spans="3:11">
      <c r="C2244" s="1644"/>
      <c r="D2244" s="2608"/>
      <c r="E2244" s="2815" t="s">
        <v>3605</v>
      </c>
      <c r="F2244" s="2780">
        <v>9206.18</v>
      </c>
      <c r="G2244" s="1645"/>
      <c r="H2244" s="1691"/>
      <c r="I2244" s="3723"/>
      <c r="J2244" s="2664"/>
      <c r="K2244" s="2621">
        <f t="shared" si="38"/>
        <v>2114</v>
      </c>
    </row>
    <row r="2245" spans="3:11">
      <c r="C2245" s="1644"/>
      <c r="D2245" s="2608"/>
      <c r="E2245" s="2815" t="s">
        <v>3606</v>
      </c>
      <c r="F2245" s="2780">
        <v>19780</v>
      </c>
      <c r="G2245" s="1645"/>
      <c r="H2245" s="1691"/>
      <c r="I2245" s="3723"/>
      <c r="J2245" s="2664"/>
      <c r="K2245" s="2621">
        <f t="shared" si="38"/>
        <v>2115</v>
      </c>
    </row>
    <row r="2246" spans="3:11">
      <c r="C2246" s="1644"/>
      <c r="D2246" s="2608"/>
      <c r="E2246" s="2813" t="s">
        <v>3291</v>
      </c>
      <c r="F2246" s="2780"/>
      <c r="G2246" s="1645"/>
      <c r="H2246" s="1691"/>
      <c r="I2246" s="3723"/>
      <c r="J2246" s="2664"/>
      <c r="K2246" s="2621">
        <f t="shared" si="38"/>
        <v>2116</v>
      </c>
    </row>
    <row r="2247" spans="3:11">
      <c r="C2247" s="1644"/>
      <c r="D2247" s="2608"/>
      <c r="E2247" s="2815" t="s">
        <v>3607</v>
      </c>
      <c r="F2247" s="2780">
        <v>33957</v>
      </c>
      <c r="G2247" s="1645"/>
      <c r="H2247" s="1691"/>
      <c r="I2247" s="3723"/>
      <c r="J2247" s="2664"/>
      <c r="K2247" s="2621">
        <f t="shared" si="38"/>
        <v>2117</v>
      </c>
    </row>
    <row r="2248" spans="3:11">
      <c r="C2248" s="1644"/>
      <c r="D2248" s="2608"/>
      <c r="E2248" s="2815" t="s">
        <v>3608</v>
      </c>
      <c r="F2248" s="2780">
        <v>16573.599999999999</v>
      </c>
      <c r="G2248" s="1645"/>
      <c r="H2248" s="1691"/>
      <c r="I2248" s="3723"/>
      <c r="J2248" s="2664"/>
      <c r="K2248" s="2621">
        <f t="shared" si="38"/>
        <v>2118</v>
      </c>
    </row>
    <row r="2249" spans="3:11">
      <c r="C2249" s="1644"/>
      <c r="D2249" s="2608"/>
      <c r="E2249" s="2815" t="s">
        <v>3609</v>
      </c>
      <c r="F2249" s="2780">
        <v>46000</v>
      </c>
      <c r="G2249" s="1645"/>
      <c r="H2249" s="1691"/>
      <c r="I2249" s="3723"/>
      <c r="J2249" s="2664"/>
      <c r="K2249" s="2621">
        <f t="shared" si="38"/>
        <v>2119</v>
      </c>
    </row>
    <row r="2250" spans="3:11">
      <c r="C2250" s="1644"/>
      <c r="D2250" s="2608"/>
      <c r="E2250" s="2815" t="s">
        <v>3464</v>
      </c>
      <c r="F2250" s="2780">
        <v>16470</v>
      </c>
      <c r="G2250" s="1645"/>
      <c r="H2250" s="1691"/>
      <c r="I2250" s="3723"/>
      <c r="J2250" s="2664"/>
      <c r="K2250" s="2621">
        <f t="shared" si="38"/>
        <v>2120</v>
      </c>
    </row>
    <row r="2251" spans="3:11">
      <c r="C2251" s="1644"/>
      <c r="D2251" s="2608"/>
      <c r="E2251" s="2815"/>
      <c r="F2251" s="2781">
        <v>141986.78</v>
      </c>
      <c r="G2251" s="1645"/>
      <c r="H2251" s="1691"/>
      <c r="I2251" s="3723"/>
      <c r="J2251" s="2664"/>
      <c r="K2251" s="2621">
        <f t="shared" si="38"/>
        <v>2121</v>
      </c>
    </row>
    <row r="2252" spans="3:11">
      <c r="C2252" s="1644"/>
      <c r="D2252" s="2608"/>
      <c r="E2252" s="1686"/>
      <c r="F2252" s="2785"/>
      <c r="G2252" s="1645"/>
      <c r="H2252" s="1691"/>
      <c r="I2252" s="3723"/>
      <c r="J2252" s="2664"/>
      <c r="K2252" s="2621">
        <f t="shared" si="38"/>
        <v>2122</v>
      </c>
    </row>
    <row r="2253" spans="3:11">
      <c r="C2253" s="1644"/>
      <c r="D2253" s="1645"/>
      <c r="E2253" s="1645"/>
      <c r="F2253" s="1645"/>
      <c r="G2253" s="1645"/>
      <c r="H2253" s="1691"/>
      <c r="I2253" s="3723"/>
      <c r="J2253" s="2664"/>
      <c r="K2253" s="2621">
        <f t="shared" si="38"/>
        <v>2123</v>
      </c>
    </row>
    <row r="2254" spans="3:11">
      <c r="C2254" s="1646"/>
      <c r="D2254" s="4084" t="s">
        <v>70</v>
      </c>
      <c r="E2254" s="1645"/>
      <c r="F2254" s="1645"/>
      <c r="G2254" s="1647"/>
      <c r="H2254" s="1693"/>
      <c r="I2254" s="1694"/>
      <c r="J2254" s="2664"/>
      <c r="K2254" s="2621">
        <f t="shared" si="38"/>
        <v>2124</v>
      </c>
    </row>
    <row r="2255" spans="3:11">
      <c r="C2255" s="1648"/>
      <c r="D2255" s="4201"/>
      <c r="E2255" s="4135"/>
      <c r="F2255" s="2771"/>
      <c r="G2255" s="1649"/>
      <c r="H2255" s="1691"/>
      <c r="I2255" s="1695">
        <v>0</v>
      </c>
      <c r="J2255" s="2664"/>
      <c r="K2255" s="2621">
        <f t="shared" si="38"/>
        <v>2125</v>
      </c>
    </row>
    <row r="2256" spans="3:11">
      <c r="C2256" s="5850" t="s">
        <v>71</v>
      </c>
      <c r="D2256" s="5851"/>
      <c r="E2256" s="4079"/>
      <c r="F2256" s="5852" t="s">
        <v>2540</v>
      </c>
      <c r="G2256" s="5851"/>
      <c r="H2256" s="5853"/>
      <c r="I2256" s="5854"/>
      <c r="J2256" s="2664"/>
      <c r="K2256" s="2621">
        <f t="shared" si="38"/>
        <v>2126</v>
      </c>
    </row>
    <row r="2257" spans="3:11">
      <c r="C2257" s="1652"/>
      <c r="D2257" s="4081"/>
      <c r="E2257" s="1727"/>
      <c r="F2257" s="2764"/>
      <c r="G2257" s="1653"/>
      <c r="H2257" s="1687"/>
      <c r="I2257" s="1688"/>
      <c r="J2257" s="2664"/>
      <c r="K2257" s="2621">
        <f t="shared" si="38"/>
        <v>2127</v>
      </c>
    </row>
    <row r="2258" spans="3:11">
      <c r="C2258" s="1652"/>
      <c r="D2258" s="4081"/>
      <c r="E2258" s="1727" t="s">
        <v>3284</v>
      </c>
      <c r="F2258" s="2820"/>
      <c r="G2258" s="1653" t="s">
        <v>3026</v>
      </c>
      <c r="H2258" s="1849"/>
      <c r="I2258" s="1688"/>
      <c r="J2258" s="2664"/>
      <c r="K2258" s="2621">
        <f t="shared" si="38"/>
        <v>2128</v>
      </c>
    </row>
    <row r="2259" spans="3:11">
      <c r="C2259" s="1650"/>
      <c r="D2259" s="4081"/>
      <c r="E2259" s="2295" t="s">
        <v>3285</v>
      </c>
      <c r="F2259" s="2819" t="s">
        <v>2541</v>
      </c>
      <c r="G2259" s="3730" t="s">
        <v>299</v>
      </c>
      <c r="H2259" s="1696"/>
      <c r="I2259" s="1688"/>
      <c r="J2259" s="2664"/>
      <c r="K2259" s="2621">
        <f t="shared" ref="K2259:K2322" si="39">K2258+1</f>
        <v>2129</v>
      </c>
    </row>
    <row r="2260" spans="3:11" ht="15.75" thickBot="1">
      <c r="C2260" s="5985"/>
      <c r="D2260" s="5986"/>
      <c r="E2260" s="4079"/>
      <c r="F2260" s="6051"/>
      <c r="G2260" s="5986"/>
      <c r="H2260" s="6052"/>
      <c r="I2260" s="6053"/>
      <c r="J2260" s="2664"/>
      <c r="K2260" s="2621">
        <f t="shared" si="39"/>
        <v>2130</v>
      </c>
    </row>
    <row r="2261" spans="3:11">
      <c r="C2261" s="2766"/>
      <c r="D2261" s="5972" t="s">
        <v>60</v>
      </c>
      <c r="E2261" s="5972"/>
      <c r="F2261" s="5973"/>
      <c r="G2261" s="1632"/>
      <c r="H2261" s="5951" t="s">
        <v>3864</v>
      </c>
      <c r="I2261" s="5952"/>
      <c r="J2261" s="2664"/>
      <c r="K2261" s="2621">
        <f t="shared" si="39"/>
        <v>2131</v>
      </c>
    </row>
    <row r="2262" spans="3:11">
      <c r="C2262" s="2767" t="s">
        <v>2722</v>
      </c>
      <c r="D2262" s="5983" t="s">
        <v>2538</v>
      </c>
      <c r="E2262" s="5983"/>
      <c r="F2262" s="5984"/>
      <c r="G2262" s="1633"/>
      <c r="H2262" s="5961" t="s">
        <v>3859</v>
      </c>
      <c r="I2262" s="5962"/>
      <c r="J2262" s="2664"/>
      <c r="K2262" s="2621">
        <f t="shared" si="39"/>
        <v>2132</v>
      </c>
    </row>
    <row r="2263" spans="3:11">
      <c r="C2263" s="2767" t="s">
        <v>2723</v>
      </c>
      <c r="D2263" s="5976">
        <v>1</v>
      </c>
      <c r="E2263" s="5976"/>
      <c r="F2263" s="5989"/>
      <c r="G2263" s="1633"/>
      <c r="H2263" s="1687"/>
      <c r="I2263" s="1688"/>
      <c r="J2263" s="2664"/>
      <c r="K2263" s="2621">
        <f t="shared" si="39"/>
        <v>2133</v>
      </c>
    </row>
    <row r="2264" spans="3:11">
      <c r="C2264" s="1634"/>
      <c r="D2264" s="3653"/>
      <c r="E2264" s="3653"/>
      <c r="F2264" s="2768"/>
      <c r="G2264" s="1635"/>
      <c r="H2264" s="1689"/>
      <c r="I2264" s="1690"/>
      <c r="J2264" s="2664"/>
      <c r="K2264" s="2621">
        <f t="shared" si="39"/>
        <v>2134</v>
      </c>
    </row>
    <row r="2265" spans="3:11">
      <c r="C2265" s="1636"/>
      <c r="D2265" s="5865" t="s">
        <v>61</v>
      </c>
      <c r="E2265" s="5866"/>
      <c r="F2265" s="5866"/>
      <c r="G2265" s="5866"/>
      <c r="H2265" s="5866"/>
      <c r="I2265" s="5867"/>
      <c r="J2265" s="2664"/>
      <c r="K2265" s="2621">
        <f t="shared" si="39"/>
        <v>2135</v>
      </c>
    </row>
    <row r="2266" spans="3:11">
      <c r="C2266" s="1637" t="s">
        <v>62</v>
      </c>
      <c r="D2266" s="5990" t="s">
        <v>63</v>
      </c>
      <c r="E2266" s="5991"/>
      <c r="F2266" s="2769" t="s">
        <v>64</v>
      </c>
      <c r="G2266" s="1638" t="s">
        <v>65</v>
      </c>
      <c r="H2266" s="5848" t="s">
        <v>66</v>
      </c>
      <c r="I2266" s="5849"/>
      <c r="J2266" s="2664"/>
      <c r="K2266" s="2621">
        <f t="shared" si="39"/>
        <v>2136</v>
      </c>
    </row>
    <row r="2267" spans="3:11">
      <c r="C2267" s="1639" t="s">
        <v>67</v>
      </c>
      <c r="D2267" s="5992"/>
      <c r="E2267" s="5993"/>
      <c r="F2267" s="2770" t="s">
        <v>0</v>
      </c>
      <c r="G2267" s="1640"/>
      <c r="H2267" s="1691" t="s">
        <v>68</v>
      </c>
      <c r="I2267" s="1692" t="s">
        <v>69</v>
      </c>
      <c r="J2267" s="2664"/>
      <c r="K2267" s="2621">
        <f t="shared" si="39"/>
        <v>2137</v>
      </c>
    </row>
    <row r="2268" spans="3:11">
      <c r="C2268" s="1642"/>
      <c r="D2268" s="1754" t="str">
        <f>VLOOKUP(F2268,Accounts!B:C,2,FALSE)</f>
        <v>Depreciation- Other Land Improvements</v>
      </c>
      <c r="E2268" s="4101"/>
      <c r="F2268" s="2610">
        <v>5050102003</v>
      </c>
      <c r="G2268" s="1643"/>
      <c r="H2268" s="1691"/>
      <c r="I2268" s="1641"/>
      <c r="J2268" s="2664"/>
      <c r="K2268" s="2621">
        <f t="shared" si="39"/>
        <v>2138</v>
      </c>
    </row>
    <row r="2269" spans="3:11">
      <c r="C2269" s="1642"/>
      <c r="D2269" s="1754" t="str">
        <f>VLOOKUP(F2269,Accounts!B:C,2,FALSE)</f>
        <v>Depreciation - Building</v>
      </c>
      <c r="E2269" s="4069"/>
      <c r="F2269" s="2610">
        <v>5050104001</v>
      </c>
      <c r="G2269" s="1643"/>
      <c r="H2269" s="1691"/>
      <c r="I2269" s="1641"/>
      <c r="J2269" s="2664"/>
      <c r="K2269" s="2621">
        <f t="shared" si="39"/>
        <v>2139</v>
      </c>
    </row>
    <row r="2270" spans="3:11">
      <c r="C2270" s="1642"/>
      <c r="D2270" s="1754" t="str">
        <f>VLOOKUP(F2270,Accounts!B:C,2,FALSE)</f>
        <v>Depreciation - Other Structures</v>
      </c>
      <c r="E2270" s="2782"/>
      <c r="F2270" s="2783">
        <v>5050104099</v>
      </c>
      <c r="G2270" s="1638"/>
      <c r="H2270" s="1691"/>
      <c r="I2270" s="1641"/>
      <c r="J2270" s="2664"/>
      <c r="K2270" s="2621">
        <f t="shared" si="39"/>
        <v>2140</v>
      </c>
    </row>
    <row r="2271" spans="3:11">
      <c r="C2271" s="2955"/>
      <c r="D2271" s="1754" t="str">
        <f>VLOOKUP(F2271,Accounts!B:C,2,FALSE)</f>
        <v>Depreciation - Office Equipment</v>
      </c>
      <c r="E2271" s="4081"/>
      <c r="F2271" s="2831">
        <v>5050105002</v>
      </c>
      <c r="G2271" s="3748"/>
      <c r="H2271" s="2953"/>
      <c r="I2271" s="3723"/>
      <c r="J2271" s="2664"/>
      <c r="K2271" s="2621">
        <f t="shared" si="39"/>
        <v>2141</v>
      </c>
    </row>
    <row r="2272" spans="3:11">
      <c r="C2272" s="2955"/>
      <c r="D2272" s="1754" t="str">
        <f>VLOOKUP(F2272,Accounts!B:C,2,FALSE)</f>
        <v>Depreciation - Other Machinery &amp; Equipment</v>
      </c>
      <c r="E2272" s="4069"/>
      <c r="F2272" s="2831">
        <v>5050105099</v>
      </c>
      <c r="G2272" s="3748"/>
      <c r="H2272" s="2953"/>
      <c r="I2272" s="3723"/>
      <c r="J2272" s="2664"/>
      <c r="K2272" s="2621">
        <f t="shared" si="39"/>
        <v>2142</v>
      </c>
    </row>
    <row r="2273" spans="3:11">
      <c r="C2273" s="2955"/>
      <c r="D2273" s="1754" t="str">
        <f>VLOOKUP(F2273,Accounts!B:C,2,FALSE)</f>
        <v>Depreciation - IT Equipment</v>
      </c>
      <c r="E2273" s="4069"/>
      <c r="F2273" s="2831">
        <v>5050105003</v>
      </c>
      <c r="G2273" s="3748"/>
      <c r="H2273" s="2953"/>
      <c r="I2273" s="3723"/>
      <c r="J2273" s="2664"/>
      <c r="K2273" s="2621">
        <f t="shared" si="39"/>
        <v>2143</v>
      </c>
    </row>
    <row r="2274" spans="3:11">
      <c r="C2274" s="2955"/>
      <c r="D2274" s="1754" t="str">
        <f>VLOOKUP(F2274,Accounts!B:C,2,FALSE)</f>
        <v>Depreciation - Communication Equipment</v>
      </c>
      <c r="E2274" s="4069"/>
      <c r="F2274" s="2831">
        <v>5050105007</v>
      </c>
      <c r="G2274" s="3748"/>
      <c r="H2274" s="2953"/>
      <c r="I2274" s="3723"/>
      <c r="J2274" s="2664"/>
      <c r="K2274" s="2621">
        <f t="shared" si="39"/>
        <v>2144</v>
      </c>
    </row>
    <row r="2275" spans="3:11">
      <c r="C2275" s="2955"/>
      <c r="D2275" s="1754" t="str">
        <f>VLOOKUP(F2275,Accounts!B:C,2,FALSE)</f>
        <v>Depreciation - Sports Equipment</v>
      </c>
      <c r="E2275" s="4069"/>
      <c r="F2275" s="2831">
        <v>5050105013</v>
      </c>
      <c r="G2275" s="3748"/>
      <c r="H2275" s="2953"/>
      <c r="I2275" s="3723"/>
      <c r="J2275" s="2664"/>
      <c r="K2275" s="2621">
        <f t="shared" si="39"/>
        <v>2145</v>
      </c>
    </row>
    <row r="2276" spans="3:11">
      <c r="C2276" s="2955"/>
      <c r="D2276" s="1754" t="s">
        <v>110</v>
      </c>
      <c r="E2276" s="4069"/>
      <c r="F2276" s="2831">
        <v>5050106001</v>
      </c>
      <c r="G2276" s="3748"/>
      <c r="H2276" s="2953"/>
      <c r="I2276" s="3723"/>
      <c r="J2276" s="2664"/>
      <c r="K2276" s="2621">
        <f t="shared" si="39"/>
        <v>2146</v>
      </c>
    </row>
    <row r="2277" spans="3:11">
      <c r="C2277" s="2955"/>
      <c r="D2277" s="1754" t="s">
        <v>107</v>
      </c>
      <c r="E2277" s="4069"/>
      <c r="F2277" s="2831">
        <v>5050107001</v>
      </c>
      <c r="G2277" s="3748"/>
      <c r="H2277" s="2953"/>
      <c r="I2277" s="3723"/>
      <c r="J2277" s="2664"/>
      <c r="K2277" s="2621">
        <f t="shared" si="39"/>
        <v>2147</v>
      </c>
    </row>
    <row r="2278" spans="3:11">
      <c r="C2278" s="2955"/>
      <c r="D2278" s="1754"/>
      <c r="E2278" s="4069" t="str">
        <f>VLOOKUP(F2278,Accounts!B:C,2,FALSE)</f>
        <v>Accumulated Depreciation-Other Land Improvements</v>
      </c>
      <c r="F2278" s="2831">
        <v>1060299100</v>
      </c>
      <c r="G2278" s="3748"/>
      <c r="H2278" s="2953"/>
      <c r="I2278" s="3723"/>
      <c r="J2278" s="2664"/>
      <c r="K2278" s="2621">
        <f t="shared" si="39"/>
        <v>2148</v>
      </c>
    </row>
    <row r="2279" spans="3:11">
      <c r="C2279" s="2955"/>
      <c r="D2279" s="4081"/>
      <c r="E2279" s="4069" t="str">
        <f>VLOOKUP(F2279,Accounts!B:C,2,FALSE)</f>
        <v>Accumulated Depreciation-Buildings</v>
      </c>
      <c r="F2279" s="2831">
        <v>1060401100</v>
      </c>
      <c r="G2279" s="3748"/>
      <c r="H2279" s="2953"/>
      <c r="I2279" s="3723"/>
      <c r="J2279" s="2664"/>
      <c r="K2279" s="2621">
        <f t="shared" si="39"/>
        <v>2149</v>
      </c>
    </row>
    <row r="2280" spans="3:11">
      <c r="C2280" s="2955"/>
      <c r="D2280" s="4081"/>
      <c r="E2280" s="4069" t="str">
        <f>VLOOKUP(F2280,Accounts!B:C,2,FALSE)</f>
        <v>Accumulated Depreciation-Other Structures</v>
      </c>
      <c r="F2280" s="2831">
        <v>1060499100</v>
      </c>
      <c r="G2280" s="3748"/>
      <c r="H2280" s="2953"/>
      <c r="I2280" s="3723"/>
      <c r="J2280" s="2664"/>
      <c r="K2280" s="2621">
        <f t="shared" si="39"/>
        <v>2150</v>
      </c>
    </row>
    <row r="2281" spans="3:11">
      <c r="C2281" s="2955"/>
      <c r="D2281" s="4081"/>
      <c r="E2281" s="4069" t="str">
        <f>VLOOKUP(F2281,Accounts!B:C,2,FALSE)</f>
        <v>Accumulated Depreciation-Office Equipment</v>
      </c>
      <c r="F2281" s="2831">
        <v>1060502100</v>
      </c>
      <c r="G2281" s="3748"/>
      <c r="H2281" s="2953"/>
      <c r="I2281" s="3723"/>
      <c r="J2281" s="2664"/>
      <c r="K2281" s="2621">
        <f t="shared" si="39"/>
        <v>2151</v>
      </c>
    </row>
    <row r="2282" spans="3:11">
      <c r="C2282" s="2955"/>
      <c r="D2282" s="4081"/>
      <c r="E2282" s="4069" t="str">
        <f>VLOOKUP(F2282,Accounts!B:C,2,FALSE)</f>
        <v>Accumulated Depreciation-Other Machinery &amp; Equipment</v>
      </c>
      <c r="F2282" s="2831">
        <v>1060599100</v>
      </c>
      <c r="G2282" s="3748"/>
      <c r="H2282" s="2953"/>
      <c r="I2282" s="3723"/>
      <c r="J2282" s="2664"/>
      <c r="K2282" s="2621">
        <f t="shared" si="39"/>
        <v>2152</v>
      </c>
    </row>
    <row r="2283" spans="3:11">
      <c r="C2283" s="2955"/>
      <c r="D2283" s="4081"/>
      <c r="E2283" s="4069" t="str">
        <f>VLOOKUP(F2283,Accounts!B:C,2,FALSE)</f>
        <v>Accumulated Depreciation-Information and Communication Technology Equipment</v>
      </c>
      <c r="F2283" s="2831">
        <v>1060503100</v>
      </c>
      <c r="G2283" s="3748"/>
      <c r="H2283" s="2953"/>
      <c r="I2283" s="3723"/>
      <c r="J2283" s="2664"/>
      <c r="K2283" s="2621">
        <f t="shared" si="39"/>
        <v>2153</v>
      </c>
    </row>
    <row r="2284" spans="3:11">
      <c r="C2284" s="2955"/>
      <c r="D2284" s="4081"/>
      <c r="E2284" s="4069" t="str">
        <f>VLOOKUP(F2284,Accounts!B:C,2,FALSE)</f>
        <v>Accumulated Depreciation-Communication Equipment</v>
      </c>
      <c r="F2284" s="2831">
        <v>1060507100</v>
      </c>
      <c r="G2284" s="3748"/>
      <c r="H2284" s="2953"/>
      <c r="I2284" s="3723"/>
      <c r="J2284" s="2664"/>
      <c r="K2284" s="2621">
        <f t="shared" si="39"/>
        <v>2154</v>
      </c>
    </row>
    <row r="2285" spans="3:11">
      <c r="C2285" s="2955"/>
      <c r="D2285" s="4081"/>
      <c r="E2285" s="4069" t="str">
        <f>VLOOKUP(F2285,Accounts!B:C,2,FALSE)</f>
        <v>Accumulated Depreciation-Sports Equipment</v>
      </c>
      <c r="F2285" s="2831">
        <v>1060513100</v>
      </c>
      <c r="G2285" s="3748"/>
      <c r="H2285" s="2953"/>
      <c r="I2285" s="3723"/>
      <c r="J2285" s="2664"/>
      <c r="K2285" s="2621">
        <f t="shared" si="39"/>
        <v>2155</v>
      </c>
    </row>
    <row r="2286" spans="3:11">
      <c r="C2286" s="2955"/>
      <c r="D2286" s="4081"/>
      <c r="E2286" s="4069" t="str">
        <f>VLOOKUP(F2286,Accounts!B:C,2,FALSE)</f>
        <v>Accumulated Depreciation-Motor Vehicles</v>
      </c>
      <c r="F2286" s="2831">
        <v>1060601100</v>
      </c>
      <c r="G2286" s="3748"/>
      <c r="H2286" s="2953"/>
      <c r="I2286" s="3723"/>
      <c r="J2286" s="2664"/>
      <c r="K2286" s="2621">
        <f t="shared" si="39"/>
        <v>2156</v>
      </c>
    </row>
    <row r="2287" spans="3:11">
      <c r="C2287" s="2955"/>
      <c r="D2287" s="4081"/>
      <c r="E2287" s="4069" t="str">
        <f>VLOOKUP(F2287,Accounts!B:C,2,FALSE)</f>
        <v>Accumulated Depreciation-Furniture and Fixtures</v>
      </c>
      <c r="F2287" s="2831">
        <v>1060701100</v>
      </c>
      <c r="G2287" s="3748"/>
      <c r="H2287" s="2953"/>
      <c r="I2287" s="3723"/>
      <c r="J2287" s="2664"/>
      <c r="K2287" s="2621">
        <f t="shared" si="39"/>
        <v>2157</v>
      </c>
    </row>
    <row r="2288" spans="3:11">
      <c r="C2288" s="2955"/>
      <c r="D2288" s="4081"/>
      <c r="E2288" s="4069"/>
      <c r="F2288" s="2831"/>
      <c r="G2288" s="3748"/>
      <c r="H2288" s="2953"/>
      <c r="I2288" s="3723"/>
      <c r="J2288" s="2664"/>
      <c r="K2288" s="2621">
        <f t="shared" si="39"/>
        <v>2158</v>
      </c>
    </row>
    <row r="2289" spans="3:11">
      <c r="C2289" s="2955"/>
      <c r="D2289" s="4081"/>
      <c r="E2289" s="2777"/>
      <c r="F2289" s="2831"/>
      <c r="G2289" s="3748"/>
      <c r="H2289" s="2953"/>
      <c r="I2289" s="3723"/>
      <c r="J2289" s="2664"/>
      <c r="K2289" s="2621">
        <f t="shared" si="39"/>
        <v>2159</v>
      </c>
    </row>
    <row r="2290" spans="3:11">
      <c r="C2290" s="2955"/>
      <c r="D2290" s="4081"/>
      <c r="E2290" s="4081"/>
      <c r="F2290" s="2784"/>
      <c r="G2290" s="3748"/>
      <c r="H2290" s="2953"/>
      <c r="I2290" s="3723"/>
      <c r="J2290" s="2664"/>
      <c r="K2290" s="2621">
        <f t="shared" si="39"/>
        <v>2160</v>
      </c>
    </row>
    <row r="2291" spans="3:11">
      <c r="C2291" s="2955"/>
      <c r="D2291" s="4081"/>
      <c r="E2291" s="4081" t="s">
        <v>3865</v>
      </c>
      <c r="F2291" s="2784"/>
      <c r="G2291" s="3748"/>
      <c r="H2291" s="2953"/>
      <c r="I2291" s="3723"/>
      <c r="J2291" s="2664"/>
      <c r="K2291" s="2621">
        <f t="shared" si="39"/>
        <v>2161</v>
      </c>
    </row>
    <row r="2292" spans="3:11">
      <c r="C2292" s="2955"/>
      <c r="D2292" s="4081"/>
      <c r="E2292" s="4081"/>
      <c r="F2292" s="2784"/>
      <c r="G2292" s="3748"/>
      <c r="H2292" s="2953"/>
      <c r="I2292" s="3723"/>
      <c r="J2292" s="2664"/>
      <c r="K2292" s="2621">
        <f t="shared" si="39"/>
        <v>2162</v>
      </c>
    </row>
    <row r="2293" spans="3:11">
      <c r="C2293" s="2955"/>
      <c r="D2293" s="4081"/>
      <c r="E2293" s="4081"/>
      <c r="F2293" s="2785"/>
      <c r="G2293" s="3748"/>
      <c r="H2293" s="2953"/>
      <c r="I2293" s="3723"/>
      <c r="J2293" s="2664"/>
      <c r="K2293" s="2621">
        <f t="shared" si="39"/>
        <v>2163</v>
      </c>
    </row>
    <row r="2294" spans="3:11">
      <c r="C2294" s="2955"/>
      <c r="D2294" s="4081"/>
      <c r="E2294" s="1686"/>
      <c r="F2294" s="2785"/>
      <c r="G2294" s="3748"/>
      <c r="H2294" s="2953"/>
      <c r="I2294" s="3723"/>
      <c r="J2294" s="2664"/>
      <c r="K2294" s="2621">
        <f t="shared" si="39"/>
        <v>2164</v>
      </c>
    </row>
    <row r="2295" spans="3:11">
      <c r="C2295" s="2955"/>
      <c r="D2295" s="4081"/>
      <c r="E2295" s="4081"/>
      <c r="F2295" s="2831"/>
      <c r="G2295" s="3748"/>
      <c r="H2295" s="2953"/>
      <c r="I2295" s="3723"/>
      <c r="J2295" s="2664"/>
      <c r="K2295" s="2621">
        <f t="shared" si="39"/>
        <v>2165</v>
      </c>
    </row>
    <row r="2296" spans="3:11">
      <c r="C2296" s="2955"/>
      <c r="D2296" s="4081"/>
      <c r="E2296" s="4081"/>
      <c r="F2296" s="2831"/>
      <c r="G2296" s="3748"/>
      <c r="H2296" s="2953"/>
      <c r="I2296" s="3723"/>
      <c r="J2296" s="2664"/>
      <c r="K2296" s="2621">
        <f t="shared" si="39"/>
        <v>2166</v>
      </c>
    </row>
    <row r="2297" spans="3:11">
      <c r="C2297" s="2955"/>
      <c r="D2297" s="4081"/>
      <c r="E2297" s="4154"/>
      <c r="F2297" s="2784"/>
      <c r="G2297" s="3748"/>
      <c r="H2297" s="2953"/>
      <c r="I2297" s="3723"/>
      <c r="J2297" s="2664"/>
      <c r="K2297" s="2621">
        <f t="shared" si="39"/>
        <v>2167</v>
      </c>
    </row>
    <row r="2298" spans="3:11">
      <c r="C2298" s="2955"/>
      <c r="D2298" s="4081"/>
      <c r="E2298" s="4154"/>
      <c r="F2298" s="2784"/>
      <c r="G2298" s="3748"/>
      <c r="H2298" s="2953"/>
      <c r="I2298" s="3723"/>
      <c r="J2298" s="2664"/>
      <c r="K2298" s="2621">
        <f t="shared" si="39"/>
        <v>2168</v>
      </c>
    </row>
    <row r="2299" spans="3:11">
      <c r="C2299" s="2955"/>
      <c r="D2299" s="4081"/>
      <c r="E2299" s="4154"/>
      <c r="F2299" s="2784"/>
      <c r="G2299" s="3748"/>
      <c r="H2299" s="2953"/>
      <c r="I2299" s="3723"/>
      <c r="J2299" s="2664"/>
      <c r="K2299" s="2621">
        <f t="shared" si="39"/>
        <v>2169</v>
      </c>
    </row>
    <row r="2300" spans="3:11">
      <c r="C2300" s="2955"/>
      <c r="D2300" s="4081"/>
      <c r="E2300" s="1686"/>
      <c r="F2300" s="2785"/>
      <c r="G2300" s="3748"/>
      <c r="H2300" s="2953"/>
      <c r="I2300" s="3723"/>
      <c r="J2300" s="2664"/>
      <c r="K2300" s="2621">
        <f t="shared" si="39"/>
        <v>2170</v>
      </c>
    </row>
    <row r="2301" spans="3:11">
      <c r="C2301" s="2955"/>
      <c r="D2301" s="4081"/>
      <c r="E2301" s="1686"/>
      <c r="F2301" s="2785"/>
      <c r="G2301" s="3748"/>
      <c r="H2301" s="2953"/>
      <c r="I2301" s="3723"/>
      <c r="J2301" s="2664"/>
      <c r="K2301" s="2621">
        <f t="shared" si="39"/>
        <v>2171</v>
      </c>
    </row>
    <row r="2302" spans="3:11">
      <c r="C2302" s="1644"/>
      <c r="D2302" s="2957"/>
      <c r="E2302" s="2957"/>
      <c r="F2302" s="2957"/>
      <c r="G2302" s="2957"/>
      <c r="H2302" s="1691"/>
      <c r="I2302" s="3723"/>
      <c r="J2302" s="2664"/>
      <c r="K2302" s="2621">
        <f t="shared" si="39"/>
        <v>2172</v>
      </c>
    </row>
    <row r="2303" spans="3:11">
      <c r="C2303" s="1646"/>
      <c r="D2303" s="2773" t="s">
        <v>70</v>
      </c>
      <c r="E2303" s="2774"/>
      <c r="F2303" s="2775"/>
      <c r="G2303" s="1647"/>
      <c r="H2303" s="1693">
        <f>SUM(H2268:H2302)</f>
        <v>0</v>
      </c>
      <c r="I2303" s="1693">
        <f>SUM(I2268:I2302)</f>
        <v>0</v>
      </c>
      <c r="J2303" s="2664"/>
      <c r="K2303" s="2621">
        <f t="shared" si="39"/>
        <v>2173</v>
      </c>
    </row>
    <row r="2304" spans="3:11">
      <c r="C2304" s="1648"/>
      <c r="D2304" s="4201"/>
      <c r="E2304" s="4135"/>
      <c r="F2304" s="2771"/>
      <c r="G2304" s="1649"/>
      <c r="H2304" s="1691"/>
      <c r="I2304" s="1695">
        <v>0</v>
      </c>
      <c r="J2304" s="2664"/>
      <c r="K2304" s="2621">
        <f t="shared" si="39"/>
        <v>2174</v>
      </c>
    </row>
    <row r="2305" spans="3:11">
      <c r="C2305" s="5850" t="s">
        <v>71</v>
      </c>
      <c r="D2305" s="5851"/>
      <c r="E2305" s="4079"/>
      <c r="F2305" s="5852" t="s">
        <v>2540</v>
      </c>
      <c r="G2305" s="5851"/>
      <c r="H2305" s="5853"/>
      <c r="I2305" s="5854"/>
      <c r="J2305" s="2664"/>
      <c r="K2305" s="2621">
        <f t="shared" si="39"/>
        <v>2175</v>
      </c>
    </row>
    <row r="2306" spans="3:11">
      <c r="C2306" s="1652"/>
      <c r="D2306" s="4081"/>
      <c r="E2306" s="1727"/>
      <c r="F2306" s="2764"/>
      <c r="G2306" s="1653"/>
      <c r="H2306" s="1687"/>
      <c r="I2306" s="1688"/>
      <c r="J2306" s="2664"/>
      <c r="K2306" s="2621">
        <f t="shared" si="39"/>
        <v>2176</v>
      </c>
    </row>
    <row r="2307" spans="3:11">
      <c r="C2307" s="1652"/>
      <c r="D2307" s="4081"/>
      <c r="E2307" s="1727" t="s">
        <v>3327</v>
      </c>
      <c r="F2307" s="2820"/>
      <c r="G2307" s="1653" t="s">
        <v>3026</v>
      </c>
      <c r="H2307" s="1849"/>
      <c r="I2307" s="1688"/>
      <c r="J2307" s="2664"/>
      <c r="K2307" s="2621">
        <f t="shared" si="39"/>
        <v>2177</v>
      </c>
    </row>
    <row r="2308" spans="3:11">
      <c r="C2308" s="1650"/>
      <c r="D2308" s="4081"/>
      <c r="E2308" s="2295" t="s">
        <v>3328</v>
      </c>
      <c r="F2308" s="2819" t="s">
        <v>2541</v>
      </c>
      <c r="G2308" s="3730" t="s">
        <v>299</v>
      </c>
      <c r="H2308" s="1696"/>
      <c r="I2308" s="1688"/>
      <c r="J2308" s="2664"/>
      <c r="K2308" s="2621">
        <f t="shared" si="39"/>
        <v>2178</v>
      </c>
    </row>
    <row r="2309" spans="3:11" ht="15.75" thickBot="1">
      <c r="C2309" s="1697"/>
      <c r="D2309" s="4136"/>
      <c r="E2309" s="4136"/>
      <c r="F2309" s="2778"/>
      <c r="G2309" s="1698"/>
      <c r="H2309" s="1699"/>
      <c r="I2309" s="1700"/>
      <c r="J2309" s="2664"/>
      <c r="K2309" s="2621">
        <f t="shared" si="39"/>
        <v>2179</v>
      </c>
    </row>
    <row r="2310" spans="3:11">
      <c r="C2310" s="2766"/>
      <c r="D2310" s="5972" t="s">
        <v>60</v>
      </c>
      <c r="E2310" s="5972"/>
      <c r="F2310" s="5973"/>
      <c r="G2310" s="1632"/>
      <c r="H2310" s="5951" t="s">
        <v>3868</v>
      </c>
      <c r="I2310" s="5952"/>
      <c r="J2310" s="2664"/>
      <c r="K2310" s="2621">
        <f t="shared" si="39"/>
        <v>2180</v>
      </c>
    </row>
    <row r="2311" spans="3:11">
      <c r="C2311" s="2767" t="s">
        <v>2722</v>
      </c>
      <c r="D2311" s="5983" t="s">
        <v>2538</v>
      </c>
      <c r="E2311" s="5983"/>
      <c r="F2311" s="5984"/>
      <c r="G2311" s="1633"/>
      <c r="H2311" s="5961" t="str">
        <f>H2262</f>
        <v>Date: September 30, 2022</v>
      </c>
      <c r="I2311" s="5962"/>
      <c r="J2311" s="2664"/>
      <c r="K2311" s="2621">
        <f t="shared" si="39"/>
        <v>2181</v>
      </c>
    </row>
    <row r="2312" spans="3:11">
      <c r="C2312" s="2767" t="s">
        <v>2723</v>
      </c>
      <c r="D2312" s="5976">
        <v>1</v>
      </c>
      <c r="E2312" s="5976"/>
      <c r="F2312" s="5989"/>
      <c r="G2312" s="1633"/>
      <c r="H2312" s="1687"/>
      <c r="I2312" s="1688"/>
      <c r="J2312" s="2664"/>
      <c r="K2312" s="2621">
        <f t="shared" si="39"/>
        <v>2182</v>
      </c>
    </row>
    <row r="2313" spans="3:11">
      <c r="C2313" s="1634"/>
      <c r="D2313" s="3653"/>
      <c r="E2313" s="3653"/>
      <c r="F2313" s="2768"/>
      <c r="G2313" s="1635"/>
      <c r="H2313" s="1689"/>
      <c r="I2313" s="1690"/>
      <c r="J2313" s="2664"/>
      <c r="K2313" s="2621">
        <f t="shared" si="39"/>
        <v>2183</v>
      </c>
    </row>
    <row r="2314" spans="3:11">
      <c r="C2314" s="1636"/>
      <c r="D2314" s="5865" t="s">
        <v>61</v>
      </c>
      <c r="E2314" s="5866"/>
      <c r="F2314" s="5866"/>
      <c r="G2314" s="5866"/>
      <c r="H2314" s="5866"/>
      <c r="I2314" s="5867"/>
      <c r="J2314" s="2664"/>
      <c r="K2314" s="2621">
        <f t="shared" si="39"/>
        <v>2184</v>
      </c>
    </row>
    <row r="2315" spans="3:11">
      <c r="C2315" s="1637" t="s">
        <v>62</v>
      </c>
      <c r="D2315" s="5990" t="s">
        <v>63</v>
      </c>
      <c r="E2315" s="5991"/>
      <c r="F2315" s="2769" t="s">
        <v>64</v>
      </c>
      <c r="G2315" s="1638" t="s">
        <v>65</v>
      </c>
      <c r="H2315" s="5848" t="s">
        <v>66</v>
      </c>
      <c r="I2315" s="5849"/>
      <c r="J2315" s="2664"/>
      <c r="K2315" s="2621">
        <f t="shared" si="39"/>
        <v>2185</v>
      </c>
    </row>
    <row r="2316" spans="3:11">
      <c r="C2316" s="1639" t="s">
        <v>67</v>
      </c>
      <c r="D2316" s="5992"/>
      <c r="E2316" s="5993"/>
      <c r="F2316" s="2770" t="s">
        <v>0</v>
      </c>
      <c r="G2316" s="1640"/>
      <c r="H2316" s="1691" t="s">
        <v>68</v>
      </c>
      <c r="I2316" s="1692" t="s">
        <v>69</v>
      </c>
      <c r="J2316" s="2664"/>
      <c r="K2316" s="2621">
        <f t="shared" si="39"/>
        <v>2186</v>
      </c>
    </row>
    <row r="2317" spans="3:11">
      <c r="C2317" s="1642"/>
      <c r="D2317" s="1754" t="str">
        <f>VLOOKUP(F2317,Accounts!B:C,2,FALSE)</f>
        <v>Accumulated Surplus (Deficit)</v>
      </c>
      <c r="E2317" s="4101"/>
      <c r="F2317" s="2610">
        <v>3010101000</v>
      </c>
      <c r="G2317" s="1643"/>
      <c r="H2317" s="1691"/>
      <c r="I2317" s="1641"/>
      <c r="J2317" s="2664"/>
      <c r="K2317" s="2621">
        <f t="shared" si="39"/>
        <v>2187</v>
      </c>
    </row>
    <row r="2318" spans="3:11">
      <c r="C2318" s="1642"/>
      <c r="D2318" s="1754" t="str">
        <f>VLOOKUP(F2318,Accounts!B:C,2,FALSE)</f>
        <v>Accumulated Depreciation-Communication Equipment</v>
      </c>
      <c r="E2318" s="4069"/>
      <c r="F2318" s="2610">
        <v>1060507100</v>
      </c>
      <c r="G2318" s="1643"/>
      <c r="H2318" s="1691"/>
      <c r="I2318" s="1641"/>
      <c r="J2318" s="2664"/>
      <c r="K2318" s="2621">
        <f t="shared" si="39"/>
        <v>2188</v>
      </c>
    </row>
    <row r="2319" spans="3:11">
      <c r="C2319" s="1642"/>
      <c r="D2319" s="1754" t="str">
        <f>VLOOKUP(F2319,Accounts!B:C,2,FALSE)</f>
        <v>Accumulated Depreciation-Information and Communication Technology Equipment</v>
      </c>
      <c r="E2319" s="4069"/>
      <c r="F2319" s="2783">
        <v>1060503100</v>
      </c>
      <c r="G2319" s="1638"/>
      <c r="H2319" s="1691"/>
      <c r="I2319" s="1641"/>
      <c r="J2319" s="2664"/>
      <c r="K2319" s="2621">
        <f t="shared" si="39"/>
        <v>2189</v>
      </c>
    </row>
    <row r="2320" spans="3:11">
      <c r="C2320" s="2955"/>
      <c r="D2320" s="3427" t="str">
        <f>VLOOKUP(F2320,Accounts!B:C,2,FALSE)</f>
        <v>Accumulated Depreciation-Technical and Scientific Equipment</v>
      </c>
      <c r="E2320" s="3428"/>
      <c r="F2320" s="3429">
        <v>1060514100</v>
      </c>
      <c r="G2320" s="3430"/>
      <c r="H2320" s="3431"/>
      <c r="I2320" s="3432"/>
      <c r="J2320" s="2664"/>
      <c r="K2320" s="2621">
        <f t="shared" si="39"/>
        <v>2190</v>
      </c>
    </row>
    <row r="2321" spans="3:11">
      <c r="C2321" s="2955"/>
      <c r="D2321" s="3433"/>
      <c r="E2321" s="3434" t="str">
        <f>VLOOKUP(F2321,Accounts!B:C,2,FALSE)</f>
        <v>Accumulated Depreciation-Communication Equipment</v>
      </c>
      <c r="F2321" s="3435">
        <v>1060507100</v>
      </c>
      <c r="G2321" s="3430"/>
      <c r="H2321" s="3431"/>
      <c r="I2321" s="3432"/>
      <c r="J2321" s="2664"/>
      <c r="K2321" s="2621">
        <f t="shared" si="39"/>
        <v>2191</v>
      </c>
    </row>
    <row r="2322" spans="3:11">
      <c r="C2322" s="2955"/>
      <c r="D2322" s="3433"/>
      <c r="E2322" s="3434" t="str">
        <f>VLOOKUP(F2322,Accounts!B:C,2,FALSE)</f>
        <v>Information and Communication Technology Equipment</v>
      </c>
      <c r="F2322" s="3435">
        <v>1060503000</v>
      </c>
      <c r="G2322" s="3436"/>
      <c r="H2322" s="3437"/>
      <c r="I2322" s="3432"/>
      <c r="J2322" s="2664"/>
      <c r="K2322" s="2621">
        <f t="shared" si="39"/>
        <v>2192</v>
      </c>
    </row>
    <row r="2323" spans="3:11">
      <c r="C2323" s="2955"/>
      <c r="D2323" s="3433"/>
      <c r="E2323" s="3434" t="str">
        <f>VLOOKUP(F2323,Accounts!B:C,2,FALSE)</f>
        <v>Depreciation - Technical and Scientific Equipment</v>
      </c>
      <c r="F2323" s="3435">
        <v>5050105014</v>
      </c>
      <c r="G2323" s="3430"/>
      <c r="H2323" s="3431"/>
      <c r="I2323" s="3432"/>
      <c r="J2323" s="2664"/>
      <c r="K2323" s="2621">
        <f t="shared" ref="K2323:K2386" si="40">K2322+1</f>
        <v>2193</v>
      </c>
    </row>
    <row r="2324" spans="3:11">
      <c r="C2324" s="2955"/>
      <c r="D2324" s="3433"/>
      <c r="E2324" s="4155"/>
      <c r="F2324" s="3438"/>
      <c r="G2324" s="3430"/>
      <c r="H2324" s="3431"/>
      <c r="I2324" s="3432"/>
      <c r="J2324" s="2664"/>
      <c r="K2324" s="2621">
        <f t="shared" si="40"/>
        <v>2194</v>
      </c>
    </row>
    <row r="2325" spans="3:11">
      <c r="C2325" s="2955"/>
      <c r="D2325" s="6157" t="s">
        <v>3872</v>
      </c>
      <c r="E2325" s="6157"/>
      <c r="F2325" s="6157"/>
      <c r="G2325" s="3748"/>
      <c r="H2325" s="2953"/>
      <c r="I2325" s="3723"/>
      <c r="J2325" s="2664"/>
      <c r="K2325" s="2621">
        <f t="shared" si="40"/>
        <v>2195</v>
      </c>
    </row>
    <row r="2326" spans="3:11">
      <c r="C2326" s="2955"/>
      <c r="D2326" s="6157"/>
      <c r="E2326" s="6157"/>
      <c r="F2326" s="6157"/>
      <c r="G2326" s="3748"/>
      <c r="H2326" s="2953"/>
      <c r="I2326" s="3723"/>
      <c r="J2326" s="2664"/>
      <c r="K2326" s="2621">
        <f t="shared" si="40"/>
        <v>2196</v>
      </c>
    </row>
    <row r="2327" spans="3:11" ht="37.5" customHeight="1">
      <c r="C2327" s="2955"/>
      <c r="D2327" s="6157"/>
      <c r="E2327" s="6157"/>
      <c r="F2327" s="6157"/>
      <c r="G2327" s="3748"/>
      <c r="H2327" s="2953"/>
      <c r="I2327" s="3723"/>
      <c r="J2327" s="2664"/>
      <c r="K2327" s="2621">
        <f t="shared" si="40"/>
        <v>2197</v>
      </c>
    </row>
    <row r="2328" spans="3:11">
      <c r="C2328" s="1646"/>
      <c r="D2328" s="2956" t="s">
        <v>70</v>
      </c>
      <c r="E2328" s="2786"/>
      <c r="F2328" s="2787"/>
      <c r="G2328" s="2954"/>
      <c r="H2328" s="1693"/>
      <c r="I2328" s="1694"/>
      <c r="J2328" s="2664"/>
      <c r="K2328" s="2621">
        <f t="shared" si="40"/>
        <v>2198</v>
      </c>
    </row>
    <row r="2329" spans="3:11">
      <c r="C2329" s="1648"/>
      <c r="D2329" s="4201"/>
      <c r="E2329" s="4135"/>
      <c r="F2329" s="2771"/>
      <c r="G2329" s="1649"/>
      <c r="H2329" s="1693">
        <f>SUM(H2317:H2328)</f>
        <v>0</v>
      </c>
      <c r="I2329" s="3382">
        <f>SUM(I2317:I2328)</f>
        <v>0</v>
      </c>
      <c r="J2329" s="2664"/>
      <c r="K2329" s="2621">
        <f t="shared" si="40"/>
        <v>2199</v>
      </c>
    </row>
    <row r="2330" spans="3:11">
      <c r="C2330" s="5850" t="s">
        <v>71</v>
      </c>
      <c r="D2330" s="5851"/>
      <c r="E2330" s="4079"/>
      <c r="F2330" s="5852" t="s">
        <v>2540</v>
      </c>
      <c r="G2330" s="5851"/>
      <c r="H2330" s="5853"/>
      <c r="I2330" s="5854"/>
      <c r="J2330" s="2664"/>
      <c r="K2330" s="2621">
        <f t="shared" si="40"/>
        <v>2200</v>
      </c>
    </row>
    <row r="2331" spans="3:11">
      <c r="C2331" s="1652"/>
      <c r="D2331" s="4081"/>
      <c r="E2331" s="1727"/>
      <c r="F2331" s="2764"/>
      <c r="G2331" s="1653"/>
      <c r="H2331" s="1687"/>
      <c r="I2331" s="1688"/>
      <c r="J2331" s="2664"/>
      <c r="K2331" s="2621">
        <f t="shared" si="40"/>
        <v>2201</v>
      </c>
    </row>
    <row r="2332" spans="3:11">
      <c r="C2332" s="1652"/>
      <c r="D2332" s="4081"/>
      <c r="E2332" s="1727" t="s">
        <v>3327</v>
      </c>
      <c r="F2332" s="2820"/>
      <c r="G2332" s="1653" t="s">
        <v>3026</v>
      </c>
      <c r="H2332" s="1849"/>
      <c r="I2332" s="1688"/>
      <c r="J2332" s="2664"/>
      <c r="K2332" s="2621">
        <f t="shared" si="40"/>
        <v>2202</v>
      </c>
    </row>
    <row r="2333" spans="3:11">
      <c r="C2333" s="1650"/>
      <c r="D2333" s="4081"/>
      <c r="E2333" s="2295" t="s">
        <v>3328</v>
      </c>
      <c r="F2333" s="2819" t="s">
        <v>2541</v>
      </c>
      <c r="G2333" s="3730" t="s">
        <v>299</v>
      </c>
      <c r="H2333" s="1696"/>
      <c r="I2333" s="1688"/>
      <c r="J2333" s="2664"/>
      <c r="K2333" s="2621">
        <f t="shared" si="40"/>
        <v>2203</v>
      </c>
    </row>
    <row r="2334" spans="3:11" ht="15.75" thickBot="1">
      <c r="C2334" s="1697"/>
      <c r="D2334" s="4136"/>
      <c r="E2334" s="4136"/>
      <c r="F2334" s="2778"/>
      <c r="G2334" s="1698"/>
      <c r="H2334" s="1699"/>
      <c r="I2334" s="1700"/>
      <c r="J2334" s="2664"/>
      <c r="K2334" s="2621">
        <f t="shared" si="40"/>
        <v>2204</v>
      </c>
    </row>
    <row r="2335" spans="3:11">
      <c r="C2335" s="2766"/>
      <c r="D2335" s="5972" t="s">
        <v>60</v>
      </c>
      <c r="E2335" s="5972"/>
      <c r="F2335" s="5973"/>
      <c r="G2335" s="1632"/>
      <c r="H2335" s="5951" t="s">
        <v>3720</v>
      </c>
      <c r="I2335" s="5952"/>
      <c r="J2335" s="2664"/>
      <c r="K2335" s="2621">
        <f t="shared" si="40"/>
        <v>2205</v>
      </c>
    </row>
    <row r="2336" spans="3:11">
      <c r="C2336" s="2767" t="s">
        <v>2722</v>
      </c>
      <c r="D2336" s="5983" t="s">
        <v>2538</v>
      </c>
      <c r="E2336" s="5983"/>
      <c r="F2336" s="5984"/>
      <c r="G2336" s="1633"/>
      <c r="H2336" s="5961" t="s">
        <v>3718</v>
      </c>
      <c r="I2336" s="5962"/>
      <c r="J2336" s="2664"/>
      <c r="K2336" s="2621">
        <f t="shared" si="40"/>
        <v>2206</v>
      </c>
    </row>
    <row r="2337" spans="3:11">
      <c r="C2337" s="2767" t="s">
        <v>2723</v>
      </c>
      <c r="D2337" s="5976">
        <v>1</v>
      </c>
      <c r="E2337" s="5976"/>
      <c r="F2337" s="5989"/>
      <c r="G2337" s="1633"/>
      <c r="H2337" s="1687"/>
      <c r="I2337" s="1688"/>
      <c r="J2337" s="2664"/>
      <c r="K2337" s="2621">
        <f t="shared" si="40"/>
        <v>2207</v>
      </c>
    </row>
    <row r="2338" spans="3:11">
      <c r="C2338" s="1634"/>
      <c r="D2338" s="3653"/>
      <c r="E2338" s="3653"/>
      <c r="F2338" s="2768"/>
      <c r="G2338" s="1635"/>
      <c r="H2338" s="1689"/>
      <c r="I2338" s="1690"/>
      <c r="J2338" s="2664"/>
      <c r="K2338" s="2621">
        <f t="shared" si="40"/>
        <v>2208</v>
      </c>
    </row>
    <row r="2339" spans="3:11">
      <c r="C2339" s="1636"/>
      <c r="D2339" s="5865" t="s">
        <v>61</v>
      </c>
      <c r="E2339" s="5866"/>
      <c r="F2339" s="5866"/>
      <c r="G2339" s="5866"/>
      <c r="H2339" s="5866"/>
      <c r="I2339" s="5867"/>
      <c r="J2339" s="2664"/>
      <c r="K2339" s="2621">
        <f t="shared" si="40"/>
        <v>2209</v>
      </c>
    </row>
    <row r="2340" spans="3:11">
      <c r="C2340" s="1637" t="s">
        <v>62</v>
      </c>
      <c r="D2340" s="5990" t="s">
        <v>63</v>
      </c>
      <c r="E2340" s="5991"/>
      <c r="F2340" s="2769" t="s">
        <v>64</v>
      </c>
      <c r="G2340" s="1638" t="s">
        <v>65</v>
      </c>
      <c r="H2340" s="5848" t="s">
        <v>66</v>
      </c>
      <c r="I2340" s="5849"/>
      <c r="J2340" s="2664"/>
      <c r="K2340" s="2621">
        <f t="shared" si="40"/>
        <v>2210</v>
      </c>
    </row>
    <row r="2341" spans="3:11">
      <c r="C2341" s="1639" t="s">
        <v>67</v>
      </c>
      <c r="D2341" s="5992"/>
      <c r="E2341" s="5993"/>
      <c r="F2341" s="2770" t="s">
        <v>0</v>
      </c>
      <c r="G2341" s="1640"/>
      <c r="H2341" s="1691" t="s">
        <v>68</v>
      </c>
      <c r="I2341" s="1692" t="s">
        <v>69</v>
      </c>
      <c r="J2341" s="2664"/>
      <c r="K2341" s="2621">
        <f t="shared" si="40"/>
        <v>2211</v>
      </c>
    </row>
    <row r="2342" spans="3:11">
      <c r="C2342" s="1642"/>
      <c r="D2342" s="1754" t="str">
        <f>VLOOKUP(F2342,Accounts!B:C,2,FALSE)</f>
        <v>Semi-Expendable Information and Communications Tech. Equipment</v>
      </c>
      <c r="E2342" s="4101"/>
      <c r="F2342" s="2610">
        <v>1040503000</v>
      </c>
      <c r="G2342" s="1643"/>
      <c r="H2342" s="1691"/>
      <c r="I2342" s="1641"/>
      <c r="J2342" s="2664"/>
      <c r="K2342" s="2621">
        <f t="shared" si="40"/>
        <v>2212</v>
      </c>
    </row>
    <row r="2343" spans="3:11">
      <c r="C2343" s="1642"/>
      <c r="D2343" s="1754" t="str">
        <f>VLOOKUP(F2343,Accounts!B:C,2,FALSE)</f>
        <v>Accumulated Depreciation-Information and Communication Technology Equipment</v>
      </c>
      <c r="E2343" s="4069"/>
      <c r="F2343" s="2610">
        <v>1060503100</v>
      </c>
      <c r="G2343" s="1643"/>
      <c r="H2343" s="1691"/>
      <c r="I2343" s="1641"/>
      <c r="J2343" s="2664"/>
      <c r="K2343" s="2621">
        <f t="shared" si="40"/>
        <v>2213</v>
      </c>
    </row>
    <row r="2344" spans="3:11">
      <c r="C2344" s="1642"/>
      <c r="D2344" s="1754"/>
      <c r="E2344" s="4069" t="str">
        <f>VLOOKUP(F2344,Accounts!B:C,2,FALSE)</f>
        <v>Information and Communication Technology Equipment</v>
      </c>
      <c r="F2344" s="2610">
        <v>1060503000</v>
      </c>
      <c r="G2344" s="1643"/>
      <c r="H2344" s="1691"/>
      <c r="I2344" s="1641"/>
      <c r="J2344" s="2664"/>
      <c r="K2344" s="2621">
        <f t="shared" si="40"/>
        <v>2214</v>
      </c>
    </row>
    <row r="2345" spans="3:11">
      <c r="C2345" s="1642"/>
      <c r="D2345" s="2606"/>
      <c r="E2345" s="4069" t="str">
        <f>VLOOKUP(F2345,Accounts!B:C,2,FALSE)</f>
        <v>Depreciation - IT Equipment</v>
      </c>
      <c r="F2345" s="2610">
        <v>5050105003</v>
      </c>
      <c r="G2345" s="1643"/>
      <c r="H2345" s="1691"/>
      <c r="I2345" s="1641"/>
      <c r="J2345" s="2664"/>
      <c r="K2345" s="2621">
        <f t="shared" si="40"/>
        <v>2215</v>
      </c>
    </row>
    <row r="2346" spans="3:11">
      <c r="C2346" s="1644"/>
      <c r="D2346" s="2608"/>
      <c r="E2346" s="2782"/>
      <c r="F2346" s="2783"/>
      <c r="G2346" s="3720"/>
      <c r="H2346" s="1691"/>
      <c r="I2346" s="3723"/>
      <c r="J2346" s="2664"/>
      <c r="K2346" s="2621">
        <f t="shared" si="40"/>
        <v>2216</v>
      </c>
    </row>
    <row r="2347" spans="3:11">
      <c r="C2347" s="1644"/>
      <c r="D2347" s="2608"/>
      <c r="E2347" s="4154"/>
      <c r="F2347" s="2784"/>
      <c r="G2347" s="3748"/>
      <c r="H2347" s="2953"/>
      <c r="I2347" s="3723"/>
      <c r="J2347" s="2664"/>
      <c r="K2347" s="2621">
        <f t="shared" si="40"/>
        <v>2217</v>
      </c>
    </row>
    <row r="2348" spans="3:11" ht="75">
      <c r="C2348" s="1644"/>
      <c r="D2348" s="2608"/>
      <c r="E2348" s="4156" t="s">
        <v>3721</v>
      </c>
      <c r="F2348" s="2784"/>
      <c r="G2348" s="3748"/>
      <c r="H2348" s="2953"/>
      <c r="I2348" s="3723"/>
      <c r="J2348" s="2664"/>
      <c r="K2348" s="2621">
        <f t="shared" si="40"/>
        <v>2218</v>
      </c>
    </row>
    <row r="2349" spans="3:11">
      <c r="C2349" s="1644"/>
      <c r="D2349" s="2608"/>
      <c r="E2349" s="4154"/>
      <c r="F2349" s="2784"/>
      <c r="G2349" s="3748"/>
      <c r="H2349" s="2953"/>
      <c r="I2349" s="3723"/>
      <c r="J2349" s="2664"/>
      <c r="K2349" s="2621">
        <f t="shared" si="40"/>
        <v>2219</v>
      </c>
    </row>
    <row r="2350" spans="3:11">
      <c r="C2350" s="1644"/>
      <c r="D2350" s="2608"/>
      <c r="E2350" s="4137"/>
      <c r="F2350" s="2784"/>
      <c r="G2350" s="3748"/>
      <c r="H2350" s="2953"/>
      <c r="I2350" s="3723"/>
      <c r="J2350" s="2664"/>
      <c r="K2350" s="2621">
        <f t="shared" si="40"/>
        <v>2220</v>
      </c>
    </row>
    <row r="2351" spans="3:11">
      <c r="C2351" s="1644"/>
      <c r="D2351" s="2608"/>
      <c r="E2351" s="1686"/>
      <c r="F2351" s="2785"/>
      <c r="G2351" s="3748"/>
      <c r="H2351" s="2953"/>
      <c r="I2351" s="3723"/>
      <c r="J2351" s="2664"/>
      <c r="K2351" s="2621">
        <f t="shared" si="40"/>
        <v>2221</v>
      </c>
    </row>
    <row r="2352" spans="3:11">
      <c r="C2352" s="1644"/>
      <c r="D2352" s="2608"/>
      <c r="E2352" s="1686"/>
      <c r="F2352" s="2785"/>
      <c r="G2352" s="3748"/>
      <c r="H2352" s="2953"/>
      <c r="I2352" s="3723"/>
      <c r="J2352" s="2664"/>
      <c r="K2352" s="2621">
        <f t="shared" si="40"/>
        <v>2222</v>
      </c>
    </row>
    <row r="2353" spans="3:11">
      <c r="C2353" s="1646"/>
      <c r="D2353" s="2773" t="s">
        <v>70</v>
      </c>
      <c r="E2353" s="2786"/>
      <c r="F2353" s="2787"/>
      <c r="G2353" s="2954"/>
      <c r="H2353" s="1693"/>
      <c r="I2353" s="1694"/>
      <c r="J2353" s="2664"/>
      <c r="K2353" s="2621">
        <f t="shared" si="40"/>
        <v>2223</v>
      </c>
    </row>
    <row r="2354" spans="3:11">
      <c r="C2354" s="1648"/>
      <c r="D2354" s="4201"/>
      <c r="E2354" s="4135"/>
      <c r="F2354" s="2771"/>
      <c r="G2354" s="1649"/>
      <c r="H2354" s="1693">
        <f>SUM(H2342:H2353)</f>
        <v>0</v>
      </c>
      <c r="I2354" s="1693">
        <f>SUM(I2342:I2353)</f>
        <v>0</v>
      </c>
      <c r="J2354" s="2664"/>
      <c r="K2354" s="2621">
        <f t="shared" si="40"/>
        <v>2224</v>
      </c>
    </row>
    <row r="2355" spans="3:11">
      <c r="C2355" s="5850" t="s">
        <v>71</v>
      </c>
      <c r="D2355" s="5851"/>
      <c r="E2355" s="4079"/>
      <c r="F2355" s="5852" t="s">
        <v>2540</v>
      </c>
      <c r="G2355" s="5851"/>
      <c r="H2355" s="5853"/>
      <c r="I2355" s="5854"/>
      <c r="J2355" s="2664"/>
      <c r="K2355" s="2621">
        <f t="shared" si="40"/>
        <v>2225</v>
      </c>
    </row>
    <row r="2356" spans="3:11">
      <c r="C2356" s="1652"/>
      <c r="D2356" s="4081"/>
      <c r="E2356" s="1727"/>
      <c r="F2356" s="2764"/>
      <c r="G2356" s="1653"/>
      <c r="H2356" s="1687"/>
      <c r="I2356" s="1688"/>
      <c r="J2356" s="2664"/>
      <c r="K2356" s="2621">
        <f t="shared" si="40"/>
        <v>2226</v>
      </c>
    </row>
    <row r="2357" spans="3:11">
      <c r="C2357" s="1652"/>
      <c r="D2357" s="4081"/>
      <c r="E2357" s="1727" t="s">
        <v>3327</v>
      </c>
      <c r="F2357" s="2820"/>
      <c r="G2357" s="1653" t="s">
        <v>3026</v>
      </c>
      <c r="H2357" s="1849"/>
      <c r="I2357" s="1688"/>
      <c r="J2357" s="2664"/>
      <c r="K2357" s="2621">
        <f t="shared" si="40"/>
        <v>2227</v>
      </c>
    </row>
    <row r="2358" spans="3:11">
      <c r="C2358" s="1650"/>
      <c r="D2358" s="4081"/>
      <c r="E2358" s="2295" t="s">
        <v>3328</v>
      </c>
      <c r="F2358" s="2819" t="s">
        <v>2541</v>
      </c>
      <c r="G2358" s="3730" t="s">
        <v>299</v>
      </c>
      <c r="H2358" s="1696"/>
      <c r="I2358" s="1688"/>
      <c r="J2358" s="2664"/>
      <c r="K2358" s="2621">
        <f t="shared" si="40"/>
        <v>2228</v>
      </c>
    </row>
    <row r="2359" spans="3:11" ht="15.75" thickBot="1">
      <c r="C2359" s="1697"/>
      <c r="D2359" s="4136"/>
      <c r="E2359" s="4136"/>
      <c r="F2359" s="2778"/>
      <c r="G2359" s="1698"/>
      <c r="H2359" s="1699"/>
      <c r="I2359" s="1700"/>
      <c r="J2359" s="2664"/>
      <c r="K2359" s="2621">
        <f t="shared" si="40"/>
        <v>2229</v>
      </c>
    </row>
    <row r="2360" spans="3:11">
      <c r="C2360" s="2760" t="s">
        <v>245</v>
      </c>
      <c r="D2360" s="5957" t="s">
        <v>60</v>
      </c>
      <c r="E2360" s="5957"/>
      <c r="F2360" s="5958"/>
      <c r="G2360" s="2824"/>
      <c r="H2360" s="3552" t="s">
        <v>301</v>
      </c>
      <c r="I2360" s="3553" t="s">
        <v>3719</v>
      </c>
      <c r="J2360" s="2664"/>
      <c r="K2360" s="2621">
        <f t="shared" si="40"/>
        <v>2230</v>
      </c>
    </row>
    <row r="2361" spans="3:11">
      <c r="C2361" s="6071" t="s">
        <v>305</v>
      </c>
      <c r="D2361" s="6033"/>
      <c r="E2361" s="6033"/>
      <c r="F2361" s="6034"/>
      <c r="G2361" s="425"/>
      <c r="H2361" s="6135" t="s">
        <v>3718</v>
      </c>
      <c r="I2361" s="6136"/>
      <c r="J2361" s="2664"/>
      <c r="K2361" s="2621">
        <f t="shared" si="40"/>
        <v>2231</v>
      </c>
    </row>
    <row r="2362" spans="3:11">
      <c r="C2362" s="6071" t="s">
        <v>306</v>
      </c>
      <c r="D2362" s="6033"/>
      <c r="E2362" s="6033"/>
      <c r="F2362" s="6034"/>
      <c r="G2362" s="425"/>
      <c r="H2362" s="3440"/>
      <c r="I2362" s="3441"/>
      <c r="J2362" s="2664"/>
      <c r="K2362" s="2621">
        <f t="shared" si="40"/>
        <v>2232</v>
      </c>
    </row>
    <row r="2363" spans="3:11">
      <c r="C2363" s="428"/>
      <c r="D2363" s="4109"/>
      <c r="E2363" s="4109"/>
      <c r="F2363" s="2624"/>
      <c r="G2363" s="2"/>
      <c r="H2363" s="3442"/>
      <c r="I2363" s="3443"/>
      <c r="J2363" s="2664"/>
      <c r="K2363" s="2621">
        <f t="shared" si="40"/>
        <v>2233</v>
      </c>
    </row>
    <row r="2364" spans="3:11">
      <c r="C2364" s="432"/>
      <c r="D2364" s="5413" t="s">
        <v>61</v>
      </c>
      <c r="E2364" s="5414"/>
      <c r="F2364" s="5414"/>
      <c r="G2364" s="5414"/>
      <c r="H2364" s="5414"/>
      <c r="I2364" s="5464"/>
      <c r="J2364" s="2664"/>
      <c r="K2364" s="2621">
        <f t="shared" si="40"/>
        <v>2234</v>
      </c>
    </row>
    <row r="2365" spans="3:11">
      <c r="C2365" s="433" t="s">
        <v>62</v>
      </c>
      <c r="D2365" s="5965" t="s">
        <v>63</v>
      </c>
      <c r="E2365" s="5966"/>
      <c r="F2365" s="2601" t="s">
        <v>302</v>
      </c>
      <c r="G2365" s="5420" t="s">
        <v>66</v>
      </c>
      <c r="H2365" s="5421"/>
      <c r="I2365" s="5456"/>
      <c r="J2365" s="2664"/>
      <c r="K2365" s="2621">
        <f t="shared" si="40"/>
        <v>2235</v>
      </c>
    </row>
    <row r="2366" spans="3:11">
      <c r="C2366" s="436" t="s">
        <v>67</v>
      </c>
      <c r="D2366" s="5967"/>
      <c r="E2366" s="5968"/>
      <c r="F2366" s="2602" t="s">
        <v>0</v>
      </c>
      <c r="G2366" s="5423" t="s">
        <v>68</v>
      </c>
      <c r="H2366" s="5424"/>
      <c r="I2366" s="3444" t="s">
        <v>69</v>
      </c>
      <c r="J2366" s="2664"/>
      <c r="K2366" s="2621">
        <f t="shared" si="40"/>
        <v>2236</v>
      </c>
    </row>
    <row r="2367" spans="3:11">
      <c r="C2367" s="2205"/>
      <c r="D2367" s="475"/>
      <c r="E2367" s="7"/>
      <c r="F2367" s="1063"/>
      <c r="G2367" s="7"/>
      <c r="H2367" s="3445"/>
      <c r="I2367" s="3444"/>
      <c r="J2367" s="2664"/>
      <c r="K2367" s="2621">
        <f t="shared" si="40"/>
        <v>2237</v>
      </c>
    </row>
    <row r="2368" spans="3:11">
      <c r="C2368" s="2205"/>
      <c r="D2368" s="1754" t="str">
        <f>VLOOKUP(F2368,Accounts!B:C,2,FALSE)</f>
        <v xml:space="preserve">Miscellaneous Income </v>
      </c>
      <c r="E2368" s="7"/>
      <c r="F2368" s="1063">
        <v>4060999000</v>
      </c>
      <c r="G2368" s="7"/>
      <c r="H2368" s="3445"/>
      <c r="I2368" s="3444"/>
      <c r="J2368" s="2664"/>
      <c r="K2368" s="2621">
        <f t="shared" si="40"/>
        <v>2238</v>
      </c>
    </row>
    <row r="2369" spans="3:11">
      <c r="C2369" s="2205"/>
      <c r="D2369" s="1754" t="str">
        <f>VLOOKUP(F2369,Accounts!B:C,2,FALSE)</f>
        <v>Accumulated Depreciation-Information and Communication Technology Equipment</v>
      </c>
      <c r="E2369" s="7"/>
      <c r="F2369" s="1063">
        <v>1060503100</v>
      </c>
      <c r="G2369" s="7"/>
      <c r="H2369" s="3445"/>
      <c r="I2369" s="3444"/>
      <c r="J2369" s="2664"/>
      <c r="K2369" s="2621">
        <f t="shared" si="40"/>
        <v>2239</v>
      </c>
    </row>
    <row r="2370" spans="3:11">
      <c r="C2370" s="2205"/>
      <c r="D2370" s="1754" t="str">
        <f>VLOOKUP(F2370,Accounts!B:C,2,FALSE)</f>
        <v>Accumulated Depreciation-Office Equipment</v>
      </c>
      <c r="E2370" s="7"/>
      <c r="F2370" s="1063">
        <v>1060502100</v>
      </c>
      <c r="G2370" s="7"/>
      <c r="H2370" s="3445"/>
      <c r="I2370" s="3444"/>
      <c r="J2370" s="2664"/>
      <c r="K2370" s="2621">
        <f t="shared" si="40"/>
        <v>2240</v>
      </c>
    </row>
    <row r="2371" spans="3:11">
      <c r="C2371" s="2604"/>
      <c r="D2371" s="1754" t="str">
        <f>VLOOKUP(F2371,Accounts!B:C,2,FALSE)</f>
        <v>Accumulated Depreciation-Furniture and Fixtures</v>
      </c>
      <c r="E2371" s="7"/>
      <c r="F2371" s="2825">
        <v>1060701100</v>
      </c>
      <c r="G2371" s="7"/>
      <c r="H2371" s="3445"/>
      <c r="I2371" s="3444"/>
      <c r="J2371" s="2664"/>
      <c r="K2371" s="2621">
        <f t="shared" si="40"/>
        <v>2241</v>
      </c>
    </row>
    <row r="2372" spans="3:11">
      <c r="C2372" s="2826"/>
      <c r="D2372" s="1754" t="str">
        <f>VLOOKUP(F2372,Accounts!B:C,2,FALSE)</f>
        <v>Loss on Sale of Unserviceable Property</v>
      </c>
      <c r="E2372" s="7"/>
      <c r="F2372" s="1063">
        <v>5050425000</v>
      </c>
      <c r="G2372" s="7"/>
      <c r="H2372" s="3445"/>
      <c r="I2372" s="3554"/>
      <c r="J2372" s="2664"/>
      <c r="K2372" s="2621">
        <f t="shared" si="40"/>
        <v>2242</v>
      </c>
    </row>
    <row r="2373" spans="3:11">
      <c r="C2373" s="2827"/>
      <c r="D2373" s="1754"/>
      <c r="E2373" s="4069" t="str">
        <f>VLOOKUP(F2373,Accounts!B:C,2,FALSE)</f>
        <v>Information and Communication Technology Equipment</v>
      </c>
      <c r="F2373" s="1063">
        <v>1060503000</v>
      </c>
      <c r="G2373" s="7"/>
      <c r="H2373" s="3445"/>
      <c r="I2373" s="3444"/>
      <c r="J2373" s="2664"/>
      <c r="K2373" s="2621">
        <f t="shared" si="40"/>
        <v>2243</v>
      </c>
    </row>
    <row r="2374" spans="3:11">
      <c r="C2374" s="2827"/>
      <c r="D2374" s="1754"/>
      <c r="E2374" s="4069" t="str">
        <f>VLOOKUP(F2374,Accounts!B:C,2,FALSE)</f>
        <v>Office Equipment</v>
      </c>
      <c r="F2374" s="1063">
        <v>1060502000</v>
      </c>
      <c r="G2374" s="7"/>
      <c r="H2374" s="3445"/>
      <c r="I2374" s="3444"/>
      <c r="J2374" s="2664"/>
      <c r="K2374" s="2621">
        <f t="shared" si="40"/>
        <v>2244</v>
      </c>
    </row>
    <row r="2375" spans="3:11">
      <c r="C2375" s="2827"/>
      <c r="D2375" s="1754"/>
      <c r="E2375" s="4069" t="str">
        <f>VLOOKUP(F2375,Accounts!B:C,2,FALSE)</f>
        <v>Furniture and Fixtures</v>
      </c>
      <c r="F2375" s="1063">
        <v>1060701000</v>
      </c>
      <c r="G2375" s="7"/>
      <c r="H2375" s="3445"/>
      <c r="I2375" s="3444"/>
      <c r="J2375" s="2664"/>
      <c r="K2375" s="2621">
        <f t="shared" si="40"/>
        <v>2245</v>
      </c>
    </row>
    <row r="2376" spans="3:11">
      <c r="C2376" s="2827"/>
      <c r="D2376" s="1754"/>
      <c r="E2376" s="7"/>
      <c r="F2376" s="1063"/>
      <c r="G2376" s="7"/>
      <c r="H2376" s="3445"/>
      <c r="I2376" s="3444"/>
      <c r="J2376" s="2664"/>
      <c r="K2376" s="2621">
        <f t="shared" si="40"/>
        <v>2246</v>
      </c>
    </row>
    <row r="2377" spans="3:11">
      <c r="C2377" s="2827"/>
      <c r="D2377" s="1754"/>
      <c r="E2377" s="435"/>
      <c r="F2377" s="1068"/>
      <c r="G2377" s="435"/>
      <c r="H2377" s="3449"/>
      <c r="I2377" s="3554"/>
      <c r="J2377" s="2664"/>
      <c r="K2377" s="2621">
        <f t="shared" si="40"/>
        <v>2247</v>
      </c>
    </row>
    <row r="2378" spans="3:11">
      <c r="C2378" s="2588"/>
      <c r="D2378" s="1754"/>
      <c r="E2378" s="3018" t="s">
        <v>3483</v>
      </c>
      <c r="F2378" s="3019"/>
      <c r="G2378" s="2609"/>
      <c r="H2378" s="3747"/>
      <c r="I2378" s="3555"/>
      <c r="J2378" s="2664"/>
      <c r="K2378" s="2621">
        <f t="shared" si="40"/>
        <v>2248</v>
      </c>
    </row>
    <row r="2379" spans="3:11">
      <c r="C2379" s="2588"/>
      <c r="D2379" s="1754"/>
      <c r="E2379" s="6137" t="s">
        <v>3484</v>
      </c>
      <c r="F2379" s="6137"/>
      <c r="G2379" s="6137"/>
      <c r="H2379" s="6137"/>
      <c r="I2379" s="3556"/>
      <c r="J2379" s="2664"/>
      <c r="K2379" s="2621">
        <f t="shared" si="40"/>
        <v>2249</v>
      </c>
    </row>
    <row r="2380" spans="3:11">
      <c r="C2380" s="2588"/>
      <c r="D2380" s="1754"/>
      <c r="E2380" s="4070"/>
      <c r="F2380" s="3742"/>
      <c r="G2380" s="3717"/>
      <c r="H2380" s="3498"/>
      <c r="I2380" s="3556"/>
      <c r="J2380" s="2664"/>
      <c r="K2380" s="2621">
        <f t="shared" si="40"/>
        <v>2250</v>
      </c>
    </row>
    <row r="2381" spans="3:11">
      <c r="C2381" s="2588"/>
      <c r="D2381" s="475"/>
      <c r="E2381" s="2952"/>
      <c r="F2381" s="2790"/>
      <c r="G2381" s="438"/>
      <c r="H2381" s="3557"/>
      <c r="I2381" s="3444"/>
      <c r="J2381" s="2664"/>
      <c r="K2381" s="2621">
        <f t="shared" si="40"/>
        <v>2251</v>
      </c>
    </row>
    <row r="2382" spans="3:11">
      <c r="C2382" s="2588"/>
      <c r="D2382" s="475"/>
      <c r="E2382" s="4069"/>
      <c r="F2382" s="1063"/>
      <c r="G2382" s="7"/>
      <c r="H2382" s="3445"/>
      <c r="I2382" s="3444"/>
      <c r="J2382" s="2664"/>
      <c r="K2382" s="2621">
        <f t="shared" si="40"/>
        <v>2252</v>
      </c>
    </row>
    <row r="2383" spans="3:11">
      <c r="C2383" s="2588"/>
      <c r="D2383" s="475"/>
      <c r="E2383" s="4069"/>
      <c r="F2383" s="2160"/>
      <c r="G2383" s="7"/>
      <c r="H2383" s="3445"/>
      <c r="I2383" s="3444"/>
      <c r="J2383" s="2664"/>
      <c r="K2383" s="2621">
        <f t="shared" si="40"/>
        <v>2253</v>
      </c>
    </row>
    <row r="2384" spans="3:11">
      <c r="C2384" s="2588"/>
      <c r="D2384" s="475"/>
      <c r="E2384" s="4069"/>
      <c r="F2384" s="1063"/>
      <c r="G2384" s="7"/>
      <c r="H2384" s="3445"/>
      <c r="I2384" s="3444"/>
      <c r="J2384" s="2664"/>
      <c r="K2384" s="2621">
        <f t="shared" si="40"/>
        <v>2254</v>
      </c>
    </row>
    <row r="2385" spans="3:11">
      <c r="C2385" s="2588"/>
      <c r="D2385" s="475"/>
      <c r="E2385" s="4069"/>
      <c r="F2385" s="1063"/>
      <c r="G2385" s="7"/>
      <c r="H2385" s="3445"/>
      <c r="I2385" s="3444"/>
      <c r="J2385" s="2664"/>
      <c r="K2385" s="2621">
        <f t="shared" si="40"/>
        <v>2255</v>
      </c>
    </row>
    <row r="2386" spans="3:11">
      <c r="C2386" s="2588"/>
      <c r="D2386" s="475"/>
      <c r="E2386" s="4069"/>
      <c r="F2386" s="1063"/>
      <c r="G2386" s="7"/>
      <c r="H2386" s="3445"/>
      <c r="I2386" s="3444"/>
      <c r="J2386" s="2664"/>
      <c r="K2386" s="2621">
        <f t="shared" si="40"/>
        <v>2256</v>
      </c>
    </row>
    <row r="2387" spans="3:11">
      <c r="C2387" s="2588"/>
      <c r="D2387" s="475"/>
      <c r="E2387" s="4069"/>
      <c r="F2387" s="1063"/>
      <c r="G2387" s="7"/>
      <c r="H2387" s="3445"/>
      <c r="I2387" s="3444"/>
      <c r="J2387" s="2664"/>
      <c r="K2387" s="2621">
        <f t="shared" ref="K2387:K2450" si="41">K2386+1</f>
        <v>2257</v>
      </c>
    </row>
    <row r="2388" spans="3:11">
      <c r="C2388" s="2588"/>
      <c r="D2388" s="475"/>
      <c r="E2388" s="4069"/>
      <c r="F2388" s="1063"/>
      <c r="G2388" s="7"/>
      <c r="H2388" s="3445"/>
      <c r="I2388" s="3444"/>
      <c r="J2388" s="2664"/>
      <c r="K2388" s="2621">
        <f t="shared" si="41"/>
        <v>2258</v>
      </c>
    </row>
    <row r="2389" spans="3:11">
      <c r="C2389" s="2588"/>
      <c r="D2389" s="475"/>
      <c r="E2389" s="4069"/>
      <c r="F2389" s="1063"/>
      <c r="G2389" s="7"/>
      <c r="H2389" s="3445"/>
      <c r="I2389" s="3444"/>
      <c r="J2389" s="2664"/>
      <c r="K2389" s="2621">
        <f t="shared" si="41"/>
        <v>2259</v>
      </c>
    </row>
    <row r="2390" spans="3:11">
      <c r="C2390" s="2588"/>
      <c r="D2390" s="475"/>
      <c r="E2390" s="4069"/>
      <c r="F2390" s="1063"/>
      <c r="G2390" s="7"/>
      <c r="H2390" s="3445"/>
      <c r="I2390" s="3444"/>
      <c r="J2390" s="2664"/>
      <c r="K2390" s="2621">
        <f t="shared" si="41"/>
        <v>2260</v>
      </c>
    </row>
    <row r="2391" spans="3:11">
      <c r="C2391" s="2605"/>
      <c r="D2391" s="475"/>
      <c r="E2391" s="475"/>
      <c r="F2391" s="2593"/>
      <c r="G2391" s="8"/>
      <c r="H2391" s="3470"/>
      <c r="I2391" s="3477"/>
      <c r="J2391" s="2664"/>
      <c r="K2391" s="2621">
        <f t="shared" si="41"/>
        <v>2261</v>
      </c>
    </row>
    <row r="2392" spans="3:11">
      <c r="C2392" s="2605"/>
      <c r="D2392" s="475"/>
      <c r="E2392" s="475"/>
      <c r="F2392" s="2804"/>
      <c r="G2392" s="8"/>
      <c r="H2392" s="3470"/>
      <c r="I2392" s="3477"/>
      <c r="J2392" s="2664"/>
      <c r="K2392" s="2621">
        <f t="shared" si="41"/>
        <v>2262</v>
      </c>
    </row>
    <row r="2393" spans="3:11">
      <c r="C2393" s="2605"/>
      <c r="D2393" s="475"/>
      <c r="E2393" s="475"/>
      <c r="F2393" s="2804"/>
      <c r="G2393" s="8"/>
      <c r="H2393" s="3558"/>
      <c r="I2393" s="3559"/>
      <c r="J2393" s="2664"/>
      <c r="K2393" s="2621">
        <f t="shared" si="41"/>
        <v>2263</v>
      </c>
    </row>
    <row r="2394" spans="3:11" ht="15.75" thickBot="1">
      <c r="C2394" s="449"/>
      <c r="D2394" s="2828"/>
      <c r="E2394" s="2829"/>
      <c r="F2394" s="98" t="s">
        <v>70</v>
      </c>
      <c r="G2394" s="1067"/>
      <c r="H2394" s="3453">
        <f>SUM(H2367:H2392)</f>
        <v>0</v>
      </c>
      <c r="I2394" s="3454">
        <f>SUM(I2367:I2392)</f>
        <v>0</v>
      </c>
      <c r="J2394" s="2664"/>
      <c r="K2394" s="2621">
        <f t="shared" si="41"/>
        <v>2264</v>
      </c>
    </row>
    <row r="2395" spans="3:11" ht="15.75" thickTop="1">
      <c r="C2395" s="449"/>
      <c r="D2395" s="2828"/>
      <c r="E2395" s="2829"/>
      <c r="F2395" s="98"/>
      <c r="G2395" s="1067"/>
      <c r="H2395" s="3455"/>
      <c r="I2395" s="3560"/>
      <c r="J2395" s="2664"/>
      <c r="K2395" s="2621">
        <f t="shared" si="41"/>
        <v>2265</v>
      </c>
    </row>
    <row r="2396" spans="3:11">
      <c r="C2396" s="449"/>
      <c r="D2396" s="2825"/>
      <c r="E2396" s="4157"/>
      <c r="F2396" s="98"/>
      <c r="G2396" s="1067"/>
      <c r="H2396" s="2775"/>
      <c r="I2396" s="3561"/>
      <c r="J2396" s="2664"/>
      <c r="K2396" s="2621">
        <f t="shared" si="41"/>
        <v>2266</v>
      </c>
    </row>
    <row r="2397" spans="3:11">
      <c r="C2397" s="449"/>
      <c r="D2397" s="2828"/>
      <c r="E2397" s="2829"/>
      <c r="F2397" s="2830"/>
      <c r="G2397" s="11"/>
      <c r="H2397" s="3562"/>
      <c r="I2397" s="3563"/>
      <c r="J2397" s="2664"/>
      <c r="K2397" s="2621">
        <f t="shared" si="41"/>
        <v>2267</v>
      </c>
    </row>
    <row r="2398" spans="3:11">
      <c r="C2398" s="449"/>
      <c r="D2398" s="2828"/>
      <c r="E2398" s="2829"/>
      <c r="F2398" s="2830"/>
      <c r="G2398" s="11"/>
      <c r="H2398" s="3455"/>
      <c r="I2398" s="3564"/>
      <c r="J2398" s="2664"/>
      <c r="K2398" s="2621">
        <f t="shared" si="41"/>
        <v>2268</v>
      </c>
    </row>
    <row r="2399" spans="3:11">
      <c r="C2399" s="5383" t="s">
        <v>71</v>
      </c>
      <c r="D2399" s="5384"/>
      <c r="E2399" s="4065"/>
      <c r="F2399" s="5436" t="s">
        <v>275</v>
      </c>
      <c r="G2399" s="5437"/>
      <c r="H2399" s="6004"/>
      <c r="I2399" s="6005"/>
      <c r="J2399" s="2664"/>
      <c r="K2399" s="2621">
        <f t="shared" si="41"/>
        <v>2269</v>
      </c>
    </row>
    <row r="2400" spans="3:11">
      <c r="C2400" s="451"/>
      <c r="D2400" s="81"/>
      <c r="E2400" s="82"/>
      <c r="F2400" s="3741"/>
      <c r="G2400" s="13"/>
      <c r="H2400" s="3440"/>
      <c r="I2400" s="3441"/>
      <c r="J2400" s="2664"/>
      <c r="K2400" s="2621">
        <f t="shared" si="41"/>
        <v>2270</v>
      </c>
    </row>
    <row r="2401" spans="3:11">
      <c r="C2401" s="5584" t="s">
        <v>3327</v>
      </c>
      <c r="D2401" s="5444"/>
      <c r="E2401" s="5585"/>
      <c r="F2401" s="5443" t="s">
        <v>191</v>
      </c>
      <c r="G2401" s="5444"/>
      <c r="H2401" s="5444"/>
      <c r="I2401" s="5451"/>
      <c r="J2401" s="2664"/>
      <c r="K2401" s="2621">
        <f t="shared" si="41"/>
        <v>2271</v>
      </c>
    </row>
    <row r="2402" spans="3:11">
      <c r="C2402" s="5586" t="s">
        <v>2989</v>
      </c>
      <c r="D2402" s="5587"/>
      <c r="E2402" s="5588"/>
      <c r="F2402" s="5994" t="s">
        <v>303</v>
      </c>
      <c r="G2402" s="5995"/>
      <c r="H2402" s="5995"/>
      <c r="I2402" s="5996"/>
      <c r="J2402" s="2664"/>
      <c r="K2402" s="2621">
        <f t="shared" si="41"/>
        <v>2272</v>
      </c>
    </row>
    <row r="2403" spans="3:11" ht="15.75" thickBot="1">
      <c r="C2403" s="1748" t="s">
        <v>245</v>
      </c>
      <c r="D2403" s="2925"/>
      <c r="E2403" s="2925"/>
      <c r="F2403" s="2632"/>
      <c r="G2403" s="15"/>
      <c r="H2403" s="3457"/>
      <c r="I2403" s="3565" t="s">
        <v>245</v>
      </c>
      <c r="J2403" s="2664"/>
      <c r="K2403" s="2621">
        <f t="shared" si="41"/>
        <v>2273</v>
      </c>
    </row>
    <row r="2404" spans="3:11">
      <c r="C2404" s="2766"/>
      <c r="D2404" s="5972" t="s">
        <v>60</v>
      </c>
      <c r="E2404" s="5972"/>
      <c r="F2404" s="5973"/>
      <c r="G2404" s="1632"/>
      <c r="H2404" s="5951" t="s">
        <v>4520</v>
      </c>
      <c r="I2404" s="5952"/>
      <c r="J2404" s="2664"/>
      <c r="K2404" s="2621">
        <f t="shared" si="41"/>
        <v>2274</v>
      </c>
    </row>
    <row r="2405" spans="3:11">
      <c r="C2405" s="2767" t="s">
        <v>2722</v>
      </c>
      <c r="D2405" s="5983" t="s">
        <v>2538</v>
      </c>
      <c r="E2405" s="5983"/>
      <c r="F2405" s="5984"/>
      <c r="G2405" s="1633"/>
      <c r="H2405" s="5961" t="s">
        <v>4493</v>
      </c>
      <c r="I2405" s="5962"/>
      <c r="J2405" s="2664"/>
      <c r="K2405" s="2621">
        <f t="shared" si="41"/>
        <v>2275</v>
      </c>
    </row>
    <row r="2406" spans="3:11">
      <c r="C2406" s="2767" t="s">
        <v>2723</v>
      </c>
      <c r="D2406" s="5976">
        <v>1</v>
      </c>
      <c r="E2406" s="5976"/>
      <c r="F2406" s="5989"/>
      <c r="G2406" s="1633"/>
      <c r="H2406" s="1687"/>
      <c r="I2406" s="1688"/>
      <c r="J2406" s="2664"/>
      <c r="K2406" s="2621">
        <f t="shared" si="41"/>
        <v>2276</v>
      </c>
    </row>
    <row r="2407" spans="3:11">
      <c r="C2407" s="1634"/>
      <c r="D2407" s="3653"/>
      <c r="E2407" s="3653"/>
      <c r="F2407" s="2768"/>
      <c r="G2407" s="1635"/>
      <c r="H2407" s="1689"/>
      <c r="I2407" s="1690"/>
      <c r="J2407" s="2664"/>
      <c r="K2407" s="2621">
        <f t="shared" si="41"/>
        <v>2277</v>
      </c>
    </row>
    <row r="2408" spans="3:11">
      <c r="C2408" s="1636"/>
      <c r="D2408" s="5865" t="s">
        <v>61</v>
      </c>
      <c r="E2408" s="5866"/>
      <c r="F2408" s="5866"/>
      <c r="G2408" s="5866"/>
      <c r="H2408" s="5866"/>
      <c r="I2408" s="5867"/>
      <c r="J2408" s="2664"/>
      <c r="K2408" s="2621">
        <f t="shared" si="41"/>
        <v>2278</v>
      </c>
    </row>
    <row r="2409" spans="3:11">
      <c r="C2409" s="1637" t="s">
        <v>62</v>
      </c>
      <c r="D2409" s="5990" t="s">
        <v>63</v>
      </c>
      <c r="E2409" s="5991"/>
      <c r="F2409" s="2769" t="s">
        <v>64</v>
      </c>
      <c r="G2409" s="1638" t="s">
        <v>65</v>
      </c>
      <c r="H2409" s="5848" t="s">
        <v>66</v>
      </c>
      <c r="I2409" s="5849"/>
      <c r="J2409" s="2664"/>
      <c r="K2409" s="2621">
        <f t="shared" si="41"/>
        <v>2279</v>
      </c>
    </row>
    <row r="2410" spans="3:11">
      <c r="C2410" s="1639" t="s">
        <v>67</v>
      </c>
      <c r="D2410" s="5992"/>
      <c r="E2410" s="5993"/>
      <c r="F2410" s="2770" t="s">
        <v>0</v>
      </c>
      <c r="G2410" s="1640"/>
      <c r="H2410" s="1691" t="s">
        <v>68</v>
      </c>
      <c r="I2410" s="1692" t="s">
        <v>69</v>
      </c>
      <c r="J2410" s="2664"/>
      <c r="K2410" s="2621">
        <f t="shared" si="41"/>
        <v>2280</v>
      </c>
    </row>
    <row r="2411" spans="3:11">
      <c r="C2411" s="1642"/>
      <c r="D2411" s="2608" t="s">
        <v>194</v>
      </c>
      <c r="E2411" s="2606"/>
      <c r="F2411" s="2771">
        <v>3010101000</v>
      </c>
      <c r="G2411" s="1643"/>
      <c r="H2411" s="1691"/>
      <c r="I2411" s="1641"/>
      <c r="J2411" s="2664"/>
      <c r="K2411" s="2621">
        <f t="shared" si="41"/>
        <v>2281</v>
      </c>
    </row>
    <row r="2412" spans="3:11">
      <c r="C2412" s="1642"/>
      <c r="D2412" s="2608"/>
      <c r="E2412" s="2606" t="s">
        <v>3245</v>
      </c>
      <c r="F2412" s="2771">
        <v>1040299000</v>
      </c>
      <c r="G2412" s="1643"/>
      <c r="H2412" s="1691"/>
      <c r="I2412" s="1641"/>
      <c r="J2412" s="2664"/>
      <c r="K2412" s="2621">
        <f t="shared" si="41"/>
        <v>2282</v>
      </c>
    </row>
    <row r="2413" spans="3:11">
      <c r="C2413" s="1642"/>
      <c r="D2413" s="2608"/>
      <c r="E2413" s="3881" t="s">
        <v>4521</v>
      </c>
      <c r="F2413" s="2771"/>
      <c r="G2413" s="1645"/>
      <c r="H2413" s="1691"/>
      <c r="I2413" s="3725"/>
      <c r="J2413" s="2664"/>
      <c r="K2413" s="2621">
        <f t="shared" si="41"/>
        <v>2283</v>
      </c>
    </row>
    <row r="2414" spans="3:11">
      <c r="C2414" s="1642"/>
      <c r="D2414" s="2608"/>
      <c r="E2414" s="2606"/>
      <c r="F2414" s="2771"/>
      <c r="G2414" s="1645"/>
      <c r="H2414" s="1691"/>
      <c r="I2414" s="3725"/>
      <c r="J2414" s="2664"/>
      <c r="K2414" s="2621">
        <f t="shared" si="41"/>
        <v>2284</v>
      </c>
    </row>
    <row r="2415" spans="3:11">
      <c r="C2415" s="1646"/>
      <c r="D2415" s="2773" t="s">
        <v>70</v>
      </c>
      <c r="E2415" s="2774"/>
      <c r="F2415" s="2775"/>
      <c r="G2415" s="1647"/>
      <c r="H2415" s="1693">
        <f>SUM(H2411:H2414)</f>
        <v>0</v>
      </c>
      <c r="I2415" s="1694">
        <f>SUM(I2411:I2414)</f>
        <v>0</v>
      </c>
      <c r="J2415" s="2664"/>
      <c r="K2415" s="2621">
        <f t="shared" si="41"/>
        <v>2285</v>
      </c>
    </row>
    <row r="2416" spans="3:11">
      <c r="C2416" s="1648"/>
      <c r="D2416" s="4201"/>
      <c r="E2416" s="4135"/>
      <c r="F2416" s="2771"/>
      <c r="G2416" s="1649"/>
      <c r="H2416" s="1691"/>
      <c r="I2416" s="1695">
        <f>H2415-I2415</f>
        <v>0</v>
      </c>
      <c r="J2416" s="2664"/>
      <c r="K2416" s="2621">
        <f t="shared" si="41"/>
        <v>2286</v>
      </c>
    </row>
    <row r="2417" spans="3:11">
      <c r="C2417" s="5850" t="s">
        <v>71</v>
      </c>
      <c r="D2417" s="5851"/>
      <c r="E2417" s="4079"/>
      <c r="F2417" s="5852" t="s">
        <v>275</v>
      </c>
      <c r="G2417" s="5851"/>
      <c r="H2417" s="5853"/>
      <c r="I2417" s="5854"/>
      <c r="J2417" s="2664"/>
      <c r="K2417" s="2621">
        <f t="shared" si="41"/>
        <v>2287</v>
      </c>
    </row>
    <row r="2418" spans="3:11">
      <c r="C2418" s="1650"/>
      <c r="D2418" s="2282"/>
      <c r="E2418" s="2282"/>
      <c r="F2418" s="2776"/>
      <c r="G2418" s="1651"/>
      <c r="H2418" s="1687"/>
      <c r="I2418" s="1688"/>
      <c r="J2418" s="2664"/>
      <c r="K2418" s="2621">
        <f t="shared" si="41"/>
        <v>2288</v>
      </c>
    </row>
    <row r="2419" spans="3:11">
      <c r="C2419" s="1652"/>
      <c r="D2419" s="4081"/>
      <c r="E2419" s="2777" t="s">
        <v>3023</v>
      </c>
      <c r="F2419" s="2764"/>
      <c r="G2419" s="1653" t="s">
        <v>3026</v>
      </c>
      <c r="H2419" s="1687"/>
      <c r="I2419" s="1688"/>
      <c r="J2419" s="2664"/>
      <c r="K2419" s="2621">
        <f t="shared" si="41"/>
        <v>2289</v>
      </c>
    </row>
    <row r="2420" spans="3:11">
      <c r="C2420" s="1650"/>
      <c r="D2420" s="4081"/>
      <c r="E2420" s="4081" t="s">
        <v>3024</v>
      </c>
      <c r="F2420" s="2764" t="s">
        <v>2541</v>
      </c>
      <c r="G2420" s="3730" t="s">
        <v>3403</v>
      </c>
      <c r="H2420" s="1696"/>
      <c r="I2420" s="1688"/>
      <c r="J2420" s="2664"/>
      <c r="K2420" s="2621">
        <f t="shared" si="41"/>
        <v>2290</v>
      </c>
    </row>
    <row r="2421" spans="3:11" ht="15.75" thickBot="1">
      <c r="C2421" s="1697"/>
      <c r="D2421" s="4136"/>
      <c r="E2421" s="4136"/>
      <c r="F2421" s="2778"/>
      <c r="G2421" s="1698"/>
      <c r="H2421" s="1699"/>
      <c r="I2421" s="1700"/>
      <c r="J2421" s="2664"/>
      <c r="K2421" s="2621">
        <f t="shared" si="41"/>
        <v>2291</v>
      </c>
    </row>
    <row r="2422" spans="3:11">
      <c r="C2422" s="2766"/>
      <c r="D2422" s="5972" t="s">
        <v>60</v>
      </c>
      <c r="E2422" s="5972"/>
      <c r="F2422" s="5973"/>
      <c r="G2422" s="1632"/>
      <c r="H2422" s="5951" t="s">
        <v>4522</v>
      </c>
      <c r="I2422" s="5952"/>
      <c r="J2422" s="2664"/>
      <c r="K2422" s="2621">
        <f t="shared" si="41"/>
        <v>2292</v>
      </c>
    </row>
    <row r="2423" spans="3:11">
      <c r="C2423" s="2767" t="s">
        <v>2722</v>
      </c>
      <c r="D2423" s="5983" t="s">
        <v>2538</v>
      </c>
      <c r="E2423" s="5983"/>
      <c r="F2423" s="5984"/>
      <c r="G2423" s="1633"/>
      <c r="H2423" s="5961" t="s">
        <v>4493</v>
      </c>
      <c r="I2423" s="5962"/>
      <c r="J2423" s="2664"/>
      <c r="K2423" s="2621">
        <f t="shared" si="41"/>
        <v>2293</v>
      </c>
    </row>
    <row r="2424" spans="3:11">
      <c r="C2424" s="2767" t="s">
        <v>2723</v>
      </c>
      <c r="D2424" s="5976">
        <v>1</v>
      </c>
      <c r="E2424" s="5976"/>
      <c r="F2424" s="5989"/>
      <c r="G2424" s="1633"/>
      <c r="H2424" s="1687"/>
      <c r="I2424" s="1688"/>
      <c r="J2424" s="2664"/>
      <c r="K2424" s="2621">
        <f t="shared" si="41"/>
        <v>2294</v>
      </c>
    </row>
    <row r="2425" spans="3:11">
      <c r="C2425" s="1634"/>
      <c r="D2425" s="3653"/>
      <c r="E2425" s="3653"/>
      <c r="F2425" s="2768"/>
      <c r="G2425" s="1635"/>
      <c r="H2425" s="1689"/>
      <c r="I2425" s="1690"/>
      <c r="J2425" s="2664"/>
      <c r="K2425" s="2621">
        <f t="shared" si="41"/>
        <v>2295</v>
      </c>
    </row>
    <row r="2426" spans="3:11">
      <c r="C2426" s="1636"/>
      <c r="D2426" s="5865" t="s">
        <v>61</v>
      </c>
      <c r="E2426" s="5866"/>
      <c r="F2426" s="5866"/>
      <c r="G2426" s="5866"/>
      <c r="H2426" s="5866"/>
      <c r="I2426" s="5867"/>
      <c r="J2426" s="2664"/>
      <c r="K2426" s="2621">
        <f t="shared" si="41"/>
        <v>2296</v>
      </c>
    </row>
    <row r="2427" spans="3:11">
      <c r="C2427" s="1637" t="s">
        <v>62</v>
      </c>
      <c r="D2427" s="5990" t="s">
        <v>63</v>
      </c>
      <c r="E2427" s="5991"/>
      <c r="F2427" s="2769" t="s">
        <v>64</v>
      </c>
      <c r="G2427" s="1638" t="s">
        <v>65</v>
      </c>
      <c r="H2427" s="5848" t="s">
        <v>66</v>
      </c>
      <c r="I2427" s="5849"/>
      <c r="J2427" s="2664"/>
      <c r="K2427" s="2621">
        <f t="shared" si="41"/>
        <v>2297</v>
      </c>
    </row>
    <row r="2428" spans="3:11">
      <c r="C2428" s="1639" t="s">
        <v>67</v>
      </c>
      <c r="D2428" s="5992"/>
      <c r="E2428" s="5993"/>
      <c r="F2428" s="2770" t="s">
        <v>0</v>
      </c>
      <c r="G2428" s="1640"/>
      <c r="H2428" s="1691" t="s">
        <v>68</v>
      </c>
      <c r="I2428" s="1692" t="s">
        <v>69</v>
      </c>
      <c r="J2428" s="2664"/>
      <c r="K2428" s="2621">
        <f t="shared" si="41"/>
        <v>2298</v>
      </c>
    </row>
    <row r="2429" spans="3:11">
      <c r="C2429" s="1642"/>
      <c r="D2429" s="2608" t="s">
        <v>194</v>
      </c>
      <c r="E2429" s="2606"/>
      <c r="F2429" s="2771">
        <v>3010101000</v>
      </c>
      <c r="G2429" s="1643"/>
      <c r="H2429" s="1691"/>
      <c r="I2429" s="1641"/>
      <c r="J2429" s="2664"/>
      <c r="K2429" s="2621">
        <f t="shared" si="41"/>
        <v>2299</v>
      </c>
    </row>
    <row r="2430" spans="3:11">
      <c r="C2430" s="1642"/>
      <c r="D2430" s="2608"/>
      <c r="E2430" s="2606" t="s">
        <v>3245</v>
      </c>
      <c r="F2430" s="2771">
        <v>1040299000</v>
      </c>
      <c r="G2430" s="1643"/>
      <c r="H2430" s="1691"/>
      <c r="I2430" s="1641"/>
      <c r="J2430" s="2664"/>
      <c r="K2430" s="2621">
        <f t="shared" si="41"/>
        <v>2300</v>
      </c>
    </row>
    <row r="2431" spans="3:11">
      <c r="C2431" s="1642"/>
      <c r="D2431" s="2608"/>
      <c r="E2431" s="3881" t="s">
        <v>4523</v>
      </c>
      <c r="F2431" s="2771"/>
      <c r="G2431" s="1645"/>
      <c r="H2431" s="1691"/>
      <c r="I2431" s="3725"/>
      <c r="J2431" s="2664"/>
      <c r="K2431" s="2621">
        <f t="shared" si="41"/>
        <v>2301</v>
      </c>
    </row>
    <row r="2432" spans="3:11">
      <c r="C2432" s="1642"/>
      <c r="D2432" s="2608"/>
      <c r="E2432" s="2606"/>
      <c r="F2432" s="2771"/>
      <c r="G2432" s="1645"/>
      <c r="H2432" s="1691"/>
      <c r="I2432" s="3725"/>
      <c r="J2432" s="2664"/>
      <c r="K2432" s="2621">
        <f t="shared" si="41"/>
        <v>2302</v>
      </c>
    </row>
    <row r="2433" spans="3:11">
      <c r="C2433" s="1646"/>
      <c r="D2433" s="2773" t="s">
        <v>70</v>
      </c>
      <c r="E2433" s="2774"/>
      <c r="F2433" s="2775"/>
      <c r="G2433" s="1647"/>
      <c r="H2433" s="1693">
        <f>SUM(H2429:H2432)</f>
        <v>0</v>
      </c>
      <c r="I2433" s="1694">
        <f>SUM(I2429:I2432)</f>
        <v>0</v>
      </c>
      <c r="J2433" s="2664"/>
      <c r="K2433" s="2621">
        <f t="shared" si="41"/>
        <v>2303</v>
      </c>
    </row>
    <row r="2434" spans="3:11">
      <c r="C2434" s="1648"/>
      <c r="D2434" s="4201"/>
      <c r="E2434" s="4135"/>
      <c r="F2434" s="2771"/>
      <c r="G2434" s="1649"/>
      <c r="H2434" s="1691"/>
      <c r="I2434" s="1695">
        <f>H2433-I2433</f>
        <v>0</v>
      </c>
      <c r="J2434" s="2664"/>
      <c r="K2434" s="2621">
        <f t="shared" si="41"/>
        <v>2304</v>
      </c>
    </row>
    <row r="2435" spans="3:11">
      <c r="C2435" s="5850" t="s">
        <v>71</v>
      </c>
      <c r="D2435" s="5851"/>
      <c r="E2435" s="4079"/>
      <c r="F2435" s="5852" t="s">
        <v>275</v>
      </c>
      <c r="G2435" s="5851"/>
      <c r="H2435" s="5853"/>
      <c r="I2435" s="5854"/>
      <c r="J2435" s="2664"/>
      <c r="K2435" s="2621">
        <f t="shared" si="41"/>
        <v>2305</v>
      </c>
    </row>
    <row r="2436" spans="3:11">
      <c r="C2436" s="1650"/>
      <c r="D2436" s="2282"/>
      <c r="E2436" s="2282"/>
      <c r="F2436" s="2776"/>
      <c r="G2436" s="1651"/>
      <c r="H2436" s="1687"/>
      <c r="I2436" s="1688"/>
      <c r="J2436" s="2664"/>
      <c r="K2436" s="2621">
        <f t="shared" si="41"/>
        <v>2306</v>
      </c>
    </row>
    <row r="2437" spans="3:11">
      <c r="C2437" s="1652"/>
      <c r="D2437" s="4081"/>
      <c r="E2437" s="2777" t="s">
        <v>3023</v>
      </c>
      <c r="F2437" s="2764"/>
      <c r="G2437" s="1653" t="s">
        <v>3026</v>
      </c>
      <c r="H2437" s="1687"/>
      <c r="I2437" s="1688"/>
      <c r="J2437" s="2664"/>
      <c r="K2437" s="2621">
        <f t="shared" si="41"/>
        <v>2307</v>
      </c>
    </row>
    <row r="2438" spans="3:11">
      <c r="C2438" s="1650"/>
      <c r="D2438" s="4081"/>
      <c r="E2438" s="4081" t="s">
        <v>3024</v>
      </c>
      <c r="F2438" s="2764" t="s">
        <v>2541</v>
      </c>
      <c r="G2438" s="3730" t="s">
        <v>3403</v>
      </c>
      <c r="H2438" s="1696"/>
      <c r="I2438" s="1688"/>
      <c r="J2438" s="2664"/>
      <c r="K2438" s="2621">
        <f t="shared" si="41"/>
        <v>2308</v>
      </c>
    </row>
    <row r="2439" spans="3:11" ht="15.75" thickBot="1">
      <c r="C2439" s="1697"/>
      <c r="D2439" s="4136"/>
      <c r="E2439" s="4136"/>
      <c r="F2439" s="2778"/>
      <c r="G2439" s="1698"/>
      <c r="H2439" s="1699"/>
      <c r="I2439" s="1700"/>
      <c r="J2439" s="2664"/>
      <c r="K2439" s="2621">
        <f t="shared" si="41"/>
        <v>2309</v>
      </c>
    </row>
    <row r="2440" spans="3:11">
      <c r="C2440" s="2766"/>
      <c r="D2440" s="5972" t="s">
        <v>60</v>
      </c>
      <c r="E2440" s="5972"/>
      <c r="F2440" s="5973"/>
      <c r="G2440" s="1632"/>
      <c r="H2440" s="5951" t="s">
        <v>4524</v>
      </c>
      <c r="I2440" s="5952"/>
      <c r="J2440" s="2664"/>
      <c r="K2440" s="2621">
        <f t="shared" si="41"/>
        <v>2310</v>
      </c>
    </row>
    <row r="2441" spans="3:11">
      <c r="C2441" s="2767" t="s">
        <v>2722</v>
      </c>
      <c r="D2441" s="5983" t="s">
        <v>2538</v>
      </c>
      <c r="E2441" s="5983"/>
      <c r="F2441" s="5984"/>
      <c r="G2441" s="1633"/>
      <c r="H2441" s="5961" t="s">
        <v>4493</v>
      </c>
      <c r="I2441" s="5962"/>
      <c r="J2441" s="2664"/>
      <c r="K2441" s="2621">
        <f t="shared" si="41"/>
        <v>2311</v>
      </c>
    </row>
    <row r="2442" spans="3:11">
      <c r="C2442" s="2767" t="s">
        <v>2723</v>
      </c>
      <c r="D2442" s="5976">
        <v>1</v>
      </c>
      <c r="E2442" s="5976"/>
      <c r="F2442" s="5989"/>
      <c r="G2442" s="1633"/>
      <c r="H2442" s="1687"/>
      <c r="I2442" s="1688"/>
      <c r="J2442" s="2664"/>
      <c r="K2442" s="2621">
        <f t="shared" si="41"/>
        <v>2312</v>
      </c>
    </row>
    <row r="2443" spans="3:11">
      <c r="C2443" s="1634"/>
      <c r="D2443" s="3653"/>
      <c r="E2443" s="3653"/>
      <c r="F2443" s="2768"/>
      <c r="G2443" s="1635"/>
      <c r="H2443" s="1689"/>
      <c r="I2443" s="1690"/>
      <c r="J2443" s="2664"/>
      <c r="K2443" s="2621">
        <f t="shared" si="41"/>
        <v>2313</v>
      </c>
    </row>
    <row r="2444" spans="3:11">
      <c r="C2444" s="1636"/>
      <c r="D2444" s="5865" t="s">
        <v>61</v>
      </c>
      <c r="E2444" s="5866"/>
      <c r="F2444" s="5866"/>
      <c r="G2444" s="5866"/>
      <c r="H2444" s="5866"/>
      <c r="I2444" s="5867"/>
      <c r="J2444" s="2664"/>
      <c r="K2444" s="2621">
        <f t="shared" si="41"/>
        <v>2314</v>
      </c>
    </row>
    <row r="2445" spans="3:11">
      <c r="C2445" s="1637" t="s">
        <v>62</v>
      </c>
      <c r="D2445" s="5990" t="s">
        <v>63</v>
      </c>
      <c r="E2445" s="5991"/>
      <c r="F2445" s="2769" t="s">
        <v>64</v>
      </c>
      <c r="G2445" s="1638" t="s">
        <v>65</v>
      </c>
      <c r="H2445" s="5848" t="s">
        <v>66</v>
      </c>
      <c r="I2445" s="5849"/>
      <c r="J2445" s="2664"/>
      <c r="K2445" s="2621">
        <f t="shared" si="41"/>
        <v>2315</v>
      </c>
    </row>
    <row r="2446" spans="3:11">
      <c r="C2446" s="1639" t="s">
        <v>67</v>
      </c>
      <c r="D2446" s="5992"/>
      <c r="E2446" s="5993"/>
      <c r="F2446" s="2770" t="s">
        <v>0</v>
      </c>
      <c r="G2446" s="1640"/>
      <c r="H2446" s="1691" t="s">
        <v>68</v>
      </c>
      <c r="I2446" s="1692" t="s">
        <v>69</v>
      </c>
      <c r="J2446" s="2664"/>
      <c r="K2446" s="2621">
        <f t="shared" si="41"/>
        <v>2316</v>
      </c>
    </row>
    <row r="2447" spans="3:11">
      <c r="C2447" s="1642"/>
      <c r="D2447" s="2608" t="s">
        <v>194</v>
      </c>
      <c r="E2447" s="2606"/>
      <c r="F2447" s="2771">
        <v>3010101000</v>
      </c>
      <c r="G2447" s="1643"/>
      <c r="H2447" s="1691"/>
      <c r="I2447" s="1641"/>
      <c r="J2447" s="2664"/>
      <c r="K2447" s="2621">
        <f t="shared" si="41"/>
        <v>2317</v>
      </c>
    </row>
    <row r="2448" spans="3:11">
      <c r="C2448" s="1642"/>
      <c r="D2448" s="2608"/>
      <c r="E2448" s="2606" t="s">
        <v>3245</v>
      </c>
      <c r="F2448" s="2771">
        <v>1040299000</v>
      </c>
      <c r="G2448" s="1643"/>
      <c r="H2448" s="1691"/>
      <c r="I2448" s="1641"/>
      <c r="J2448" s="2664"/>
      <c r="K2448" s="2621">
        <f t="shared" si="41"/>
        <v>2318</v>
      </c>
    </row>
    <row r="2449" spans="3:11">
      <c r="C2449" s="1642"/>
      <c r="D2449" s="2608"/>
      <c r="E2449" s="2606" t="s">
        <v>4525</v>
      </c>
      <c r="F2449" s="2771"/>
      <c r="G2449" s="1645"/>
      <c r="H2449" s="1691"/>
      <c r="I2449" s="3725"/>
      <c r="J2449" s="2664"/>
      <c r="K2449" s="2621">
        <f t="shared" si="41"/>
        <v>2319</v>
      </c>
    </row>
    <row r="2450" spans="3:11">
      <c r="C2450" s="1642"/>
      <c r="D2450" s="2608"/>
      <c r="E2450" s="2606"/>
      <c r="F2450" s="2771"/>
      <c r="G2450" s="1645"/>
      <c r="H2450" s="1691"/>
      <c r="I2450" s="3725"/>
      <c r="J2450" s="2664"/>
      <c r="K2450" s="2621">
        <f t="shared" si="41"/>
        <v>2320</v>
      </c>
    </row>
    <row r="2451" spans="3:11">
      <c r="C2451" s="1646"/>
      <c r="D2451" s="2773" t="s">
        <v>70</v>
      </c>
      <c r="E2451" s="2774"/>
      <c r="F2451" s="2775"/>
      <c r="G2451" s="1647"/>
      <c r="H2451" s="1693">
        <f>SUM(H2447:H2450)</f>
        <v>0</v>
      </c>
      <c r="I2451" s="1694">
        <f>SUM(I2447:I2450)</f>
        <v>0</v>
      </c>
      <c r="J2451" s="2664"/>
      <c r="K2451" s="2621">
        <f t="shared" ref="K2451:K2514" si="42">K2450+1</f>
        <v>2321</v>
      </c>
    </row>
    <row r="2452" spans="3:11">
      <c r="C2452" s="1648"/>
      <c r="D2452" s="4201"/>
      <c r="E2452" s="4135"/>
      <c r="F2452" s="2771"/>
      <c r="G2452" s="1649"/>
      <c r="H2452" s="1691"/>
      <c r="I2452" s="1695">
        <f>H2451-I2451</f>
        <v>0</v>
      </c>
      <c r="J2452" s="2664"/>
      <c r="K2452" s="2621">
        <f t="shared" si="42"/>
        <v>2322</v>
      </c>
    </row>
    <row r="2453" spans="3:11">
      <c r="C2453" s="5850" t="s">
        <v>71</v>
      </c>
      <c r="D2453" s="5851"/>
      <c r="E2453" s="4079"/>
      <c r="F2453" s="5852" t="s">
        <v>275</v>
      </c>
      <c r="G2453" s="5851"/>
      <c r="H2453" s="5853"/>
      <c r="I2453" s="5854"/>
      <c r="J2453" s="2664"/>
      <c r="K2453" s="2621">
        <f t="shared" si="42"/>
        <v>2323</v>
      </c>
    </row>
    <row r="2454" spans="3:11">
      <c r="C2454" s="1650"/>
      <c r="D2454" s="2282"/>
      <c r="E2454" s="2282"/>
      <c r="F2454" s="2776"/>
      <c r="G2454" s="1651"/>
      <c r="H2454" s="1687"/>
      <c r="I2454" s="1688"/>
      <c r="J2454" s="2664"/>
      <c r="K2454" s="2621">
        <f t="shared" si="42"/>
        <v>2324</v>
      </c>
    </row>
    <row r="2455" spans="3:11">
      <c r="C2455" s="1652"/>
      <c r="D2455" s="4081"/>
      <c r="E2455" s="2777" t="s">
        <v>3023</v>
      </c>
      <c r="F2455" s="2764"/>
      <c r="G2455" s="1653" t="s">
        <v>3026</v>
      </c>
      <c r="H2455" s="1687"/>
      <c r="I2455" s="1688"/>
      <c r="J2455" s="2664"/>
      <c r="K2455" s="2621">
        <f t="shared" si="42"/>
        <v>2325</v>
      </c>
    </row>
    <row r="2456" spans="3:11">
      <c r="C2456" s="1650"/>
      <c r="D2456" s="4081"/>
      <c r="E2456" s="4081" t="s">
        <v>3024</v>
      </c>
      <c r="F2456" s="2764" t="s">
        <v>2541</v>
      </c>
      <c r="G2456" s="3730" t="s">
        <v>3403</v>
      </c>
      <c r="H2456" s="1696"/>
      <c r="I2456" s="1688"/>
      <c r="J2456" s="2664"/>
      <c r="K2456" s="2621">
        <f t="shared" si="42"/>
        <v>2326</v>
      </c>
    </row>
    <row r="2457" spans="3:11" ht="15.75" thickBot="1">
      <c r="C2457" s="1697"/>
      <c r="D2457" s="4136"/>
      <c r="E2457" s="4136"/>
      <c r="F2457" s="2778"/>
      <c r="G2457" s="1698"/>
      <c r="H2457" s="1699"/>
      <c r="I2457" s="1700"/>
      <c r="J2457" s="2664"/>
      <c r="K2457" s="2621">
        <f t="shared" si="42"/>
        <v>2327</v>
      </c>
    </row>
    <row r="2458" spans="3:11">
      <c r="C2458" s="2766"/>
      <c r="D2458" s="5972" t="s">
        <v>60</v>
      </c>
      <c r="E2458" s="5972"/>
      <c r="F2458" s="5973"/>
      <c r="G2458" s="1632"/>
      <c r="H2458" s="5951" t="s">
        <v>4526</v>
      </c>
      <c r="I2458" s="5952"/>
      <c r="J2458" s="2664"/>
      <c r="K2458" s="2621">
        <f t="shared" si="42"/>
        <v>2328</v>
      </c>
    </row>
    <row r="2459" spans="3:11">
      <c r="C2459" s="2767" t="s">
        <v>2722</v>
      </c>
      <c r="D2459" s="5983" t="s">
        <v>2538</v>
      </c>
      <c r="E2459" s="5983"/>
      <c r="F2459" s="5984"/>
      <c r="G2459" s="1633"/>
      <c r="H2459" s="5961" t="s">
        <v>4493</v>
      </c>
      <c r="I2459" s="5962"/>
      <c r="J2459" s="2664"/>
      <c r="K2459" s="2621">
        <f t="shared" si="42"/>
        <v>2329</v>
      </c>
    </row>
    <row r="2460" spans="3:11">
      <c r="C2460" s="2767" t="s">
        <v>2723</v>
      </c>
      <c r="D2460" s="5976">
        <v>1</v>
      </c>
      <c r="E2460" s="5976"/>
      <c r="F2460" s="5989"/>
      <c r="G2460" s="1633"/>
      <c r="H2460" s="1687"/>
      <c r="I2460" s="1688"/>
      <c r="J2460" s="2664"/>
      <c r="K2460" s="2621">
        <f t="shared" si="42"/>
        <v>2330</v>
      </c>
    </row>
    <row r="2461" spans="3:11">
      <c r="C2461" s="1634"/>
      <c r="D2461" s="3653"/>
      <c r="E2461" s="3653"/>
      <c r="F2461" s="2768"/>
      <c r="G2461" s="1635"/>
      <c r="H2461" s="1689"/>
      <c r="I2461" s="1690"/>
      <c r="J2461" s="2664"/>
      <c r="K2461" s="2621">
        <f t="shared" si="42"/>
        <v>2331</v>
      </c>
    </row>
    <row r="2462" spans="3:11">
      <c r="C2462" s="1636"/>
      <c r="D2462" s="5865" t="s">
        <v>61</v>
      </c>
      <c r="E2462" s="5866"/>
      <c r="F2462" s="5866"/>
      <c r="G2462" s="5866"/>
      <c r="H2462" s="5866"/>
      <c r="I2462" s="5867"/>
      <c r="J2462" s="2664"/>
      <c r="K2462" s="2621">
        <f t="shared" si="42"/>
        <v>2332</v>
      </c>
    </row>
    <row r="2463" spans="3:11">
      <c r="C2463" s="1637" t="s">
        <v>62</v>
      </c>
      <c r="D2463" s="5990" t="s">
        <v>63</v>
      </c>
      <c r="E2463" s="5991"/>
      <c r="F2463" s="2769" t="s">
        <v>64</v>
      </c>
      <c r="G2463" s="1638" t="s">
        <v>65</v>
      </c>
      <c r="H2463" s="5848" t="s">
        <v>66</v>
      </c>
      <c r="I2463" s="5849"/>
      <c r="J2463" s="2664"/>
      <c r="K2463" s="2621">
        <f t="shared" si="42"/>
        <v>2333</v>
      </c>
    </row>
    <row r="2464" spans="3:11">
      <c r="C2464" s="1639" t="s">
        <v>67</v>
      </c>
      <c r="D2464" s="5992"/>
      <c r="E2464" s="5993"/>
      <c r="F2464" s="2770" t="s">
        <v>0</v>
      </c>
      <c r="G2464" s="1640"/>
      <c r="H2464" s="1691" t="s">
        <v>68</v>
      </c>
      <c r="I2464" s="1692" t="s">
        <v>69</v>
      </c>
      <c r="J2464" s="2664"/>
      <c r="K2464" s="2621">
        <f t="shared" si="42"/>
        <v>2334</v>
      </c>
    </row>
    <row r="2465" spans="3:11">
      <c r="C2465" s="1642"/>
      <c r="D2465" s="2608" t="s">
        <v>194</v>
      </c>
      <c r="E2465" s="2606"/>
      <c r="F2465" s="2771">
        <v>3010101000</v>
      </c>
      <c r="G2465" s="1643"/>
      <c r="H2465" s="1691"/>
      <c r="I2465" s="1641"/>
      <c r="J2465" s="2664"/>
      <c r="K2465" s="2621">
        <f t="shared" si="42"/>
        <v>2335</v>
      </c>
    </row>
    <row r="2466" spans="3:11">
      <c r="C2466" s="1642"/>
      <c r="D2466" s="2608"/>
      <c r="E2466" s="2606" t="s">
        <v>3245</v>
      </c>
      <c r="F2466" s="2771">
        <v>1040299000</v>
      </c>
      <c r="G2466" s="1643"/>
      <c r="H2466" s="1691"/>
      <c r="I2466" s="1641"/>
      <c r="J2466" s="2664"/>
      <c r="K2466" s="2621">
        <f t="shared" si="42"/>
        <v>2336</v>
      </c>
    </row>
    <row r="2467" spans="3:11">
      <c r="C2467" s="1642"/>
      <c r="D2467" s="2608"/>
      <c r="E2467" s="2606" t="s">
        <v>4527</v>
      </c>
      <c r="F2467" s="2771"/>
      <c r="G2467" s="1645"/>
      <c r="H2467" s="1691"/>
      <c r="I2467" s="3725"/>
      <c r="J2467" s="2664"/>
      <c r="K2467" s="2621">
        <f t="shared" si="42"/>
        <v>2337</v>
      </c>
    </row>
    <row r="2468" spans="3:11">
      <c r="C2468" s="1642"/>
      <c r="D2468" s="2608"/>
      <c r="E2468" s="2606"/>
      <c r="F2468" s="2771"/>
      <c r="G2468" s="1645"/>
      <c r="H2468" s="1691"/>
      <c r="I2468" s="3725"/>
      <c r="J2468" s="2664"/>
      <c r="K2468" s="2621">
        <f t="shared" si="42"/>
        <v>2338</v>
      </c>
    </row>
    <row r="2469" spans="3:11">
      <c r="C2469" s="1646"/>
      <c r="D2469" s="2773" t="s">
        <v>70</v>
      </c>
      <c r="E2469" s="2774"/>
      <c r="F2469" s="2775"/>
      <c r="G2469" s="1647"/>
      <c r="H2469" s="1693">
        <f>SUM(H2465:H2468)</f>
        <v>0</v>
      </c>
      <c r="I2469" s="1694">
        <f>SUM(I2465:I2468)</f>
        <v>0</v>
      </c>
      <c r="J2469" s="2664"/>
      <c r="K2469" s="2621">
        <f t="shared" si="42"/>
        <v>2339</v>
      </c>
    </row>
    <row r="2470" spans="3:11">
      <c r="C2470" s="1648"/>
      <c r="D2470" s="4201"/>
      <c r="E2470" s="4135"/>
      <c r="F2470" s="2771"/>
      <c r="G2470" s="1649"/>
      <c r="H2470" s="1691"/>
      <c r="I2470" s="1695">
        <f>H2469-I2469</f>
        <v>0</v>
      </c>
      <c r="J2470" s="2664"/>
      <c r="K2470" s="2621">
        <f t="shared" si="42"/>
        <v>2340</v>
      </c>
    </row>
    <row r="2471" spans="3:11">
      <c r="C2471" s="5850" t="s">
        <v>71</v>
      </c>
      <c r="D2471" s="5851"/>
      <c r="E2471" s="4079"/>
      <c r="F2471" s="5852" t="s">
        <v>275</v>
      </c>
      <c r="G2471" s="5851"/>
      <c r="H2471" s="5853"/>
      <c r="I2471" s="5854"/>
      <c r="J2471" s="2664"/>
      <c r="K2471" s="2621">
        <f t="shared" si="42"/>
        <v>2341</v>
      </c>
    </row>
    <row r="2472" spans="3:11">
      <c r="C2472" s="1650"/>
      <c r="D2472" s="2282"/>
      <c r="E2472" s="2282"/>
      <c r="F2472" s="2776"/>
      <c r="G2472" s="1651"/>
      <c r="H2472" s="1687"/>
      <c r="I2472" s="1688"/>
      <c r="J2472" s="2664"/>
      <c r="K2472" s="2621">
        <f t="shared" si="42"/>
        <v>2342</v>
      </c>
    </row>
    <row r="2473" spans="3:11">
      <c r="C2473" s="1652"/>
      <c r="D2473" s="4081"/>
      <c r="E2473" s="2777" t="s">
        <v>3023</v>
      </c>
      <c r="F2473" s="2764"/>
      <c r="G2473" s="1653" t="s">
        <v>3026</v>
      </c>
      <c r="H2473" s="1687"/>
      <c r="I2473" s="1688"/>
      <c r="J2473" s="2664"/>
      <c r="K2473" s="2621">
        <f t="shared" si="42"/>
        <v>2343</v>
      </c>
    </row>
    <row r="2474" spans="3:11">
      <c r="C2474" s="1650"/>
      <c r="D2474" s="4081"/>
      <c r="E2474" s="4081" t="s">
        <v>3024</v>
      </c>
      <c r="F2474" s="2764" t="s">
        <v>2541</v>
      </c>
      <c r="G2474" s="3730" t="s">
        <v>3403</v>
      </c>
      <c r="H2474" s="1696"/>
      <c r="I2474" s="1688"/>
      <c r="J2474" s="2664"/>
      <c r="K2474" s="2621">
        <f t="shared" si="42"/>
        <v>2344</v>
      </c>
    </row>
    <row r="2475" spans="3:11" ht="15.75" thickBot="1">
      <c r="C2475" s="1697"/>
      <c r="D2475" s="4136"/>
      <c r="E2475" s="4136"/>
      <c r="F2475" s="2778"/>
      <c r="G2475" s="1698"/>
      <c r="H2475" s="1699"/>
      <c r="I2475" s="1700"/>
      <c r="J2475" s="2664"/>
      <c r="K2475" s="2621">
        <f t="shared" si="42"/>
        <v>2345</v>
      </c>
    </row>
    <row r="2476" spans="3:11">
      <c r="C2476" s="2766"/>
      <c r="D2476" s="5972" t="s">
        <v>60</v>
      </c>
      <c r="E2476" s="5972"/>
      <c r="F2476" s="5973"/>
      <c r="G2476" s="1632"/>
      <c r="H2476" s="5951" t="s">
        <v>4528</v>
      </c>
      <c r="I2476" s="5952"/>
      <c r="J2476" s="2664"/>
      <c r="K2476" s="2621">
        <f t="shared" si="42"/>
        <v>2346</v>
      </c>
    </row>
    <row r="2477" spans="3:11">
      <c r="C2477" s="2767" t="s">
        <v>2722</v>
      </c>
      <c r="D2477" s="5983" t="s">
        <v>2538</v>
      </c>
      <c r="E2477" s="5983"/>
      <c r="F2477" s="5984"/>
      <c r="G2477" s="1633"/>
      <c r="H2477" s="5961" t="s">
        <v>4493</v>
      </c>
      <c r="I2477" s="5962"/>
      <c r="J2477" s="2664"/>
      <c r="K2477" s="2621">
        <f t="shared" si="42"/>
        <v>2347</v>
      </c>
    </row>
    <row r="2478" spans="3:11">
      <c r="C2478" s="2767" t="s">
        <v>2723</v>
      </c>
      <c r="D2478" s="5976">
        <v>1</v>
      </c>
      <c r="E2478" s="5976"/>
      <c r="F2478" s="5989"/>
      <c r="G2478" s="1633"/>
      <c r="H2478" s="1687"/>
      <c r="I2478" s="1688"/>
      <c r="J2478" s="2664"/>
      <c r="K2478" s="2621">
        <f t="shared" si="42"/>
        <v>2348</v>
      </c>
    </row>
    <row r="2479" spans="3:11">
      <c r="C2479" s="1634"/>
      <c r="D2479" s="3653"/>
      <c r="E2479" s="3653"/>
      <c r="F2479" s="2768"/>
      <c r="G2479" s="1635"/>
      <c r="H2479" s="1689"/>
      <c r="I2479" s="1690"/>
      <c r="J2479" s="2664"/>
      <c r="K2479" s="2621">
        <f t="shared" si="42"/>
        <v>2349</v>
      </c>
    </row>
    <row r="2480" spans="3:11">
      <c r="C2480" s="1636"/>
      <c r="D2480" s="5865" t="s">
        <v>61</v>
      </c>
      <c r="E2480" s="5866"/>
      <c r="F2480" s="5866"/>
      <c r="G2480" s="5866"/>
      <c r="H2480" s="5866"/>
      <c r="I2480" s="5867"/>
      <c r="J2480" s="2664"/>
      <c r="K2480" s="2621">
        <f t="shared" si="42"/>
        <v>2350</v>
      </c>
    </row>
    <row r="2481" spans="3:11">
      <c r="C2481" s="1637" t="s">
        <v>62</v>
      </c>
      <c r="D2481" s="5990" t="s">
        <v>63</v>
      </c>
      <c r="E2481" s="5991"/>
      <c r="F2481" s="2769" t="s">
        <v>64</v>
      </c>
      <c r="G2481" s="1638" t="s">
        <v>65</v>
      </c>
      <c r="H2481" s="5848" t="s">
        <v>66</v>
      </c>
      <c r="I2481" s="5849"/>
      <c r="J2481" s="2664"/>
      <c r="K2481" s="2621">
        <f t="shared" si="42"/>
        <v>2351</v>
      </c>
    </row>
    <row r="2482" spans="3:11">
      <c r="C2482" s="1639" t="s">
        <v>67</v>
      </c>
      <c r="D2482" s="5992"/>
      <c r="E2482" s="5993"/>
      <c r="F2482" s="2770" t="s">
        <v>0</v>
      </c>
      <c r="G2482" s="1640"/>
      <c r="H2482" s="1691" t="s">
        <v>68</v>
      </c>
      <c r="I2482" s="1692" t="s">
        <v>69</v>
      </c>
      <c r="J2482" s="2664"/>
      <c r="K2482" s="2621">
        <f t="shared" si="42"/>
        <v>2352</v>
      </c>
    </row>
    <row r="2483" spans="3:11">
      <c r="C2483" s="1642"/>
      <c r="D2483" s="2608" t="s">
        <v>194</v>
      </c>
      <c r="E2483" s="2606"/>
      <c r="F2483" s="2771">
        <v>3010101000</v>
      </c>
      <c r="G2483" s="1643"/>
      <c r="H2483" s="1691"/>
      <c r="I2483" s="1641"/>
      <c r="J2483" s="2664"/>
      <c r="K2483" s="2621">
        <f t="shared" si="42"/>
        <v>2353</v>
      </c>
    </row>
    <row r="2484" spans="3:11">
      <c r="C2484" s="1642"/>
      <c r="D2484" s="2608"/>
      <c r="E2484" s="2606" t="s">
        <v>3245</v>
      </c>
      <c r="F2484" s="2771">
        <v>1040299000</v>
      </c>
      <c r="G2484" s="1643"/>
      <c r="H2484" s="1691"/>
      <c r="I2484" s="1641"/>
      <c r="J2484" s="2664"/>
      <c r="K2484" s="2621">
        <f t="shared" si="42"/>
        <v>2354</v>
      </c>
    </row>
    <row r="2485" spans="3:11">
      <c r="C2485" s="1642"/>
      <c r="D2485" s="2608"/>
      <c r="E2485" s="2606" t="s">
        <v>4529</v>
      </c>
      <c r="F2485" s="2771"/>
      <c r="G2485" s="1645"/>
      <c r="H2485" s="1691"/>
      <c r="I2485" s="3725"/>
      <c r="J2485" s="2664"/>
      <c r="K2485" s="2621">
        <f t="shared" si="42"/>
        <v>2355</v>
      </c>
    </row>
    <row r="2486" spans="3:11">
      <c r="C2486" s="1642"/>
      <c r="D2486" s="2608"/>
      <c r="E2486" s="2606"/>
      <c r="F2486" s="2771"/>
      <c r="G2486" s="1645"/>
      <c r="H2486" s="1691"/>
      <c r="I2486" s="3725"/>
      <c r="J2486" s="2664"/>
      <c r="K2486" s="2621">
        <f t="shared" si="42"/>
        <v>2356</v>
      </c>
    </row>
    <row r="2487" spans="3:11">
      <c r="C2487" s="1646"/>
      <c r="D2487" s="2773" t="s">
        <v>70</v>
      </c>
      <c r="E2487" s="2774"/>
      <c r="F2487" s="2775"/>
      <c r="G2487" s="1647"/>
      <c r="H2487" s="1693">
        <f>SUM(H2483:H2486)</f>
        <v>0</v>
      </c>
      <c r="I2487" s="1694">
        <f>SUM(I2483:I2486)</f>
        <v>0</v>
      </c>
      <c r="J2487" s="2664"/>
      <c r="K2487" s="2621">
        <f t="shared" si="42"/>
        <v>2357</v>
      </c>
    </row>
    <row r="2488" spans="3:11">
      <c r="C2488" s="1648"/>
      <c r="D2488" s="4201"/>
      <c r="E2488" s="4135"/>
      <c r="F2488" s="2771"/>
      <c r="G2488" s="1649"/>
      <c r="H2488" s="1691"/>
      <c r="I2488" s="1695">
        <f>H2487-I2487</f>
        <v>0</v>
      </c>
      <c r="J2488" s="2664"/>
      <c r="K2488" s="2621">
        <f t="shared" si="42"/>
        <v>2358</v>
      </c>
    </row>
    <row r="2489" spans="3:11">
      <c r="C2489" s="5850" t="s">
        <v>71</v>
      </c>
      <c r="D2489" s="5851"/>
      <c r="E2489" s="4079"/>
      <c r="F2489" s="5852" t="s">
        <v>275</v>
      </c>
      <c r="G2489" s="5851"/>
      <c r="H2489" s="5853"/>
      <c r="I2489" s="5854"/>
      <c r="J2489" s="2664"/>
      <c r="K2489" s="2621">
        <f t="shared" si="42"/>
        <v>2359</v>
      </c>
    </row>
    <row r="2490" spans="3:11">
      <c r="C2490" s="1650"/>
      <c r="D2490" s="2282"/>
      <c r="E2490" s="2282"/>
      <c r="F2490" s="2776"/>
      <c r="G2490" s="1651"/>
      <c r="H2490" s="1687"/>
      <c r="I2490" s="1688"/>
      <c r="J2490" s="2664"/>
      <c r="K2490" s="2621">
        <f t="shared" si="42"/>
        <v>2360</v>
      </c>
    </row>
    <row r="2491" spans="3:11">
      <c r="C2491" s="1652"/>
      <c r="D2491" s="4081"/>
      <c r="E2491" s="2777" t="s">
        <v>3023</v>
      </c>
      <c r="F2491" s="2764"/>
      <c r="G2491" s="1653" t="s">
        <v>3026</v>
      </c>
      <c r="H2491" s="1687"/>
      <c r="I2491" s="1688"/>
      <c r="J2491" s="2664"/>
      <c r="K2491" s="2621">
        <f t="shared" si="42"/>
        <v>2361</v>
      </c>
    </row>
    <row r="2492" spans="3:11">
      <c r="C2492" s="1650"/>
      <c r="D2492" s="4081"/>
      <c r="E2492" s="4081" t="s">
        <v>3024</v>
      </c>
      <c r="F2492" s="2764" t="s">
        <v>2541</v>
      </c>
      <c r="G2492" s="3730" t="s">
        <v>3403</v>
      </c>
      <c r="H2492" s="1696"/>
      <c r="I2492" s="1688"/>
      <c r="J2492" s="2664"/>
      <c r="K2492" s="2621">
        <f t="shared" si="42"/>
        <v>2362</v>
      </c>
    </row>
    <row r="2493" spans="3:11" ht="15.75" thickBot="1">
      <c r="C2493" s="1697"/>
      <c r="D2493" s="4136"/>
      <c r="E2493" s="4136"/>
      <c r="F2493" s="2778"/>
      <c r="G2493" s="1698"/>
      <c r="H2493" s="1699"/>
      <c r="I2493" s="1700"/>
      <c r="J2493" s="2664"/>
      <c r="K2493" s="2621">
        <f t="shared" si="42"/>
        <v>2363</v>
      </c>
    </row>
    <row r="2494" spans="3:11">
      <c r="C2494" s="2766"/>
      <c r="D2494" s="5972" t="s">
        <v>60</v>
      </c>
      <c r="E2494" s="5972"/>
      <c r="F2494" s="5973"/>
      <c r="G2494" s="1632"/>
      <c r="H2494" s="5951" t="s">
        <v>4530</v>
      </c>
      <c r="I2494" s="5952"/>
      <c r="J2494" s="2664"/>
      <c r="K2494" s="2621">
        <f t="shared" si="42"/>
        <v>2364</v>
      </c>
    </row>
    <row r="2495" spans="3:11">
      <c r="C2495" s="2767" t="s">
        <v>2722</v>
      </c>
      <c r="D2495" s="5983" t="s">
        <v>2538</v>
      </c>
      <c r="E2495" s="5983"/>
      <c r="F2495" s="5984"/>
      <c r="G2495" s="1633"/>
      <c r="H2495" s="5961" t="s">
        <v>4493</v>
      </c>
      <c r="I2495" s="5962"/>
      <c r="J2495" s="2664"/>
      <c r="K2495" s="2621">
        <f t="shared" si="42"/>
        <v>2365</v>
      </c>
    </row>
    <row r="2496" spans="3:11">
      <c r="C2496" s="2767" t="s">
        <v>2723</v>
      </c>
      <c r="D2496" s="5976">
        <v>1</v>
      </c>
      <c r="E2496" s="5976"/>
      <c r="F2496" s="5989"/>
      <c r="G2496" s="1633"/>
      <c r="H2496" s="1687"/>
      <c r="I2496" s="1688"/>
      <c r="J2496" s="2664"/>
      <c r="K2496" s="2621">
        <f t="shared" si="42"/>
        <v>2366</v>
      </c>
    </row>
    <row r="2497" spans="3:11">
      <c r="C2497" s="1634"/>
      <c r="D2497" s="3653"/>
      <c r="E2497" s="3653"/>
      <c r="F2497" s="2768"/>
      <c r="G2497" s="1635"/>
      <c r="H2497" s="1689"/>
      <c r="I2497" s="1690"/>
      <c r="J2497" s="2664"/>
      <c r="K2497" s="2621">
        <f t="shared" si="42"/>
        <v>2367</v>
      </c>
    </row>
    <row r="2498" spans="3:11">
      <c r="C2498" s="1636"/>
      <c r="D2498" s="5865" t="s">
        <v>61</v>
      </c>
      <c r="E2498" s="5866"/>
      <c r="F2498" s="5866"/>
      <c r="G2498" s="5866"/>
      <c r="H2498" s="5866"/>
      <c r="I2498" s="5867"/>
      <c r="J2498" s="2664"/>
      <c r="K2498" s="2621">
        <f t="shared" si="42"/>
        <v>2368</v>
      </c>
    </row>
    <row r="2499" spans="3:11">
      <c r="C2499" s="1637" t="s">
        <v>62</v>
      </c>
      <c r="D2499" s="5990" t="s">
        <v>63</v>
      </c>
      <c r="E2499" s="5991"/>
      <c r="F2499" s="2769" t="s">
        <v>64</v>
      </c>
      <c r="G2499" s="1638" t="s">
        <v>65</v>
      </c>
      <c r="H2499" s="5848" t="s">
        <v>66</v>
      </c>
      <c r="I2499" s="5849"/>
      <c r="J2499" s="2664"/>
      <c r="K2499" s="2621">
        <f t="shared" si="42"/>
        <v>2369</v>
      </c>
    </row>
    <row r="2500" spans="3:11">
      <c r="C2500" s="1639" t="s">
        <v>67</v>
      </c>
      <c r="D2500" s="5992"/>
      <c r="E2500" s="5993"/>
      <c r="F2500" s="2770" t="s">
        <v>0</v>
      </c>
      <c r="G2500" s="1640"/>
      <c r="H2500" s="1691" t="s">
        <v>68</v>
      </c>
      <c r="I2500" s="1692" t="s">
        <v>69</v>
      </c>
      <c r="J2500" s="2664"/>
      <c r="K2500" s="2621">
        <f t="shared" si="42"/>
        <v>2370</v>
      </c>
    </row>
    <row r="2501" spans="3:11">
      <c r="C2501" s="1642"/>
      <c r="D2501" s="2608" t="s">
        <v>194</v>
      </c>
      <c r="E2501" s="2606"/>
      <c r="F2501" s="2771">
        <v>3010101000</v>
      </c>
      <c r="G2501" s="1643"/>
      <c r="H2501" s="1691"/>
      <c r="I2501" s="1641"/>
      <c r="J2501" s="2664"/>
      <c r="K2501" s="2621">
        <f t="shared" si="42"/>
        <v>2371</v>
      </c>
    </row>
    <row r="2502" spans="3:11">
      <c r="C2502" s="1642"/>
      <c r="D2502" s="2608"/>
      <c r="E2502" s="2606" t="s">
        <v>3245</v>
      </c>
      <c r="F2502" s="2771">
        <v>1040299000</v>
      </c>
      <c r="G2502" s="1643"/>
      <c r="H2502" s="1691"/>
      <c r="I2502" s="1641"/>
      <c r="J2502" s="2664"/>
      <c r="K2502" s="2621">
        <f t="shared" si="42"/>
        <v>2372</v>
      </c>
    </row>
    <row r="2503" spans="3:11">
      <c r="C2503" s="1642"/>
      <c r="D2503" s="2608"/>
      <c r="E2503" s="2606" t="s">
        <v>4531</v>
      </c>
      <c r="F2503" s="2771"/>
      <c r="G2503" s="1645"/>
      <c r="H2503" s="1691"/>
      <c r="I2503" s="3725"/>
      <c r="J2503" s="2664"/>
      <c r="K2503" s="2621">
        <f t="shared" si="42"/>
        <v>2373</v>
      </c>
    </row>
    <row r="2504" spans="3:11">
      <c r="C2504" s="1642"/>
      <c r="D2504" s="2608"/>
      <c r="E2504" s="2606"/>
      <c r="F2504" s="2771"/>
      <c r="G2504" s="1645"/>
      <c r="H2504" s="1691"/>
      <c r="I2504" s="3725"/>
      <c r="J2504" s="2664"/>
      <c r="K2504" s="2621">
        <f t="shared" si="42"/>
        <v>2374</v>
      </c>
    </row>
    <row r="2505" spans="3:11">
      <c r="C2505" s="1646"/>
      <c r="D2505" s="2773" t="s">
        <v>70</v>
      </c>
      <c r="E2505" s="2774"/>
      <c r="F2505" s="2775"/>
      <c r="G2505" s="1647"/>
      <c r="H2505" s="1693">
        <f>SUM(H2501:H2504)</f>
        <v>0</v>
      </c>
      <c r="I2505" s="1694">
        <f>SUM(I2501:I2504)</f>
        <v>0</v>
      </c>
      <c r="J2505" s="2664"/>
      <c r="K2505" s="2621">
        <f t="shared" si="42"/>
        <v>2375</v>
      </c>
    </row>
    <row r="2506" spans="3:11">
      <c r="C2506" s="1648"/>
      <c r="D2506" s="4201"/>
      <c r="E2506" s="4135"/>
      <c r="F2506" s="2771"/>
      <c r="G2506" s="1649"/>
      <c r="H2506" s="1691"/>
      <c r="I2506" s="1695">
        <f>H2505-I2505</f>
        <v>0</v>
      </c>
      <c r="J2506" s="2664"/>
      <c r="K2506" s="2621">
        <f t="shared" si="42"/>
        <v>2376</v>
      </c>
    </row>
    <row r="2507" spans="3:11">
      <c r="C2507" s="5850" t="s">
        <v>71</v>
      </c>
      <c r="D2507" s="5851"/>
      <c r="E2507" s="4079"/>
      <c r="F2507" s="5852" t="s">
        <v>275</v>
      </c>
      <c r="G2507" s="5851"/>
      <c r="H2507" s="5853"/>
      <c r="I2507" s="5854"/>
      <c r="J2507" s="2664"/>
      <c r="K2507" s="2621">
        <f t="shared" si="42"/>
        <v>2377</v>
      </c>
    </row>
    <row r="2508" spans="3:11">
      <c r="C2508" s="1650"/>
      <c r="D2508" s="2282"/>
      <c r="E2508" s="2282"/>
      <c r="F2508" s="2776"/>
      <c r="G2508" s="1651"/>
      <c r="H2508" s="1687"/>
      <c r="I2508" s="1688"/>
      <c r="J2508" s="2664"/>
      <c r="K2508" s="2621">
        <f t="shared" si="42"/>
        <v>2378</v>
      </c>
    </row>
    <row r="2509" spans="3:11">
      <c r="C2509" s="1652"/>
      <c r="D2509" s="4081"/>
      <c r="E2509" s="2777" t="s">
        <v>3023</v>
      </c>
      <c r="F2509" s="2764"/>
      <c r="G2509" s="1653" t="s">
        <v>3026</v>
      </c>
      <c r="H2509" s="1687"/>
      <c r="I2509" s="1688"/>
      <c r="J2509" s="2664"/>
      <c r="K2509" s="2621">
        <f t="shared" si="42"/>
        <v>2379</v>
      </c>
    </row>
    <row r="2510" spans="3:11">
      <c r="C2510" s="1650"/>
      <c r="D2510" s="4081"/>
      <c r="E2510" s="4081" t="s">
        <v>3024</v>
      </c>
      <c r="F2510" s="2764" t="s">
        <v>2541</v>
      </c>
      <c r="G2510" s="3730" t="s">
        <v>3403</v>
      </c>
      <c r="H2510" s="1696"/>
      <c r="I2510" s="1688"/>
      <c r="J2510" s="2664"/>
      <c r="K2510" s="2621">
        <f t="shared" si="42"/>
        <v>2380</v>
      </c>
    </row>
    <row r="2511" spans="3:11" ht="15.75" thickBot="1">
      <c r="C2511" s="1697"/>
      <c r="D2511" s="4136"/>
      <c r="E2511" s="4136"/>
      <c r="F2511" s="2778"/>
      <c r="G2511" s="1698"/>
      <c r="H2511" s="1699"/>
      <c r="I2511" s="1700"/>
      <c r="J2511" s="2664"/>
      <c r="K2511" s="2621">
        <f t="shared" si="42"/>
        <v>2381</v>
      </c>
    </row>
    <row r="2512" spans="3:11">
      <c r="C2512" s="2766"/>
      <c r="D2512" s="5972" t="s">
        <v>60</v>
      </c>
      <c r="E2512" s="5972"/>
      <c r="F2512" s="5973"/>
      <c r="G2512" s="1632"/>
      <c r="H2512" s="5951" t="s">
        <v>4532</v>
      </c>
      <c r="I2512" s="5952"/>
      <c r="J2512" s="2664"/>
      <c r="K2512" s="2621">
        <f t="shared" si="42"/>
        <v>2382</v>
      </c>
    </row>
    <row r="2513" spans="3:11">
      <c r="C2513" s="2767" t="s">
        <v>2722</v>
      </c>
      <c r="D2513" s="5983" t="s">
        <v>2538</v>
      </c>
      <c r="E2513" s="5983"/>
      <c r="F2513" s="5984"/>
      <c r="G2513" s="1633"/>
      <c r="H2513" s="5961" t="s">
        <v>4493</v>
      </c>
      <c r="I2513" s="5962"/>
      <c r="J2513" s="2664"/>
      <c r="K2513" s="2621">
        <f t="shared" si="42"/>
        <v>2383</v>
      </c>
    </row>
    <row r="2514" spans="3:11">
      <c r="C2514" s="2767" t="s">
        <v>2723</v>
      </c>
      <c r="D2514" s="5976">
        <v>1</v>
      </c>
      <c r="E2514" s="5976"/>
      <c r="F2514" s="5989"/>
      <c r="G2514" s="1633"/>
      <c r="H2514" s="1687"/>
      <c r="I2514" s="1688"/>
      <c r="J2514" s="2664"/>
      <c r="K2514" s="2621">
        <f t="shared" si="42"/>
        <v>2384</v>
      </c>
    </row>
    <row r="2515" spans="3:11">
      <c r="C2515" s="1634"/>
      <c r="D2515" s="3653"/>
      <c r="E2515" s="3653"/>
      <c r="F2515" s="2768"/>
      <c r="G2515" s="1635"/>
      <c r="H2515" s="1689"/>
      <c r="I2515" s="1690"/>
      <c r="J2515" s="2664"/>
      <c r="K2515" s="2621">
        <f t="shared" ref="K2515:K2578" si="43">K2514+1</f>
        <v>2385</v>
      </c>
    </row>
    <row r="2516" spans="3:11">
      <c r="C2516" s="1636"/>
      <c r="D2516" s="5865" t="s">
        <v>61</v>
      </c>
      <c r="E2516" s="5866"/>
      <c r="F2516" s="5866"/>
      <c r="G2516" s="5866"/>
      <c r="H2516" s="5866"/>
      <c r="I2516" s="5867"/>
      <c r="J2516" s="2664"/>
      <c r="K2516" s="2621">
        <f t="shared" si="43"/>
        <v>2386</v>
      </c>
    </row>
    <row r="2517" spans="3:11">
      <c r="C2517" s="1637" t="s">
        <v>62</v>
      </c>
      <c r="D2517" s="5990" t="s">
        <v>63</v>
      </c>
      <c r="E2517" s="5991"/>
      <c r="F2517" s="2769" t="s">
        <v>64</v>
      </c>
      <c r="G2517" s="1638" t="s">
        <v>65</v>
      </c>
      <c r="H2517" s="5848" t="s">
        <v>66</v>
      </c>
      <c r="I2517" s="5849"/>
      <c r="J2517" s="2664"/>
      <c r="K2517" s="2621">
        <f t="shared" si="43"/>
        <v>2387</v>
      </c>
    </row>
    <row r="2518" spans="3:11">
      <c r="C2518" s="1639" t="s">
        <v>67</v>
      </c>
      <c r="D2518" s="5992"/>
      <c r="E2518" s="5993"/>
      <c r="F2518" s="2770" t="s">
        <v>0</v>
      </c>
      <c r="G2518" s="1640"/>
      <c r="H2518" s="1691" t="s">
        <v>68</v>
      </c>
      <c r="I2518" s="1692" t="s">
        <v>69</v>
      </c>
      <c r="J2518" s="2664"/>
      <c r="K2518" s="2621">
        <f t="shared" si="43"/>
        <v>2388</v>
      </c>
    </row>
    <row r="2519" spans="3:11">
      <c r="C2519" s="1642"/>
      <c r="D2519" s="2608" t="s">
        <v>194</v>
      </c>
      <c r="E2519" s="2606"/>
      <c r="F2519" s="2771">
        <v>3010101000</v>
      </c>
      <c r="G2519" s="1643"/>
      <c r="H2519" s="1691"/>
      <c r="I2519" s="1641"/>
      <c r="J2519" s="2664"/>
      <c r="K2519" s="2621">
        <f t="shared" si="43"/>
        <v>2389</v>
      </c>
    </row>
    <row r="2520" spans="3:11">
      <c r="C2520" s="1642"/>
      <c r="D2520" s="2608"/>
      <c r="E2520" s="2606" t="s">
        <v>3245</v>
      </c>
      <c r="F2520" s="2771">
        <v>1040299000</v>
      </c>
      <c r="G2520" s="1643"/>
      <c r="H2520" s="1691"/>
      <c r="I2520" s="1641"/>
      <c r="J2520" s="2664"/>
      <c r="K2520" s="2621">
        <f t="shared" si="43"/>
        <v>2390</v>
      </c>
    </row>
    <row r="2521" spans="3:11">
      <c r="C2521" s="1642"/>
      <c r="D2521" s="2608"/>
      <c r="E2521" s="2606" t="s">
        <v>4533</v>
      </c>
      <c r="F2521" s="2771"/>
      <c r="G2521" s="1645"/>
      <c r="H2521" s="1691"/>
      <c r="I2521" s="3725"/>
      <c r="J2521" s="2664"/>
      <c r="K2521" s="2621">
        <f t="shared" si="43"/>
        <v>2391</v>
      </c>
    </row>
    <row r="2522" spans="3:11">
      <c r="C2522" s="1642"/>
      <c r="D2522" s="2608"/>
      <c r="E2522" s="2606"/>
      <c r="F2522" s="2771"/>
      <c r="G2522" s="1645"/>
      <c r="H2522" s="1691"/>
      <c r="I2522" s="3725"/>
      <c r="J2522" s="2664"/>
      <c r="K2522" s="2621">
        <f t="shared" si="43"/>
        <v>2392</v>
      </c>
    </row>
    <row r="2523" spans="3:11">
      <c r="C2523" s="1646"/>
      <c r="D2523" s="2773" t="s">
        <v>70</v>
      </c>
      <c r="E2523" s="2774"/>
      <c r="F2523" s="2775"/>
      <c r="G2523" s="1647"/>
      <c r="H2523" s="1693">
        <f>SUM(H2519:H2522)</f>
        <v>0</v>
      </c>
      <c r="I2523" s="1694">
        <f>SUM(I2519:I2522)</f>
        <v>0</v>
      </c>
      <c r="J2523" s="2664"/>
      <c r="K2523" s="2621">
        <f t="shared" si="43"/>
        <v>2393</v>
      </c>
    </row>
    <row r="2524" spans="3:11">
      <c r="C2524" s="1648"/>
      <c r="D2524" s="4201"/>
      <c r="E2524" s="4135"/>
      <c r="F2524" s="2771"/>
      <c r="G2524" s="1649"/>
      <c r="H2524" s="1691"/>
      <c r="I2524" s="1695">
        <f>H2523-I2523</f>
        <v>0</v>
      </c>
      <c r="J2524" s="2664"/>
      <c r="K2524" s="2621">
        <f t="shared" si="43"/>
        <v>2394</v>
      </c>
    </row>
    <row r="2525" spans="3:11">
      <c r="C2525" s="5850" t="s">
        <v>71</v>
      </c>
      <c r="D2525" s="5851"/>
      <c r="E2525" s="4079"/>
      <c r="F2525" s="5852" t="s">
        <v>275</v>
      </c>
      <c r="G2525" s="5851"/>
      <c r="H2525" s="5853"/>
      <c r="I2525" s="5854"/>
      <c r="J2525" s="2664"/>
      <c r="K2525" s="2621">
        <f t="shared" si="43"/>
        <v>2395</v>
      </c>
    </row>
    <row r="2526" spans="3:11">
      <c r="C2526" s="1650"/>
      <c r="D2526" s="2282"/>
      <c r="E2526" s="2282"/>
      <c r="F2526" s="2776"/>
      <c r="G2526" s="1651"/>
      <c r="H2526" s="1687"/>
      <c r="I2526" s="1688"/>
      <c r="J2526" s="2664"/>
      <c r="K2526" s="2621">
        <f t="shared" si="43"/>
        <v>2396</v>
      </c>
    </row>
    <row r="2527" spans="3:11">
      <c r="C2527" s="1652"/>
      <c r="D2527" s="4081"/>
      <c r="E2527" s="2777" t="s">
        <v>3023</v>
      </c>
      <c r="F2527" s="2764"/>
      <c r="G2527" s="1653" t="s">
        <v>3026</v>
      </c>
      <c r="H2527" s="1687"/>
      <c r="I2527" s="1688"/>
      <c r="J2527" s="2664"/>
      <c r="K2527" s="2621">
        <f t="shared" si="43"/>
        <v>2397</v>
      </c>
    </row>
    <row r="2528" spans="3:11">
      <c r="C2528" s="1650"/>
      <c r="D2528" s="4081"/>
      <c r="E2528" s="4081" t="s">
        <v>3024</v>
      </c>
      <c r="F2528" s="2764" t="s">
        <v>2541</v>
      </c>
      <c r="G2528" s="3730" t="s">
        <v>3403</v>
      </c>
      <c r="H2528" s="1696"/>
      <c r="I2528" s="1688"/>
      <c r="J2528" s="2664"/>
      <c r="K2528" s="2621">
        <f t="shared" si="43"/>
        <v>2398</v>
      </c>
    </row>
    <row r="2529" spans="3:11" ht="15.75" thickBot="1">
      <c r="C2529" s="1697"/>
      <c r="D2529" s="4136"/>
      <c r="E2529" s="4136"/>
      <c r="F2529" s="2778"/>
      <c r="G2529" s="1698"/>
      <c r="H2529" s="1699"/>
      <c r="I2529" s="1700"/>
      <c r="J2529" s="2664"/>
      <c r="K2529" s="2621">
        <f t="shared" si="43"/>
        <v>2399</v>
      </c>
    </row>
    <row r="2530" spans="3:11">
      <c r="C2530" s="2766"/>
      <c r="D2530" s="5972" t="s">
        <v>60</v>
      </c>
      <c r="E2530" s="5972"/>
      <c r="F2530" s="5973"/>
      <c r="G2530" s="1632"/>
      <c r="H2530" s="5951" t="s">
        <v>4534</v>
      </c>
      <c r="I2530" s="5952"/>
      <c r="J2530" s="2664"/>
      <c r="K2530" s="2621">
        <f t="shared" si="43"/>
        <v>2400</v>
      </c>
    </row>
    <row r="2531" spans="3:11">
      <c r="C2531" s="2767" t="s">
        <v>2722</v>
      </c>
      <c r="D2531" s="5983" t="s">
        <v>2538</v>
      </c>
      <c r="E2531" s="5983"/>
      <c r="F2531" s="5984"/>
      <c r="G2531" s="1633"/>
      <c r="H2531" s="5961" t="s">
        <v>4493</v>
      </c>
      <c r="I2531" s="5962"/>
      <c r="J2531" s="2664"/>
      <c r="K2531" s="2621">
        <f t="shared" si="43"/>
        <v>2401</v>
      </c>
    </row>
    <row r="2532" spans="3:11">
      <c r="C2532" s="2767" t="s">
        <v>2723</v>
      </c>
      <c r="D2532" s="5976">
        <v>1</v>
      </c>
      <c r="E2532" s="5976"/>
      <c r="F2532" s="5989"/>
      <c r="G2532" s="1633"/>
      <c r="H2532" s="1687"/>
      <c r="I2532" s="1688"/>
      <c r="J2532" s="2664"/>
      <c r="K2532" s="2621">
        <f t="shared" si="43"/>
        <v>2402</v>
      </c>
    </row>
    <row r="2533" spans="3:11">
      <c r="C2533" s="1634"/>
      <c r="D2533" s="3653"/>
      <c r="E2533" s="3653"/>
      <c r="F2533" s="2768"/>
      <c r="G2533" s="1635"/>
      <c r="H2533" s="1689"/>
      <c r="I2533" s="1690"/>
      <c r="J2533" s="2664"/>
      <c r="K2533" s="2621">
        <f t="shared" si="43"/>
        <v>2403</v>
      </c>
    </row>
    <row r="2534" spans="3:11">
      <c r="C2534" s="1636"/>
      <c r="D2534" s="5865" t="s">
        <v>61</v>
      </c>
      <c r="E2534" s="5866"/>
      <c r="F2534" s="5866"/>
      <c r="G2534" s="5866"/>
      <c r="H2534" s="5866"/>
      <c r="I2534" s="5867"/>
      <c r="J2534" s="2664"/>
      <c r="K2534" s="2621">
        <f t="shared" si="43"/>
        <v>2404</v>
      </c>
    </row>
    <row r="2535" spans="3:11">
      <c r="C2535" s="1637" t="s">
        <v>62</v>
      </c>
      <c r="D2535" s="5990" t="s">
        <v>63</v>
      </c>
      <c r="E2535" s="5991"/>
      <c r="F2535" s="2769" t="s">
        <v>64</v>
      </c>
      <c r="G2535" s="1638" t="s">
        <v>65</v>
      </c>
      <c r="H2535" s="5848" t="s">
        <v>66</v>
      </c>
      <c r="I2535" s="5849"/>
      <c r="J2535" s="2664"/>
      <c r="K2535" s="2621">
        <f t="shared" si="43"/>
        <v>2405</v>
      </c>
    </row>
    <row r="2536" spans="3:11">
      <c r="C2536" s="1639" t="s">
        <v>67</v>
      </c>
      <c r="D2536" s="5992"/>
      <c r="E2536" s="5993"/>
      <c r="F2536" s="2770" t="s">
        <v>0</v>
      </c>
      <c r="G2536" s="1640"/>
      <c r="H2536" s="1691"/>
      <c r="I2536" s="1692"/>
      <c r="J2536" s="2664"/>
      <c r="K2536" s="2621">
        <f t="shared" si="43"/>
        <v>2406</v>
      </c>
    </row>
    <row r="2537" spans="3:11">
      <c r="C2537" s="1642"/>
      <c r="D2537" s="2608" t="s">
        <v>194</v>
      </c>
      <c r="E2537" s="2606"/>
      <c r="F2537" s="2771">
        <v>3010101000</v>
      </c>
      <c r="G2537" s="1643"/>
      <c r="H2537" s="1691"/>
      <c r="I2537" s="1641"/>
      <c r="J2537" s="2664"/>
      <c r="K2537" s="2621">
        <f t="shared" si="43"/>
        <v>2407</v>
      </c>
    </row>
    <row r="2538" spans="3:11">
      <c r="C2538" s="1642"/>
      <c r="D2538" s="2608"/>
      <c r="E2538" s="2606" t="s">
        <v>3245</v>
      </c>
      <c r="F2538" s="2771">
        <v>1040299000</v>
      </c>
      <c r="G2538" s="1643"/>
      <c r="H2538" s="1691"/>
      <c r="I2538" s="1641"/>
      <c r="J2538" s="2664"/>
      <c r="K2538" s="2621">
        <f t="shared" si="43"/>
        <v>2408</v>
      </c>
    </row>
    <row r="2539" spans="3:11">
      <c r="C2539" s="1642"/>
      <c r="D2539" s="2608"/>
      <c r="E2539" s="2606" t="s">
        <v>4535</v>
      </c>
      <c r="F2539" s="2771"/>
      <c r="G2539" s="1645"/>
      <c r="H2539" s="1691"/>
      <c r="I2539" s="3725"/>
      <c r="J2539" s="2664"/>
      <c r="K2539" s="2621">
        <f t="shared" si="43"/>
        <v>2409</v>
      </c>
    </row>
    <row r="2540" spans="3:11">
      <c r="C2540" s="1642"/>
      <c r="D2540" s="2608"/>
      <c r="E2540" s="2606"/>
      <c r="F2540" s="2771"/>
      <c r="G2540" s="1645"/>
      <c r="H2540" s="1691"/>
      <c r="I2540" s="3725"/>
      <c r="J2540" s="2664"/>
      <c r="K2540" s="2621">
        <f t="shared" si="43"/>
        <v>2410</v>
      </c>
    </row>
    <row r="2541" spans="3:11">
      <c r="C2541" s="1646"/>
      <c r="D2541" s="2773" t="s">
        <v>70</v>
      </c>
      <c r="E2541" s="2774"/>
      <c r="F2541" s="2775"/>
      <c r="G2541" s="1647"/>
      <c r="H2541" s="1693">
        <f>SUM(H2537:H2540)</f>
        <v>0</v>
      </c>
      <c r="I2541" s="1694">
        <f>SUM(I2537:I2540)</f>
        <v>0</v>
      </c>
      <c r="J2541" s="2664"/>
      <c r="K2541" s="2621">
        <f t="shared" si="43"/>
        <v>2411</v>
      </c>
    </row>
    <row r="2542" spans="3:11">
      <c r="C2542" s="1648"/>
      <c r="D2542" s="4201"/>
      <c r="E2542" s="4135"/>
      <c r="F2542" s="2771"/>
      <c r="G2542" s="1649"/>
      <c r="H2542" s="1691"/>
      <c r="I2542" s="1695">
        <f>H2541-I2541</f>
        <v>0</v>
      </c>
      <c r="J2542" s="2664"/>
      <c r="K2542" s="2621">
        <f t="shared" si="43"/>
        <v>2412</v>
      </c>
    </row>
    <row r="2543" spans="3:11">
      <c r="C2543" s="5850" t="s">
        <v>71</v>
      </c>
      <c r="D2543" s="5851"/>
      <c r="E2543" s="4079"/>
      <c r="F2543" s="5852" t="s">
        <v>275</v>
      </c>
      <c r="G2543" s="5851"/>
      <c r="H2543" s="5853"/>
      <c r="I2543" s="5854"/>
      <c r="J2543" s="2664"/>
      <c r="K2543" s="2621">
        <f t="shared" si="43"/>
        <v>2413</v>
      </c>
    </row>
    <row r="2544" spans="3:11">
      <c r="C2544" s="1650"/>
      <c r="D2544" s="2282"/>
      <c r="E2544" s="2282"/>
      <c r="F2544" s="2776"/>
      <c r="G2544" s="1651"/>
      <c r="H2544" s="1687"/>
      <c r="I2544" s="1688"/>
      <c r="J2544" s="2664"/>
      <c r="K2544" s="2621">
        <f t="shared" si="43"/>
        <v>2414</v>
      </c>
    </row>
    <row r="2545" spans="3:11">
      <c r="C2545" s="1652"/>
      <c r="D2545" s="4081"/>
      <c r="E2545" s="2777" t="s">
        <v>3023</v>
      </c>
      <c r="F2545" s="2764"/>
      <c r="G2545" s="1653" t="s">
        <v>3026</v>
      </c>
      <c r="H2545" s="1687"/>
      <c r="I2545" s="1688"/>
      <c r="J2545" s="2664"/>
      <c r="K2545" s="2621">
        <f t="shared" si="43"/>
        <v>2415</v>
      </c>
    </row>
    <row r="2546" spans="3:11">
      <c r="C2546" s="1650"/>
      <c r="D2546" s="4081"/>
      <c r="E2546" s="4081" t="s">
        <v>3024</v>
      </c>
      <c r="F2546" s="2764" t="s">
        <v>2541</v>
      </c>
      <c r="G2546" s="3730" t="s">
        <v>3403</v>
      </c>
      <c r="H2546" s="1696"/>
      <c r="I2546" s="1688"/>
      <c r="J2546" s="2664"/>
      <c r="K2546" s="2621">
        <f t="shared" si="43"/>
        <v>2416</v>
      </c>
    </row>
    <row r="2547" spans="3:11" ht="15.75" thickBot="1">
      <c r="C2547" s="1697"/>
      <c r="D2547" s="4136"/>
      <c r="E2547" s="4136"/>
      <c r="F2547" s="2778"/>
      <c r="G2547" s="1698"/>
      <c r="H2547" s="1699"/>
      <c r="I2547" s="1700"/>
      <c r="J2547" s="2664"/>
      <c r="K2547" s="2621">
        <f t="shared" si="43"/>
        <v>2417</v>
      </c>
    </row>
    <row r="2548" spans="3:11">
      <c r="C2548" s="2766"/>
      <c r="D2548" s="5972" t="s">
        <v>60</v>
      </c>
      <c r="E2548" s="5972"/>
      <c r="F2548" s="5973"/>
      <c r="G2548" s="1632"/>
      <c r="H2548" s="5951" t="s">
        <v>4536</v>
      </c>
      <c r="I2548" s="5952"/>
      <c r="J2548" s="2664"/>
      <c r="K2548" s="2621">
        <f t="shared" si="43"/>
        <v>2418</v>
      </c>
    </row>
    <row r="2549" spans="3:11">
      <c r="C2549" s="2767" t="s">
        <v>2722</v>
      </c>
      <c r="D2549" s="5983" t="s">
        <v>2538</v>
      </c>
      <c r="E2549" s="5983"/>
      <c r="F2549" s="5984"/>
      <c r="G2549" s="1633"/>
      <c r="H2549" s="5961" t="s">
        <v>4493</v>
      </c>
      <c r="I2549" s="5962"/>
      <c r="J2549" s="2664"/>
      <c r="K2549" s="2621">
        <f t="shared" si="43"/>
        <v>2419</v>
      </c>
    </row>
    <row r="2550" spans="3:11">
      <c r="C2550" s="2767" t="s">
        <v>2723</v>
      </c>
      <c r="D2550" s="5976">
        <v>1</v>
      </c>
      <c r="E2550" s="5976"/>
      <c r="F2550" s="5989"/>
      <c r="G2550" s="1633"/>
      <c r="H2550" s="1687"/>
      <c r="I2550" s="1688"/>
      <c r="J2550" s="2664"/>
      <c r="K2550" s="2621">
        <f t="shared" si="43"/>
        <v>2420</v>
      </c>
    </row>
    <row r="2551" spans="3:11">
      <c r="C2551" s="1634"/>
      <c r="D2551" s="3653"/>
      <c r="E2551" s="3653"/>
      <c r="F2551" s="2768"/>
      <c r="G2551" s="1635"/>
      <c r="H2551" s="1689"/>
      <c r="I2551" s="1690"/>
      <c r="J2551" s="2664"/>
      <c r="K2551" s="2621">
        <f t="shared" si="43"/>
        <v>2421</v>
      </c>
    </row>
    <row r="2552" spans="3:11">
      <c r="C2552" s="1636"/>
      <c r="D2552" s="5865" t="s">
        <v>61</v>
      </c>
      <c r="E2552" s="5866"/>
      <c r="F2552" s="5866"/>
      <c r="G2552" s="5866"/>
      <c r="H2552" s="5866"/>
      <c r="I2552" s="5867"/>
      <c r="J2552" s="2664"/>
      <c r="K2552" s="2621">
        <f t="shared" si="43"/>
        <v>2422</v>
      </c>
    </row>
    <row r="2553" spans="3:11">
      <c r="C2553" s="1637" t="s">
        <v>62</v>
      </c>
      <c r="D2553" s="5990" t="s">
        <v>63</v>
      </c>
      <c r="E2553" s="5991"/>
      <c r="F2553" s="2769" t="s">
        <v>64</v>
      </c>
      <c r="G2553" s="1638" t="s">
        <v>65</v>
      </c>
      <c r="H2553" s="5848" t="s">
        <v>66</v>
      </c>
      <c r="I2553" s="5849"/>
      <c r="J2553" s="2664"/>
      <c r="K2553" s="2621">
        <f t="shared" si="43"/>
        <v>2423</v>
      </c>
    </row>
    <row r="2554" spans="3:11">
      <c r="C2554" s="1639" t="s">
        <v>67</v>
      </c>
      <c r="D2554" s="5992"/>
      <c r="E2554" s="5993"/>
      <c r="F2554" s="2770" t="s">
        <v>0</v>
      </c>
      <c r="G2554" s="1640"/>
      <c r="H2554" s="1691" t="s">
        <v>68</v>
      </c>
      <c r="I2554" s="1692" t="s">
        <v>69</v>
      </c>
      <c r="J2554" s="2664"/>
      <c r="K2554" s="2621">
        <f t="shared" si="43"/>
        <v>2424</v>
      </c>
    </row>
    <row r="2555" spans="3:11">
      <c r="C2555" s="1642"/>
      <c r="D2555" s="2608" t="s">
        <v>194</v>
      </c>
      <c r="E2555" s="2606"/>
      <c r="F2555" s="2771">
        <v>3010101000</v>
      </c>
      <c r="G2555" s="1643"/>
      <c r="H2555" s="1691"/>
      <c r="I2555" s="1641"/>
      <c r="J2555" s="2664"/>
      <c r="K2555" s="2621">
        <f t="shared" si="43"/>
        <v>2425</v>
      </c>
    </row>
    <row r="2556" spans="3:11">
      <c r="C2556" s="1642"/>
      <c r="D2556" s="2608"/>
      <c r="E2556" s="2606" t="s">
        <v>3245</v>
      </c>
      <c r="F2556" s="2771">
        <v>1040299000</v>
      </c>
      <c r="G2556" s="1643"/>
      <c r="H2556" s="1691"/>
      <c r="I2556" s="1641"/>
      <c r="J2556" s="2664"/>
      <c r="K2556" s="2621">
        <f t="shared" si="43"/>
        <v>2426</v>
      </c>
    </row>
    <row r="2557" spans="3:11">
      <c r="C2557" s="1642"/>
      <c r="D2557" s="2608"/>
      <c r="E2557" s="2606" t="s">
        <v>4537</v>
      </c>
      <c r="F2557" s="2771"/>
      <c r="G2557" s="1645"/>
      <c r="H2557" s="1691"/>
      <c r="I2557" s="3725"/>
      <c r="J2557" s="2664"/>
      <c r="K2557" s="2621">
        <f t="shared" si="43"/>
        <v>2427</v>
      </c>
    </row>
    <row r="2558" spans="3:11">
      <c r="C2558" s="1642"/>
      <c r="D2558" s="2608"/>
      <c r="E2558" s="2606"/>
      <c r="F2558" s="2771"/>
      <c r="G2558" s="1645"/>
      <c r="H2558" s="1691"/>
      <c r="I2558" s="3725"/>
      <c r="J2558" s="2664"/>
      <c r="K2558" s="2621">
        <f t="shared" si="43"/>
        <v>2428</v>
      </c>
    </row>
    <row r="2559" spans="3:11">
      <c r="C2559" s="1646"/>
      <c r="D2559" s="2773" t="s">
        <v>70</v>
      </c>
      <c r="E2559" s="2774"/>
      <c r="F2559" s="2775"/>
      <c r="G2559" s="1647"/>
      <c r="H2559" s="1693">
        <f>SUM(H2555:H2558)</f>
        <v>0</v>
      </c>
      <c r="I2559" s="1694">
        <f>SUM(I2555:I2558)</f>
        <v>0</v>
      </c>
      <c r="J2559" s="2664"/>
      <c r="K2559" s="2621">
        <f t="shared" si="43"/>
        <v>2429</v>
      </c>
    </row>
    <row r="2560" spans="3:11">
      <c r="C2560" s="1648"/>
      <c r="D2560" s="4201"/>
      <c r="E2560" s="4135"/>
      <c r="F2560" s="2771"/>
      <c r="G2560" s="1649"/>
      <c r="H2560" s="1691"/>
      <c r="I2560" s="1695">
        <f>H2559-I2559</f>
        <v>0</v>
      </c>
      <c r="J2560" s="2664"/>
      <c r="K2560" s="2621">
        <f t="shared" si="43"/>
        <v>2430</v>
      </c>
    </row>
    <row r="2561" spans="3:11">
      <c r="C2561" s="5850" t="s">
        <v>71</v>
      </c>
      <c r="D2561" s="5851"/>
      <c r="E2561" s="4079"/>
      <c r="F2561" s="5852" t="s">
        <v>275</v>
      </c>
      <c r="G2561" s="5851"/>
      <c r="H2561" s="5853"/>
      <c r="I2561" s="5854"/>
      <c r="J2561" s="2664"/>
      <c r="K2561" s="2621">
        <f t="shared" si="43"/>
        <v>2431</v>
      </c>
    </row>
    <row r="2562" spans="3:11">
      <c r="C2562" s="1650"/>
      <c r="D2562" s="2282"/>
      <c r="E2562" s="2282"/>
      <c r="F2562" s="2776"/>
      <c r="G2562" s="1651"/>
      <c r="H2562" s="1687"/>
      <c r="I2562" s="1688"/>
      <c r="J2562" s="2664"/>
      <c r="K2562" s="2621">
        <f t="shared" si="43"/>
        <v>2432</v>
      </c>
    </row>
    <row r="2563" spans="3:11">
      <c r="C2563" s="1652"/>
      <c r="D2563" s="4081"/>
      <c r="E2563" s="2777" t="s">
        <v>3023</v>
      </c>
      <c r="F2563" s="2764"/>
      <c r="G2563" s="1653" t="s">
        <v>3026</v>
      </c>
      <c r="H2563" s="1687"/>
      <c r="I2563" s="1688"/>
      <c r="J2563" s="2664"/>
      <c r="K2563" s="2621">
        <f t="shared" si="43"/>
        <v>2433</v>
      </c>
    </row>
    <row r="2564" spans="3:11">
      <c r="C2564" s="1650"/>
      <c r="D2564" s="4081"/>
      <c r="E2564" s="4081" t="s">
        <v>3024</v>
      </c>
      <c r="F2564" s="2764" t="s">
        <v>2541</v>
      </c>
      <c r="G2564" s="3730" t="s">
        <v>3403</v>
      </c>
      <c r="H2564" s="1696"/>
      <c r="I2564" s="1688"/>
      <c r="J2564" s="2664"/>
      <c r="K2564" s="2621">
        <f t="shared" si="43"/>
        <v>2434</v>
      </c>
    </row>
    <row r="2565" spans="3:11" ht="15.75" thickBot="1">
      <c r="C2565" s="1697"/>
      <c r="D2565" s="4136"/>
      <c r="E2565" s="4136"/>
      <c r="F2565" s="2778"/>
      <c r="G2565" s="1698"/>
      <c r="H2565" s="1699"/>
      <c r="I2565" s="1700"/>
      <c r="J2565" s="2664"/>
      <c r="K2565" s="2621">
        <f t="shared" si="43"/>
        <v>2435</v>
      </c>
    </row>
    <row r="2566" spans="3:11">
      <c r="C2566" s="2766"/>
      <c r="D2566" s="5972" t="s">
        <v>60</v>
      </c>
      <c r="E2566" s="5972"/>
      <c r="F2566" s="5973"/>
      <c r="G2566" s="1632"/>
      <c r="H2566" s="5951" t="s">
        <v>4538</v>
      </c>
      <c r="I2566" s="5952"/>
      <c r="J2566" s="2664"/>
      <c r="K2566" s="2621">
        <f t="shared" si="43"/>
        <v>2436</v>
      </c>
    </row>
    <row r="2567" spans="3:11">
      <c r="C2567" s="2767" t="s">
        <v>2722</v>
      </c>
      <c r="D2567" s="5983" t="s">
        <v>2538</v>
      </c>
      <c r="E2567" s="5983"/>
      <c r="F2567" s="5984"/>
      <c r="G2567" s="1633"/>
      <c r="H2567" s="5961" t="s">
        <v>4493</v>
      </c>
      <c r="I2567" s="5962"/>
      <c r="J2567" s="2664"/>
      <c r="K2567" s="2621">
        <f t="shared" si="43"/>
        <v>2437</v>
      </c>
    </row>
    <row r="2568" spans="3:11">
      <c r="C2568" s="2767" t="s">
        <v>2723</v>
      </c>
      <c r="D2568" s="5976">
        <v>1</v>
      </c>
      <c r="E2568" s="5976"/>
      <c r="F2568" s="5989"/>
      <c r="G2568" s="1633"/>
      <c r="H2568" s="1687"/>
      <c r="I2568" s="1688"/>
      <c r="J2568" s="2664"/>
      <c r="K2568" s="2621">
        <f t="shared" si="43"/>
        <v>2438</v>
      </c>
    </row>
    <row r="2569" spans="3:11">
      <c r="C2569" s="1634"/>
      <c r="D2569" s="3653"/>
      <c r="E2569" s="3653"/>
      <c r="F2569" s="2768"/>
      <c r="G2569" s="1635"/>
      <c r="H2569" s="1689"/>
      <c r="I2569" s="1690"/>
      <c r="J2569" s="2664"/>
      <c r="K2569" s="2621">
        <f t="shared" si="43"/>
        <v>2439</v>
      </c>
    </row>
    <row r="2570" spans="3:11">
      <c r="C2570" s="1636"/>
      <c r="D2570" s="5865" t="s">
        <v>61</v>
      </c>
      <c r="E2570" s="5866"/>
      <c r="F2570" s="5866"/>
      <c r="G2570" s="5866"/>
      <c r="H2570" s="5866"/>
      <c r="I2570" s="5867"/>
      <c r="J2570" s="2664"/>
      <c r="K2570" s="2621">
        <f t="shared" si="43"/>
        <v>2440</v>
      </c>
    </row>
    <row r="2571" spans="3:11">
      <c r="C2571" s="1637" t="s">
        <v>62</v>
      </c>
      <c r="D2571" s="5990" t="s">
        <v>63</v>
      </c>
      <c r="E2571" s="5991"/>
      <c r="F2571" s="2769" t="s">
        <v>64</v>
      </c>
      <c r="G2571" s="1638" t="s">
        <v>65</v>
      </c>
      <c r="H2571" s="5848" t="s">
        <v>66</v>
      </c>
      <c r="I2571" s="5849"/>
      <c r="J2571" s="2664"/>
      <c r="K2571" s="2621">
        <f t="shared" si="43"/>
        <v>2441</v>
      </c>
    </row>
    <row r="2572" spans="3:11">
      <c r="C2572" s="1639" t="s">
        <v>67</v>
      </c>
      <c r="D2572" s="5992"/>
      <c r="E2572" s="5993"/>
      <c r="F2572" s="2770" t="s">
        <v>0</v>
      </c>
      <c r="G2572" s="1640"/>
      <c r="H2572" s="1691" t="s">
        <v>68</v>
      </c>
      <c r="I2572" s="1692" t="s">
        <v>69</v>
      </c>
      <c r="J2572" s="2664"/>
      <c r="K2572" s="2621">
        <f t="shared" si="43"/>
        <v>2442</v>
      </c>
    </row>
    <row r="2573" spans="3:11">
      <c r="C2573" s="1642"/>
      <c r="D2573" s="2608" t="s">
        <v>194</v>
      </c>
      <c r="E2573" s="2606"/>
      <c r="F2573" s="2771">
        <v>3010101000</v>
      </c>
      <c r="G2573" s="1643"/>
      <c r="H2573" s="1691"/>
      <c r="I2573" s="1641"/>
      <c r="J2573" s="2664"/>
      <c r="K2573" s="2621">
        <f t="shared" si="43"/>
        <v>2443</v>
      </c>
    </row>
    <row r="2574" spans="3:11">
      <c r="C2574" s="1642"/>
      <c r="D2574" s="2608"/>
      <c r="E2574" s="2606" t="s">
        <v>3245</v>
      </c>
      <c r="F2574" s="2771">
        <v>1040299000</v>
      </c>
      <c r="G2574" s="1643"/>
      <c r="H2574" s="1691"/>
      <c r="I2574" s="1641"/>
      <c r="J2574" s="2664"/>
      <c r="K2574" s="2621">
        <f t="shared" si="43"/>
        <v>2444</v>
      </c>
    </row>
    <row r="2575" spans="3:11">
      <c r="C2575" s="1642"/>
      <c r="D2575" s="2608"/>
      <c r="E2575" s="2606" t="s">
        <v>4539</v>
      </c>
      <c r="F2575" s="2771"/>
      <c r="G2575" s="1645"/>
      <c r="H2575" s="1691"/>
      <c r="I2575" s="3725"/>
      <c r="J2575" s="2664"/>
      <c r="K2575" s="2621">
        <f t="shared" si="43"/>
        <v>2445</v>
      </c>
    </row>
    <row r="2576" spans="3:11">
      <c r="C2576" s="1642"/>
      <c r="D2576" s="2608"/>
      <c r="E2576" s="2606"/>
      <c r="F2576" s="2771"/>
      <c r="G2576" s="1645"/>
      <c r="H2576" s="1691"/>
      <c r="I2576" s="3725"/>
      <c r="J2576" s="2664"/>
      <c r="K2576" s="2621">
        <f t="shared" si="43"/>
        <v>2446</v>
      </c>
    </row>
    <row r="2577" spans="3:11">
      <c r="C2577" s="1646"/>
      <c r="D2577" s="2773" t="s">
        <v>70</v>
      </c>
      <c r="E2577" s="2774"/>
      <c r="F2577" s="2775"/>
      <c r="G2577" s="1647"/>
      <c r="H2577" s="1693">
        <f>SUM(H2573:H2576)</f>
        <v>0</v>
      </c>
      <c r="I2577" s="1694">
        <f>SUM(I2573:I2576)</f>
        <v>0</v>
      </c>
      <c r="J2577" s="2664"/>
      <c r="K2577" s="2621">
        <f t="shared" si="43"/>
        <v>2447</v>
      </c>
    </row>
    <row r="2578" spans="3:11">
      <c r="C2578" s="1648"/>
      <c r="D2578" s="4201"/>
      <c r="E2578" s="4135"/>
      <c r="F2578" s="2771"/>
      <c r="G2578" s="1649"/>
      <c r="H2578" s="1691"/>
      <c r="I2578" s="1695">
        <f>H2577-I2577</f>
        <v>0</v>
      </c>
      <c r="J2578" s="2664"/>
      <c r="K2578" s="2621">
        <f t="shared" si="43"/>
        <v>2448</v>
      </c>
    </row>
    <row r="2579" spans="3:11">
      <c r="C2579" s="5850" t="s">
        <v>71</v>
      </c>
      <c r="D2579" s="5851"/>
      <c r="E2579" s="4079"/>
      <c r="F2579" s="5852" t="s">
        <v>275</v>
      </c>
      <c r="G2579" s="5851"/>
      <c r="H2579" s="5853"/>
      <c r="I2579" s="5854"/>
      <c r="J2579" s="2664"/>
      <c r="K2579" s="2621">
        <f t="shared" ref="K2579:K2642" si="44">K2578+1</f>
        <v>2449</v>
      </c>
    </row>
    <row r="2580" spans="3:11">
      <c r="C2580" s="1650"/>
      <c r="D2580" s="2282"/>
      <c r="E2580" s="2282"/>
      <c r="F2580" s="2776"/>
      <c r="G2580" s="1651"/>
      <c r="H2580" s="1687"/>
      <c r="I2580" s="1688"/>
      <c r="J2580" s="2664"/>
      <c r="K2580" s="2621">
        <f t="shared" si="44"/>
        <v>2450</v>
      </c>
    </row>
    <row r="2581" spans="3:11">
      <c r="C2581" s="1652"/>
      <c r="D2581" s="4081"/>
      <c r="E2581" s="2777" t="s">
        <v>3023</v>
      </c>
      <c r="F2581" s="2764"/>
      <c r="G2581" s="1653" t="s">
        <v>3026</v>
      </c>
      <c r="H2581" s="1687"/>
      <c r="I2581" s="1688"/>
      <c r="J2581" s="2664"/>
      <c r="K2581" s="2621">
        <f t="shared" si="44"/>
        <v>2451</v>
      </c>
    </row>
    <row r="2582" spans="3:11">
      <c r="C2582" s="1650"/>
      <c r="D2582" s="4081"/>
      <c r="E2582" s="4081" t="s">
        <v>3024</v>
      </c>
      <c r="F2582" s="2764" t="s">
        <v>2541</v>
      </c>
      <c r="G2582" s="3730" t="s">
        <v>3403</v>
      </c>
      <c r="H2582" s="1696"/>
      <c r="I2582" s="1688"/>
      <c r="J2582" s="2664"/>
      <c r="K2582" s="2621">
        <f t="shared" si="44"/>
        <v>2452</v>
      </c>
    </row>
    <row r="2583" spans="3:11" ht="15.75" thickBot="1">
      <c r="C2583" s="1697"/>
      <c r="D2583" s="4136"/>
      <c r="E2583" s="4136"/>
      <c r="F2583" s="2778"/>
      <c r="G2583" s="1698"/>
      <c r="H2583" s="1699"/>
      <c r="I2583" s="1700"/>
      <c r="J2583" s="2664"/>
      <c r="K2583" s="2621">
        <f t="shared" si="44"/>
        <v>2453</v>
      </c>
    </row>
    <row r="2584" spans="3:11">
      <c r="C2584" s="2766"/>
      <c r="D2584" s="5972" t="s">
        <v>60</v>
      </c>
      <c r="E2584" s="5972"/>
      <c r="F2584" s="5973"/>
      <c r="G2584" s="1632"/>
      <c r="H2584" s="5951" t="s">
        <v>4540</v>
      </c>
      <c r="I2584" s="5952"/>
      <c r="J2584" s="2664"/>
      <c r="K2584" s="2621">
        <f t="shared" si="44"/>
        <v>2454</v>
      </c>
    </row>
    <row r="2585" spans="3:11">
      <c r="C2585" s="2767" t="s">
        <v>2722</v>
      </c>
      <c r="D2585" s="5983" t="s">
        <v>2538</v>
      </c>
      <c r="E2585" s="5983"/>
      <c r="F2585" s="5984"/>
      <c r="G2585" s="1633"/>
      <c r="H2585" s="5961" t="s">
        <v>4493</v>
      </c>
      <c r="I2585" s="5962"/>
      <c r="J2585" s="2664"/>
      <c r="K2585" s="2621">
        <f t="shared" si="44"/>
        <v>2455</v>
      </c>
    </row>
    <row r="2586" spans="3:11">
      <c r="C2586" s="2767" t="s">
        <v>2723</v>
      </c>
      <c r="D2586" s="5976">
        <v>1</v>
      </c>
      <c r="E2586" s="5976"/>
      <c r="F2586" s="5989"/>
      <c r="G2586" s="1633"/>
      <c r="H2586" s="1687"/>
      <c r="I2586" s="1688"/>
      <c r="J2586" s="2664"/>
      <c r="K2586" s="2621">
        <f t="shared" si="44"/>
        <v>2456</v>
      </c>
    </row>
    <row r="2587" spans="3:11">
      <c r="C2587" s="1634"/>
      <c r="D2587" s="3653"/>
      <c r="E2587" s="3653"/>
      <c r="F2587" s="2768"/>
      <c r="G2587" s="1635"/>
      <c r="H2587" s="1689"/>
      <c r="I2587" s="1690"/>
      <c r="J2587" s="2664"/>
      <c r="K2587" s="2621">
        <f t="shared" si="44"/>
        <v>2457</v>
      </c>
    </row>
    <row r="2588" spans="3:11">
      <c r="C2588" s="1636"/>
      <c r="D2588" s="5865" t="s">
        <v>61</v>
      </c>
      <c r="E2588" s="5866"/>
      <c r="F2588" s="5866"/>
      <c r="G2588" s="5866"/>
      <c r="H2588" s="5866"/>
      <c r="I2588" s="5867"/>
      <c r="J2588" s="2664"/>
      <c r="K2588" s="2621">
        <f t="shared" si="44"/>
        <v>2458</v>
      </c>
    </row>
    <row r="2589" spans="3:11">
      <c r="C2589" s="1637" t="s">
        <v>62</v>
      </c>
      <c r="D2589" s="5990" t="s">
        <v>63</v>
      </c>
      <c r="E2589" s="5991"/>
      <c r="F2589" s="2769" t="s">
        <v>64</v>
      </c>
      <c r="G2589" s="1638" t="s">
        <v>65</v>
      </c>
      <c r="H2589" s="5848" t="s">
        <v>66</v>
      </c>
      <c r="I2589" s="5849"/>
      <c r="J2589" s="2664"/>
      <c r="K2589" s="2621">
        <f t="shared" si="44"/>
        <v>2459</v>
      </c>
    </row>
    <row r="2590" spans="3:11">
      <c r="C2590" s="1639" t="s">
        <v>67</v>
      </c>
      <c r="D2590" s="5992"/>
      <c r="E2590" s="5993"/>
      <c r="F2590" s="2770" t="s">
        <v>0</v>
      </c>
      <c r="G2590" s="1640"/>
      <c r="H2590" s="1691" t="s">
        <v>68</v>
      </c>
      <c r="I2590" s="1692" t="s">
        <v>69</v>
      </c>
      <c r="J2590" s="2664"/>
      <c r="K2590" s="2621">
        <f t="shared" si="44"/>
        <v>2460</v>
      </c>
    </row>
    <row r="2591" spans="3:11">
      <c r="C2591" s="1642"/>
      <c r="D2591" s="2608" t="s">
        <v>194</v>
      </c>
      <c r="E2591" s="2606"/>
      <c r="F2591" s="2771">
        <v>3010101000</v>
      </c>
      <c r="G2591" s="1643"/>
      <c r="H2591" s="1691"/>
      <c r="I2591" s="1641"/>
      <c r="J2591" s="2664"/>
      <c r="K2591" s="2621">
        <f t="shared" si="44"/>
        <v>2461</v>
      </c>
    </row>
    <row r="2592" spans="3:11">
      <c r="C2592" s="1642"/>
      <c r="D2592" s="2608"/>
      <c r="E2592" s="2606" t="s">
        <v>3245</v>
      </c>
      <c r="F2592" s="2771">
        <v>1040299000</v>
      </c>
      <c r="G2592" s="1643"/>
      <c r="H2592" s="1691"/>
      <c r="I2592" s="1641"/>
      <c r="J2592" s="2664"/>
      <c r="K2592" s="2621">
        <f t="shared" si="44"/>
        <v>2462</v>
      </c>
    </row>
    <row r="2593" spans="3:11">
      <c r="C2593" s="1642"/>
      <c r="D2593" s="2608"/>
      <c r="E2593" s="2606" t="s">
        <v>4541</v>
      </c>
      <c r="F2593" s="2771"/>
      <c r="G2593" s="1645"/>
      <c r="H2593" s="1691"/>
      <c r="I2593" s="3725"/>
      <c r="J2593" s="2664"/>
      <c r="K2593" s="2621">
        <f t="shared" si="44"/>
        <v>2463</v>
      </c>
    </row>
    <row r="2594" spans="3:11">
      <c r="C2594" s="1642"/>
      <c r="D2594" s="2608"/>
      <c r="E2594" s="2606"/>
      <c r="F2594" s="2771"/>
      <c r="G2594" s="1645"/>
      <c r="H2594" s="1691"/>
      <c r="I2594" s="3725"/>
      <c r="J2594" s="2664"/>
      <c r="K2594" s="2621">
        <f t="shared" si="44"/>
        <v>2464</v>
      </c>
    </row>
    <row r="2595" spans="3:11">
      <c r="C2595" s="1646"/>
      <c r="D2595" s="2773" t="s">
        <v>70</v>
      </c>
      <c r="E2595" s="2774"/>
      <c r="F2595" s="2775"/>
      <c r="G2595" s="1647"/>
      <c r="H2595" s="1693">
        <f>SUM(H2591:H2594)</f>
        <v>0</v>
      </c>
      <c r="I2595" s="1694">
        <f>SUM(I2591:I2594)</f>
        <v>0</v>
      </c>
      <c r="J2595" s="2664"/>
      <c r="K2595" s="2621">
        <f t="shared" si="44"/>
        <v>2465</v>
      </c>
    </row>
    <row r="2596" spans="3:11">
      <c r="C2596" s="1648"/>
      <c r="D2596" s="4201"/>
      <c r="E2596" s="4135"/>
      <c r="F2596" s="2771"/>
      <c r="G2596" s="1649"/>
      <c r="H2596" s="1691"/>
      <c r="I2596" s="1695">
        <f>H2595-I2595</f>
        <v>0</v>
      </c>
      <c r="J2596" s="2664"/>
      <c r="K2596" s="2621">
        <f t="shared" si="44"/>
        <v>2466</v>
      </c>
    </row>
    <row r="2597" spans="3:11">
      <c r="C2597" s="5850" t="s">
        <v>71</v>
      </c>
      <c r="D2597" s="5851"/>
      <c r="E2597" s="4079"/>
      <c r="F2597" s="5852" t="s">
        <v>275</v>
      </c>
      <c r="G2597" s="5851"/>
      <c r="H2597" s="5853"/>
      <c r="I2597" s="5854"/>
      <c r="J2597" s="2664"/>
      <c r="K2597" s="2621">
        <f t="shared" si="44"/>
        <v>2467</v>
      </c>
    </row>
    <row r="2598" spans="3:11">
      <c r="C2598" s="1650"/>
      <c r="D2598" s="2282"/>
      <c r="E2598" s="2282"/>
      <c r="F2598" s="2776"/>
      <c r="G2598" s="1651"/>
      <c r="H2598" s="1687"/>
      <c r="I2598" s="1688"/>
      <c r="J2598" s="2664"/>
      <c r="K2598" s="2621">
        <f t="shared" si="44"/>
        <v>2468</v>
      </c>
    </row>
    <row r="2599" spans="3:11">
      <c r="C2599" s="1652"/>
      <c r="D2599" s="4081"/>
      <c r="E2599" s="2777" t="s">
        <v>3023</v>
      </c>
      <c r="F2599" s="2764"/>
      <c r="G2599" s="1653" t="s">
        <v>3026</v>
      </c>
      <c r="H2599" s="1687"/>
      <c r="I2599" s="1688"/>
      <c r="J2599" s="2664"/>
      <c r="K2599" s="2621">
        <f t="shared" si="44"/>
        <v>2469</v>
      </c>
    </row>
    <row r="2600" spans="3:11">
      <c r="C2600" s="1650"/>
      <c r="D2600" s="4081"/>
      <c r="E2600" s="4081" t="s">
        <v>3024</v>
      </c>
      <c r="F2600" s="2764" t="s">
        <v>2541</v>
      </c>
      <c r="G2600" s="3730" t="s">
        <v>3403</v>
      </c>
      <c r="H2600" s="1696"/>
      <c r="I2600" s="1688"/>
      <c r="J2600" s="2664"/>
      <c r="K2600" s="2621">
        <f t="shared" si="44"/>
        <v>2470</v>
      </c>
    </row>
    <row r="2601" spans="3:11" ht="15.75" thickBot="1">
      <c r="C2601" s="1697"/>
      <c r="D2601" s="4136"/>
      <c r="E2601" s="4136"/>
      <c r="F2601" s="2778"/>
      <c r="G2601" s="1698"/>
      <c r="H2601" s="1699"/>
      <c r="I2601" s="1700"/>
      <c r="J2601" s="2664"/>
      <c r="K2601" s="2621">
        <f t="shared" si="44"/>
        <v>2471</v>
      </c>
    </row>
    <row r="2602" spans="3:11">
      <c r="C2602" s="2766"/>
      <c r="D2602" s="5972" t="s">
        <v>60</v>
      </c>
      <c r="E2602" s="5972"/>
      <c r="F2602" s="5973"/>
      <c r="G2602" s="1632"/>
      <c r="H2602" s="5951" t="s">
        <v>4542</v>
      </c>
      <c r="I2602" s="5952"/>
      <c r="J2602" s="2664"/>
      <c r="K2602" s="2621">
        <f t="shared" si="44"/>
        <v>2472</v>
      </c>
    </row>
    <row r="2603" spans="3:11">
      <c r="C2603" s="2767" t="s">
        <v>2722</v>
      </c>
      <c r="D2603" s="5983" t="s">
        <v>2538</v>
      </c>
      <c r="E2603" s="5983"/>
      <c r="F2603" s="5984"/>
      <c r="G2603" s="1633"/>
      <c r="H2603" s="5961" t="s">
        <v>4493</v>
      </c>
      <c r="I2603" s="5962"/>
      <c r="J2603" s="2664"/>
      <c r="K2603" s="2621">
        <f t="shared" si="44"/>
        <v>2473</v>
      </c>
    </row>
    <row r="2604" spans="3:11">
      <c r="C2604" s="2767" t="s">
        <v>2723</v>
      </c>
      <c r="D2604" s="5976">
        <v>1</v>
      </c>
      <c r="E2604" s="5976"/>
      <c r="F2604" s="5989"/>
      <c r="G2604" s="1633"/>
      <c r="H2604" s="1687"/>
      <c r="I2604" s="1688"/>
      <c r="J2604" s="2664"/>
      <c r="K2604" s="2621">
        <f t="shared" si="44"/>
        <v>2474</v>
      </c>
    </row>
    <row r="2605" spans="3:11">
      <c r="C2605" s="1634"/>
      <c r="D2605" s="3653"/>
      <c r="E2605" s="3653"/>
      <c r="F2605" s="2768"/>
      <c r="G2605" s="1635"/>
      <c r="H2605" s="1689"/>
      <c r="I2605" s="1690"/>
      <c r="J2605" s="2664"/>
      <c r="K2605" s="2621">
        <f t="shared" si="44"/>
        <v>2475</v>
      </c>
    </row>
    <row r="2606" spans="3:11">
      <c r="C2606" s="1636"/>
      <c r="D2606" s="5865" t="s">
        <v>61</v>
      </c>
      <c r="E2606" s="5866"/>
      <c r="F2606" s="5866"/>
      <c r="G2606" s="5866"/>
      <c r="H2606" s="5866"/>
      <c r="I2606" s="5867"/>
      <c r="J2606" s="2664"/>
      <c r="K2606" s="2621">
        <f t="shared" si="44"/>
        <v>2476</v>
      </c>
    </row>
    <row r="2607" spans="3:11">
      <c r="C2607" s="1637" t="s">
        <v>62</v>
      </c>
      <c r="D2607" s="5990" t="s">
        <v>63</v>
      </c>
      <c r="E2607" s="5991"/>
      <c r="F2607" s="2769" t="s">
        <v>64</v>
      </c>
      <c r="G2607" s="1638" t="s">
        <v>65</v>
      </c>
      <c r="H2607" s="5848" t="s">
        <v>66</v>
      </c>
      <c r="I2607" s="5849"/>
      <c r="J2607" s="2664"/>
      <c r="K2607" s="2621">
        <f t="shared" si="44"/>
        <v>2477</v>
      </c>
    </row>
    <row r="2608" spans="3:11">
      <c r="C2608" s="1639" t="s">
        <v>67</v>
      </c>
      <c r="D2608" s="5992"/>
      <c r="E2608" s="5993"/>
      <c r="F2608" s="2770" t="s">
        <v>0</v>
      </c>
      <c r="G2608" s="1640"/>
      <c r="H2608" s="1691" t="s">
        <v>68</v>
      </c>
      <c r="I2608" s="1692" t="s">
        <v>69</v>
      </c>
      <c r="J2608" s="2664"/>
      <c r="K2608" s="2621">
        <f t="shared" si="44"/>
        <v>2478</v>
      </c>
    </row>
    <row r="2609" spans="3:11">
      <c r="C2609" s="1642"/>
      <c r="D2609" s="2608" t="s">
        <v>194</v>
      </c>
      <c r="E2609" s="2606"/>
      <c r="F2609" s="2771">
        <v>3010101000</v>
      </c>
      <c r="G2609" s="1643"/>
      <c r="H2609" s="1691"/>
      <c r="I2609" s="1641"/>
      <c r="J2609" s="2664"/>
      <c r="K2609" s="2621">
        <f t="shared" si="44"/>
        <v>2479</v>
      </c>
    </row>
    <row r="2610" spans="3:11">
      <c r="C2610" s="1642"/>
      <c r="D2610" s="2608"/>
      <c r="E2610" s="2606" t="s">
        <v>3245</v>
      </c>
      <c r="F2610" s="2771">
        <v>1040299000</v>
      </c>
      <c r="G2610" s="1643"/>
      <c r="H2610" s="1691"/>
      <c r="I2610" s="1641"/>
      <c r="J2610" s="2664"/>
      <c r="K2610" s="2621">
        <f t="shared" si="44"/>
        <v>2480</v>
      </c>
    </row>
    <row r="2611" spans="3:11">
      <c r="C2611" s="1642"/>
      <c r="D2611" s="2608"/>
      <c r="E2611" s="2606" t="s">
        <v>4543</v>
      </c>
      <c r="F2611" s="2771"/>
      <c r="G2611" s="1645"/>
      <c r="H2611" s="1691"/>
      <c r="I2611" s="3725"/>
      <c r="J2611" s="2664"/>
      <c r="K2611" s="2621">
        <f t="shared" si="44"/>
        <v>2481</v>
      </c>
    </row>
    <row r="2612" spans="3:11">
      <c r="C2612" s="1642"/>
      <c r="D2612" s="2608"/>
      <c r="E2612" s="2606"/>
      <c r="F2612" s="2771"/>
      <c r="G2612" s="1645"/>
      <c r="H2612" s="1691"/>
      <c r="I2612" s="3725"/>
      <c r="J2612" s="2664"/>
      <c r="K2612" s="2621">
        <f t="shared" si="44"/>
        <v>2482</v>
      </c>
    </row>
    <row r="2613" spans="3:11">
      <c r="C2613" s="1646"/>
      <c r="D2613" s="2773" t="s">
        <v>70</v>
      </c>
      <c r="E2613" s="2774"/>
      <c r="F2613" s="2775"/>
      <c r="G2613" s="1647"/>
      <c r="H2613" s="1693">
        <f>SUM(H2609:H2612)</f>
        <v>0</v>
      </c>
      <c r="I2613" s="1694">
        <f>SUM(I2609:I2612)</f>
        <v>0</v>
      </c>
      <c r="J2613" s="2664"/>
      <c r="K2613" s="2621">
        <f t="shared" si="44"/>
        <v>2483</v>
      </c>
    </row>
    <row r="2614" spans="3:11">
      <c r="C2614" s="1648"/>
      <c r="D2614" s="4201"/>
      <c r="E2614" s="4135"/>
      <c r="F2614" s="2771"/>
      <c r="G2614" s="1649"/>
      <c r="H2614" s="1691"/>
      <c r="I2614" s="1695">
        <f>H2613-I2613</f>
        <v>0</v>
      </c>
      <c r="J2614" s="2664"/>
      <c r="K2614" s="2621">
        <f t="shared" si="44"/>
        <v>2484</v>
      </c>
    </row>
    <row r="2615" spans="3:11">
      <c r="C2615" s="5850" t="s">
        <v>71</v>
      </c>
      <c r="D2615" s="5851"/>
      <c r="E2615" s="4079"/>
      <c r="F2615" s="5852" t="s">
        <v>275</v>
      </c>
      <c r="G2615" s="5851"/>
      <c r="H2615" s="5853"/>
      <c r="I2615" s="5854"/>
      <c r="J2615" s="2664"/>
      <c r="K2615" s="2621">
        <f t="shared" si="44"/>
        <v>2485</v>
      </c>
    </row>
    <row r="2616" spans="3:11">
      <c r="C2616" s="1650"/>
      <c r="D2616" s="2282"/>
      <c r="E2616" s="2282"/>
      <c r="F2616" s="2776"/>
      <c r="G2616" s="1651"/>
      <c r="H2616" s="1687"/>
      <c r="I2616" s="1688"/>
      <c r="J2616" s="2664"/>
      <c r="K2616" s="2621">
        <f t="shared" si="44"/>
        <v>2486</v>
      </c>
    </row>
    <row r="2617" spans="3:11">
      <c r="C2617" s="1652"/>
      <c r="D2617" s="4081"/>
      <c r="E2617" s="2777" t="s">
        <v>3023</v>
      </c>
      <c r="F2617" s="2764"/>
      <c r="G2617" s="1653" t="s">
        <v>3026</v>
      </c>
      <c r="H2617" s="1687"/>
      <c r="I2617" s="1688"/>
      <c r="J2617" s="2664"/>
      <c r="K2617" s="2621">
        <f t="shared" si="44"/>
        <v>2487</v>
      </c>
    </row>
    <row r="2618" spans="3:11">
      <c r="C2618" s="1650"/>
      <c r="D2618" s="4081"/>
      <c r="E2618" s="4081" t="s">
        <v>3024</v>
      </c>
      <c r="F2618" s="2764" t="s">
        <v>2541</v>
      </c>
      <c r="G2618" s="3730" t="s">
        <v>3403</v>
      </c>
      <c r="H2618" s="1696"/>
      <c r="I2618" s="1688"/>
      <c r="J2618" s="2664"/>
      <c r="K2618" s="2621">
        <f t="shared" si="44"/>
        <v>2488</v>
      </c>
    </row>
    <row r="2619" spans="3:11" ht="15.75" thickBot="1">
      <c r="C2619" s="1697"/>
      <c r="D2619" s="4136"/>
      <c r="E2619" s="4136"/>
      <c r="F2619" s="2778"/>
      <c r="G2619" s="1698"/>
      <c r="H2619" s="1699"/>
      <c r="I2619" s="1700"/>
      <c r="J2619" s="2664"/>
      <c r="K2619" s="2621">
        <f t="shared" si="44"/>
        <v>2489</v>
      </c>
    </row>
    <row r="2620" spans="3:11">
      <c r="C2620" s="2766"/>
      <c r="D2620" s="5972" t="s">
        <v>60</v>
      </c>
      <c r="E2620" s="5972"/>
      <c r="F2620" s="5973"/>
      <c r="G2620" s="1632"/>
      <c r="H2620" s="5951" t="s">
        <v>4544</v>
      </c>
      <c r="I2620" s="5952"/>
      <c r="J2620" s="2664"/>
      <c r="K2620" s="2621">
        <f t="shared" si="44"/>
        <v>2490</v>
      </c>
    </row>
    <row r="2621" spans="3:11">
      <c r="C2621" s="2767" t="s">
        <v>2722</v>
      </c>
      <c r="D2621" s="5983" t="s">
        <v>2538</v>
      </c>
      <c r="E2621" s="5983"/>
      <c r="F2621" s="5984"/>
      <c r="G2621" s="1633"/>
      <c r="H2621" s="5961" t="s">
        <v>4493</v>
      </c>
      <c r="I2621" s="5962"/>
      <c r="J2621" s="2664"/>
      <c r="K2621" s="2621">
        <f t="shared" si="44"/>
        <v>2491</v>
      </c>
    </row>
    <row r="2622" spans="3:11">
      <c r="C2622" s="2767" t="s">
        <v>2723</v>
      </c>
      <c r="D2622" s="5976">
        <v>1</v>
      </c>
      <c r="E2622" s="5976"/>
      <c r="F2622" s="5989"/>
      <c r="G2622" s="1633"/>
      <c r="H2622" s="1687"/>
      <c r="I2622" s="1688"/>
      <c r="J2622" s="2664"/>
      <c r="K2622" s="2621">
        <f t="shared" si="44"/>
        <v>2492</v>
      </c>
    </row>
    <row r="2623" spans="3:11">
      <c r="C2623" s="1634"/>
      <c r="D2623" s="3653"/>
      <c r="E2623" s="3653"/>
      <c r="F2623" s="2768"/>
      <c r="G2623" s="1635"/>
      <c r="H2623" s="1689"/>
      <c r="I2623" s="1690"/>
      <c r="J2623" s="2664"/>
      <c r="K2623" s="2621">
        <f t="shared" si="44"/>
        <v>2493</v>
      </c>
    </row>
    <row r="2624" spans="3:11">
      <c r="C2624" s="1636"/>
      <c r="D2624" s="5865" t="s">
        <v>61</v>
      </c>
      <c r="E2624" s="5866"/>
      <c r="F2624" s="5866"/>
      <c r="G2624" s="5866"/>
      <c r="H2624" s="5866"/>
      <c r="I2624" s="5867"/>
      <c r="J2624" s="2664"/>
      <c r="K2624" s="2621">
        <f t="shared" si="44"/>
        <v>2494</v>
      </c>
    </row>
    <row r="2625" spans="3:11">
      <c r="C2625" s="1637" t="s">
        <v>62</v>
      </c>
      <c r="D2625" s="5990" t="s">
        <v>63</v>
      </c>
      <c r="E2625" s="5991"/>
      <c r="F2625" s="2769" t="s">
        <v>64</v>
      </c>
      <c r="G2625" s="1638" t="s">
        <v>65</v>
      </c>
      <c r="H2625" s="5848" t="s">
        <v>66</v>
      </c>
      <c r="I2625" s="5849"/>
      <c r="J2625" s="2664"/>
      <c r="K2625" s="2621">
        <f t="shared" si="44"/>
        <v>2495</v>
      </c>
    </row>
    <row r="2626" spans="3:11">
      <c r="C2626" s="1639" t="s">
        <v>67</v>
      </c>
      <c r="D2626" s="5992"/>
      <c r="E2626" s="5993"/>
      <c r="F2626" s="2770" t="s">
        <v>0</v>
      </c>
      <c r="G2626" s="1640"/>
      <c r="H2626" s="1691" t="s">
        <v>68</v>
      </c>
      <c r="I2626" s="1692" t="s">
        <v>69</v>
      </c>
      <c r="J2626" s="2664"/>
      <c r="K2626" s="2621">
        <f t="shared" si="44"/>
        <v>2496</v>
      </c>
    </row>
    <row r="2627" spans="3:11">
      <c r="C2627" s="1642"/>
      <c r="D2627" s="2608" t="s">
        <v>194</v>
      </c>
      <c r="E2627" s="2606"/>
      <c r="F2627" s="2771">
        <v>3010101000</v>
      </c>
      <c r="G2627" s="1643"/>
      <c r="H2627" s="1691"/>
      <c r="I2627" s="1641"/>
      <c r="J2627" s="2664"/>
      <c r="K2627" s="2621">
        <f t="shared" si="44"/>
        <v>2497</v>
      </c>
    </row>
    <row r="2628" spans="3:11">
      <c r="C2628" s="1642"/>
      <c r="D2628" s="2608"/>
      <c r="E2628" s="2606" t="s">
        <v>3245</v>
      </c>
      <c r="F2628" s="2771">
        <v>1040299000</v>
      </c>
      <c r="G2628" s="1643"/>
      <c r="H2628" s="1691"/>
      <c r="I2628" s="1641"/>
      <c r="J2628" s="2664"/>
      <c r="K2628" s="2621">
        <f t="shared" si="44"/>
        <v>2498</v>
      </c>
    </row>
    <row r="2629" spans="3:11">
      <c r="C2629" s="1642"/>
      <c r="D2629" s="2608"/>
      <c r="E2629" s="2606" t="s">
        <v>4545</v>
      </c>
      <c r="F2629" s="2771"/>
      <c r="G2629" s="1645"/>
      <c r="H2629" s="1691"/>
      <c r="I2629" s="3725"/>
      <c r="J2629" s="2664"/>
      <c r="K2629" s="2621">
        <f t="shared" si="44"/>
        <v>2499</v>
      </c>
    </row>
    <row r="2630" spans="3:11">
      <c r="C2630" s="1642"/>
      <c r="D2630" s="2608"/>
      <c r="E2630" s="2606"/>
      <c r="F2630" s="2771"/>
      <c r="G2630" s="1645"/>
      <c r="H2630" s="1691"/>
      <c r="I2630" s="3725"/>
      <c r="J2630" s="2664"/>
      <c r="K2630" s="2621">
        <f t="shared" si="44"/>
        <v>2500</v>
      </c>
    </row>
    <row r="2631" spans="3:11">
      <c r="C2631" s="1646"/>
      <c r="D2631" s="2773" t="s">
        <v>70</v>
      </c>
      <c r="E2631" s="2774"/>
      <c r="F2631" s="2775"/>
      <c r="G2631" s="1647"/>
      <c r="H2631" s="1693">
        <f>SUM(H2627:H2630)</f>
        <v>0</v>
      </c>
      <c r="I2631" s="1694">
        <f>SUM(I2627:I2630)</f>
        <v>0</v>
      </c>
      <c r="J2631" s="2664"/>
      <c r="K2631" s="2621">
        <f t="shared" si="44"/>
        <v>2501</v>
      </c>
    </row>
    <row r="2632" spans="3:11">
      <c r="C2632" s="1648"/>
      <c r="D2632" s="4201"/>
      <c r="E2632" s="4135"/>
      <c r="F2632" s="2771"/>
      <c r="G2632" s="1649"/>
      <c r="H2632" s="1691"/>
      <c r="I2632" s="1695">
        <f>H2631-I2631</f>
        <v>0</v>
      </c>
      <c r="J2632" s="2664"/>
      <c r="K2632" s="2621">
        <f t="shared" si="44"/>
        <v>2502</v>
      </c>
    </row>
    <row r="2633" spans="3:11">
      <c r="C2633" s="5850" t="s">
        <v>71</v>
      </c>
      <c r="D2633" s="5851"/>
      <c r="E2633" s="4079"/>
      <c r="F2633" s="5852" t="s">
        <v>275</v>
      </c>
      <c r="G2633" s="5851"/>
      <c r="H2633" s="5853"/>
      <c r="I2633" s="5854"/>
      <c r="J2633" s="2664"/>
      <c r="K2633" s="2621">
        <f t="shared" si="44"/>
        <v>2503</v>
      </c>
    </row>
    <row r="2634" spans="3:11">
      <c r="C2634" s="1650"/>
      <c r="D2634" s="2282"/>
      <c r="E2634" s="2282"/>
      <c r="F2634" s="2776"/>
      <c r="G2634" s="1651"/>
      <c r="H2634" s="1687"/>
      <c r="I2634" s="1688"/>
      <c r="J2634" s="2664"/>
      <c r="K2634" s="2621">
        <f t="shared" si="44"/>
        <v>2504</v>
      </c>
    </row>
    <row r="2635" spans="3:11">
      <c r="C2635" s="1652"/>
      <c r="D2635" s="4081"/>
      <c r="E2635" s="2777" t="s">
        <v>3023</v>
      </c>
      <c r="F2635" s="2764"/>
      <c r="G2635" s="1653" t="s">
        <v>3026</v>
      </c>
      <c r="H2635" s="1687"/>
      <c r="I2635" s="1688"/>
      <c r="J2635" s="2664"/>
      <c r="K2635" s="2621">
        <f t="shared" si="44"/>
        <v>2505</v>
      </c>
    </row>
    <row r="2636" spans="3:11">
      <c r="C2636" s="1650"/>
      <c r="D2636" s="4081"/>
      <c r="E2636" s="4081" t="s">
        <v>3024</v>
      </c>
      <c r="F2636" s="2764" t="s">
        <v>2541</v>
      </c>
      <c r="G2636" s="3730" t="s">
        <v>3403</v>
      </c>
      <c r="H2636" s="1696"/>
      <c r="I2636" s="1688"/>
      <c r="J2636" s="2664"/>
      <c r="K2636" s="2621">
        <f t="shared" si="44"/>
        <v>2506</v>
      </c>
    </row>
    <row r="2637" spans="3:11" ht="15.75" thickBot="1">
      <c r="C2637" s="1697"/>
      <c r="D2637" s="4136"/>
      <c r="E2637" s="4136"/>
      <c r="F2637" s="2778"/>
      <c r="G2637" s="1698"/>
      <c r="H2637" s="1699"/>
      <c r="I2637" s="1700"/>
      <c r="J2637" s="2664"/>
      <c r="K2637" s="2621">
        <f t="shared" si="44"/>
        <v>2507</v>
      </c>
    </row>
    <row r="2638" spans="3:11">
      <c r="C2638" s="2766"/>
      <c r="D2638" s="5972" t="s">
        <v>60</v>
      </c>
      <c r="E2638" s="5972"/>
      <c r="F2638" s="5973"/>
      <c r="G2638" s="1632"/>
      <c r="H2638" s="5951" t="s">
        <v>4546</v>
      </c>
      <c r="I2638" s="5952"/>
      <c r="J2638" s="2664"/>
      <c r="K2638" s="2621">
        <f t="shared" si="44"/>
        <v>2508</v>
      </c>
    </row>
    <row r="2639" spans="3:11">
      <c r="C2639" s="2767" t="s">
        <v>2722</v>
      </c>
      <c r="D2639" s="5983" t="s">
        <v>2538</v>
      </c>
      <c r="E2639" s="5983"/>
      <c r="F2639" s="5984"/>
      <c r="G2639" s="1633"/>
      <c r="H2639" s="5961" t="s">
        <v>4493</v>
      </c>
      <c r="I2639" s="5962"/>
      <c r="J2639" s="2664"/>
      <c r="K2639" s="2621">
        <f t="shared" si="44"/>
        <v>2509</v>
      </c>
    </row>
    <row r="2640" spans="3:11">
      <c r="C2640" s="2767" t="s">
        <v>2723</v>
      </c>
      <c r="D2640" s="5976">
        <v>1</v>
      </c>
      <c r="E2640" s="5976"/>
      <c r="F2640" s="5989"/>
      <c r="G2640" s="1633"/>
      <c r="H2640" s="1687"/>
      <c r="I2640" s="1688"/>
      <c r="J2640" s="2664"/>
      <c r="K2640" s="2621">
        <f t="shared" si="44"/>
        <v>2510</v>
      </c>
    </row>
    <row r="2641" spans="3:11">
      <c r="C2641" s="1634"/>
      <c r="D2641" s="3653"/>
      <c r="E2641" s="3653"/>
      <c r="F2641" s="2768"/>
      <c r="G2641" s="1635"/>
      <c r="H2641" s="1689"/>
      <c r="I2641" s="1690"/>
      <c r="J2641" s="2664"/>
      <c r="K2641" s="2621">
        <f t="shared" si="44"/>
        <v>2511</v>
      </c>
    </row>
    <row r="2642" spans="3:11">
      <c r="C2642" s="1636"/>
      <c r="D2642" s="5865" t="s">
        <v>61</v>
      </c>
      <c r="E2642" s="5866"/>
      <c r="F2642" s="5866"/>
      <c r="G2642" s="5866"/>
      <c r="H2642" s="5866"/>
      <c r="I2642" s="5867"/>
      <c r="J2642" s="2664"/>
      <c r="K2642" s="2621">
        <f t="shared" si="44"/>
        <v>2512</v>
      </c>
    </row>
    <row r="2643" spans="3:11">
      <c r="C2643" s="1637" t="s">
        <v>62</v>
      </c>
      <c r="D2643" s="5990" t="s">
        <v>63</v>
      </c>
      <c r="E2643" s="5991"/>
      <c r="F2643" s="2769" t="s">
        <v>64</v>
      </c>
      <c r="G2643" s="1638" t="s">
        <v>65</v>
      </c>
      <c r="H2643" s="5848" t="s">
        <v>66</v>
      </c>
      <c r="I2643" s="5849"/>
      <c r="J2643" s="2664"/>
      <c r="K2643" s="2621">
        <f t="shared" ref="K2643:K2706" si="45">K2642+1</f>
        <v>2513</v>
      </c>
    </row>
    <row r="2644" spans="3:11">
      <c r="C2644" s="1639" t="s">
        <v>67</v>
      </c>
      <c r="D2644" s="5992"/>
      <c r="E2644" s="5993"/>
      <c r="F2644" s="2770" t="s">
        <v>0</v>
      </c>
      <c r="G2644" s="1640"/>
      <c r="H2644" s="1691" t="s">
        <v>68</v>
      </c>
      <c r="I2644" s="1692" t="s">
        <v>69</v>
      </c>
      <c r="J2644" s="2664"/>
      <c r="K2644" s="2621">
        <f t="shared" si="45"/>
        <v>2514</v>
      </c>
    </row>
    <row r="2645" spans="3:11">
      <c r="C2645" s="1642"/>
      <c r="D2645" s="2608" t="s">
        <v>194</v>
      </c>
      <c r="E2645" s="2606"/>
      <c r="F2645" s="2771">
        <v>3010101000</v>
      </c>
      <c r="G2645" s="1643"/>
      <c r="H2645" s="1691"/>
      <c r="I2645" s="1641"/>
      <c r="J2645" s="2664"/>
      <c r="K2645" s="2621">
        <f t="shared" si="45"/>
        <v>2515</v>
      </c>
    </row>
    <row r="2646" spans="3:11">
      <c r="C2646" s="1642"/>
      <c r="D2646" s="2608"/>
      <c r="E2646" s="2606" t="s">
        <v>3245</v>
      </c>
      <c r="F2646" s="2771">
        <v>1040299000</v>
      </c>
      <c r="G2646" s="1643"/>
      <c r="H2646" s="1691"/>
      <c r="I2646" s="1641"/>
      <c r="J2646" s="2664"/>
      <c r="K2646" s="2621">
        <f t="shared" si="45"/>
        <v>2516</v>
      </c>
    </row>
    <row r="2647" spans="3:11">
      <c r="C2647" s="1642"/>
      <c r="D2647" s="2608"/>
      <c r="E2647" s="2606" t="s">
        <v>4547</v>
      </c>
      <c r="F2647" s="2771"/>
      <c r="G2647" s="1645"/>
      <c r="H2647" s="1691"/>
      <c r="I2647" s="3725"/>
      <c r="J2647" s="2664"/>
      <c r="K2647" s="2621">
        <f t="shared" si="45"/>
        <v>2517</v>
      </c>
    </row>
    <row r="2648" spans="3:11">
      <c r="C2648" s="1642"/>
      <c r="D2648" s="2608"/>
      <c r="E2648" s="2606"/>
      <c r="F2648" s="2771"/>
      <c r="G2648" s="1645"/>
      <c r="H2648" s="1691"/>
      <c r="I2648" s="3725"/>
      <c r="J2648" s="2664"/>
      <c r="K2648" s="2621">
        <f t="shared" si="45"/>
        <v>2518</v>
      </c>
    </row>
    <row r="2649" spans="3:11">
      <c r="C2649" s="1646"/>
      <c r="D2649" s="2773" t="s">
        <v>70</v>
      </c>
      <c r="E2649" s="2774"/>
      <c r="F2649" s="2775"/>
      <c r="G2649" s="1647"/>
      <c r="H2649" s="1693">
        <f>SUM(H2645:H2648)</f>
        <v>0</v>
      </c>
      <c r="I2649" s="1694">
        <f>SUM(I2645:I2648)</f>
        <v>0</v>
      </c>
      <c r="J2649" s="2664"/>
      <c r="K2649" s="2621">
        <f t="shared" si="45"/>
        <v>2519</v>
      </c>
    </row>
    <row r="2650" spans="3:11">
      <c r="C2650" s="1648"/>
      <c r="D2650" s="4201"/>
      <c r="E2650" s="4135"/>
      <c r="F2650" s="2771"/>
      <c r="G2650" s="1649"/>
      <c r="H2650" s="1691"/>
      <c r="I2650" s="1695">
        <f>H2649-I2649</f>
        <v>0</v>
      </c>
      <c r="J2650" s="2664"/>
      <c r="K2650" s="2621">
        <f t="shared" si="45"/>
        <v>2520</v>
      </c>
    </row>
    <row r="2651" spans="3:11">
      <c r="C2651" s="5850" t="s">
        <v>71</v>
      </c>
      <c r="D2651" s="5851"/>
      <c r="E2651" s="4079"/>
      <c r="F2651" s="5852" t="s">
        <v>275</v>
      </c>
      <c r="G2651" s="5851"/>
      <c r="H2651" s="5853"/>
      <c r="I2651" s="5854"/>
      <c r="J2651" s="2664"/>
      <c r="K2651" s="2621">
        <f t="shared" si="45"/>
        <v>2521</v>
      </c>
    </row>
    <row r="2652" spans="3:11">
      <c r="C2652" s="1650"/>
      <c r="D2652" s="2282"/>
      <c r="E2652" s="2282"/>
      <c r="F2652" s="2776"/>
      <c r="G2652" s="1651"/>
      <c r="H2652" s="1687"/>
      <c r="I2652" s="1688"/>
      <c r="J2652" s="2664"/>
      <c r="K2652" s="2621">
        <f t="shared" si="45"/>
        <v>2522</v>
      </c>
    </row>
    <row r="2653" spans="3:11">
      <c r="C2653" s="1652"/>
      <c r="D2653" s="4081"/>
      <c r="E2653" s="2777" t="s">
        <v>3023</v>
      </c>
      <c r="F2653" s="2764"/>
      <c r="G2653" s="1653" t="s">
        <v>3026</v>
      </c>
      <c r="H2653" s="1687"/>
      <c r="I2653" s="1688"/>
      <c r="J2653" s="2664"/>
      <c r="K2653" s="2621">
        <f t="shared" si="45"/>
        <v>2523</v>
      </c>
    </row>
    <row r="2654" spans="3:11">
      <c r="C2654" s="1650"/>
      <c r="D2654" s="4081"/>
      <c r="E2654" s="4081" t="s">
        <v>3024</v>
      </c>
      <c r="F2654" s="2764" t="s">
        <v>2541</v>
      </c>
      <c r="G2654" s="3730" t="s">
        <v>3403</v>
      </c>
      <c r="H2654" s="1696"/>
      <c r="I2654" s="1688"/>
      <c r="J2654" s="2664"/>
      <c r="K2654" s="2621">
        <f t="shared" si="45"/>
        <v>2524</v>
      </c>
    </row>
    <row r="2655" spans="3:11" ht="15.75" thickBot="1">
      <c r="C2655" s="1697"/>
      <c r="D2655" s="4136"/>
      <c r="E2655" s="4136"/>
      <c r="F2655" s="2778"/>
      <c r="G2655" s="1698"/>
      <c r="H2655" s="1699"/>
      <c r="I2655" s="1700"/>
      <c r="J2655" s="2664"/>
      <c r="K2655" s="2621">
        <f t="shared" si="45"/>
        <v>2525</v>
      </c>
    </row>
    <row r="2656" spans="3:11">
      <c r="C2656" s="2766"/>
      <c r="D2656" s="5972" t="s">
        <v>60</v>
      </c>
      <c r="E2656" s="5972"/>
      <c r="F2656" s="5973"/>
      <c r="G2656" s="1632"/>
      <c r="H2656" s="5951" t="s">
        <v>4548</v>
      </c>
      <c r="I2656" s="5952"/>
      <c r="J2656" s="2664"/>
      <c r="K2656" s="2621">
        <f t="shared" si="45"/>
        <v>2526</v>
      </c>
    </row>
    <row r="2657" spans="3:11">
      <c r="C2657" s="2767" t="s">
        <v>2722</v>
      </c>
      <c r="D2657" s="5983" t="s">
        <v>2538</v>
      </c>
      <c r="E2657" s="5983"/>
      <c r="F2657" s="5984"/>
      <c r="G2657" s="1633"/>
      <c r="H2657" s="5961" t="s">
        <v>4493</v>
      </c>
      <c r="I2657" s="5962"/>
      <c r="J2657" s="2664"/>
      <c r="K2657" s="2621">
        <f t="shared" si="45"/>
        <v>2527</v>
      </c>
    </row>
    <row r="2658" spans="3:11">
      <c r="C2658" s="2767" t="s">
        <v>2723</v>
      </c>
      <c r="D2658" s="5976">
        <v>1</v>
      </c>
      <c r="E2658" s="5976"/>
      <c r="F2658" s="5989"/>
      <c r="G2658" s="1633"/>
      <c r="H2658" s="1687"/>
      <c r="I2658" s="1688"/>
      <c r="J2658" s="2664"/>
      <c r="K2658" s="2621">
        <f t="shared" si="45"/>
        <v>2528</v>
      </c>
    </row>
    <row r="2659" spans="3:11">
      <c r="C2659" s="1634"/>
      <c r="D2659" s="3653"/>
      <c r="E2659" s="3653"/>
      <c r="F2659" s="2768"/>
      <c r="G2659" s="1635"/>
      <c r="H2659" s="1689"/>
      <c r="I2659" s="1690"/>
      <c r="J2659" s="2664"/>
      <c r="K2659" s="2621">
        <f t="shared" si="45"/>
        <v>2529</v>
      </c>
    </row>
    <row r="2660" spans="3:11">
      <c r="C2660" s="1636"/>
      <c r="D2660" s="5865" t="s">
        <v>61</v>
      </c>
      <c r="E2660" s="5866"/>
      <c r="F2660" s="5866"/>
      <c r="G2660" s="5866"/>
      <c r="H2660" s="5866"/>
      <c r="I2660" s="5867"/>
      <c r="J2660" s="2664"/>
      <c r="K2660" s="2621">
        <f t="shared" si="45"/>
        <v>2530</v>
      </c>
    </row>
    <row r="2661" spans="3:11">
      <c r="C2661" s="1637" t="s">
        <v>62</v>
      </c>
      <c r="D2661" s="5990" t="s">
        <v>63</v>
      </c>
      <c r="E2661" s="5991"/>
      <c r="F2661" s="2769" t="s">
        <v>64</v>
      </c>
      <c r="G2661" s="1638" t="s">
        <v>65</v>
      </c>
      <c r="H2661" s="5848" t="s">
        <v>66</v>
      </c>
      <c r="I2661" s="5849"/>
      <c r="J2661" s="2664"/>
      <c r="K2661" s="2621">
        <f t="shared" si="45"/>
        <v>2531</v>
      </c>
    </row>
    <row r="2662" spans="3:11">
      <c r="C2662" s="1639" t="s">
        <v>67</v>
      </c>
      <c r="D2662" s="5992"/>
      <c r="E2662" s="5993"/>
      <c r="F2662" s="2770" t="s">
        <v>0</v>
      </c>
      <c r="G2662" s="1640"/>
      <c r="H2662" s="1691" t="s">
        <v>68</v>
      </c>
      <c r="I2662" s="1692" t="s">
        <v>69</v>
      </c>
      <c r="J2662" s="2664"/>
      <c r="K2662" s="2621">
        <f t="shared" si="45"/>
        <v>2532</v>
      </c>
    </row>
    <row r="2663" spans="3:11">
      <c r="C2663" s="1642"/>
      <c r="D2663" s="2608" t="s">
        <v>194</v>
      </c>
      <c r="E2663" s="2606"/>
      <c r="F2663" s="2771">
        <v>3010101000</v>
      </c>
      <c r="G2663" s="1643"/>
      <c r="H2663" s="1691"/>
      <c r="I2663" s="1641"/>
      <c r="J2663" s="2664"/>
      <c r="K2663" s="2621">
        <f t="shared" si="45"/>
        <v>2533</v>
      </c>
    </row>
    <row r="2664" spans="3:11">
      <c r="C2664" s="1642"/>
      <c r="D2664" s="2608"/>
      <c r="E2664" s="2606" t="s">
        <v>3245</v>
      </c>
      <c r="F2664" s="2771">
        <v>1040299000</v>
      </c>
      <c r="G2664" s="1643"/>
      <c r="H2664" s="1691"/>
      <c r="I2664" s="1641"/>
      <c r="J2664" s="2664"/>
      <c r="K2664" s="2621">
        <f t="shared" si="45"/>
        <v>2534</v>
      </c>
    </row>
    <row r="2665" spans="3:11">
      <c r="C2665" s="1642"/>
      <c r="D2665" s="2608"/>
      <c r="E2665" s="2606" t="s">
        <v>4549</v>
      </c>
      <c r="F2665" s="2771"/>
      <c r="G2665" s="1645"/>
      <c r="H2665" s="1691"/>
      <c r="I2665" s="3725"/>
      <c r="J2665" s="2664"/>
      <c r="K2665" s="2621">
        <f t="shared" si="45"/>
        <v>2535</v>
      </c>
    </row>
    <row r="2666" spans="3:11">
      <c r="C2666" s="1642"/>
      <c r="D2666" s="2608"/>
      <c r="E2666" s="2606"/>
      <c r="F2666" s="2771"/>
      <c r="G2666" s="1645"/>
      <c r="H2666" s="1691"/>
      <c r="I2666" s="3725"/>
      <c r="J2666" s="2664"/>
      <c r="K2666" s="2621">
        <f t="shared" si="45"/>
        <v>2536</v>
      </c>
    </row>
    <row r="2667" spans="3:11">
      <c r="C2667" s="1646"/>
      <c r="D2667" s="2773" t="s">
        <v>70</v>
      </c>
      <c r="E2667" s="2774"/>
      <c r="F2667" s="2775"/>
      <c r="G2667" s="1647"/>
      <c r="H2667" s="1693">
        <f>SUM(H2663:H2666)</f>
        <v>0</v>
      </c>
      <c r="I2667" s="1694">
        <f>SUM(I2663:I2666)</f>
        <v>0</v>
      </c>
      <c r="J2667" s="2664"/>
      <c r="K2667" s="2621">
        <f t="shared" si="45"/>
        <v>2537</v>
      </c>
    </row>
    <row r="2668" spans="3:11">
      <c r="C2668" s="1648"/>
      <c r="D2668" s="4201"/>
      <c r="E2668" s="4135"/>
      <c r="F2668" s="2771"/>
      <c r="G2668" s="1649"/>
      <c r="H2668" s="1691"/>
      <c r="I2668" s="1695">
        <f>H2667-I2667</f>
        <v>0</v>
      </c>
      <c r="J2668" s="2664"/>
      <c r="K2668" s="2621">
        <f t="shared" si="45"/>
        <v>2538</v>
      </c>
    </row>
    <row r="2669" spans="3:11">
      <c r="C2669" s="5850" t="s">
        <v>71</v>
      </c>
      <c r="D2669" s="5851"/>
      <c r="E2669" s="4079"/>
      <c r="F2669" s="5852" t="s">
        <v>275</v>
      </c>
      <c r="G2669" s="5851"/>
      <c r="H2669" s="5853"/>
      <c r="I2669" s="5854"/>
      <c r="J2669" s="2664"/>
      <c r="K2669" s="2621">
        <f t="shared" si="45"/>
        <v>2539</v>
      </c>
    </row>
    <row r="2670" spans="3:11">
      <c r="C2670" s="1650"/>
      <c r="D2670" s="2282"/>
      <c r="E2670" s="2282"/>
      <c r="F2670" s="2776"/>
      <c r="G2670" s="1651"/>
      <c r="H2670" s="1687"/>
      <c r="I2670" s="1688"/>
      <c r="J2670" s="2664"/>
      <c r="K2670" s="2621">
        <f t="shared" si="45"/>
        <v>2540</v>
      </c>
    </row>
    <row r="2671" spans="3:11">
      <c r="C2671" s="1652"/>
      <c r="D2671" s="4081"/>
      <c r="E2671" s="2777" t="s">
        <v>3023</v>
      </c>
      <c r="F2671" s="2764"/>
      <c r="G2671" s="1653" t="s">
        <v>3026</v>
      </c>
      <c r="H2671" s="1687"/>
      <c r="I2671" s="1688"/>
      <c r="J2671" s="2664"/>
      <c r="K2671" s="2621">
        <f t="shared" si="45"/>
        <v>2541</v>
      </c>
    </row>
    <row r="2672" spans="3:11">
      <c r="C2672" s="1650"/>
      <c r="D2672" s="4081"/>
      <c r="E2672" s="4081" t="s">
        <v>3024</v>
      </c>
      <c r="F2672" s="2764" t="s">
        <v>2541</v>
      </c>
      <c r="G2672" s="3730" t="s">
        <v>3403</v>
      </c>
      <c r="H2672" s="1696"/>
      <c r="I2672" s="1688"/>
      <c r="J2672" s="2664"/>
      <c r="K2672" s="2621">
        <f t="shared" si="45"/>
        <v>2542</v>
      </c>
    </row>
    <row r="2673" spans="3:11" ht="15.75" thickBot="1">
      <c r="C2673" s="1697"/>
      <c r="D2673" s="4136"/>
      <c r="E2673" s="4136"/>
      <c r="F2673" s="2778"/>
      <c r="G2673" s="1698"/>
      <c r="H2673" s="1699"/>
      <c r="I2673" s="1700"/>
      <c r="J2673" s="2664"/>
      <c r="K2673" s="2621">
        <f t="shared" si="45"/>
        <v>2543</v>
      </c>
    </row>
    <row r="2674" spans="3:11">
      <c r="C2674" s="2766"/>
      <c r="D2674" s="5972" t="s">
        <v>60</v>
      </c>
      <c r="E2674" s="5972"/>
      <c r="F2674" s="5973"/>
      <c r="G2674" s="1632"/>
      <c r="H2674" s="5951" t="s">
        <v>4550</v>
      </c>
      <c r="I2674" s="5952"/>
      <c r="J2674" s="2664"/>
      <c r="K2674" s="2621">
        <f t="shared" si="45"/>
        <v>2544</v>
      </c>
    </row>
    <row r="2675" spans="3:11">
      <c r="C2675" s="2767" t="s">
        <v>2722</v>
      </c>
      <c r="D2675" s="5983" t="s">
        <v>2538</v>
      </c>
      <c r="E2675" s="5983"/>
      <c r="F2675" s="5984"/>
      <c r="G2675" s="1633"/>
      <c r="H2675" s="5961" t="s">
        <v>4493</v>
      </c>
      <c r="I2675" s="5962"/>
      <c r="J2675" s="2664"/>
      <c r="K2675" s="2621">
        <f t="shared" si="45"/>
        <v>2545</v>
      </c>
    </row>
    <row r="2676" spans="3:11">
      <c r="C2676" s="2767" t="s">
        <v>2723</v>
      </c>
      <c r="D2676" s="5976">
        <v>1</v>
      </c>
      <c r="E2676" s="5976"/>
      <c r="F2676" s="5989"/>
      <c r="G2676" s="1633"/>
      <c r="H2676" s="1687"/>
      <c r="I2676" s="1688"/>
      <c r="J2676" s="2664"/>
      <c r="K2676" s="2621">
        <f t="shared" si="45"/>
        <v>2546</v>
      </c>
    </row>
    <row r="2677" spans="3:11">
      <c r="C2677" s="1634"/>
      <c r="D2677" s="3653"/>
      <c r="E2677" s="3653"/>
      <c r="F2677" s="2768"/>
      <c r="G2677" s="1635"/>
      <c r="H2677" s="1689"/>
      <c r="I2677" s="1690"/>
      <c r="J2677" s="2664"/>
      <c r="K2677" s="2621">
        <f t="shared" si="45"/>
        <v>2547</v>
      </c>
    </row>
    <row r="2678" spans="3:11">
      <c r="C2678" s="1636"/>
      <c r="D2678" s="5865" t="s">
        <v>61</v>
      </c>
      <c r="E2678" s="5866"/>
      <c r="F2678" s="5866"/>
      <c r="G2678" s="5866"/>
      <c r="H2678" s="5866"/>
      <c r="I2678" s="5867"/>
      <c r="J2678" s="2664"/>
      <c r="K2678" s="2621">
        <f t="shared" si="45"/>
        <v>2548</v>
      </c>
    </row>
    <row r="2679" spans="3:11">
      <c r="C2679" s="1637" t="s">
        <v>62</v>
      </c>
      <c r="D2679" s="5990" t="s">
        <v>63</v>
      </c>
      <c r="E2679" s="5991"/>
      <c r="F2679" s="2769" t="s">
        <v>64</v>
      </c>
      <c r="G2679" s="1638" t="s">
        <v>65</v>
      </c>
      <c r="H2679" s="5848" t="s">
        <v>66</v>
      </c>
      <c r="I2679" s="5849"/>
      <c r="J2679" s="2664"/>
      <c r="K2679" s="2621">
        <f t="shared" si="45"/>
        <v>2549</v>
      </c>
    </row>
    <row r="2680" spans="3:11">
      <c r="C2680" s="1639" t="s">
        <v>67</v>
      </c>
      <c r="D2680" s="5992"/>
      <c r="E2680" s="5993"/>
      <c r="F2680" s="2770" t="s">
        <v>0</v>
      </c>
      <c r="G2680" s="1640"/>
      <c r="H2680" s="1691" t="s">
        <v>68</v>
      </c>
      <c r="I2680" s="1692" t="s">
        <v>69</v>
      </c>
      <c r="J2680" s="2664"/>
      <c r="K2680" s="2621">
        <f t="shared" si="45"/>
        <v>2550</v>
      </c>
    </row>
    <row r="2681" spans="3:11">
      <c r="C2681" s="1642"/>
      <c r="D2681" s="2608" t="s">
        <v>194</v>
      </c>
      <c r="E2681" s="2606"/>
      <c r="F2681" s="2771">
        <v>3010101000</v>
      </c>
      <c r="G2681" s="1643"/>
      <c r="H2681" s="1691"/>
      <c r="I2681" s="1641"/>
      <c r="J2681" s="2664"/>
      <c r="K2681" s="2621">
        <f t="shared" si="45"/>
        <v>2551</v>
      </c>
    </row>
    <row r="2682" spans="3:11">
      <c r="C2682" s="1642"/>
      <c r="D2682" s="2608"/>
      <c r="E2682" s="2606" t="s">
        <v>3245</v>
      </c>
      <c r="F2682" s="2771">
        <v>1040299000</v>
      </c>
      <c r="G2682" s="1643"/>
      <c r="H2682" s="1691"/>
      <c r="I2682" s="1641"/>
      <c r="J2682" s="2664"/>
      <c r="K2682" s="2621">
        <f t="shared" si="45"/>
        <v>2552</v>
      </c>
    </row>
    <row r="2683" spans="3:11">
      <c r="C2683" s="1642"/>
      <c r="D2683" s="2608"/>
      <c r="E2683" s="2606" t="s">
        <v>4551</v>
      </c>
      <c r="F2683" s="2771"/>
      <c r="G2683" s="1645"/>
      <c r="H2683" s="1691"/>
      <c r="I2683" s="3725"/>
      <c r="J2683" s="2664"/>
      <c r="K2683" s="2621">
        <f t="shared" si="45"/>
        <v>2553</v>
      </c>
    </row>
    <row r="2684" spans="3:11">
      <c r="C2684" s="1642"/>
      <c r="D2684" s="2608"/>
      <c r="E2684" s="2606"/>
      <c r="F2684" s="2771"/>
      <c r="G2684" s="1645"/>
      <c r="H2684" s="1691"/>
      <c r="I2684" s="3725"/>
      <c r="J2684" s="2664"/>
      <c r="K2684" s="2621">
        <f t="shared" si="45"/>
        <v>2554</v>
      </c>
    </row>
    <row r="2685" spans="3:11">
      <c r="C2685" s="1646"/>
      <c r="D2685" s="2773" t="s">
        <v>70</v>
      </c>
      <c r="E2685" s="2774"/>
      <c r="F2685" s="2775"/>
      <c r="G2685" s="1647"/>
      <c r="H2685" s="1693">
        <f>SUM(H2681:H2684)</f>
        <v>0</v>
      </c>
      <c r="I2685" s="1694">
        <f>SUM(I2681:I2684)</f>
        <v>0</v>
      </c>
      <c r="J2685" s="2664"/>
      <c r="K2685" s="2621">
        <f t="shared" si="45"/>
        <v>2555</v>
      </c>
    </row>
    <row r="2686" spans="3:11">
      <c r="C2686" s="1648"/>
      <c r="D2686" s="4201"/>
      <c r="E2686" s="4135"/>
      <c r="F2686" s="2771"/>
      <c r="G2686" s="1649"/>
      <c r="H2686" s="1691"/>
      <c r="I2686" s="1695">
        <f>H2685-I2685</f>
        <v>0</v>
      </c>
      <c r="J2686" s="2664"/>
      <c r="K2686" s="2621">
        <f t="shared" si="45"/>
        <v>2556</v>
      </c>
    </row>
    <row r="2687" spans="3:11">
      <c r="C2687" s="5850" t="s">
        <v>71</v>
      </c>
      <c r="D2687" s="5851"/>
      <c r="E2687" s="4079"/>
      <c r="F2687" s="5852" t="s">
        <v>275</v>
      </c>
      <c r="G2687" s="5851"/>
      <c r="H2687" s="5853"/>
      <c r="I2687" s="5854"/>
      <c r="J2687" s="2664"/>
      <c r="K2687" s="2621">
        <f t="shared" si="45"/>
        <v>2557</v>
      </c>
    </row>
    <row r="2688" spans="3:11">
      <c r="C2688" s="1650"/>
      <c r="D2688" s="2282"/>
      <c r="E2688" s="2282"/>
      <c r="F2688" s="2776"/>
      <c r="G2688" s="1651"/>
      <c r="H2688" s="1687"/>
      <c r="I2688" s="1688"/>
      <c r="J2688" s="2664"/>
      <c r="K2688" s="2621">
        <f t="shared" si="45"/>
        <v>2558</v>
      </c>
    </row>
    <row r="2689" spans="3:11">
      <c r="C2689" s="1652"/>
      <c r="D2689" s="4081"/>
      <c r="E2689" s="2777" t="s">
        <v>3023</v>
      </c>
      <c r="F2689" s="2764"/>
      <c r="G2689" s="1653" t="s">
        <v>3026</v>
      </c>
      <c r="H2689" s="1687"/>
      <c r="I2689" s="1688"/>
      <c r="J2689" s="2664"/>
      <c r="K2689" s="2621">
        <f t="shared" si="45"/>
        <v>2559</v>
      </c>
    </row>
    <row r="2690" spans="3:11">
      <c r="C2690" s="1650"/>
      <c r="D2690" s="4081"/>
      <c r="E2690" s="4081" t="s">
        <v>3024</v>
      </c>
      <c r="F2690" s="2764" t="s">
        <v>2541</v>
      </c>
      <c r="G2690" s="3730" t="s">
        <v>3403</v>
      </c>
      <c r="H2690" s="1696"/>
      <c r="I2690" s="1688"/>
      <c r="J2690" s="2664"/>
      <c r="K2690" s="2621">
        <f t="shared" si="45"/>
        <v>2560</v>
      </c>
    </row>
    <row r="2691" spans="3:11" ht="15.75" thickBot="1">
      <c r="C2691" s="1697"/>
      <c r="D2691" s="4136"/>
      <c r="E2691" s="4136"/>
      <c r="F2691" s="2778"/>
      <c r="G2691" s="1698"/>
      <c r="H2691" s="1699"/>
      <c r="I2691" s="1700"/>
      <c r="J2691" s="2664"/>
      <c r="K2691" s="2621">
        <f t="shared" si="45"/>
        <v>2561</v>
      </c>
    </row>
    <row r="2692" spans="3:11">
      <c r="C2692" s="2766"/>
      <c r="D2692" s="5972" t="s">
        <v>60</v>
      </c>
      <c r="E2692" s="5972"/>
      <c r="F2692" s="5973"/>
      <c r="G2692" s="1632"/>
      <c r="H2692" s="5951" t="s">
        <v>4552</v>
      </c>
      <c r="I2692" s="5952"/>
      <c r="J2692" s="2664"/>
      <c r="K2692" s="2621">
        <f t="shared" si="45"/>
        <v>2562</v>
      </c>
    </row>
    <row r="2693" spans="3:11">
      <c r="C2693" s="2767" t="s">
        <v>2722</v>
      </c>
      <c r="D2693" s="5983" t="s">
        <v>2538</v>
      </c>
      <c r="E2693" s="5983"/>
      <c r="F2693" s="5984"/>
      <c r="G2693" s="1633"/>
      <c r="H2693" s="5961" t="s">
        <v>4493</v>
      </c>
      <c r="I2693" s="5962"/>
      <c r="J2693" s="2664"/>
      <c r="K2693" s="2621">
        <f t="shared" si="45"/>
        <v>2563</v>
      </c>
    </row>
    <row r="2694" spans="3:11">
      <c r="C2694" s="2767" t="s">
        <v>2723</v>
      </c>
      <c r="D2694" s="5976">
        <v>1</v>
      </c>
      <c r="E2694" s="5976"/>
      <c r="F2694" s="5989"/>
      <c r="G2694" s="1633"/>
      <c r="H2694" s="1687"/>
      <c r="I2694" s="1688"/>
      <c r="J2694" s="2664"/>
      <c r="K2694" s="2621">
        <f t="shared" si="45"/>
        <v>2564</v>
      </c>
    </row>
    <row r="2695" spans="3:11">
      <c r="C2695" s="1634"/>
      <c r="D2695" s="3653"/>
      <c r="E2695" s="3653"/>
      <c r="F2695" s="2768"/>
      <c r="G2695" s="1635"/>
      <c r="H2695" s="1689"/>
      <c r="I2695" s="1690"/>
      <c r="J2695" s="2664"/>
      <c r="K2695" s="2621">
        <f t="shared" si="45"/>
        <v>2565</v>
      </c>
    </row>
    <row r="2696" spans="3:11">
      <c r="C2696" s="1636"/>
      <c r="D2696" s="5865" t="s">
        <v>61</v>
      </c>
      <c r="E2696" s="5866"/>
      <c r="F2696" s="5866"/>
      <c r="G2696" s="5866"/>
      <c r="H2696" s="5866"/>
      <c r="I2696" s="5867"/>
      <c r="J2696" s="2664"/>
      <c r="K2696" s="2621">
        <f t="shared" si="45"/>
        <v>2566</v>
      </c>
    </row>
    <row r="2697" spans="3:11">
      <c r="C2697" s="1637" t="s">
        <v>62</v>
      </c>
      <c r="D2697" s="5990" t="s">
        <v>63</v>
      </c>
      <c r="E2697" s="5991"/>
      <c r="F2697" s="2769" t="s">
        <v>64</v>
      </c>
      <c r="G2697" s="1638" t="s">
        <v>65</v>
      </c>
      <c r="H2697" s="5848" t="s">
        <v>66</v>
      </c>
      <c r="I2697" s="5849"/>
      <c r="J2697" s="2664"/>
      <c r="K2697" s="2621">
        <f t="shared" si="45"/>
        <v>2567</v>
      </c>
    </row>
    <row r="2698" spans="3:11">
      <c r="C2698" s="1639" t="s">
        <v>67</v>
      </c>
      <c r="D2698" s="5992"/>
      <c r="E2698" s="5993"/>
      <c r="F2698" s="2770" t="s">
        <v>0</v>
      </c>
      <c r="G2698" s="1640"/>
      <c r="H2698" s="1691" t="s">
        <v>68</v>
      </c>
      <c r="I2698" s="1692" t="s">
        <v>69</v>
      </c>
      <c r="J2698" s="2664"/>
      <c r="K2698" s="2621">
        <f t="shared" si="45"/>
        <v>2568</v>
      </c>
    </row>
    <row r="2699" spans="3:11">
      <c r="C2699" s="1642"/>
      <c r="D2699" s="2608" t="s">
        <v>194</v>
      </c>
      <c r="E2699" s="2606"/>
      <c r="F2699" s="2771">
        <v>3010101000</v>
      </c>
      <c r="G2699" s="1643"/>
      <c r="H2699" s="1691"/>
      <c r="I2699" s="1641"/>
      <c r="J2699" s="2664"/>
      <c r="K2699" s="2621">
        <f t="shared" si="45"/>
        <v>2569</v>
      </c>
    </row>
    <row r="2700" spans="3:11">
      <c r="C2700" s="1642"/>
      <c r="D2700" s="2608"/>
      <c r="E2700" s="2606" t="s">
        <v>3245</v>
      </c>
      <c r="F2700" s="2771">
        <v>1040299000</v>
      </c>
      <c r="G2700" s="1643"/>
      <c r="H2700" s="1691"/>
      <c r="I2700" s="1641"/>
      <c r="J2700" s="2664"/>
      <c r="K2700" s="2621">
        <f t="shared" si="45"/>
        <v>2570</v>
      </c>
    </row>
    <row r="2701" spans="3:11">
      <c r="C2701" s="1642"/>
      <c r="D2701" s="2608"/>
      <c r="E2701" s="2606" t="s">
        <v>4553</v>
      </c>
      <c r="F2701" s="2771"/>
      <c r="G2701" s="1645"/>
      <c r="H2701" s="1691"/>
      <c r="I2701" s="3725"/>
      <c r="J2701" s="2664"/>
      <c r="K2701" s="2621">
        <f t="shared" si="45"/>
        <v>2571</v>
      </c>
    </row>
    <row r="2702" spans="3:11">
      <c r="C2702" s="1642"/>
      <c r="D2702" s="2608"/>
      <c r="E2702" s="2606"/>
      <c r="F2702" s="2771"/>
      <c r="G2702" s="1645"/>
      <c r="H2702" s="1691"/>
      <c r="I2702" s="3725"/>
      <c r="J2702" s="2664"/>
      <c r="K2702" s="2621">
        <f t="shared" si="45"/>
        <v>2572</v>
      </c>
    </row>
    <row r="2703" spans="3:11">
      <c r="C2703" s="1646"/>
      <c r="D2703" s="2773" t="s">
        <v>70</v>
      </c>
      <c r="E2703" s="2774"/>
      <c r="F2703" s="2775"/>
      <c r="G2703" s="1647"/>
      <c r="H2703" s="1693">
        <f>SUM(H2699:H2702)</f>
        <v>0</v>
      </c>
      <c r="I2703" s="1694">
        <f>SUM(I2699:I2702)</f>
        <v>0</v>
      </c>
      <c r="J2703" s="2664"/>
      <c r="K2703" s="2621">
        <f t="shared" si="45"/>
        <v>2573</v>
      </c>
    </row>
    <row r="2704" spans="3:11">
      <c r="C2704" s="1648"/>
      <c r="D2704" s="4201"/>
      <c r="E2704" s="4135"/>
      <c r="F2704" s="2771"/>
      <c r="G2704" s="1649"/>
      <c r="H2704" s="1691"/>
      <c r="I2704" s="1695">
        <f>H2703-I2703</f>
        <v>0</v>
      </c>
      <c r="J2704" s="2664"/>
      <c r="K2704" s="2621">
        <f t="shared" si="45"/>
        <v>2574</v>
      </c>
    </row>
    <row r="2705" spans="3:11">
      <c r="C2705" s="5850" t="s">
        <v>71</v>
      </c>
      <c r="D2705" s="5851"/>
      <c r="E2705" s="4079"/>
      <c r="F2705" s="5852" t="s">
        <v>275</v>
      </c>
      <c r="G2705" s="5851"/>
      <c r="H2705" s="5853"/>
      <c r="I2705" s="5854"/>
      <c r="J2705" s="2664"/>
      <c r="K2705" s="2621">
        <f t="shared" si="45"/>
        <v>2575</v>
      </c>
    </row>
    <row r="2706" spans="3:11">
      <c r="C2706" s="1650"/>
      <c r="D2706" s="2282"/>
      <c r="E2706" s="2282"/>
      <c r="F2706" s="2776"/>
      <c r="G2706" s="1651"/>
      <c r="H2706" s="1687"/>
      <c r="I2706" s="1688"/>
      <c r="J2706" s="2664"/>
      <c r="K2706" s="2621">
        <f t="shared" si="45"/>
        <v>2576</v>
      </c>
    </row>
    <row r="2707" spans="3:11">
      <c r="C2707" s="1652"/>
      <c r="D2707" s="4081"/>
      <c r="E2707" s="2777" t="s">
        <v>3023</v>
      </c>
      <c r="F2707" s="2764"/>
      <c r="G2707" s="1653" t="s">
        <v>3026</v>
      </c>
      <c r="H2707" s="1687"/>
      <c r="I2707" s="1688"/>
      <c r="J2707" s="2664"/>
      <c r="K2707" s="2621">
        <f t="shared" ref="K2707:K2770" si="46">K2706+1</f>
        <v>2577</v>
      </c>
    </row>
    <row r="2708" spans="3:11">
      <c r="C2708" s="1650"/>
      <c r="D2708" s="4081"/>
      <c r="E2708" s="4081" t="s">
        <v>3024</v>
      </c>
      <c r="F2708" s="2764" t="s">
        <v>2541</v>
      </c>
      <c r="G2708" s="3730" t="s">
        <v>3403</v>
      </c>
      <c r="H2708" s="1696"/>
      <c r="I2708" s="1688"/>
      <c r="J2708" s="2664"/>
      <c r="K2708" s="2621">
        <f t="shared" si="46"/>
        <v>2578</v>
      </c>
    </row>
    <row r="2709" spans="3:11" ht="15.75" thickBot="1">
      <c r="C2709" s="1697"/>
      <c r="D2709" s="4136"/>
      <c r="E2709" s="4136"/>
      <c r="F2709" s="2778"/>
      <c r="G2709" s="1698"/>
      <c r="H2709" s="1699"/>
      <c r="I2709" s="1700"/>
      <c r="J2709" s="2664"/>
      <c r="K2709" s="2621">
        <f t="shared" si="46"/>
        <v>2579</v>
      </c>
    </row>
    <row r="2710" spans="3:11">
      <c r="C2710" s="2766"/>
      <c r="D2710" s="5972" t="s">
        <v>60</v>
      </c>
      <c r="E2710" s="5972"/>
      <c r="F2710" s="5973"/>
      <c r="G2710" s="1632"/>
      <c r="H2710" s="5951" t="s">
        <v>4554</v>
      </c>
      <c r="I2710" s="5952"/>
      <c r="J2710" s="2664"/>
      <c r="K2710" s="2621">
        <f t="shared" si="46"/>
        <v>2580</v>
      </c>
    </row>
    <row r="2711" spans="3:11">
      <c r="C2711" s="2767" t="s">
        <v>2722</v>
      </c>
      <c r="D2711" s="5983" t="s">
        <v>2538</v>
      </c>
      <c r="E2711" s="5983"/>
      <c r="F2711" s="5984"/>
      <c r="G2711" s="1633"/>
      <c r="H2711" s="5961" t="s">
        <v>4493</v>
      </c>
      <c r="I2711" s="5962"/>
      <c r="J2711" s="2664"/>
      <c r="K2711" s="2621">
        <f t="shared" si="46"/>
        <v>2581</v>
      </c>
    </row>
    <row r="2712" spans="3:11">
      <c r="C2712" s="2767" t="s">
        <v>2723</v>
      </c>
      <c r="D2712" s="5976">
        <v>1</v>
      </c>
      <c r="E2712" s="5976"/>
      <c r="F2712" s="5989"/>
      <c r="G2712" s="1633"/>
      <c r="H2712" s="1687"/>
      <c r="I2712" s="1688"/>
      <c r="J2712" s="2664"/>
      <c r="K2712" s="2621">
        <f t="shared" si="46"/>
        <v>2582</v>
      </c>
    </row>
    <row r="2713" spans="3:11">
      <c r="C2713" s="1634"/>
      <c r="D2713" s="3653"/>
      <c r="E2713" s="3653"/>
      <c r="F2713" s="2768"/>
      <c r="G2713" s="1635"/>
      <c r="H2713" s="1689"/>
      <c r="I2713" s="1690"/>
      <c r="J2713" s="2664"/>
      <c r="K2713" s="2621">
        <f t="shared" si="46"/>
        <v>2583</v>
      </c>
    </row>
    <row r="2714" spans="3:11">
      <c r="C2714" s="1636"/>
      <c r="D2714" s="5865" t="s">
        <v>61</v>
      </c>
      <c r="E2714" s="5866"/>
      <c r="F2714" s="5866"/>
      <c r="G2714" s="5866"/>
      <c r="H2714" s="5866"/>
      <c r="I2714" s="5867"/>
      <c r="J2714" s="2664"/>
      <c r="K2714" s="2621">
        <f t="shared" si="46"/>
        <v>2584</v>
      </c>
    </row>
    <row r="2715" spans="3:11">
      <c r="C2715" s="1637" t="s">
        <v>62</v>
      </c>
      <c r="D2715" s="5990" t="s">
        <v>63</v>
      </c>
      <c r="E2715" s="5991"/>
      <c r="F2715" s="2769" t="s">
        <v>64</v>
      </c>
      <c r="G2715" s="1638" t="s">
        <v>65</v>
      </c>
      <c r="H2715" s="5848" t="s">
        <v>66</v>
      </c>
      <c r="I2715" s="5849"/>
      <c r="J2715" s="2664"/>
      <c r="K2715" s="2621">
        <f t="shared" si="46"/>
        <v>2585</v>
      </c>
    </row>
    <row r="2716" spans="3:11">
      <c r="C2716" s="1639" t="s">
        <v>67</v>
      </c>
      <c r="D2716" s="5992"/>
      <c r="E2716" s="5993"/>
      <c r="F2716" s="2770" t="s">
        <v>0</v>
      </c>
      <c r="G2716" s="1640"/>
      <c r="H2716" s="1691" t="s">
        <v>68</v>
      </c>
      <c r="I2716" s="1692" t="s">
        <v>69</v>
      </c>
      <c r="J2716" s="2664"/>
      <c r="K2716" s="2621">
        <f t="shared" si="46"/>
        <v>2586</v>
      </c>
    </row>
    <row r="2717" spans="3:11">
      <c r="C2717" s="1642"/>
      <c r="D2717" s="2608" t="s">
        <v>194</v>
      </c>
      <c r="E2717" s="2606"/>
      <c r="F2717" s="2771">
        <v>3010101000</v>
      </c>
      <c r="G2717" s="1643"/>
      <c r="H2717" s="1691"/>
      <c r="I2717" s="1641"/>
      <c r="J2717" s="2664"/>
      <c r="K2717" s="2621">
        <f t="shared" si="46"/>
        <v>2587</v>
      </c>
    </row>
    <row r="2718" spans="3:11">
      <c r="C2718" s="1642"/>
      <c r="D2718" s="2608"/>
      <c r="E2718" s="2606" t="s">
        <v>3245</v>
      </c>
      <c r="F2718" s="2771">
        <v>1040299000</v>
      </c>
      <c r="G2718" s="1643"/>
      <c r="H2718" s="1691"/>
      <c r="I2718" s="1641"/>
      <c r="J2718" s="2664"/>
      <c r="K2718" s="2621">
        <f t="shared" si="46"/>
        <v>2588</v>
      </c>
    </row>
    <row r="2719" spans="3:11">
      <c r="C2719" s="1642"/>
      <c r="D2719" s="2608"/>
      <c r="E2719" s="2606" t="s">
        <v>4555</v>
      </c>
      <c r="F2719" s="2771"/>
      <c r="G2719" s="1645"/>
      <c r="H2719" s="1691"/>
      <c r="I2719" s="3725"/>
      <c r="J2719" s="2664"/>
      <c r="K2719" s="2621">
        <f t="shared" si="46"/>
        <v>2589</v>
      </c>
    </row>
    <row r="2720" spans="3:11">
      <c r="C2720" s="1642"/>
      <c r="D2720" s="2608"/>
      <c r="E2720" s="2606"/>
      <c r="F2720" s="2771"/>
      <c r="G2720" s="1645"/>
      <c r="H2720" s="1691"/>
      <c r="I2720" s="3725"/>
      <c r="J2720" s="2664"/>
      <c r="K2720" s="2621">
        <f t="shared" si="46"/>
        <v>2590</v>
      </c>
    </row>
    <row r="2721" spans="3:11">
      <c r="C2721" s="1646"/>
      <c r="D2721" s="2773" t="s">
        <v>70</v>
      </c>
      <c r="E2721" s="2774"/>
      <c r="F2721" s="2775"/>
      <c r="G2721" s="1647"/>
      <c r="H2721" s="1693">
        <f>SUM(H2717:H2720)</f>
        <v>0</v>
      </c>
      <c r="I2721" s="1694">
        <f>SUM(I2717:I2720)</f>
        <v>0</v>
      </c>
      <c r="J2721" s="2664"/>
      <c r="K2721" s="2621">
        <f t="shared" si="46"/>
        <v>2591</v>
      </c>
    </row>
    <row r="2722" spans="3:11">
      <c r="C2722" s="1648"/>
      <c r="D2722" s="4201"/>
      <c r="E2722" s="4135"/>
      <c r="F2722" s="2771"/>
      <c r="G2722" s="1649"/>
      <c r="H2722" s="1691"/>
      <c r="I2722" s="1695">
        <f>H2721-I2721</f>
        <v>0</v>
      </c>
      <c r="J2722" s="2664"/>
      <c r="K2722" s="2621">
        <f t="shared" si="46"/>
        <v>2592</v>
      </c>
    </row>
    <row r="2723" spans="3:11">
      <c r="C2723" s="5850" t="s">
        <v>71</v>
      </c>
      <c r="D2723" s="5851"/>
      <c r="E2723" s="4079"/>
      <c r="F2723" s="5852" t="s">
        <v>275</v>
      </c>
      <c r="G2723" s="5851"/>
      <c r="H2723" s="5853"/>
      <c r="I2723" s="5854"/>
      <c r="J2723" s="2664"/>
      <c r="K2723" s="2621">
        <f t="shared" si="46"/>
        <v>2593</v>
      </c>
    </row>
    <row r="2724" spans="3:11">
      <c r="C2724" s="1650"/>
      <c r="D2724" s="2282"/>
      <c r="E2724" s="2282"/>
      <c r="F2724" s="2776"/>
      <c r="G2724" s="1651"/>
      <c r="H2724" s="1687"/>
      <c r="I2724" s="1688"/>
      <c r="J2724" s="2664"/>
      <c r="K2724" s="2621">
        <f t="shared" si="46"/>
        <v>2594</v>
      </c>
    </row>
    <row r="2725" spans="3:11">
      <c r="C2725" s="1652"/>
      <c r="D2725" s="4081"/>
      <c r="E2725" s="2777" t="s">
        <v>3023</v>
      </c>
      <c r="F2725" s="2764"/>
      <c r="G2725" s="1653" t="s">
        <v>3026</v>
      </c>
      <c r="H2725" s="1687"/>
      <c r="I2725" s="1688"/>
      <c r="J2725" s="2664"/>
      <c r="K2725" s="2621">
        <f t="shared" si="46"/>
        <v>2595</v>
      </c>
    </row>
    <row r="2726" spans="3:11">
      <c r="C2726" s="1650"/>
      <c r="D2726" s="4081"/>
      <c r="E2726" s="4081" t="s">
        <v>3024</v>
      </c>
      <c r="F2726" s="2764" t="s">
        <v>2541</v>
      </c>
      <c r="G2726" s="3730" t="s">
        <v>3403</v>
      </c>
      <c r="H2726" s="1696"/>
      <c r="I2726" s="1688"/>
      <c r="J2726" s="2664"/>
      <c r="K2726" s="2621">
        <f t="shared" si="46"/>
        <v>2596</v>
      </c>
    </row>
    <row r="2727" spans="3:11" ht="15.75" thickBot="1">
      <c r="C2727" s="1697"/>
      <c r="D2727" s="4136"/>
      <c r="E2727" s="4136"/>
      <c r="F2727" s="2778"/>
      <c r="G2727" s="1698"/>
      <c r="H2727" s="1699"/>
      <c r="I2727" s="1700"/>
      <c r="J2727" s="2664"/>
      <c r="K2727" s="2621">
        <f t="shared" si="46"/>
        <v>2597</v>
      </c>
    </row>
    <row r="2728" spans="3:11">
      <c r="C2728" s="2766"/>
      <c r="D2728" s="5972" t="s">
        <v>60</v>
      </c>
      <c r="E2728" s="5972"/>
      <c r="F2728" s="5973"/>
      <c r="G2728" s="1632"/>
      <c r="H2728" s="5951" t="s">
        <v>4556</v>
      </c>
      <c r="I2728" s="5952"/>
      <c r="J2728" s="2664"/>
      <c r="K2728" s="2621">
        <f t="shared" si="46"/>
        <v>2598</v>
      </c>
    </row>
    <row r="2729" spans="3:11">
      <c r="C2729" s="2767" t="s">
        <v>2722</v>
      </c>
      <c r="D2729" s="5983" t="s">
        <v>2538</v>
      </c>
      <c r="E2729" s="5983"/>
      <c r="F2729" s="5984"/>
      <c r="G2729" s="1633"/>
      <c r="H2729" s="5961" t="s">
        <v>4493</v>
      </c>
      <c r="I2729" s="5962"/>
      <c r="J2729" s="2664"/>
      <c r="K2729" s="2621">
        <f t="shared" si="46"/>
        <v>2599</v>
      </c>
    </row>
    <row r="2730" spans="3:11">
      <c r="C2730" s="2767" t="s">
        <v>2723</v>
      </c>
      <c r="D2730" s="5976">
        <v>1</v>
      </c>
      <c r="E2730" s="5976"/>
      <c r="F2730" s="5989"/>
      <c r="G2730" s="1633"/>
      <c r="H2730" s="1687"/>
      <c r="I2730" s="1688"/>
      <c r="J2730" s="2664"/>
      <c r="K2730" s="2621">
        <f t="shared" si="46"/>
        <v>2600</v>
      </c>
    </row>
    <row r="2731" spans="3:11">
      <c r="C2731" s="1634"/>
      <c r="D2731" s="3653"/>
      <c r="E2731" s="3653"/>
      <c r="F2731" s="2768"/>
      <c r="G2731" s="1635"/>
      <c r="H2731" s="1689"/>
      <c r="I2731" s="1690"/>
      <c r="J2731" s="2664"/>
      <c r="K2731" s="2621">
        <f t="shared" si="46"/>
        <v>2601</v>
      </c>
    </row>
    <row r="2732" spans="3:11">
      <c r="C2732" s="1636"/>
      <c r="D2732" s="5865" t="s">
        <v>61</v>
      </c>
      <c r="E2732" s="5866"/>
      <c r="F2732" s="5866"/>
      <c r="G2732" s="5866"/>
      <c r="H2732" s="5866"/>
      <c r="I2732" s="5867"/>
      <c r="J2732" s="2664"/>
      <c r="K2732" s="2621">
        <f t="shared" si="46"/>
        <v>2602</v>
      </c>
    </row>
    <row r="2733" spans="3:11">
      <c r="C2733" s="1637" t="s">
        <v>62</v>
      </c>
      <c r="D2733" s="5990" t="s">
        <v>63</v>
      </c>
      <c r="E2733" s="5991"/>
      <c r="F2733" s="2769" t="s">
        <v>64</v>
      </c>
      <c r="G2733" s="1638" t="s">
        <v>65</v>
      </c>
      <c r="H2733" s="5848" t="s">
        <v>66</v>
      </c>
      <c r="I2733" s="5849"/>
      <c r="J2733" s="2664"/>
      <c r="K2733" s="2621">
        <f t="shared" si="46"/>
        <v>2603</v>
      </c>
    </row>
    <row r="2734" spans="3:11">
      <c r="C2734" s="1639" t="s">
        <v>67</v>
      </c>
      <c r="D2734" s="5992"/>
      <c r="E2734" s="5993"/>
      <c r="F2734" s="2770" t="s">
        <v>0</v>
      </c>
      <c r="G2734" s="1640"/>
      <c r="H2734" s="1691" t="s">
        <v>68</v>
      </c>
      <c r="I2734" s="1692" t="s">
        <v>69</v>
      </c>
      <c r="J2734" s="2664"/>
      <c r="K2734" s="2621">
        <f t="shared" si="46"/>
        <v>2604</v>
      </c>
    </row>
    <row r="2735" spans="3:11">
      <c r="C2735" s="1642"/>
      <c r="D2735" s="2608" t="s">
        <v>194</v>
      </c>
      <c r="E2735" s="2606"/>
      <c r="F2735" s="2771">
        <v>3010101000</v>
      </c>
      <c r="G2735" s="1643"/>
      <c r="H2735" s="1691"/>
      <c r="I2735" s="1641"/>
      <c r="J2735" s="2664"/>
      <c r="K2735" s="2621">
        <f t="shared" si="46"/>
        <v>2605</v>
      </c>
    </row>
    <row r="2736" spans="3:11">
      <c r="C2736" s="1642"/>
      <c r="D2736" s="2608"/>
      <c r="E2736" s="2606" t="s">
        <v>3245</v>
      </c>
      <c r="F2736" s="2771">
        <v>1040299000</v>
      </c>
      <c r="G2736" s="1643"/>
      <c r="H2736" s="1691"/>
      <c r="I2736" s="1641"/>
      <c r="J2736" s="2664"/>
      <c r="K2736" s="2621">
        <f t="shared" si="46"/>
        <v>2606</v>
      </c>
    </row>
    <row r="2737" spans="3:11">
      <c r="C2737" s="1642"/>
      <c r="D2737" s="2608"/>
      <c r="E2737" s="2606" t="s">
        <v>4557</v>
      </c>
      <c r="F2737" s="2771"/>
      <c r="G2737" s="1645"/>
      <c r="H2737" s="1691"/>
      <c r="I2737" s="3725"/>
      <c r="J2737" s="2664"/>
      <c r="K2737" s="2621">
        <f t="shared" si="46"/>
        <v>2607</v>
      </c>
    </row>
    <row r="2738" spans="3:11">
      <c r="C2738" s="1642"/>
      <c r="D2738" s="2608"/>
      <c r="E2738" s="2606"/>
      <c r="F2738" s="2771"/>
      <c r="G2738" s="1645"/>
      <c r="H2738" s="1691"/>
      <c r="I2738" s="3725"/>
      <c r="J2738" s="2664"/>
      <c r="K2738" s="2621">
        <f t="shared" si="46"/>
        <v>2608</v>
      </c>
    </row>
    <row r="2739" spans="3:11">
      <c r="C2739" s="1646"/>
      <c r="D2739" s="2773" t="s">
        <v>70</v>
      </c>
      <c r="E2739" s="2774"/>
      <c r="F2739" s="2775"/>
      <c r="G2739" s="1647"/>
      <c r="H2739" s="1693">
        <f>SUM(H2735:H2738)</f>
        <v>0</v>
      </c>
      <c r="I2739" s="1694">
        <f>SUM(I2735:I2738)</f>
        <v>0</v>
      </c>
      <c r="J2739" s="2664"/>
      <c r="K2739" s="2621">
        <f t="shared" si="46"/>
        <v>2609</v>
      </c>
    </row>
    <row r="2740" spans="3:11">
      <c r="C2740" s="1648"/>
      <c r="D2740" s="4201"/>
      <c r="E2740" s="4135"/>
      <c r="F2740" s="2771"/>
      <c r="G2740" s="1649"/>
      <c r="H2740" s="1691"/>
      <c r="I2740" s="1695">
        <f>H2739-I2739</f>
        <v>0</v>
      </c>
      <c r="J2740" s="2664"/>
      <c r="K2740" s="2621">
        <f t="shared" si="46"/>
        <v>2610</v>
      </c>
    </row>
    <row r="2741" spans="3:11">
      <c r="C2741" s="5850" t="s">
        <v>71</v>
      </c>
      <c r="D2741" s="5851"/>
      <c r="E2741" s="4079"/>
      <c r="F2741" s="5852" t="s">
        <v>275</v>
      </c>
      <c r="G2741" s="5851"/>
      <c r="H2741" s="5853"/>
      <c r="I2741" s="5854"/>
      <c r="J2741" s="2838">
        <f>I2739+I2721+I2703+I2685+I2667+I2649+I2631+I2613+I2595+I2577+I2559+I2541+I2523+I2505+I2487+I2469+I2451+I2433+I2415+I1937+I1917+I1897+I1874+I1856+I1835+I1810+I1782+I1751+I1730+I1686+I1649+I1630+I1611+I1586+I1565+I1544+I1525+I1442+I1398+I1375+I1349+I1328+I1295+I1277+I1259+I1241+I1223+I1204+I1185+I1166+I1146+I1126</f>
        <v>960000</v>
      </c>
      <c r="K2741" s="2621">
        <f t="shared" si="46"/>
        <v>2611</v>
      </c>
    </row>
    <row r="2742" spans="3:11">
      <c r="C2742" s="1650"/>
      <c r="D2742" s="2282"/>
      <c r="E2742" s="2282"/>
      <c r="F2742" s="2776"/>
      <c r="G2742" s="1651"/>
      <c r="H2742" s="1687"/>
      <c r="I2742" s="1688"/>
      <c r="J2742" s="2664"/>
      <c r="K2742" s="2621">
        <f t="shared" si="46"/>
        <v>2612</v>
      </c>
    </row>
    <row r="2743" spans="3:11">
      <c r="C2743" s="1652"/>
      <c r="D2743" s="4081"/>
      <c r="E2743" s="2777" t="s">
        <v>3023</v>
      </c>
      <c r="F2743" s="2764"/>
      <c r="G2743" s="1653" t="s">
        <v>3026</v>
      </c>
      <c r="H2743" s="1687"/>
      <c r="I2743" s="1688"/>
      <c r="J2743" s="2664"/>
      <c r="K2743" s="2621">
        <f t="shared" si="46"/>
        <v>2613</v>
      </c>
    </row>
    <row r="2744" spans="3:11">
      <c r="C2744" s="1650"/>
      <c r="D2744" s="4081"/>
      <c r="E2744" s="4081" t="s">
        <v>3024</v>
      </c>
      <c r="F2744" s="2764" t="s">
        <v>2541</v>
      </c>
      <c r="G2744" s="3730" t="s">
        <v>3403</v>
      </c>
      <c r="H2744" s="1696"/>
      <c r="I2744" s="1688"/>
      <c r="J2744" s="2664"/>
      <c r="K2744" s="2621">
        <f t="shared" si="46"/>
        <v>2614</v>
      </c>
    </row>
    <row r="2745" spans="3:11" ht="15.75" thickBot="1">
      <c r="C2745" s="1697"/>
      <c r="D2745" s="4136"/>
      <c r="E2745" s="4136"/>
      <c r="F2745" s="2778"/>
      <c r="G2745" s="1698"/>
      <c r="H2745" s="1699"/>
      <c r="I2745" s="1700"/>
      <c r="J2745" s="2664"/>
      <c r="K2745" s="2621">
        <f t="shared" si="46"/>
        <v>2615</v>
      </c>
    </row>
    <row r="2746" spans="3:11">
      <c r="C2746" s="2766"/>
      <c r="D2746" s="5972" t="s">
        <v>60</v>
      </c>
      <c r="E2746" s="5972"/>
      <c r="F2746" s="5973"/>
      <c r="G2746" s="1632"/>
      <c r="H2746" s="5951" t="s">
        <v>3404</v>
      </c>
      <c r="I2746" s="5952"/>
      <c r="J2746" s="2664"/>
      <c r="K2746" s="2621">
        <f t="shared" si="46"/>
        <v>2616</v>
      </c>
    </row>
    <row r="2747" spans="3:11">
      <c r="C2747" s="2767" t="s">
        <v>2722</v>
      </c>
      <c r="D2747" s="5983" t="s">
        <v>2538</v>
      </c>
      <c r="E2747" s="5983"/>
      <c r="F2747" s="5984"/>
      <c r="G2747" s="1633"/>
      <c r="H2747" s="5961" t="s">
        <v>3402</v>
      </c>
      <c r="I2747" s="5962"/>
      <c r="J2747" s="2664"/>
      <c r="K2747" s="2621">
        <f t="shared" si="46"/>
        <v>2617</v>
      </c>
    </row>
    <row r="2748" spans="3:11">
      <c r="C2748" s="2767" t="s">
        <v>2723</v>
      </c>
      <c r="D2748" s="5976">
        <v>1</v>
      </c>
      <c r="E2748" s="5976"/>
      <c r="F2748" s="5989"/>
      <c r="G2748" s="1633"/>
      <c r="H2748" s="1687"/>
      <c r="I2748" s="1688"/>
      <c r="J2748" s="2664"/>
      <c r="K2748" s="2621">
        <f t="shared" si="46"/>
        <v>2618</v>
      </c>
    </row>
    <row r="2749" spans="3:11">
      <c r="C2749" s="1634"/>
      <c r="D2749" s="3653"/>
      <c r="E2749" s="3653"/>
      <c r="F2749" s="2768"/>
      <c r="G2749" s="1635"/>
      <c r="H2749" s="1689"/>
      <c r="I2749" s="1690"/>
      <c r="J2749" s="2664"/>
      <c r="K2749" s="2621">
        <f t="shared" si="46"/>
        <v>2619</v>
      </c>
    </row>
    <row r="2750" spans="3:11">
      <c r="C2750" s="1636"/>
      <c r="D2750" s="5865" t="s">
        <v>61</v>
      </c>
      <c r="E2750" s="5866"/>
      <c r="F2750" s="5866"/>
      <c r="G2750" s="5866"/>
      <c r="H2750" s="5866"/>
      <c r="I2750" s="5867"/>
      <c r="J2750" s="2664"/>
      <c r="K2750" s="2621">
        <f t="shared" si="46"/>
        <v>2620</v>
      </c>
    </row>
    <row r="2751" spans="3:11">
      <c r="C2751" s="1637" t="s">
        <v>62</v>
      </c>
      <c r="D2751" s="5990" t="s">
        <v>63</v>
      </c>
      <c r="E2751" s="5991"/>
      <c r="F2751" s="2769" t="s">
        <v>64</v>
      </c>
      <c r="G2751" s="1638" t="s">
        <v>65</v>
      </c>
      <c r="H2751" s="5848" t="s">
        <v>66</v>
      </c>
      <c r="I2751" s="5849"/>
      <c r="J2751" s="2664"/>
      <c r="K2751" s="2621">
        <f t="shared" si="46"/>
        <v>2621</v>
      </c>
    </row>
    <row r="2752" spans="3:11">
      <c r="C2752" s="1639" t="s">
        <v>67</v>
      </c>
      <c r="D2752" s="5992"/>
      <c r="E2752" s="5993"/>
      <c r="F2752" s="2770" t="s">
        <v>0</v>
      </c>
      <c r="G2752" s="1640"/>
      <c r="H2752" s="1691" t="s">
        <v>68</v>
      </c>
      <c r="I2752" s="1692" t="s">
        <v>69</v>
      </c>
      <c r="J2752" s="2664"/>
      <c r="K2752" s="2621">
        <f t="shared" si="46"/>
        <v>2622</v>
      </c>
    </row>
    <row r="2753" spans="3:11">
      <c r="C2753" s="1642"/>
      <c r="D2753" s="2608" t="s">
        <v>194</v>
      </c>
      <c r="E2753" s="2606"/>
      <c r="F2753" s="2771">
        <v>3010101000</v>
      </c>
      <c r="G2753" s="1643"/>
      <c r="H2753" s="1691"/>
      <c r="I2753" s="1641"/>
      <c r="J2753" s="2664"/>
      <c r="K2753" s="2621">
        <f t="shared" si="46"/>
        <v>2623</v>
      </c>
    </row>
    <row r="2754" spans="3:11">
      <c r="C2754" s="1642"/>
      <c r="D2754" s="2608"/>
      <c r="E2754" s="2606" t="s">
        <v>3245</v>
      </c>
      <c r="F2754" s="2771">
        <v>1040299000</v>
      </c>
      <c r="G2754" s="1643"/>
      <c r="H2754" s="1691"/>
      <c r="I2754" s="1641"/>
      <c r="J2754" s="2664"/>
      <c r="K2754" s="2621">
        <f t="shared" si="46"/>
        <v>2624</v>
      </c>
    </row>
    <row r="2755" spans="3:11">
      <c r="C2755" s="1642"/>
      <c r="D2755" s="2608"/>
      <c r="E2755" s="2606" t="s">
        <v>3405</v>
      </c>
      <c r="F2755" s="2771"/>
      <c r="G2755" s="1645"/>
      <c r="H2755" s="1691"/>
      <c r="I2755" s="3725"/>
      <c r="J2755" s="2664"/>
      <c r="K2755" s="2621">
        <f t="shared" si="46"/>
        <v>2625</v>
      </c>
    </row>
    <row r="2756" spans="3:11">
      <c r="C2756" s="1642"/>
      <c r="D2756" s="2608"/>
      <c r="E2756" s="2606"/>
      <c r="F2756" s="2771"/>
      <c r="G2756" s="1645"/>
      <c r="H2756" s="1691"/>
      <c r="I2756" s="3725"/>
      <c r="J2756" s="2664"/>
      <c r="K2756" s="2621">
        <f t="shared" si="46"/>
        <v>2626</v>
      </c>
    </row>
    <row r="2757" spans="3:11">
      <c r="C2757" s="1646"/>
      <c r="D2757" s="2773" t="s">
        <v>70</v>
      </c>
      <c r="E2757" s="2774"/>
      <c r="F2757" s="2775"/>
      <c r="G2757" s="1647"/>
      <c r="H2757" s="1693">
        <f>SUM(H2753:H2756)</f>
        <v>0</v>
      </c>
      <c r="I2757" s="1694">
        <f>SUM(I2753:I2756)</f>
        <v>0</v>
      </c>
      <c r="J2757" s="2664"/>
      <c r="K2757" s="2621">
        <f t="shared" si="46"/>
        <v>2627</v>
      </c>
    </row>
    <row r="2758" spans="3:11">
      <c r="C2758" s="1648"/>
      <c r="D2758" s="4201"/>
      <c r="E2758" s="4135"/>
      <c r="F2758" s="2771"/>
      <c r="G2758" s="1649"/>
      <c r="H2758" s="1691"/>
      <c r="I2758" s="1695">
        <f>H2757-I2757</f>
        <v>0</v>
      </c>
      <c r="J2758" s="2664"/>
      <c r="K2758" s="2621">
        <f t="shared" si="46"/>
        <v>2628</v>
      </c>
    </row>
    <row r="2759" spans="3:11">
      <c r="C2759" s="5850" t="s">
        <v>71</v>
      </c>
      <c r="D2759" s="5851"/>
      <c r="E2759" s="4079"/>
      <c r="F2759" s="5852" t="s">
        <v>275</v>
      </c>
      <c r="G2759" s="5851"/>
      <c r="H2759" s="5853"/>
      <c r="I2759" s="5854"/>
      <c r="J2759" s="2664"/>
      <c r="K2759" s="2621">
        <f t="shared" si="46"/>
        <v>2629</v>
      </c>
    </row>
    <row r="2760" spans="3:11">
      <c r="C2760" s="1650"/>
      <c r="D2760" s="2282"/>
      <c r="E2760" s="2282"/>
      <c r="F2760" s="2776"/>
      <c r="G2760" s="1651"/>
      <c r="H2760" s="1687"/>
      <c r="I2760" s="1688"/>
      <c r="J2760" s="2664"/>
      <c r="K2760" s="2621">
        <f t="shared" si="46"/>
        <v>2630</v>
      </c>
    </row>
    <row r="2761" spans="3:11">
      <c r="C2761" s="1652"/>
      <c r="D2761" s="4081"/>
      <c r="E2761" s="2777" t="s">
        <v>3023</v>
      </c>
      <c r="F2761" s="2764"/>
      <c r="G2761" s="1653" t="s">
        <v>3026</v>
      </c>
      <c r="H2761" s="1687"/>
      <c r="I2761" s="1688"/>
      <c r="J2761" s="2664"/>
      <c r="K2761" s="2621">
        <f t="shared" si="46"/>
        <v>2631</v>
      </c>
    </row>
    <row r="2762" spans="3:11">
      <c r="C2762" s="1650"/>
      <c r="D2762" s="4081"/>
      <c r="E2762" s="4081" t="s">
        <v>3024</v>
      </c>
      <c r="F2762" s="2764" t="s">
        <v>2541</v>
      </c>
      <c r="G2762" s="3730" t="s">
        <v>3403</v>
      </c>
      <c r="H2762" s="1696"/>
      <c r="I2762" s="1688"/>
      <c r="J2762" s="2664"/>
      <c r="K2762" s="2621">
        <f t="shared" si="46"/>
        <v>2632</v>
      </c>
    </row>
    <row r="2763" spans="3:11" ht="15.75" thickBot="1">
      <c r="C2763" s="1697"/>
      <c r="D2763" s="4136"/>
      <c r="E2763" s="4136"/>
      <c r="F2763" s="2778"/>
      <c r="G2763" s="1698"/>
      <c r="H2763" s="1699"/>
      <c r="I2763" s="1700"/>
      <c r="J2763" s="2664"/>
      <c r="K2763" s="2621">
        <f t="shared" si="46"/>
        <v>2633</v>
      </c>
    </row>
    <row r="2764" spans="3:11">
      <c r="C2764" s="2766" t="s">
        <v>3406</v>
      </c>
      <c r="D2764" s="5972" t="s">
        <v>60</v>
      </c>
      <c r="E2764" s="5972"/>
      <c r="F2764" s="5973"/>
      <c r="G2764" s="1632"/>
      <c r="H2764" s="5951" t="s">
        <v>3407</v>
      </c>
      <c r="I2764" s="5952"/>
      <c r="J2764" s="2664"/>
      <c r="K2764" s="2621">
        <f t="shared" si="46"/>
        <v>2634</v>
      </c>
    </row>
    <row r="2765" spans="3:11">
      <c r="C2765" s="2767" t="s">
        <v>2722</v>
      </c>
      <c r="D2765" s="5983" t="s">
        <v>2538</v>
      </c>
      <c r="E2765" s="5983"/>
      <c r="F2765" s="5984"/>
      <c r="G2765" s="1633"/>
      <c r="H2765" s="5961" t="s">
        <v>3399</v>
      </c>
      <c r="I2765" s="5962"/>
      <c r="J2765" s="2664"/>
      <c r="K2765" s="2621">
        <f t="shared" si="46"/>
        <v>2635</v>
      </c>
    </row>
    <row r="2766" spans="3:11">
      <c r="C2766" s="2767" t="s">
        <v>2723</v>
      </c>
      <c r="D2766" s="5976">
        <v>1</v>
      </c>
      <c r="E2766" s="5976"/>
      <c r="F2766" s="5989"/>
      <c r="G2766" s="1633"/>
      <c r="H2766" s="1687"/>
      <c r="I2766" s="1688"/>
      <c r="J2766" s="2664"/>
      <c r="K2766" s="2621">
        <f t="shared" si="46"/>
        <v>2636</v>
      </c>
    </row>
    <row r="2767" spans="3:11">
      <c r="C2767" s="1634"/>
      <c r="D2767" s="3653"/>
      <c r="E2767" s="3653"/>
      <c r="F2767" s="2768"/>
      <c r="G2767" s="1635"/>
      <c r="H2767" s="1689"/>
      <c r="I2767" s="1690"/>
      <c r="J2767" s="2664"/>
      <c r="K2767" s="2621">
        <f t="shared" si="46"/>
        <v>2637</v>
      </c>
    </row>
    <row r="2768" spans="3:11">
      <c r="C2768" s="1636"/>
      <c r="D2768" s="5865" t="s">
        <v>61</v>
      </c>
      <c r="E2768" s="5866"/>
      <c r="F2768" s="5866"/>
      <c r="G2768" s="5866"/>
      <c r="H2768" s="5866"/>
      <c r="I2768" s="5867"/>
      <c r="J2768" s="2664"/>
      <c r="K2768" s="2621">
        <f t="shared" si="46"/>
        <v>2638</v>
      </c>
    </row>
    <row r="2769" spans="3:11">
      <c r="C2769" s="1637" t="s">
        <v>62</v>
      </c>
      <c r="D2769" s="5990" t="s">
        <v>63</v>
      </c>
      <c r="E2769" s="5991"/>
      <c r="F2769" s="2769" t="s">
        <v>64</v>
      </c>
      <c r="G2769" s="1638" t="s">
        <v>65</v>
      </c>
      <c r="H2769" s="5848" t="s">
        <v>66</v>
      </c>
      <c r="I2769" s="5849"/>
      <c r="J2769" s="2664"/>
      <c r="K2769" s="2621">
        <f t="shared" si="46"/>
        <v>2639</v>
      </c>
    </row>
    <row r="2770" spans="3:11">
      <c r="C2770" s="1639" t="s">
        <v>67</v>
      </c>
      <c r="D2770" s="5992"/>
      <c r="E2770" s="5993"/>
      <c r="F2770" s="2770" t="s">
        <v>0</v>
      </c>
      <c r="G2770" s="1640"/>
      <c r="H2770" s="1691" t="s">
        <v>68</v>
      </c>
      <c r="I2770" s="1692" t="s">
        <v>69</v>
      </c>
      <c r="J2770" s="2664"/>
      <c r="K2770" s="2621">
        <f t="shared" si="46"/>
        <v>2640</v>
      </c>
    </row>
    <row r="2771" spans="3:11">
      <c r="C2771" s="1642"/>
      <c r="D2771" s="2608" t="s">
        <v>194</v>
      </c>
      <c r="E2771" s="2606"/>
      <c r="F2771" s="2771">
        <v>3010101000</v>
      </c>
      <c r="G2771" s="1643"/>
      <c r="H2771" s="1691"/>
      <c r="I2771" s="1641"/>
      <c r="J2771" s="2664"/>
      <c r="K2771" s="2621">
        <f t="shared" ref="K2771:K2834" si="47">K2770+1</f>
        <v>2641</v>
      </c>
    </row>
    <row r="2772" spans="3:11">
      <c r="C2772" s="1642"/>
      <c r="D2772" s="2608"/>
      <c r="E2772" s="2606" t="s">
        <v>3245</v>
      </c>
      <c r="F2772" s="2771">
        <v>1040299000</v>
      </c>
      <c r="G2772" s="1643"/>
      <c r="H2772" s="1691"/>
      <c r="I2772" s="1641"/>
      <c r="J2772" s="2664"/>
      <c r="K2772" s="2621">
        <f t="shared" si="47"/>
        <v>2642</v>
      </c>
    </row>
    <row r="2773" spans="3:11">
      <c r="C2773" s="1644"/>
      <c r="D2773" s="2608"/>
      <c r="E2773" s="2606" t="s">
        <v>3408</v>
      </c>
      <c r="F2773" s="2610"/>
      <c r="G2773" s="1645"/>
      <c r="H2773" s="1691"/>
      <c r="I2773" s="3723"/>
      <c r="J2773" s="2664"/>
      <c r="K2773" s="2621">
        <f t="shared" si="47"/>
        <v>2643</v>
      </c>
    </row>
    <row r="2774" spans="3:11">
      <c r="C2774" s="1644"/>
      <c r="D2774" s="2608"/>
      <c r="E2774" s="2772" t="s">
        <v>2726</v>
      </c>
      <c r="F2774" s="2610"/>
      <c r="G2774" s="1645"/>
      <c r="H2774" s="1691"/>
      <c r="I2774" s="3723"/>
      <c r="J2774" s="2664"/>
      <c r="K2774" s="2621">
        <f t="shared" si="47"/>
        <v>2644</v>
      </c>
    </row>
    <row r="2775" spans="3:11">
      <c r="C2775" s="1646"/>
      <c r="D2775" s="2773" t="s">
        <v>70</v>
      </c>
      <c r="E2775" s="2774"/>
      <c r="F2775" s="2775"/>
      <c r="G2775" s="1647"/>
      <c r="H2775" s="1693">
        <f>SUM(H2771:H2773)</f>
        <v>0</v>
      </c>
      <c r="I2775" s="1694">
        <f>SUM(I2771:I2774)</f>
        <v>0</v>
      </c>
      <c r="J2775" s="2664"/>
      <c r="K2775" s="2621">
        <f t="shared" si="47"/>
        <v>2645</v>
      </c>
    </row>
    <row r="2776" spans="3:11">
      <c r="C2776" s="1648"/>
      <c r="D2776" s="4201"/>
      <c r="E2776" s="4135"/>
      <c r="F2776" s="2771"/>
      <c r="G2776" s="1649"/>
      <c r="H2776" s="1691"/>
      <c r="I2776" s="1695">
        <f>H2775-I2775</f>
        <v>0</v>
      </c>
      <c r="J2776" s="2664"/>
      <c r="K2776" s="2621">
        <f t="shared" si="47"/>
        <v>2646</v>
      </c>
    </row>
    <row r="2777" spans="3:11">
      <c r="C2777" s="5850" t="s">
        <v>71</v>
      </c>
      <c r="D2777" s="5851"/>
      <c r="E2777" s="4079"/>
      <c r="F2777" s="5852" t="s">
        <v>2540</v>
      </c>
      <c r="G2777" s="5851"/>
      <c r="H2777" s="5853"/>
      <c r="I2777" s="5854"/>
      <c r="J2777" s="2664"/>
      <c r="K2777" s="2621">
        <f t="shared" si="47"/>
        <v>2647</v>
      </c>
    </row>
    <row r="2778" spans="3:11">
      <c r="C2778" s="1650"/>
      <c r="D2778" s="2282"/>
      <c r="E2778" s="2282"/>
      <c r="F2778" s="2776"/>
      <c r="G2778" s="1651"/>
      <c r="H2778" s="1687"/>
      <c r="I2778" s="1688"/>
      <c r="J2778" s="2664"/>
      <c r="K2778" s="2621">
        <f t="shared" si="47"/>
        <v>2648</v>
      </c>
    </row>
    <row r="2779" spans="3:11">
      <c r="C2779" s="1652"/>
      <c r="D2779" s="4081"/>
      <c r="E2779" s="2777" t="s">
        <v>3023</v>
      </c>
      <c r="F2779" s="2764"/>
      <c r="G2779" s="1653" t="s">
        <v>3026</v>
      </c>
      <c r="H2779" s="1687"/>
      <c r="I2779" s="1688"/>
      <c r="J2779" s="2664"/>
      <c r="K2779" s="2621">
        <f t="shared" si="47"/>
        <v>2649</v>
      </c>
    </row>
    <row r="2780" spans="3:11">
      <c r="C2780" s="1650"/>
      <c r="D2780" s="4081"/>
      <c r="E2780" s="4081" t="s">
        <v>3024</v>
      </c>
      <c r="F2780" s="2764" t="s">
        <v>2541</v>
      </c>
      <c r="G2780" s="3730" t="s">
        <v>299</v>
      </c>
      <c r="H2780" s="1696"/>
      <c r="I2780" s="1688"/>
      <c r="J2780" s="2664"/>
      <c r="K2780" s="2621">
        <f t="shared" si="47"/>
        <v>2650</v>
      </c>
    </row>
    <row r="2781" spans="3:11" ht="15.75" thickBot="1">
      <c r="C2781" s="1697"/>
      <c r="D2781" s="4136"/>
      <c r="E2781" s="4136"/>
      <c r="F2781" s="2778"/>
      <c r="G2781" s="1698"/>
      <c r="H2781" s="1699"/>
      <c r="I2781" s="1700"/>
      <c r="J2781" s="2664"/>
      <c r="K2781" s="2621">
        <f t="shared" si="47"/>
        <v>2651</v>
      </c>
    </row>
    <row r="2782" spans="3:11">
      <c r="C2782" s="2766"/>
      <c r="D2782" s="5972" t="s">
        <v>60</v>
      </c>
      <c r="E2782" s="5972"/>
      <c r="F2782" s="5973"/>
      <c r="G2782" s="1632"/>
      <c r="H2782" s="5951" t="s">
        <v>3409</v>
      </c>
      <c r="I2782" s="5952"/>
      <c r="J2782" s="2664"/>
      <c r="K2782" s="2621">
        <f t="shared" si="47"/>
        <v>2652</v>
      </c>
    </row>
    <row r="2783" spans="3:11">
      <c r="C2783" s="2767" t="s">
        <v>2722</v>
      </c>
      <c r="D2783" s="5983" t="s">
        <v>2538</v>
      </c>
      <c r="E2783" s="5983"/>
      <c r="F2783" s="5984"/>
      <c r="G2783" s="1633"/>
      <c r="H2783" s="5961" t="s">
        <v>3399</v>
      </c>
      <c r="I2783" s="5962"/>
      <c r="J2783" s="2664"/>
      <c r="K2783" s="2621">
        <f t="shared" si="47"/>
        <v>2653</v>
      </c>
    </row>
    <row r="2784" spans="3:11">
      <c r="C2784" s="2767" t="s">
        <v>2723</v>
      </c>
      <c r="D2784" s="5976">
        <v>1</v>
      </c>
      <c r="E2784" s="5976"/>
      <c r="F2784" s="5989"/>
      <c r="G2784" s="1633"/>
      <c r="H2784" s="1687"/>
      <c r="I2784" s="1688"/>
      <c r="J2784" s="2664"/>
      <c r="K2784" s="2621">
        <f t="shared" si="47"/>
        <v>2654</v>
      </c>
    </row>
    <row r="2785" spans="3:11">
      <c r="C2785" s="1634"/>
      <c r="D2785" s="3653"/>
      <c r="E2785" s="3653"/>
      <c r="F2785" s="2768"/>
      <c r="G2785" s="1635"/>
      <c r="H2785" s="1689"/>
      <c r="I2785" s="1690"/>
      <c r="J2785" s="2664"/>
      <c r="K2785" s="2621">
        <f t="shared" si="47"/>
        <v>2655</v>
      </c>
    </row>
    <row r="2786" spans="3:11">
      <c r="C2786" s="1636"/>
      <c r="D2786" s="5865" t="s">
        <v>61</v>
      </c>
      <c r="E2786" s="5866"/>
      <c r="F2786" s="5866"/>
      <c r="G2786" s="5866"/>
      <c r="H2786" s="5866"/>
      <c r="I2786" s="5867"/>
      <c r="J2786" s="2664"/>
      <c r="K2786" s="2621">
        <f t="shared" si="47"/>
        <v>2656</v>
      </c>
    </row>
    <row r="2787" spans="3:11">
      <c r="C2787" s="1637" t="s">
        <v>62</v>
      </c>
      <c r="D2787" s="5990" t="s">
        <v>63</v>
      </c>
      <c r="E2787" s="5991"/>
      <c r="F2787" s="2769" t="s">
        <v>64</v>
      </c>
      <c r="G2787" s="1638" t="s">
        <v>65</v>
      </c>
      <c r="H2787" s="5848" t="s">
        <v>66</v>
      </c>
      <c r="I2787" s="5849"/>
      <c r="J2787" s="2664"/>
      <c r="K2787" s="2621">
        <f t="shared" si="47"/>
        <v>2657</v>
      </c>
    </row>
    <row r="2788" spans="3:11">
      <c r="C2788" s="1639" t="s">
        <v>67</v>
      </c>
      <c r="D2788" s="5992"/>
      <c r="E2788" s="5993"/>
      <c r="F2788" s="2770" t="s">
        <v>0</v>
      </c>
      <c r="G2788" s="1640"/>
      <c r="H2788" s="1691" t="s">
        <v>68</v>
      </c>
      <c r="I2788" s="1692" t="s">
        <v>69</v>
      </c>
      <c r="J2788" s="2664"/>
      <c r="K2788" s="2621">
        <f t="shared" si="47"/>
        <v>2658</v>
      </c>
    </row>
    <row r="2789" spans="3:11">
      <c r="C2789" s="1642"/>
      <c r="D2789" s="2608" t="s">
        <v>194</v>
      </c>
      <c r="E2789" s="2606"/>
      <c r="F2789" s="2771">
        <v>3010101000</v>
      </c>
      <c r="G2789" s="1643"/>
      <c r="H2789" s="1691"/>
      <c r="I2789" s="1641"/>
      <c r="J2789" s="2664"/>
      <c r="K2789" s="2621">
        <f t="shared" si="47"/>
        <v>2659</v>
      </c>
    </row>
    <row r="2790" spans="3:11">
      <c r="C2790" s="1642"/>
      <c r="D2790" s="2608"/>
      <c r="E2790" s="2606" t="s">
        <v>3245</v>
      </c>
      <c r="F2790" s="2771">
        <v>1040299000</v>
      </c>
      <c r="G2790" s="1643"/>
      <c r="H2790" s="1691"/>
      <c r="I2790" s="1641"/>
      <c r="J2790" s="2664"/>
      <c r="K2790" s="2621">
        <f t="shared" si="47"/>
        <v>2660</v>
      </c>
    </row>
    <row r="2791" spans="3:11" ht="15.75" customHeight="1">
      <c r="C2791" s="1644"/>
      <c r="D2791" s="2608"/>
      <c r="E2791" s="6049" t="s">
        <v>3410</v>
      </c>
      <c r="F2791" s="6049"/>
      <c r="G2791" s="6049"/>
      <c r="H2791" s="6049"/>
      <c r="I2791" s="6050"/>
      <c r="J2791" s="2664"/>
      <c r="K2791" s="2621">
        <f t="shared" si="47"/>
        <v>2661</v>
      </c>
    </row>
    <row r="2792" spans="3:11">
      <c r="C2792" s="1644"/>
      <c r="D2792" s="2608"/>
      <c r="E2792" s="2772" t="s">
        <v>2726</v>
      </c>
      <c r="F2792" s="2610"/>
      <c r="G2792" s="1645"/>
      <c r="H2792" s="1691"/>
      <c r="I2792" s="3723"/>
      <c r="J2792" s="2664"/>
      <c r="K2792" s="2621">
        <f t="shared" si="47"/>
        <v>2662</v>
      </c>
    </row>
    <row r="2793" spans="3:11">
      <c r="C2793" s="1646"/>
      <c r="D2793" s="2773" t="s">
        <v>70</v>
      </c>
      <c r="E2793" s="2774"/>
      <c r="F2793" s="2775"/>
      <c r="G2793" s="1647"/>
      <c r="H2793" s="1693">
        <f>SUM(H2789:H2791)</f>
        <v>0</v>
      </c>
      <c r="I2793" s="1694">
        <f>SUM(I2789:I2792)</f>
        <v>0</v>
      </c>
      <c r="J2793" s="2664"/>
      <c r="K2793" s="2621">
        <f t="shared" si="47"/>
        <v>2663</v>
      </c>
    </row>
    <row r="2794" spans="3:11">
      <c r="C2794" s="1648"/>
      <c r="D2794" s="4201"/>
      <c r="E2794" s="4135"/>
      <c r="F2794" s="2771"/>
      <c r="G2794" s="1649"/>
      <c r="H2794" s="1691"/>
      <c r="I2794" s="1695">
        <f>H2793-I2793</f>
        <v>0</v>
      </c>
      <c r="J2794" s="2664"/>
      <c r="K2794" s="2621">
        <f t="shared" si="47"/>
        <v>2664</v>
      </c>
    </row>
    <row r="2795" spans="3:11">
      <c r="C2795" s="5850" t="s">
        <v>71</v>
      </c>
      <c r="D2795" s="5851"/>
      <c r="E2795" s="4079"/>
      <c r="F2795" s="5852" t="s">
        <v>2540</v>
      </c>
      <c r="G2795" s="5851"/>
      <c r="H2795" s="5853"/>
      <c r="I2795" s="5854"/>
      <c r="J2795" s="2664"/>
      <c r="K2795" s="2621">
        <f t="shared" si="47"/>
        <v>2665</v>
      </c>
    </row>
    <row r="2796" spans="3:11">
      <c r="C2796" s="1650"/>
      <c r="D2796" s="2282"/>
      <c r="E2796" s="2282"/>
      <c r="F2796" s="2776"/>
      <c r="G2796" s="1651"/>
      <c r="H2796" s="1687"/>
      <c r="I2796" s="1688"/>
      <c r="J2796" s="2664"/>
      <c r="K2796" s="2621">
        <f t="shared" si="47"/>
        <v>2666</v>
      </c>
    </row>
    <row r="2797" spans="3:11">
      <c r="C2797" s="1652"/>
      <c r="D2797" s="4081"/>
      <c r="E2797" s="2777" t="s">
        <v>3023</v>
      </c>
      <c r="F2797" s="2764"/>
      <c r="G2797" s="1653" t="s">
        <v>3026</v>
      </c>
      <c r="H2797" s="1687"/>
      <c r="I2797" s="1688"/>
      <c r="J2797" s="2664"/>
      <c r="K2797" s="2621">
        <f t="shared" si="47"/>
        <v>2667</v>
      </c>
    </row>
    <row r="2798" spans="3:11">
      <c r="C2798" s="1650"/>
      <c r="D2798" s="4081"/>
      <c r="E2798" s="4081" t="s">
        <v>3024</v>
      </c>
      <c r="F2798" s="2764" t="s">
        <v>2541</v>
      </c>
      <c r="G2798" s="3730" t="s">
        <v>299</v>
      </c>
      <c r="H2798" s="1696"/>
      <c r="I2798" s="1688"/>
      <c r="J2798" s="2664"/>
      <c r="K2798" s="2621">
        <f t="shared" si="47"/>
        <v>2668</v>
      </c>
    </row>
    <row r="2799" spans="3:11" ht="15.75" thickBot="1">
      <c r="C2799" s="1697"/>
      <c r="D2799" s="4136"/>
      <c r="E2799" s="4136"/>
      <c r="F2799" s="2778"/>
      <c r="G2799" s="1698"/>
      <c r="H2799" s="1699"/>
      <c r="I2799" s="1700"/>
      <c r="J2799" s="2664"/>
      <c r="K2799" s="2621">
        <f t="shared" si="47"/>
        <v>2669</v>
      </c>
    </row>
    <row r="2800" spans="3:11">
      <c r="C2800" s="2766"/>
      <c r="D2800" s="5972" t="s">
        <v>60</v>
      </c>
      <c r="E2800" s="5972"/>
      <c r="F2800" s="5973"/>
      <c r="G2800" s="1632"/>
      <c r="H2800" s="5951" t="s">
        <v>3411</v>
      </c>
      <c r="I2800" s="5952"/>
      <c r="J2800" s="2664"/>
      <c r="K2800" s="2621">
        <f t="shared" si="47"/>
        <v>2670</v>
      </c>
    </row>
    <row r="2801" spans="3:11">
      <c r="C2801" s="2767" t="s">
        <v>2722</v>
      </c>
      <c r="D2801" s="5983" t="s">
        <v>2538</v>
      </c>
      <c r="E2801" s="5983"/>
      <c r="F2801" s="5984"/>
      <c r="G2801" s="1633"/>
      <c r="H2801" s="5961" t="s">
        <v>3399</v>
      </c>
      <c r="I2801" s="5962"/>
      <c r="J2801" s="2664"/>
      <c r="K2801" s="2621">
        <f t="shared" si="47"/>
        <v>2671</v>
      </c>
    </row>
    <row r="2802" spans="3:11">
      <c r="C2802" s="2767" t="s">
        <v>2723</v>
      </c>
      <c r="D2802" s="5976">
        <v>1</v>
      </c>
      <c r="E2802" s="5976"/>
      <c r="F2802" s="5989"/>
      <c r="G2802" s="1633"/>
      <c r="H2802" s="1687"/>
      <c r="I2802" s="1688"/>
      <c r="J2802" s="2664"/>
      <c r="K2802" s="2621">
        <f t="shared" si="47"/>
        <v>2672</v>
      </c>
    </row>
    <row r="2803" spans="3:11">
      <c r="C2803" s="1634"/>
      <c r="D2803" s="3653"/>
      <c r="E2803" s="3653"/>
      <c r="F2803" s="2768"/>
      <c r="G2803" s="1635"/>
      <c r="H2803" s="1689"/>
      <c r="I2803" s="1690"/>
      <c r="J2803" s="2664"/>
      <c r="K2803" s="2621">
        <f t="shared" si="47"/>
        <v>2673</v>
      </c>
    </row>
    <row r="2804" spans="3:11">
      <c r="C2804" s="1636"/>
      <c r="D2804" s="5865" t="s">
        <v>61</v>
      </c>
      <c r="E2804" s="5866"/>
      <c r="F2804" s="5866"/>
      <c r="G2804" s="5866"/>
      <c r="H2804" s="5866"/>
      <c r="I2804" s="5867"/>
      <c r="J2804" s="2664"/>
      <c r="K2804" s="2621">
        <f t="shared" si="47"/>
        <v>2674</v>
      </c>
    </row>
    <row r="2805" spans="3:11">
      <c r="C2805" s="1637" t="s">
        <v>62</v>
      </c>
      <c r="D2805" s="5990" t="s">
        <v>63</v>
      </c>
      <c r="E2805" s="5991"/>
      <c r="F2805" s="2769" t="s">
        <v>64</v>
      </c>
      <c r="G2805" s="1638" t="s">
        <v>65</v>
      </c>
      <c r="H2805" s="5848" t="s">
        <v>66</v>
      </c>
      <c r="I2805" s="5849"/>
      <c r="J2805" s="2664"/>
      <c r="K2805" s="2621">
        <f t="shared" si="47"/>
        <v>2675</v>
      </c>
    </row>
    <row r="2806" spans="3:11">
      <c r="C2806" s="1639" t="s">
        <v>67</v>
      </c>
      <c r="D2806" s="5992"/>
      <c r="E2806" s="5993"/>
      <c r="F2806" s="2770" t="s">
        <v>0</v>
      </c>
      <c r="G2806" s="1640"/>
      <c r="H2806" s="1691" t="s">
        <v>68</v>
      </c>
      <c r="I2806" s="1692" t="s">
        <v>69</v>
      </c>
      <c r="J2806" s="2664"/>
      <c r="K2806" s="2621">
        <f t="shared" si="47"/>
        <v>2676</v>
      </c>
    </row>
    <row r="2807" spans="3:11">
      <c r="C2807" s="1642"/>
      <c r="D2807" s="2608" t="s">
        <v>194</v>
      </c>
      <c r="E2807" s="2606"/>
      <c r="F2807" s="2771">
        <v>3010101000</v>
      </c>
      <c r="G2807" s="1643"/>
      <c r="H2807" s="1691"/>
      <c r="I2807" s="1641"/>
      <c r="J2807" s="2664"/>
      <c r="K2807" s="2621">
        <f t="shared" si="47"/>
        <v>2677</v>
      </c>
    </row>
    <row r="2808" spans="3:11">
      <c r="C2808" s="1642"/>
      <c r="D2808" s="2608"/>
      <c r="E2808" s="2606" t="s">
        <v>3245</v>
      </c>
      <c r="F2808" s="2771">
        <v>1040299000</v>
      </c>
      <c r="G2808" s="1643"/>
      <c r="H2808" s="1691"/>
      <c r="I2808" s="1641"/>
      <c r="J2808" s="2664"/>
      <c r="K2808" s="2621">
        <f t="shared" si="47"/>
        <v>2678</v>
      </c>
    </row>
    <row r="2809" spans="3:11" ht="15.75" customHeight="1">
      <c r="C2809" s="1644"/>
      <c r="D2809" s="2608"/>
      <c r="E2809" s="6049" t="s">
        <v>3412</v>
      </c>
      <c r="F2809" s="6049"/>
      <c r="G2809" s="6049"/>
      <c r="H2809" s="6049"/>
      <c r="I2809" s="6050"/>
      <c r="J2809" s="2664"/>
      <c r="K2809" s="2621">
        <f t="shared" si="47"/>
        <v>2679</v>
      </c>
    </row>
    <row r="2810" spans="3:11">
      <c r="C2810" s="1644"/>
      <c r="D2810" s="2608"/>
      <c r="E2810" s="2772" t="s">
        <v>2726</v>
      </c>
      <c r="F2810" s="2610"/>
      <c r="G2810" s="1645"/>
      <c r="H2810" s="1691"/>
      <c r="I2810" s="3723"/>
      <c r="J2810" s="2664"/>
      <c r="K2810" s="2621">
        <f t="shared" si="47"/>
        <v>2680</v>
      </c>
    </row>
    <row r="2811" spans="3:11">
      <c r="C2811" s="1646"/>
      <c r="D2811" s="2773" t="s">
        <v>70</v>
      </c>
      <c r="E2811" s="2774"/>
      <c r="F2811" s="2775"/>
      <c r="G2811" s="1647"/>
      <c r="H2811" s="1693">
        <f>SUM(H2807:H2809)</f>
        <v>0</v>
      </c>
      <c r="I2811" s="1694">
        <f>SUM(I2807:I2810)</f>
        <v>0</v>
      </c>
      <c r="J2811" s="2664"/>
      <c r="K2811" s="2621">
        <f t="shared" si="47"/>
        <v>2681</v>
      </c>
    </row>
    <row r="2812" spans="3:11">
      <c r="C2812" s="1648"/>
      <c r="D2812" s="4201"/>
      <c r="E2812" s="4135"/>
      <c r="F2812" s="2771"/>
      <c r="G2812" s="1649"/>
      <c r="H2812" s="1691"/>
      <c r="I2812" s="1695">
        <f>H2811-I2811</f>
        <v>0</v>
      </c>
      <c r="J2812" s="2664"/>
      <c r="K2812" s="2621">
        <f t="shared" si="47"/>
        <v>2682</v>
      </c>
    </row>
    <row r="2813" spans="3:11">
      <c r="C2813" s="5850" t="s">
        <v>71</v>
      </c>
      <c r="D2813" s="5851"/>
      <c r="E2813" s="4079"/>
      <c r="F2813" s="5852" t="s">
        <v>2540</v>
      </c>
      <c r="G2813" s="5851"/>
      <c r="H2813" s="5853"/>
      <c r="I2813" s="5854"/>
      <c r="J2813" s="2664"/>
      <c r="K2813" s="2621">
        <f t="shared" si="47"/>
        <v>2683</v>
      </c>
    </row>
    <row r="2814" spans="3:11">
      <c r="C2814" s="1650"/>
      <c r="D2814" s="2282"/>
      <c r="E2814" s="2282"/>
      <c r="F2814" s="2776"/>
      <c r="G2814" s="1651"/>
      <c r="H2814" s="1687"/>
      <c r="I2814" s="1688"/>
      <c r="J2814" s="2664"/>
      <c r="K2814" s="2621">
        <f t="shared" si="47"/>
        <v>2684</v>
      </c>
    </row>
    <row r="2815" spans="3:11">
      <c r="C2815" s="1652"/>
      <c r="D2815" s="4081"/>
      <c r="E2815" s="2777" t="s">
        <v>3023</v>
      </c>
      <c r="F2815" s="2764"/>
      <c r="G2815" s="1653" t="s">
        <v>3026</v>
      </c>
      <c r="H2815" s="1687"/>
      <c r="I2815" s="1688"/>
      <c r="J2815" s="2664"/>
      <c r="K2815" s="2621">
        <f t="shared" si="47"/>
        <v>2685</v>
      </c>
    </row>
    <row r="2816" spans="3:11">
      <c r="C2816" s="1650"/>
      <c r="D2816" s="4081"/>
      <c r="E2816" s="4081" t="s">
        <v>3024</v>
      </c>
      <c r="F2816" s="2764" t="s">
        <v>2541</v>
      </c>
      <c r="G2816" s="3730" t="s">
        <v>299</v>
      </c>
      <c r="H2816" s="1696"/>
      <c r="I2816" s="1688"/>
      <c r="J2816" s="2664"/>
      <c r="K2816" s="2621">
        <f t="shared" si="47"/>
        <v>2686</v>
      </c>
    </row>
    <row r="2817" spans="3:11" ht="15.75" thickBot="1">
      <c r="C2817" s="1697"/>
      <c r="D2817" s="4136"/>
      <c r="E2817" s="4136"/>
      <c r="F2817" s="2778"/>
      <c r="G2817" s="1698"/>
      <c r="H2817" s="1699"/>
      <c r="I2817" s="1700"/>
      <c r="J2817" s="2664"/>
      <c r="K2817" s="2621">
        <f t="shared" si="47"/>
        <v>2687</v>
      </c>
    </row>
    <row r="2818" spans="3:11">
      <c r="C2818" s="2766"/>
      <c r="D2818" s="5972" t="s">
        <v>60</v>
      </c>
      <c r="E2818" s="5972"/>
      <c r="F2818" s="5973"/>
      <c r="G2818" s="1632"/>
      <c r="H2818" s="5951" t="s">
        <v>3413</v>
      </c>
      <c r="I2818" s="5952"/>
      <c r="J2818" s="2664"/>
      <c r="K2818" s="2621">
        <f t="shared" si="47"/>
        <v>2688</v>
      </c>
    </row>
    <row r="2819" spans="3:11">
      <c r="C2819" s="2767" t="s">
        <v>2722</v>
      </c>
      <c r="D2819" s="5983" t="s">
        <v>2538</v>
      </c>
      <c r="E2819" s="5983"/>
      <c r="F2819" s="5984"/>
      <c r="G2819" s="1633"/>
      <c r="H2819" s="5961" t="s">
        <v>3399</v>
      </c>
      <c r="I2819" s="5962"/>
      <c r="J2819" s="2664"/>
      <c r="K2819" s="2621">
        <f t="shared" si="47"/>
        <v>2689</v>
      </c>
    </row>
    <row r="2820" spans="3:11">
      <c r="C2820" s="2767" t="s">
        <v>2723</v>
      </c>
      <c r="D2820" s="5976">
        <v>1</v>
      </c>
      <c r="E2820" s="5976"/>
      <c r="F2820" s="5989"/>
      <c r="G2820" s="1633"/>
      <c r="H2820" s="1687"/>
      <c r="I2820" s="1688"/>
      <c r="J2820" s="2664"/>
      <c r="K2820" s="2621">
        <f t="shared" si="47"/>
        <v>2690</v>
      </c>
    </row>
    <row r="2821" spans="3:11">
      <c r="C2821" s="1634"/>
      <c r="D2821" s="3653"/>
      <c r="E2821" s="3653"/>
      <c r="F2821" s="2768"/>
      <c r="G2821" s="1635"/>
      <c r="H2821" s="1689"/>
      <c r="I2821" s="1690"/>
      <c r="J2821" s="2664"/>
      <c r="K2821" s="2621">
        <f t="shared" si="47"/>
        <v>2691</v>
      </c>
    </row>
    <row r="2822" spans="3:11">
      <c r="C2822" s="1636"/>
      <c r="D2822" s="5865" t="s">
        <v>61</v>
      </c>
      <c r="E2822" s="5866"/>
      <c r="F2822" s="5866"/>
      <c r="G2822" s="5866"/>
      <c r="H2822" s="5866"/>
      <c r="I2822" s="5867"/>
      <c r="J2822" s="2664"/>
      <c r="K2822" s="2621">
        <f t="shared" si="47"/>
        <v>2692</v>
      </c>
    </row>
    <row r="2823" spans="3:11">
      <c r="C2823" s="1637" t="s">
        <v>62</v>
      </c>
      <c r="D2823" s="5990" t="s">
        <v>63</v>
      </c>
      <c r="E2823" s="5991"/>
      <c r="F2823" s="2769" t="s">
        <v>64</v>
      </c>
      <c r="G2823" s="1638" t="s">
        <v>65</v>
      </c>
      <c r="H2823" s="5848" t="s">
        <v>66</v>
      </c>
      <c r="I2823" s="5849"/>
      <c r="J2823" s="2664"/>
      <c r="K2823" s="2621">
        <f t="shared" si="47"/>
        <v>2693</v>
      </c>
    </row>
    <row r="2824" spans="3:11">
      <c r="C2824" s="1639" t="s">
        <v>67</v>
      </c>
      <c r="D2824" s="5992"/>
      <c r="E2824" s="5993"/>
      <c r="F2824" s="2770" t="s">
        <v>0</v>
      </c>
      <c r="G2824" s="1640"/>
      <c r="H2824" s="1691" t="s">
        <v>68</v>
      </c>
      <c r="I2824" s="1692" t="s">
        <v>69</v>
      </c>
      <c r="J2824" s="2664"/>
      <c r="K2824" s="2621">
        <f t="shared" si="47"/>
        <v>2694</v>
      </c>
    </row>
    <row r="2825" spans="3:11">
      <c r="C2825" s="1642"/>
      <c r="D2825" s="2608" t="s">
        <v>194</v>
      </c>
      <c r="E2825" s="2606"/>
      <c r="F2825" s="2771">
        <v>3010101000</v>
      </c>
      <c r="G2825" s="1643"/>
      <c r="H2825" s="1691"/>
      <c r="I2825" s="1641"/>
      <c r="J2825" s="2664"/>
      <c r="K2825" s="2621">
        <f t="shared" si="47"/>
        <v>2695</v>
      </c>
    </row>
    <row r="2826" spans="3:11">
      <c r="C2826" s="1642"/>
      <c r="D2826" s="2608"/>
      <c r="E2826" s="2606" t="s">
        <v>3245</v>
      </c>
      <c r="F2826" s="2771">
        <v>1040299000</v>
      </c>
      <c r="G2826" s="1643"/>
      <c r="H2826" s="1691"/>
      <c r="I2826" s="1641"/>
      <c r="J2826" s="2664"/>
      <c r="K2826" s="2621">
        <f t="shared" si="47"/>
        <v>2696</v>
      </c>
    </row>
    <row r="2827" spans="3:11">
      <c r="C2827" s="1644"/>
      <c r="D2827" s="2608"/>
      <c r="E2827" s="2606" t="s">
        <v>3414</v>
      </c>
      <c r="F2827" s="2610"/>
      <c r="G2827" s="1645"/>
      <c r="H2827" s="1691"/>
      <c r="I2827" s="3723"/>
      <c r="J2827" s="2664"/>
      <c r="K2827" s="2621">
        <f t="shared" si="47"/>
        <v>2697</v>
      </c>
    </row>
    <row r="2828" spans="3:11">
      <c r="C2828" s="1644"/>
      <c r="D2828" s="2608"/>
      <c r="E2828" s="2772" t="s">
        <v>2726</v>
      </c>
      <c r="F2828" s="2610"/>
      <c r="G2828" s="1645"/>
      <c r="H2828" s="1691"/>
      <c r="I2828" s="3723"/>
      <c r="J2828" s="2664"/>
      <c r="K2828" s="2621">
        <f t="shared" si="47"/>
        <v>2698</v>
      </c>
    </row>
    <row r="2829" spans="3:11">
      <c r="C2829" s="1646"/>
      <c r="D2829" s="2773" t="s">
        <v>70</v>
      </c>
      <c r="E2829" s="2774"/>
      <c r="F2829" s="2775"/>
      <c r="G2829" s="1647"/>
      <c r="H2829" s="1693">
        <f>SUM(H2825:H2827)</f>
        <v>0</v>
      </c>
      <c r="I2829" s="1694">
        <f>SUM(I2825:I2828)</f>
        <v>0</v>
      </c>
      <c r="J2829" s="2664"/>
      <c r="K2829" s="2621">
        <f t="shared" si="47"/>
        <v>2699</v>
      </c>
    </row>
    <row r="2830" spans="3:11">
      <c r="C2830" s="1648"/>
      <c r="D2830" s="4201"/>
      <c r="E2830" s="4135"/>
      <c r="F2830" s="2771"/>
      <c r="G2830" s="1649"/>
      <c r="H2830" s="1691"/>
      <c r="I2830" s="1695">
        <f>H2829-I2829</f>
        <v>0</v>
      </c>
      <c r="J2830" s="2664"/>
      <c r="K2830" s="2621">
        <f t="shared" si="47"/>
        <v>2700</v>
      </c>
    </row>
    <row r="2831" spans="3:11">
      <c r="C2831" s="5850" t="s">
        <v>71</v>
      </c>
      <c r="D2831" s="5851"/>
      <c r="E2831" s="4079"/>
      <c r="F2831" s="5852" t="s">
        <v>2540</v>
      </c>
      <c r="G2831" s="5851"/>
      <c r="H2831" s="5853"/>
      <c r="I2831" s="5854"/>
      <c r="J2831" s="2664"/>
      <c r="K2831" s="2621">
        <f t="shared" si="47"/>
        <v>2701</v>
      </c>
    </row>
    <row r="2832" spans="3:11">
      <c r="C2832" s="1650"/>
      <c r="D2832" s="2282"/>
      <c r="E2832" s="2282"/>
      <c r="F2832" s="2776"/>
      <c r="G2832" s="1651"/>
      <c r="H2832" s="1687"/>
      <c r="I2832" s="1688"/>
      <c r="J2832" s="2664"/>
      <c r="K2832" s="2621">
        <f t="shared" si="47"/>
        <v>2702</v>
      </c>
    </row>
    <row r="2833" spans="3:11">
      <c r="C2833" s="1652"/>
      <c r="D2833" s="4081"/>
      <c r="E2833" s="2777" t="s">
        <v>3023</v>
      </c>
      <c r="F2833" s="2764"/>
      <c r="G2833" s="1653" t="s">
        <v>3026</v>
      </c>
      <c r="H2833" s="1687"/>
      <c r="I2833" s="1688"/>
      <c r="J2833" s="2664"/>
      <c r="K2833" s="2621">
        <f t="shared" si="47"/>
        <v>2703</v>
      </c>
    </row>
    <row r="2834" spans="3:11">
      <c r="C2834" s="1650"/>
      <c r="D2834" s="4081"/>
      <c r="E2834" s="4081" t="s">
        <v>3024</v>
      </c>
      <c r="F2834" s="2764" t="s">
        <v>2541</v>
      </c>
      <c r="G2834" s="3730" t="s">
        <v>299</v>
      </c>
      <c r="H2834" s="1696"/>
      <c r="I2834" s="1688"/>
      <c r="J2834" s="2664"/>
      <c r="K2834" s="2621">
        <f t="shared" si="47"/>
        <v>2704</v>
      </c>
    </row>
    <row r="2835" spans="3:11" ht="15.75" thickBot="1">
      <c r="C2835" s="1697"/>
      <c r="D2835" s="4136"/>
      <c r="E2835" s="4136"/>
      <c r="F2835" s="2778"/>
      <c r="G2835" s="1698"/>
      <c r="H2835" s="1699"/>
      <c r="I2835" s="1700"/>
      <c r="J2835" s="2664"/>
      <c r="K2835" s="2621">
        <f t="shared" ref="K2835:K2898" si="48">K2834+1</f>
        <v>2705</v>
      </c>
    </row>
    <row r="2836" spans="3:11">
      <c r="C2836" s="2766"/>
      <c r="D2836" s="5972" t="s">
        <v>60</v>
      </c>
      <c r="E2836" s="5972"/>
      <c r="F2836" s="5973"/>
      <c r="G2836" s="1632"/>
      <c r="H2836" s="5951" t="s">
        <v>3415</v>
      </c>
      <c r="I2836" s="5952"/>
      <c r="J2836" s="2664"/>
      <c r="K2836" s="2621">
        <f t="shared" si="48"/>
        <v>2706</v>
      </c>
    </row>
    <row r="2837" spans="3:11">
      <c r="C2837" s="2767" t="s">
        <v>2722</v>
      </c>
      <c r="D2837" s="5983" t="s">
        <v>2538</v>
      </c>
      <c r="E2837" s="5983"/>
      <c r="F2837" s="5984"/>
      <c r="G2837" s="1633"/>
      <c r="H2837" s="5961" t="s">
        <v>3399</v>
      </c>
      <c r="I2837" s="5962"/>
      <c r="J2837" s="2664"/>
      <c r="K2837" s="2621">
        <f t="shared" si="48"/>
        <v>2707</v>
      </c>
    </row>
    <row r="2838" spans="3:11">
      <c r="C2838" s="2767" t="s">
        <v>2723</v>
      </c>
      <c r="D2838" s="5976">
        <v>1</v>
      </c>
      <c r="E2838" s="5976"/>
      <c r="F2838" s="5989"/>
      <c r="G2838" s="1633"/>
      <c r="H2838" s="1687"/>
      <c r="I2838" s="1688"/>
      <c r="J2838" s="2664"/>
      <c r="K2838" s="2621">
        <f t="shared" si="48"/>
        <v>2708</v>
      </c>
    </row>
    <row r="2839" spans="3:11">
      <c r="C2839" s="1634"/>
      <c r="D2839" s="3653"/>
      <c r="E2839" s="3653"/>
      <c r="F2839" s="2768"/>
      <c r="G2839" s="1635"/>
      <c r="H2839" s="1689"/>
      <c r="I2839" s="1690"/>
      <c r="J2839" s="2664"/>
      <c r="K2839" s="2621">
        <f t="shared" si="48"/>
        <v>2709</v>
      </c>
    </row>
    <row r="2840" spans="3:11">
      <c r="C2840" s="1636"/>
      <c r="D2840" s="5865" t="s">
        <v>61</v>
      </c>
      <c r="E2840" s="5866"/>
      <c r="F2840" s="5866"/>
      <c r="G2840" s="5866"/>
      <c r="H2840" s="5866"/>
      <c r="I2840" s="5867"/>
      <c r="J2840" s="2664"/>
      <c r="K2840" s="2621">
        <f t="shared" si="48"/>
        <v>2710</v>
      </c>
    </row>
    <row r="2841" spans="3:11">
      <c r="C2841" s="1637" t="s">
        <v>62</v>
      </c>
      <c r="D2841" s="5990" t="s">
        <v>63</v>
      </c>
      <c r="E2841" s="5991"/>
      <c r="F2841" s="2769" t="s">
        <v>64</v>
      </c>
      <c r="G2841" s="1638" t="s">
        <v>65</v>
      </c>
      <c r="H2841" s="5848" t="s">
        <v>66</v>
      </c>
      <c r="I2841" s="5849"/>
      <c r="J2841" s="2664"/>
      <c r="K2841" s="2621">
        <f t="shared" si="48"/>
        <v>2711</v>
      </c>
    </row>
    <row r="2842" spans="3:11">
      <c r="C2842" s="1639" t="s">
        <v>67</v>
      </c>
      <c r="D2842" s="5992"/>
      <c r="E2842" s="5993"/>
      <c r="F2842" s="2770" t="s">
        <v>0</v>
      </c>
      <c r="G2842" s="1640"/>
      <c r="H2842" s="1691" t="s">
        <v>68</v>
      </c>
      <c r="I2842" s="1692" t="s">
        <v>69</v>
      </c>
      <c r="J2842" s="2664"/>
      <c r="K2842" s="2621">
        <f t="shared" si="48"/>
        <v>2712</v>
      </c>
    </row>
    <row r="2843" spans="3:11">
      <c r="C2843" s="1642"/>
      <c r="D2843" s="2608" t="s">
        <v>194</v>
      </c>
      <c r="E2843" s="2606"/>
      <c r="F2843" s="2771">
        <v>3010101000</v>
      </c>
      <c r="G2843" s="1643"/>
      <c r="H2843" s="1691"/>
      <c r="I2843" s="1641"/>
      <c r="J2843" s="2664"/>
      <c r="K2843" s="2621">
        <f t="shared" si="48"/>
        <v>2713</v>
      </c>
    </row>
    <row r="2844" spans="3:11">
      <c r="C2844" s="1642"/>
      <c r="D2844" s="2608"/>
      <c r="E2844" s="2606" t="s">
        <v>3245</v>
      </c>
      <c r="F2844" s="2771">
        <v>1040299000</v>
      </c>
      <c r="G2844" s="1643"/>
      <c r="H2844" s="1691"/>
      <c r="I2844" s="1641"/>
      <c r="J2844" s="2664"/>
      <c r="K2844" s="2621">
        <f t="shared" si="48"/>
        <v>2714</v>
      </c>
    </row>
    <row r="2845" spans="3:11">
      <c r="C2845" s="1644"/>
      <c r="D2845" s="2608"/>
      <c r="E2845" s="2606" t="s">
        <v>3416</v>
      </c>
      <c r="F2845" s="2610"/>
      <c r="G2845" s="1645"/>
      <c r="H2845" s="1691"/>
      <c r="I2845" s="3723"/>
      <c r="J2845" s="2664"/>
      <c r="K2845" s="2621">
        <f t="shared" si="48"/>
        <v>2715</v>
      </c>
    </row>
    <row r="2846" spans="3:11">
      <c r="C2846" s="1644"/>
      <c r="D2846" s="2608"/>
      <c r="E2846" s="2772" t="s">
        <v>2726</v>
      </c>
      <c r="F2846" s="2610"/>
      <c r="G2846" s="1645"/>
      <c r="H2846" s="1691"/>
      <c r="I2846" s="3723"/>
      <c r="J2846" s="2664"/>
      <c r="K2846" s="2621">
        <f t="shared" si="48"/>
        <v>2716</v>
      </c>
    </row>
    <row r="2847" spans="3:11">
      <c r="C2847" s="1646"/>
      <c r="D2847" s="2773" t="s">
        <v>70</v>
      </c>
      <c r="E2847" s="2774"/>
      <c r="F2847" s="2775"/>
      <c r="G2847" s="1647"/>
      <c r="H2847" s="1693">
        <f>SUM(H2843:H2845)</f>
        <v>0</v>
      </c>
      <c r="I2847" s="1694">
        <f>SUM(I2843:I2846)</f>
        <v>0</v>
      </c>
      <c r="J2847" s="2664"/>
      <c r="K2847" s="2621">
        <f t="shared" si="48"/>
        <v>2717</v>
      </c>
    </row>
    <row r="2848" spans="3:11">
      <c r="C2848" s="1648"/>
      <c r="D2848" s="4201"/>
      <c r="E2848" s="4135"/>
      <c r="F2848" s="2771"/>
      <c r="G2848" s="1649"/>
      <c r="H2848" s="1691"/>
      <c r="I2848" s="1695">
        <f>H2847-I2847</f>
        <v>0</v>
      </c>
      <c r="J2848" s="2664"/>
      <c r="K2848" s="2621">
        <f t="shared" si="48"/>
        <v>2718</v>
      </c>
    </row>
    <row r="2849" spans="3:11">
      <c r="C2849" s="5850" t="s">
        <v>71</v>
      </c>
      <c r="D2849" s="5851"/>
      <c r="E2849" s="4079"/>
      <c r="F2849" s="5852" t="s">
        <v>2540</v>
      </c>
      <c r="G2849" s="5851"/>
      <c r="H2849" s="5853"/>
      <c r="I2849" s="5854"/>
      <c r="J2849" s="2664"/>
      <c r="K2849" s="2621">
        <f t="shared" si="48"/>
        <v>2719</v>
      </c>
    </row>
    <row r="2850" spans="3:11">
      <c r="C2850" s="1650"/>
      <c r="D2850" s="2282"/>
      <c r="E2850" s="2282"/>
      <c r="F2850" s="2776"/>
      <c r="G2850" s="1651"/>
      <c r="H2850" s="1687"/>
      <c r="I2850" s="1688"/>
      <c r="J2850" s="2664"/>
      <c r="K2850" s="2621">
        <f t="shared" si="48"/>
        <v>2720</v>
      </c>
    </row>
    <row r="2851" spans="3:11">
      <c r="C2851" s="1652"/>
      <c r="D2851" s="4081"/>
      <c r="E2851" s="2777" t="s">
        <v>3023</v>
      </c>
      <c r="F2851" s="2764"/>
      <c r="G2851" s="1653" t="s">
        <v>3026</v>
      </c>
      <c r="H2851" s="1687"/>
      <c r="I2851" s="1688"/>
      <c r="J2851" s="2664"/>
      <c r="K2851" s="2621">
        <f t="shared" si="48"/>
        <v>2721</v>
      </c>
    </row>
    <row r="2852" spans="3:11">
      <c r="C2852" s="1650"/>
      <c r="D2852" s="4081"/>
      <c r="E2852" s="4081" t="s">
        <v>3024</v>
      </c>
      <c r="F2852" s="2764" t="s">
        <v>2541</v>
      </c>
      <c r="G2852" s="3730" t="s">
        <v>299</v>
      </c>
      <c r="H2852" s="1696"/>
      <c r="I2852" s="1688"/>
      <c r="J2852" s="2664"/>
      <c r="K2852" s="2621">
        <f t="shared" si="48"/>
        <v>2722</v>
      </c>
    </row>
    <row r="2853" spans="3:11" ht="15.75" thickBot="1">
      <c r="C2853" s="1697"/>
      <c r="D2853" s="4136"/>
      <c r="E2853" s="4136"/>
      <c r="F2853" s="2778"/>
      <c r="G2853" s="1698"/>
      <c r="H2853" s="1699"/>
      <c r="I2853" s="1700"/>
      <c r="J2853" s="2664"/>
      <c r="K2853" s="2621">
        <f t="shared" si="48"/>
        <v>2723</v>
      </c>
    </row>
    <row r="2854" spans="3:11">
      <c r="C2854" s="2766"/>
      <c r="D2854" s="5972" t="s">
        <v>60</v>
      </c>
      <c r="E2854" s="5972"/>
      <c r="F2854" s="5973"/>
      <c r="G2854" s="1632"/>
      <c r="H2854" s="5951" t="s">
        <v>3417</v>
      </c>
      <c r="I2854" s="5952"/>
      <c r="J2854" s="2664"/>
      <c r="K2854" s="2621">
        <f t="shared" si="48"/>
        <v>2724</v>
      </c>
    </row>
    <row r="2855" spans="3:11">
      <c r="C2855" s="2767" t="s">
        <v>2722</v>
      </c>
      <c r="D2855" s="5983" t="s">
        <v>2538</v>
      </c>
      <c r="E2855" s="5983"/>
      <c r="F2855" s="5984"/>
      <c r="G2855" s="1633"/>
      <c r="H2855" s="5961" t="s">
        <v>3399</v>
      </c>
      <c r="I2855" s="5962"/>
      <c r="J2855" s="2664"/>
      <c r="K2855" s="2621">
        <f t="shared" si="48"/>
        <v>2725</v>
      </c>
    </row>
    <row r="2856" spans="3:11">
      <c r="C2856" s="2767" t="s">
        <v>2723</v>
      </c>
      <c r="D2856" s="5976">
        <v>1</v>
      </c>
      <c r="E2856" s="5976"/>
      <c r="F2856" s="5989"/>
      <c r="G2856" s="1633"/>
      <c r="H2856" s="1687"/>
      <c r="I2856" s="1688"/>
      <c r="J2856" s="2664"/>
      <c r="K2856" s="2621">
        <f t="shared" si="48"/>
        <v>2726</v>
      </c>
    </row>
    <row r="2857" spans="3:11">
      <c r="C2857" s="1634"/>
      <c r="D2857" s="3653"/>
      <c r="E2857" s="3653"/>
      <c r="F2857" s="2768"/>
      <c r="G2857" s="1635"/>
      <c r="H2857" s="1689"/>
      <c r="I2857" s="1690"/>
      <c r="J2857" s="2664"/>
      <c r="K2857" s="2621">
        <f t="shared" si="48"/>
        <v>2727</v>
      </c>
    </row>
    <row r="2858" spans="3:11">
      <c r="C2858" s="1636"/>
      <c r="D2858" s="5865" t="s">
        <v>61</v>
      </c>
      <c r="E2858" s="5866"/>
      <c r="F2858" s="5866"/>
      <c r="G2858" s="5866"/>
      <c r="H2858" s="5866"/>
      <c r="I2858" s="5867"/>
      <c r="J2858" s="2664"/>
      <c r="K2858" s="2621">
        <f t="shared" si="48"/>
        <v>2728</v>
      </c>
    </row>
    <row r="2859" spans="3:11">
      <c r="C2859" s="1637" t="s">
        <v>62</v>
      </c>
      <c r="D2859" s="5990" t="s">
        <v>63</v>
      </c>
      <c r="E2859" s="5991"/>
      <c r="F2859" s="2769" t="s">
        <v>64</v>
      </c>
      <c r="G2859" s="1638" t="s">
        <v>65</v>
      </c>
      <c r="H2859" s="5848" t="s">
        <v>66</v>
      </c>
      <c r="I2859" s="5849"/>
      <c r="J2859" s="2664"/>
      <c r="K2859" s="2621">
        <f t="shared" si="48"/>
        <v>2729</v>
      </c>
    </row>
    <row r="2860" spans="3:11">
      <c r="C2860" s="1639" t="s">
        <v>67</v>
      </c>
      <c r="D2860" s="5992"/>
      <c r="E2860" s="5993"/>
      <c r="F2860" s="2770" t="s">
        <v>0</v>
      </c>
      <c r="G2860" s="1640"/>
      <c r="H2860" s="1691" t="s">
        <v>68</v>
      </c>
      <c r="I2860" s="1692" t="s">
        <v>69</v>
      </c>
      <c r="J2860" s="2664"/>
      <c r="K2860" s="2621">
        <f t="shared" si="48"/>
        <v>2730</v>
      </c>
    </row>
    <row r="2861" spans="3:11">
      <c r="C2861" s="1642"/>
      <c r="D2861" s="2608" t="s">
        <v>194</v>
      </c>
      <c r="E2861" s="2606"/>
      <c r="F2861" s="2771">
        <v>3010101000</v>
      </c>
      <c r="G2861" s="1643"/>
      <c r="H2861" s="1691"/>
      <c r="I2861" s="1641"/>
      <c r="J2861" s="2664"/>
      <c r="K2861" s="2621">
        <f t="shared" si="48"/>
        <v>2731</v>
      </c>
    </row>
    <row r="2862" spans="3:11">
      <c r="C2862" s="1642"/>
      <c r="D2862" s="2608"/>
      <c r="E2862" s="2606" t="s">
        <v>3245</v>
      </c>
      <c r="F2862" s="2771">
        <v>1040299000</v>
      </c>
      <c r="G2862" s="1643"/>
      <c r="H2862" s="1691"/>
      <c r="I2862" s="1641"/>
      <c r="J2862" s="2664"/>
      <c r="K2862" s="2621">
        <f t="shared" si="48"/>
        <v>2732</v>
      </c>
    </row>
    <row r="2863" spans="3:11">
      <c r="C2863" s="1644"/>
      <c r="D2863" s="2608"/>
      <c r="E2863" s="2606" t="s">
        <v>3418</v>
      </c>
      <c r="F2863" s="2610"/>
      <c r="G2863" s="1645"/>
      <c r="H2863" s="1691"/>
      <c r="I2863" s="3723"/>
      <c r="J2863" s="2664"/>
      <c r="K2863" s="2621">
        <f t="shared" si="48"/>
        <v>2733</v>
      </c>
    </row>
    <row r="2864" spans="3:11">
      <c r="C2864" s="1644"/>
      <c r="D2864" s="2608"/>
      <c r="E2864" s="2772" t="s">
        <v>2726</v>
      </c>
      <c r="F2864" s="2610"/>
      <c r="G2864" s="1645"/>
      <c r="H2864" s="1691"/>
      <c r="I2864" s="3723"/>
      <c r="J2864" s="2664"/>
      <c r="K2864" s="2621">
        <f t="shared" si="48"/>
        <v>2734</v>
      </c>
    </row>
    <row r="2865" spans="3:11">
      <c r="C2865" s="1646"/>
      <c r="D2865" s="2773" t="s">
        <v>70</v>
      </c>
      <c r="E2865" s="2774"/>
      <c r="F2865" s="2775"/>
      <c r="G2865" s="1647"/>
      <c r="H2865" s="1693">
        <f>SUM(H2861:H2863)</f>
        <v>0</v>
      </c>
      <c r="I2865" s="1694">
        <f>SUM(I2861:I2864)</f>
        <v>0</v>
      </c>
      <c r="J2865" s="2664"/>
      <c r="K2865" s="2621">
        <f t="shared" si="48"/>
        <v>2735</v>
      </c>
    </row>
    <row r="2866" spans="3:11">
      <c r="C2866" s="1648"/>
      <c r="D2866" s="4201"/>
      <c r="E2866" s="4135"/>
      <c r="F2866" s="2771"/>
      <c r="G2866" s="1649"/>
      <c r="H2866" s="1691"/>
      <c r="I2866" s="1695">
        <f>H2865-I2865</f>
        <v>0</v>
      </c>
      <c r="J2866" s="2664"/>
      <c r="K2866" s="2621">
        <f t="shared" si="48"/>
        <v>2736</v>
      </c>
    </row>
    <row r="2867" spans="3:11">
      <c r="C2867" s="5850" t="s">
        <v>71</v>
      </c>
      <c r="D2867" s="5851"/>
      <c r="E2867" s="4079"/>
      <c r="F2867" s="5852" t="s">
        <v>2540</v>
      </c>
      <c r="G2867" s="5851"/>
      <c r="H2867" s="5853"/>
      <c r="I2867" s="5854"/>
      <c r="J2867" s="2664"/>
      <c r="K2867" s="2621">
        <f t="shared" si="48"/>
        <v>2737</v>
      </c>
    </row>
    <row r="2868" spans="3:11">
      <c r="C2868" s="1650"/>
      <c r="D2868" s="2282"/>
      <c r="E2868" s="2282"/>
      <c r="F2868" s="2776"/>
      <c r="G2868" s="1651"/>
      <c r="H2868" s="1687"/>
      <c r="I2868" s="1688"/>
      <c r="J2868" s="2664"/>
      <c r="K2868" s="2621">
        <f t="shared" si="48"/>
        <v>2738</v>
      </c>
    </row>
    <row r="2869" spans="3:11">
      <c r="C2869" s="1652"/>
      <c r="D2869" s="4081"/>
      <c r="E2869" s="2777" t="s">
        <v>3023</v>
      </c>
      <c r="F2869" s="2764"/>
      <c r="G2869" s="1653" t="s">
        <v>3026</v>
      </c>
      <c r="H2869" s="1687"/>
      <c r="I2869" s="1688"/>
      <c r="J2869" s="2664"/>
      <c r="K2869" s="2621">
        <f t="shared" si="48"/>
        <v>2739</v>
      </c>
    </row>
    <row r="2870" spans="3:11">
      <c r="C2870" s="1650"/>
      <c r="D2870" s="4081"/>
      <c r="E2870" s="4081" t="s">
        <v>3024</v>
      </c>
      <c r="F2870" s="2764" t="s">
        <v>2541</v>
      </c>
      <c r="G2870" s="3730" t="s">
        <v>299</v>
      </c>
      <c r="H2870" s="1696"/>
      <c r="I2870" s="1688"/>
      <c r="J2870" s="2664"/>
      <c r="K2870" s="2621">
        <f t="shared" si="48"/>
        <v>2740</v>
      </c>
    </row>
    <row r="2871" spans="3:11" ht="15.75" thickBot="1">
      <c r="C2871" s="1697"/>
      <c r="D2871" s="4136"/>
      <c r="E2871" s="4136"/>
      <c r="F2871" s="2778"/>
      <c r="G2871" s="1698"/>
      <c r="H2871" s="1699"/>
      <c r="I2871" s="1700"/>
      <c r="J2871" s="2664"/>
      <c r="K2871" s="2621">
        <f t="shared" si="48"/>
        <v>2741</v>
      </c>
    </row>
    <row r="2872" spans="3:11">
      <c r="C2872" s="2766"/>
      <c r="D2872" s="5972" t="s">
        <v>60</v>
      </c>
      <c r="E2872" s="5972"/>
      <c r="F2872" s="5973"/>
      <c r="G2872" s="1632"/>
      <c r="H2872" s="5951" t="s">
        <v>3419</v>
      </c>
      <c r="I2872" s="5952"/>
      <c r="J2872" s="2664"/>
      <c r="K2872" s="2621">
        <f t="shared" si="48"/>
        <v>2742</v>
      </c>
    </row>
    <row r="2873" spans="3:11">
      <c r="C2873" s="2767" t="s">
        <v>2722</v>
      </c>
      <c r="D2873" s="5983" t="s">
        <v>2538</v>
      </c>
      <c r="E2873" s="5983"/>
      <c r="F2873" s="5984"/>
      <c r="G2873" s="1633"/>
      <c r="H2873" s="5961" t="s">
        <v>3399</v>
      </c>
      <c r="I2873" s="5962"/>
      <c r="J2873" s="2664"/>
      <c r="K2873" s="2621">
        <f t="shared" si="48"/>
        <v>2743</v>
      </c>
    </row>
    <row r="2874" spans="3:11">
      <c r="C2874" s="2767" t="s">
        <v>2723</v>
      </c>
      <c r="D2874" s="5976">
        <v>1</v>
      </c>
      <c r="E2874" s="5976"/>
      <c r="F2874" s="5989"/>
      <c r="G2874" s="1633"/>
      <c r="H2874" s="1687"/>
      <c r="I2874" s="1688"/>
      <c r="J2874" s="2664"/>
      <c r="K2874" s="2621">
        <f t="shared" si="48"/>
        <v>2744</v>
      </c>
    </row>
    <row r="2875" spans="3:11">
      <c r="C2875" s="1634"/>
      <c r="D2875" s="3653"/>
      <c r="E2875" s="3653"/>
      <c r="F2875" s="2768"/>
      <c r="G2875" s="1635"/>
      <c r="H2875" s="1689"/>
      <c r="I2875" s="1690"/>
      <c r="J2875" s="2664"/>
      <c r="K2875" s="2621">
        <f t="shared" si="48"/>
        <v>2745</v>
      </c>
    </row>
    <row r="2876" spans="3:11">
      <c r="C2876" s="1636"/>
      <c r="D2876" s="5865" t="s">
        <v>61</v>
      </c>
      <c r="E2876" s="5866"/>
      <c r="F2876" s="5866"/>
      <c r="G2876" s="5866"/>
      <c r="H2876" s="5866"/>
      <c r="I2876" s="5867"/>
      <c r="J2876" s="2664"/>
      <c r="K2876" s="2621">
        <f t="shared" si="48"/>
        <v>2746</v>
      </c>
    </row>
    <row r="2877" spans="3:11">
      <c r="C2877" s="1637" t="s">
        <v>62</v>
      </c>
      <c r="D2877" s="5990" t="s">
        <v>63</v>
      </c>
      <c r="E2877" s="5991"/>
      <c r="F2877" s="2769" t="s">
        <v>64</v>
      </c>
      <c r="G2877" s="1638" t="s">
        <v>65</v>
      </c>
      <c r="H2877" s="5848" t="s">
        <v>66</v>
      </c>
      <c r="I2877" s="5849"/>
      <c r="J2877" s="2664"/>
      <c r="K2877" s="2621">
        <f t="shared" si="48"/>
        <v>2747</v>
      </c>
    </row>
    <row r="2878" spans="3:11">
      <c r="C2878" s="1639" t="s">
        <v>67</v>
      </c>
      <c r="D2878" s="5992"/>
      <c r="E2878" s="5993"/>
      <c r="F2878" s="2770" t="s">
        <v>0</v>
      </c>
      <c r="G2878" s="1640"/>
      <c r="H2878" s="1691" t="s">
        <v>68</v>
      </c>
      <c r="I2878" s="1692" t="s">
        <v>69</v>
      </c>
      <c r="J2878" s="2664"/>
      <c r="K2878" s="2621">
        <f t="shared" si="48"/>
        <v>2748</v>
      </c>
    </row>
    <row r="2879" spans="3:11">
      <c r="C2879" s="1642"/>
      <c r="D2879" s="2608" t="s">
        <v>194</v>
      </c>
      <c r="E2879" s="2606"/>
      <c r="F2879" s="2771">
        <v>3010101000</v>
      </c>
      <c r="G2879" s="1643"/>
      <c r="H2879" s="1691"/>
      <c r="I2879" s="1641"/>
      <c r="J2879" s="2664"/>
      <c r="K2879" s="2621">
        <f t="shared" si="48"/>
        <v>2749</v>
      </c>
    </row>
    <row r="2880" spans="3:11">
      <c r="C2880" s="1642"/>
      <c r="D2880" s="2608"/>
      <c r="E2880" s="2606" t="s">
        <v>3245</v>
      </c>
      <c r="F2880" s="2771">
        <v>1040299000</v>
      </c>
      <c r="G2880" s="1643"/>
      <c r="H2880" s="1691"/>
      <c r="I2880" s="1641"/>
      <c r="J2880" s="2664"/>
      <c r="K2880" s="2621">
        <f t="shared" si="48"/>
        <v>2750</v>
      </c>
    </row>
    <row r="2881" spans="3:11">
      <c r="C2881" s="1644"/>
      <c r="D2881" s="2608"/>
      <c r="E2881" s="2606" t="s">
        <v>3420</v>
      </c>
      <c r="F2881" s="2610"/>
      <c r="G2881" s="1645"/>
      <c r="H2881" s="1691"/>
      <c r="I2881" s="3723"/>
      <c r="J2881" s="2664"/>
      <c r="K2881" s="2621">
        <f t="shared" si="48"/>
        <v>2751</v>
      </c>
    </row>
    <row r="2882" spans="3:11">
      <c r="C2882" s="1644"/>
      <c r="D2882" s="2608"/>
      <c r="E2882" s="2772" t="s">
        <v>2726</v>
      </c>
      <c r="F2882" s="2610"/>
      <c r="G2882" s="1645"/>
      <c r="H2882" s="1691"/>
      <c r="I2882" s="3723"/>
      <c r="J2882" s="2664"/>
      <c r="K2882" s="2621">
        <f t="shared" si="48"/>
        <v>2752</v>
      </c>
    </row>
    <row r="2883" spans="3:11">
      <c r="C2883" s="1646"/>
      <c r="D2883" s="2773" t="s">
        <v>70</v>
      </c>
      <c r="E2883" s="2774"/>
      <c r="F2883" s="2775"/>
      <c r="G2883" s="1647"/>
      <c r="H2883" s="1693">
        <f>SUM(H2879:H2881)</f>
        <v>0</v>
      </c>
      <c r="I2883" s="1694">
        <f>SUM(I2879:I2882)</f>
        <v>0</v>
      </c>
      <c r="J2883" s="2664"/>
      <c r="K2883" s="2621">
        <f t="shared" si="48"/>
        <v>2753</v>
      </c>
    </row>
    <row r="2884" spans="3:11">
      <c r="C2884" s="1648"/>
      <c r="D2884" s="4201"/>
      <c r="E2884" s="4135"/>
      <c r="F2884" s="2771"/>
      <c r="G2884" s="1649"/>
      <c r="H2884" s="1691"/>
      <c r="I2884" s="1695">
        <f>H2883-I2883</f>
        <v>0</v>
      </c>
      <c r="J2884" s="2664"/>
      <c r="K2884" s="2621">
        <f t="shared" si="48"/>
        <v>2754</v>
      </c>
    </row>
    <row r="2885" spans="3:11">
      <c r="C2885" s="5850" t="s">
        <v>71</v>
      </c>
      <c r="D2885" s="5851"/>
      <c r="E2885" s="4079"/>
      <c r="F2885" s="5852" t="s">
        <v>2540</v>
      </c>
      <c r="G2885" s="5851"/>
      <c r="H2885" s="5853"/>
      <c r="I2885" s="5854"/>
      <c r="J2885" s="2664"/>
      <c r="K2885" s="2621">
        <f t="shared" si="48"/>
        <v>2755</v>
      </c>
    </row>
    <row r="2886" spans="3:11">
      <c r="C2886" s="1650"/>
      <c r="D2886" s="2282"/>
      <c r="E2886" s="2282"/>
      <c r="F2886" s="2776"/>
      <c r="G2886" s="1651"/>
      <c r="H2886" s="1687"/>
      <c r="I2886" s="1688"/>
      <c r="J2886" s="2664"/>
      <c r="K2886" s="2621">
        <f t="shared" si="48"/>
        <v>2756</v>
      </c>
    </row>
    <row r="2887" spans="3:11">
      <c r="C2887" s="1652"/>
      <c r="D2887" s="4081"/>
      <c r="E2887" s="2777" t="s">
        <v>3023</v>
      </c>
      <c r="F2887" s="2764"/>
      <c r="G2887" s="1653" t="s">
        <v>3026</v>
      </c>
      <c r="H2887" s="1687"/>
      <c r="I2887" s="1688"/>
      <c r="J2887" s="2664"/>
      <c r="K2887" s="2621">
        <f t="shared" si="48"/>
        <v>2757</v>
      </c>
    </row>
    <row r="2888" spans="3:11">
      <c r="C2888" s="1650"/>
      <c r="D2888" s="4081"/>
      <c r="E2888" s="4081" t="s">
        <v>3024</v>
      </c>
      <c r="F2888" s="2764" t="s">
        <v>2541</v>
      </c>
      <c r="G2888" s="3730" t="s">
        <v>299</v>
      </c>
      <c r="H2888" s="1696"/>
      <c r="I2888" s="1688"/>
      <c r="J2888" s="2664"/>
      <c r="K2888" s="2621">
        <f t="shared" si="48"/>
        <v>2758</v>
      </c>
    </row>
    <row r="2889" spans="3:11" ht="15.75" thickBot="1">
      <c r="C2889" s="1697"/>
      <c r="D2889" s="4136"/>
      <c r="E2889" s="4136"/>
      <c r="F2889" s="2778"/>
      <c r="G2889" s="1698"/>
      <c r="H2889" s="1699"/>
      <c r="I2889" s="1700"/>
      <c r="J2889" s="2664"/>
      <c r="K2889" s="2621">
        <f t="shared" si="48"/>
        <v>2759</v>
      </c>
    </row>
    <row r="2890" spans="3:11">
      <c r="C2890" s="2766"/>
      <c r="D2890" s="5972" t="s">
        <v>60</v>
      </c>
      <c r="E2890" s="5972"/>
      <c r="F2890" s="5973"/>
      <c r="G2890" s="1632"/>
      <c r="H2890" s="5951" t="s">
        <v>3421</v>
      </c>
      <c r="I2890" s="5952"/>
      <c r="J2890" s="2664"/>
      <c r="K2890" s="2621">
        <f t="shared" si="48"/>
        <v>2760</v>
      </c>
    </row>
    <row r="2891" spans="3:11">
      <c r="C2891" s="2767" t="s">
        <v>2722</v>
      </c>
      <c r="D2891" s="5983" t="s">
        <v>2538</v>
      </c>
      <c r="E2891" s="5983"/>
      <c r="F2891" s="5984"/>
      <c r="G2891" s="1633"/>
      <c r="H2891" s="5961" t="s">
        <v>3399</v>
      </c>
      <c r="I2891" s="5962"/>
      <c r="J2891" s="2664"/>
      <c r="K2891" s="2621">
        <f t="shared" si="48"/>
        <v>2761</v>
      </c>
    </row>
    <row r="2892" spans="3:11">
      <c r="C2892" s="2767" t="s">
        <v>2723</v>
      </c>
      <c r="D2892" s="5976">
        <v>1</v>
      </c>
      <c r="E2892" s="5976"/>
      <c r="F2892" s="5989"/>
      <c r="G2892" s="1633"/>
      <c r="H2892" s="1687"/>
      <c r="I2892" s="1688"/>
      <c r="J2892" s="2664"/>
      <c r="K2892" s="2621">
        <f t="shared" si="48"/>
        <v>2762</v>
      </c>
    </row>
    <row r="2893" spans="3:11">
      <c r="C2893" s="1634"/>
      <c r="D2893" s="3653"/>
      <c r="E2893" s="3653"/>
      <c r="F2893" s="2768"/>
      <c r="G2893" s="1635"/>
      <c r="H2893" s="1689"/>
      <c r="I2893" s="1690"/>
      <c r="J2893" s="2664"/>
      <c r="K2893" s="2621">
        <f t="shared" si="48"/>
        <v>2763</v>
      </c>
    </row>
    <row r="2894" spans="3:11">
      <c r="C2894" s="1636"/>
      <c r="D2894" s="5865" t="s">
        <v>61</v>
      </c>
      <c r="E2894" s="5866"/>
      <c r="F2894" s="5866"/>
      <c r="G2894" s="5866"/>
      <c r="H2894" s="5866"/>
      <c r="I2894" s="5867"/>
      <c r="J2894" s="2664"/>
      <c r="K2894" s="2621">
        <f t="shared" si="48"/>
        <v>2764</v>
      </c>
    </row>
    <row r="2895" spans="3:11">
      <c r="C2895" s="1637" t="s">
        <v>62</v>
      </c>
      <c r="D2895" s="5990" t="s">
        <v>63</v>
      </c>
      <c r="E2895" s="5991"/>
      <c r="F2895" s="2769" t="s">
        <v>64</v>
      </c>
      <c r="G2895" s="1638" t="s">
        <v>65</v>
      </c>
      <c r="H2895" s="5848" t="s">
        <v>66</v>
      </c>
      <c r="I2895" s="5849"/>
      <c r="J2895" s="2664"/>
      <c r="K2895" s="2621">
        <f t="shared" si="48"/>
        <v>2765</v>
      </c>
    </row>
    <row r="2896" spans="3:11">
      <c r="C2896" s="1639" t="s">
        <v>67</v>
      </c>
      <c r="D2896" s="5992"/>
      <c r="E2896" s="5993"/>
      <c r="F2896" s="2770" t="s">
        <v>0</v>
      </c>
      <c r="G2896" s="1640"/>
      <c r="H2896" s="1691" t="s">
        <v>68</v>
      </c>
      <c r="I2896" s="1692" t="s">
        <v>69</v>
      </c>
      <c r="J2896" s="2664"/>
      <c r="K2896" s="2621">
        <f t="shared" si="48"/>
        <v>2766</v>
      </c>
    </row>
    <row r="2897" spans="3:11">
      <c r="C2897" s="1642"/>
      <c r="D2897" s="2608" t="s">
        <v>194</v>
      </c>
      <c r="E2897" s="2606"/>
      <c r="F2897" s="2771">
        <v>3010101000</v>
      </c>
      <c r="G2897" s="1643"/>
      <c r="H2897" s="1691"/>
      <c r="I2897" s="1641"/>
      <c r="J2897" s="2664"/>
      <c r="K2897" s="2621">
        <f t="shared" si="48"/>
        <v>2767</v>
      </c>
    </row>
    <row r="2898" spans="3:11">
      <c r="C2898" s="1642"/>
      <c r="D2898" s="2608"/>
      <c r="E2898" s="2606" t="s">
        <v>3245</v>
      </c>
      <c r="F2898" s="2771">
        <v>1040299000</v>
      </c>
      <c r="G2898" s="1643"/>
      <c r="H2898" s="1691"/>
      <c r="I2898" s="1641"/>
      <c r="J2898" s="2664"/>
      <c r="K2898" s="2621">
        <f t="shared" si="48"/>
        <v>2768</v>
      </c>
    </row>
    <row r="2899" spans="3:11">
      <c r="C2899" s="1644"/>
      <c r="D2899" s="2608"/>
      <c r="E2899" s="2606" t="s">
        <v>3422</v>
      </c>
      <c r="F2899" s="2610"/>
      <c r="G2899" s="1645"/>
      <c r="H2899" s="1691"/>
      <c r="I2899" s="3723"/>
      <c r="J2899" s="2664"/>
      <c r="K2899" s="2621">
        <f t="shared" ref="K2899:K2962" si="49">K2898+1</f>
        <v>2769</v>
      </c>
    </row>
    <row r="2900" spans="3:11">
      <c r="C2900" s="1644"/>
      <c r="D2900" s="2608"/>
      <c r="E2900" s="2772" t="s">
        <v>2726</v>
      </c>
      <c r="F2900" s="2610"/>
      <c r="G2900" s="1645"/>
      <c r="H2900" s="1691"/>
      <c r="I2900" s="3723"/>
      <c r="J2900" s="2664"/>
      <c r="K2900" s="2621">
        <f t="shared" si="49"/>
        <v>2770</v>
      </c>
    </row>
    <row r="2901" spans="3:11">
      <c r="C2901" s="1646"/>
      <c r="D2901" s="2773" t="s">
        <v>70</v>
      </c>
      <c r="E2901" s="2774"/>
      <c r="F2901" s="2775"/>
      <c r="G2901" s="1647"/>
      <c r="H2901" s="1693">
        <f>SUM(H2897:H2899)</f>
        <v>0</v>
      </c>
      <c r="I2901" s="1694">
        <f>SUM(I2897:I2900)</f>
        <v>0</v>
      </c>
      <c r="J2901" s="2664"/>
      <c r="K2901" s="2621">
        <f t="shared" si="49"/>
        <v>2771</v>
      </c>
    </row>
    <row r="2902" spans="3:11">
      <c r="C2902" s="1648"/>
      <c r="D2902" s="4201"/>
      <c r="E2902" s="4135"/>
      <c r="F2902" s="2771"/>
      <c r="G2902" s="1649"/>
      <c r="H2902" s="1691"/>
      <c r="I2902" s="1695">
        <f>H2901-I2901</f>
        <v>0</v>
      </c>
      <c r="J2902" s="2664"/>
      <c r="K2902" s="2621">
        <f t="shared" si="49"/>
        <v>2772</v>
      </c>
    </row>
    <row r="2903" spans="3:11">
      <c r="C2903" s="5850" t="s">
        <v>71</v>
      </c>
      <c r="D2903" s="5851"/>
      <c r="E2903" s="4079"/>
      <c r="F2903" s="5852" t="s">
        <v>2540</v>
      </c>
      <c r="G2903" s="5851"/>
      <c r="H2903" s="5853"/>
      <c r="I2903" s="5854"/>
      <c r="J2903" s="2664"/>
      <c r="K2903" s="2621">
        <f t="shared" si="49"/>
        <v>2773</v>
      </c>
    </row>
    <row r="2904" spans="3:11">
      <c r="C2904" s="1650"/>
      <c r="D2904" s="2282"/>
      <c r="E2904" s="2282"/>
      <c r="F2904" s="2776"/>
      <c r="G2904" s="1651"/>
      <c r="H2904" s="1687"/>
      <c r="I2904" s="1688"/>
      <c r="J2904" s="2664"/>
      <c r="K2904" s="2621">
        <f t="shared" si="49"/>
        <v>2774</v>
      </c>
    </row>
    <row r="2905" spans="3:11">
      <c r="C2905" s="1652"/>
      <c r="D2905" s="4081"/>
      <c r="E2905" s="2777" t="s">
        <v>3023</v>
      </c>
      <c r="F2905" s="2764"/>
      <c r="G2905" s="1653" t="s">
        <v>3026</v>
      </c>
      <c r="H2905" s="1687"/>
      <c r="I2905" s="1688"/>
      <c r="J2905" s="2664"/>
      <c r="K2905" s="2621">
        <f t="shared" si="49"/>
        <v>2775</v>
      </c>
    </row>
    <row r="2906" spans="3:11">
      <c r="C2906" s="1650"/>
      <c r="D2906" s="4081"/>
      <c r="E2906" s="4081" t="s">
        <v>3024</v>
      </c>
      <c r="F2906" s="2764" t="s">
        <v>2541</v>
      </c>
      <c r="G2906" s="3730" t="s">
        <v>299</v>
      </c>
      <c r="H2906" s="1696"/>
      <c r="I2906" s="1688"/>
      <c r="J2906" s="2664"/>
      <c r="K2906" s="2621">
        <f t="shared" si="49"/>
        <v>2776</v>
      </c>
    </row>
    <row r="2907" spans="3:11" ht="15.75" thickBot="1">
      <c r="C2907" s="1697"/>
      <c r="D2907" s="4136"/>
      <c r="E2907" s="4136"/>
      <c r="F2907" s="2778"/>
      <c r="G2907" s="1698"/>
      <c r="H2907" s="1699"/>
      <c r="I2907" s="1700"/>
      <c r="J2907" s="2664"/>
      <c r="K2907" s="2621">
        <f t="shared" si="49"/>
        <v>2777</v>
      </c>
    </row>
    <row r="2908" spans="3:11">
      <c r="C2908" s="2766"/>
      <c r="D2908" s="5972" t="s">
        <v>60</v>
      </c>
      <c r="E2908" s="5972"/>
      <c r="F2908" s="5973"/>
      <c r="G2908" s="1632"/>
      <c r="H2908" s="5951" t="s">
        <v>3423</v>
      </c>
      <c r="I2908" s="5952"/>
      <c r="J2908" s="2664"/>
      <c r="K2908" s="2621">
        <f t="shared" si="49"/>
        <v>2778</v>
      </c>
    </row>
    <row r="2909" spans="3:11">
      <c r="C2909" s="2767" t="s">
        <v>2722</v>
      </c>
      <c r="D2909" s="5983" t="s">
        <v>2538</v>
      </c>
      <c r="E2909" s="5983"/>
      <c r="F2909" s="5984"/>
      <c r="G2909" s="1633"/>
      <c r="H2909" s="5961" t="s">
        <v>3399</v>
      </c>
      <c r="I2909" s="5962"/>
      <c r="J2909" s="2664"/>
      <c r="K2909" s="2621">
        <f t="shared" si="49"/>
        <v>2779</v>
      </c>
    </row>
    <row r="2910" spans="3:11">
      <c r="C2910" s="2767" t="s">
        <v>2723</v>
      </c>
      <c r="D2910" s="5976">
        <v>1</v>
      </c>
      <c r="E2910" s="5976"/>
      <c r="F2910" s="5989"/>
      <c r="G2910" s="1633"/>
      <c r="H2910" s="1687"/>
      <c r="I2910" s="1688"/>
      <c r="J2910" s="2664"/>
      <c r="K2910" s="2621">
        <f t="shared" si="49"/>
        <v>2780</v>
      </c>
    </row>
    <row r="2911" spans="3:11">
      <c r="C2911" s="1634"/>
      <c r="D2911" s="3653"/>
      <c r="E2911" s="3653"/>
      <c r="F2911" s="2768"/>
      <c r="G2911" s="1635"/>
      <c r="H2911" s="1689"/>
      <c r="I2911" s="1690"/>
      <c r="J2911" s="2664"/>
      <c r="K2911" s="2621">
        <f t="shared" si="49"/>
        <v>2781</v>
      </c>
    </row>
    <row r="2912" spans="3:11">
      <c r="C2912" s="1636"/>
      <c r="D2912" s="5865" t="s">
        <v>61</v>
      </c>
      <c r="E2912" s="5866"/>
      <c r="F2912" s="5866"/>
      <c r="G2912" s="5866"/>
      <c r="H2912" s="5866"/>
      <c r="I2912" s="5867"/>
      <c r="J2912" s="2664"/>
      <c r="K2912" s="2621">
        <f t="shared" si="49"/>
        <v>2782</v>
      </c>
    </row>
    <row r="2913" spans="3:11">
      <c r="C2913" s="1637" t="s">
        <v>62</v>
      </c>
      <c r="D2913" s="5990" t="s">
        <v>63</v>
      </c>
      <c r="E2913" s="5991"/>
      <c r="F2913" s="2769" t="s">
        <v>64</v>
      </c>
      <c r="G2913" s="1638" t="s">
        <v>65</v>
      </c>
      <c r="H2913" s="5848" t="s">
        <v>66</v>
      </c>
      <c r="I2913" s="5849"/>
      <c r="J2913" s="2664"/>
      <c r="K2913" s="2621">
        <f t="shared" si="49"/>
        <v>2783</v>
      </c>
    </row>
    <row r="2914" spans="3:11">
      <c r="C2914" s="1639" t="s">
        <v>67</v>
      </c>
      <c r="D2914" s="5992"/>
      <c r="E2914" s="5993"/>
      <c r="F2914" s="2770" t="s">
        <v>0</v>
      </c>
      <c r="G2914" s="1640"/>
      <c r="H2914" s="1691" t="s">
        <v>68</v>
      </c>
      <c r="I2914" s="1692" t="s">
        <v>69</v>
      </c>
      <c r="J2914" s="2664"/>
      <c r="K2914" s="2621">
        <f t="shared" si="49"/>
        <v>2784</v>
      </c>
    </row>
    <row r="2915" spans="3:11">
      <c r="C2915" s="1642"/>
      <c r="D2915" s="2608" t="s">
        <v>194</v>
      </c>
      <c r="E2915" s="2606"/>
      <c r="F2915" s="2771">
        <v>3010101000</v>
      </c>
      <c r="G2915" s="1643"/>
      <c r="H2915" s="1691"/>
      <c r="I2915" s="1641"/>
      <c r="J2915" s="2664"/>
      <c r="K2915" s="2621">
        <f t="shared" si="49"/>
        <v>2785</v>
      </c>
    </row>
    <row r="2916" spans="3:11">
      <c r="C2916" s="1642"/>
      <c r="D2916" s="2608"/>
      <c r="E2916" s="2606" t="s">
        <v>3245</v>
      </c>
      <c r="F2916" s="2771">
        <v>1040299000</v>
      </c>
      <c r="G2916" s="1643"/>
      <c r="H2916" s="1691"/>
      <c r="I2916" s="1641"/>
      <c r="J2916" s="2664"/>
      <c r="K2916" s="2621">
        <f t="shared" si="49"/>
        <v>2786</v>
      </c>
    </row>
    <row r="2917" spans="3:11">
      <c r="C2917" s="1644"/>
      <c r="D2917" s="2608"/>
      <c r="E2917" s="2606" t="s">
        <v>3424</v>
      </c>
      <c r="F2917" s="2610"/>
      <c r="G2917" s="1645"/>
      <c r="H2917" s="1691"/>
      <c r="I2917" s="3723"/>
      <c r="J2917" s="2664"/>
      <c r="K2917" s="2621">
        <f t="shared" si="49"/>
        <v>2787</v>
      </c>
    </row>
    <row r="2918" spans="3:11">
      <c r="C2918" s="1644"/>
      <c r="D2918" s="2608"/>
      <c r="E2918" s="2772" t="s">
        <v>2726</v>
      </c>
      <c r="F2918" s="2610"/>
      <c r="G2918" s="1645"/>
      <c r="H2918" s="1691"/>
      <c r="I2918" s="3723"/>
      <c r="J2918" s="2664"/>
      <c r="K2918" s="2621">
        <f t="shared" si="49"/>
        <v>2788</v>
      </c>
    </row>
    <row r="2919" spans="3:11">
      <c r="C2919" s="1646"/>
      <c r="D2919" s="2773" t="s">
        <v>70</v>
      </c>
      <c r="E2919" s="2774"/>
      <c r="F2919" s="2775"/>
      <c r="G2919" s="1647"/>
      <c r="H2919" s="1693">
        <f>SUM(H2915:H2917)</f>
        <v>0</v>
      </c>
      <c r="I2919" s="1694">
        <f>SUM(I2915:I2918)</f>
        <v>0</v>
      </c>
      <c r="J2919" s="2664"/>
      <c r="K2919" s="2621">
        <f t="shared" si="49"/>
        <v>2789</v>
      </c>
    </row>
    <row r="2920" spans="3:11">
      <c r="C2920" s="1648"/>
      <c r="D2920" s="4201"/>
      <c r="E2920" s="4135"/>
      <c r="F2920" s="2771"/>
      <c r="G2920" s="1649"/>
      <c r="H2920" s="1691"/>
      <c r="I2920" s="1695">
        <f>H2919-I2919</f>
        <v>0</v>
      </c>
      <c r="J2920" s="2664"/>
      <c r="K2920" s="2621">
        <f t="shared" si="49"/>
        <v>2790</v>
      </c>
    </row>
    <row r="2921" spans="3:11">
      <c r="C2921" s="5850" t="s">
        <v>71</v>
      </c>
      <c r="D2921" s="5851"/>
      <c r="E2921" s="4079"/>
      <c r="F2921" s="5852" t="s">
        <v>2540</v>
      </c>
      <c r="G2921" s="5851"/>
      <c r="H2921" s="5853"/>
      <c r="I2921" s="5854"/>
      <c r="J2921" s="2664"/>
      <c r="K2921" s="2621">
        <f t="shared" si="49"/>
        <v>2791</v>
      </c>
    </row>
    <row r="2922" spans="3:11">
      <c r="C2922" s="1650"/>
      <c r="D2922" s="2282"/>
      <c r="E2922" s="2282"/>
      <c r="F2922" s="2776"/>
      <c r="G2922" s="1651"/>
      <c r="H2922" s="1687"/>
      <c r="I2922" s="1688"/>
      <c r="J2922" s="2664"/>
      <c r="K2922" s="2621">
        <f t="shared" si="49"/>
        <v>2792</v>
      </c>
    </row>
    <row r="2923" spans="3:11">
      <c r="C2923" s="1652"/>
      <c r="D2923" s="4081"/>
      <c r="E2923" s="2777" t="s">
        <v>3023</v>
      </c>
      <c r="F2923" s="2764"/>
      <c r="G2923" s="1653" t="s">
        <v>3026</v>
      </c>
      <c r="H2923" s="1687"/>
      <c r="I2923" s="1688"/>
      <c r="J2923" s="2664"/>
      <c r="K2923" s="2621">
        <f t="shared" si="49"/>
        <v>2793</v>
      </c>
    </row>
    <row r="2924" spans="3:11">
      <c r="C2924" s="1650"/>
      <c r="D2924" s="4081"/>
      <c r="E2924" s="4081" t="s">
        <v>3024</v>
      </c>
      <c r="F2924" s="2764" t="s">
        <v>2541</v>
      </c>
      <c r="G2924" s="3730" t="s">
        <v>299</v>
      </c>
      <c r="H2924" s="1696"/>
      <c r="I2924" s="1688"/>
      <c r="J2924" s="2664"/>
      <c r="K2924" s="2621">
        <f t="shared" si="49"/>
        <v>2794</v>
      </c>
    </row>
    <row r="2925" spans="3:11" ht="15.75" thickBot="1">
      <c r="C2925" s="1697"/>
      <c r="D2925" s="4136"/>
      <c r="E2925" s="4136"/>
      <c r="F2925" s="2778"/>
      <c r="G2925" s="1698"/>
      <c r="H2925" s="1699"/>
      <c r="I2925" s="1700"/>
      <c r="J2925" s="2664"/>
      <c r="K2925" s="2621">
        <f t="shared" si="49"/>
        <v>2795</v>
      </c>
    </row>
    <row r="2926" spans="3:11">
      <c r="C2926" s="2766"/>
      <c r="D2926" s="5972" t="s">
        <v>60</v>
      </c>
      <c r="E2926" s="5972"/>
      <c r="F2926" s="5973"/>
      <c r="G2926" s="1632"/>
      <c r="H2926" s="5951" t="s">
        <v>3425</v>
      </c>
      <c r="I2926" s="5952"/>
      <c r="J2926" s="2664"/>
      <c r="K2926" s="2621">
        <f t="shared" si="49"/>
        <v>2796</v>
      </c>
    </row>
    <row r="2927" spans="3:11">
      <c r="C2927" s="2767" t="s">
        <v>2722</v>
      </c>
      <c r="D2927" s="5983" t="s">
        <v>2538</v>
      </c>
      <c r="E2927" s="5983"/>
      <c r="F2927" s="5984"/>
      <c r="G2927" s="1633"/>
      <c r="H2927" s="5961" t="s">
        <v>3399</v>
      </c>
      <c r="I2927" s="5962"/>
      <c r="J2927" s="2664"/>
      <c r="K2927" s="2621">
        <f t="shared" si="49"/>
        <v>2797</v>
      </c>
    </row>
    <row r="2928" spans="3:11">
      <c r="C2928" s="2767" t="s">
        <v>2723</v>
      </c>
      <c r="D2928" s="5976">
        <v>1</v>
      </c>
      <c r="E2928" s="5976"/>
      <c r="F2928" s="5989"/>
      <c r="G2928" s="1633"/>
      <c r="H2928" s="1687"/>
      <c r="I2928" s="1688"/>
      <c r="J2928" s="2664"/>
      <c r="K2928" s="2621">
        <f t="shared" si="49"/>
        <v>2798</v>
      </c>
    </row>
    <row r="2929" spans="3:11">
      <c r="C2929" s="1634"/>
      <c r="D2929" s="3653"/>
      <c r="E2929" s="3653"/>
      <c r="F2929" s="2768"/>
      <c r="G2929" s="1635"/>
      <c r="H2929" s="1689"/>
      <c r="I2929" s="1690"/>
      <c r="J2929" s="2664"/>
      <c r="K2929" s="2621">
        <f t="shared" si="49"/>
        <v>2799</v>
      </c>
    </row>
    <row r="2930" spans="3:11">
      <c r="C2930" s="1636"/>
      <c r="D2930" s="5865" t="s">
        <v>61</v>
      </c>
      <c r="E2930" s="5866"/>
      <c r="F2930" s="5866"/>
      <c r="G2930" s="5866"/>
      <c r="H2930" s="5866"/>
      <c r="I2930" s="5867"/>
      <c r="J2930" s="2664"/>
      <c r="K2930" s="2621">
        <f t="shared" si="49"/>
        <v>2800</v>
      </c>
    </row>
    <row r="2931" spans="3:11">
      <c r="C2931" s="1637" t="s">
        <v>62</v>
      </c>
      <c r="D2931" s="5990" t="s">
        <v>63</v>
      </c>
      <c r="E2931" s="5991"/>
      <c r="F2931" s="2769" t="s">
        <v>64</v>
      </c>
      <c r="G2931" s="1638" t="s">
        <v>65</v>
      </c>
      <c r="H2931" s="5848" t="s">
        <v>66</v>
      </c>
      <c r="I2931" s="5849"/>
      <c r="J2931" s="2664"/>
      <c r="K2931" s="2621">
        <f t="shared" si="49"/>
        <v>2801</v>
      </c>
    </row>
    <row r="2932" spans="3:11">
      <c r="C2932" s="1639" t="s">
        <v>67</v>
      </c>
      <c r="D2932" s="5992"/>
      <c r="E2932" s="5993"/>
      <c r="F2932" s="2770" t="s">
        <v>0</v>
      </c>
      <c r="G2932" s="1640"/>
      <c r="H2932" s="1691" t="s">
        <v>68</v>
      </c>
      <c r="I2932" s="1692" t="s">
        <v>69</v>
      </c>
      <c r="J2932" s="2664"/>
      <c r="K2932" s="2621">
        <f t="shared" si="49"/>
        <v>2802</v>
      </c>
    </row>
    <row r="2933" spans="3:11">
      <c r="C2933" s="1642"/>
      <c r="D2933" s="2608" t="s">
        <v>194</v>
      </c>
      <c r="E2933" s="2606"/>
      <c r="F2933" s="2771">
        <v>3010101000</v>
      </c>
      <c r="G2933" s="1643"/>
      <c r="H2933" s="1691"/>
      <c r="I2933" s="1641"/>
      <c r="J2933" s="2664"/>
      <c r="K2933" s="2621">
        <f t="shared" si="49"/>
        <v>2803</v>
      </c>
    </row>
    <row r="2934" spans="3:11">
      <c r="C2934" s="1642"/>
      <c r="D2934" s="2608"/>
      <c r="E2934" s="2606" t="s">
        <v>3245</v>
      </c>
      <c r="F2934" s="2771">
        <v>1040299000</v>
      </c>
      <c r="G2934" s="1643"/>
      <c r="H2934" s="1691"/>
      <c r="I2934" s="1641"/>
      <c r="J2934" s="2664"/>
      <c r="K2934" s="2621">
        <f t="shared" si="49"/>
        <v>2804</v>
      </c>
    </row>
    <row r="2935" spans="3:11">
      <c r="C2935" s="1644"/>
      <c r="D2935" s="2608"/>
      <c r="E2935" s="2606" t="s">
        <v>3426</v>
      </c>
      <c r="F2935" s="2610"/>
      <c r="G2935" s="1645"/>
      <c r="H2935" s="1691"/>
      <c r="I2935" s="3723"/>
      <c r="J2935" s="2664"/>
      <c r="K2935" s="2621">
        <f t="shared" si="49"/>
        <v>2805</v>
      </c>
    </row>
    <row r="2936" spans="3:11">
      <c r="C2936" s="1644"/>
      <c r="D2936" s="2608"/>
      <c r="E2936" s="2772" t="s">
        <v>2726</v>
      </c>
      <c r="F2936" s="2610"/>
      <c r="G2936" s="1645"/>
      <c r="H2936" s="1691"/>
      <c r="I2936" s="3723"/>
      <c r="J2936" s="2664"/>
      <c r="K2936" s="2621">
        <f t="shared" si="49"/>
        <v>2806</v>
      </c>
    </row>
    <row r="2937" spans="3:11">
      <c r="C2937" s="1646"/>
      <c r="D2937" s="2773" t="s">
        <v>70</v>
      </c>
      <c r="E2937" s="2774"/>
      <c r="F2937" s="2775"/>
      <c r="G2937" s="1647"/>
      <c r="H2937" s="1693">
        <f>SUM(H2933:H2935)</f>
        <v>0</v>
      </c>
      <c r="I2937" s="1694">
        <f>SUM(I2933:I2936)</f>
        <v>0</v>
      </c>
      <c r="J2937" s="2664"/>
      <c r="K2937" s="2621">
        <f t="shared" si="49"/>
        <v>2807</v>
      </c>
    </row>
    <row r="2938" spans="3:11">
      <c r="C2938" s="1648"/>
      <c r="D2938" s="4201"/>
      <c r="E2938" s="4135"/>
      <c r="F2938" s="2771"/>
      <c r="G2938" s="1649"/>
      <c r="H2938" s="1691"/>
      <c r="I2938" s="1695">
        <f>H2937-I2937</f>
        <v>0</v>
      </c>
      <c r="J2938" s="2664"/>
      <c r="K2938" s="2621">
        <f t="shared" si="49"/>
        <v>2808</v>
      </c>
    </row>
    <row r="2939" spans="3:11">
      <c r="C2939" s="5850" t="s">
        <v>71</v>
      </c>
      <c r="D2939" s="5851"/>
      <c r="E2939" s="4079"/>
      <c r="F2939" s="5852" t="s">
        <v>2540</v>
      </c>
      <c r="G2939" s="5851"/>
      <c r="H2939" s="5853"/>
      <c r="I2939" s="5854"/>
      <c r="J2939" s="2664"/>
      <c r="K2939" s="2621">
        <f t="shared" si="49"/>
        <v>2809</v>
      </c>
    </row>
    <row r="2940" spans="3:11">
      <c r="C2940" s="1650"/>
      <c r="D2940" s="2282"/>
      <c r="E2940" s="2282"/>
      <c r="F2940" s="2776"/>
      <c r="G2940" s="1651"/>
      <c r="H2940" s="1687"/>
      <c r="I2940" s="1688"/>
      <c r="J2940" s="2664"/>
      <c r="K2940" s="2621">
        <f t="shared" si="49"/>
        <v>2810</v>
      </c>
    </row>
    <row r="2941" spans="3:11">
      <c r="C2941" s="1652"/>
      <c r="D2941" s="4081"/>
      <c r="E2941" s="2777" t="s">
        <v>3023</v>
      </c>
      <c r="F2941" s="2764"/>
      <c r="G2941" s="1653" t="s">
        <v>3026</v>
      </c>
      <c r="H2941" s="1687"/>
      <c r="I2941" s="1688"/>
      <c r="J2941" s="2664"/>
      <c r="K2941" s="2621">
        <f t="shared" si="49"/>
        <v>2811</v>
      </c>
    </row>
    <row r="2942" spans="3:11">
      <c r="C2942" s="1650"/>
      <c r="D2942" s="4081"/>
      <c r="E2942" s="4081" t="s">
        <v>3024</v>
      </c>
      <c r="F2942" s="2764" t="s">
        <v>2541</v>
      </c>
      <c r="G2942" s="3730" t="s">
        <v>299</v>
      </c>
      <c r="H2942" s="1696"/>
      <c r="I2942" s="1688"/>
      <c r="J2942" s="2664"/>
      <c r="K2942" s="2621">
        <f t="shared" si="49"/>
        <v>2812</v>
      </c>
    </row>
    <row r="2943" spans="3:11" ht="15.75" thickBot="1">
      <c r="C2943" s="1697"/>
      <c r="D2943" s="4136"/>
      <c r="E2943" s="4136"/>
      <c r="F2943" s="2778"/>
      <c r="G2943" s="1698"/>
      <c r="H2943" s="1699"/>
      <c r="I2943" s="1700"/>
      <c r="J2943" s="2664"/>
      <c r="K2943" s="2621">
        <f t="shared" si="49"/>
        <v>2813</v>
      </c>
    </row>
    <row r="2944" spans="3:11">
      <c r="C2944" s="1652"/>
      <c r="D2944" s="5977" t="s">
        <v>60</v>
      </c>
      <c r="E2944" s="5977"/>
      <c r="F2944" s="6138"/>
      <c r="G2944" s="1633"/>
      <c r="H2944" s="5951" t="s">
        <v>3429</v>
      </c>
      <c r="I2944" s="5952"/>
      <c r="J2944" s="2664"/>
      <c r="K2944" s="2621">
        <f t="shared" si="49"/>
        <v>2814</v>
      </c>
    </row>
    <row r="2945" spans="3:11">
      <c r="C2945" s="2767" t="s">
        <v>2722</v>
      </c>
      <c r="D2945" s="5983" t="s">
        <v>2538</v>
      </c>
      <c r="E2945" s="5983"/>
      <c r="F2945" s="5984"/>
      <c r="G2945" s="1633"/>
      <c r="H2945" s="5961" t="s">
        <v>3399</v>
      </c>
      <c r="I2945" s="5962"/>
      <c r="J2945" s="2664"/>
      <c r="K2945" s="2621">
        <f t="shared" si="49"/>
        <v>2815</v>
      </c>
    </row>
    <row r="2946" spans="3:11">
      <c r="C2946" s="2767" t="s">
        <v>2723</v>
      </c>
      <c r="D2946" s="5976">
        <v>1</v>
      </c>
      <c r="E2946" s="5976"/>
      <c r="F2946" s="5989"/>
      <c r="G2946" s="1633"/>
      <c r="H2946" s="1687"/>
      <c r="I2946" s="1688"/>
      <c r="J2946" s="2664"/>
      <c r="K2946" s="2621">
        <f t="shared" si="49"/>
        <v>2816</v>
      </c>
    </row>
    <row r="2947" spans="3:11">
      <c r="C2947" s="1634"/>
      <c r="D2947" s="3653"/>
      <c r="E2947" s="3653"/>
      <c r="F2947" s="2768"/>
      <c r="G2947" s="1635"/>
      <c r="H2947" s="1689"/>
      <c r="I2947" s="1690"/>
      <c r="J2947" s="2664"/>
      <c r="K2947" s="2621">
        <f t="shared" si="49"/>
        <v>2817</v>
      </c>
    </row>
    <row r="2948" spans="3:11">
      <c r="C2948" s="1636"/>
      <c r="D2948" s="5865" t="s">
        <v>61</v>
      </c>
      <c r="E2948" s="5866"/>
      <c r="F2948" s="5866"/>
      <c r="G2948" s="5866"/>
      <c r="H2948" s="5866"/>
      <c r="I2948" s="5867"/>
      <c r="J2948" s="2664"/>
      <c r="K2948" s="2621">
        <f t="shared" si="49"/>
        <v>2818</v>
      </c>
    </row>
    <row r="2949" spans="3:11">
      <c r="C2949" s="1637" t="s">
        <v>62</v>
      </c>
      <c r="D2949" s="5990" t="s">
        <v>63</v>
      </c>
      <c r="E2949" s="5991"/>
      <c r="F2949" s="2769" t="s">
        <v>64</v>
      </c>
      <c r="G2949" s="1638" t="s">
        <v>65</v>
      </c>
      <c r="H2949" s="5848" t="s">
        <v>66</v>
      </c>
      <c r="I2949" s="5849"/>
      <c r="J2949" s="2664"/>
      <c r="K2949" s="2621">
        <f t="shared" si="49"/>
        <v>2819</v>
      </c>
    </row>
    <row r="2950" spans="3:11">
      <c r="C2950" s="1639" t="s">
        <v>67</v>
      </c>
      <c r="D2950" s="5992"/>
      <c r="E2950" s="5993"/>
      <c r="F2950" s="2770" t="s">
        <v>0</v>
      </c>
      <c r="G2950" s="1640"/>
      <c r="H2950" s="1691" t="s">
        <v>68</v>
      </c>
      <c r="I2950" s="1692" t="s">
        <v>69</v>
      </c>
      <c r="J2950" s="2664"/>
      <c r="K2950" s="2621">
        <f t="shared" si="49"/>
        <v>2820</v>
      </c>
    </row>
    <row r="2951" spans="3:11">
      <c r="C2951" s="1642"/>
      <c r="D2951" s="1754" t="s">
        <v>194</v>
      </c>
      <c r="E2951" s="2606"/>
      <c r="F2951" s="3714">
        <v>3010101000</v>
      </c>
      <c r="G2951" s="1643"/>
      <c r="H2951" s="1691"/>
      <c r="I2951" s="1692"/>
      <c r="J2951" s="2664"/>
      <c r="K2951" s="2621">
        <f t="shared" si="49"/>
        <v>2821</v>
      </c>
    </row>
    <row r="2952" spans="3:11">
      <c r="C2952" s="1642"/>
      <c r="D2952" s="2608"/>
      <c r="E2952" s="8" t="s">
        <v>193</v>
      </c>
      <c r="F2952" s="3714">
        <v>1040202000</v>
      </c>
      <c r="G2952" s="1643"/>
      <c r="H2952" s="1691"/>
      <c r="I2952" s="1641"/>
      <c r="J2952" s="2664"/>
      <c r="K2952" s="2621">
        <f t="shared" si="49"/>
        <v>2822</v>
      </c>
    </row>
    <row r="2953" spans="3:11">
      <c r="C2953" s="1642"/>
      <c r="D2953" s="2608"/>
      <c r="E2953" s="8"/>
      <c r="F2953" s="3714"/>
      <c r="G2953" s="1645"/>
      <c r="H2953" s="1691"/>
      <c r="I2953" s="3725"/>
      <c r="J2953" s="2664"/>
      <c r="K2953" s="2621">
        <f t="shared" si="49"/>
        <v>2823</v>
      </c>
    </row>
    <row r="2954" spans="3:11">
      <c r="C2954" s="1644"/>
      <c r="D2954" s="2606" t="s">
        <v>3430</v>
      </c>
      <c r="E2954" s="2606"/>
      <c r="F2954" s="2610"/>
      <c r="G2954" s="1645"/>
      <c r="H2954" s="1691"/>
      <c r="I2954" s="1692"/>
      <c r="J2954" s="2664"/>
      <c r="K2954" s="2621">
        <f t="shared" si="49"/>
        <v>2824</v>
      </c>
    </row>
    <row r="2955" spans="3:11">
      <c r="C2955" s="1751"/>
      <c r="D2955" s="2608" t="s">
        <v>3431</v>
      </c>
      <c r="E2955" s="2782"/>
      <c r="F2955" s="2783"/>
      <c r="G2955" s="1645"/>
      <c r="H2955" s="1691"/>
      <c r="I2955" s="3723"/>
      <c r="J2955" s="2664"/>
      <c r="K2955" s="2621">
        <f t="shared" si="49"/>
        <v>2825</v>
      </c>
    </row>
    <row r="2956" spans="3:11">
      <c r="C2956" s="1644"/>
      <c r="D2956" s="2608"/>
      <c r="E2956" s="4158" t="s">
        <v>3290</v>
      </c>
      <c r="F2956" s="2780"/>
      <c r="G2956" s="1645"/>
      <c r="H2956" s="1691"/>
      <c r="I2956" s="3723"/>
      <c r="J2956" s="2664"/>
      <c r="K2956" s="2621">
        <f t="shared" si="49"/>
        <v>2826</v>
      </c>
    </row>
    <row r="2957" spans="3:11">
      <c r="C2957" s="1644"/>
      <c r="D2957" s="2608"/>
      <c r="E2957" s="4158" t="s">
        <v>3580</v>
      </c>
      <c r="F2957" s="2780">
        <v>184849.5</v>
      </c>
      <c r="G2957" s="1750"/>
      <c r="H2957" s="1691"/>
      <c r="I2957" s="3723"/>
      <c r="J2957" s="2664"/>
      <c r="K2957" s="2621">
        <f t="shared" si="49"/>
        <v>2827</v>
      </c>
    </row>
    <row r="2958" spans="3:11">
      <c r="C2958" s="1644"/>
      <c r="D2958" s="2608"/>
      <c r="E2958" s="4158" t="s">
        <v>3370</v>
      </c>
      <c r="F2958" s="2780"/>
      <c r="G2958" s="1750"/>
      <c r="H2958" s="1691"/>
      <c r="I2958" s="3723"/>
      <c r="J2958" s="2664"/>
      <c r="K2958" s="2621">
        <f t="shared" si="49"/>
        <v>2828</v>
      </c>
    </row>
    <row r="2959" spans="3:11">
      <c r="C2959" s="1644"/>
      <c r="D2959" s="2608"/>
      <c r="E2959" s="4159"/>
      <c r="F2959" s="2780"/>
      <c r="G2959" s="1750"/>
      <c r="H2959" s="1691"/>
      <c r="I2959" s="3723"/>
      <c r="J2959" s="2664"/>
      <c r="K2959" s="2621">
        <f t="shared" si="49"/>
        <v>2829</v>
      </c>
    </row>
    <row r="2960" spans="3:11">
      <c r="C2960" s="1644"/>
      <c r="D2960" s="2608"/>
      <c r="E2960" s="1749"/>
      <c r="F2960" s="2781">
        <f>SUM(F2957:F2959)</f>
        <v>184849.5</v>
      </c>
      <c r="G2960" s="1750"/>
      <c r="H2960" s="1691"/>
      <c r="I2960" s="3723"/>
      <c r="J2960" s="2664"/>
      <c r="K2960" s="2621">
        <f t="shared" si="49"/>
        <v>2830</v>
      </c>
    </row>
    <row r="2961" spans="3:11">
      <c r="C2961" s="1644"/>
      <c r="D2961" s="2608"/>
      <c r="E2961" s="1686"/>
      <c r="F2961" s="2785"/>
      <c r="G2961" s="1750"/>
      <c r="H2961" s="1691"/>
      <c r="I2961" s="3723"/>
      <c r="J2961" s="2664"/>
      <c r="K2961" s="2621">
        <f t="shared" si="49"/>
        <v>2831</v>
      </c>
    </row>
    <row r="2962" spans="3:11">
      <c r="C2962" s="1646"/>
      <c r="D2962" s="2773" t="s">
        <v>70</v>
      </c>
      <c r="E2962" s="2786"/>
      <c r="F2962" s="2787"/>
      <c r="G2962" s="1647"/>
      <c r="H2962" s="1693">
        <f>SUM(H2951:H2954)</f>
        <v>0</v>
      </c>
      <c r="I2962" s="1694">
        <f>SUM(I2951:I2961)</f>
        <v>0</v>
      </c>
      <c r="J2962" s="2664"/>
      <c r="K2962" s="2621">
        <f t="shared" si="49"/>
        <v>2832</v>
      </c>
    </row>
    <row r="2963" spans="3:11">
      <c r="C2963" s="1648"/>
      <c r="D2963" s="4201"/>
      <c r="E2963" s="4135"/>
      <c r="F2963" s="2771"/>
      <c r="G2963" s="1649"/>
      <c r="H2963" s="1691"/>
      <c r="I2963" s="1695">
        <f>H2962-I2962</f>
        <v>0</v>
      </c>
      <c r="J2963" s="2664"/>
      <c r="K2963" s="2621">
        <f t="shared" ref="K2963:K3026" si="50">K2962+1</f>
        <v>2833</v>
      </c>
    </row>
    <row r="2964" spans="3:11">
      <c r="C2964" s="5850" t="s">
        <v>71</v>
      </c>
      <c r="D2964" s="5851"/>
      <c r="E2964" s="4079"/>
      <c r="F2964" s="5852" t="s">
        <v>2540</v>
      </c>
      <c r="G2964" s="5851"/>
      <c r="H2964" s="5853"/>
      <c r="I2964" s="5854"/>
      <c r="J2964" s="2664"/>
      <c r="K2964" s="2621">
        <f t="shared" si="50"/>
        <v>2834</v>
      </c>
    </row>
    <row r="2965" spans="3:11">
      <c r="C2965" s="1652"/>
      <c r="D2965" s="4081"/>
      <c r="E2965" s="1727"/>
      <c r="F2965" s="2764"/>
      <c r="G2965" s="1653"/>
      <c r="H2965" s="1687"/>
      <c r="I2965" s="1688"/>
      <c r="J2965" s="2664"/>
      <c r="K2965" s="2621">
        <f t="shared" si="50"/>
        <v>2835</v>
      </c>
    </row>
    <row r="2966" spans="3:11">
      <c r="C2966" s="1652"/>
      <c r="D2966" s="4081"/>
      <c r="E2966" s="1727" t="s">
        <v>3284</v>
      </c>
      <c r="F2966" s="2820"/>
      <c r="G2966" s="1653" t="s">
        <v>3026</v>
      </c>
      <c r="H2966" s="1849"/>
      <c r="I2966" s="1688"/>
      <c r="J2966" s="2664"/>
      <c r="K2966" s="2621">
        <f t="shared" si="50"/>
        <v>2836</v>
      </c>
    </row>
    <row r="2967" spans="3:11">
      <c r="C2967" s="1650"/>
      <c r="D2967" s="4081"/>
      <c r="E2967" s="2295" t="s">
        <v>3285</v>
      </c>
      <c r="F2967" s="2819" t="s">
        <v>2541</v>
      </c>
      <c r="G2967" s="3730" t="s">
        <v>299</v>
      </c>
      <c r="H2967" s="1696"/>
      <c r="I2967" s="1688"/>
      <c r="J2967" s="2664"/>
      <c r="K2967" s="2621">
        <f t="shared" si="50"/>
        <v>2837</v>
      </c>
    </row>
    <row r="2968" spans="3:11" ht="15.75" thickBot="1">
      <c r="C2968" s="1697"/>
      <c r="D2968" s="4136"/>
      <c r="E2968" s="4136"/>
      <c r="F2968" s="2778"/>
      <c r="G2968" s="1698"/>
      <c r="H2968" s="1699"/>
      <c r="I2968" s="1700"/>
      <c r="J2968" s="2664"/>
      <c r="K2968" s="2621">
        <f t="shared" si="50"/>
        <v>2838</v>
      </c>
    </row>
    <row r="2969" spans="3:11">
      <c r="C2969" s="2766"/>
      <c r="D2969" s="5972" t="s">
        <v>60</v>
      </c>
      <c r="E2969" s="5972"/>
      <c r="F2969" s="5973"/>
      <c r="G2969" s="1632"/>
      <c r="H2969" s="5951" t="s">
        <v>3432</v>
      </c>
      <c r="I2969" s="5952"/>
      <c r="J2969" s="2664"/>
      <c r="K2969" s="2621">
        <f t="shared" si="50"/>
        <v>2839</v>
      </c>
    </row>
    <row r="2970" spans="3:11">
      <c r="C2970" s="2767" t="s">
        <v>2722</v>
      </c>
      <c r="D2970" s="5983" t="s">
        <v>2538</v>
      </c>
      <c r="E2970" s="5983"/>
      <c r="F2970" s="5984"/>
      <c r="G2970" s="1633"/>
      <c r="H2970" s="5961" t="s">
        <v>3399</v>
      </c>
      <c r="I2970" s="5962"/>
      <c r="J2970" s="2664"/>
      <c r="K2970" s="2621">
        <f t="shared" si="50"/>
        <v>2840</v>
      </c>
    </row>
    <row r="2971" spans="3:11">
      <c r="C2971" s="2767" t="s">
        <v>2723</v>
      </c>
      <c r="D2971" s="5976">
        <v>1</v>
      </c>
      <c r="E2971" s="5976"/>
      <c r="F2971" s="5989"/>
      <c r="G2971" s="1633"/>
      <c r="H2971" s="1687"/>
      <c r="I2971" s="1688"/>
      <c r="J2971" s="2664"/>
      <c r="K2971" s="2621">
        <f t="shared" si="50"/>
        <v>2841</v>
      </c>
    </row>
    <row r="2972" spans="3:11">
      <c r="C2972" s="1634"/>
      <c r="D2972" s="3653"/>
      <c r="E2972" s="3653"/>
      <c r="F2972" s="2768"/>
      <c r="G2972" s="1635"/>
      <c r="H2972" s="1689"/>
      <c r="I2972" s="1690"/>
      <c r="J2972" s="2664"/>
      <c r="K2972" s="2621">
        <f t="shared" si="50"/>
        <v>2842</v>
      </c>
    </row>
    <row r="2973" spans="3:11">
      <c r="C2973" s="1636"/>
      <c r="D2973" s="5865" t="s">
        <v>61</v>
      </c>
      <c r="E2973" s="5866"/>
      <c r="F2973" s="5866"/>
      <c r="G2973" s="5866"/>
      <c r="H2973" s="5866"/>
      <c r="I2973" s="5867"/>
      <c r="J2973" s="2664"/>
      <c r="K2973" s="2621">
        <f t="shared" si="50"/>
        <v>2843</v>
      </c>
    </row>
    <row r="2974" spans="3:11">
      <c r="C2974" s="1637" t="s">
        <v>62</v>
      </c>
      <c r="D2974" s="5990" t="s">
        <v>63</v>
      </c>
      <c r="E2974" s="5991"/>
      <c r="F2974" s="2769" t="s">
        <v>64</v>
      </c>
      <c r="G2974" s="1638" t="s">
        <v>65</v>
      </c>
      <c r="H2974" s="5848" t="s">
        <v>66</v>
      </c>
      <c r="I2974" s="5849"/>
      <c r="J2974" s="2664"/>
      <c r="K2974" s="2621">
        <f t="shared" si="50"/>
        <v>2844</v>
      </c>
    </row>
    <row r="2975" spans="3:11">
      <c r="C2975" s="1639" t="s">
        <v>67</v>
      </c>
      <c r="D2975" s="5992"/>
      <c r="E2975" s="5993"/>
      <c r="F2975" s="2770" t="s">
        <v>0</v>
      </c>
      <c r="G2975" s="1640"/>
      <c r="H2975" s="1691" t="s">
        <v>68</v>
      </c>
      <c r="I2975" s="1692" t="s">
        <v>69</v>
      </c>
      <c r="J2975" s="2664"/>
      <c r="K2975" s="2621">
        <f t="shared" si="50"/>
        <v>2845</v>
      </c>
    </row>
    <row r="2976" spans="3:11">
      <c r="C2976" s="1642"/>
      <c r="D2976" s="1754" t="s">
        <v>194</v>
      </c>
      <c r="E2976" s="2606"/>
      <c r="F2976" s="3714">
        <v>3010101000</v>
      </c>
      <c r="G2976" s="1643"/>
      <c r="H2976" s="1691"/>
      <c r="I2976" s="1692"/>
      <c r="J2976" s="2664"/>
      <c r="K2976" s="2621">
        <f t="shared" si="50"/>
        <v>2846</v>
      </c>
    </row>
    <row r="2977" spans="3:11">
      <c r="C2977" s="1642"/>
      <c r="D2977" s="2608"/>
      <c r="E2977" s="8" t="s">
        <v>193</v>
      </c>
      <c r="F2977" s="3714">
        <v>1040202000</v>
      </c>
      <c r="G2977" s="1643"/>
      <c r="H2977" s="1691"/>
      <c r="I2977" s="1641"/>
      <c r="J2977" s="2664"/>
      <c r="K2977" s="2621">
        <f t="shared" si="50"/>
        <v>2847</v>
      </c>
    </row>
    <row r="2978" spans="3:11">
      <c r="C2978" s="1642"/>
      <c r="D2978" s="2608"/>
      <c r="E2978" s="8"/>
      <c r="F2978" s="3714"/>
      <c r="G2978" s="1645"/>
      <c r="H2978" s="1691"/>
      <c r="I2978" s="3725"/>
      <c r="J2978" s="2664"/>
      <c r="K2978" s="2621">
        <f t="shared" si="50"/>
        <v>2848</v>
      </c>
    </row>
    <row r="2979" spans="3:11">
      <c r="C2979" s="1644"/>
      <c r="D2979" s="2606" t="s">
        <v>3433</v>
      </c>
      <c r="E2979" s="2606"/>
      <c r="F2979" s="2610"/>
      <c r="G2979" s="1645"/>
      <c r="H2979" s="1691"/>
      <c r="I2979" s="1692"/>
      <c r="J2979" s="2664"/>
      <c r="K2979" s="2621">
        <f t="shared" si="50"/>
        <v>2849</v>
      </c>
    </row>
    <row r="2980" spans="3:11">
      <c r="C2980" s="1751"/>
      <c r="D2980" s="2608" t="s">
        <v>3434</v>
      </c>
      <c r="E2980" s="2782"/>
      <c r="F2980" s="2783"/>
      <c r="G2980" s="1645"/>
      <c r="H2980" s="1691"/>
      <c r="I2980" s="3723"/>
      <c r="J2980" s="2664"/>
      <c r="K2980" s="2621">
        <f t="shared" si="50"/>
        <v>2850</v>
      </c>
    </row>
    <row r="2981" spans="3:11">
      <c r="C2981" s="1644"/>
      <c r="D2981" s="2608"/>
      <c r="E2981" s="4158" t="s">
        <v>3290</v>
      </c>
      <c r="F2981" s="2780"/>
      <c r="G2981" s="1645"/>
      <c r="H2981" s="1691"/>
      <c r="I2981" s="3723"/>
      <c r="J2981" s="2664"/>
      <c r="K2981" s="2621">
        <f t="shared" si="50"/>
        <v>2851</v>
      </c>
    </row>
    <row r="2982" spans="3:11">
      <c r="C2982" s="1644"/>
      <c r="D2982" s="2608"/>
      <c r="E2982" s="4158" t="s">
        <v>3581</v>
      </c>
      <c r="F2982" s="2780">
        <v>256614.6</v>
      </c>
      <c r="G2982" s="1750"/>
      <c r="H2982" s="1691"/>
      <c r="I2982" s="3723"/>
      <c r="J2982" s="2664"/>
      <c r="K2982" s="2621">
        <f t="shared" si="50"/>
        <v>2852</v>
      </c>
    </row>
    <row r="2983" spans="3:11">
      <c r="C2983" s="1644"/>
      <c r="D2983" s="2608"/>
      <c r="E2983" s="4158" t="s">
        <v>3370</v>
      </c>
      <c r="F2983" s="2780"/>
      <c r="G2983" s="1750"/>
      <c r="H2983" s="1691"/>
      <c r="I2983" s="3723"/>
      <c r="J2983" s="2664"/>
      <c r="K2983" s="2621">
        <f t="shared" si="50"/>
        <v>2853</v>
      </c>
    </row>
    <row r="2984" spans="3:11">
      <c r="C2984" s="1644"/>
      <c r="D2984" s="2608"/>
      <c r="E2984" s="4159"/>
      <c r="F2984" s="2780"/>
      <c r="G2984" s="1750"/>
      <c r="H2984" s="1691"/>
      <c r="I2984" s="3723"/>
      <c r="J2984" s="2664"/>
      <c r="K2984" s="2621">
        <f t="shared" si="50"/>
        <v>2854</v>
      </c>
    </row>
    <row r="2985" spans="3:11">
      <c r="C2985" s="1644"/>
      <c r="D2985" s="2608"/>
      <c r="E2985" s="1749"/>
      <c r="F2985" s="2781">
        <f>SUM(F2982:F2984)</f>
        <v>256614.6</v>
      </c>
      <c r="G2985" s="1750"/>
      <c r="H2985" s="1691"/>
      <c r="I2985" s="3723"/>
      <c r="J2985" s="2664"/>
      <c r="K2985" s="2621">
        <f t="shared" si="50"/>
        <v>2855</v>
      </c>
    </row>
    <row r="2986" spans="3:11">
      <c r="C2986" s="1644"/>
      <c r="D2986" s="2608"/>
      <c r="E2986" s="1686"/>
      <c r="F2986" s="2785"/>
      <c r="G2986" s="1750"/>
      <c r="H2986" s="1691"/>
      <c r="I2986" s="3723"/>
      <c r="J2986" s="2664"/>
      <c r="K2986" s="2621">
        <f t="shared" si="50"/>
        <v>2856</v>
      </c>
    </row>
    <row r="2987" spans="3:11">
      <c r="C2987" s="1646"/>
      <c r="D2987" s="2773" t="s">
        <v>70</v>
      </c>
      <c r="E2987" s="2786"/>
      <c r="F2987" s="2787"/>
      <c r="G2987" s="1647"/>
      <c r="H2987" s="1693">
        <f>SUM(H2976:H2979)</f>
        <v>0</v>
      </c>
      <c r="I2987" s="1694">
        <f>SUM(I2976:I2986)</f>
        <v>0</v>
      </c>
      <c r="J2987" s="2664"/>
      <c r="K2987" s="2621">
        <f t="shared" si="50"/>
        <v>2857</v>
      </c>
    </row>
    <row r="2988" spans="3:11">
      <c r="C2988" s="1648"/>
      <c r="D2988" s="4201"/>
      <c r="E2988" s="4135"/>
      <c r="F2988" s="2771"/>
      <c r="G2988" s="1649"/>
      <c r="H2988" s="1691"/>
      <c r="I2988" s="1695">
        <f>H2987-I2987</f>
        <v>0</v>
      </c>
      <c r="J2988" s="2664"/>
      <c r="K2988" s="2621">
        <f t="shared" si="50"/>
        <v>2858</v>
      </c>
    </row>
    <row r="2989" spans="3:11">
      <c r="C2989" s="5850" t="s">
        <v>71</v>
      </c>
      <c r="D2989" s="5851"/>
      <c r="E2989" s="4079"/>
      <c r="F2989" s="5852" t="s">
        <v>2540</v>
      </c>
      <c r="G2989" s="5851"/>
      <c r="H2989" s="5853"/>
      <c r="I2989" s="5854"/>
      <c r="J2989" s="2664"/>
      <c r="K2989" s="2621">
        <f t="shared" si="50"/>
        <v>2859</v>
      </c>
    </row>
    <row r="2990" spans="3:11">
      <c r="C2990" s="1652"/>
      <c r="D2990" s="4081"/>
      <c r="E2990" s="1727"/>
      <c r="F2990" s="2764"/>
      <c r="G2990" s="1653"/>
      <c r="H2990" s="1687"/>
      <c r="I2990" s="1688"/>
      <c r="J2990" s="2664"/>
      <c r="K2990" s="2621">
        <f t="shared" si="50"/>
        <v>2860</v>
      </c>
    </row>
    <row r="2991" spans="3:11">
      <c r="C2991" s="1652"/>
      <c r="D2991" s="4081"/>
      <c r="E2991" s="1727" t="s">
        <v>3284</v>
      </c>
      <c r="F2991" s="2820"/>
      <c r="G2991" s="1653" t="s">
        <v>3026</v>
      </c>
      <c r="H2991" s="1849"/>
      <c r="I2991" s="1688"/>
      <c r="J2991" s="2664"/>
      <c r="K2991" s="2621">
        <f t="shared" si="50"/>
        <v>2861</v>
      </c>
    </row>
    <row r="2992" spans="3:11">
      <c r="C2992" s="1650"/>
      <c r="D2992" s="4081"/>
      <c r="E2992" s="2295" t="s">
        <v>3285</v>
      </c>
      <c r="F2992" s="2819" t="s">
        <v>2541</v>
      </c>
      <c r="G2992" s="3730" t="s">
        <v>299</v>
      </c>
      <c r="H2992" s="1696"/>
      <c r="I2992" s="1688"/>
      <c r="J2992" s="2664"/>
      <c r="K2992" s="2621">
        <f t="shared" si="50"/>
        <v>2862</v>
      </c>
    </row>
    <row r="2993" spans="3:11" ht="15.75" thickBot="1">
      <c r="C2993" s="1697"/>
      <c r="D2993" s="4136"/>
      <c r="E2993" s="4136"/>
      <c r="F2993" s="2778"/>
      <c r="G2993" s="1698"/>
      <c r="H2993" s="1699"/>
      <c r="I2993" s="1700"/>
      <c r="J2993" s="2664"/>
      <c r="K2993" s="2621">
        <f t="shared" si="50"/>
        <v>2863</v>
      </c>
    </row>
    <row r="2994" spans="3:11">
      <c r="C2994" s="2766"/>
      <c r="D2994" s="5972" t="s">
        <v>60</v>
      </c>
      <c r="E2994" s="5972"/>
      <c r="F2994" s="5973"/>
      <c r="G2994" s="1632"/>
      <c r="H2994" s="5951" t="s">
        <v>3435</v>
      </c>
      <c r="I2994" s="5952"/>
      <c r="J2994" s="2664"/>
      <c r="K2994" s="2621">
        <f t="shared" si="50"/>
        <v>2864</v>
      </c>
    </row>
    <row r="2995" spans="3:11">
      <c r="C2995" s="2767" t="s">
        <v>2722</v>
      </c>
      <c r="D2995" s="5983" t="s">
        <v>2538</v>
      </c>
      <c r="E2995" s="5983"/>
      <c r="F2995" s="5984"/>
      <c r="G2995" s="1633"/>
      <c r="H2995" s="5961" t="s">
        <v>3399</v>
      </c>
      <c r="I2995" s="5962"/>
      <c r="J2995" s="2664"/>
      <c r="K2995" s="2621">
        <f t="shared" si="50"/>
        <v>2865</v>
      </c>
    </row>
    <row r="2996" spans="3:11">
      <c r="C2996" s="2767" t="s">
        <v>2723</v>
      </c>
      <c r="D2996" s="5976">
        <v>1</v>
      </c>
      <c r="E2996" s="5976"/>
      <c r="F2996" s="5989"/>
      <c r="G2996" s="1633"/>
      <c r="H2996" s="1687"/>
      <c r="I2996" s="1688"/>
      <c r="J2996" s="2664"/>
      <c r="K2996" s="2621">
        <f t="shared" si="50"/>
        <v>2866</v>
      </c>
    </row>
    <row r="2997" spans="3:11">
      <c r="C2997" s="1634"/>
      <c r="D2997" s="3653"/>
      <c r="E2997" s="3653"/>
      <c r="F2997" s="2768"/>
      <c r="G2997" s="1635"/>
      <c r="H2997" s="1689"/>
      <c r="I2997" s="1690"/>
      <c r="J2997" s="2664"/>
      <c r="K2997" s="2621">
        <f t="shared" si="50"/>
        <v>2867</v>
      </c>
    </row>
    <row r="2998" spans="3:11">
      <c r="C2998" s="1636"/>
      <c r="D2998" s="5865" t="s">
        <v>61</v>
      </c>
      <c r="E2998" s="5866"/>
      <c r="F2998" s="5866"/>
      <c r="G2998" s="5866"/>
      <c r="H2998" s="5866"/>
      <c r="I2998" s="5867"/>
      <c r="J2998" s="2664"/>
      <c r="K2998" s="2621">
        <f t="shared" si="50"/>
        <v>2868</v>
      </c>
    </row>
    <row r="2999" spans="3:11">
      <c r="C2999" s="1637" t="s">
        <v>62</v>
      </c>
      <c r="D2999" s="5990" t="s">
        <v>63</v>
      </c>
      <c r="E2999" s="5991"/>
      <c r="F2999" s="2769" t="s">
        <v>64</v>
      </c>
      <c r="G2999" s="1638" t="s">
        <v>65</v>
      </c>
      <c r="H2999" s="5848" t="s">
        <v>66</v>
      </c>
      <c r="I2999" s="5849"/>
      <c r="J2999" s="2664"/>
      <c r="K2999" s="2621">
        <f t="shared" si="50"/>
        <v>2869</v>
      </c>
    </row>
    <row r="3000" spans="3:11">
      <c r="C3000" s="1639" t="s">
        <v>67</v>
      </c>
      <c r="D3000" s="5992"/>
      <c r="E3000" s="5993"/>
      <c r="F3000" s="2770" t="s">
        <v>0</v>
      </c>
      <c r="G3000" s="1640"/>
      <c r="H3000" s="1691" t="s">
        <v>68</v>
      </c>
      <c r="I3000" s="1692" t="s">
        <v>69</v>
      </c>
      <c r="J3000" s="2664"/>
      <c r="K3000" s="2621">
        <f t="shared" si="50"/>
        <v>2870</v>
      </c>
    </row>
    <row r="3001" spans="3:11">
      <c r="C3001" s="1642"/>
      <c r="D3001" s="1754" t="s">
        <v>194</v>
      </c>
      <c r="E3001" s="2606"/>
      <c r="F3001" s="3714">
        <v>3010101000</v>
      </c>
      <c r="G3001" s="1643"/>
      <c r="H3001" s="1691"/>
      <c r="I3001" s="1692"/>
      <c r="J3001" s="2664"/>
      <c r="K3001" s="2621">
        <f t="shared" si="50"/>
        <v>2871</v>
      </c>
    </row>
    <row r="3002" spans="3:11">
      <c r="C3002" s="1642"/>
      <c r="D3002" s="2608"/>
      <c r="E3002" s="8" t="s">
        <v>193</v>
      </c>
      <c r="F3002" s="3714">
        <v>1040202000</v>
      </c>
      <c r="G3002" s="1643"/>
      <c r="H3002" s="1691"/>
      <c r="I3002" s="1641"/>
      <c r="J3002" s="2664"/>
      <c r="K3002" s="2621">
        <f t="shared" si="50"/>
        <v>2872</v>
      </c>
    </row>
    <row r="3003" spans="3:11">
      <c r="C3003" s="1642"/>
      <c r="D3003" s="2608"/>
      <c r="E3003" s="8"/>
      <c r="F3003" s="3714"/>
      <c r="G3003" s="1645"/>
      <c r="H3003" s="1691"/>
      <c r="I3003" s="3725"/>
      <c r="J3003" s="2664"/>
      <c r="K3003" s="2621">
        <f t="shared" si="50"/>
        <v>2873</v>
      </c>
    </row>
    <row r="3004" spans="3:11">
      <c r="C3004" s="1644"/>
      <c r="D3004" s="2606" t="s">
        <v>3436</v>
      </c>
      <c r="E3004" s="2606"/>
      <c r="F3004" s="2610"/>
      <c r="G3004" s="1645"/>
      <c r="H3004" s="1691"/>
      <c r="I3004" s="1692"/>
      <c r="J3004" s="2664"/>
      <c r="K3004" s="2621">
        <f t="shared" si="50"/>
        <v>2874</v>
      </c>
    </row>
    <row r="3005" spans="3:11">
      <c r="C3005" s="1751"/>
      <c r="D3005" s="2608" t="s">
        <v>3437</v>
      </c>
      <c r="E3005" s="2782"/>
      <c r="F3005" s="2783"/>
      <c r="G3005" s="1645"/>
      <c r="H3005" s="1691"/>
      <c r="I3005" s="3723"/>
      <c r="J3005" s="2664"/>
      <c r="K3005" s="2621">
        <f t="shared" si="50"/>
        <v>2875</v>
      </c>
    </row>
    <row r="3006" spans="3:11">
      <c r="C3006" s="1644"/>
      <c r="D3006" s="2608"/>
      <c r="E3006" s="4158" t="s">
        <v>3290</v>
      </c>
      <c r="F3006" s="2780"/>
      <c r="G3006" s="1645"/>
      <c r="H3006" s="1691"/>
      <c r="I3006" s="3723"/>
      <c r="J3006" s="2664"/>
      <c r="K3006" s="2621">
        <f t="shared" si="50"/>
        <v>2876</v>
      </c>
    </row>
    <row r="3007" spans="3:11">
      <c r="C3007" s="1644"/>
      <c r="D3007" s="2608"/>
      <c r="E3007" s="4158" t="s">
        <v>3582</v>
      </c>
      <c r="F3007" s="2780">
        <v>235350</v>
      </c>
      <c r="G3007" s="1750"/>
      <c r="H3007" s="1691"/>
      <c r="I3007" s="3723"/>
      <c r="J3007" s="2664"/>
      <c r="K3007" s="2621">
        <f t="shared" si="50"/>
        <v>2877</v>
      </c>
    </row>
    <row r="3008" spans="3:11">
      <c r="C3008" s="1644"/>
      <c r="D3008" s="2608"/>
      <c r="E3008" s="4158" t="s">
        <v>3370</v>
      </c>
      <c r="F3008" s="2780"/>
      <c r="G3008" s="1750"/>
      <c r="H3008" s="1691"/>
      <c r="I3008" s="3723"/>
      <c r="J3008" s="2664"/>
      <c r="K3008" s="2621">
        <f t="shared" si="50"/>
        <v>2878</v>
      </c>
    </row>
    <row r="3009" spans="3:11">
      <c r="C3009" s="1644"/>
      <c r="D3009" s="2608"/>
      <c r="E3009" s="4159"/>
      <c r="F3009" s="2780"/>
      <c r="G3009" s="1750"/>
      <c r="H3009" s="1691"/>
      <c r="I3009" s="3723"/>
      <c r="J3009" s="2664"/>
      <c r="K3009" s="2621">
        <f t="shared" si="50"/>
        <v>2879</v>
      </c>
    </row>
    <row r="3010" spans="3:11">
      <c r="C3010" s="1644"/>
      <c r="D3010" s="2608"/>
      <c r="E3010" s="1749"/>
      <c r="F3010" s="2781">
        <f>SUM(F3007:F3009)</f>
        <v>235350</v>
      </c>
      <c r="G3010" s="1750"/>
      <c r="H3010" s="1691"/>
      <c r="I3010" s="3723"/>
      <c r="J3010" s="2664"/>
      <c r="K3010" s="2621">
        <f t="shared" si="50"/>
        <v>2880</v>
      </c>
    </row>
    <row r="3011" spans="3:11">
      <c r="C3011" s="1644"/>
      <c r="D3011" s="2608"/>
      <c r="E3011" s="1686"/>
      <c r="F3011" s="2785"/>
      <c r="G3011" s="1750"/>
      <c r="H3011" s="1691"/>
      <c r="I3011" s="3723"/>
      <c r="J3011" s="2664"/>
      <c r="K3011" s="2621">
        <f t="shared" si="50"/>
        <v>2881</v>
      </c>
    </row>
    <row r="3012" spans="3:11">
      <c r="C3012" s="1646"/>
      <c r="D3012" s="2773" t="s">
        <v>70</v>
      </c>
      <c r="E3012" s="2786"/>
      <c r="F3012" s="2787"/>
      <c r="G3012" s="1647"/>
      <c r="H3012" s="1693">
        <f>SUM(H3001:H3004)</f>
        <v>0</v>
      </c>
      <c r="I3012" s="1694">
        <f>SUM(I3001:I3011)</f>
        <v>0</v>
      </c>
      <c r="J3012" s="2664"/>
      <c r="K3012" s="2621">
        <f t="shared" si="50"/>
        <v>2882</v>
      </c>
    </row>
    <row r="3013" spans="3:11">
      <c r="C3013" s="1648"/>
      <c r="D3013" s="4201"/>
      <c r="E3013" s="4135"/>
      <c r="F3013" s="2771"/>
      <c r="G3013" s="1649"/>
      <c r="H3013" s="1691"/>
      <c r="I3013" s="1695">
        <f>H3012-I3012</f>
        <v>0</v>
      </c>
      <c r="J3013" s="2664"/>
      <c r="K3013" s="2621">
        <f t="shared" si="50"/>
        <v>2883</v>
      </c>
    </row>
    <row r="3014" spans="3:11">
      <c r="C3014" s="5850" t="s">
        <v>71</v>
      </c>
      <c r="D3014" s="5851"/>
      <c r="E3014" s="4079"/>
      <c r="F3014" s="5852" t="s">
        <v>2540</v>
      </c>
      <c r="G3014" s="5851"/>
      <c r="H3014" s="5853"/>
      <c r="I3014" s="5854"/>
      <c r="J3014" s="2664"/>
      <c r="K3014" s="2621">
        <f t="shared" si="50"/>
        <v>2884</v>
      </c>
    </row>
    <row r="3015" spans="3:11">
      <c r="C3015" s="1652"/>
      <c r="D3015" s="4081"/>
      <c r="E3015" s="1727"/>
      <c r="F3015" s="2764"/>
      <c r="G3015" s="1653"/>
      <c r="H3015" s="1687"/>
      <c r="I3015" s="1688"/>
      <c r="J3015" s="2664"/>
      <c r="K3015" s="2621">
        <f t="shared" si="50"/>
        <v>2885</v>
      </c>
    </row>
    <row r="3016" spans="3:11">
      <c r="C3016" s="1652"/>
      <c r="D3016" s="4081"/>
      <c r="E3016" s="1727" t="s">
        <v>3284</v>
      </c>
      <c r="F3016" s="2820"/>
      <c r="G3016" s="1653" t="s">
        <v>3026</v>
      </c>
      <c r="H3016" s="1849"/>
      <c r="I3016" s="1688"/>
      <c r="J3016" s="2664"/>
      <c r="K3016" s="2621">
        <f t="shared" si="50"/>
        <v>2886</v>
      </c>
    </row>
    <row r="3017" spans="3:11">
      <c r="C3017" s="1650"/>
      <c r="D3017" s="4081"/>
      <c r="E3017" s="2295" t="s">
        <v>3285</v>
      </c>
      <c r="F3017" s="2819" t="s">
        <v>2541</v>
      </c>
      <c r="G3017" s="3730" t="s">
        <v>299</v>
      </c>
      <c r="H3017" s="1696"/>
      <c r="I3017" s="1688"/>
      <c r="J3017" s="2664"/>
      <c r="K3017" s="2621">
        <f t="shared" si="50"/>
        <v>2887</v>
      </c>
    </row>
    <row r="3018" spans="3:11" ht="15.75" thickBot="1">
      <c r="C3018" s="1697"/>
      <c r="D3018" s="4136"/>
      <c r="E3018" s="4136"/>
      <c r="F3018" s="2778"/>
      <c r="G3018" s="1698"/>
      <c r="H3018" s="1699"/>
      <c r="I3018" s="1700"/>
      <c r="J3018" s="2664"/>
      <c r="K3018" s="2621">
        <f t="shared" si="50"/>
        <v>2888</v>
      </c>
    </row>
    <row r="3019" spans="3:11">
      <c r="C3019" s="2766"/>
      <c r="D3019" s="5972" t="s">
        <v>60</v>
      </c>
      <c r="E3019" s="5972"/>
      <c r="F3019" s="5973"/>
      <c r="G3019" s="1632"/>
      <c r="H3019" s="5951" t="s">
        <v>3438</v>
      </c>
      <c r="I3019" s="5952"/>
      <c r="J3019" s="2664"/>
      <c r="K3019" s="2621">
        <f t="shared" si="50"/>
        <v>2889</v>
      </c>
    </row>
    <row r="3020" spans="3:11">
      <c r="C3020" s="2767" t="s">
        <v>2722</v>
      </c>
      <c r="D3020" s="5983" t="s">
        <v>2538</v>
      </c>
      <c r="E3020" s="5983"/>
      <c r="F3020" s="5984"/>
      <c r="G3020" s="1633"/>
      <c r="H3020" s="5961" t="s">
        <v>3399</v>
      </c>
      <c r="I3020" s="5962"/>
      <c r="J3020" s="2664"/>
      <c r="K3020" s="2621">
        <f t="shared" si="50"/>
        <v>2890</v>
      </c>
    </row>
    <row r="3021" spans="3:11">
      <c r="C3021" s="2767" t="s">
        <v>2723</v>
      </c>
      <c r="D3021" s="5976">
        <v>1</v>
      </c>
      <c r="E3021" s="5976"/>
      <c r="F3021" s="5989"/>
      <c r="G3021" s="1633"/>
      <c r="H3021" s="1687"/>
      <c r="I3021" s="1688"/>
      <c r="J3021" s="2664"/>
      <c r="K3021" s="2621">
        <f t="shared" si="50"/>
        <v>2891</v>
      </c>
    </row>
    <row r="3022" spans="3:11">
      <c r="C3022" s="1634"/>
      <c r="D3022" s="3653"/>
      <c r="E3022" s="3653"/>
      <c r="F3022" s="2768"/>
      <c r="G3022" s="1635"/>
      <c r="H3022" s="1689"/>
      <c r="I3022" s="1690"/>
      <c r="J3022" s="2664"/>
      <c r="K3022" s="2621">
        <f t="shared" si="50"/>
        <v>2892</v>
      </c>
    </row>
    <row r="3023" spans="3:11">
      <c r="C3023" s="1636"/>
      <c r="D3023" s="5865" t="s">
        <v>61</v>
      </c>
      <c r="E3023" s="5866"/>
      <c r="F3023" s="5866"/>
      <c r="G3023" s="5866"/>
      <c r="H3023" s="5866"/>
      <c r="I3023" s="5867"/>
      <c r="J3023" s="2664"/>
      <c r="K3023" s="2621">
        <f t="shared" si="50"/>
        <v>2893</v>
      </c>
    </row>
    <row r="3024" spans="3:11">
      <c r="C3024" s="1637" t="s">
        <v>62</v>
      </c>
      <c r="D3024" s="5990" t="s">
        <v>63</v>
      </c>
      <c r="E3024" s="5991"/>
      <c r="F3024" s="2769" t="s">
        <v>64</v>
      </c>
      <c r="G3024" s="1638" t="s">
        <v>65</v>
      </c>
      <c r="H3024" s="5848" t="s">
        <v>66</v>
      </c>
      <c r="I3024" s="5849"/>
      <c r="J3024" s="2664"/>
      <c r="K3024" s="2621">
        <f t="shared" si="50"/>
        <v>2894</v>
      </c>
    </row>
    <row r="3025" spans="3:11">
      <c r="C3025" s="1639" t="s">
        <v>67</v>
      </c>
      <c r="D3025" s="5992"/>
      <c r="E3025" s="5993"/>
      <c r="F3025" s="2770" t="s">
        <v>0</v>
      </c>
      <c r="G3025" s="1640"/>
      <c r="H3025" s="1691" t="s">
        <v>68</v>
      </c>
      <c r="I3025" s="1692" t="s">
        <v>69</v>
      </c>
      <c r="J3025" s="2664"/>
      <c r="K3025" s="2621">
        <f t="shared" si="50"/>
        <v>2895</v>
      </c>
    </row>
    <row r="3026" spans="3:11">
      <c r="C3026" s="1642"/>
      <c r="D3026" s="1754" t="s">
        <v>194</v>
      </c>
      <c r="E3026" s="2606"/>
      <c r="F3026" s="3714">
        <v>3010101000</v>
      </c>
      <c r="G3026" s="1643"/>
      <c r="H3026" s="1691"/>
      <c r="I3026" s="1692"/>
      <c r="J3026" s="2664"/>
      <c r="K3026" s="2621">
        <f t="shared" si="50"/>
        <v>2896</v>
      </c>
    </row>
    <row r="3027" spans="3:11">
      <c r="C3027" s="1642"/>
      <c r="D3027" s="2608"/>
      <c r="E3027" s="8" t="s">
        <v>193</v>
      </c>
      <c r="F3027" s="3714">
        <v>1040202000</v>
      </c>
      <c r="G3027" s="1643"/>
      <c r="H3027" s="1691"/>
      <c r="I3027" s="1641"/>
      <c r="J3027" s="2664"/>
      <c r="K3027" s="2621">
        <f t="shared" ref="K3027:K3090" si="51">K3026+1</f>
        <v>2897</v>
      </c>
    </row>
    <row r="3028" spans="3:11">
      <c r="C3028" s="1642"/>
      <c r="D3028" s="2608"/>
      <c r="E3028" s="8"/>
      <c r="F3028" s="3714"/>
      <c r="G3028" s="1645"/>
      <c r="H3028" s="1691"/>
      <c r="I3028" s="3725"/>
      <c r="J3028" s="2664"/>
      <c r="K3028" s="2621">
        <f t="shared" si="51"/>
        <v>2898</v>
      </c>
    </row>
    <row r="3029" spans="3:11">
      <c r="C3029" s="1644"/>
      <c r="D3029" s="2606" t="s">
        <v>3439</v>
      </c>
      <c r="E3029" s="2606"/>
      <c r="F3029" s="2610"/>
      <c r="G3029" s="1645"/>
      <c r="H3029" s="1691"/>
      <c r="I3029" s="1692"/>
      <c r="J3029" s="2664"/>
      <c r="K3029" s="2621">
        <f t="shared" si="51"/>
        <v>2899</v>
      </c>
    </row>
    <row r="3030" spans="3:11">
      <c r="C3030" s="1751"/>
      <c r="D3030" s="2608" t="s">
        <v>3440</v>
      </c>
      <c r="E3030" s="2782"/>
      <c r="F3030" s="2783"/>
      <c r="G3030" s="1645"/>
      <c r="H3030" s="1691"/>
      <c r="I3030" s="3723"/>
      <c r="J3030" s="2664"/>
      <c r="K3030" s="2621">
        <f t="shared" si="51"/>
        <v>2900</v>
      </c>
    </row>
    <row r="3031" spans="3:11">
      <c r="C3031" s="1644"/>
      <c r="D3031" s="2608"/>
      <c r="E3031" s="4158" t="s">
        <v>3290</v>
      </c>
      <c r="F3031" s="2780"/>
      <c r="G3031" s="1645"/>
      <c r="H3031" s="1691"/>
      <c r="I3031" s="3723"/>
      <c r="J3031" s="2664"/>
      <c r="K3031" s="2621">
        <f t="shared" si="51"/>
        <v>2901</v>
      </c>
    </row>
    <row r="3032" spans="3:11">
      <c r="C3032" s="1644"/>
      <c r="D3032" s="2608"/>
      <c r="E3032" s="4158" t="s">
        <v>3583</v>
      </c>
      <c r="F3032" s="2780">
        <v>89405.32</v>
      </c>
      <c r="G3032" s="1750"/>
      <c r="H3032" s="1691"/>
      <c r="I3032" s="3723"/>
      <c r="J3032" s="2664"/>
      <c r="K3032" s="2621">
        <f t="shared" si="51"/>
        <v>2902</v>
      </c>
    </row>
    <row r="3033" spans="3:11">
      <c r="C3033" s="1644"/>
      <c r="D3033" s="2608"/>
      <c r="E3033" s="4158" t="s">
        <v>3370</v>
      </c>
      <c r="F3033" s="2780"/>
      <c r="G3033" s="1750"/>
      <c r="H3033" s="1691"/>
      <c r="I3033" s="3723"/>
      <c r="J3033" s="2664"/>
      <c r="K3033" s="2621">
        <f t="shared" si="51"/>
        <v>2903</v>
      </c>
    </row>
    <row r="3034" spans="3:11">
      <c r="C3034" s="1644"/>
      <c r="D3034" s="2608"/>
      <c r="E3034" s="4159"/>
      <c r="F3034" s="2780"/>
      <c r="G3034" s="1750"/>
      <c r="H3034" s="1691"/>
      <c r="I3034" s="3723"/>
      <c r="J3034" s="2664"/>
      <c r="K3034" s="2621">
        <f t="shared" si="51"/>
        <v>2904</v>
      </c>
    </row>
    <row r="3035" spans="3:11">
      <c r="C3035" s="1644"/>
      <c r="D3035" s="2608"/>
      <c r="E3035" s="1749"/>
      <c r="F3035" s="2781">
        <f>SUM(F3032:F3034)</f>
        <v>89405.32</v>
      </c>
      <c r="G3035" s="1750"/>
      <c r="H3035" s="1691"/>
      <c r="I3035" s="3723"/>
      <c r="J3035" s="2664"/>
      <c r="K3035" s="2621">
        <f t="shared" si="51"/>
        <v>2905</v>
      </c>
    </row>
    <row r="3036" spans="3:11">
      <c r="C3036" s="1644"/>
      <c r="D3036" s="2608"/>
      <c r="E3036" s="1686"/>
      <c r="F3036" s="2785"/>
      <c r="G3036" s="1750"/>
      <c r="H3036" s="1691"/>
      <c r="I3036" s="3723"/>
      <c r="J3036" s="2664"/>
      <c r="K3036" s="2621">
        <f t="shared" si="51"/>
        <v>2906</v>
      </c>
    </row>
    <row r="3037" spans="3:11">
      <c r="C3037" s="1646"/>
      <c r="D3037" s="2773" t="s">
        <v>70</v>
      </c>
      <c r="E3037" s="2786"/>
      <c r="F3037" s="2787"/>
      <c r="G3037" s="1647"/>
      <c r="H3037" s="1693">
        <f>SUM(H3026:H3029)</f>
        <v>0</v>
      </c>
      <c r="I3037" s="1694">
        <f>SUM(I3026:I3036)</f>
        <v>0</v>
      </c>
      <c r="J3037" s="2664"/>
      <c r="K3037" s="2621">
        <f t="shared" si="51"/>
        <v>2907</v>
      </c>
    </row>
    <row r="3038" spans="3:11">
      <c r="C3038" s="1648"/>
      <c r="D3038" s="4201"/>
      <c r="E3038" s="4135"/>
      <c r="F3038" s="2771"/>
      <c r="G3038" s="1649"/>
      <c r="H3038" s="1691"/>
      <c r="I3038" s="1695">
        <f>H3037-I3037</f>
        <v>0</v>
      </c>
      <c r="J3038" s="2664"/>
      <c r="K3038" s="2621">
        <f t="shared" si="51"/>
        <v>2908</v>
      </c>
    </row>
    <row r="3039" spans="3:11">
      <c r="C3039" s="5850" t="s">
        <v>71</v>
      </c>
      <c r="D3039" s="5851"/>
      <c r="E3039" s="4079"/>
      <c r="F3039" s="5852" t="s">
        <v>2540</v>
      </c>
      <c r="G3039" s="5851"/>
      <c r="H3039" s="5853"/>
      <c r="I3039" s="5854"/>
      <c r="J3039" s="2664"/>
      <c r="K3039" s="2621">
        <f t="shared" si="51"/>
        <v>2909</v>
      </c>
    </row>
    <row r="3040" spans="3:11">
      <c r="C3040" s="1652"/>
      <c r="D3040" s="4081"/>
      <c r="E3040" s="1727"/>
      <c r="F3040" s="2764"/>
      <c r="G3040" s="1653"/>
      <c r="H3040" s="1687"/>
      <c r="I3040" s="1688"/>
      <c r="J3040" s="2664"/>
      <c r="K3040" s="2621">
        <f t="shared" si="51"/>
        <v>2910</v>
      </c>
    </row>
    <row r="3041" spans="3:11">
      <c r="C3041" s="1652"/>
      <c r="D3041" s="4081"/>
      <c r="E3041" s="1727" t="s">
        <v>3284</v>
      </c>
      <c r="F3041" s="2820"/>
      <c r="G3041" s="1653" t="s">
        <v>3026</v>
      </c>
      <c r="H3041" s="1849"/>
      <c r="I3041" s="1688"/>
      <c r="J3041" s="2664"/>
      <c r="K3041" s="2621">
        <f t="shared" si="51"/>
        <v>2911</v>
      </c>
    </row>
    <row r="3042" spans="3:11">
      <c r="C3042" s="1650"/>
      <c r="D3042" s="4081"/>
      <c r="E3042" s="2295" t="s">
        <v>3285</v>
      </c>
      <c r="F3042" s="2819" t="s">
        <v>2541</v>
      </c>
      <c r="G3042" s="3730" t="s">
        <v>299</v>
      </c>
      <c r="H3042" s="1696"/>
      <c r="I3042" s="1688"/>
      <c r="J3042" s="2664"/>
      <c r="K3042" s="2621">
        <f t="shared" si="51"/>
        <v>2912</v>
      </c>
    </row>
    <row r="3043" spans="3:11" ht="15.75" thickBot="1">
      <c r="C3043" s="1697"/>
      <c r="D3043" s="4136"/>
      <c r="E3043" s="4136"/>
      <c r="F3043" s="2778"/>
      <c r="G3043" s="1698"/>
      <c r="H3043" s="1699"/>
      <c r="I3043" s="1700"/>
      <c r="J3043" s="2664"/>
      <c r="K3043" s="2621">
        <f t="shared" si="51"/>
        <v>2913</v>
      </c>
    </row>
    <row r="3044" spans="3:11">
      <c r="C3044" s="2766"/>
      <c r="D3044" s="5972" t="s">
        <v>60</v>
      </c>
      <c r="E3044" s="5972"/>
      <c r="F3044" s="5973"/>
      <c r="G3044" s="1632"/>
      <c r="H3044" s="5951" t="s">
        <v>3441</v>
      </c>
      <c r="I3044" s="5952"/>
      <c r="J3044" s="2664"/>
      <c r="K3044" s="2621">
        <f t="shared" si="51"/>
        <v>2914</v>
      </c>
    </row>
    <row r="3045" spans="3:11">
      <c r="C3045" s="2767" t="s">
        <v>2722</v>
      </c>
      <c r="D3045" s="5983" t="s">
        <v>2538</v>
      </c>
      <c r="E3045" s="5983"/>
      <c r="F3045" s="5984"/>
      <c r="G3045" s="1633"/>
      <c r="H3045" s="5961" t="s">
        <v>3399</v>
      </c>
      <c r="I3045" s="5962"/>
      <c r="J3045" s="2664"/>
      <c r="K3045" s="2621">
        <f t="shared" si="51"/>
        <v>2915</v>
      </c>
    </row>
    <row r="3046" spans="3:11">
      <c r="C3046" s="2767" t="s">
        <v>2723</v>
      </c>
      <c r="D3046" s="5976">
        <v>1</v>
      </c>
      <c r="E3046" s="5976"/>
      <c r="F3046" s="5989"/>
      <c r="G3046" s="1633"/>
      <c r="H3046" s="1687"/>
      <c r="I3046" s="1688"/>
      <c r="J3046" s="2664"/>
      <c r="K3046" s="2621">
        <f t="shared" si="51"/>
        <v>2916</v>
      </c>
    </row>
    <row r="3047" spans="3:11">
      <c r="C3047" s="1634"/>
      <c r="D3047" s="3653"/>
      <c r="E3047" s="3653"/>
      <c r="F3047" s="2768"/>
      <c r="G3047" s="1635"/>
      <c r="H3047" s="1689"/>
      <c r="I3047" s="1690"/>
      <c r="J3047" s="2664"/>
      <c r="K3047" s="2621">
        <f t="shared" si="51"/>
        <v>2917</v>
      </c>
    </row>
    <row r="3048" spans="3:11">
      <c r="C3048" s="1636"/>
      <c r="D3048" s="5865" t="s">
        <v>61</v>
      </c>
      <c r="E3048" s="5866"/>
      <c r="F3048" s="5866"/>
      <c r="G3048" s="5866"/>
      <c r="H3048" s="5866"/>
      <c r="I3048" s="5867"/>
      <c r="J3048" s="2664"/>
      <c r="K3048" s="2621">
        <f t="shared" si="51"/>
        <v>2918</v>
      </c>
    </row>
    <row r="3049" spans="3:11">
      <c r="C3049" s="1637" t="s">
        <v>62</v>
      </c>
      <c r="D3049" s="5990" t="s">
        <v>63</v>
      </c>
      <c r="E3049" s="5991"/>
      <c r="F3049" s="2769" t="s">
        <v>64</v>
      </c>
      <c r="G3049" s="1638" t="s">
        <v>65</v>
      </c>
      <c r="H3049" s="5848" t="s">
        <v>66</v>
      </c>
      <c r="I3049" s="5849"/>
      <c r="J3049" s="2664"/>
      <c r="K3049" s="2621">
        <f t="shared" si="51"/>
        <v>2919</v>
      </c>
    </row>
    <row r="3050" spans="3:11">
      <c r="C3050" s="1639" t="s">
        <v>67</v>
      </c>
      <c r="D3050" s="5992"/>
      <c r="E3050" s="5993"/>
      <c r="F3050" s="2770" t="s">
        <v>0</v>
      </c>
      <c r="G3050" s="1640"/>
      <c r="H3050" s="1691" t="s">
        <v>68</v>
      </c>
      <c r="I3050" s="1692" t="s">
        <v>69</v>
      </c>
      <c r="J3050" s="2664"/>
      <c r="K3050" s="2621">
        <f t="shared" si="51"/>
        <v>2920</v>
      </c>
    </row>
    <row r="3051" spans="3:11">
      <c r="C3051" s="1642"/>
      <c r="D3051" s="1754" t="s">
        <v>194</v>
      </c>
      <c r="E3051" s="2606"/>
      <c r="F3051" s="3714">
        <v>3010101000</v>
      </c>
      <c r="G3051" s="1643"/>
      <c r="H3051" s="1691"/>
      <c r="I3051" s="1692"/>
      <c r="J3051" s="2664"/>
      <c r="K3051" s="2621">
        <f t="shared" si="51"/>
        <v>2921</v>
      </c>
    </row>
    <row r="3052" spans="3:11">
      <c r="C3052" s="1642"/>
      <c r="D3052" s="2608"/>
      <c r="E3052" s="8" t="s">
        <v>193</v>
      </c>
      <c r="F3052" s="3714">
        <v>1040202000</v>
      </c>
      <c r="G3052" s="1643"/>
      <c r="H3052" s="1691"/>
      <c r="I3052" s="1641"/>
      <c r="J3052" s="2664"/>
      <c r="K3052" s="2621">
        <f t="shared" si="51"/>
        <v>2922</v>
      </c>
    </row>
    <row r="3053" spans="3:11">
      <c r="C3053" s="1642"/>
      <c r="D3053" s="2608"/>
      <c r="E3053" s="8"/>
      <c r="F3053" s="3714"/>
      <c r="G3053" s="1645"/>
      <c r="H3053" s="1691"/>
      <c r="I3053" s="3725"/>
      <c r="J3053" s="2664"/>
      <c r="K3053" s="2621">
        <f t="shared" si="51"/>
        <v>2923</v>
      </c>
    </row>
    <row r="3054" spans="3:11">
      <c r="C3054" s="1644"/>
      <c r="D3054" s="2606" t="s">
        <v>3442</v>
      </c>
      <c r="E3054" s="2606"/>
      <c r="F3054" s="2610"/>
      <c r="G3054" s="1645"/>
      <c r="H3054" s="1691"/>
      <c r="I3054" s="1692"/>
      <c r="J3054" s="2664"/>
      <c r="K3054" s="2621">
        <f t="shared" si="51"/>
        <v>2924</v>
      </c>
    </row>
    <row r="3055" spans="3:11">
      <c r="C3055" s="1751"/>
      <c r="D3055" s="2608" t="s">
        <v>3443</v>
      </c>
      <c r="E3055" s="2782"/>
      <c r="F3055" s="2783"/>
      <c r="G3055" s="1645"/>
      <c r="H3055" s="1691"/>
      <c r="I3055" s="3723"/>
      <c r="J3055" s="2664"/>
      <c r="K3055" s="2621">
        <f t="shared" si="51"/>
        <v>2925</v>
      </c>
    </row>
    <row r="3056" spans="3:11">
      <c r="C3056" s="1644"/>
      <c r="D3056" s="2608"/>
      <c r="E3056" s="4158" t="s">
        <v>3290</v>
      </c>
      <c r="F3056" s="2780"/>
      <c r="G3056" s="1645"/>
      <c r="H3056" s="1691"/>
      <c r="I3056" s="3723"/>
      <c r="J3056" s="2664"/>
      <c r="K3056" s="2621">
        <f t="shared" si="51"/>
        <v>2926</v>
      </c>
    </row>
    <row r="3057" spans="3:11">
      <c r="C3057" s="1644"/>
      <c r="D3057" s="2608"/>
      <c r="E3057" s="4158" t="s">
        <v>3584</v>
      </c>
      <c r="F3057" s="2780">
        <v>9264.7999999999993</v>
      </c>
      <c r="G3057" s="1750"/>
      <c r="H3057" s="1691"/>
      <c r="I3057" s="3723"/>
      <c r="J3057" s="2664"/>
      <c r="K3057" s="2621">
        <f t="shared" si="51"/>
        <v>2927</v>
      </c>
    </row>
    <row r="3058" spans="3:11">
      <c r="C3058" s="1644"/>
      <c r="D3058" s="2608"/>
      <c r="E3058" s="4159"/>
      <c r="F3058" s="2780"/>
      <c r="G3058" s="1750"/>
      <c r="H3058" s="1691"/>
      <c r="I3058" s="3723"/>
      <c r="J3058" s="2664"/>
      <c r="K3058" s="2621">
        <f t="shared" si="51"/>
        <v>2928</v>
      </c>
    </row>
    <row r="3059" spans="3:11">
      <c r="C3059" s="1644"/>
      <c r="D3059" s="2608"/>
      <c r="E3059" s="1749"/>
      <c r="F3059" s="2781">
        <f>SUM(F3057:F3058)</f>
        <v>9264.7999999999993</v>
      </c>
      <c r="G3059" s="1750"/>
      <c r="H3059" s="1691"/>
      <c r="I3059" s="3723"/>
      <c r="J3059" s="2664"/>
      <c r="K3059" s="2621">
        <f t="shared" si="51"/>
        <v>2929</v>
      </c>
    </row>
    <row r="3060" spans="3:11">
      <c r="C3060" s="1644"/>
      <c r="D3060" s="2608"/>
      <c r="E3060" s="1686"/>
      <c r="F3060" s="2785"/>
      <c r="G3060" s="1750"/>
      <c r="H3060" s="1691"/>
      <c r="I3060" s="3723"/>
      <c r="J3060" s="2664"/>
      <c r="K3060" s="2621">
        <f t="shared" si="51"/>
        <v>2930</v>
      </c>
    </row>
    <row r="3061" spans="3:11">
      <c r="C3061" s="1644"/>
      <c r="D3061" s="2606" t="s">
        <v>3444</v>
      </c>
      <c r="E3061" s="2606"/>
      <c r="F3061" s="2610"/>
      <c r="G3061" s="1645"/>
      <c r="H3061" s="1691"/>
      <c r="I3061" s="3723"/>
      <c r="J3061" s="2664"/>
      <c r="K3061" s="2621">
        <f t="shared" si="51"/>
        <v>2931</v>
      </c>
    </row>
    <row r="3062" spans="3:11">
      <c r="C3062" s="1644"/>
      <c r="D3062" s="2608" t="s">
        <v>3445</v>
      </c>
      <c r="E3062" s="2782"/>
      <c r="F3062" s="2783"/>
      <c r="G3062" s="1645"/>
      <c r="H3062" s="1691"/>
      <c r="I3062" s="3723"/>
      <c r="J3062" s="2664"/>
      <c r="K3062" s="2621">
        <f t="shared" si="51"/>
        <v>2932</v>
      </c>
    </row>
    <row r="3063" spans="3:11">
      <c r="C3063" s="1644"/>
      <c r="D3063" s="2608"/>
      <c r="E3063" s="4158" t="s">
        <v>3290</v>
      </c>
      <c r="F3063" s="2780"/>
      <c r="G3063" s="1645"/>
      <c r="H3063" s="1691"/>
      <c r="I3063" s="3723"/>
      <c r="J3063" s="2664"/>
      <c r="K3063" s="2621">
        <f t="shared" si="51"/>
        <v>2933</v>
      </c>
    </row>
    <row r="3064" spans="3:11">
      <c r="C3064" s="1644"/>
      <c r="D3064" s="2608"/>
      <c r="E3064" s="4158" t="s">
        <v>3585</v>
      </c>
      <c r="F3064" s="2780">
        <v>25014.959999999999</v>
      </c>
      <c r="G3064" s="1750"/>
      <c r="H3064" s="1691"/>
      <c r="I3064" s="3723"/>
      <c r="J3064" s="2664"/>
      <c r="K3064" s="2621">
        <f t="shared" si="51"/>
        <v>2934</v>
      </c>
    </row>
    <row r="3065" spans="3:11">
      <c r="C3065" s="1644"/>
      <c r="D3065" s="2608"/>
      <c r="E3065" s="4158" t="s">
        <v>3291</v>
      </c>
      <c r="F3065" s="2780"/>
      <c r="G3065" s="1750"/>
      <c r="H3065" s="1691"/>
      <c r="I3065" s="3723"/>
      <c r="J3065" s="2664"/>
      <c r="K3065" s="2621">
        <f t="shared" si="51"/>
        <v>2935</v>
      </c>
    </row>
    <row r="3066" spans="3:11">
      <c r="C3066" s="1644"/>
      <c r="D3066" s="2608"/>
      <c r="E3066" s="4158" t="s">
        <v>3586</v>
      </c>
      <c r="F3066" s="2780">
        <v>47952</v>
      </c>
      <c r="G3066" s="1750"/>
      <c r="H3066" s="1691"/>
      <c r="I3066" s="3723"/>
      <c r="J3066" s="2664"/>
      <c r="K3066" s="2621">
        <f t="shared" si="51"/>
        <v>2936</v>
      </c>
    </row>
    <row r="3067" spans="3:11">
      <c r="C3067" s="1644"/>
      <c r="D3067" s="2608"/>
      <c r="E3067" s="4159"/>
      <c r="F3067" s="2780"/>
      <c r="G3067" s="1750"/>
      <c r="H3067" s="1691"/>
      <c r="I3067" s="3723"/>
      <c r="J3067" s="2664"/>
      <c r="K3067" s="2621">
        <f t="shared" si="51"/>
        <v>2937</v>
      </c>
    </row>
    <row r="3068" spans="3:11">
      <c r="C3068" s="1644"/>
      <c r="D3068" s="2608"/>
      <c r="E3068" s="1749"/>
      <c r="F3068" s="2781">
        <f>SUM(F3064:F3067)</f>
        <v>72966.959999999992</v>
      </c>
      <c r="G3068" s="1750"/>
      <c r="H3068" s="1691"/>
      <c r="I3068" s="3723"/>
      <c r="J3068" s="2664"/>
      <c r="K3068" s="2621">
        <f t="shared" si="51"/>
        <v>2938</v>
      </c>
    </row>
    <row r="3069" spans="3:11">
      <c r="C3069" s="1644"/>
      <c r="D3069" s="2608"/>
      <c r="E3069" s="1686"/>
      <c r="F3069" s="2785"/>
      <c r="G3069" s="1750"/>
      <c r="H3069" s="1691"/>
      <c r="I3069" s="3723"/>
      <c r="J3069" s="2664"/>
      <c r="K3069" s="2621">
        <f t="shared" si="51"/>
        <v>2939</v>
      </c>
    </row>
    <row r="3070" spans="3:11">
      <c r="C3070" s="1646"/>
      <c r="D3070" s="2773" t="s">
        <v>70</v>
      </c>
      <c r="E3070" s="2786"/>
      <c r="F3070" s="2787"/>
      <c r="G3070" s="1647"/>
      <c r="H3070" s="1693">
        <f>SUM(H3051:H3054)</f>
        <v>0</v>
      </c>
      <c r="I3070" s="1694">
        <f>SUM(I3051:I3069)</f>
        <v>0</v>
      </c>
      <c r="J3070" s="2664"/>
      <c r="K3070" s="2621">
        <f t="shared" si="51"/>
        <v>2940</v>
      </c>
    </row>
    <row r="3071" spans="3:11">
      <c r="C3071" s="1648"/>
      <c r="D3071" s="4201"/>
      <c r="E3071" s="4135"/>
      <c r="F3071" s="2771"/>
      <c r="G3071" s="1649"/>
      <c r="H3071" s="1691"/>
      <c r="I3071" s="1695">
        <f>H3070-I3070</f>
        <v>0</v>
      </c>
      <c r="J3071" s="2664"/>
      <c r="K3071" s="2621">
        <f t="shared" si="51"/>
        <v>2941</v>
      </c>
    </row>
    <row r="3072" spans="3:11">
      <c r="C3072" s="5850" t="s">
        <v>71</v>
      </c>
      <c r="D3072" s="5851"/>
      <c r="E3072" s="4079"/>
      <c r="F3072" s="5852" t="s">
        <v>2540</v>
      </c>
      <c r="G3072" s="5851"/>
      <c r="H3072" s="5853"/>
      <c r="I3072" s="5854"/>
      <c r="J3072" s="2664"/>
      <c r="K3072" s="2621">
        <f t="shared" si="51"/>
        <v>2942</v>
      </c>
    </row>
    <row r="3073" spans="3:11">
      <c r="C3073" s="1652"/>
      <c r="D3073" s="4081"/>
      <c r="E3073" s="1727"/>
      <c r="F3073" s="2764"/>
      <c r="G3073" s="1653"/>
      <c r="H3073" s="1687"/>
      <c r="I3073" s="1688"/>
      <c r="J3073" s="2664"/>
      <c r="K3073" s="2621">
        <f t="shared" si="51"/>
        <v>2943</v>
      </c>
    </row>
    <row r="3074" spans="3:11">
      <c r="C3074" s="1652"/>
      <c r="D3074" s="4081"/>
      <c r="E3074" s="1727" t="s">
        <v>3284</v>
      </c>
      <c r="F3074" s="2820"/>
      <c r="G3074" s="1653" t="s">
        <v>3026</v>
      </c>
      <c r="H3074" s="1849"/>
      <c r="I3074" s="1688"/>
      <c r="J3074" s="2664"/>
      <c r="K3074" s="2621">
        <f t="shared" si="51"/>
        <v>2944</v>
      </c>
    </row>
    <row r="3075" spans="3:11">
      <c r="C3075" s="1650"/>
      <c r="D3075" s="4081"/>
      <c r="E3075" s="2295" t="s">
        <v>3285</v>
      </c>
      <c r="F3075" s="2819" t="s">
        <v>2541</v>
      </c>
      <c r="G3075" s="3730" t="s">
        <v>299</v>
      </c>
      <c r="H3075" s="1696"/>
      <c r="I3075" s="1688"/>
      <c r="J3075" s="2664"/>
      <c r="K3075" s="2621">
        <f t="shared" si="51"/>
        <v>2945</v>
      </c>
    </row>
    <row r="3076" spans="3:11" ht="15.75" thickBot="1">
      <c r="C3076" s="1697"/>
      <c r="D3076" s="4136"/>
      <c r="E3076" s="4136"/>
      <c r="F3076" s="2778"/>
      <c r="G3076" s="1698"/>
      <c r="H3076" s="1699"/>
      <c r="I3076" s="1700"/>
      <c r="J3076" s="2664"/>
      <c r="K3076" s="2621">
        <f t="shared" si="51"/>
        <v>2946</v>
      </c>
    </row>
    <row r="3077" spans="3:11">
      <c r="C3077" s="2766"/>
      <c r="D3077" s="5972" t="s">
        <v>60</v>
      </c>
      <c r="E3077" s="5972"/>
      <c r="F3077" s="5973"/>
      <c r="G3077" s="1632"/>
      <c r="H3077" s="5951" t="s">
        <v>3446</v>
      </c>
      <c r="I3077" s="5952"/>
      <c r="J3077" s="2664"/>
      <c r="K3077" s="2621">
        <f t="shared" si="51"/>
        <v>2947</v>
      </c>
    </row>
    <row r="3078" spans="3:11">
      <c r="C3078" s="2767" t="s">
        <v>2722</v>
      </c>
      <c r="D3078" s="5983" t="s">
        <v>2538</v>
      </c>
      <c r="E3078" s="5983"/>
      <c r="F3078" s="5984"/>
      <c r="G3078" s="1633"/>
      <c r="H3078" s="5961" t="s">
        <v>3399</v>
      </c>
      <c r="I3078" s="5962"/>
      <c r="J3078" s="2664"/>
      <c r="K3078" s="2621">
        <f t="shared" si="51"/>
        <v>2948</v>
      </c>
    </row>
    <row r="3079" spans="3:11">
      <c r="C3079" s="2767" t="s">
        <v>2723</v>
      </c>
      <c r="D3079" s="5976">
        <v>1</v>
      </c>
      <c r="E3079" s="5976"/>
      <c r="F3079" s="5989"/>
      <c r="G3079" s="1633"/>
      <c r="H3079" s="1687"/>
      <c r="I3079" s="1688"/>
      <c r="J3079" s="2664"/>
      <c r="K3079" s="2621">
        <f t="shared" si="51"/>
        <v>2949</v>
      </c>
    </row>
    <row r="3080" spans="3:11">
      <c r="C3080" s="1634"/>
      <c r="D3080" s="3653"/>
      <c r="E3080" s="3653"/>
      <c r="F3080" s="2768"/>
      <c r="G3080" s="1635"/>
      <c r="H3080" s="1689"/>
      <c r="I3080" s="1690"/>
      <c r="J3080" s="2664"/>
      <c r="K3080" s="2621">
        <f t="shared" si="51"/>
        <v>2950</v>
      </c>
    </row>
    <row r="3081" spans="3:11">
      <c r="C3081" s="1636"/>
      <c r="D3081" s="5865" t="s">
        <v>61</v>
      </c>
      <c r="E3081" s="5866"/>
      <c r="F3081" s="5866"/>
      <c r="G3081" s="5866"/>
      <c r="H3081" s="5866"/>
      <c r="I3081" s="5867"/>
      <c r="J3081" s="2664"/>
      <c r="K3081" s="2621">
        <f t="shared" si="51"/>
        <v>2951</v>
      </c>
    </row>
    <row r="3082" spans="3:11">
      <c r="C3082" s="1637" t="s">
        <v>62</v>
      </c>
      <c r="D3082" s="5990" t="s">
        <v>63</v>
      </c>
      <c r="E3082" s="5991"/>
      <c r="F3082" s="2769" t="s">
        <v>64</v>
      </c>
      <c r="G3082" s="1638" t="s">
        <v>65</v>
      </c>
      <c r="H3082" s="5848" t="s">
        <v>66</v>
      </c>
      <c r="I3082" s="5849"/>
      <c r="J3082" s="2664"/>
      <c r="K3082" s="2621">
        <f t="shared" si="51"/>
        <v>2952</v>
      </c>
    </row>
    <row r="3083" spans="3:11">
      <c r="C3083" s="1639" t="s">
        <v>67</v>
      </c>
      <c r="D3083" s="5992"/>
      <c r="E3083" s="5993"/>
      <c r="F3083" s="2770" t="s">
        <v>0</v>
      </c>
      <c r="G3083" s="1640"/>
      <c r="H3083" s="1691" t="s">
        <v>68</v>
      </c>
      <c r="I3083" s="1692" t="s">
        <v>69</v>
      </c>
      <c r="J3083" s="2664"/>
      <c r="K3083" s="2621">
        <f t="shared" si="51"/>
        <v>2953</v>
      </c>
    </row>
    <row r="3084" spans="3:11">
      <c r="C3084" s="1642"/>
      <c r="D3084" s="1754" t="s">
        <v>194</v>
      </c>
      <c r="E3084" s="2606"/>
      <c r="F3084" s="3714">
        <v>3010101000</v>
      </c>
      <c r="G3084" s="1643"/>
      <c r="H3084" s="1691"/>
      <c r="I3084" s="1692"/>
      <c r="J3084" s="2664"/>
      <c r="K3084" s="2621">
        <f t="shared" si="51"/>
        <v>2954</v>
      </c>
    </row>
    <row r="3085" spans="3:11">
      <c r="C3085" s="1642"/>
      <c r="D3085" s="2608"/>
      <c r="E3085" s="8" t="s">
        <v>193</v>
      </c>
      <c r="F3085" s="3714">
        <v>1040202000</v>
      </c>
      <c r="G3085" s="1643"/>
      <c r="H3085" s="1691"/>
      <c r="I3085" s="1641"/>
      <c r="J3085" s="2664"/>
      <c r="K3085" s="2621">
        <f t="shared" si="51"/>
        <v>2955</v>
      </c>
    </row>
    <row r="3086" spans="3:11">
      <c r="C3086" s="1642"/>
      <c r="D3086" s="2608"/>
      <c r="E3086" s="8"/>
      <c r="F3086" s="3714"/>
      <c r="G3086" s="1645"/>
      <c r="H3086" s="1691"/>
      <c r="I3086" s="3725"/>
      <c r="J3086" s="2664"/>
      <c r="K3086" s="2621">
        <f t="shared" si="51"/>
        <v>2956</v>
      </c>
    </row>
    <row r="3087" spans="3:11">
      <c r="C3087" s="1644"/>
      <c r="D3087" s="2606" t="s">
        <v>3447</v>
      </c>
      <c r="E3087" s="2606"/>
      <c r="F3087" s="2610"/>
      <c r="G3087" s="1645"/>
      <c r="H3087" s="1691"/>
      <c r="I3087" s="1692"/>
      <c r="J3087" s="2664"/>
      <c r="K3087" s="2621">
        <f t="shared" si="51"/>
        <v>2957</v>
      </c>
    </row>
    <row r="3088" spans="3:11">
      <c r="C3088" s="1751"/>
      <c r="D3088" s="2608" t="s">
        <v>3448</v>
      </c>
      <c r="E3088" s="2782"/>
      <c r="F3088" s="2783"/>
      <c r="G3088" s="1645"/>
      <c r="H3088" s="1691"/>
      <c r="I3088" s="3723"/>
      <c r="J3088" s="2664"/>
      <c r="K3088" s="2621">
        <f t="shared" si="51"/>
        <v>2958</v>
      </c>
    </row>
    <row r="3089" spans="3:11">
      <c r="C3089" s="1751"/>
      <c r="D3089" s="2608"/>
      <c r="E3089" s="4081"/>
      <c r="F3089" s="2831"/>
      <c r="G3089" s="1750"/>
      <c r="H3089" s="1691"/>
      <c r="I3089" s="3723"/>
      <c r="J3089" s="2664"/>
      <c r="K3089" s="2621">
        <f t="shared" si="51"/>
        <v>2959</v>
      </c>
    </row>
    <row r="3090" spans="3:11">
      <c r="C3090" s="1642"/>
      <c r="D3090" s="1754"/>
      <c r="E3090" s="4158" t="s">
        <v>3290</v>
      </c>
      <c r="F3090" s="2780"/>
      <c r="G3090" s="1643"/>
      <c r="H3090" s="1691"/>
      <c r="I3090" s="1692"/>
      <c r="J3090" s="2664"/>
      <c r="K3090" s="2621">
        <f t="shared" si="51"/>
        <v>2960</v>
      </c>
    </row>
    <row r="3091" spans="3:11">
      <c r="C3091" s="1644"/>
      <c r="D3091" s="2608"/>
      <c r="E3091" s="4158" t="s">
        <v>3587</v>
      </c>
      <c r="F3091" s="2780">
        <v>38802</v>
      </c>
      <c r="G3091" s="1750"/>
      <c r="H3091" s="1691"/>
      <c r="I3091" s="3723"/>
      <c r="J3091" s="2664"/>
      <c r="K3091" s="2621">
        <f t="shared" ref="K3091:K3154" si="52">K3090+1</f>
        <v>2961</v>
      </c>
    </row>
    <row r="3092" spans="3:11">
      <c r="C3092" s="1644"/>
      <c r="D3092" s="2608"/>
      <c r="E3092" s="4158" t="s">
        <v>3291</v>
      </c>
      <c r="F3092" s="2780"/>
      <c r="G3092" s="1750"/>
      <c r="H3092" s="1691"/>
      <c r="I3092" s="3723"/>
      <c r="J3092" s="2664"/>
      <c r="K3092" s="2621">
        <f t="shared" si="52"/>
        <v>2962</v>
      </c>
    </row>
    <row r="3093" spans="3:11">
      <c r="C3093" s="1644"/>
      <c r="D3093" s="2608"/>
      <c r="E3093" s="4158" t="s">
        <v>3588</v>
      </c>
      <c r="F3093" s="2780">
        <v>72095.16</v>
      </c>
      <c r="G3093" s="1750"/>
      <c r="H3093" s="1691"/>
      <c r="I3093" s="3723"/>
      <c r="J3093" s="2664"/>
      <c r="K3093" s="2621">
        <f t="shared" si="52"/>
        <v>2963</v>
      </c>
    </row>
    <row r="3094" spans="3:11">
      <c r="C3094" s="1644"/>
      <c r="D3094" s="2608"/>
      <c r="E3094" s="4159"/>
      <c r="F3094" s="2780"/>
      <c r="G3094" s="1750"/>
      <c r="H3094" s="1691"/>
      <c r="I3094" s="3723"/>
      <c r="J3094" s="2664"/>
      <c r="K3094" s="2621">
        <f t="shared" si="52"/>
        <v>2964</v>
      </c>
    </row>
    <row r="3095" spans="3:11">
      <c r="C3095" s="1644"/>
      <c r="D3095" s="2608"/>
      <c r="E3095" s="1749"/>
      <c r="F3095" s="2781">
        <f>SUM(F3091:F3094)</f>
        <v>110897.16</v>
      </c>
      <c r="G3095" s="1750"/>
      <c r="H3095" s="1691"/>
      <c r="I3095" s="3723"/>
      <c r="J3095" s="2664"/>
      <c r="K3095" s="2621">
        <f t="shared" si="52"/>
        <v>2965</v>
      </c>
    </row>
    <row r="3096" spans="3:11">
      <c r="C3096" s="1644"/>
      <c r="D3096" s="2608"/>
      <c r="E3096" s="1686"/>
      <c r="F3096" s="2785"/>
      <c r="G3096" s="1750"/>
      <c r="H3096" s="1691"/>
      <c r="I3096" s="3723"/>
      <c r="J3096" s="2664"/>
      <c r="K3096" s="2621">
        <f t="shared" si="52"/>
        <v>2966</v>
      </c>
    </row>
    <row r="3097" spans="3:11">
      <c r="C3097" s="1644"/>
      <c r="D3097" s="2606" t="s">
        <v>3449</v>
      </c>
      <c r="E3097" s="2606"/>
      <c r="F3097" s="2610"/>
      <c r="G3097" s="1750"/>
      <c r="H3097" s="1691"/>
      <c r="I3097" s="3723"/>
      <c r="J3097" s="2664"/>
      <c r="K3097" s="2621">
        <f t="shared" si="52"/>
        <v>2967</v>
      </c>
    </row>
    <row r="3098" spans="3:11">
      <c r="C3098" s="1644"/>
      <c r="D3098" s="2608" t="s">
        <v>3450</v>
      </c>
      <c r="E3098" s="2782"/>
      <c r="F3098" s="2783"/>
      <c r="G3098" s="1750"/>
      <c r="H3098" s="1691"/>
      <c r="I3098" s="3723"/>
      <c r="J3098" s="2664"/>
      <c r="K3098" s="2621">
        <f t="shared" si="52"/>
        <v>2968</v>
      </c>
    </row>
    <row r="3099" spans="3:11">
      <c r="C3099" s="1644"/>
      <c r="D3099" s="2608"/>
      <c r="E3099" s="4081"/>
      <c r="F3099" s="2831"/>
      <c r="G3099" s="1750"/>
      <c r="H3099" s="1691"/>
      <c r="I3099" s="3723"/>
      <c r="J3099" s="2664"/>
      <c r="K3099" s="2621">
        <f t="shared" si="52"/>
        <v>2969</v>
      </c>
    </row>
    <row r="3100" spans="3:11">
      <c r="C3100" s="1644"/>
      <c r="D3100" s="1754"/>
      <c r="E3100" s="4158" t="s">
        <v>3290</v>
      </c>
      <c r="F3100" s="2780"/>
      <c r="G3100" s="1750"/>
      <c r="H3100" s="1691"/>
      <c r="I3100" s="3723"/>
      <c r="J3100" s="2664"/>
      <c r="K3100" s="2621">
        <f t="shared" si="52"/>
        <v>2970</v>
      </c>
    </row>
    <row r="3101" spans="3:11">
      <c r="C3101" s="1644"/>
      <c r="D3101" s="2608"/>
      <c r="E3101" s="4158" t="s">
        <v>3589</v>
      </c>
      <c r="F3101" s="2780">
        <v>61994</v>
      </c>
      <c r="G3101" s="1750"/>
      <c r="H3101" s="1691"/>
      <c r="I3101" s="3723"/>
      <c r="J3101" s="2664"/>
      <c r="K3101" s="2621">
        <f t="shared" si="52"/>
        <v>2971</v>
      </c>
    </row>
    <row r="3102" spans="3:11">
      <c r="C3102" s="1644"/>
      <c r="D3102" s="2608"/>
      <c r="E3102" s="4159"/>
      <c r="F3102" s="2780"/>
      <c r="G3102" s="1750"/>
      <c r="H3102" s="1691"/>
      <c r="I3102" s="3723"/>
      <c r="J3102" s="2664"/>
      <c r="K3102" s="2621">
        <f t="shared" si="52"/>
        <v>2972</v>
      </c>
    </row>
    <row r="3103" spans="3:11">
      <c r="C3103" s="1644"/>
      <c r="D3103" s="2608"/>
      <c r="E3103" s="1749"/>
      <c r="F3103" s="2781">
        <f>SUM(F3101:F3102)</f>
        <v>61994</v>
      </c>
      <c r="G3103" s="1750"/>
      <c r="H3103" s="1691"/>
      <c r="I3103" s="3723"/>
      <c r="J3103" s="2664"/>
      <c r="K3103" s="2621">
        <f t="shared" si="52"/>
        <v>2973</v>
      </c>
    </row>
    <row r="3104" spans="3:11">
      <c r="C3104" s="1644"/>
      <c r="D3104" s="2608"/>
      <c r="E3104" s="1686"/>
      <c r="F3104" s="2785"/>
      <c r="G3104" s="1750"/>
      <c r="H3104" s="1691"/>
      <c r="I3104" s="3723"/>
      <c r="J3104" s="2664"/>
      <c r="K3104" s="2621">
        <f t="shared" si="52"/>
        <v>2974</v>
      </c>
    </row>
    <row r="3105" spans="3:11">
      <c r="C3105" s="1644"/>
      <c r="D3105" s="2606" t="s">
        <v>3451</v>
      </c>
      <c r="E3105" s="2606"/>
      <c r="F3105" s="2610"/>
      <c r="G3105" s="1750"/>
      <c r="H3105" s="1691"/>
      <c r="I3105" s="3723"/>
      <c r="J3105" s="2664"/>
      <c r="K3105" s="2621">
        <f t="shared" si="52"/>
        <v>2975</v>
      </c>
    </row>
    <row r="3106" spans="3:11">
      <c r="C3106" s="1644"/>
      <c r="D3106" s="2608" t="s">
        <v>3452</v>
      </c>
      <c r="E3106" s="2782"/>
      <c r="F3106" s="2783"/>
      <c r="G3106" s="1750"/>
      <c r="H3106" s="1691"/>
      <c r="I3106" s="3723"/>
      <c r="J3106" s="2664"/>
      <c r="K3106" s="2621">
        <f t="shared" si="52"/>
        <v>2976</v>
      </c>
    </row>
    <row r="3107" spans="3:11">
      <c r="C3107" s="1644"/>
      <c r="D3107" s="2608"/>
      <c r="E3107" s="4081"/>
      <c r="F3107" s="2831"/>
      <c r="G3107" s="1750"/>
      <c r="H3107" s="1691"/>
      <c r="I3107" s="3723"/>
      <c r="J3107" s="2664"/>
      <c r="K3107" s="2621">
        <f t="shared" si="52"/>
        <v>2977</v>
      </c>
    </row>
    <row r="3108" spans="3:11">
      <c r="C3108" s="1644"/>
      <c r="D3108" s="1754"/>
      <c r="E3108" s="4158" t="s">
        <v>3290</v>
      </c>
      <c r="F3108" s="2780"/>
      <c r="G3108" s="1750"/>
      <c r="H3108" s="1691"/>
      <c r="I3108" s="3723"/>
      <c r="J3108" s="2664"/>
      <c r="K3108" s="2621">
        <f t="shared" si="52"/>
        <v>2978</v>
      </c>
    </row>
    <row r="3109" spans="3:11">
      <c r="C3109" s="1644"/>
      <c r="D3109" s="2608"/>
      <c r="E3109" s="4158" t="s">
        <v>3590</v>
      </c>
      <c r="F3109" s="2780">
        <v>45044.99</v>
      </c>
      <c r="G3109" s="1750"/>
      <c r="H3109" s="1691"/>
      <c r="I3109" s="3723"/>
      <c r="J3109" s="2664"/>
      <c r="K3109" s="2621">
        <f t="shared" si="52"/>
        <v>2979</v>
      </c>
    </row>
    <row r="3110" spans="3:11">
      <c r="C3110" s="1644"/>
      <c r="D3110" s="2608"/>
      <c r="E3110" s="4159"/>
      <c r="F3110" s="2780"/>
      <c r="G3110" s="1750"/>
      <c r="H3110" s="1691"/>
      <c r="I3110" s="3723"/>
      <c r="J3110" s="2664"/>
      <c r="K3110" s="2621">
        <f t="shared" si="52"/>
        <v>2980</v>
      </c>
    </row>
    <row r="3111" spans="3:11">
      <c r="C3111" s="1644"/>
      <c r="D3111" s="2608"/>
      <c r="E3111" s="1749"/>
      <c r="F3111" s="2781">
        <f>SUM(F3109:F3110)</f>
        <v>45044.99</v>
      </c>
      <c r="G3111" s="1750"/>
      <c r="H3111" s="1691"/>
      <c r="I3111" s="3723"/>
      <c r="J3111" s="2664"/>
      <c r="K3111" s="2621">
        <f t="shared" si="52"/>
        <v>2981</v>
      </c>
    </row>
    <row r="3112" spans="3:11">
      <c r="C3112" s="1642"/>
      <c r="D3112" s="1754"/>
      <c r="E3112" s="1754"/>
      <c r="F3112" s="1754"/>
      <c r="G3112" s="1643"/>
      <c r="H3112" s="1691"/>
      <c r="I3112" s="1692"/>
      <c r="J3112" s="2664"/>
      <c r="K3112" s="2621">
        <f t="shared" si="52"/>
        <v>2982</v>
      </c>
    </row>
    <row r="3113" spans="3:11">
      <c r="C3113" s="1646"/>
      <c r="D3113" s="2773" t="s">
        <v>70</v>
      </c>
      <c r="E3113" s="2786"/>
      <c r="F3113" s="2787"/>
      <c r="G3113" s="1647"/>
      <c r="H3113" s="1693">
        <f>SUM(H3084:H3087)</f>
        <v>0</v>
      </c>
      <c r="I3113" s="1694">
        <f>SUM(I3084:I3089)</f>
        <v>0</v>
      </c>
      <c r="J3113" s="2664"/>
      <c r="K3113" s="2621">
        <f t="shared" si="52"/>
        <v>2983</v>
      </c>
    </row>
    <row r="3114" spans="3:11">
      <c r="C3114" s="1648"/>
      <c r="D3114" s="4201"/>
      <c r="E3114" s="4135"/>
      <c r="F3114" s="2771"/>
      <c r="G3114" s="1649"/>
      <c r="H3114" s="1691"/>
      <c r="I3114" s="1695">
        <f>H3113-I3113</f>
        <v>0</v>
      </c>
      <c r="J3114" s="2664"/>
      <c r="K3114" s="2621">
        <f t="shared" si="52"/>
        <v>2984</v>
      </c>
    </row>
    <row r="3115" spans="3:11">
      <c r="C3115" s="5850" t="s">
        <v>71</v>
      </c>
      <c r="D3115" s="5851"/>
      <c r="E3115" s="4079"/>
      <c r="F3115" s="5852" t="s">
        <v>2540</v>
      </c>
      <c r="G3115" s="5851"/>
      <c r="H3115" s="5853"/>
      <c r="I3115" s="5854"/>
      <c r="J3115" s="2664"/>
      <c r="K3115" s="2621">
        <f t="shared" si="52"/>
        <v>2985</v>
      </c>
    </row>
    <row r="3116" spans="3:11">
      <c r="C3116" s="1652"/>
      <c r="D3116" s="4081"/>
      <c r="E3116" s="1727"/>
      <c r="F3116" s="2764"/>
      <c r="G3116" s="1653"/>
      <c r="H3116" s="1687"/>
      <c r="I3116" s="1688"/>
      <c r="J3116" s="2664"/>
      <c r="K3116" s="2621">
        <f t="shared" si="52"/>
        <v>2986</v>
      </c>
    </row>
    <row r="3117" spans="3:11">
      <c r="C3117" s="1652"/>
      <c r="D3117" s="4081"/>
      <c r="E3117" s="1727" t="s">
        <v>3284</v>
      </c>
      <c r="F3117" s="2820"/>
      <c r="G3117" s="1653" t="s">
        <v>3026</v>
      </c>
      <c r="H3117" s="1849"/>
      <c r="I3117" s="1688"/>
      <c r="J3117" s="2664"/>
      <c r="K3117" s="2621">
        <f t="shared" si="52"/>
        <v>2987</v>
      </c>
    </row>
    <row r="3118" spans="3:11">
      <c r="C3118" s="1650"/>
      <c r="D3118" s="4081"/>
      <c r="E3118" s="2295" t="s">
        <v>3285</v>
      </c>
      <c r="F3118" s="2819" t="s">
        <v>2541</v>
      </c>
      <c r="G3118" s="3730" t="s">
        <v>299</v>
      </c>
      <c r="H3118" s="1696"/>
      <c r="I3118" s="1688"/>
      <c r="J3118" s="2664"/>
      <c r="K3118" s="2621">
        <f t="shared" si="52"/>
        <v>2988</v>
      </c>
    </row>
    <row r="3119" spans="3:11" ht="15.75" thickBot="1">
      <c r="C3119" s="1697"/>
      <c r="D3119" s="4136"/>
      <c r="E3119" s="4136"/>
      <c r="F3119" s="2778"/>
      <c r="G3119" s="1698"/>
      <c r="H3119" s="1699"/>
      <c r="I3119" s="1700"/>
      <c r="J3119" s="2664"/>
      <c r="K3119" s="2621">
        <f t="shared" si="52"/>
        <v>2989</v>
      </c>
    </row>
    <row r="3120" spans="3:11">
      <c r="C3120" s="2766"/>
      <c r="D3120" s="5972" t="s">
        <v>60</v>
      </c>
      <c r="E3120" s="5972"/>
      <c r="F3120" s="5973"/>
      <c r="G3120" s="1632"/>
      <c r="H3120" s="5951" t="s">
        <v>3453</v>
      </c>
      <c r="I3120" s="5952"/>
      <c r="J3120" s="2664"/>
      <c r="K3120" s="2621">
        <f t="shared" si="52"/>
        <v>2990</v>
      </c>
    </row>
    <row r="3121" spans="3:11">
      <c r="C3121" s="2767" t="s">
        <v>2722</v>
      </c>
      <c r="D3121" s="5983" t="s">
        <v>2538</v>
      </c>
      <c r="E3121" s="5983"/>
      <c r="F3121" s="5984"/>
      <c r="G3121" s="1633"/>
      <c r="H3121" s="5961" t="s">
        <v>3399</v>
      </c>
      <c r="I3121" s="5962"/>
      <c r="J3121" s="2664"/>
      <c r="K3121" s="2621">
        <f t="shared" si="52"/>
        <v>2991</v>
      </c>
    </row>
    <row r="3122" spans="3:11">
      <c r="C3122" s="2767" t="s">
        <v>2723</v>
      </c>
      <c r="D3122" s="5976">
        <v>1</v>
      </c>
      <c r="E3122" s="5976"/>
      <c r="F3122" s="5989"/>
      <c r="G3122" s="1633"/>
      <c r="H3122" s="1687"/>
      <c r="I3122" s="1688"/>
      <c r="J3122" s="2664"/>
      <c r="K3122" s="2621">
        <f t="shared" si="52"/>
        <v>2992</v>
      </c>
    </row>
    <row r="3123" spans="3:11">
      <c r="C3123" s="1634"/>
      <c r="D3123" s="3653"/>
      <c r="E3123" s="3653"/>
      <c r="F3123" s="2768"/>
      <c r="G3123" s="1635"/>
      <c r="H3123" s="1689"/>
      <c r="I3123" s="1690"/>
      <c r="J3123" s="2664"/>
      <c r="K3123" s="2621">
        <f t="shared" si="52"/>
        <v>2993</v>
      </c>
    </row>
    <row r="3124" spans="3:11">
      <c r="C3124" s="1636"/>
      <c r="D3124" s="5865" t="s">
        <v>61</v>
      </c>
      <c r="E3124" s="5866"/>
      <c r="F3124" s="5866"/>
      <c r="G3124" s="5866"/>
      <c r="H3124" s="5866"/>
      <c r="I3124" s="5867"/>
      <c r="J3124" s="2664"/>
      <c r="K3124" s="2621">
        <f t="shared" si="52"/>
        <v>2994</v>
      </c>
    </row>
    <row r="3125" spans="3:11">
      <c r="C3125" s="1637" t="s">
        <v>62</v>
      </c>
      <c r="D3125" s="5990" t="s">
        <v>63</v>
      </c>
      <c r="E3125" s="5991"/>
      <c r="F3125" s="2769" t="s">
        <v>64</v>
      </c>
      <c r="G3125" s="1638" t="s">
        <v>65</v>
      </c>
      <c r="H3125" s="5848" t="s">
        <v>66</v>
      </c>
      <c r="I3125" s="5849"/>
      <c r="J3125" s="2664"/>
      <c r="K3125" s="2621">
        <f t="shared" si="52"/>
        <v>2995</v>
      </c>
    </row>
    <row r="3126" spans="3:11">
      <c r="C3126" s="1639" t="s">
        <v>67</v>
      </c>
      <c r="D3126" s="5992"/>
      <c r="E3126" s="5993"/>
      <c r="F3126" s="2770" t="s">
        <v>0</v>
      </c>
      <c r="G3126" s="1640"/>
      <c r="H3126" s="1691" t="s">
        <v>68</v>
      </c>
      <c r="I3126" s="1692" t="s">
        <v>69</v>
      </c>
      <c r="J3126" s="2664"/>
      <c r="K3126" s="2621">
        <f t="shared" si="52"/>
        <v>2996</v>
      </c>
    </row>
    <row r="3127" spans="3:11">
      <c r="C3127" s="1642"/>
      <c r="D3127" s="1754" t="s">
        <v>194</v>
      </c>
      <c r="E3127" s="2606"/>
      <c r="F3127" s="3714">
        <v>3010101000</v>
      </c>
      <c r="G3127" s="1643"/>
      <c r="H3127" s="1691"/>
      <c r="I3127" s="1692"/>
      <c r="J3127" s="2664"/>
      <c r="K3127" s="2621">
        <f t="shared" si="52"/>
        <v>2997</v>
      </c>
    </row>
    <row r="3128" spans="3:11">
      <c r="C3128" s="1642"/>
      <c r="D3128" s="2608"/>
      <c r="E3128" s="8" t="s">
        <v>193</v>
      </c>
      <c r="F3128" s="3714">
        <v>1040202000</v>
      </c>
      <c r="G3128" s="1643"/>
      <c r="H3128" s="1691"/>
      <c r="I3128" s="1641"/>
      <c r="J3128" s="2664"/>
      <c r="K3128" s="2621">
        <f t="shared" si="52"/>
        <v>2998</v>
      </c>
    </row>
    <row r="3129" spans="3:11">
      <c r="C3129" s="1642"/>
      <c r="D3129" s="2608"/>
      <c r="E3129" s="8"/>
      <c r="F3129" s="3714"/>
      <c r="G3129" s="1645"/>
      <c r="H3129" s="1691"/>
      <c r="I3129" s="3725"/>
      <c r="J3129" s="2664"/>
      <c r="K3129" s="2621">
        <f t="shared" si="52"/>
        <v>2999</v>
      </c>
    </row>
    <row r="3130" spans="3:11">
      <c r="C3130" s="1644"/>
      <c r="D3130" s="2606" t="s">
        <v>3454</v>
      </c>
      <c r="E3130" s="2606"/>
      <c r="F3130" s="2610"/>
      <c r="G3130" s="1645"/>
      <c r="H3130" s="1691"/>
      <c r="I3130" s="1692"/>
      <c r="J3130" s="2664"/>
      <c r="K3130" s="2621">
        <f t="shared" si="52"/>
        <v>3000</v>
      </c>
    </row>
    <row r="3131" spans="3:11">
      <c r="C3131" s="1751"/>
      <c r="D3131" s="2608" t="s">
        <v>3455</v>
      </c>
      <c r="E3131" s="2782"/>
      <c r="F3131" s="2783"/>
      <c r="G3131" s="1645"/>
      <c r="H3131" s="1691"/>
      <c r="I3131" s="3723"/>
      <c r="J3131" s="2664"/>
      <c r="K3131" s="2621">
        <f t="shared" si="52"/>
        <v>3001</v>
      </c>
    </row>
    <row r="3132" spans="3:11">
      <c r="C3132" s="1751"/>
      <c r="D3132" s="2608"/>
      <c r="E3132" s="4081"/>
      <c r="F3132" s="2831"/>
      <c r="G3132" s="1750"/>
      <c r="H3132" s="1691"/>
      <c r="I3132" s="3723"/>
      <c r="J3132" s="2664"/>
      <c r="K3132" s="2621">
        <f t="shared" si="52"/>
        <v>3002</v>
      </c>
    </row>
    <row r="3133" spans="3:11">
      <c r="C3133" s="1642"/>
      <c r="D3133" s="1754"/>
      <c r="E3133" s="4158" t="s">
        <v>3290</v>
      </c>
      <c r="F3133" s="2780"/>
      <c r="G3133" s="1643"/>
      <c r="H3133" s="1691"/>
      <c r="I3133" s="1692"/>
      <c r="J3133" s="2664"/>
      <c r="K3133" s="2621">
        <f t="shared" si="52"/>
        <v>3003</v>
      </c>
    </row>
    <row r="3134" spans="3:11">
      <c r="C3134" s="1644"/>
      <c r="D3134" s="2608"/>
      <c r="E3134" s="4158" t="s">
        <v>3591</v>
      </c>
      <c r="F3134" s="2780">
        <v>51658.5</v>
      </c>
      <c r="G3134" s="1750"/>
      <c r="H3134" s="1691"/>
      <c r="I3134" s="3723"/>
      <c r="J3134" s="2664"/>
      <c r="K3134" s="2621">
        <f t="shared" si="52"/>
        <v>3004</v>
      </c>
    </row>
    <row r="3135" spans="3:11">
      <c r="C3135" s="1644"/>
      <c r="D3135" s="2608"/>
      <c r="E3135" s="4159" t="s">
        <v>3456</v>
      </c>
      <c r="F3135" s="2780">
        <v>2524.5</v>
      </c>
      <c r="G3135" s="1750"/>
      <c r="H3135" s="1691"/>
      <c r="I3135" s="3723"/>
      <c r="J3135" s="2664"/>
      <c r="K3135" s="2621">
        <f t="shared" si="52"/>
        <v>3005</v>
      </c>
    </row>
    <row r="3136" spans="3:11">
      <c r="C3136" s="1644"/>
      <c r="D3136" s="2608"/>
      <c r="E3136" s="4158" t="s">
        <v>3291</v>
      </c>
      <c r="F3136" s="2780"/>
      <c r="G3136" s="1750"/>
      <c r="H3136" s="1691"/>
      <c r="I3136" s="3723"/>
      <c r="J3136" s="2664"/>
      <c r="K3136" s="2621">
        <f t="shared" si="52"/>
        <v>3006</v>
      </c>
    </row>
    <row r="3137" spans="3:11">
      <c r="C3137" s="1644"/>
      <c r="D3137" s="2608"/>
      <c r="E3137" s="4159"/>
      <c r="F3137" s="2780"/>
      <c r="G3137" s="1750"/>
      <c r="H3137" s="1691"/>
      <c r="I3137" s="3723"/>
      <c r="J3137" s="2664"/>
      <c r="K3137" s="2621">
        <f t="shared" si="52"/>
        <v>3007</v>
      </c>
    </row>
    <row r="3138" spans="3:11">
      <c r="C3138" s="1644"/>
      <c r="D3138" s="2608"/>
      <c r="E3138" s="1749"/>
      <c r="F3138" s="2781">
        <f>SUM(F3134:F3137)</f>
        <v>54183</v>
      </c>
      <c r="G3138" s="1750"/>
      <c r="H3138" s="1691"/>
      <c r="I3138" s="3723"/>
      <c r="J3138" s="2664"/>
      <c r="K3138" s="2621">
        <f t="shared" si="52"/>
        <v>3008</v>
      </c>
    </row>
    <row r="3139" spans="3:11">
      <c r="C3139" s="1644"/>
      <c r="D3139" s="2608"/>
      <c r="E3139" s="1686"/>
      <c r="F3139" s="2785"/>
      <c r="G3139" s="1750"/>
      <c r="H3139" s="1691"/>
      <c r="I3139" s="3723"/>
      <c r="J3139" s="2664"/>
      <c r="K3139" s="2621">
        <f t="shared" si="52"/>
        <v>3009</v>
      </c>
    </row>
    <row r="3140" spans="3:11">
      <c r="C3140" s="1642"/>
      <c r="D3140" s="1754"/>
      <c r="E3140" s="1754"/>
      <c r="F3140" s="1754"/>
      <c r="G3140" s="1643"/>
      <c r="H3140" s="1691"/>
      <c r="I3140" s="1692"/>
      <c r="J3140" s="2664"/>
      <c r="K3140" s="2621">
        <f t="shared" si="52"/>
        <v>3010</v>
      </c>
    </row>
    <row r="3141" spans="3:11">
      <c r="C3141" s="1646"/>
      <c r="D3141" s="2773" t="s">
        <v>70</v>
      </c>
      <c r="E3141" s="2786"/>
      <c r="F3141" s="2787"/>
      <c r="G3141" s="1647"/>
      <c r="H3141" s="1693">
        <f>SUM(H3127:H3130)</f>
        <v>0</v>
      </c>
      <c r="I3141" s="1694">
        <f>SUM(I3127:I3132)</f>
        <v>0</v>
      </c>
      <c r="J3141" s="2664"/>
      <c r="K3141" s="2621">
        <f t="shared" si="52"/>
        <v>3011</v>
      </c>
    </row>
    <row r="3142" spans="3:11">
      <c r="C3142" s="1648"/>
      <c r="D3142" s="4201"/>
      <c r="E3142" s="4135"/>
      <c r="F3142" s="2771"/>
      <c r="G3142" s="1649"/>
      <c r="H3142" s="1691"/>
      <c r="I3142" s="1695">
        <f>H3141-I3141</f>
        <v>0</v>
      </c>
      <c r="J3142" s="2664"/>
      <c r="K3142" s="2621">
        <f t="shared" si="52"/>
        <v>3012</v>
      </c>
    </row>
    <row r="3143" spans="3:11">
      <c r="C3143" s="5850" t="s">
        <v>71</v>
      </c>
      <c r="D3143" s="5851"/>
      <c r="E3143" s="4079"/>
      <c r="F3143" s="5852" t="s">
        <v>2540</v>
      </c>
      <c r="G3143" s="5851"/>
      <c r="H3143" s="5853"/>
      <c r="I3143" s="5854"/>
      <c r="J3143" s="2664"/>
      <c r="K3143" s="2621">
        <f t="shared" si="52"/>
        <v>3013</v>
      </c>
    </row>
    <row r="3144" spans="3:11">
      <c r="C3144" s="1652"/>
      <c r="D3144" s="4081"/>
      <c r="E3144" s="1727"/>
      <c r="F3144" s="2764"/>
      <c r="G3144" s="1653"/>
      <c r="H3144" s="1687"/>
      <c r="I3144" s="1688"/>
      <c r="J3144" s="2664"/>
      <c r="K3144" s="2621">
        <f t="shared" si="52"/>
        <v>3014</v>
      </c>
    </row>
    <row r="3145" spans="3:11">
      <c r="C3145" s="1652"/>
      <c r="D3145" s="4081"/>
      <c r="E3145" s="1727" t="s">
        <v>3284</v>
      </c>
      <c r="F3145" s="2820"/>
      <c r="G3145" s="1653" t="s">
        <v>3026</v>
      </c>
      <c r="H3145" s="1849"/>
      <c r="I3145" s="1688"/>
      <c r="J3145" s="2664"/>
      <c r="K3145" s="2621">
        <f t="shared" si="52"/>
        <v>3015</v>
      </c>
    </row>
    <row r="3146" spans="3:11">
      <c r="C3146" s="1650"/>
      <c r="D3146" s="4081"/>
      <c r="E3146" s="2295" t="s">
        <v>3285</v>
      </c>
      <c r="F3146" s="2819" t="s">
        <v>2541</v>
      </c>
      <c r="G3146" s="3730" t="s">
        <v>299</v>
      </c>
      <c r="H3146" s="1696"/>
      <c r="I3146" s="1688"/>
      <c r="J3146" s="2664"/>
      <c r="K3146" s="2621">
        <f t="shared" si="52"/>
        <v>3016</v>
      </c>
    </row>
    <row r="3147" spans="3:11" ht="15.75" thickBot="1">
      <c r="C3147" s="1697"/>
      <c r="D3147" s="4136"/>
      <c r="E3147" s="4136"/>
      <c r="F3147" s="2778"/>
      <c r="G3147" s="1698"/>
      <c r="H3147" s="1699"/>
      <c r="I3147" s="1700"/>
      <c r="J3147" s="2664"/>
      <c r="K3147" s="2621">
        <f t="shared" si="52"/>
        <v>3017</v>
      </c>
    </row>
    <row r="3148" spans="3:11">
      <c r="C3148" s="2766"/>
      <c r="D3148" s="5972" t="s">
        <v>60</v>
      </c>
      <c r="E3148" s="5972"/>
      <c r="F3148" s="5973"/>
      <c r="G3148" s="1632"/>
      <c r="H3148" s="5951" t="s">
        <v>3457</v>
      </c>
      <c r="I3148" s="5952"/>
      <c r="J3148" s="2664"/>
      <c r="K3148" s="2621">
        <f t="shared" si="52"/>
        <v>3018</v>
      </c>
    </row>
    <row r="3149" spans="3:11">
      <c r="C3149" s="2767" t="s">
        <v>2722</v>
      </c>
      <c r="D3149" s="5983" t="s">
        <v>2538</v>
      </c>
      <c r="E3149" s="5983"/>
      <c r="F3149" s="5984"/>
      <c r="G3149" s="1633"/>
      <c r="H3149" s="5961" t="s">
        <v>3399</v>
      </c>
      <c r="I3149" s="5962"/>
      <c r="J3149" s="2664"/>
      <c r="K3149" s="2621">
        <f t="shared" si="52"/>
        <v>3019</v>
      </c>
    </row>
    <row r="3150" spans="3:11">
      <c r="C3150" s="2767" t="s">
        <v>2723</v>
      </c>
      <c r="D3150" s="5976">
        <v>1</v>
      </c>
      <c r="E3150" s="5976"/>
      <c r="F3150" s="5989"/>
      <c r="G3150" s="1633"/>
      <c r="H3150" s="1687"/>
      <c r="I3150" s="1688"/>
      <c r="J3150" s="2664"/>
      <c r="K3150" s="2621">
        <f t="shared" si="52"/>
        <v>3020</v>
      </c>
    </row>
    <row r="3151" spans="3:11">
      <c r="C3151" s="1634"/>
      <c r="D3151" s="3653"/>
      <c r="E3151" s="3653"/>
      <c r="F3151" s="2768"/>
      <c r="G3151" s="1635"/>
      <c r="H3151" s="1689"/>
      <c r="I3151" s="1690"/>
      <c r="J3151" s="2664"/>
      <c r="K3151" s="2621">
        <f t="shared" si="52"/>
        <v>3021</v>
      </c>
    </row>
    <row r="3152" spans="3:11">
      <c r="C3152" s="1636"/>
      <c r="D3152" s="5865" t="s">
        <v>61</v>
      </c>
      <c r="E3152" s="5866"/>
      <c r="F3152" s="5866"/>
      <c r="G3152" s="5866"/>
      <c r="H3152" s="5866"/>
      <c r="I3152" s="5867"/>
      <c r="J3152" s="2664"/>
      <c r="K3152" s="2621">
        <f t="shared" si="52"/>
        <v>3022</v>
      </c>
    </row>
    <row r="3153" spans="3:11">
      <c r="C3153" s="1637" t="s">
        <v>62</v>
      </c>
      <c r="D3153" s="5990" t="s">
        <v>63</v>
      </c>
      <c r="E3153" s="5991"/>
      <c r="F3153" s="2769" t="s">
        <v>64</v>
      </c>
      <c r="G3153" s="1638" t="s">
        <v>65</v>
      </c>
      <c r="H3153" s="5848" t="s">
        <v>66</v>
      </c>
      <c r="I3153" s="5849"/>
      <c r="J3153" s="2664"/>
      <c r="K3153" s="2621">
        <f t="shared" si="52"/>
        <v>3023</v>
      </c>
    </row>
    <row r="3154" spans="3:11">
      <c r="C3154" s="1639" t="s">
        <v>67</v>
      </c>
      <c r="D3154" s="5992"/>
      <c r="E3154" s="5993"/>
      <c r="F3154" s="2770" t="s">
        <v>0</v>
      </c>
      <c r="G3154" s="1640"/>
      <c r="H3154" s="1691" t="s">
        <v>68</v>
      </c>
      <c r="I3154" s="1692" t="s">
        <v>69</v>
      </c>
      <c r="J3154" s="2664"/>
      <c r="K3154" s="2621">
        <f t="shared" si="52"/>
        <v>3024</v>
      </c>
    </row>
    <row r="3155" spans="3:11">
      <c r="C3155" s="1642"/>
      <c r="D3155" s="1754" t="s">
        <v>194</v>
      </c>
      <c r="E3155" s="2606"/>
      <c r="F3155" s="3714">
        <v>3010101000</v>
      </c>
      <c r="G3155" s="1643"/>
      <c r="H3155" s="1691"/>
      <c r="I3155" s="1692"/>
      <c r="J3155" s="2664"/>
      <c r="K3155" s="2621">
        <f t="shared" ref="K3155:K3218" si="53">K3154+1</f>
        <v>3025</v>
      </c>
    </row>
    <row r="3156" spans="3:11">
      <c r="C3156" s="1642"/>
      <c r="D3156" s="2608"/>
      <c r="E3156" s="8" t="s">
        <v>193</v>
      </c>
      <c r="F3156" s="3714">
        <v>1040202000</v>
      </c>
      <c r="G3156" s="1643"/>
      <c r="H3156" s="1691"/>
      <c r="I3156" s="1641"/>
      <c r="J3156" s="2664"/>
      <c r="K3156" s="2621">
        <f t="shared" si="53"/>
        <v>3026</v>
      </c>
    </row>
    <row r="3157" spans="3:11">
      <c r="C3157" s="1642"/>
      <c r="D3157" s="2608"/>
      <c r="E3157" s="8"/>
      <c r="F3157" s="3714"/>
      <c r="G3157" s="1645"/>
      <c r="H3157" s="1691"/>
      <c r="I3157" s="3725"/>
      <c r="J3157" s="2664"/>
      <c r="K3157" s="2621">
        <f t="shared" si="53"/>
        <v>3027</v>
      </c>
    </row>
    <row r="3158" spans="3:11">
      <c r="C3158" s="1644"/>
      <c r="D3158" s="2606" t="s">
        <v>3458</v>
      </c>
      <c r="E3158" s="2606"/>
      <c r="F3158" s="2610"/>
      <c r="G3158" s="1645"/>
      <c r="H3158" s="1691"/>
      <c r="I3158" s="1692"/>
      <c r="J3158" s="2664"/>
      <c r="K3158" s="2621">
        <f t="shared" si="53"/>
        <v>3028</v>
      </c>
    </row>
    <row r="3159" spans="3:11">
      <c r="C3159" s="1751"/>
      <c r="D3159" s="2608" t="s">
        <v>3459</v>
      </c>
      <c r="E3159" s="2782"/>
      <c r="F3159" s="2783"/>
      <c r="G3159" s="1645"/>
      <c r="H3159" s="1691"/>
      <c r="I3159" s="3723"/>
      <c r="J3159" s="2664"/>
      <c r="K3159" s="2621">
        <f t="shared" si="53"/>
        <v>3029</v>
      </c>
    </row>
    <row r="3160" spans="3:11">
      <c r="C3160" s="1751"/>
      <c r="D3160" s="2608"/>
      <c r="E3160" s="4081"/>
      <c r="F3160" s="2831"/>
      <c r="G3160" s="1750"/>
      <c r="H3160" s="1691"/>
      <c r="I3160" s="3723"/>
      <c r="J3160" s="2664"/>
      <c r="K3160" s="2621">
        <f t="shared" si="53"/>
        <v>3030</v>
      </c>
    </row>
    <row r="3161" spans="3:11">
      <c r="C3161" s="1642"/>
      <c r="D3161" s="1754"/>
      <c r="E3161" s="4158" t="s">
        <v>3290</v>
      </c>
      <c r="F3161" s="2780"/>
      <c r="G3161" s="1643"/>
      <c r="H3161" s="1691"/>
      <c r="I3161" s="1692"/>
      <c r="J3161" s="2664"/>
      <c r="K3161" s="2621">
        <f t="shared" si="53"/>
        <v>3031</v>
      </c>
    </row>
    <row r="3162" spans="3:11">
      <c r="C3162" s="1644"/>
      <c r="D3162" s="2608"/>
      <c r="E3162" s="4158" t="s">
        <v>3592</v>
      </c>
      <c r="F3162" s="2780">
        <v>180368.64000000001</v>
      </c>
      <c r="G3162" s="1750"/>
      <c r="H3162" s="1691"/>
      <c r="I3162" s="3723"/>
      <c r="J3162" s="2664"/>
      <c r="K3162" s="2621">
        <f t="shared" si="53"/>
        <v>3032</v>
      </c>
    </row>
    <row r="3163" spans="3:11">
      <c r="C3163" s="1644"/>
      <c r="D3163" s="2608"/>
      <c r="E3163" s="4158" t="s">
        <v>3291</v>
      </c>
      <c r="F3163" s="2780"/>
      <c r="G3163" s="1750"/>
      <c r="H3163" s="1691"/>
      <c r="I3163" s="3723"/>
      <c r="J3163" s="2664"/>
      <c r="K3163" s="2621">
        <f t="shared" si="53"/>
        <v>3033</v>
      </c>
    </row>
    <row r="3164" spans="3:11">
      <c r="C3164" s="1644"/>
      <c r="D3164" s="2608"/>
      <c r="E3164" s="4159"/>
      <c r="F3164" s="2780"/>
      <c r="G3164" s="1750"/>
      <c r="H3164" s="1691"/>
      <c r="I3164" s="3723"/>
      <c r="J3164" s="2664"/>
      <c r="K3164" s="2621">
        <f t="shared" si="53"/>
        <v>3034</v>
      </c>
    </row>
    <row r="3165" spans="3:11">
      <c r="C3165" s="1644"/>
      <c r="D3165" s="2608"/>
      <c r="E3165" s="1749"/>
      <c r="F3165" s="2781">
        <f>SUM(F3162:F3164)</f>
        <v>180368.64000000001</v>
      </c>
      <c r="G3165" s="1750"/>
      <c r="H3165" s="1691"/>
      <c r="I3165" s="3723"/>
      <c r="J3165" s="2664"/>
      <c r="K3165" s="2621">
        <f t="shared" si="53"/>
        <v>3035</v>
      </c>
    </row>
    <row r="3166" spans="3:11">
      <c r="C3166" s="1644"/>
      <c r="D3166" s="2608"/>
      <c r="E3166" s="1686"/>
      <c r="F3166" s="2785"/>
      <c r="G3166" s="1750"/>
      <c r="H3166" s="1691"/>
      <c r="I3166" s="3723"/>
      <c r="J3166" s="2664"/>
      <c r="K3166" s="2621">
        <f t="shared" si="53"/>
        <v>3036</v>
      </c>
    </row>
    <row r="3167" spans="3:11">
      <c r="C3167" s="1644"/>
      <c r="D3167" s="2606" t="s">
        <v>3460</v>
      </c>
      <c r="E3167" s="2606"/>
      <c r="F3167" s="2610"/>
      <c r="G3167" s="1750"/>
      <c r="H3167" s="1691"/>
      <c r="I3167" s="3723"/>
      <c r="J3167" s="2664"/>
      <c r="K3167" s="2621">
        <f t="shared" si="53"/>
        <v>3037</v>
      </c>
    </row>
    <row r="3168" spans="3:11">
      <c r="C3168" s="1644"/>
      <c r="D3168" s="2608" t="s">
        <v>3461</v>
      </c>
      <c r="E3168" s="2782"/>
      <c r="F3168" s="2783"/>
      <c r="G3168" s="1750"/>
      <c r="H3168" s="1691"/>
      <c r="I3168" s="3723"/>
      <c r="J3168" s="2664"/>
      <c r="K3168" s="2621">
        <f t="shared" si="53"/>
        <v>3038</v>
      </c>
    </row>
    <row r="3169" spans="3:11">
      <c r="C3169" s="1644"/>
      <c r="D3169" s="2608"/>
      <c r="E3169" s="4081"/>
      <c r="F3169" s="2831"/>
      <c r="G3169" s="1750"/>
      <c r="H3169" s="1691"/>
      <c r="I3169" s="3723"/>
      <c r="J3169" s="2664"/>
      <c r="K3169" s="2621">
        <f t="shared" si="53"/>
        <v>3039</v>
      </c>
    </row>
    <row r="3170" spans="3:11">
      <c r="C3170" s="1644"/>
      <c r="D3170" s="1754"/>
      <c r="E3170" s="4158" t="s">
        <v>3290</v>
      </c>
      <c r="F3170" s="2780"/>
      <c r="G3170" s="1750"/>
      <c r="H3170" s="1691"/>
      <c r="I3170" s="3723"/>
      <c r="J3170" s="2664"/>
      <c r="K3170" s="2621">
        <f t="shared" si="53"/>
        <v>3040</v>
      </c>
    </row>
    <row r="3171" spans="3:11">
      <c r="C3171" s="1644"/>
      <c r="D3171" s="2608"/>
      <c r="E3171" s="4158" t="s">
        <v>3593</v>
      </c>
      <c r="F3171" s="2780">
        <v>13956.4</v>
      </c>
      <c r="G3171" s="1750"/>
      <c r="H3171" s="1691"/>
      <c r="I3171" s="3723"/>
      <c r="J3171" s="2664"/>
      <c r="K3171" s="2621">
        <f t="shared" si="53"/>
        <v>3041</v>
      </c>
    </row>
    <row r="3172" spans="3:11">
      <c r="C3172" s="1644"/>
      <c r="D3172" s="2608"/>
      <c r="E3172" s="4158" t="s">
        <v>3291</v>
      </c>
      <c r="F3172" s="2780"/>
      <c r="G3172" s="1750"/>
      <c r="H3172" s="1691"/>
      <c r="I3172" s="3723"/>
      <c r="J3172" s="2664"/>
      <c r="K3172" s="2621">
        <f t="shared" si="53"/>
        <v>3042</v>
      </c>
    </row>
    <row r="3173" spans="3:11">
      <c r="C3173" s="1644"/>
      <c r="D3173" s="2608"/>
      <c r="E3173" s="4158" t="s">
        <v>3594</v>
      </c>
      <c r="F3173" s="2780">
        <v>46000</v>
      </c>
      <c r="G3173" s="1750"/>
      <c r="H3173" s="1691"/>
      <c r="I3173" s="3723"/>
      <c r="J3173" s="2664"/>
      <c r="K3173" s="2621">
        <f t="shared" si="53"/>
        <v>3043</v>
      </c>
    </row>
    <row r="3174" spans="3:11">
      <c r="C3174" s="1644"/>
      <c r="D3174" s="2608"/>
      <c r="E3174" s="4159" t="s">
        <v>3462</v>
      </c>
      <c r="F3174" s="2780">
        <v>29470</v>
      </c>
      <c r="G3174" s="1750"/>
      <c r="H3174" s="1691"/>
      <c r="I3174" s="3723"/>
      <c r="J3174" s="2664"/>
      <c r="K3174" s="2621">
        <f t="shared" si="53"/>
        <v>3044</v>
      </c>
    </row>
    <row r="3175" spans="3:11">
      <c r="C3175" s="1644"/>
      <c r="D3175" s="2608"/>
      <c r="E3175" s="4159" t="s">
        <v>3463</v>
      </c>
      <c r="F3175" s="2780">
        <v>15807</v>
      </c>
      <c r="G3175" s="1750"/>
      <c r="H3175" s="1691"/>
      <c r="I3175" s="3723"/>
      <c r="J3175" s="2664"/>
      <c r="K3175" s="2621">
        <f t="shared" si="53"/>
        <v>3045</v>
      </c>
    </row>
    <row r="3176" spans="3:11">
      <c r="C3176" s="1644"/>
      <c r="D3176" s="2608"/>
      <c r="E3176" s="4159" t="s">
        <v>3464</v>
      </c>
      <c r="F3176" s="2780">
        <v>16470</v>
      </c>
      <c r="G3176" s="1750"/>
      <c r="H3176" s="1691"/>
      <c r="I3176" s="3723"/>
      <c r="J3176" s="2664"/>
      <c r="K3176" s="2621">
        <f t="shared" si="53"/>
        <v>3046</v>
      </c>
    </row>
    <row r="3177" spans="3:11">
      <c r="C3177" s="1644"/>
      <c r="D3177" s="2608"/>
      <c r="E3177" s="1749"/>
      <c r="F3177" s="2781">
        <f>SUM(F3171:F3176)</f>
        <v>121703.4</v>
      </c>
      <c r="G3177" s="1750"/>
      <c r="H3177" s="1691"/>
      <c r="I3177" s="3723"/>
      <c r="J3177" s="2664"/>
      <c r="K3177" s="2621">
        <f t="shared" si="53"/>
        <v>3047</v>
      </c>
    </row>
    <row r="3178" spans="3:11">
      <c r="C3178" s="1644"/>
      <c r="D3178" s="2608"/>
      <c r="E3178" s="1686"/>
      <c r="F3178" s="2785"/>
      <c r="G3178" s="1750"/>
      <c r="H3178" s="1691"/>
      <c r="I3178" s="3723"/>
      <c r="J3178" s="2664"/>
      <c r="K3178" s="2621">
        <f t="shared" si="53"/>
        <v>3048</v>
      </c>
    </row>
    <row r="3179" spans="3:11">
      <c r="C3179" s="1644"/>
      <c r="D3179" s="2606" t="s">
        <v>3465</v>
      </c>
      <c r="E3179" s="2606"/>
      <c r="F3179" s="2610"/>
      <c r="G3179" s="1750"/>
      <c r="H3179" s="1691"/>
      <c r="I3179" s="3723"/>
      <c r="J3179" s="2664"/>
      <c r="K3179" s="2621">
        <f t="shared" si="53"/>
        <v>3049</v>
      </c>
    </row>
    <row r="3180" spans="3:11">
      <c r="C3180" s="1644"/>
      <c r="D3180" s="2608" t="s">
        <v>3466</v>
      </c>
      <c r="E3180" s="2782"/>
      <c r="F3180" s="2783"/>
      <c r="G3180" s="1750"/>
      <c r="H3180" s="1691"/>
      <c r="I3180" s="3723"/>
      <c r="J3180" s="2664"/>
      <c r="K3180" s="2621">
        <f t="shared" si="53"/>
        <v>3050</v>
      </c>
    </row>
    <row r="3181" spans="3:11">
      <c r="C3181" s="1644"/>
      <c r="D3181" s="2608"/>
      <c r="E3181" s="4081"/>
      <c r="F3181" s="2831"/>
      <c r="G3181" s="1750"/>
      <c r="H3181" s="1691"/>
      <c r="I3181" s="3723"/>
      <c r="J3181" s="2664"/>
      <c r="K3181" s="2621">
        <f t="shared" si="53"/>
        <v>3051</v>
      </c>
    </row>
    <row r="3182" spans="3:11">
      <c r="C3182" s="1644"/>
      <c r="D3182" s="1754"/>
      <c r="E3182" s="4158" t="s">
        <v>3290</v>
      </c>
      <c r="F3182" s="2780"/>
      <c r="G3182" s="1750"/>
      <c r="H3182" s="1691"/>
      <c r="I3182" s="3723"/>
      <c r="J3182" s="2664"/>
      <c r="K3182" s="2621">
        <f t="shared" si="53"/>
        <v>3052</v>
      </c>
    </row>
    <row r="3183" spans="3:11">
      <c r="C3183" s="1644"/>
      <c r="D3183" s="2608"/>
      <c r="E3183" s="4158" t="s">
        <v>3595</v>
      </c>
      <c r="F3183" s="2780">
        <v>47656.56</v>
      </c>
      <c r="G3183" s="1750"/>
      <c r="H3183" s="1691"/>
      <c r="I3183" s="3723"/>
      <c r="J3183" s="2664"/>
      <c r="K3183" s="2621">
        <f t="shared" si="53"/>
        <v>3053</v>
      </c>
    </row>
    <row r="3184" spans="3:11">
      <c r="C3184" s="1644"/>
      <c r="D3184" s="2608"/>
      <c r="E3184" s="4158" t="s">
        <v>3291</v>
      </c>
      <c r="F3184" s="2780"/>
      <c r="G3184" s="1750"/>
      <c r="H3184" s="1691"/>
      <c r="I3184" s="3723"/>
      <c r="J3184" s="2664"/>
      <c r="K3184" s="2621">
        <f t="shared" si="53"/>
        <v>3054</v>
      </c>
    </row>
    <row r="3185" spans="3:11">
      <c r="C3185" s="1644"/>
      <c r="D3185" s="2608"/>
      <c r="E3185" s="4158" t="s">
        <v>3596</v>
      </c>
      <c r="F3185" s="2780">
        <v>34804.559999999998</v>
      </c>
      <c r="G3185" s="1750"/>
      <c r="H3185" s="1691"/>
      <c r="I3185" s="3723"/>
      <c r="J3185" s="2664"/>
      <c r="K3185" s="2621">
        <f t="shared" si="53"/>
        <v>3055</v>
      </c>
    </row>
    <row r="3186" spans="3:11">
      <c r="C3186" s="1644"/>
      <c r="D3186" s="2608"/>
      <c r="E3186" s="4159" t="s">
        <v>3467</v>
      </c>
      <c r="F3186" s="2780">
        <v>70958.16</v>
      </c>
      <c r="G3186" s="1750"/>
      <c r="H3186" s="1691"/>
      <c r="I3186" s="3723"/>
      <c r="J3186" s="2664"/>
      <c r="K3186" s="2621">
        <f t="shared" si="53"/>
        <v>3056</v>
      </c>
    </row>
    <row r="3187" spans="3:11">
      <c r="C3187" s="1644"/>
      <c r="D3187" s="2608"/>
      <c r="E3187" s="1749"/>
      <c r="F3187" s="2781">
        <f>SUM(F3183:F3186)</f>
        <v>153419.28</v>
      </c>
      <c r="G3187" s="1750"/>
      <c r="H3187" s="1691"/>
      <c r="I3187" s="3723"/>
      <c r="J3187" s="2664"/>
      <c r="K3187" s="2621">
        <f t="shared" si="53"/>
        <v>3057</v>
      </c>
    </row>
    <row r="3188" spans="3:11">
      <c r="C3188" s="1644"/>
      <c r="D3188" s="2608"/>
      <c r="E3188" s="1686"/>
      <c r="F3188" s="2785"/>
      <c r="G3188" s="1750"/>
      <c r="H3188" s="1691"/>
      <c r="I3188" s="3723"/>
      <c r="J3188" s="2664"/>
      <c r="K3188" s="2621">
        <f t="shared" si="53"/>
        <v>3058</v>
      </c>
    </row>
    <row r="3189" spans="3:11">
      <c r="C3189" s="1644"/>
      <c r="D3189" s="2606" t="s">
        <v>3468</v>
      </c>
      <c r="E3189" s="2606"/>
      <c r="F3189" s="2610"/>
      <c r="G3189" s="1750"/>
      <c r="H3189" s="1691"/>
      <c r="I3189" s="3723"/>
      <c r="J3189" s="2664"/>
      <c r="K3189" s="2621">
        <f t="shared" si="53"/>
        <v>3059</v>
      </c>
    </row>
    <row r="3190" spans="3:11">
      <c r="C3190" s="1644"/>
      <c r="D3190" s="2608" t="s">
        <v>3469</v>
      </c>
      <c r="E3190" s="2782"/>
      <c r="F3190" s="2783"/>
      <c r="G3190" s="1750"/>
      <c r="H3190" s="1691"/>
      <c r="I3190" s="3723"/>
      <c r="J3190" s="2664"/>
      <c r="K3190" s="2621">
        <f t="shared" si="53"/>
        <v>3060</v>
      </c>
    </row>
    <row r="3191" spans="3:11">
      <c r="C3191" s="1644"/>
      <c r="D3191" s="2608"/>
      <c r="E3191" s="4081"/>
      <c r="F3191" s="2831"/>
      <c r="G3191" s="1750"/>
      <c r="H3191" s="1691"/>
      <c r="I3191" s="3723"/>
      <c r="J3191" s="2664"/>
      <c r="K3191" s="2621">
        <f t="shared" si="53"/>
        <v>3061</v>
      </c>
    </row>
    <row r="3192" spans="3:11">
      <c r="C3192" s="1644"/>
      <c r="D3192" s="1754"/>
      <c r="E3192" s="4158" t="s">
        <v>3290</v>
      </c>
      <c r="F3192" s="2780"/>
      <c r="G3192" s="1750"/>
      <c r="H3192" s="1691"/>
      <c r="I3192" s="3723"/>
      <c r="J3192" s="2664"/>
      <c r="K3192" s="2621">
        <f t="shared" si="53"/>
        <v>3062</v>
      </c>
    </row>
    <row r="3193" spans="3:11">
      <c r="C3193" s="1644"/>
      <c r="D3193" s="2608"/>
      <c r="E3193" s="4158" t="s">
        <v>3597</v>
      </c>
      <c r="F3193" s="2780">
        <v>69966.399999999994</v>
      </c>
      <c r="G3193" s="1750"/>
      <c r="H3193" s="1691"/>
      <c r="I3193" s="3723"/>
      <c r="J3193" s="2664"/>
      <c r="K3193" s="2621">
        <f t="shared" si="53"/>
        <v>3063</v>
      </c>
    </row>
    <row r="3194" spans="3:11">
      <c r="C3194" s="1644"/>
      <c r="D3194" s="2608"/>
      <c r="E3194" s="4158" t="s">
        <v>3598</v>
      </c>
      <c r="F3194" s="2780">
        <v>163479.96</v>
      </c>
      <c r="G3194" s="1750"/>
      <c r="H3194" s="1691"/>
      <c r="I3194" s="3723"/>
      <c r="J3194" s="2664"/>
      <c r="K3194" s="2621">
        <f t="shared" si="53"/>
        <v>3064</v>
      </c>
    </row>
    <row r="3195" spans="3:11">
      <c r="C3195" s="1644"/>
      <c r="D3195" s="2608"/>
      <c r="E3195" s="4158" t="s">
        <v>3599</v>
      </c>
      <c r="F3195" s="2780">
        <v>43869</v>
      </c>
      <c r="G3195" s="1750"/>
      <c r="H3195" s="1691"/>
      <c r="I3195" s="3723"/>
      <c r="J3195" s="2664"/>
      <c r="K3195" s="2621">
        <f t="shared" si="53"/>
        <v>3065</v>
      </c>
    </row>
    <row r="3196" spans="3:11">
      <c r="C3196" s="1644"/>
      <c r="D3196" s="2608"/>
      <c r="E3196" s="4158"/>
      <c r="F3196" s="2780"/>
      <c r="G3196" s="1750"/>
      <c r="H3196" s="1691"/>
      <c r="I3196" s="3723"/>
      <c r="J3196" s="2664"/>
      <c r="K3196" s="2621">
        <f t="shared" si="53"/>
        <v>3066</v>
      </c>
    </row>
    <row r="3197" spans="3:11">
      <c r="C3197" s="1644"/>
      <c r="D3197" s="2608"/>
      <c r="E3197" s="1749"/>
      <c r="F3197" s="2781">
        <f>SUM(F3193:F3196)</f>
        <v>277315.36</v>
      </c>
      <c r="G3197" s="1750"/>
      <c r="H3197" s="1691"/>
      <c r="I3197" s="3723"/>
      <c r="J3197" s="2664"/>
      <c r="K3197" s="2621">
        <f t="shared" si="53"/>
        <v>3067</v>
      </c>
    </row>
    <row r="3198" spans="3:11">
      <c r="C3198" s="1644"/>
      <c r="D3198" s="2608"/>
      <c r="E3198" s="1686"/>
      <c r="F3198" s="2785"/>
      <c r="G3198" s="1750"/>
      <c r="H3198" s="1691"/>
      <c r="I3198" s="3723"/>
      <c r="J3198" s="2664"/>
      <c r="K3198" s="2621">
        <f t="shared" si="53"/>
        <v>3068</v>
      </c>
    </row>
    <row r="3199" spans="3:11">
      <c r="C3199" s="1642"/>
      <c r="D3199" s="1754"/>
      <c r="E3199" s="1754"/>
      <c r="F3199" s="1754"/>
      <c r="G3199" s="1643"/>
      <c r="H3199" s="1691"/>
      <c r="I3199" s="1692"/>
      <c r="J3199" s="2664"/>
      <c r="K3199" s="2621">
        <f t="shared" si="53"/>
        <v>3069</v>
      </c>
    </row>
    <row r="3200" spans="3:11">
      <c r="C3200" s="1646"/>
      <c r="D3200" s="2773" t="s">
        <v>70</v>
      </c>
      <c r="E3200" s="2786"/>
      <c r="F3200" s="2787"/>
      <c r="G3200" s="1647"/>
      <c r="H3200" s="1693">
        <f>SUM(H3155:H3158)</f>
        <v>0</v>
      </c>
      <c r="I3200" s="1694">
        <f>SUM(I3155:I3160)</f>
        <v>0</v>
      </c>
      <c r="J3200" s="2664"/>
      <c r="K3200" s="2621">
        <f t="shared" si="53"/>
        <v>3070</v>
      </c>
    </row>
    <row r="3201" spans="3:11">
      <c r="C3201" s="1648"/>
      <c r="D3201" s="4201"/>
      <c r="E3201" s="4135"/>
      <c r="F3201" s="2771"/>
      <c r="G3201" s="1649"/>
      <c r="H3201" s="1691"/>
      <c r="I3201" s="1695">
        <f>H3200-I3200</f>
        <v>0</v>
      </c>
      <c r="J3201" s="2664"/>
      <c r="K3201" s="2621">
        <f t="shared" si="53"/>
        <v>3071</v>
      </c>
    </row>
    <row r="3202" spans="3:11">
      <c r="C3202" s="5850" t="s">
        <v>71</v>
      </c>
      <c r="D3202" s="5851"/>
      <c r="E3202" s="4079"/>
      <c r="F3202" s="5852" t="s">
        <v>2540</v>
      </c>
      <c r="G3202" s="5851"/>
      <c r="H3202" s="5853"/>
      <c r="I3202" s="5854"/>
      <c r="J3202" s="2664"/>
      <c r="K3202" s="2621">
        <f t="shared" si="53"/>
        <v>3072</v>
      </c>
    </row>
    <row r="3203" spans="3:11">
      <c r="C3203" s="1652"/>
      <c r="D3203" s="4081"/>
      <c r="E3203" s="1727"/>
      <c r="F3203" s="2764"/>
      <c r="G3203" s="1653"/>
      <c r="H3203" s="1687"/>
      <c r="I3203" s="1688"/>
      <c r="J3203" s="2664"/>
      <c r="K3203" s="2621">
        <f t="shared" si="53"/>
        <v>3073</v>
      </c>
    </row>
    <row r="3204" spans="3:11">
      <c r="C3204" s="1652"/>
      <c r="D3204" s="4081"/>
      <c r="E3204" s="1727" t="s">
        <v>3284</v>
      </c>
      <c r="F3204" s="2820"/>
      <c r="G3204" s="1653" t="s">
        <v>3026</v>
      </c>
      <c r="H3204" s="1849"/>
      <c r="I3204" s="1688"/>
      <c r="J3204" s="2664"/>
      <c r="K3204" s="2621">
        <f t="shared" si="53"/>
        <v>3074</v>
      </c>
    </row>
    <row r="3205" spans="3:11">
      <c r="C3205" s="1650"/>
      <c r="D3205" s="4081"/>
      <c r="E3205" s="2295" t="s">
        <v>3285</v>
      </c>
      <c r="F3205" s="2819" t="s">
        <v>2541</v>
      </c>
      <c r="G3205" s="3730" t="s">
        <v>299</v>
      </c>
      <c r="H3205" s="1696"/>
      <c r="I3205" s="1688"/>
      <c r="J3205" s="2664"/>
      <c r="K3205" s="2621">
        <f t="shared" si="53"/>
        <v>3075</v>
      </c>
    </row>
    <row r="3206" spans="3:11" ht="15.75" thickBot="1">
      <c r="C3206" s="1697"/>
      <c r="D3206" s="4136"/>
      <c r="E3206" s="4136"/>
      <c r="F3206" s="2778"/>
      <c r="G3206" s="1698"/>
      <c r="H3206" s="1699"/>
      <c r="I3206" s="1700"/>
      <c r="J3206" s="2664"/>
      <c r="K3206" s="2621">
        <f t="shared" si="53"/>
        <v>3076</v>
      </c>
    </row>
    <row r="3207" spans="3:11">
      <c r="C3207" s="2766"/>
      <c r="D3207" s="5972" t="s">
        <v>60</v>
      </c>
      <c r="E3207" s="5972"/>
      <c r="F3207" s="5973"/>
      <c r="G3207" s="1632"/>
      <c r="H3207" s="5951" t="s">
        <v>3470</v>
      </c>
      <c r="I3207" s="5952"/>
      <c r="J3207" s="2664"/>
      <c r="K3207" s="2621">
        <f t="shared" si="53"/>
        <v>3077</v>
      </c>
    </row>
    <row r="3208" spans="3:11">
      <c r="C3208" s="2767" t="s">
        <v>2722</v>
      </c>
      <c r="D3208" s="5983" t="s">
        <v>2538</v>
      </c>
      <c r="E3208" s="5983"/>
      <c r="F3208" s="5984"/>
      <c r="G3208" s="1633"/>
      <c r="H3208" s="5961" t="s">
        <v>3399</v>
      </c>
      <c r="I3208" s="5962"/>
      <c r="J3208" s="2664"/>
      <c r="K3208" s="2621">
        <f t="shared" si="53"/>
        <v>3078</v>
      </c>
    </row>
    <row r="3209" spans="3:11">
      <c r="C3209" s="2767" t="s">
        <v>2723</v>
      </c>
      <c r="D3209" s="5976">
        <v>1</v>
      </c>
      <c r="E3209" s="5976"/>
      <c r="F3209" s="5989"/>
      <c r="G3209" s="1633"/>
      <c r="H3209" s="1687"/>
      <c r="I3209" s="1688"/>
      <c r="J3209" s="2664"/>
      <c r="K3209" s="2621">
        <f t="shared" si="53"/>
        <v>3079</v>
      </c>
    </row>
    <row r="3210" spans="3:11">
      <c r="C3210" s="1634"/>
      <c r="D3210" s="3653"/>
      <c r="E3210" s="3653"/>
      <c r="F3210" s="2768"/>
      <c r="G3210" s="1635"/>
      <c r="H3210" s="1689"/>
      <c r="I3210" s="1690"/>
      <c r="J3210" s="2664"/>
      <c r="K3210" s="2621">
        <f t="shared" si="53"/>
        <v>3080</v>
      </c>
    </row>
    <row r="3211" spans="3:11">
      <c r="C3211" s="1636"/>
      <c r="D3211" s="5865" t="s">
        <v>61</v>
      </c>
      <c r="E3211" s="5866"/>
      <c r="F3211" s="5866"/>
      <c r="G3211" s="5866"/>
      <c r="H3211" s="5866"/>
      <c r="I3211" s="5867"/>
      <c r="J3211" s="2664"/>
      <c r="K3211" s="2621">
        <f t="shared" si="53"/>
        <v>3081</v>
      </c>
    </row>
    <row r="3212" spans="3:11">
      <c r="C3212" s="1637" t="s">
        <v>62</v>
      </c>
      <c r="D3212" s="5990" t="s">
        <v>63</v>
      </c>
      <c r="E3212" s="5991"/>
      <c r="F3212" s="2769" t="s">
        <v>64</v>
      </c>
      <c r="G3212" s="1638" t="s">
        <v>65</v>
      </c>
      <c r="H3212" s="5848" t="s">
        <v>66</v>
      </c>
      <c r="I3212" s="5849"/>
      <c r="J3212" s="2664"/>
      <c r="K3212" s="2621">
        <f t="shared" si="53"/>
        <v>3082</v>
      </c>
    </row>
    <row r="3213" spans="3:11" ht="44.25" customHeight="1">
      <c r="C3213" s="1639" t="s">
        <v>67</v>
      </c>
      <c r="D3213" s="5992"/>
      <c r="E3213" s="5993"/>
      <c r="F3213" s="2770" t="s">
        <v>0</v>
      </c>
      <c r="G3213" s="1640"/>
      <c r="H3213" s="1691" t="s">
        <v>68</v>
      </c>
      <c r="I3213" s="1692" t="s">
        <v>69</v>
      </c>
      <c r="J3213" s="2664"/>
      <c r="K3213" s="2621">
        <f t="shared" si="53"/>
        <v>3083</v>
      </c>
    </row>
    <row r="3214" spans="3:11">
      <c r="C3214" s="1642"/>
      <c r="D3214" s="1754" t="s">
        <v>194</v>
      </c>
      <c r="E3214" s="2606"/>
      <c r="F3214" s="3714">
        <v>3010101000</v>
      </c>
      <c r="G3214" s="1643"/>
      <c r="H3214" s="1691"/>
      <c r="I3214" s="1692"/>
      <c r="J3214" s="2664"/>
      <c r="K3214" s="2621">
        <f t="shared" si="53"/>
        <v>3084</v>
      </c>
    </row>
    <row r="3215" spans="3:11">
      <c r="C3215" s="1642"/>
      <c r="D3215" s="2608"/>
      <c r="E3215" s="8" t="s">
        <v>193</v>
      </c>
      <c r="F3215" s="3714">
        <v>1040202000</v>
      </c>
      <c r="G3215" s="1643"/>
      <c r="H3215" s="1691"/>
      <c r="I3215" s="1641"/>
      <c r="J3215" s="2664"/>
      <c r="K3215" s="2621">
        <f t="shared" si="53"/>
        <v>3085</v>
      </c>
    </row>
    <row r="3216" spans="3:11">
      <c r="C3216" s="1642"/>
      <c r="D3216" s="2608"/>
      <c r="E3216" s="8"/>
      <c r="F3216" s="3714"/>
      <c r="G3216" s="1645"/>
      <c r="H3216" s="1691"/>
      <c r="I3216" s="3725"/>
      <c r="J3216" s="2664"/>
      <c r="K3216" s="2621">
        <f t="shared" si="53"/>
        <v>3086</v>
      </c>
    </row>
    <row r="3217" spans="3:11">
      <c r="C3217" s="1644"/>
      <c r="D3217" s="2606" t="s">
        <v>3471</v>
      </c>
      <c r="E3217" s="2606"/>
      <c r="F3217" s="2610"/>
      <c r="G3217" s="1645"/>
      <c r="H3217" s="1691"/>
      <c r="I3217" s="1692"/>
      <c r="J3217" s="2664"/>
      <c r="K3217" s="2621">
        <f t="shared" si="53"/>
        <v>3087</v>
      </c>
    </row>
    <row r="3218" spans="3:11">
      <c r="C3218" s="1751"/>
      <c r="D3218" s="2608" t="s">
        <v>3472</v>
      </c>
      <c r="E3218" s="2782"/>
      <c r="F3218" s="2783"/>
      <c r="G3218" s="1645"/>
      <c r="H3218" s="1691"/>
      <c r="I3218" s="3723"/>
      <c r="J3218" s="2664"/>
      <c r="K3218" s="2621">
        <f t="shared" si="53"/>
        <v>3088</v>
      </c>
    </row>
    <row r="3219" spans="3:11">
      <c r="C3219" s="1751"/>
      <c r="D3219" s="2608"/>
      <c r="E3219" s="4081"/>
      <c r="F3219" s="2831"/>
      <c r="G3219" s="1750"/>
      <c r="H3219" s="1691"/>
      <c r="I3219" s="3723"/>
      <c r="J3219" s="2664"/>
      <c r="K3219" s="2621">
        <f t="shared" ref="K3219:K3282" si="54">K3218+1</f>
        <v>3089</v>
      </c>
    </row>
    <row r="3220" spans="3:11">
      <c r="C3220" s="1642"/>
      <c r="D3220" s="1754"/>
      <c r="E3220" s="4158" t="s">
        <v>3290</v>
      </c>
      <c r="F3220" s="2780"/>
      <c r="G3220" s="1643"/>
      <c r="H3220" s="1691"/>
      <c r="I3220" s="1692"/>
      <c r="J3220" s="2664"/>
      <c r="K3220" s="2621">
        <f t="shared" si="54"/>
        <v>3090</v>
      </c>
    </row>
    <row r="3221" spans="3:11">
      <c r="C3221" s="1644"/>
      <c r="D3221" s="2608"/>
      <c r="E3221" s="4158" t="s">
        <v>3600</v>
      </c>
      <c r="F3221" s="2780">
        <v>17445</v>
      </c>
      <c r="G3221" s="1750"/>
      <c r="H3221" s="1691"/>
      <c r="I3221" s="3723"/>
      <c r="J3221" s="2664"/>
      <c r="K3221" s="2621">
        <f t="shared" si="54"/>
        <v>3091</v>
      </c>
    </row>
    <row r="3222" spans="3:11">
      <c r="C3222" s="1644"/>
      <c r="D3222" s="2608"/>
      <c r="E3222" s="4158" t="s">
        <v>3291</v>
      </c>
      <c r="F3222" s="2780"/>
      <c r="G3222" s="1750"/>
      <c r="H3222" s="1691"/>
      <c r="I3222" s="3723"/>
      <c r="J3222" s="2664"/>
      <c r="K3222" s="2621">
        <f t="shared" si="54"/>
        <v>3092</v>
      </c>
    </row>
    <row r="3223" spans="3:11">
      <c r="C3223" s="1644"/>
      <c r="D3223" s="2608"/>
      <c r="E3223" s="4159"/>
      <c r="F3223" s="2780"/>
      <c r="G3223" s="1750"/>
      <c r="H3223" s="1691"/>
      <c r="I3223" s="3723"/>
      <c r="J3223" s="2664"/>
      <c r="K3223" s="2621">
        <f t="shared" si="54"/>
        <v>3093</v>
      </c>
    </row>
    <row r="3224" spans="3:11">
      <c r="C3224" s="1644"/>
      <c r="D3224" s="2608"/>
      <c r="E3224" s="1749"/>
      <c r="F3224" s="2781">
        <f>SUM(F3221:F3223)</f>
        <v>17445</v>
      </c>
      <c r="G3224" s="1750"/>
      <c r="H3224" s="1691"/>
      <c r="I3224" s="3723"/>
      <c r="J3224" s="2664"/>
      <c r="K3224" s="2621">
        <f t="shared" si="54"/>
        <v>3094</v>
      </c>
    </row>
    <row r="3225" spans="3:11">
      <c r="C3225" s="1644"/>
      <c r="D3225" s="2608"/>
      <c r="E3225" s="1686"/>
      <c r="F3225" s="2785"/>
      <c r="G3225" s="1750"/>
      <c r="H3225" s="1691"/>
      <c r="I3225" s="3723"/>
      <c r="J3225" s="2664"/>
      <c r="K3225" s="2621">
        <f t="shared" si="54"/>
        <v>3095</v>
      </c>
    </row>
    <row r="3226" spans="3:11">
      <c r="C3226" s="1642"/>
      <c r="D3226" s="1754"/>
      <c r="E3226" s="1754"/>
      <c r="F3226" s="1754"/>
      <c r="G3226" s="1643"/>
      <c r="H3226" s="1691"/>
      <c r="I3226" s="1692"/>
      <c r="J3226" s="2664"/>
      <c r="K3226" s="2621">
        <f t="shared" si="54"/>
        <v>3096</v>
      </c>
    </row>
    <row r="3227" spans="3:11">
      <c r="C3227" s="1646"/>
      <c r="D3227" s="2773" t="s">
        <v>70</v>
      </c>
      <c r="E3227" s="2786"/>
      <c r="F3227" s="2787"/>
      <c r="G3227" s="1647"/>
      <c r="H3227" s="1693">
        <f>SUM(H3214:H3217)</f>
        <v>0</v>
      </c>
      <c r="I3227" s="1694">
        <f>SUM(I3214:I3219)</f>
        <v>0</v>
      </c>
      <c r="J3227" s="2664"/>
      <c r="K3227" s="2621">
        <f t="shared" si="54"/>
        <v>3097</v>
      </c>
    </row>
    <row r="3228" spans="3:11">
      <c r="C3228" s="1648"/>
      <c r="D3228" s="4201"/>
      <c r="E3228" s="4135"/>
      <c r="F3228" s="2771"/>
      <c r="G3228" s="1649"/>
      <c r="H3228" s="1691"/>
      <c r="I3228" s="1695">
        <f>H3227-I3227</f>
        <v>0</v>
      </c>
      <c r="J3228" s="2664"/>
      <c r="K3228" s="2621">
        <f t="shared" si="54"/>
        <v>3098</v>
      </c>
    </row>
    <row r="3229" spans="3:11">
      <c r="C3229" s="5850" t="s">
        <v>71</v>
      </c>
      <c r="D3229" s="5851"/>
      <c r="E3229" s="4079"/>
      <c r="F3229" s="5852" t="s">
        <v>2540</v>
      </c>
      <c r="G3229" s="5851"/>
      <c r="H3229" s="5853"/>
      <c r="I3229" s="5854"/>
      <c r="J3229" s="2664"/>
      <c r="K3229" s="2621">
        <f t="shared" si="54"/>
        <v>3099</v>
      </c>
    </row>
    <row r="3230" spans="3:11">
      <c r="C3230" s="1652"/>
      <c r="D3230" s="4081"/>
      <c r="E3230" s="1727"/>
      <c r="F3230" s="2764"/>
      <c r="G3230" s="1653"/>
      <c r="H3230" s="1687"/>
      <c r="I3230" s="1688"/>
      <c r="J3230" s="2664"/>
      <c r="K3230" s="2621">
        <f t="shared" si="54"/>
        <v>3100</v>
      </c>
    </row>
    <row r="3231" spans="3:11">
      <c r="C3231" s="1652"/>
      <c r="D3231" s="4081"/>
      <c r="E3231" s="1727" t="s">
        <v>3284</v>
      </c>
      <c r="F3231" s="2820"/>
      <c r="G3231" s="1653" t="s">
        <v>3026</v>
      </c>
      <c r="H3231" s="1849"/>
      <c r="I3231" s="1688"/>
      <c r="J3231" s="2664"/>
      <c r="K3231" s="2621">
        <f t="shared" si="54"/>
        <v>3101</v>
      </c>
    </row>
    <row r="3232" spans="3:11">
      <c r="C3232" s="1650"/>
      <c r="D3232" s="4081"/>
      <c r="E3232" s="2295" t="s">
        <v>3285</v>
      </c>
      <c r="F3232" s="2819" t="s">
        <v>2541</v>
      </c>
      <c r="G3232" s="3730" t="s">
        <v>299</v>
      </c>
      <c r="H3232" s="1696"/>
      <c r="I3232" s="1688"/>
      <c r="J3232" s="2664"/>
      <c r="K3232" s="2621">
        <f t="shared" si="54"/>
        <v>3102</v>
      </c>
    </row>
    <row r="3233" spans="3:11" ht="15.75" thickBot="1">
      <c r="C3233" s="1697"/>
      <c r="D3233" s="4136"/>
      <c r="E3233" s="4136"/>
      <c r="F3233" s="2778"/>
      <c r="G3233" s="1698"/>
      <c r="H3233" s="1699"/>
      <c r="I3233" s="1700"/>
      <c r="J3233" s="2664"/>
      <c r="K3233" s="2621">
        <f t="shared" si="54"/>
        <v>3103</v>
      </c>
    </row>
    <row r="3234" spans="3:11">
      <c r="C3234" s="2766"/>
      <c r="D3234" s="5972" t="s">
        <v>60</v>
      </c>
      <c r="E3234" s="5972"/>
      <c r="F3234" s="5973"/>
      <c r="G3234" s="1632"/>
      <c r="H3234" s="5951" t="s">
        <v>3473</v>
      </c>
      <c r="I3234" s="5952"/>
      <c r="J3234" s="2664"/>
      <c r="K3234" s="2621">
        <f t="shared" si="54"/>
        <v>3104</v>
      </c>
    </row>
    <row r="3235" spans="3:11">
      <c r="C3235" s="2767" t="s">
        <v>2722</v>
      </c>
      <c r="D3235" s="5983" t="s">
        <v>2538</v>
      </c>
      <c r="E3235" s="5983"/>
      <c r="F3235" s="5984"/>
      <c r="G3235" s="1633"/>
      <c r="H3235" s="5961" t="s">
        <v>3399</v>
      </c>
      <c r="I3235" s="5962"/>
      <c r="J3235" s="2664"/>
      <c r="K3235" s="2621">
        <f t="shared" si="54"/>
        <v>3105</v>
      </c>
    </row>
    <row r="3236" spans="3:11">
      <c r="C3236" s="2767" t="s">
        <v>2723</v>
      </c>
      <c r="D3236" s="5976">
        <v>1</v>
      </c>
      <c r="E3236" s="5976"/>
      <c r="F3236" s="5989"/>
      <c r="G3236" s="1633"/>
      <c r="H3236" s="1687"/>
      <c r="I3236" s="1688"/>
      <c r="J3236" s="2664"/>
      <c r="K3236" s="2621">
        <f t="shared" si="54"/>
        <v>3106</v>
      </c>
    </row>
    <row r="3237" spans="3:11">
      <c r="C3237" s="1634"/>
      <c r="D3237" s="3653"/>
      <c r="E3237" s="3653"/>
      <c r="F3237" s="2768"/>
      <c r="G3237" s="1635"/>
      <c r="H3237" s="1689"/>
      <c r="I3237" s="1690"/>
      <c r="J3237" s="2664"/>
      <c r="K3237" s="2621">
        <f t="shared" si="54"/>
        <v>3107</v>
      </c>
    </row>
    <row r="3238" spans="3:11">
      <c r="C3238" s="1636"/>
      <c r="D3238" s="5865" t="s">
        <v>61</v>
      </c>
      <c r="E3238" s="5866"/>
      <c r="F3238" s="5866"/>
      <c r="G3238" s="5866"/>
      <c r="H3238" s="5866"/>
      <c r="I3238" s="5867"/>
      <c r="J3238" s="2664"/>
      <c r="K3238" s="2621">
        <f t="shared" si="54"/>
        <v>3108</v>
      </c>
    </row>
    <row r="3239" spans="3:11">
      <c r="C3239" s="1637" t="s">
        <v>62</v>
      </c>
      <c r="D3239" s="5990" t="s">
        <v>63</v>
      </c>
      <c r="E3239" s="5991"/>
      <c r="F3239" s="2769" t="s">
        <v>64</v>
      </c>
      <c r="G3239" s="1638" t="s">
        <v>65</v>
      </c>
      <c r="H3239" s="5848" t="s">
        <v>66</v>
      </c>
      <c r="I3239" s="5849"/>
      <c r="J3239" s="2664"/>
      <c r="K3239" s="2621">
        <f t="shared" si="54"/>
        <v>3109</v>
      </c>
    </row>
    <row r="3240" spans="3:11">
      <c r="C3240" s="1639" t="s">
        <v>67</v>
      </c>
      <c r="D3240" s="5992"/>
      <c r="E3240" s="5993"/>
      <c r="F3240" s="2770" t="s">
        <v>0</v>
      </c>
      <c r="G3240" s="1640"/>
      <c r="H3240" s="1691" t="s">
        <v>68</v>
      </c>
      <c r="I3240" s="1692" t="s">
        <v>69</v>
      </c>
      <c r="J3240" s="2664"/>
      <c r="K3240" s="2621">
        <f t="shared" si="54"/>
        <v>3110</v>
      </c>
    </row>
    <row r="3241" spans="3:11">
      <c r="C3241" s="1642"/>
      <c r="D3241" s="1754" t="s">
        <v>193</v>
      </c>
      <c r="E3241" s="2606"/>
      <c r="F3241" s="2610">
        <v>1040202000</v>
      </c>
      <c r="G3241" s="1643"/>
      <c r="H3241" s="1691"/>
      <c r="I3241" s="1641"/>
      <c r="J3241" s="2664"/>
      <c r="K3241" s="2621">
        <f t="shared" si="54"/>
        <v>3111</v>
      </c>
    </row>
    <row r="3242" spans="3:11">
      <c r="C3242" s="1642"/>
      <c r="D3242" s="2608"/>
      <c r="E3242" s="8" t="s">
        <v>95</v>
      </c>
      <c r="F3242" s="2610">
        <v>4030106000</v>
      </c>
      <c r="G3242" s="1643"/>
      <c r="H3242" s="1691"/>
      <c r="I3242" s="1641"/>
      <c r="J3242" s="2664"/>
      <c r="K3242" s="2621">
        <f t="shared" si="54"/>
        <v>3112</v>
      </c>
    </row>
    <row r="3243" spans="3:11">
      <c r="C3243" s="1642"/>
      <c r="D3243" s="2812"/>
      <c r="E3243" s="4076"/>
      <c r="F3243" s="1691"/>
      <c r="G3243" s="1645"/>
      <c r="H3243" s="1691"/>
      <c r="I3243" s="3725"/>
      <c r="J3243" s="2664"/>
      <c r="K3243" s="2621">
        <f t="shared" si="54"/>
        <v>3113</v>
      </c>
    </row>
    <row r="3244" spans="3:11">
      <c r="C3244" s="1644"/>
      <c r="D3244" s="2606" t="s">
        <v>3474</v>
      </c>
      <c r="E3244" s="1691"/>
      <c r="F3244" s="2610"/>
      <c r="G3244" s="1645"/>
      <c r="H3244" s="1691"/>
      <c r="I3244" s="3723"/>
      <c r="J3244" s="2664"/>
      <c r="K3244" s="2621">
        <f t="shared" si="54"/>
        <v>3114</v>
      </c>
    </row>
    <row r="3245" spans="3:11">
      <c r="C3245" s="1644"/>
      <c r="D3245" s="2608"/>
      <c r="E3245" s="2782"/>
      <c r="F3245" s="2783"/>
      <c r="G3245" s="1645"/>
      <c r="H3245" s="1691"/>
      <c r="I3245" s="3723"/>
      <c r="J3245" s="2664"/>
      <c r="K3245" s="2621">
        <f t="shared" si="54"/>
        <v>3115</v>
      </c>
    </row>
    <row r="3246" spans="3:11">
      <c r="C3246" s="1644"/>
      <c r="D3246" s="2608"/>
      <c r="E3246" s="2813" t="s">
        <v>3475</v>
      </c>
      <c r="F3246" s="2814"/>
      <c r="G3246" s="1750"/>
      <c r="H3246" s="1691"/>
      <c r="I3246" s="3723"/>
      <c r="J3246" s="2664"/>
      <c r="K3246" s="2621">
        <f t="shared" si="54"/>
        <v>3116</v>
      </c>
    </row>
    <row r="3247" spans="3:11">
      <c r="C3247" s="1644"/>
      <c r="D3247" s="2608"/>
      <c r="E3247" s="2815" t="s">
        <v>3476</v>
      </c>
      <c r="F3247" s="2823">
        <v>1612800</v>
      </c>
      <c r="G3247" s="1750"/>
      <c r="H3247" s="1691"/>
      <c r="I3247" s="3723"/>
      <c r="J3247" s="2664"/>
      <c r="K3247" s="2621">
        <f t="shared" si="54"/>
        <v>3117</v>
      </c>
    </row>
    <row r="3248" spans="3:11">
      <c r="C3248" s="1644"/>
      <c r="D3248" s="2608"/>
      <c r="E3248" s="2815" t="s">
        <v>3476</v>
      </c>
      <c r="F3248" s="2823">
        <v>1612800</v>
      </c>
      <c r="G3248" s="1750"/>
      <c r="H3248" s="1691"/>
      <c r="I3248" s="3723"/>
      <c r="J3248" s="2664"/>
      <c r="K3248" s="2621">
        <f t="shared" si="54"/>
        <v>3118</v>
      </c>
    </row>
    <row r="3249" spans="3:11">
      <c r="C3249" s="1644"/>
      <c r="D3249" s="2608"/>
      <c r="E3249" s="2815" t="s">
        <v>3476</v>
      </c>
      <c r="F3249" s="2823">
        <v>1612800</v>
      </c>
      <c r="G3249" s="1750"/>
      <c r="H3249" s="1691"/>
      <c r="I3249" s="3723"/>
      <c r="J3249" s="2664"/>
      <c r="K3249" s="2621">
        <f t="shared" si="54"/>
        <v>3119</v>
      </c>
    </row>
    <row r="3250" spans="3:11">
      <c r="C3250" s="1644"/>
      <c r="D3250" s="2608"/>
      <c r="E3250" s="2815" t="s">
        <v>3477</v>
      </c>
      <c r="F3250" s="2823">
        <v>201600</v>
      </c>
      <c r="G3250" s="1750"/>
      <c r="H3250" s="1691"/>
      <c r="I3250" s="3723"/>
      <c r="J3250" s="2664"/>
      <c r="K3250" s="2621">
        <f t="shared" si="54"/>
        <v>3120</v>
      </c>
    </row>
    <row r="3251" spans="3:11">
      <c r="C3251" s="1644"/>
      <c r="D3251" s="2608"/>
      <c r="E3251" s="2815" t="s">
        <v>3478</v>
      </c>
      <c r="F3251" s="2823">
        <v>2260000</v>
      </c>
      <c r="G3251" s="1750"/>
      <c r="H3251" s="1691"/>
      <c r="I3251" s="3723"/>
      <c r="J3251" s="2664"/>
      <c r="K3251" s="2621">
        <f t="shared" si="54"/>
        <v>3121</v>
      </c>
    </row>
    <row r="3252" spans="3:11">
      <c r="C3252" s="1644"/>
      <c r="D3252" s="2608"/>
      <c r="E3252" s="2815" t="s">
        <v>3478</v>
      </c>
      <c r="F3252" s="2823">
        <v>2260000</v>
      </c>
      <c r="G3252" s="1750"/>
      <c r="H3252" s="1691"/>
      <c r="I3252" s="3723"/>
      <c r="J3252" s="2664"/>
      <c r="K3252" s="2621">
        <f t="shared" si="54"/>
        <v>3122</v>
      </c>
    </row>
    <row r="3253" spans="3:11">
      <c r="C3253" s="1644"/>
      <c r="D3253" s="2608"/>
      <c r="E3253" s="2815"/>
      <c r="F3253" s="2823"/>
      <c r="G3253" s="1750"/>
      <c r="H3253" s="1691"/>
      <c r="I3253" s="3723"/>
      <c r="J3253" s="2664"/>
      <c r="K3253" s="2621">
        <f t="shared" si="54"/>
        <v>3123</v>
      </c>
    </row>
    <row r="3254" spans="3:11">
      <c r="C3254" s="1644"/>
      <c r="D3254" s="2608"/>
      <c r="E3254" s="2815"/>
      <c r="F3254" s="2781">
        <f>SUM(F3247:F3253)</f>
        <v>9560000</v>
      </c>
      <c r="G3254" s="1750"/>
      <c r="H3254" s="1691"/>
      <c r="I3254" s="3723"/>
      <c r="J3254" s="2664"/>
      <c r="K3254" s="2621">
        <f t="shared" si="54"/>
        <v>3124</v>
      </c>
    </row>
    <row r="3255" spans="3:11">
      <c r="C3255" s="1644"/>
      <c r="D3255" s="2608"/>
      <c r="E3255" s="2816"/>
      <c r="F3255" s="2817"/>
      <c r="G3255" s="1645"/>
      <c r="H3255" s="1691"/>
      <c r="I3255" s="3723"/>
      <c r="J3255" s="2664"/>
      <c r="K3255" s="2621">
        <f t="shared" si="54"/>
        <v>3125</v>
      </c>
    </row>
    <row r="3256" spans="3:11">
      <c r="C3256" s="1644"/>
      <c r="D3256" s="2608"/>
      <c r="E3256" s="2606"/>
      <c r="F3256" s="2610"/>
      <c r="G3256" s="1693"/>
      <c r="H3256" s="1691"/>
      <c r="I3256" s="3723"/>
      <c r="J3256" s="2664"/>
      <c r="K3256" s="2621">
        <f t="shared" si="54"/>
        <v>3126</v>
      </c>
    </row>
    <row r="3257" spans="3:11">
      <c r="C3257" s="1644"/>
      <c r="D3257" s="2608"/>
      <c r="E3257" s="2606"/>
      <c r="F3257" s="2610"/>
      <c r="G3257" s="1645"/>
      <c r="H3257" s="1691"/>
      <c r="I3257" s="3723"/>
      <c r="J3257" s="2664"/>
      <c r="K3257" s="2621">
        <f t="shared" si="54"/>
        <v>3127</v>
      </c>
    </row>
    <row r="3258" spans="3:11">
      <c r="C3258" s="1644"/>
      <c r="D3258" s="2818" t="s">
        <v>70</v>
      </c>
      <c r="E3258" s="2606"/>
      <c r="F3258" s="2610"/>
      <c r="G3258" s="1645"/>
      <c r="H3258" s="1693">
        <f>SUM(H3241:H3244)</f>
        <v>0</v>
      </c>
      <c r="I3258" s="1694">
        <f>SUM(I3241:I3254)</f>
        <v>0</v>
      </c>
      <c r="J3258" s="2664"/>
      <c r="K3258" s="2621">
        <f t="shared" si="54"/>
        <v>3128</v>
      </c>
    </row>
    <row r="3259" spans="3:11">
      <c r="C3259" s="1646"/>
      <c r="D3259" s="2773"/>
      <c r="E3259" s="2774"/>
      <c r="F3259" s="2775"/>
      <c r="G3259" s="1647"/>
      <c r="H3259" s="1693"/>
      <c r="I3259" s="1694">
        <f>H3258-I3258</f>
        <v>0</v>
      </c>
      <c r="J3259" s="2664"/>
      <c r="K3259" s="2621">
        <f t="shared" si="54"/>
        <v>3129</v>
      </c>
    </row>
    <row r="3260" spans="3:11">
      <c r="C3260" s="1648" t="s">
        <v>71</v>
      </c>
      <c r="D3260" s="4201"/>
      <c r="E3260" s="4135"/>
      <c r="F3260" s="2771" t="s">
        <v>2540</v>
      </c>
      <c r="G3260" s="1649"/>
      <c r="H3260" s="1691"/>
      <c r="I3260" s="1695"/>
      <c r="J3260" s="2664"/>
      <c r="K3260" s="2621">
        <f t="shared" si="54"/>
        <v>3130</v>
      </c>
    </row>
    <row r="3261" spans="3:11">
      <c r="C3261" s="5850"/>
      <c r="D3261" s="5851"/>
      <c r="E3261" s="4079"/>
      <c r="F3261" s="5852"/>
      <c r="G3261" s="5851"/>
      <c r="H3261" s="5853"/>
      <c r="I3261" s="5854"/>
      <c r="J3261" s="2664"/>
      <c r="K3261" s="2621">
        <f t="shared" si="54"/>
        <v>3131</v>
      </c>
    </row>
    <row r="3262" spans="3:11">
      <c r="C3262" s="1652"/>
      <c r="D3262" s="4081"/>
      <c r="E3262" s="1727" t="s">
        <v>3284</v>
      </c>
      <c r="F3262" s="2764"/>
      <c r="G3262" s="1653" t="s">
        <v>3026</v>
      </c>
      <c r="H3262" s="1687"/>
      <c r="I3262" s="1688"/>
      <c r="J3262" s="2664"/>
      <c r="K3262" s="2621">
        <f t="shared" si="54"/>
        <v>3132</v>
      </c>
    </row>
    <row r="3263" spans="3:11">
      <c r="C3263" s="1652"/>
      <c r="D3263" s="4081"/>
      <c r="E3263" s="2295" t="s">
        <v>3285</v>
      </c>
      <c r="F3263" s="2764" t="s">
        <v>2541</v>
      </c>
      <c r="G3263" s="1651" t="s">
        <v>299</v>
      </c>
      <c r="H3263" s="1687"/>
      <c r="I3263" s="1688"/>
      <c r="J3263" s="2664"/>
      <c r="K3263" s="2621">
        <f t="shared" si="54"/>
        <v>3133</v>
      </c>
    </row>
    <row r="3264" spans="3:11" ht="15.75" thickBot="1">
      <c r="C3264" s="2168"/>
      <c r="D3264" s="2832"/>
      <c r="E3264" s="918"/>
      <c r="F3264" s="2833"/>
      <c r="G3264" s="2832"/>
      <c r="H3264" s="2169"/>
      <c r="I3264" s="2170"/>
      <c r="J3264" s="2664"/>
      <c r="K3264" s="2621">
        <f t="shared" si="54"/>
        <v>3134</v>
      </c>
    </row>
    <row r="3265" spans="3:11">
      <c r="C3265" s="2760"/>
      <c r="D3265" s="5957" t="s">
        <v>60</v>
      </c>
      <c r="E3265" s="5957"/>
      <c r="F3265" s="5958"/>
      <c r="G3265" s="421"/>
      <c r="H3265" s="5951" t="s">
        <v>3485</v>
      </c>
      <c r="I3265" s="5952"/>
      <c r="J3265" s="2664"/>
      <c r="K3265" s="2621">
        <f t="shared" si="54"/>
        <v>3135</v>
      </c>
    </row>
    <row r="3266" spans="3:11">
      <c r="C3266" s="2761" t="s">
        <v>2722</v>
      </c>
      <c r="D3266" s="5959" t="s">
        <v>2538</v>
      </c>
      <c r="E3266" s="5959"/>
      <c r="F3266" s="5960"/>
      <c r="G3266" s="425"/>
      <c r="H3266" s="5961" t="s">
        <v>3481</v>
      </c>
      <c r="I3266" s="5962"/>
      <c r="J3266" s="2664"/>
      <c r="K3266" s="2621">
        <f t="shared" si="54"/>
        <v>3136</v>
      </c>
    </row>
    <row r="3267" spans="3:11">
      <c r="C3267" s="2761" t="s">
        <v>2723</v>
      </c>
      <c r="D3267" s="5963">
        <v>1</v>
      </c>
      <c r="E3267" s="5963"/>
      <c r="F3267" s="5964"/>
      <c r="G3267" s="425"/>
      <c r="H3267" s="456"/>
      <c r="I3267" s="457"/>
      <c r="J3267" s="2664"/>
      <c r="K3267" s="2621">
        <f t="shared" si="54"/>
        <v>3137</v>
      </c>
    </row>
    <row r="3268" spans="3:11">
      <c r="C3268" s="428"/>
      <c r="D3268" s="4109"/>
      <c r="E3268" s="4109"/>
      <c r="F3268" s="2624"/>
      <c r="G3268" s="2"/>
      <c r="H3268" s="2250"/>
      <c r="I3268" s="2251"/>
      <c r="J3268" s="2664"/>
      <c r="K3268" s="2621">
        <f t="shared" si="54"/>
        <v>3138</v>
      </c>
    </row>
    <row r="3269" spans="3:11">
      <c r="C3269" s="432"/>
      <c r="D3269" s="5413" t="s">
        <v>61</v>
      </c>
      <c r="E3269" s="5414"/>
      <c r="F3269" s="5414"/>
      <c r="G3269" s="5414"/>
      <c r="H3269" s="5414"/>
      <c r="I3269" s="5464"/>
      <c r="J3269" s="2664"/>
      <c r="K3269" s="2621">
        <f t="shared" si="54"/>
        <v>3139</v>
      </c>
    </row>
    <row r="3270" spans="3:11">
      <c r="C3270" s="433" t="s">
        <v>62</v>
      </c>
      <c r="D3270" s="5965" t="s">
        <v>63</v>
      </c>
      <c r="E3270" s="5966"/>
      <c r="F3270" s="2601" t="s">
        <v>64</v>
      </c>
      <c r="G3270" s="435" t="s">
        <v>65</v>
      </c>
      <c r="H3270" s="5969" t="s">
        <v>66</v>
      </c>
      <c r="I3270" s="5970"/>
      <c r="J3270" s="2664"/>
      <c r="K3270" s="2621">
        <f t="shared" si="54"/>
        <v>3140</v>
      </c>
    </row>
    <row r="3271" spans="3:11">
      <c r="C3271" s="436" t="s">
        <v>67</v>
      </c>
      <c r="D3271" s="5967"/>
      <c r="E3271" s="5968"/>
      <c r="F3271" s="2602" t="s">
        <v>0</v>
      </c>
      <c r="G3271" s="438"/>
      <c r="H3271" s="2252" t="s">
        <v>68</v>
      </c>
      <c r="I3271" s="1641" t="s">
        <v>69</v>
      </c>
      <c r="J3271" s="2664"/>
      <c r="K3271" s="2621">
        <f t="shared" si="54"/>
        <v>3141</v>
      </c>
    </row>
    <row r="3272" spans="3:11">
      <c r="C3272" s="439"/>
      <c r="D3272" s="1754" t="str">
        <f>VLOOKUP(F3272,Accounts!B:C,2,FALSE)</f>
        <v>Office Supplies Inventory</v>
      </c>
      <c r="E3272" s="4101"/>
      <c r="F3272" s="1063">
        <v>1040401000</v>
      </c>
      <c r="G3272" s="7"/>
      <c r="H3272" s="2252"/>
      <c r="I3272" s="1641"/>
      <c r="J3272" s="2664"/>
      <c r="K3272" s="2621">
        <f t="shared" si="54"/>
        <v>3142</v>
      </c>
    </row>
    <row r="3273" spans="3:11">
      <c r="C3273" s="439"/>
      <c r="D3273" s="2670"/>
      <c r="E3273" s="1754" t="str">
        <f>VLOOKUP(F3273,Accounts!B:C,2,FALSE)</f>
        <v>Semi-Expendable Information and Communications Tech. Equipment</v>
      </c>
      <c r="F3273" s="1063">
        <v>1040503000</v>
      </c>
      <c r="G3273" s="7"/>
      <c r="H3273" s="2252"/>
      <c r="I3273" s="1641"/>
      <c r="J3273" s="2664"/>
      <c r="K3273" s="2621">
        <f t="shared" si="54"/>
        <v>3143</v>
      </c>
    </row>
    <row r="3274" spans="3:11">
      <c r="C3274" s="440"/>
      <c r="D3274" s="1754"/>
      <c r="E3274" s="8" t="s">
        <v>3486</v>
      </c>
      <c r="F3274" s="2590"/>
      <c r="G3274" s="3745"/>
      <c r="H3274" s="2252"/>
      <c r="I3274" s="1641"/>
      <c r="J3274" s="2664"/>
      <c r="K3274" s="2621">
        <f t="shared" si="54"/>
        <v>3144</v>
      </c>
    </row>
    <row r="3275" spans="3:11">
      <c r="C3275" s="440"/>
      <c r="D3275" s="1754"/>
      <c r="E3275" s="8" t="s">
        <v>3487</v>
      </c>
      <c r="F3275" s="2590"/>
      <c r="G3275" s="3745"/>
      <c r="H3275" s="2252"/>
      <c r="I3275" s="1641"/>
      <c r="J3275" s="2664"/>
      <c r="K3275" s="2621">
        <f t="shared" si="54"/>
        <v>3145</v>
      </c>
    </row>
    <row r="3276" spans="3:11">
      <c r="C3276" s="440"/>
      <c r="D3276" s="1754"/>
      <c r="E3276" s="4089" t="s">
        <v>3488</v>
      </c>
      <c r="F3276" s="2590"/>
      <c r="G3276" s="3745"/>
      <c r="H3276" s="2252"/>
      <c r="I3276" s="1641"/>
      <c r="J3276" s="2664"/>
      <c r="K3276" s="2621">
        <f t="shared" si="54"/>
        <v>3146</v>
      </c>
    </row>
    <row r="3277" spans="3:11">
      <c r="C3277" s="441"/>
      <c r="D3277" s="1755" t="s">
        <v>70</v>
      </c>
      <c r="E3277" s="1756"/>
      <c r="F3277" s="98"/>
      <c r="G3277" s="443"/>
      <c r="H3277" s="2253">
        <f>SUM(H3272:H3276)</f>
        <v>0</v>
      </c>
      <c r="I3277" s="2254">
        <f>SUM(I3272:I3276)</f>
        <v>0</v>
      </c>
      <c r="J3277" s="2664"/>
      <c r="K3277" s="2621">
        <f t="shared" si="54"/>
        <v>3147</v>
      </c>
    </row>
    <row r="3278" spans="3:11">
      <c r="C3278" s="449"/>
      <c r="D3278" s="4189"/>
      <c r="E3278" s="1234"/>
      <c r="F3278" s="1063"/>
      <c r="G3278" s="11"/>
      <c r="H3278" s="2252"/>
      <c r="I3278" s="2255">
        <f>H3277-I3277</f>
        <v>0</v>
      </c>
      <c r="J3278" s="2664"/>
      <c r="K3278" s="2621">
        <f t="shared" si="54"/>
        <v>3148</v>
      </c>
    </row>
    <row r="3279" spans="3:11">
      <c r="C3279" s="5383" t="s">
        <v>71</v>
      </c>
      <c r="D3279" s="5384"/>
      <c r="E3279" s="4065"/>
      <c r="F3279" s="5971" t="s">
        <v>3489</v>
      </c>
      <c r="G3279" s="5384"/>
      <c r="H3279" s="5974"/>
      <c r="I3279" s="5975"/>
      <c r="J3279" s="2664"/>
      <c r="K3279" s="2621">
        <f t="shared" si="54"/>
        <v>3149</v>
      </c>
    </row>
    <row r="3280" spans="3:11">
      <c r="C3280" s="451"/>
      <c r="D3280" s="81"/>
      <c r="E3280" s="81"/>
      <c r="F3280" s="2763"/>
      <c r="G3280" s="13"/>
      <c r="H3280" s="456"/>
      <c r="I3280" s="457"/>
      <c r="J3280" s="2664"/>
      <c r="K3280" s="2621">
        <f t="shared" si="54"/>
        <v>3150</v>
      </c>
    </row>
    <row r="3281" spans="3:11">
      <c r="C3281" s="454"/>
      <c r="D3281" s="4076"/>
      <c r="E3281" s="2672" t="s">
        <v>3023</v>
      </c>
      <c r="F3281" s="2764"/>
      <c r="G3281" s="391" t="s">
        <v>3026</v>
      </c>
      <c r="H3281" s="456"/>
      <c r="I3281" s="457"/>
      <c r="J3281" s="2664"/>
      <c r="K3281" s="2621">
        <f t="shared" si="54"/>
        <v>3151</v>
      </c>
    </row>
    <row r="3282" spans="3:11">
      <c r="C3282" s="451"/>
      <c r="D3282" s="4076"/>
      <c r="E3282" s="4076" t="s">
        <v>3024</v>
      </c>
      <c r="F3282" s="2764" t="s">
        <v>2541</v>
      </c>
      <c r="G3282" s="3743" t="s">
        <v>299</v>
      </c>
      <c r="H3282" s="458"/>
      <c r="I3282" s="457"/>
      <c r="J3282" s="2664"/>
      <c r="K3282" s="2621">
        <f t="shared" si="54"/>
        <v>3152</v>
      </c>
    </row>
    <row r="3283" spans="3:11" ht="15.75" thickBot="1">
      <c r="C3283" s="464"/>
      <c r="D3283" s="3420"/>
      <c r="E3283" s="3420"/>
      <c r="F3283" s="2765"/>
      <c r="G3283" s="467"/>
      <c r="H3283" s="2256"/>
      <c r="I3283" s="2257"/>
      <c r="J3283" s="2664"/>
      <c r="K3283" s="2621">
        <f t="shared" ref="K3283:K3346" si="55">K3282+1</f>
        <v>3153</v>
      </c>
    </row>
    <row r="3284" spans="3:11">
      <c r="C3284" s="2760"/>
      <c r="D3284" s="5957" t="s">
        <v>60</v>
      </c>
      <c r="E3284" s="5957"/>
      <c r="F3284" s="5958"/>
      <c r="G3284" s="421"/>
      <c r="H3284" s="5951" t="s">
        <v>3490</v>
      </c>
      <c r="I3284" s="5952"/>
      <c r="J3284" s="2664"/>
      <c r="K3284" s="2621">
        <f t="shared" si="55"/>
        <v>3154</v>
      </c>
    </row>
    <row r="3285" spans="3:11">
      <c r="C3285" s="2761" t="s">
        <v>2722</v>
      </c>
      <c r="D3285" s="5959" t="s">
        <v>2538</v>
      </c>
      <c r="E3285" s="5959"/>
      <c r="F3285" s="5960"/>
      <c r="G3285" s="425"/>
      <c r="H3285" s="5961" t="s">
        <v>3276</v>
      </c>
      <c r="I3285" s="5962"/>
      <c r="J3285" s="2664"/>
      <c r="K3285" s="2621">
        <f t="shared" si="55"/>
        <v>3155</v>
      </c>
    </row>
    <row r="3286" spans="3:11">
      <c r="C3286" s="2761" t="s">
        <v>2723</v>
      </c>
      <c r="D3286" s="5963">
        <v>1</v>
      </c>
      <c r="E3286" s="5963"/>
      <c r="F3286" s="5964"/>
      <c r="G3286" s="425"/>
      <c r="H3286" s="456"/>
      <c r="I3286" s="457"/>
      <c r="J3286" s="2664"/>
      <c r="K3286" s="2621">
        <f t="shared" si="55"/>
        <v>3156</v>
      </c>
    </row>
    <row r="3287" spans="3:11">
      <c r="C3287" s="428"/>
      <c r="D3287" s="4109"/>
      <c r="E3287" s="4109"/>
      <c r="F3287" s="2624"/>
      <c r="G3287" s="2"/>
      <c r="H3287" s="2250"/>
      <c r="I3287" s="2251"/>
      <c r="J3287" s="2664"/>
      <c r="K3287" s="2621">
        <f t="shared" si="55"/>
        <v>3157</v>
      </c>
    </row>
    <row r="3288" spans="3:11">
      <c r="C3288" s="432"/>
      <c r="D3288" s="5413" t="s">
        <v>61</v>
      </c>
      <c r="E3288" s="5414"/>
      <c r="F3288" s="5414"/>
      <c r="G3288" s="5414"/>
      <c r="H3288" s="5414"/>
      <c r="I3288" s="5464"/>
      <c r="J3288" s="2664"/>
      <c r="K3288" s="2621">
        <f t="shared" si="55"/>
        <v>3158</v>
      </c>
    </row>
    <row r="3289" spans="3:11">
      <c r="C3289" s="433" t="s">
        <v>62</v>
      </c>
      <c r="D3289" s="5965" t="s">
        <v>63</v>
      </c>
      <c r="E3289" s="5966"/>
      <c r="F3289" s="2601" t="s">
        <v>64</v>
      </c>
      <c r="G3289" s="435" t="s">
        <v>65</v>
      </c>
      <c r="H3289" s="5969" t="s">
        <v>66</v>
      </c>
      <c r="I3289" s="5970"/>
      <c r="J3289" s="2664"/>
      <c r="K3289" s="2621">
        <f t="shared" si="55"/>
        <v>3159</v>
      </c>
    </row>
    <row r="3290" spans="3:11">
      <c r="C3290" s="436" t="s">
        <v>67</v>
      </c>
      <c r="D3290" s="5967"/>
      <c r="E3290" s="5968"/>
      <c r="F3290" s="2602" t="s">
        <v>0</v>
      </c>
      <c r="G3290" s="438"/>
      <c r="H3290" s="2252" t="s">
        <v>68</v>
      </c>
      <c r="I3290" s="1641" t="s">
        <v>69</v>
      </c>
      <c r="J3290" s="2664"/>
      <c r="K3290" s="2621">
        <f t="shared" si="55"/>
        <v>3160</v>
      </c>
    </row>
    <row r="3291" spans="3:11">
      <c r="C3291" s="439"/>
      <c r="D3291" s="1754" t="str">
        <f>VLOOKUP(F3291,Accounts!B:C,2,FALSE)</f>
        <v>Semi-Expendable Office Equipment</v>
      </c>
      <c r="E3291" s="4101"/>
      <c r="F3291" s="1063">
        <v>1040502000</v>
      </c>
      <c r="G3291" s="7"/>
      <c r="H3291" s="2252"/>
      <c r="I3291" s="1641"/>
      <c r="J3291" s="2664"/>
      <c r="K3291" s="2621">
        <f t="shared" si="55"/>
        <v>3161</v>
      </c>
    </row>
    <row r="3292" spans="3:11">
      <c r="C3292" s="439"/>
      <c r="D3292" s="2670"/>
      <c r="E3292" s="1754" t="str">
        <f>VLOOKUP(F3292,Accounts!B:C,2,FALSE)</f>
        <v>Accumulated Surplus (Deficit)</v>
      </c>
      <c r="F3292" s="1063">
        <v>3010101000</v>
      </c>
      <c r="G3292" s="7"/>
      <c r="H3292" s="2252"/>
      <c r="I3292" s="1641"/>
      <c r="J3292" s="2664"/>
      <c r="K3292" s="2621">
        <f t="shared" si="55"/>
        <v>3162</v>
      </c>
    </row>
    <row r="3293" spans="3:11">
      <c r="C3293" s="440"/>
      <c r="D3293" s="1754"/>
      <c r="E3293" s="8" t="s">
        <v>3491</v>
      </c>
      <c r="F3293" s="2590"/>
      <c r="G3293" s="3745"/>
      <c r="H3293" s="2252"/>
      <c r="I3293" s="1641"/>
      <c r="J3293" s="2664"/>
      <c r="K3293" s="2621">
        <f t="shared" si="55"/>
        <v>3163</v>
      </c>
    </row>
    <row r="3294" spans="3:11">
      <c r="C3294" s="440"/>
      <c r="D3294" s="1754"/>
      <c r="E3294" s="4089" t="s">
        <v>3492</v>
      </c>
      <c r="F3294" s="2590"/>
      <c r="G3294" s="3745"/>
      <c r="H3294" s="2252"/>
      <c r="I3294" s="1641"/>
      <c r="J3294" s="2664"/>
      <c r="K3294" s="2621">
        <f t="shared" si="55"/>
        <v>3164</v>
      </c>
    </row>
    <row r="3295" spans="3:11">
      <c r="C3295" s="440"/>
      <c r="D3295" s="1754"/>
      <c r="E3295" s="2834" t="s">
        <v>3493</v>
      </c>
      <c r="F3295" s="347">
        <v>29980</v>
      </c>
      <c r="G3295" s="3745"/>
      <c r="H3295" s="2252"/>
      <c r="I3295" s="3725"/>
      <c r="J3295" s="2664"/>
      <c r="K3295" s="2621">
        <f t="shared" si="55"/>
        <v>3165</v>
      </c>
    </row>
    <row r="3296" spans="3:11">
      <c r="C3296" s="440"/>
      <c r="D3296" s="1754"/>
      <c r="E3296" s="2834" t="s">
        <v>3494</v>
      </c>
      <c r="F3296" s="2629">
        <v>29950.02</v>
      </c>
      <c r="G3296" s="3745"/>
      <c r="H3296" s="2252"/>
      <c r="I3296" s="3725"/>
      <c r="J3296" s="2664"/>
      <c r="K3296" s="2621">
        <f t="shared" si="55"/>
        <v>3166</v>
      </c>
    </row>
    <row r="3297" spans="3:11">
      <c r="C3297" s="440"/>
      <c r="D3297" s="1754"/>
      <c r="E3297" s="2835" t="s">
        <v>3495</v>
      </c>
      <c r="F3297" s="2836">
        <f>F3295-F3296</f>
        <v>29.979999999999563</v>
      </c>
      <c r="G3297" s="3745"/>
      <c r="H3297" s="2252"/>
      <c r="I3297" s="3725"/>
      <c r="J3297" s="2664"/>
      <c r="K3297" s="2621">
        <f t="shared" si="55"/>
        <v>3167</v>
      </c>
    </row>
    <row r="3298" spans="3:11">
      <c r="C3298" s="441"/>
      <c r="D3298" s="1755" t="s">
        <v>70</v>
      </c>
      <c r="E3298" s="1756"/>
      <c r="F3298" s="98"/>
      <c r="G3298" s="443"/>
      <c r="H3298" s="2253">
        <f>SUM(H3291:H3294)</f>
        <v>0</v>
      </c>
      <c r="I3298" s="2254">
        <f>SUM(I3291:I3294)</f>
        <v>0</v>
      </c>
      <c r="J3298" s="2664"/>
      <c r="K3298" s="2621">
        <f t="shared" si="55"/>
        <v>3168</v>
      </c>
    </row>
    <row r="3299" spans="3:11">
      <c r="C3299" s="449"/>
      <c r="D3299" s="4189"/>
      <c r="E3299" s="1234"/>
      <c r="F3299" s="1063"/>
      <c r="G3299" s="11"/>
      <c r="H3299" s="2252"/>
      <c r="I3299" s="2255">
        <f>H3298-I3298</f>
        <v>0</v>
      </c>
      <c r="J3299" s="2664"/>
      <c r="K3299" s="2621">
        <f t="shared" si="55"/>
        <v>3169</v>
      </c>
    </row>
    <row r="3300" spans="3:11">
      <c r="C3300" s="5383" t="s">
        <v>71</v>
      </c>
      <c r="D3300" s="5384"/>
      <c r="E3300" s="4065"/>
      <c r="F3300" s="5971" t="s">
        <v>3489</v>
      </c>
      <c r="G3300" s="5384"/>
      <c r="H3300" s="5974"/>
      <c r="I3300" s="5975"/>
      <c r="J3300" s="2664"/>
      <c r="K3300" s="2621">
        <f t="shared" si="55"/>
        <v>3170</v>
      </c>
    </row>
    <row r="3301" spans="3:11">
      <c r="C3301" s="451"/>
      <c r="D3301" s="81"/>
      <c r="E3301" s="81"/>
      <c r="F3301" s="2763"/>
      <c r="G3301" s="13"/>
      <c r="H3301" s="456"/>
      <c r="I3301" s="457"/>
      <c r="J3301" s="2664"/>
      <c r="K3301" s="2621">
        <f t="shared" si="55"/>
        <v>3171</v>
      </c>
    </row>
    <row r="3302" spans="3:11">
      <c r="C3302" s="454"/>
      <c r="D3302" s="4076"/>
      <c r="E3302" s="2672" t="s">
        <v>3023</v>
      </c>
      <c r="F3302" s="2764"/>
      <c r="G3302" s="391" t="s">
        <v>3026</v>
      </c>
      <c r="H3302" s="456"/>
      <c r="I3302" s="457"/>
      <c r="J3302" s="2664"/>
      <c r="K3302" s="2621">
        <f t="shared" si="55"/>
        <v>3172</v>
      </c>
    </row>
    <row r="3303" spans="3:11">
      <c r="C3303" s="451"/>
      <c r="D3303" s="4076"/>
      <c r="E3303" s="4076" t="s">
        <v>3024</v>
      </c>
      <c r="F3303" s="2764" t="s">
        <v>2541</v>
      </c>
      <c r="G3303" s="3743" t="s">
        <v>299</v>
      </c>
      <c r="H3303" s="458"/>
      <c r="I3303" s="457"/>
      <c r="J3303" s="2664"/>
      <c r="K3303" s="2621">
        <f t="shared" si="55"/>
        <v>3173</v>
      </c>
    </row>
    <row r="3304" spans="3:11" ht="15.75" thickBot="1">
      <c r="C3304" s="464"/>
      <c r="D3304" s="3420"/>
      <c r="E3304" s="3420"/>
      <c r="F3304" s="2765"/>
      <c r="G3304" s="467"/>
      <c r="H3304" s="2256"/>
      <c r="I3304" s="2257"/>
      <c r="J3304" s="2664"/>
      <c r="K3304" s="2621">
        <f t="shared" si="55"/>
        <v>3174</v>
      </c>
    </row>
    <row r="3305" spans="3:11">
      <c r="C3305" s="2760"/>
      <c r="D3305" s="5957" t="s">
        <v>60</v>
      </c>
      <c r="E3305" s="5957"/>
      <c r="F3305" s="5958"/>
      <c r="G3305" s="421"/>
      <c r="H3305" s="5951" t="s">
        <v>3496</v>
      </c>
      <c r="I3305" s="5952"/>
      <c r="J3305" s="2664"/>
      <c r="K3305" s="2621">
        <f t="shared" si="55"/>
        <v>3175</v>
      </c>
    </row>
    <row r="3306" spans="3:11">
      <c r="C3306" s="2761" t="s">
        <v>2722</v>
      </c>
      <c r="D3306" s="5959" t="s">
        <v>2538</v>
      </c>
      <c r="E3306" s="5959"/>
      <c r="F3306" s="5960"/>
      <c r="G3306" s="425"/>
      <c r="H3306" s="5961" t="s">
        <v>3276</v>
      </c>
      <c r="I3306" s="5962"/>
      <c r="J3306" s="2664"/>
      <c r="K3306" s="2621">
        <f t="shared" si="55"/>
        <v>3176</v>
      </c>
    </row>
    <row r="3307" spans="3:11">
      <c r="C3307" s="2761" t="s">
        <v>2723</v>
      </c>
      <c r="D3307" s="5963">
        <v>1</v>
      </c>
      <c r="E3307" s="5963"/>
      <c r="F3307" s="5964"/>
      <c r="G3307" s="425"/>
      <c r="H3307" s="456"/>
      <c r="I3307" s="457"/>
      <c r="J3307" s="2664"/>
      <c r="K3307" s="2621">
        <f t="shared" si="55"/>
        <v>3177</v>
      </c>
    </row>
    <row r="3308" spans="3:11">
      <c r="C3308" s="428"/>
      <c r="D3308" s="4109"/>
      <c r="E3308" s="4109"/>
      <c r="F3308" s="2624"/>
      <c r="G3308" s="2"/>
      <c r="H3308" s="2250"/>
      <c r="I3308" s="2251"/>
      <c r="J3308" s="2664"/>
      <c r="K3308" s="2621">
        <f t="shared" si="55"/>
        <v>3178</v>
      </c>
    </row>
    <row r="3309" spans="3:11">
      <c r="C3309" s="432"/>
      <c r="D3309" s="5413" t="s">
        <v>61</v>
      </c>
      <c r="E3309" s="5414"/>
      <c r="F3309" s="5414"/>
      <c r="G3309" s="5414"/>
      <c r="H3309" s="5414"/>
      <c r="I3309" s="5464"/>
      <c r="J3309" s="2664"/>
      <c r="K3309" s="2621">
        <f t="shared" si="55"/>
        <v>3179</v>
      </c>
    </row>
    <row r="3310" spans="3:11">
      <c r="C3310" s="433" t="s">
        <v>62</v>
      </c>
      <c r="D3310" s="5965" t="s">
        <v>63</v>
      </c>
      <c r="E3310" s="5966"/>
      <c r="F3310" s="2601" t="s">
        <v>64</v>
      </c>
      <c r="G3310" s="435" t="s">
        <v>65</v>
      </c>
      <c r="H3310" s="5969" t="s">
        <v>66</v>
      </c>
      <c r="I3310" s="5970"/>
      <c r="J3310" s="2664"/>
      <c r="K3310" s="2621">
        <f t="shared" si="55"/>
        <v>3180</v>
      </c>
    </row>
    <row r="3311" spans="3:11">
      <c r="C3311" s="436" t="s">
        <v>67</v>
      </c>
      <c r="D3311" s="5967"/>
      <c r="E3311" s="5968"/>
      <c r="F3311" s="2602" t="s">
        <v>0</v>
      </c>
      <c r="G3311" s="438"/>
      <c r="H3311" s="2252" t="s">
        <v>68</v>
      </c>
      <c r="I3311" s="1641" t="s">
        <v>69</v>
      </c>
      <c r="J3311" s="2664"/>
      <c r="K3311" s="2621">
        <f t="shared" si="55"/>
        <v>3181</v>
      </c>
    </row>
    <row r="3312" spans="3:11" ht="14.45" customHeight="1">
      <c r="C3312" s="439"/>
      <c r="D3312" s="1754" t="str">
        <f>VLOOKUP(F3312,Accounts!B:C,2,FALSE)</f>
        <v>Semi-Expendable Information and Communications Tech. Equipment</v>
      </c>
      <c r="E3312" s="4101"/>
      <c r="F3312" s="1063">
        <v>1040503000</v>
      </c>
      <c r="G3312" s="7"/>
      <c r="H3312" s="2252"/>
      <c r="I3312" s="1641"/>
      <c r="J3312" s="2664"/>
      <c r="K3312" s="2621">
        <f t="shared" si="55"/>
        <v>3182</v>
      </c>
    </row>
    <row r="3313" spans="3:11">
      <c r="C3313" s="439"/>
      <c r="D3313" s="2670"/>
      <c r="E3313" s="1754" t="str">
        <f>VLOOKUP(F3313,Accounts!B:C,2,FALSE)</f>
        <v>Accumulated Surplus (Deficit)</v>
      </c>
      <c r="F3313" s="1063">
        <v>3010101000</v>
      </c>
      <c r="G3313" s="7"/>
      <c r="H3313" s="2252"/>
      <c r="I3313" s="1641"/>
      <c r="J3313" s="2664"/>
      <c r="K3313" s="2621">
        <f t="shared" si="55"/>
        <v>3183</v>
      </c>
    </row>
    <row r="3314" spans="3:11">
      <c r="C3314" s="440"/>
      <c r="D3314" s="1754"/>
      <c r="E3314" s="8" t="s">
        <v>3497</v>
      </c>
      <c r="F3314" s="2590"/>
      <c r="G3314" s="3745"/>
      <c r="H3314" s="2252"/>
      <c r="I3314" s="1641"/>
      <c r="J3314" s="2664"/>
      <c r="K3314" s="2621">
        <f t="shared" si="55"/>
        <v>3184</v>
      </c>
    </row>
    <row r="3315" spans="3:11">
      <c r="C3315" s="440"/>
      <c r="D3315" s="1754"/>
      <c r="E3315" s="8" t="s">
        <v>3498</v>
      </c>
      <c r="F3315" s="2590"/>
      <c r="G3315" s="3745"/>
      <c r="H3315" s="2252"/>
      <c r="I3315" s="1641"/>
      <c r="J3315" s="2664"/>
      <c r="K3315" s="2621">
        <f t="shared" si="55"/>
        <v>3185</v>
      </c>
    </row>
    <row r="3316" spans="3:11">
      <c r="C3316" s="440"/>
      <c r="D3316" s="1754"/>
      <c r="E3316" s="4089" t="s">
        <v>3492</v>
      </c>
      <c r="F3316" s="2590"/>
      <c r="G3316" s="3745"/>
      <c r="H3316" s="2252"/>
      <c r="I3316" s="1641"/>
      <c r="J3316" s="2664"/>
      <c r="K3316" s="2621">
        <f t="shared" si="55"/>
        <v>3186</v>
      </c>
    </row>
    <row r="3317" spans="3:11">
      <c r="C3317" s="440"/>
      <c r="D3317" s="1754"/>
      <c r="E3317" s="2834" t="s">
        <v>3493</v>
      </c>
      <c r="F3317" s="347">
        <v>13500</v>
      </c>
      <c r="G3317" s="3745"/>
      <c r="H3317" s="2252"/>
      <c r="I3317" s="3725"/>
      <c r="J3317" s="2664"/>
      <c r="K3317" s="2621">
        <f t="shared" si="55"/>
        <v>3187</v>
      </c>
    </row>
    <row r="3318" spans="3:11">
      <c r="C3318" s="440"/>
      <c r="D3318" s="1754"/>
      <c r="E3318" s="2834" t="s">
        <v>3494</v>
      </c>
      <c r="F3318" s="2629">
        <v>1250</v>
      </c>
      <c r="G3318" s="3745"/>
      <c r="H3318" s="2252"/>
      <c r="I3318" s="3725"/>
      <c r="J3318" s="2664"/>
      <c r="K3318" s="2621">
        <f t="shared" si="55"/>
        <v>3188</v>
      </c>
    </row>
    <row r="3319" spans="3:11">
      <c r="C3319" s="440"/>
      <c r="D3319" s="1754"/>
      <c r="E3319" s="2835" t="s">
        <v>3495</v>
      </c>
      <c r="F3319" s="2836">
        <f>F3317-F3318</f>
        <v>12250</v>
      </c>
      <c r="G3319" s="3745"/>
      <c r="H3319" s="2252"/>
      <c r="I3319" s="3725"/>
      <c r="J3319" s="2664"/>
      <c r="K3319" s="2621">
        <f t="shared" si="55"/>
        <v>3189</v>
      </c>
    </row>
    <row r="3320" spans="3:11">
      <c r="C3320" s="441"/>
      <c r="D3320" s="1755" t="s">
        <v>70</v>
      </c>
      <c r="E3320" s="1756"/>
      <c r="F3320" s="98"/>
      <c r="G3320" s="443"/>
      <c r="H3320" s="2253">
        <f>SUM(H3312:H3316)</f>
        <v>0</v>
      </c>
      <c r="I3320" s="2254">
        <f>SUM(I3312:I3316)</f>
        <v>0</v>
      </c>
      <c r="J3320" s="2664"/>
      <c r="K3320" s="2621">
        <f t="shared" si="55"/>
        <v>3190</v>
      </c>
    </row>
    <row r="3321" spans="3:11">
      <c r="C3321" s="449"/>
      <c r="D3321" s="4189"/>
      <c r="E3321" s="1234"/>
      <c r="F3321" s="1063"/>
      <c r="G3321" s="11"/>
      <c r="H3321" s="2252"/>
      <c r="I3321" s="2255">
        <f>H3320-I3320</f>
        <v>0</v>
      </c>
      <c r="J3321" s="2664"/>
      <c r="K3321" s="2621">
        <f t="shared" si="55"/>
        <v>3191</v>
      </c>
    </row>
    <row r="3322" spans="3:11">
      <c r="C3322" s="5383" t="s">
        <v>71</v>
      </c>
      <c r="D3322" s="5384"/>
      <c r="E3322" s="4065"/>
      <c r="F3322" s="5971" t="s">
        <v>3489</v>
      </c>
      <c r="G3322" s="5384"/>
      <c r="H3322" s="5974"/>
      <c r="I3322" s="5975"/>
      <c r="J3322" s="2664"/>
      <c r="K3322" s="2621">
        <f t="shared" si="55"/>
        <v>3192</v>
      </c>
    </row>
    <row r="3323" spans="3:11">
      <c r="C3323" s="451"/>
      <c r="D3323" s="81"/>
      <c r="E3323" s="81"/>
      <c r="F3323" s="2763"/>
      <c r="G3323" s="13"/>
      <c r="H3323" s="456"/>
      <c r="I3323" s="457"/>
      <c r="J3323" s="2664"/>
      <c r="K3323" s="2621">
        <f t="shared" si="55"/>
        <v>3193</v>
      </c>
    </row>
    <row r="3324" spans="3:11">
      <c r="C3324" s="454"/>
      <c r="D3324" s="4076"/>
      <c r="E3324" s="2672" t="s">
        <v>3023</v>
      </c>
      <c r="F3324" s="2764"/>
      <c r="G3324" s="391" t="s">
        <v>3026</v>
      </c>
      <c r="H3324" s="456"/>
      <c r="I3324" s="457"/>
      <c r="J3324" s="2664"/>
      <c r="K3324" s="2621">
        <f t="shared" si="55"/>
        <v>3194</v>
      </c>
    </row>
    <row r="3325" spans="3:11">
      <c r="C3325" s="451"/>
      <c r="D3325" s="4076"/>
      <c r="E3325" s="4076" t="s">
        <v>3024</v>
      </c>
      <c r="F3325" s="2764" t="s">
        <v>2541</v>
      </c>
      <c r="G3325" s="3743" t="s">
        <v>299</v>
      </c>
      <c r="H3325" s="458"/>
      <c r="I3325" s="457"/>
      <c r="J3325" s="2664"/>
      <c r="K3325" s="2621">
        <f t="shared" si="55"/>
        <v>3195</v>
      </c>
    </row>
    <row r="3326" spans="3:11" ht="15.75" thickBot="1">
      <c r="C3326" s="464"/>
      <c r="D3326" s="3420"/>
      <c r="E3326" s="3420"/>
      <c r="F3326" s="2765"/>
      <c r="G3326" s="467"/>
      <c r="H3326" s="2256"/>
      <c r="I3326" s="2257"/>
      <c r="J3326" s="2664"/>
      <c r="K3326" s="2621">
        <f t="shared" si="55"/>
        <v>3196</v>
      </c>
    </row>
    <row r="3327" spans="3:11">
      <c r="C3327" s="2760"/>
      <c r="D3327" s="5957" t="s">
        <v>60</v>
      </c>
      <c r="E3327" s="5957"/>
      <c r="F3327" s="5958"/>
      <c r="G3327" s="421"/>
      <c r="H3327" s="5951" t="s">
        <v>3499</v>
      </c>
      <c r="I3327" s="5952"/>
      <c r="J3327" s="2664"/>
      <c r="K3327" s="2621">
        <f t="shared" si="55"/>
        <v>3197</v>
      </c>
    </row>
    <row r="3328" spans="3:11">
      <c r="C3328" s="2761" t="s">
        <v>2722</v>
      </c>
      <c r="D3328" s="5959" t="s">
        <v>2538</v>
      </c>
      <c r="E3328" s="5959"/>
      <c r="F3328" s="5960"/>
      <c r="G3328" s="425"/>
      <c r="H3328" s="5961" t="s">
        <v>3276</v>
      </c>
      <c r="I3328" s="5962"/>
      <c r="J3328" s="2664"/>
      <c r="K3328" s="2621">
        <f t="shared" si="55"/>
        <v>3198</v>
      </c>
    </row>
    <row r="3329" spans="3:11">
      <c r="C3329" s="2761" t="s">
        <v>2723</v>
      </c>
      <c r="D3329" s="5963">
        <v>1</v>
      </c>
      <c r="E3329" s="5963"/>
      <c r="F3329" s="5964"/>
      <c r="G3329" s="425"/>
      <c r="H3329" s="456"/>
      <c r="I3329" s="457"/>
      <c r="J3329" s="2664"/>
      <c r="K3329" s="2621">
        <f t="shared" si="55"/>
        <v>3199</v>
      </c>
    </row>
    <row r="3330" spans="3:11">
      <c r="C3330" s="428"/>
      <c r="D3330" s="4109"/>
      <c r="E3330" s="4109"/>
      <c r="F3330" s="2624"/>
      <c r="G3330" s="2"/>
      <c r="H3330" s="2250"/>
      <c r="I3330" s="2251"/>
      <c r="J3330" s="2664"/>
      <c r="K3330" s="2621">
        <f t="shared" si="55"/>
        <v>3200</v>
      </c>
    </row>
    <row r="3331" spans="3:11">
      <c r="C3331" s="432"/>
      <c r="D3331" s="5413" t="s">
        <v>61</v>
      </c>
      <c r="E3331" s="5414"/>
      <c r="F3331" s="5414"/>
      <c r="G3331" s="5414"/>
      <c r="H3331" s="5414"/>
      <c r="I3331" s="5464"/>
      <c r="J3331" s="2664"/>
      <c r="K3331" s="2621">
        <f t="shared" si="55"/>
        <v>3201</v>
      </c>
    </row>
    <row r="3332" spans="3:11">
      <c r="C3332" s="433" t="s">
        <v>62</v>
      </c>
      <c r="D3332" s="5965" t="s">
        <v>63</v>
      </c>
      <c r="E3332" s="5966"/>
      <c r="F3332" s="2601" t="s">
        <v>64</v>
      </c>
      <c r="G3332" s="435" t="s">
        <v>65</v>
      </c>
      <c r="H3332" s="5969" t="s">
        <v>66</v>
      </c>
      <c r="I3332" s="5970"/>
      <c r="J3332" s="2664"/>
      <c r="K3332" s="2621">
        <f t="shared" si="55"/>
        <v>3202</v>
      </c>
    </row>
    <row r="3333" spans="3:11">
      <c r="C3333" s="436" t="s">
        <v>67</v>
      </c>
      <c r="D3333" s="5967"/>
      <c r="E3333" s="5968"/>
      <c r="F3333" s="2602" t="s">
        <v>0</v>
      </c>
      <c r="G3333" s="438"/>
      <c r="H3333" s="2252" t="s">
        <v>68</v>
      </c>
      <c r="I3333" s="1641" t="s">
        <v>69</v>
      </c>
      <c r="J3333" s="2664"/>
      <c r="K3333" s="2621">
        <f t="shared" si="55"/>
        <v>3203</v>
      </c>
    </row>
    <row r="3334" spans="3:11" ht="14.45" customHeight="1">
      <c r="C3334" s="439"/>
      <c r="D3334" s="1754" t="str">
        <f>VLOOKUP(F3334,Accounts!B:C,2,FALSE)</f>
        <v>Accumulated Surplus (Deficit)</v>
      </c>
      <c r="E3334" s="4101"/>
      <c r="F3334" s="1063">
        <v>3010101000</v>
      </c>
      <c r="G3334" s="7"/>
      <c r="H3334" s="2252"/>
      <c r="I3334" s="1641"/>
      <c r="J3334" s="2664"/>
      <c r="K3334" s="2621">
        <f t="shared" si="55"/>
        <v>3204</v>
      </c>
    </row>
    <row r="3335" spans="3:11">
      <c r="C3335" s="439"/>
      <c r="D3335" s="2670"/>
      <c r="E3335" s="1754" t="str">
        <f>VLOOKUP(F3335,Accounts!B:C,2,FALSE)</f>
        <v>Semi-Expendable Machinery</v>
      </c>
      <c r="F3335" s="1063">
        <v>1040501000</v>
      </c>
      <c r="G3335" s="7"/>
      <c r="H3335" s="2252"/>
      <c r="I3335" s="1641"/>
      <c r="J3335" s="2664"/>
      <c r="K3335" s="2621">
        <f t="shared" si="55"/>
        <v>3205</v>
      </c>
    </row>
    <row r="3336" spans="3:11">
      <c r="C3336" s="473"/>
      <c r="D3336" s="1754"/>
      <c r="E3336" s="8" t="s">
        <v>3500</v>
      </c>
      <c r="F3336" s="2837"/>
      <c r="G3336" s="1834"/>
      <c r="H3336" s="3533"/>
      <c r="I3336" s="3534"/>
      <c r="J3336" s="2664"/>
      <c r="K3336" s="2621">
        <f t="shared" si="55"/>
        <v>3206</v>
      </c>
    </row>
    <row r="3337" spans="3:11">
      <c r="C3337" s="440"/>
      <c r="D3337" s="1754"/>
      <c r="E3337" s="8" t="s">
        <v>3501</v>
      </c>
      <c r="F3337" s="2590"/>
      <c r="G3337" s="3745"/>
      <c r="H3337" s="2252"/>
      <c r="I3337" s="1641"/>
      <c r="J3337" s="2664"/>
      <c r="K3337" s="2621">
        <f t="shared" si="55"/>
        <v>3207</v>
      </c>
    </row>
    <row r="3338" spans="3:11">
      <c r="C3338" s="441"/>
      <c r="D3338" s="1755" t="s">
        <v>70</v>
      </c>
      <c r="E3338" s="1756"/>
      <c r="F3338" s="98"/>
      <c r="G3338" s="443"/>
      <c r="H3338" s="2253">
        <f>SUM(H3334:H3337)</f>
        <v>0</v>
      </c>
      <c r="I3338" s="2254">
        <f>SUM(I3334:I3337)</f>
        <v>0</v>
      </c>
      <c r="J3338" s="2664"/>
      <c r="K3338" s="2621">
        <f t="shared" si="55"/>
        <v>3208</v>
      </c>
    </row>
    <row r="3339" spans="3:11">
      <c r="C3339" s="449"/>
      <c r="D3339" s="4189"/>
      <c r="E3339" s="1234"/>
      <c r="F3339" s="1063"/>
      <c r="G3339" s="11"/>
      <c r="H3339" s="2252"/>
      <c r="I3339" s="2255">
        <f>H3338-I3338</f>
        <v>0</v>
      </c>
      <c r="J3339" s="2664"/>
      <c r="K3339" s="2621">
        <f t="shared" si="55"/>
        <v>3209</v>
      </c>
    </row>
    <row r="3340" spans="3:11">
      <c r="C3340" s="5383" t="s">
        <v>71</v>
      </c>
      <c r="D3340" s="5384"/>
      <c r="E3340" s="4065"/>
      <c r="F3340" s="5971" t="s">
        <v>3489</v>
      </c>
      <c r="G3340" s="5384"/>
      <c r="H3340" s="5974"/>
      <c r="I3340" s="5975"/>
      <c r="J3340" s="2664"/>
      <c r="K3340" s="2621">
        <f t="shared" si="55"/>
        <v>3210</v>
      </c>
    </row>
    <row r="3341" spans="3:11">
      <c r="C3341" s="451"/>
      <c r="D3341" s="81"/>
      <c r="E3341" s="81"/>
      <c r="F3341" s="2763"/>
      <c r="G3341" s="13"/>
      <c r="H3341" s="456"/>
      <c r="I3341" s="457"/>
      <c r="J3341" s="2664"/>
      <c r="K3341" s="2621">
        <f t="shared" si="55"/>
        <v>3211</v>
      </c>
    </row>
    <row r="3342" spans="3:11">
      <c r="C3342" s="454"/>
      <c r="D3342" s="4076"/>
      <c r="E3342" s="2672" t="s">
        <v>3023</v>
      </c>
      <c r="F3342" s="2764"/>
      <c r="G3342" s="391" t="s">
        <v>3026</v>
      </c>
      <c r="H3342" s="456"/>
      <c r="I3342" s="457"/>
      <c r="J3342" s="2664"/>
      <c r="K3342" s="2621">
        <f t="shared" si="55"/>
        <v>3212</v>
      </c>
    </row>
    <row r="3343" spans="3:11">
      <c r="C3343" s="451"/>
      <c r="D3343" s="4076"/>
      <c r="E3343" s="4076" t="s">
        <v>3024</v>
      </c>
      <c r="F3343" s="2764" t="s">
        <v>2541</v>
      </c>
      <c r="G3343" s="3743" t="s">
        <v>299</v>
      </c>
      <c r="H3343" s="458"/>
      <c r="I3343" s="457"/>
      <c r="J3343" s="2664"/>
      <c r="K3343" s="2621">
        <f t="shared" si="55"/>
        <v>3213</v>
      </c>
    </row>
    <row r="3344" spans="3:11" ht="15.75" thickBot="1">
      <c r="C3344" s="464"/>
      <c r="D3344" s="3420"/>
      <c r="E3344" s="3420"/>
      <c r="F3344" s="2765"/>
      <c r="G3344" s="467"/>
      <c r="H3344" s="2256"/>
      <c r="I3344" s="2257"/>
      <c r="J3344" s="2664"/>
      <c r="K3344" s="2621">
        <f t="shared" si="55"/>
        <v>3214</v>
      </c>
    </row>
    <row r="3345" spans="3:11">
      <c r="C3345" s="2760"/>
      <c r="D3345" s="5957" t="s">
        <v>60</v>
      </c>
      <c r="E3345" s="5957"/>
      <c r="F3345" s="5958"/>
      <c r="G3345" s="421"/>
      <c r="H3345" s="5951" t="s">
        <v>3502</v>
      </c>
      <c r="I3345" s="5952"/>
      <c r="J3345" s="2664"/>
      <c r="K3345" s="2621">
        <f t="shared" si="55"/>
        <v>3215</v>
      </c>
    </row>
    <row r="3346" spans="3:11">
      <c r="C3346" s="2761" t="s">
        <v>2722</v>
      </c>
      <c r="D3346" s="5959" t="s">
        <v>2538</v>
      </c>
      <c r="E3346" s="5959"/>
      <c r="F3346" s="5960"/>
      <c r="G3346" s="425"/>
      <c r="H3346" s="5961" t="s">
        <v>3276</v>
      </c>
      <c r="I3346" s="5962"/>
      <c r="J3346" s="2664"/>
      <c r="K3346" s="2621">
        <f t="shared" si="55"/>
        <v>3216</v>
      </c>
    </row>
    <row r="3347" spans="3:11">
      <c r="C3347" s="2761" t="s">
        <v>2723</v>
      </c>
      <c r="D3347" s="5963">
        <v>1</v>
      </c>
      <c r="E3347" s="5963"/>
      <c r="F3347" s="5964"/>
      <c r="G3347" s="425"/>
      <c r="H3347" s="456"/>
      <c r="I3347" s="457"/>
      <c r="J3347" s="2664"/>
      <c r="K3347" s="2621">
        <f t="shared" ref="K3347:K3410" si="56">K3346+1</f>
        <v>3217</v>
      </c>
    </row>
    <row r="3348" spans="3:11">
      <c r="C3348" s="428"/>
      <c r="D3348" s="4109"/>
      <c r="E3348" s="4109"/>
      <c r="F3348" s="2624"/>
      <c r="G3348" s="2"/>
      <c r="H3348" s="2250"/>
      <c r="I3348" s="2251"/>
      <c r="J3348" s="2664"/>
      <c r="K3348" s="2621">
        <f t="shared" si="56"/>
        <v>3218</v>
      </c>
    </row>
    <row r="3349" spans="3:11">
      <c r="C3349" s="432"/>
      <c r="D3349" s="5413" t="s">
        <v>61</v>
      </c>
      <c r="E3349" s="5414"/>
      <c r="F3349" s="5414"/>
      <c r="G3349" s="5414"/>
      <c r="H3349" s="5414"/>
      <c r="I3349" s="5464"/>
      <c r="J3349" s="2664"/>
      <c r="K3349" s="2621">
        <f t="shared" si="56"/>
        <v>3219</v>
      </c>
    </row>
    <row r="3350" spans="3:11">
      <c r="C3350" s="433" t="s">
        <v>62</v>
      </c>
      <c r="D3350" s="5965" t="s">
        <v>63</v>
      </c>
      <c r="E3350" s="5966"/>
      <c r="F3350" s="2601" t="s">
        <v>64</v>
      </c>
      <c r="G3350" s="435" t="s">
        <v>65</v>
      </c>
      <c r="H3350" s="5969" t="s">
        <v>66</v>
      </c>
      <c r="I3350" s="5970"/>
      <c r="J3350" s="2664"/>
      <c r="K3350" s="2621">
        <f t="shared" si="56"/>
        <v>3220</v>
      </c>
    </row>
    <row r="3351" spans="3:11">
      <c r="C3351" s="436" t="s">
        <v>67</v>
      </c>
      <c r="D3351" s="5967"/>
      <c r="E3351" s="5968"/>
      <c r="F3351" s="2602" t="s">
        <v>0</v>
      </c>
      <c r="G3351" s="438"/>
      <c r="H3351" s="2252" t="s">
        <v>68</v>
      </c>
      <c r="I3351" s="1641" t="s">
        <v>69</v>
      </c>
      <c r="J3351" s="2664"/>
      <c r="K3351" s="2621">
        <f t="shared" si="56"/>
        <v>3221</v>
      </c>
    </row>
    <row r="3352" spans="3:11">
      <c r="C3352" s="439"/>
      <c r="D3352" s="5953" t="str">
        <f>VLOOKUP(F3352,Accounts!B:C,2,FALSE)</f>
        <v>Accumulated Surplus (Deficit)</v>
      </c>
      <c r="E3352" s="5954" t="e">
        <f>VLOOKUP(G3352,Accounts!C:D,2,FALSE)</f>
        <v>#N/A</v>
      </c>
      <c r="F3352" s="1063">
        <v>3010101000</v>
      </c>
      <c r="G3352" s="7"/>
      <c r="H3352" s="2252"/>
      <c r="I3352" s="1641"/>
      <c r="J3352" s="2664"/>
      <c r="K3352" s="2621">
        <f t="shared" si="56"/>
        <v>3222</v>
      </c>
    </row>
    <row r="3353" spans="3:11" ht="14.45" customHeight="1">
      <c r="C3353" s="470"/>
      <c r="D3353" s="5953" t="str">
        <f>VLOOKUP(F3353,Accounts!B:C,2,FALSE)</f>
        <v>Semi-Expendable - M &amp; E Expenses-ICT Equipment</v>
      </c>
      <c r="E3353" s="5954" t="e">
        <f>VLOOKUP(G3353,Accounts!C:D,2,FALSE)</f>
        <v>#N/A</v>
      </c>
      <c r="F3353" s="2789">
        <v>5020321003</v>
      </c>
      <c r="G3353" s="471"/>
      <c r="H3353" s="3533"/>
      <c r="I3353" s="3534"/>
      <c r="J3353" s="2664"/>
      <c r="K3353" s="2621">
        <f t="shared" si="56"/>
        <v>3223</v>
      </c>
    </row>
    <row r="3354" spans="3:11">
      <c r="C3354" s="439"/>
      <c r="D3354" s="1754"/>
      <c r="E3354" s="1754" t="str">
        <f>VLOOKUP(F3354,Accounts!B:C,2,FALSE)</f>
        <v>Semi-Expendable Information and Communications Tech. Equipment</v>
      </c>
      <c r="F3354" s="1063">
        <v>1040503000</v>
      </c>
      <c r="G3354" s="7"/>
      <c r="H3354" s="2252"/>
      <c r="I3354" s="1641"/>
      <c r="J3354" s="2664"/>
      <c r="K3354" s="2621">
        <f t="shared" si="56"/>
        <v>3224</v>
      </c>
    </row>
    <row r="3355" spans="3:11">
      <c r="C3355" s="473"/>
      <c r="D3355" s="1754"/>
      <c r="E3355" s="8" t="s">
        <v>3503</v>
      </c>
      <c r="F3355" s="2837"/>
      <c r="G3355" s="1834"/>
      <c r="H3355" s="3533"/>
      <c r="I3355" s="3534"/>
      <c r="J3355" s="2664"/>
      <c r="K3355" s="2621">
        <f t="shared" si="56"/>
        <v>3225</v>
      </c>
    </row>
    <row r="3356" spans="3:11">
      <c r="C3356" s="473"/>
      <c r="D3356" s="1754"/>
      <c r="E3356" s="8" t="s">
        <v>3501</v>
      </c>
      <c r="F3356" s="2837"/>
      <c r="G3356" s="1834"/>
      <c r="H3356" s="3533"/>
      <c r="I3356" s="3534"/>
      <c r="J3356" s="2664"/>
      <c r="K3356" s="2621">
        <f t="shared" si="56"/>
        <v>3226</v>
      </c>
    </row>
    <row r="3357" spans="3:11">
      <c r="C3357" s="441"/>
      <c r="D3357" s="1755" t="s">
        <v>70</v>
      </c>
      <c r="E3357" s="1756"/>
      <c r="F3357" s="98"/>
      <c r="G3357" s="443"/>
      <c r="H3357" s="2253">
        <f>SUM(H3352:H3356)</f>
        <v>0</v>
      </c>
      <c r="I3357" s="2254">
        <f>SUM(I3352:I3356)</f>
        <v>0</v>
      </c>
      <c r="J3357" s="2664"/>
      <c r="K3357" s="2621">
        <f t="shared" si="56"/>
        <v>3227</v>
      </c>
    </row>
    <row r="3358" spans="3:11">
      <c r="C3358" s="449"/>
      <c r="D3358" s="4189"/>
      <c r="E3358" s="1234"/>
      <c r="F3358" s="1063"/>
      <c r="G3358" s="11"/>
      <c r="H3358" s="2252"/>
      <c r="I3358" s="2255">
        <f>H3357-I3357</f>
        <v>0</v>
      </c>
      <c r="J3358" s="2664"/>
      <c r="K3358" s="2621">
        <f t="shared" si="56"/>
        <v>3228</v>
      </c>
    </row>
    <row r="3359" spans="3:11">
      <c r="C3359" s="5383" t="s">
        <v>71</v>
      </c>
      <c r="D3359" s="5384"/>
      <c r="E3359" s="4065"/>
      <c r="F3359" s="5971" t="s">
        <v>3489</v>
      </c>
      <c r="G3359" s="5384"/>
      <c r="H3359" s="5974"/>
      <c r="I3359" s="5975"/>
      <c r="J3359" s="2664"/>
      <c r="K3359" s="2621">
        <f t="shared" si="56"/>
        <v>3229</v>
      </c>
    </row>
    <row r="3360" spans="3:11">
      <c r="C3360" s="451"/>
      <c r="D3360" s="81"/>
      <c r="E3360" s="81"/>
      <c r="F3360" s="2763"/>
      <c r="G3360" s="13"/>
      <c r="H3360" s="456"/>
      <c r="I3360" s="457"/>
      <c r="J3360" s="2664"/>
      <c r="K3360" s="2621">
        <f t="shared" si="56"/>
        <v>3230</v>
      </c>
    </row>
    <row r="3361" spans="3:11">
      <c r="C3361" s="454"/>
      <c r="D3361" s="4076"/>
      <c r="E3361" s="2672" t="s">
        <v>3023</v>
      </c>
      <c r="F3361" s="2764"/>
      <c r="G3361" s="391" t="s">
        <v>3026</v>
      </c>
      <c r="H3361" s="456"/>
      <c r="I3361" s="457"/>
      <c r="J3361" s="2664"/>
      <c r="K3361" s="2621">
        <f t="shared" si="56"/>
        <v>3231</v>
      </c>
    </row>
    <row r="3362" spans="3:11">
      <c r="C3362" s="451"/>
      <c r="D3362" s="4076"/>
      <c r="E3362" s="4076" t="s">
        <v>3024</v>
      </c>
      <c r="F3362" s="2764" t="s">
        <v>2541</v>
      </c>
      <c r="G3362" s="3743" t="s">
        <v>299</v>
      </c>
      <c r="H3362" s="458"/>
      <c r="I3362" s="457"/>
      <c r="J3362" s="2664"/>
      <c r="K3362" s="2621">
        <f t="shared" si="56"/>
        <v>3232</v>
      </c>
    </row>
    <row r="3363" spans="3:11" ht="15.75" thickBot="1">
      <c r="C3363" s="464"/>
      <c r="D3363" s="3420"/>
      <c r="E3363" s="3420"/>
      <c r="F3363" s="2765"/>
      <c r="G3363" s="467"/>
      <c r="H3363" s="2256"/>
      <c r="I3363" s="2257"/>
      <c r="J3363" s="2664"/>
      <c r="K3363" s="2621">
        <f t="shared" si="56"/>
        <v>3233</v>
      </c>
    </row>
    <row r="3364" spans="3:11">
      <c r="C3364" s="2760"/>
      <c r="D3364" s="5957" t="s">
        <v>60</v>
      </c>
      <c r="E3364" s="5957"/>
      <c r="F3364" s="5958"/>
      <c r="G3364" s="421"/>
      <c r="H3364" s="5951" t="s">
        <v>3504</v>
      </c>
      <c r="I3364" s="5952"/>
      <c r="J3364" s="2664"/>
      <c r="K3364" s="2621">
        <f t="shared" si="56"/>
        <v>3234</v>
      </c>
    </row>
    <row r="3365" spans="3:11">
      <c r="C3365" s="2761" t="s">
        <v>2722</v>
      </c>
      <c r="D3365" s="5959" t="s">
        <v>2538</v>
      </c>
      <c r="E3365" s="5959"/>
      <c r="F3365" s="5960"/>
      <c r="G3365" s="425"/>
      <c r="H3365" s="5961" t="s">
        <v>3276</v>
      </c>
      <c r="I3365" s="5962"/>
      <c r="J3365" s="2664"/>
      <c r="K3365" s="2621">
        <f t="shared" si="56"/>
        <v>3235</v>
      </c>
    </row>
    <row r="3366" spans="3:11">
      <c r="C3366" s="2761" t="s">
        <v>2723</v>
      </c>
      <c r="D3366" s="5963">
        <v>1</v>
      </c>
      <c r="E3366" s="5963"/>
      <c r="F3366" s="5964"/>
      <c r="G3366" s="425"/>
      <c r="H3366" s="456"/>
      <c r="I3366" s="457"/>
      <c r="J3366" s="2664"/>
      <c r="K3366" s="2621">
        <f t="shared" si="56"/>
        <v>3236</v>
      </c>
    </row>
    <row r="3367" spans="3:11">
      <c r="C3367" s="428"/>
      <c r="D3367" s="4109"/>
      <c r="E3367" s="4109"/>
      <c r="F3367" s="2624"/>
      <c r="G3367" s="2"/>
      <c r="H3367" s="2250"/>
      <c r="I3367" s="2251"/>
      <c r="J3367" s="2664"/>
      <c r="K3367" s="2621">
        <f t="shared" si="56"/>
        <v>3237</v>
      </c>
    </row>
    <row r="3368" spans="3:11">
      <c r="C3368" s="432"/>
      <c r="D3368" s="5413" t="s">
        <v>61</v>
      </c>
      <c r="E3368" s="5414"/>
      <c r="F3368" s="5414"/>
      <c r="G3368" s="5414"/>
      <c r="H3368" s="5414"/>
      <c r="I3368" s="5464"/>
      <c r="J3368" s="2664"/>
      <c r="K3368" s="2621">
        <f t="shared" si="56"/>
        <v>3238</v>
      </c>
    </row>
    <row r="3369" spans="3:11">
      <c r="C3369" s="433" t="s">
        <v>62</v>
      </c>
      <c r="D3369" s="5965" t="s">
        <v>63</v>
      </c>
      <c r="E3369" s="5966"/>
      <c r="F3369" s="2601" t="s">
        <v>64</v>
      </c>
      <c r="G3369" s="435" t="s">
        <v>65</v>
      </c>
      <c r="H3369" s="5969" t="s">
        <v>66</v>
      </c>
      <c r="I3369" s="5970"/>
      <c r="J3369" s="2664"/>
      <c r="K3369" s="2621">
        <f t="shared" si="56"/>
        <v>3239</v>
      </c>
    </row>
    <row r="3370" spans="3:11">
      <c r="C3370" s="436" t="s">
        <v>67</v>
      </c>
      <c r="D3370" s="5967"/>
      <c r="E3370" s="5968"/>
      <c r="F3370" s="2602" t="s">
        <v>0</v>
      </c>
      <c r="G3370" s="438"/>
      <c r="H3370" s="2252" t="s">
        <v>68</v>
      </c>
      <c r="I3370" s="1641" t="s">
        <v>69</v>
      </c>
      <c r="J3370" s="2664"/>
      <c r="K3370" s="2621">
        <f t="shared" si="56"/>
        <v>3240</v>
      </c>
    </row>
    <row r="3371" spans="3:11" ht="14.45" customHeight="1">
      <c r="C3371" s="439"/>
      <c r="D3371" s="1754" t="e">
        <f>VLOOKUP(F3371,Accounts!B:C,2,FALSE)</f>
        <v>#N/A</v>
      </c>
      <c r="E3371" s="4101"/>
      <c r="F3371" s="1063"/>
      <c r="G3371" s="7"/>
      <c r="H3371" s="2252"/>
      <c r="I3371" s="1641"/>
      <c r="J3371" s="2664"/>
      <c r="K3371" s="2621">
        <f t="shared" si="56"/>
        <v>3241</v>
      </c>
    </row>
    <row r="3372" spans="3:11" ht="14.45" customHeight="1">
      <c r="C3372" s="470"/>
      <c r="D3372" s="2670"/>
      <c r="E3372" s="1754"/>
      <c r="F3372" s="2789"/>
      <c r="G3372" s="471"/>
      <c r="H3372" s="3533"/>
      <c r="I3372" s="3534"/>
      <c r="J3372" s="2664"/>
      <c r="K3372" s="2621">
        <f t="shared" si="56"/>
        <v>3242</v>
      </c>
    </row>
    <row r="3373" spans="3:11">
      <c r="C3373" s="473"/>
      <c r="D3373" s="1754"/>
      <c r="E3373" s="6047"/>
      <c r="F3373" s="6047"/>
      <c r="G3373" s="6047"/>
      <c r="H3373" s="6047"/>
      <c r="I3373" s="6048"/>
      <c r="J3373" s="2664"/>
      <c r="K3373" s="2621">
        <f t="shared" si="56"/>
        <v>3243</v>
      </c>
    </row>
    <row r="3374" spans="3:11">
      <c r="C3374" s="473"/>
      <c r="D3374" s="1754"/>
      <c r="E3374" s="8" t="s">
        <v>3501</v>
      </c>
      <c r="F3374" s="2837"/>
      <c r="G3374" s="1834"/>
      <c r="H3374" s="3533"/>
      <c r="I3374" s="3534"/>
      <c r="J3374" s="2664"/>
      <c r="K3374" s="2621">
        <f t="shared" si="56"/>
        <v>3244</v>
      </c>
    </row>
    <row r="3375" spans="3:11">
      <c r="C3375" s="441"/>
      <c r="D3375" s="1755" t="s">
        <v>70</v>
      </c>
      <c r="E3375" s="1756"/>
      <c r="F3375" s="98"/>
      <c r="G3375" s="443"/>
      <c r="H3375" s="2253">
        <f>SUM(H3371:H3374)</f>
        <v>0</v>
      </c>
      <c r="I3375" s="2254">
        <f>SUM(I3371:I3374)</f>
        <v>0</v>
      </c>
      <c r="J3375" s="2664"/>
      <c r="K3375" s="2621">
        <f t="shared" si="56"/>
        <v>3245</v>
      </c>
    </row>
    <row r="3376" spans="3:11">
      <c r="C3376" s="449"/>
      <c r="D3376" s="4189"/>
      <c r="E3376" s="1234"/>
      <c r="F3376" s="1063"/>
      <c r="G3376" s="11"/>
      <c r="H3376" s="2252"/>
      <c r="I3376" s="2255">
        <f>H3375-I3375</f>
        <v>0</v>
      </c>
      <c r="J3376" s="2664"/>
      <c r="K3376" s="2621">
        <f t="shared" si="56"/>
        <v>3246</v>
      </c>
    </row>
    <row r="3377" spans="3:11">
      <c r="C3377" s="5383" t="s">
        <v>71</v>
      </c>
      <c r="D3377" s="5384"/>
      <c r="E3377" s="4065"/>
      <c r="F3377" s="5971" t="s">
        <v>3489</v>
      </c>
      <c r="G3377" s="5384"/>
      <c r="H3377" s="5974"/>
      <c r="I3377" s="5975"/>
      <c r="J3377" s="2664"/>
      <c r="K3377" s="2621">
        <f t="shared" si="56"/>
        <v>3247</v>
      </c>
    </row>
    <row r="3378" spans="3:11">
      <c r="C3378" s="451"/>
      <c r="D3378" s="81"/>
      <c r="E3378" s="81"/>
      <c r="F3378" s="2763"/>
      <c r="G3378" s="13"/>
      <c r="H3378" s="456"/>
      <c r="I3378" s="457"/>
      <c r="J3378" s="2664"/>
      <c r="K3378" s="2621">
        <f t="shared" si="56"/>
        <v>3248</v>
      </c>
    </row>
    <row r="3379" spans="3:11">
      <c r="C3379" s="454"/>
      <c r="D3379" s="4076"/>
      <c r="E3379" s="2672" t="s">
        <v>3023</v>
      </c>
      <c r="F3379" s="2764"/>
      <c r="G3379" s="391" t="s">
        <v>3026</v>
      </c>
      <c r="H3379" s="456"/>
      <c r="I3379" s="457"/>
      <c r="J3379" s="2664"/>
      <c r="K3379" s="2621">
        <f t="shared" si="56"/>
        <v>3249</v>
      </c>
    </row>
    <row r="3380" spans="3:11">
      <c r="C3380" s="451"/>
      <c r="D3380" s="4076"/>
      <c r="E3380" s="4076" t="s">
        <v>3024</v>
      </c>
      <c r="F3380" s="2764" t="s">
        <v>2541</v>
      </c>
      <c r="G3380" s="3743" t="s">
        <v>299</v>
      </c>
      <c r="H3380" s="458"/>
      <c r="I3380" s="457"/>
      <c r="J3380" s="2664"/>
      <c r="K3380" s="2621">
        <f t="shared" si="56"/>
        <v>3250</v>
      </c>
    </row>
    <row r="3381" spans="3:11" ht="15.75" thickBot="1">
      <c r="C3381" s="464"/>
      <c r="D3381" s="3420"/>
      <c r="E3381" s="3420"/>
      <c r="F3381" s="2765"/>
      <c r="G3381" s="467"/>
      <c r="H3381" s="2256"/>
      <c r="I3381" s="2257"/>
      <c r="J3381" s="2664"/>
      <c r="K3381" s="2621">
        <f t="shared" si="56"/>
        <v>3251</v>
      </c>
    </row>
    <row r="3382" spans="3:11">
      <c r="C3382" s="2760"/>
      <c r="D3382" s="5957" t="s">
        <v>60</v>
      </c>
      <c r="E3382" s="5957"/>
      <c r="F3382" s="5958"/>
      <c r="G3382" s="421"/>
      <c r="H3382" s="5951" t="s">
        <v>3505</v>
      </c>
      <c r="I3382" s="5952"/>
      <c r="J3382" s="2664"/>
      <c r="K3382" s="2621">
        <f t="shared" si="56"/>
        <v>3252</v>
      </c>
    </row>
    <row r="3383" spans="3:11">
      <c r="C3383" s="2761" t="s">
        <v>2722</v>
      </c>
      <c r="D3383" s="5959" t="s">
        <v>2538</v>
      </c>
      <c r="E3383" s="5959"/>
      <c r="F3383" s="5960"/>
      <c r="G3383" s="425"/>
      <c r="H3383" s="5961" t="s">
        <v>3276</v>
      </c>
      <c r="I3383" s="5962"/>
      <c r="J3383" s="2664"/>
      <c r="K3383" s="2621">
        <f t="shared" si="56"/>
        <v>3253</v>
      </c>
    </row>
    <row r="3384" spans="3:11">
      <c r="C3384" s="2761" t="s">
        <v>2723</v>
      </c>
      <c r="D3384" s="5963">
        <v>1</v>
      </c>
      <c r="E3384" s="5963"/>
      <c r="F3384" s="5964"/>
      <c r="G3384" s="425"/>
      <c r="H3384" s="456"/>
      <c r="I3384" s="457"/>
      <c r="J3384" s="2664"/>
      <c r="K3384" s="2621">
        <f t="shared" si="56"/>
        <v>3254</v>
      </c>
    </row>
    <row r="3385" spans="3:11">
      <c r="C3385" s="428"/>
      <c r="D3385" s="4109"/>
      <c r="E3385" s="4109"/>
      <c r="F3385" s="2624"/>
      <c r="G3385" s="2"/>
      <c r="H3385" s="2250"/>
      <c r="I3385" s="2251"/>
      <c r="J3385" s="2664"/>
      <c r="K3385" s="2621">
        <f t="shared" si="56"/>
        <v>3255</v>
      </c>
    </row>
    <row r="3386" spans="3:11">
      <c r="C3386" s="432"/>
      <c r="D3386" s="5413" t="s">
        <v>61</v>
      </c>
      <c r="E3386" s="5414"/>
      <c r="F3386" s="5414"/>
      <c r="G3386" s="5414"/>
      <c r="H3386" s="5414"/>
      <c r="I3386" s="5464"/>
      <c r="J3386" s="2664"/>
      <c r="K3386" s="2621">
        <f t="shared" si="56"/>
        <v>3256</v>
      </c>
    </row>
    <row r="3387" spans="3:11">
      <c r="C3387" s="433" t="s">
        <v>62</v>
      </c>
      <c r="D3387" s="5965" t="s">
        <v>63</v>
      </c>
      <c r="E3387" s="5966"/>
      <c r="F3387" s="2601" t="s">
        <v>64</v>
      </c>
      <c r="G3387" s="435" t="s">
        <v>65</v>
      </c>
      <c r="H3387" s="5969" t="s">
        <v>66</v>
      </c>
      <c r="I3387" s="5970"/>
      <c r="J3387" s="2664"/>
      <c r="K3387" s="2621">
        <f t="shared" si="56"/>
        <v>3257</v>
      </c>
    </row>
    <row r="3388" spans="3:11">
      <c r="C3388" s="436" t="s">
        <v>67</v>
      </c>
      <c r="D3388" s="5967"/>
      <c r="E3388" s="5968"/>
      <c r="F3388" s="2602" t="s">
        <v>0</v>
      </c>
      <c r="G3388" s="438"/>
      <c r="H3388" s="2252" t="s">
        <v>68</v>
      </c>
      <c r="I3388" s="1641" t="s">
        <v>69</v>
      </c>
      <c r="J3388" s="2664"/>
      <c r="K3388" s="2621">
        <f t="shared" si="56"/>
        <v>3258</v>
      </c>
    </row>
    <row r="3389" spans="3:11" ht="14.45" customHeight="1">
      <c r="C3389" s="439"/>
      <c r="D3389" s="5953"/>
      <c r="E3389" s="5954"/>
      <c r="F3389" s="1063"/>
      <c r="G3389" s="7"/>
      <c r="H3389" s="2252"/>
      <c r="I3389" s="1641"/>
      <c r="J3389" s="2664"/>
      <c r="K3389" s="2621">
        <f t="shared" si="56"/>
        <v>3259</v>
      </c>
    </row>
    <row r="3390" spans="3:11" ht="14.45" customHeight="1">
      <c r="C3390" s="439"/>
      <c r="D3390" s="5953"/>
      <c r="E3390" s="5954"/>
      <c r="F3390" s="2789"/>
      <c r="G3390" s="471"/>
      <c r="H3390" s="3533"/>
      <c r="I3390" s="1641"/>
      <c r="J3390" s="2664"/>
      <c r="K3390" s="2621">
        <f t="shared" si="56"/>
        <v>3260</v>
      </c>
    </row>
    <row r="3391" spans="3:11">
      <c r="C3391" s="470"/>
      <c r="D3391" s="1754"/>
      <c r="E3391" s="1754"/>
      <c r="F3391" s="2789"/>
      <c r="G3391" s="471"/>
      <c r="H3391" s="3533"/>
      <c r="I3391" s="3534"/>
      <c r="J3391" s="2664"/>
      <c r="K3391" s="2621">
        <f t="shared" si="56"/>
        <v>3261</v>
      </c>
    </row>
    <row r="3392" spans="3:11">
      <c r="C3392" s="473"/>
      <c r="D3392" s="1754"/>
      <c r="E3392" s="6047"/>
      <c r="F3392" s="6047"/>
      <c r="G3392" s="6047"/>
      <c r="H3392" s="6047"/>
      <c r="I3392" s="6048"/>
      <c r="J3392" s="2664"/>
      <c r="K3392" s="2621">
        <f t="shared" si="56"/>
        <v>3262</v>
      </c>
    </row>
    <row r="3393" spans="3:11">
      <c r="C3393" s="473"/>
      <c r="D3393" s="1754"/>
      <c r="E3393" s="8" t="s">
        <v>3501</v>
      </c>
      <c r="F3393" s="2837"/>
      <c r="G3393" s="1834"/>
      <c r="H3393" s="3533"/>
      <c r="I3393" s="3534"/>
      <c r="J3393" s="2664"/>
      <c r="K3393" s="2621">
        <f t="shared" si="56"/>
        <v>3263</v>
      </c>
    </row>
    <row r="3394" spans="3:11">
      <c r="C3394" s="441"/>
      <c r="D3394" s="1755" t="s">
        <v>70</v>
      </c>
      <c r="E3394" s="1756"/>
      <c r="F3394" s="98"/>
      <c r="G3394" s="443"/>
      <c r="H3394" s="2253">
        <f>SUM(H3389:H3393)</f>
        <v>0</v>
      </c>
      <c r="I3394" s="2254">
        <f>SUM(I3389:I3393)</f>
        <v>0</v>
      </c>
      <c r="J3394" s="2664"/>
      <c r="K3394" s="2621">
        <f t="shared" si="56"/>
        <v>3264</v>
      </c>
    </row>
    <row r="3395" spans="3:11">
      <c r="C3395" s="449"/>
      <c r="D3395" s="4189"/>
      <c r="E3395" s="1234"/>
      <c r="F3395" s="1063"/>
      <c r="G3395" s="11"/>
      <c r="H3395" s="2252"/>
      <c r="I3395" s="2255">
        <f>H3394-I3394</f>
        <v>0</v>
      </c>
      <c r="J3395" s="2664"/>
      <c r="K3395" s="2621">
        <f t="shared" si="56"/>
        <v>3265</v>
      </c>
    </row>
    <row r="3396" spans="3:11">
      <c r="C3396" s="5383" t="s">
        <v>71</v>
      </c>
      <c r="D3396" s="5384"/>
      <c r="E3396" s="4065"/>
      <c r="F3396" s="5971" t="s">
        <v>3489</v>
      </c>
      <c r="G3396" s="5384"/>
      <c r="H3396" s="5974"/>
      <c r="I3396" s="5975"/>
      <c r="J3396" s="2664"/>
      <c r="K3396" s="2621">
        <f t="shared" si="56"/>
        <v>3266</v>
      </c>
    </row>
    <row r="3397" spans="3:11">
      <c r="C3397" s="451"/>
      <c r="D3397" s="81"/>
      <c r="E3397" s="81"/>
      <c r="F3397" s="2763"/>
      <c r="G3397" s="13"/>
      <c r="H3397" s="456"/>
      <c r="I3397" s="457"/>
      <c r="J3397" s="2664"/>
      <c r="K3397" s="2621">
        <f t="shared" si="56"/>
        <v>3267</v>
      </c>
    </row>
    <row r="3398" spans="3:11">
      <c r="C3398" s="454"/>
      <c r="D3398" s="4076"/>
      <c r="E3398" s="2672" t="s">
        <v>3023</v>
      </c>
      <c r="F3398" s="2764"/>
      <c r="G3398" s="391" t="s">
        <v>3026</v>
      </c>
      <c r="H3398" s="456"/>
      <c r="I3398" s="457"/>
      <c r="J3398" s="2664"/>
      <c r="K3398" s="2621">
        <f t="shared" si="56"/>
        <v>3268</v>
      </c>
    </row>
    <row r="3399" spans="3:11">
      <c r="C3399" s="451"/>
      <c r="D3399" s="4076"/>
      <c r="E3399" s="4076" t="s">
        <v>3024</v>
      </c>
      <c r="F3399" s="2764" t="s">
        <v>2541</v>
      </c>
      <c r="G3399" s="3743" t="s">
        <v>299</v>
      </c>
      <c r="H3399" s="458"/>
      <c r="I3399" s="457"/>
      <c r="J3399" s="2664"/>
      <c r="K3399" s="2621">
        <f t="shared" si="56"/>
        <v>3269</v>
      </c>
    </row>
    <row r="3400" spans="3:11" ht="15.75" thickBot="1">
      <c r="C3400" s="464"/>
      <c r="D3400" s="3420"/>
      <c r="E3400" s="3420"/>
      <c r="F3400" s="2765"/>
      <c r="G3400" s="467"/>
      <c r="H3400" s="2256"/>
      <c r="I3400" s="2257"/>
      <c r="J3400" s="2664"/>
      <c r="K3400" s="2621">
        <f t="shared" si="56"/>
        <v>3270</v>
      </c>
    </row>
    <row r="3401" spans="3:11">
      <c r="C3401" s="2760"/>
      <c r="D3401" s="5957" t="s">
        <v>60</v>
      </c>
      <c r="E3401" s="5957"/>
      <c r="F3401" s="5958"/>
      <c r="G3401" s="421"/>
      <c r="H3401" s="5951" t="s">
        <v>3506</v>
      </c>
      <c r="I3401" s="5952"/>
      <c r="J3401" s="2664"/>
      <c r="K3401" s="2621">
        <f t="shared" si="56"/>
        <v>3271</v>
      </c>
    </row>
    <row r="3402" spans="3:11">
      <c r="C3402" s="2761" t="s">
        <v>2722</v>
      </c>
      <c r="D3402" s="5959" t="s">
        <v>2538</v>
      </c>
      <c r="E3402" s="5959"/>
      <c r="F3402" s="5960"/>
      <c r="G3402" s="425"/>
      <c r="H3402" s="5961" t="s">
        <v>3276</v>
      </c>
      <c r="I3402" s="5962"/>
      <c r="J3402" s="2664"/>
      <c r="K3402" s="2621">
        <f t="shared" si="56"/>
        <v>3272</v>
      </c>
    </row>
    <row r="3403" spans="3:11">
      <c r="C3403" s="2761" t="s">
        <v>2723</v>
      </c>
      <c r="D3403" s="5963">
        <v>1</v>
      </c>
      <c r="E3403" s="5963"/>
      <c r="F3403" s="5964"/>
      <c r="G3403" s="425"/>
      <c r="H3403" s="456"/>
      <c r="I3403" s="457"/>
      <c r="J3403" s="2664"/>
      <c r="K3403" s="2621">
        <f t="shared" si="56"/>
        <v>3273</v>
      </c>
    </row>
    <row r="3404" spans="3:11">
      <c r="C3404" s="428"/>
      <c r="D3404" s="4109"/>
      <c r="E3404" s="4109"/>
      <c r="F3404" s="2624"/>
      <c r="G3404" s="2"/>
      <c r="H3404" s="2250"/>
      <c r="I3404" s="2251"/>
      <c r="J3404" s="2664"/>
      <c r="K3404" s="2621">
        <f t="shared" si="56"/>
        <v>3274</v>
      </c>
    </row>
    <row r="3405" spans="3:11">
      <c r="C3405" s="432"/>
      <c r="D3405" s="5413" t="s">
        <v>61</v>
      </c>
      <c r="E3405" s="5414"/>
      <c r="F3405" s="5414"/>
      <c r="G3405" s="5414"/>
      <c r="H3405" s="5414"/>
      <c r="I3405" s="5464"/>
      <c r="J3405" s="2664"/>
      <c r="K3405" s="2621">
        <f t="shared" si="56"/>
        <v>3275</v>
      </c>
    </row>
    <row r="3406" spans="3:11">
      <c r="C3406" s="433" t="s">
        <v>62</v>
      </c>
      <c r="D3406" s="5965" t="s">
        <v>63</v>
      </c>
      <c r="E3406" s="5966"/>
      <c r="F3406" s="2601" t="s">
        <v>64</v>
      </c>
      <c r="G3406" s="435" t="s">
        <v>65</v>
      </c>
      <c r="H3406" s="5969" t="s">
        <v>66</v>
      </c>
      <c r="I3406" s="5970"/>
      <c r="J3406" s="2664"/>
      <c r="K3406" s="2621">
        <f t="shared" si="56"/>
        <v>3276</v>
      </c>
    </row>
    <row r="3407" spans="3:11">
      <c r="C3407" s="436" t="s">
        <v>67</v>
      </c>
      <c r="D3407" s="5967"/>
      <c r="E3407" s="5968"/>
      <c r="F3407" s="2602" t="s">
        <v>0</v>
      </c>
      <c r="G3407" s="438"/>
      <c r="H3407" s="2252" t="s">
        <v>68</v>
      </c>
      <c r="I3407" s="1641" t="s">
        <v>69</v>
      </c>
      <c r="J3407" s="2664"/>
      <c r="K3407" s="2621">
        <f t="shared" si="56"/>
        <v>3277</v>
      </c>
    </row>
    <row r="3408" spans="3:11" ht="14.45" customHeight="1">
      <c r="C3408" s="439"/>
      <c r="D3408" s="5953" t="str">
        <f>VLOOKUP(F3408,Accounts!B:C,2,FALSE)</f>
        <v>Accumulated Surplus (Deficit)</v>
      </c>
      <c r="E3408" s="5954" t="e">
        <f>VLOOKUP(G3408,Accounts!C:D,2,FALSE)</f>
        <v>#N/A</v>
      </c>
      <c r="F3408" s="1063">
        <v>3010101000</v>
      </c>
      <c r="G3408" s="7"/>
      <c r="H3408" s="2252"/>
      <c r="I3408" s="1641"/>
      <c r="J3408" s="2664"/>
      <c r="K3408" s="2621">
        <f t="shared" si="56"/>
        <v>3278</v>
      </c>
    </row>
    <row r="3409" spans="3:11">
      <c r="C3409" s="470"/>
      <c r="D3409" s="1754"/>
      <c r="E3409" s="1754" t="str">
        <f>VLOOKUP(F3409,Accounts!B:C,2,FALSE)</f>
        <v>Semi-Expendable other machinery and equipment</v>
      </c>
      <c r="F3409" s="2789">
        <v>1040599000</v>
      </c>
      <c r="G3409" s="471"/>
      <c r="H3409" s="3533"/>
      <c r="I3409" s="3534"/>
      <c r="J3409" s="2664"/>
      <c r="K3409" s="2621">
        <f t="shared" si="56"/>
        <v>3279</v>
      </c>
    </row>
    <row r="3410" spans="3:11" ht="15" customHeight="1">
      <c r="C3410" s="473"/>
      <c r="D3410" s="1754"/>
      <c r="E3410" s="6047" t="s">
        <v>3507</v>
      </c>
      <c r="F3410" s="6047"/>
      <c r="G3410" s="6047"/>
      <c r="H3410" s="6047"/>
      <c r="I3410" s="6048"/>
      <c r="J3410" s="2664"/>
      <c r="K3410" s="2621">
        <f t="shared" si="56"/>
        <v>3280</v>
      </c>
    </row>
    <row r="3411" spans="3:11">
      <c r="C3411" s="473"/>
      <c r="D3411" s="1754"/>
      <c r="E3411" s="8" t="s">
        <v>3501</v>
      </c>
      <c r="F3411" s="2837"/>
      <c r="G3411" s="1834"/>
      <c r="H3411" s="3533"/>
      <c r="I3411" s="3534"/>
      <c r="J3411" s="2664"/>
      <c r="K3411" s="2621">
        <f t="shared" ref="K3411:K3474" si="57">K3410+1</f>
        <v>3281</v>
      </c>
    </row>
    <row r="3412" spans="3:11">
      <c r="C3412" s="441"/>
      <c r="D3412" s="1755" t="s">
        <v>70</v>
      </c>
      <c r="E3412" s="1756"/>
      <c r="F3412" s="98"/>
      <c r="G3412" s="443"/>
      <c r="H3412" s="2253">
        <f>SUM(H3408:H3411)</f>
        <v>0</v>
      </c>
      <c r="I3412" s="2254">
        <f>SUM(I3408:I3411)</f>
        <v>0</v>
      </c>
      <c r="J3412" s="2664"/>
      <c r="K3412" s="2621">
        <f t="shared" si="57"/>
        <v>3282</v>
      </c>
    </row>
    <row r="3413" spans="3:11">
      <c r="C3413" s="449"/>
      <c r="D3413" s="4189"/>
      <c r="E3413" s="1234"/>
      <c r="F3413" s="1063"/>
      <c r="G3413" s="11"/>
      <c r="H3413" s="2252"/>
      <c r="I3413" s="2255">
        <f>H3412-I3412</f>
        <v>0</v>
      </c>
      <c r="J3413" s="2664"/>
      <c r="K3413" s="2621">
        <f t="shared" si="57"/>
        <v>3283</v>
      </c>
    </row>
    <row r="3414" spans="3:11">
      <c r="C3414" s="5383" t="s">
        <v>71</v>
      </c>
      <c r="D3414" s="5384"/>
      <c r="E3414" s="4065"/>
      <c r="F3414" s="5971" t="s">
        <v>3489</v>
      </c>
      <c r="G3414" s="5384"/>
      <c r="H3414" s="5974"/>
      <c r="I3414" s="5975"/>
      <c r="J3414" s="2664"/>
      <c r="K3414" s="2621">
        <f t="shared" si="57"/>
        <v>3284</v>
      </c>
    </row>
    <row r="3415" spans="3:11">
      <c r="C3415" s="451"/>
      <c r="D3415" s="81"/>
      <c r="E3415" s="81"/>
      <c r="F3415" s="2763"/>
      <c r="G3415" s="13"/>
      <c r="H3415" s="456"/>
      <c r="I3415" s="457"/>
      <c r="J3415" s="2664"/>
      <c r="K3415" s="2621">
        <f t="shared" si="57"/>
        <v>3285</v>
      </c>
    </row>
    <row r="3416" spans="3:11">
      <c r="C3416" s="454"/>
      <c r="D3416" s="4076"/>
      <c r="E3416" s="2672" t="s">
        <v>3023</v>
      </c>
      <c r="F3416" s="2764"/>
      <c r="G3416" s="391" t="s">
        <v>3026</v>
      </c>
      <c r="H3416" s="456"/>
      <c r="I3416" s="457"/>
      <c r="J3416" s="2664"/>
      <c r="K3416" s="2621">
        <f t="shared" si="57"/>
        <v>3286</v>
      </c>
    </row>
    <row r="3417" spans="3:11">
      <c r="C3417" s="451"/>
      <c r="D3417" s="4076"/>
      <c r="E3417" s="4076" t="s">
        <v>3024</v>
      </c>
      <c r="F3417" s="2764" t="s">
        <v>2541</v>
      </c>
      <c r="G3417" s="3743" t="s">
        <v>299</v>
      </c>
      <c r="H3417" s="458"/>
      <c r="I3417" s="457"/>
      <c r="J3417" s="2664"/>
      <c r="K3417" s="2621">
        <f t="shared" si="57"/>
        <v>3287</v>
      </c>
    </row>
    <row r="3418" spans="3:11" ht="15.75" thickBot="1">
      <c r="C3418" s="464"/>
      <c r="D3418" s="3420"/>
      <c r="E3418" s="3420"/>
      <c r="F3418" s="2765"/>
      <c r="G3418" s="467"/>
      <c r="H3418" s="2256"/>
      <c r="I3418" s="2257"/>
      <c r="J3418" s="2664"/>
      <c r="K3418" s="2621">
        <f t="shared" si="57"/>
        <v>3288</v>
      </c>
    </row>
    <row r="3419" spans="3:11">
      <c r="C3419" s="2760"/>
      <c r="D3419" s="5957" t="s">
        <v>60</v>
      </c>
      <c r="E3419" s="5957"/>
      <c r="F3419" s="5958"/>
      <c r="G3419" s="421"/>
      <c r="H3419" s="5951" t="s">
        <v>3508</v>
      </c>
      <c r="I3419" s="5952"/>
      <c r="J3419" s="2664"/>
      <c r="K3419" s="2621">
        <f t="shared" si="57"/>
        <v>3289</v>
      </c>
    </row>
    <row r="3420" spans="3:11">
      <c r="C3420" s="2761" t="s">
        <v>2722</v>
      </c>
      <c r="D3420" s="5959" t="s">
        <v>2538</v>
      </c>
      <c r="E3420" s="5959"/>
      <c r="F3420" s="5960"/>
      <c r="G3420" s="425"/>
      <c r="H3420" s="5961" t="s">
        <v>3276</v>
      </c>
      <c r="I3420" s="5962"/>
      <c r="J3420" s="2664"/>
      <c r="K3420" s="2621">
        <f t="shared" si="57"/>
        <v>3290</v>
      </c>
    </row>
    <row r="3421" spans="3:11">
      <c r="C3421" s="2761" t="s">
        <v>2723</v>
      </c>
      <c r="D3421" s="5963">
        <v>1</v>
      </c>
      <c r="E3421" s="5963"/>
      <c r="F3421" s="5964"/>
      <c r="G3421" s="425"/>
      <c r="H3421" s="456"/>
      <c r="I3421" s="457"/>
      <c r="J3421" s="2664"/>
      <c r="K3421" s="2621">
        <f t="shared" si="57"/>
        <v>3291</v>
      </c>
    </row>
    <row r="3422" spans="3:11">
      <c r="C3422" s="428"/>
      <c r="D3422" s="4109"/>
      <c r="E3422" s="4109"/>
      <c r="F3422" s="2624"/>
      <c r="G3422" s="2"/>
      <c r="H3422" s="2250"/>
      <c r="I3422" s="2251"/>
      <c r="J3422" s="2664"/>
      <c r="K3422" s="2621">
        <f t="shared" si="57"/>
        <v>3292</v>
      </c>
    </row>
    <row r="3423" spans="3:11">
      <c r="C3423" s="432"/>
      <c r="D3423" s="5413" t="s">
        <v>61</v>
      </c>
      <c r="E3423" s="5414"/>
      <c r="F3423" s="5414"/>
      <c r="G3423" s="5414"/>
      <c r="H3423" s="5414"/>
      <c r="I3423" s="5464"/>
      <c r="J3423" s="2664"/>
      <c r="K3423" s="2621">
        <f t="shared" si="57"/>
        <v>3293</v>
      </c>
    </row>
    <row r="3424" spans="3:11">
      <c r="C3424" s="433" t="s">
        <v>62</v>
      </c>
      <c r="D3424" s="5965" t="s">
        <v>63</v>
      </c>
      <c r="E3424" s="5966"/>
      <c r="F3424" s="2601" t="s">
        <v>64</v>
      </c>
      <c r="G3424" s="435" t="s">
        <v>65</v>
      </c>
      <c r="H3424" s="5969" t="s">
        <v>66</v>
      </c>
      <c r="I3424" s="5970"/>
      <c r="J3424" s="2664"/>
      <c r="K3424" s="2621">
        <f t="shared" si="57"/>
        <v>3294</v>
      </c>
    </row>
    <row r="3425" spans="3:11">
      <c r="C3425" s="436" t="s">
        <v>67</v>
      </c>
      <c r="D3425" s="5967"/>
      <c r="E3425" s="5968"/>
      <c r="F3425" s="2602" t="s">
        <v>0</v>
      </c>
      <c r="G3425" s="438"/>
      <c r="H3425" s="2252" t="s">
        <v>68</v>
      </c>
      <c r="I3425" s="1641" t="s">
        <v>69</v>
      </c>
      <c r="J3425" s="2664"/>
      <c r="K3425" s="2621">
        <f t="shared" si="57"/>
        <v>3295</v>
      </c>
    </row>
    <row r="3426" spans="3:11" ht="14.45" customHeight="1">
      <c r="C3426" s="439"/>
      <c r="D3426" s="5953" t="str">
        <f>VLOOKUP(F3426,Accounts!B:C,2,FALSE)</f>
        <v>Accumulated Surplus (Deficit)</v>
      </c>
      <c r="E3426" s="5954" t="e">
        <f>VLOOKUP(G3426,Accounts!C:D,2,FALSE)</f>
        <v>#N/A</v>
      </c>
      <c r="F3426" s="1063">
        <v>3010101000</v>
      </c>
      <c r="G3426" s="7"/>
      <c r="H3426" s="2252"/>
      <c r="I3426" s="1641"/>
      <c r="J3426" s="2664"/>
      <c r="K3426" s="2621">
        <f t="shared" si="57"/>
        <v>3296</v>
      </c>
    </row>
    <row r="3427" spans="3:11">
      <c r="C3427" s="470"/>
      <c r="D3427" s="1754"/>
      <c r="E3427" s="1754" t="str">
        <f>VLOOKUP(F3427,Accounts!B:C,2,FALSE)</f>
        <v xml:space="preserve">Semi-Expendable Communication Equipment </v>
      </c>
      <c r="F3427" s="2789">
        <v>1040507000</v>
      </c>
      <c r="G3427" s="471"/>
      <c r="H3427" s="3533"/>
      <c r="I3427" s="3534"/>
      <c r="J3427" s="2664"/>
      <c r="K3427" s="2621">
        <f t="shared" si="57"/>
        <v>3297</v>
      </c>
    </row>
    <row r="3428" spans="3:11" ht="15" customHeight="1">
      <c r="C3428" s="473"/>
      <c r="D3428" s="1754"/>
      <c r="E3428" s="6047" t="s">
        <v>3509</v>
      </c>
      <c r="F3428" s="6047"/>
      <c r="G3428" s="6047"/>
      <c r="H3428" s="6047"/>
      <c r="I3428" s="6048"/>
      <c r="J3428" s="2664"/>
      <c r="K3428" s="2621">
        <f t="shared" si="57"/>
        <v>3298</v>
      </c>
    </row>
    <row r="3429" spans="3:11">
      <c r="C3429" s="473"/>
      <c r="D3429" s="1754"/>
      <c r="E3429" s="8" t="s">
        <v>3501</v>
      </c>
      <c r="F3429" s="2837"/>
      <c r="G3429" s="1834"/>
      <c r="H3429" s="3533"/>
      <c r="I3429" s="3534"/>
      <c r="J3429" s="2838"/>
      <c r="K3429" s="2621">
        <f t="shared" si="57"/>
        <v>3299</v>
      </c>
    </row>
    <row r="3430" spans="3:11">
      <c r="C3430" s="441"/>
      <c r="D3430" s="1755" t="s">
        <v>70</v>
      </c>
      <c r="E3430" s="1756"/>
      <c r="F3430" s="98"/>
      <c r="G3430" s="443"/>
      <c r="H3430" s="2253">
        <f>SUM(H3426:H3429)</f>
        <v>0</v>
      </c>
      <c r="I3430" s="2254">
        <f>SUM(I3426:I3429)</f>
        <v>0</v>
      </c>
      <c r="J3430" s="2664"/>
      <c r="K3430" s="2621">
        <f t="shared" si="57"/>
        <v>3300</v>
      </c>
    </row>
    <row r="3431" spans="3:11">
      <c r="C3431" s="449"/>
      <c r="D3431" s="4189"/>
      <c r="E3431" s="1234"/>
      <c r="F3431" s="1063"/>
      <c r="G3431" s="11"/>
      <c r="H3431" s="2252"/>
      <c r="I3431" s="2255">
        <f>H3430-I3430</f>
        <v>0</v>
      </c>
      <c r="J3431" s="2664"/>
      <c r="K3431" s="2621">
        <f t="shared" si="57"/>
        <v>3301</v>
      </c>
    </row>
    <row r="3432" spans="3:11">
      <c r="C3432" s="5383" t="s">
        <v>71</v>
      </c>
      <c r="D3432" s="5384"/>
      <c r="E3432" s="4065"/>
      <c r="F3432" s="5971" t="s">
        <v>3489</v>
      </c>
      <c r="G3432" s="5384"/>
      <c r="H3432" s="5974"/>
      <c r="I3432" s="5975"/>
      <c r="J3432" s="2664"/>
      <c r="K3432" s="2621">
        <f t="shared" si="57"/>
        <v>3302</v>
      </c>
    </row>
    <row r="3433" spans="3:11">
      <c r="C3433" s="451"/>
      <c r="D3433" s="81"/>
      <c r="E3433" s="81"/>
      <c r="F3433" s="2763"/>
      <c r="G3433" s="13"/>
      <c r="H3433" s="456"/>
      <c r="I3433" s="457"/>
      <c r="J3433" s="2664"/>
      <c r="K3433" s="2621">
        <f t="shared" si="57"/>
        <v>3303</v>
      </c>
    </row>
    <row r="3434" spans="3:11">
      <c r="C3434" s="454"/>
      <c r="D3434" s="4076"/>
      <c r="E3434" s="2672" t="s">
        <v>3023</v>
      </c>
      <c r="F3434" s="2764"/>
      <c r="G3434" s="391" t="s">
        <v>3026</v>
      </c>
      <c r="H3434" s="456"/>
      <c r="I3434" s="457"/>
      <c r="J3434" s="2664"/>
      <c r="K3434" s="2621">
        <f t="shared" si="57"/>
        <v>3304</v>
      </c>
    </row>
    <row r="3435" spans="3:11">
      <c r="C3435" s="451"/>
      <c r="D3435" s="4076"/>
      <c r="E3435" s="4076" t="s">
        <v>3024</v>
      </c>
      <c r="F3435" s="2764" t="s">
        <v>2541</v>
      </c>
      <c r="G3435" s="3743" t="s">
        <v>299</v>
      </c>
      <c r="H3435" s="458"/>
      <c r="I3435" s="457"/>
      <c r="J3435" s="2664"/>
      <c r="K3435" s="2621">
        <f t="shared" si="57"/>
        <v>3305</v>
      </c>
    </row>
    <row r="3436" spans="3:11" ht="15.75" thickBot="1">
      <c r="C3436" s="464"/>
      <c r="D3436" s="3420"/>
      <c r="E3436" s="3420"/>
      <c r="F3436" s="2765"/>
      <c r="G3436" s="467"/>
      <c r="H3436" s="2256"/>
      <c r="I3436" s="2257"/>
      <c r="J3436" s="2664"/>
      <c r="K3436" s="2621">
        <f t="shared" si="57"/>
        <v>3306</v>
      </c>
    </row>
    <row r="3437" spans="3:11">
      <c r="C3437" s="2766"/>
      <c r="D3437" s="5972" t="s">
        <v>60</v>
      </c>
      <c r="E3437" s="5972"/>
      <c r="F3437" s="5973"/>
      <c r="G3437" s="1632"/>
      <c r="H3437" s="5951" t="s">
        <v>3510</v>
      </c>
      <c r="I3437" s="5952"/>
      <c r="J3437" s="2664"/>
      <c r="K3437" s="2621">
        <f t="shared" si="57"/>
        <v>3307</v>
      </c>
    </row>
    <row r="3438" spans="3:11">
      <c r="C3438" s="2767" t="s">
        <v>2722</v>
      </c>
      <c r="D3438" s="5983" t="s">
        <v>2538</v>
      </c>
      <c r="E3438" s="5983"/>
      <c r="F3438" s="5984"/>
      <c r="G3438" s="1633"/>
      <c r="H3438" s="5961" t="s">
        <v>3481</v>
      </c>
      <c r="I3438" s="5962"/>
      <c r="J3438" s="2664"/>
      <c r="K3438" s="2621">
        <f t="shared" si="57"/>
        <v>3308</v>
      </c>
    </row>
    <row r="3439" spans="3:11">
      <c r="C3439" s="2767" t="s">
        <v>2723</v>
      </c>
      <c r="D3439" s="5976">
        <v>1</v>
      </c>
      <c r="E3439" s="5976"/>
      <c r="F3439" s="5989"/>
      <c r="G3439" s="1633"/>
      <c r="H3439" s="1687"/>
      <c r="I3439" s="1688"/>
      <c r="J3439" s="2664"/>
      <c r="K3439" s="2621">
        <f t="shared" si="57"/>
        <v>3309</v>
      </c>
    </row>
    <row r="3440" spans="3:11">
      <c r="C3440" s="1634"/>
      <c r="D3440" s="3653"/>
      <c r="E3440" s="3653"/>
      <c r="F3440" s="2768"/>
      <c r="G3440" s="1635"/>
      <c r="H3440" s="1689"/>
      <c r="I3440" s="1690"/>
      <c r="J3440" s="2664"/>
      <c r="K3440" s="2621">
        <f t="shared" si="57"/>
        <v>3310</v>
      </c>
    </row>
    <row r="3441" spans="3:11">
      <c r="C3441" s="1636"/>
      <c r="D3441" s="5865" t="s">
        <v>61</v>
      </c>
      <c r="E3441" s="5866"/>
      <c r="F3441" s="5866"/>
      <c r="G3441" s="5866"/>
      <c r="H3441" s="5866"/>
      <c r="I3441" s="5867"/>
      <c r="J3441" s="2664"/>
      <c r="K3441" s="2621">
        <f t="shared" si="57"/>
        <v>3311</v>
      </c>
    </row>
    <row r="3442" spans="3:11">
      <c r="C3442" s="1637" t="s">
        <v>62</v>
      </c>
      <c r="D3442" s="5990" t="s">
        <v>63</v>
      </c>
      <c r="E3442" s="5991"/>
      <c r="F3442" s="2769" t="s">
        <v>64</v>
      </c>
      <c r="G3442" s="1638" t="s">
        <v>65</v>
      </c>
      <c r="H3442" s="5848" t="s">
        <v>66</v>
      </c>
      <c r="I3442" s="5849"/>
      <c r="J3442" s="2664"/>
      <c r="K3442" s="2621">
        <f t="shared" si="57"/>
        <v>3312</v>
      </c>
    </row>
    <row r="3443" spans="3:11">
      <c r="C3443" s="1639" t="s">
        <v>67</v>
      </c>
      <c r="D3443" s="5992"/>
      <c r="E3443" s="5993"/>
      <c r="F3443" s="2770" t="s">
        <v>0</v>
      </c>
      <c r="G3443" s="1640"/>
      <c r="H3443" s="1691" t="s">
        <v>68</v>
      </c>
      <c r="I3443" s="1692" t="s">
        <v>69</v>
      </c>
      <c r="J3443" s="2664"/>
      <c r="K3443" s="2621">
        <f t="shared" si="57"/>
        <v>3313</v>
      </c>
    </row>
    <row r="3444" spans="3:11">
      <c r="C3444" s="1642"/>
      <c r="D3444" s="5953" t="str">
        <f>VLOOKUP(F3444,Accounts!B:C,2,FALSE)</f>
        <v>Subsidy to Regional Offices/Staff Bureaus</v>
      </c>
      <c r="E3444" s="5954" t="e">
        <f>VLOOKUP(G3444,Accounts!C:D,2,FALSE)</f>
        <v>#N/A</v>
      </c>
      <c r="F3444" s="3714">
        <v>5021407000</v>
      </c>
      <c r="G3444" s="1643"/>
      <c r="H3444" s="1691"/>
      <c r="I3444" s="1641"/>
      <c r="J3444" s="2664"/>
      <c r="K3444" s="2621">
        <f t="shared" si="57"/>
        <v>3314</v>
      </c>
    </row>
    <row r="3445" spans="3:11">
      <c r="C3445" s="1642"/>
      <c r="D3445" s="1754"/>
      <c r="E3445" s="1754" t="str">
        <f>VLOOKUP(F3445,Accounts!B:C,2,FALSE)</f>
        <v>Welfare Goods for Distribution</v>
      </c>
      <c r="F3445" s="3714">
        <v>1040202000</v>
      </c>
      <c r="G3445" s="1643"/>
      <c r="H3445" s="1691"/>
      <c r="I3445" s="1641"/>
      <c r="J3445" s="2664"/>
      <c r="K3445" s="2621">
        <f t="shared" si="57"/>
        <v>3315</v>
      </c>
    </row>
    <row r="3446" spans="3:11">
      <c r="C3446" s="1642"/>
      <c r="D3446" s="2812"/>
      <c r="E3446" s="4076"/>
      <c r="F3446" s="1691"/>
      <c r="G3446" s="1645"/>
      <c r="H3446" s="1691"/>
      <c r="I3446" s="3725"/>
      <c r="J3446" s="2664"/>
      <c r="K3446" s="2621">
        <f t="shared" si="57"/>
        <v>3316</v>
      </c>
    </row>
    <row r="3447" spans="3:11">
      <c r="C3447" s="1644"/>
      <c r="D3447" s="2606" t="s">
        <v>3511</v>
      </c>
      <c r="E3447" s="1691"/>
      <c r="F3447" s="2610"/>
      <c r="G3447" s="1645"/>
      <c r="H3447" s="1691"/>
      <c r="I3447" s="3723"/>
      <c r="J3447" s="2664"/>
      <c r="K3447" s="2621">
        <f t="shared" si="57"/>
        <v>3317</v>
      </c>
    </row>
    <row r="3448" spans="3:11">
      <c r="C3448" s="1644"/>
      <c r="D3448" s="2606"/>
      <c r="E3448" s="2606"/>
      <c r="F3448" s="2606"/>
      <c r="G3448" s="1645"/>
      <c r="H3448" s="1691"/>
      <c r="I3448" s="3723"/>
      <c r="J3448" s="2664"/>
      <c r="K3448" s="2621">
        <f t="shared" si="57"/>
        <v>3318</v>
      </c>
    </row>
    <row r="3449" spans="3:11">
      <c r="C3449" s="1644"/>
      <c r="D3449" s="2608"/>
      <c r="E3449" s="2813" t="s">
        <v>3475</v>
      </c>
      <c r="F3449" s="2814"/>
      <c r="G3449" s="1750"/>
      <c r="H3449" s="1691"/>
      <c r="I3449" s="3723"/>
      <c r="J3449" s="2664"/>
      <c r="K3449" s="2621">
        <f t="shared" si="57"/>
        <v>3319</v>
      </c>
    </row>
    <row r="3450" spans="3:11">
      <c r="C3450" s="1644"/>
      <c r="D3450" s="2608"/>
      <c r="E3450" s="2815" t="s">
        <v>3512</v>
      </c>
      <c r="F3450" s="2823">
        <v>3951750</v>
      </c>
      <c r="G3450" s="1750"/>
      <c r="H3450" s="1691"/>
      <c r="I3450" s="3723"/>
      <c r="J3450" s="2664"/>
      <c r="K3450" s="2621">
        <f t="shared" si="57"/>
        <v>3320</v>
      </c>
    </row>
    <row r="3451" spans="3:11">
      <c r="C3451" s="1644"/>
      <c r="D3451" s="2608"/>
      <c r="E3451" s="2815" t="s">
        <v>3513</v>
      </c>
      <c r="F3451" s="2823">
        <v>40350</v>
      </c>
      <c r="G3451" s="1750"/>
      <c r="H3451" s="1691"/>
      <c r="I3451" s="3723"/>
      <c r="J3451" s="2664"/>
      <c r="K3451" s="2621">
        <f t="shared" si="57"/>
        <v>3321</v>
      </c>
    </row>
    <row r="3452" spans="3:11">
      <c r="C3452" s="1644"/>
      <c r="D3452" s="2608"/>
      <c r="E3452" s="2815"/>
      <c r="F3452" s="2823"/>
      <c r="G3452" s="1750"/>
      <c r="H3452" s="1691"/>
      <c r="I3452" s="3723"/>
      <c r="J3452" s="2664"/>
      <c r="K3452" s="2621">
        <f t="shared" si="57"/>
        <v>3322</v>
      </c>
    </row>
    <row r="3453" spans="3:11">
      <c r="C3453" s="1644"/>
      <c r="D3453" s="2608"/>
      <c r="E3453" s="2815"/>
      <c r="F3453" s="2781">
        <f>SUM(F3450:F3452)</f>
        <v>3992100</v>
      </c>
      <c r="G3453" s="1750"/>
      <c r="H3453" s="1691"/>
      <c r="I3453" s="3723"/>
      <c r="J3453" s="2664"/>
      <c r="K3453" s="2621">
        <f t="shared" si="57"/>
        <v>3323</v>
      </c>
    </row>
    <row r="3454" spans="3:11">
      <c r="C3454" s="1644"/>
      <c r="D3454" s="2608"/>
      <c r="E3454" s="2816"/>
      <c r="F3454" s="2817"/>
      <c r="G3454" s="1645"/>
      <c r="H3454" s="1691"/>
      <c r="I3454" s="3723"/>
      <c r="J3454" s="2664"/>
      <c r="K3454" s="2621">
        <f t="shared" si="57"/>
        <v>3324</v>
      </c>
    </row>
    <row r="3455" spans="3:11">
      <c r="C3455" s="1644"/>
      <c r="D3455" s="2608"/>
      <c r="E3455" s="2606"/>
      <c r="F3455" s="2610"/>
      <c r="G3455" s="1693"/>
      <c r="H3455" s="1691"/>
      <c r="I3455" s="3723"/>
      <c r="J3455" s="2664"/>
      <c r="K3455" s="2621">
        <f t="shared" si="57"/>
        <v>3325</v>
      </c>
    </row>
    <row r="3456" spans="3:11">
      <c r="C3456" s="1644"/>
      <c r="D3456" s="2608"/>
      <c r="E3456" s="2606"/>
      <c r="F3456" s="2610"/>
      <c r="G3456" s="1645"/>
      <c r="H3456" s="1691"/>
      <c r="I3456" s="3723"/>
      <c r="J3456" s="2664"/>
      <c r="K3456" s="2621">
        <f t="shared" si="57"/>
        <v>3326</v>
      </c>
    </row>
    <row r="3457" spans="3:11">
      <c r="C3457" s="1644"/>
      <c r="D3457" s="2818" t="s">
        <v>70</v>
      </c>
      <c r="E3457" s="2606"/>
      <c r="F3457" s="2610"/>
      <c r="G3457" s="1645"/>
      <c r="H3457" s="1693">
        <f>SUM(H3443:H3446)</f>
        <v>0</v>
      </c>
      <c r="I3457" s="1694">
        <f>SUM(I3443:I3453)</f>
        <v>0</v>
      </c>
      <c r="J3457" s="2664"/>
      <c r="K3457" s="2621">
        <f t="shared" si="57"/>
        <v>3327</v>
      </c>
    </row>
    <row r="3458" spans="3:11">
      <c r="C3458" s="1646"/>
      <c r="D3458" s="2773"/>
      <c r="E3458" s="2774"/>
      <c r="F3458" s="2775"/>
      <c r="G3458" s="1647"/>
      <c r="H3458" s="1693"/>
      <c r="I3458" s="1694">
        <f>H3457-I3457</f>
        <v>0</v>
      </c>
      <c r="J3458" s="2664"/>
      <c r="K3458" s="2621">
        <f t="shared" si="57"/>
        <v>3328</v>
      </c>
    </row>
    <row r="3459" spans="3:11">
      <c r="C3459" s="1648" t="s">
        <v>71</v>
      </c>
      <c r="D3459" s="4201"/>
      <c r="E3459" s="4135"/>
      <c r="F3459" s="2771" t="s">
        <v>2540</v>
      </c>
      <c r="G3459" s="1649"/>
      <c r="H3459" s="1691"/>
      <c r="I3459" s="1695"/>
      <c r="J3459" s="2664"/>
      <c r="K3459" s="2621">
        <f t="shared" si="57"/>
        <v>3329</v>
      </c>
    </row>
    <row r="3460" spans="3:11">
      <c r="C3460" s="5850"/>
      <c r="D3460" s="5851"/>
      <c r="E3460" s="4079"/>
      <c r="F3460" s="5852"/>
      <c r="G3460" s="5851"/>
      <c r="H3460" s="5853"/>
      <c r="I3460" s="5854"/>
      <c r="J3460" s="2664"/>
      <c r="K3460" s="2621">
        <f t="shared" si="57"/>
        <v>3330</v>
      </c>
    </row>
    <row r="3461" spans="3:11">
      <c r="C3461" s="1652"/>
      <c r="D3461" s="4081"/>
      <c r="E3461" s="1727" t="s">
        <v>3284</v>
      </c>
      <c r="F3461" s="2764"/>
      <c r="G3461" s="1653" t="s">
        <v>3026</v>
      </c>
      <c r="H3461" s="1687"/>
      <c r="I3461" s="1688"/>
      <c r="J3461" s="2664"/>
      <c r="K3461" s="2621">
        <f t="shared" si="57"/>
        <v>3331</v>
      </c>
    </row>
    <row r="3462" spans="3:11">
      <c r="C3462" s="1652"/>
      <c r="D3462" s="4081"/>
      <c r="E3462" s="2295" t="s">
        <v>3285</v>
      </c>
      <c r="F3462" s="2764" t="s">
        <v>2541</v>
      </c>
      <c r="G3462" s="1651" t="s">
        <v>299</v>
      </c>
      <c r="H3462" s="1687"/>
      <c r="I3462" s="1688"/>
      <c r="J3462" s="2664"/>
      <c r="K3462" s="2621">
        <f t="shared" si="57"/>
        <v>3332</v>
      </c>
    </row>
    <row r="3463" spans="3:11" ht="15.75" thickBot="1">
      <c r="C3463" s="2168"/>
      <c r="D3463" s="2832"/>
      <c r="E3463" s="918"/>
      <c r="F3463" s="2833"/>
      <c r="G3463" s="2832"/>
      <c r="H3463" s="2169"/>
      <c r="I3463" s="2170"/>
      <c r="J3463" s="2664"/>
      <c r="K3463" s="2621">
        <f t="shared" si="57"/>
        <v>3333</v>
      </c>
    </row>
    <row r="3464" spans="3:11">
      <c r="C3464" s="1652"/>
      <c r="D3464" s="5977" t="s">
        <v>60</v>
      </c>
      <c r="E3464" s="5977"/>
      <c r="F3464" s="6138"/>
      <c r="G3464" s="1633"/>
      <c r="H3464" s="5951" t="s">
        <v>3514</v>
      </c>
      <c r="I3464" s="5952"/>
      <c r="J3464" s="2664"/>
      <c r="K3464" s="2621">
        <f t="shared" si="57"/>
        <v>3334</v>
      </c>
    </row>
    <row r="3465" spans="3:11">
      <c r="C3465" s="2767" t="s">
        <v>2722</v>
      </c>
      <c r="D3465" s="5983" t="s">
        <v>2538</v>
      </c>
      <c r="E3465" s="5983"/>
      <c r="F3465" s="5984"/>
      <c r="G3465" s="1633"/>
      <c r="H3465" s="5961" t="s">
        <v>3481</v>
      </c>
      <c r="I3465" s="5962"/>
      <c r="J3465" s="2664"/>
      <c r="K3465" s="2621">
        <f t="shared" si="57"/>
        <v>3335</v>
      </c>
    </row>
    <row r="3466" spans="3:11">
      <c r="C3466" s="2767" t="s">
        <v>2723</v>
      </c>
      <c r="D3466" s="5976">
        <v>1</v>
      </c>
      <c r="E3466" s="5976"/>
      <c r="F3466" s="5989"/>
      <c r="G3466" s="1633"/>
      <c r="H3466" s="1687"/>
      <c r="I3466" s="1688"/>
      <c r="J3466" s="2664"/>
      <c r="K3466" s="2621">
        <f t="shared" si="57"/>
        <v>3336</v>
      </c>
    </row>
    <row r="3467" spans="3:11">
      <c r="C3467" s="1634"/>
      <c r="D3467" s="3653"/>
      <c r="E3467" s="3653"/>
      <c r="F3467" s="2768"/>
      <c r="G3467" s="1635"/>
      <c r="H3467" s="1689"/>
      <c r="I3467" s="1690"/>
      <c r="J3467" s="2664"/>
      <c r="K3467" s="2621">
        <f t="shared" si="57"/>
        <v>3337</v>
      </c>
    </row>
    <row r="3468" spans="3:11">
      <c r="C3468" s="1636"/>
      <c r="D3468" s="5865" t="s">
        <v>61</v>
      </c>
      <c r="E3468" s="5866"/>
      <c r="F3468" s="5866"/>
      <c r="G3468" s="5866"/>
      <c r="H3468" s="5866"/>
      <c r="I3468" s="5867"/>
      <c r="J3468" s="2664"/>
      <c r="K3468" s="2621">
        <f t="shared" si="57"/>
        <v>3338</v>
      </c>
    </row>
    <row r="3469" spans="3:11">
      <c r="C3469" s="1637" t="s">
        <v>62</v>
      </c>
      <c r="D3469" s="5990" t="s">
        <v>63</v>
      </c>
      <c r="E3469" s="5991"/>
      <c r="F3469" s="2769" t="s">
        <v>64</v>
      </c>
      <c r="G3469" s="1638" t="s">
        <v>65</v>
      </c>
      <c r="H3469" s="5848" t="s">
        <v>66</v>
      </c>
      <c r="I3469" s="5849"/>
      <c r="J3469" s="2664"/>
      <c r="K3469" s="2621">
        <f t="shared" si="57"/>
        <v>3339</v>
      </c>
    </row>
    <row r="3470" spans="3:11">
      <c r="C3470" s="1639" t="s">
        <v>67</v>
      </c>
      <c r="D3470" s="5992"/>
      <c r="E3470" s="5993"/>
      <c r="F3470" s="2770" t="s">
        <v>0</v>
      </c>
      <c r="G3470" s="1640"/>
      <c r="H3470" s="1691" t="s">
        <v>68</v>
      </c>
      <c r="I3470" s="1692" t="s">
        <v>69</v>
      </c>
      <c r="J3470" s="2664"/>
      <c r="K3470" s="2621">
        <f t="shared" si="57"/>
        <v>3340</v>
      </c>
    </row>
    <row r="3471" spans="3:11">
      <c r="C3471" s="1642"/>
      <c r="D3471" s="5953" t="str">
        <f>VLOOKUP(F3471,Accounts!B:C,2,FALSE)</f>
        <v>Financial Assistance to NGAs</v>
      </c>
      <c r="E3471" s="5954" t="e">
        <f>VLOOKUP(G3471,Accounts!C:D,2,FALSE)</f>
        <v>#N/A</v>
      </c>
      <c r="F3471" s="3714">
        <v>5021402000</v>
      </c>
      <c r="G3471" s="1643"/>
      <c r="H3471" s="1691"/>
      <c r="I3471" s="1692"/>
      <c r="J3471" s="2664"/>
      <c r="K3471" s="2621">
        <f t="shared" si="57"/>
        <v>3341</v>
      </c>
    </row>
    <row r="3472" spans="3:11">
      <c r="C3472" s="1642"/>
      <c r="D3472" s="1754"/>
      <c r="E3472" s="1754" t="str">
        <f>VLOOKUP(F3472,Accounts!B:C,2,FALSE)</f>
        <v>Welfare Goods for Distribution</v>
      </c>
      <c r="F3472" s="3714">
        <v>1040202000</v>
      </c>
      <c r="G3472" s="1643"/>
      <c r="H3472" s="1691"/>
      <c r="I3472" s="1641"/>
      <c r="J3472" s="2664"/>
      <c r="K3472" s="2621">
        <f t="shared" si="57"/>
        <v>3342</v>
      </c>
    </row>
    <row r="3473" spans="3:11">
      <c r="C3473" s="1642"/>
      <c r="D3473" s="2608"/>
      <c r="E3473" s="8"/>
      <c r="F3473" s="3714"/>
      <c r="G3473" s="1645"/>
      <c r="H3473" s="1691"/>
      <c r="I3473" s="3725"/>
      <c r="J3473" s="2664"/>
      <c r="K3473" s="2621">
        <f t="shared" si="57"/>
        <v>3343</v>
      </c>
    </row>
    <row r="3474" spans="3:11">
      <c r="C3474" s="1644"/>
      <c r="D3474" s="2606" t="s">
        <v>3515</v>
      </c>
      <c r="E3474" s="2606"/>
      <c r="F3474" s="2610"/>
      <c r="G3474" s="1645"/>
      <c r="H3474" s="1691"/>
      <c r="I3474" s="1692"/>
      <c r="J3474" s="2664"/>
      <c r="K3474" s="2621">
        <f t="shared" si="57"/>
        <v>3344</v>
      </c>
    </row>
    <row r="3475" spans="3:11">
      <c r="C3475" s="1751"/>
      <c r="D3475" s="2608"/>
      <c r="E3475" s="2782"/>
      <c r="F3475" s="2783"/>
      <c r="G3475" s="1645"/>
      <c r="H3475" s="1691"/>
      <c r="I3475" s="3723"/>
      <c r="J3475" s="2664"/>
      <c r="K3475" s="2621">
        <f t="shared" ref="K3475:K3538" si="58">K3474+1</f>
        <v>3345</v>
      </c>
    </row>
    <row r="3476" spans="3:11">
      <c r="C3476" s="1644"/>
      <c r="D3476" s="2608"/>
      <c r="E3476" s="4158" t="s">
        <v>3290</v>
      </c>
      <c r="F3476" s="2780"/>
      <c r="G3476" s="1645"/>
      <c r="H3476" s="1691"/>
      <c r="I3476" s="3723"/>
      <c r="J3476" s="2664"/>
      <c r="K3476" s="2621">
        <f t="shared" si="58"/>
        <v>3346</v>
      </c>
    </row>
    <row r="3477" spans="3:11">
      <c r="C3477" s="1644"/>
      <c r="D3477" s="2608"/>
      <c r="E3477" s="4158" t="s">
        <v>3601</v>
      </c>
      <c r="F3477" s="2780">
        <v>3750</v>
      </c>
      <c r="G3477" s="1750"/>
      <c r="H3477" s="1691"/>
      <c r="I3477" s="3723"/>
      <c r="J3477" s="2664"/>
      <c r="K3477" s="2621">
        <f t="shared" si="58"/>
        <v>3347</v>
      </c>
    </row>
    <row r="3478" spans="3:11">
      <c r="C3478" s="1644"/>
      <c r="D3478" s="2608"/>
      <c r="E3478" s="4159"/>
      <c r="F3478" s="2780"/>
      <c r="G3478" s="1750"/>
      <c r="H3478" s="1691"/>
      <c r="I3478" s="3723"/>
      <c r="J3478" s="2664"/>
      <c r="K3478" s="2621">
        <f t="shared" si="58"/>
        <v>3348</v>
      </c>
    </row>
    <row r="3479" spans="3:11">
      <c r="C3479" s="1644"/>
      <c r="D3479" s="2608"/>
      <c r="E3479" s="1749"/>
      <c r="F3479" s="2781">
        <f>SUM(F3477:F3478)</f>
        <v>3750</v>
      </c>
      <c r="G3479" s="1750"/>
      <c r="H3479" s="1691"/>
      <c r="I3479" s="3723"/>
      <c r="J3479" s="2664"/>
      <c r="K3479" s="2621">
        <f t="shared" si="58"/>
        <v>3349</v>
      </c>
    </row>
    <row r="3480" spans="3:11">
      <c r="C3480" s="1644"/>
      <c r="D3480" s="2606" t="s">
        <v>3516</v>
      </c>
      <c r="E3480" s="2606"/>
      <c r="F3480" s="2606"/>
      <c r="G3480" s="1750"/>
      <c r="H3480" s="1691"/>
      <c r="I3480" s="3723"/>
      <c r="J3480" s="2664"/>
      <c r="K3480" s="2621">
        <f t="shared" si="58"/>
        <v>3350</v>
      </c>
    </row>
    <row r="3481" spans="3:11">
      <c r="C3481" s="1644"/>
      <c r="D3481" s="2812"/>
      <c r="E3481" s="1686"/>
      <c r="F3481" s="2785"/>
      <c r="G3481" s="1750"/>
      <c r="H3481" s="1691"/>
      <c r="I3481" s="3723"/>
      <c r="J3481" s="2664"/>
      <c r="K3481" s="2621">
        <f t="shared" si="58"/>
        <v>3351</v>
      </c>
    </row>
    <row r="3482" spans="3:11">
      <c r="C3482" s="1644"/>
      <c r="D3482" s="2608"/>
      <c r="E3482" s="4158" t="s">
        <v>3370</v>
      </c>
      <c r="F3482" s="2780"/>
      <c r="G3482" s="1750"/>
      <c r="H3482" s="1691"/>
      <c r="I3482" s="3723"/>
      <c r="J3482" s="2664"/>
      <c r="K3482" s="2621">
        <f t="shared" si="58"/>
        <v>3352</v>
      </c>
    </row>
    <row r="3483" spans="3:11">
      <c r="C3483" s="1644"/>
      <c r="D3483" s="2608"/>
      <c r="E3483" s="4158" t="s">
        <v>3602</v>
      </c>
      <c r="F3483" s="2780">
        <v>174000</v>
      </c>
      <c r="G3483" s="1750"/>
      <c r="H3483" s="1691"/>
      <c r="I3483" s="3723"/>
      <c r="J3483" s="2664"/>
      <c r="K3483" s="2621">
        <f t="shared" si="58"/>
        <v>3353</v>
      </c>
    </row>
    <row r="3484" spans="3:11">
      <c r="C3484" s="1644"/>
      <c r="D3484" s="2608"/>
      <c r="E3484" s="4159"/>
      <c r="F3484" s="2780"/>
      <c r="G3484" s="1750"/>
      <c r="H3484" s="1691"/>
      <c r="I3484" s="3723"/>
      <c r="J3484" s="2664"/>
      <c r="K3484" s="2621">
        <f t="shared" si="58"/>
        <v>3354</v>
      </c>
    </row>
    <row r="3485" spans="3:11">
      <c r="C3485" s="1644"/>
      <c r="D3485" s="2608"/>
      <c r="E3485" s="1749"/>
      <c r="F3485" s="2781">
        <f>SUM(F3482:F3484)</f>
        <v>174000</v>
      </c>
      <c r="G3485" s="1750"/>
      <c r="H3485" s="1691"/>
      <c r="I3485" s="3723"/>
      <c r="J3485" s="2664"/>
      <c r="K3485" s="2621">
        <f t="shared" si="58"/>
        <v>3355</v>
      </c>
    </row>
    <row r="3486" spans="3:11">
      <c r="C3486" s="1644"/>
      <c r="D3486" s="2608"/>
      <c r="E3486" s="1686"/>
      <c r="F3486" s="2785"/>
      <c r="G3486" s="1750"/>
      <c r="H3486" s="1691"/>
      <c r="I3486" s="3723"/>
      <c r="J3486" s="2664"/>
      <c r="K3486" s="2621">
        <f t="shared" si="58"/>
        <v>3356</v>
      </c>
    </row>
    <row r="3487" spans="3:11">
      <c r="C3487" s="1646"/>
      <c r="D3487" s="2773" t="s">
        <v>70</v>
      </c>
      <c r="E3487" s="2786"/>
      <c r="F3487" s="2787"/>
      <c r="G3487" s="1647"/>
      <c r="H3487" s="1693">
        <f>SUM(H3471:H3474)</f>
        <v>0</v>
      </c>
      <c r="I3487" s="1694">
        <f>SUM(I3471:I3486)</f>
        <v>0</v>
      </c>
      <c r="J3487" s="2664"/>
      <c r="K3487" s="2621">
        <f t="shared" si="58"/>
        <v>3357</v>
      </c>
    </row>
    <row r="3488" spans="3:11">
      <c r="C3488" s="1648"/>
      <c r="D3488" s="4201"/>
      <c r="E3488" s="4135"/>
      <c r="F3488" s="2771"/>
      <c r="G3488" s="1649"/>
      <c r="H3488" s="1691"/>
      <c r="I3488" s="1695">
        <f>H3487-I3487</f>
        <v>0</v>
      </c>
      <c r="J3488" s="2664"/>
      <c r="K3488" s="2621">
        <f t="shared" si="58"/>
        <v>3358</v>
      </c>
    </row>
    <row r="3489" spans="3:11">
      <c r="C3489" s="5850" t="s">
        <v>71</v>
      </c>
      <c r="D3489" s="5851"/>
      <c r="E3489" s="4079"/>
      <c r="F3489" s="5852" t="s">
        <v>2540</v>
      </c>
      <c r="G3489" s="5851"/>
      <c r="H3489" s="5853"/>
      <c r="I3489" s="5854"/>
      <c r="J3489" s="2664"/>
      <c r="K3489" s="2621">
        <f t="shared" si="58"/>
        <v>3359</v>
      </c>
    </row>
    <row r="3490" spans="3:11">
      <c r="C3490" s="1652"/>
      <c r="D3490" s="4081"/>
      <c r="E3490" s="1727"/>
      <c r="F3490" s="2764"/>
      <c r="G3490" s="1653"/>
      <c r="H3490" s="1687"/>
      <c r="I3490" s="1688"/>
      <c r="J3490" s="2664"/>
      <c r="K3490" s="2621">
        <f t="shared" si="58"/>
        <v>3360</v>
      </c>
    </row>
    <row r="3491" spans="3:11">
      <c r="C3491" s="1652"/>
      <c r="D3491" s="4081"/>
      <c r="E3491" s="1727" t="s">
        <v>3284</v>
      </c>
      <c r="F3491" s="2820"/>
      <c r="G3491" s="1653" t="s">
        <v>3026</v>
      </c>
      <c r="H3491" s="1849"/>
      <c r="I3491" s="1688"/>
      <c r="J3491" s="2664"/>
      <c r="K3491" s="2621">
        <f t="shared" si="58"/>
        <v>3361</v>
      </c>
    </row>
    <row r="3492" spans="3:11">
      <c r="C3492" s="1650"/>
      <c r="D3492" s="4081"/>
      <c r="E3492" s="2295" t="s">
        <v>3285</v>
      </c>
      <c r="F3492" s="2819" t="s">
        <v>2541</v>
      </c>
      <c r="G3492" s="3730" t="s">
        <v>299</v>
      </c>
      <c r="H3492" s="1696"/>
      <c r="I3492" s="1688"/>
      <c r="J3492" s="2664"/>
      <c r="K3492" s="2621">
        <f t="shared" si="58"/>
        <v>3362</v>
      </c>
    </row>
    <row r="3493" spans="3:11" ht="15.75" thickBot="1">
      <c r="C3493" s="1697"/>
      <c r="D3493" s="4136"/>
      <c r="E3493" s="4136"/>
      <c r="F3493" s="2778"/>
      <c r="G3493" s="1698"/>
      <c r="H3493" s="1699"/>
      <c r="I3493" s="1700"/>
      <c r="J3493" s="2664"/>
      <c r="K3493" s="2621">
        <f t="shared" si="58"/>
        <v>3363</v>
      </c>
    </row>
    <row r="3494" spans="3:11">
      <c r="C3494" s="2766"/>
      <c r="D3494" s="5972" t="s">
        <v>60</v>
      </c>
      <c r="E3494" s="5972"/>
      <c r="F3494" s="5973"/>
      <c r="G3494" s="1632"/>
      <c r="H3494" s="5951" t="s">
        <v>3517</v>
      </c>
      <c r="I3494" s="5952"/>
      <c r="J3494" s="2664"/>
      <c r="K3494" s="2621">
        <f t="shared" si="58"/>
        <v>3364</v>
      </c>
    </row>
    <row r="3495" spans="3:11">
      <c r="C3495" s="2767" t="s">
        <v>2722</v>
      </c>
      <c r="D3495" s="5983" t="s">
        <v>2538</v>
      </c>
      <c r="E3495" s="5983"/>
      <c r="F3495" s="5984"/>
      <c r="G3495" s="1633"/>
      <c r="H3495" s="5961" t="s">
        <v>3481</v>
      </c>
      <c r="I3495" s="5962"/>
      <c r="J3495" s="2664"/>
      <c r="K3495" s="2621">
        <f t="shared" si="58"/>
        <v>3365</v>
      </c>
    </row>
    <row r="3496" spans="3:11">
      <c r="C3496" s="2767" t="s">
        <v>2723</v>
      </c>
      <c r="D3496" s="5976">
        <v>1</v>
      </c>
      <c r="E3496" s="5976"/>
      <c r="F3496" s="5989"/>
      <c r="G3496" s="1633"/>
      <c r="H3496" s="1687"/>
      <c r="I3496" s="1688"/>
      <c r="J3496" s="2664"/>
      <c r="K3496" s="2621">
        <f t="shared" si="58"/>
        <v>3366</v>
      </c>
    </row>
    <row r="3497" spans="3:11">
      <c r="C3497" s="1634"/>
      <c r="D3497" s="3653"/>
      <c r="E3497" s="3653"/>
      <c r="F3497" s="2768"/>
      <c r="G3497" s="1635"/>
      <c r="H3497" s="1689"/>
      <c r="I3497" s="1690"/>
      <c r="J3497" s="2664"/>
      <c r="K3497" s="2621">
        <f t="shared" si="58"/>
        <v>3367</v>
      </c>
    </row>
    <row r="3498" spans="3:11">
      <c r="C3498" s="1636"/>
      <c r="D3498" s="5865" t="s">
        <v>61</v>
      </c>
      <c r="E3498" s="5866"/>
      <c r="F3498" s="5866"/>
      <c r="G3498" s="5866"/>
      <c r="H3498" s="5866"/>
      <c r="I3498" s="5867"/>
      <c r="J3498" s="2664"/>
      <c r="K3498" s="2621">
        <f t="shared" si="58"/>
        <v>3368</v>
      </c>
    </row>
    <row r="3499" spans="3:11">
      <c r="C3499" s="1637" t="s">
        <v>62</v>
      </c>
      <c r="D3499" s="5990" t="s">
        <v>63</v>
      </c>
      <c r="E3499" s="5991"/>
      <c r="F3499" s="2769" t="s">
        <v>64</v>
      </c>
      <c r="G3499" s="1638" t="s">
        <v>65</v>
      </c>
      <c r="H3499" s="5848" t="s">
        <v>66</v>
      </c>
      <c r="I3499" s="5849"/>
      <c r="J3499" s="2664"/>
      <c r="K3499" s="2621">
        <f t="shared" si="58"/>
        <v>3369</v>
      </c>
    </row>
    <row r="3500" spans="3:11">
      <c r="C3500" s="1639" t="s">
        <v>67</v>
      </c>
      <c r="D3500" s="5992"/>
      <c r="E3500" s="5993"/>
      <c r="F3500" s="2770" t="s">
        <v>0</v>
      </c>
      <c r="G3500" s="1640"/>
      <c r="H3500" s="1691" t="s">
        <v>68</v>
      </c>
      <c r="I3500" s="1692" t="s">
        <v>69</v>
      </c>
      <c r="J3500" s="2664"/>
      <c r="K3500" s="2621">
        <f t="shared" si="58"/>
        <v>3370</v>
      </c>
    </row>
    <row r="3501" spans="3:11">
      <c r="C3501" s="1642"/>
      <c r="D3501" s="5953" t="str">
        <f>VLOOKUP(F3501,Accounts!B:C,2,FALSE)</f>
        <v>Subsidy to Regional Offices/Staff Bureaus</v>
      </c>
      <c r="E3501" s="5954" t="e">
        <f>VLOOKUP(G3501,Accounts!C:D,2,FALSE)</f>
        <v>#N/A</v>
      </c>
      <c r="F3501" s="3714">
        <v>5021407000</v>
      </c>
      <c r="G3501" s="1643"/>
      <c r="H3501" s="1691"/>
      <c r="I3501" s="1692"/>
      <c r="J3501" s="2664"/>
      <c r="K3501" s="2621">
        <f t="shared" si="58"/>
        <v>3371</v>
      </c>
    </row>
    <row r="3502" spans="3:11">
      <c r="C3502" s="1642"/>
      <c r="D3502" s="1754"/>
      <c r="E3502" s="1754" t="str">
        <f>VLOOKUP(F3502,Accounts!B:C,2,FALSE)</f>
        <v>Welfare Goods for Distribution</v>
      </c>
      <c r="F3502" s="3714">
        <v>1040202000</v>
      </c>
      <c r="G3502" s="1643"/>
      <c r="H3502" s="1691"/>
      <c r="I3502" s="1641"/>
      <c r="J3502" s="2664"/>
      <c r="K3502" s="2621">
        <f t="shared" si="58"/>
        <v>3372</v>
      </c>
    </row>
    <row r="3503" spans="3:11">
      <c r="C3503" s="1642"/>
      <c r="D3503" s="2812"/>
      <c r="E3503" s="4076"/>
      <c r="F3503" s="1691"/>
      <c r="G3503" s="1645"/>
      <c r="H3503" s="1691"/>
      <c r="I3503" s="3725"/>
      <c r="J3503" s="2664"/>
      <c r="K3503" s="2621">
        <f t="shared" si="58"/>
        <v>3373</v>
      </c>
    </row>
    <row r="3504" spans="3:11">
      <c r="C3504" s="1644"/>
      <c r="D3504" s="2606" t="s">
        <v>3518</v>
      </c>
      <c r="E3504" s="1691"/>
      <c r="F3504" s="2610"/>
      <c r="G3504" s="1645"/>
      <c r="H3504" s="1691"/>
      <c r="I3504" s="1692"/>
      <c r="J3504" s="2664"/>
      <c r="K3504" s="2621">
        <f t="shared" si="58"/>
        <v>3374</v>
      </c>
    </row>
    <row r="3505" spans="3:11">
      <c r="C3505" s="1751"/>
      <c r="D3505" s="2608"/>
      <c r="E3505" s="2782"/>
      <c r="F3505" s="2783"/>
      <c r="G3505" s="1645"/>
      <c r="H3505" s="1691"/>
      <c r="I3505" s="3723"/>
      <c r="J3505" s="2664"/>
      <c r="K3505" s="2621">
        <f t="shared" si="58"/>
        <v>3375</v>
      </c>
    </row>
    <row r="3506" spans="3:11">
      <c r="C3506" s="1644"/>
      <c r="D3506" s="2608"/>
      <c r="E3506" s="4158" t="s">
        <v>3370</v>
      </c>
      <c r="F3506" s="2780"/>
      <c r="G3506" s="1750"/>
      <c r="H3506" s="1691"/>
      <c r="I3506" s="3723"/>
      <c r="J3506" s="2664"/>
      <c r="K3506" s="2621">
        <f t="shared" si="58"/>
        <v>3376</v>
      </c>
    </row>
    <row r="3507" spans="3:11">
      <c r="C3507" s="1644"/>
      <c r="D3507" s="2608"/>
      <c r="E3507" s="4158" t="s">
        <v>3603</v>
      </c>
      <c r="F3507" s="2780">
        <v>1740000</v>
      </c>
      <c r="G3507" s="1750"/>
      <c r="H3507" s="1691"/>
      <c r="I3507" s="3723"/>
      <c r="J3507" s="2664"/>
      <c r="K3507" s="2621">
        <f t="shared" si="58"/>
        <v>3377</v>
      </c>
    </row>
    <row r="3508" spans="3:11">
      <c r="C3508" s="1644"/>
      <c r="D3508" s="2608"/>
      <c r="E3508" s="4158" t="s">
        <v>3604</v>
      </c>
      <c r="F3508" s="2780">
        <v>6050</v>
      </c>
      <c r="G3508" s="1750"/>
      <c r="H3508" s="1691"/>
      <c r="I3508" s="3723"/>
      <c r="J3508" s="2664"/>
      <c r="K3508" s="2621">
        <f t="shared" si="58"/>
        <v>3378</v>
      </c>
    </row>
    <row r="3509" spans="3:11">
      <c r="C3509" s="1644"/>
      <c r="D3509" s="2608"/>
      <c r="E3509" s="4159"/>
      <c r="F3509" s="2780"/>
      <c r="G3509" s="1750"/>
      <c r="H3509" s="1691"/>
      <c r="I3509" s="3723"/>
      <c r="J3509" s="2664"/>
      <c r="K3509" s="2621">
        <f t="shared" si="58"/>
        <v>3379</v>
      </c>
    </row>
    <row r="3510" spans="3:11">
      <c r="C3510" s="1644"/>
      <c r="D3510" s="2608"/>
      <c r="E3510" s="1749"/>
      <c r="F3510" s="2781">
        <f>SUM(F3506:F3509)</f>
        <v>1746050</v>
      </c>
      <c r="G3510" s="1750"/>
      <c r="H3510" s="1691"/>
      <c r="I3510" s="3723"/>
      <c r="J3510" s="2664"/>
      <c r="K3510" s="2621">
        <f t="shared" si="58"/>
        <v>3380</v>
      </c>
    </row>
    <row r="3511" spans="3:11">
      <c r="C3511" s="1644"/>
      <c r="D3511" s="2608"/>
      <c r="E3511" s="1686"/>
      <c r="F3511" s="2785"/>
      <c r="G3511" s="1750"/>
      <c r="H3511" s="1691"/>
      <c r="I3511" s="3723"/>
      <c r="J3511" s="2664"/>
      <c r="K3511" s="2621">
        <f t="shared" si="58"/>
        <v>3381</v>
      </c>
    </row>
    <row r="3512" spans="3:11">
      <c r="C3512" s="1646"/>
      <c r="D3512" s="2773" t="s">
        <v>70</v>
      </c>
      <c r="E3512" s="2786"/>
      <c r="F3512" s="2787"/>
      <c r="G3512" s="1647"/>
      <c r="H3512" s="1693">
        <f>SUM(H3501:H3504)</f>
        <v>0</v>
      </c>
      <c r="I3512" s="1694">
        <f>SUM(I3501:I3511)</f>
        <v>0</v>
      </c>
      <c r="J3512" s="2664"/>
      <c r="K3512" s="2621">
        <f t="shared" si="58"/>
        <v>3382</v>
      </c>
    </row>
    <row r="3513" spans="3:11">
      <c r="C3513" s="1648"/>
      <c r="D3513" s="4201"/>
      <c r="E3513" s="4135"/>
      <c r="F3513" s="2771"/>
      <c r="G3513" s="1649"/>
      <c r="H3513" s="1691"/>
      <c r="I3513" s="1695">
        <f>H3512-I3512</f>
        <v>0</v>
      </c>
      <c r="J3513" s="2664"/>
      <c r="K3513" s="2621">
        <f t="shared" si="58"/>
        <v>3383</v>
      </c>
    </row>
    <row r="3514" spans="3:11">
      <c r="C3514" s="5850" t="s">
        <v>71</v>
      </c>
      <c r="D3514" s="5851"/>
      <c r="E3514" s="4079"/>
      <c r="F3514" s="5852" t="s">
        <v>2540</v>
      </c>
      <c r="G3514" s="5851"/>
      <c r="H3514" s="5853"/>
      <c r="I3514" s="5854"/>
      <c r="J3514" s="2664"/>
      <c r="K3514" s="2621">
        <f t="shared" si="58"/>
        <v>3384</v>
      </c>
    </row>
    <row r="3515" spans="3:11">
      <c r="C3515" s="1652"/>
      <c r="D3515" s="4081"/>
      <c r="E3515" s="1727"/>
      <c r="F3515" s="2764"/>
      <c r="G3515" s="1653"/>
      <c r="H3515" s="1687"/>
      <c r="I3515" s="1688"/>
      <c r="J3515" s="2664"/>
      <c r="K3515" s="2621">
        <f t="shared" si="58"/>
        <v>3385</v>
      </c>
    </row>
    <row r="3516" spans="3:11">
      <c r="C3516" s="1652"/>
      <c r="D3516" s="4081"/>
      <c r="E3516" s="1727" t="s">
        <v>3284</v>
      </c>
      <c r="F3516" s="2820"/>
      <c r="G3516" s="1653" t="s">
        <v>3026</v>
      </c>
      <c r="H3516" s="1849"/>
      <c r="I3516" s="1688"/>
      <c r="J3516" s="2664"/>
      <c r="K3516" s="2621">
        <f t="shared" si="58"/>
        <v>3386</v>
      </c>
    </row>
    <row r="3517" spans="3:11">
      <c r="C3517" s="1650"/>
      <c r="D3517" s="4081"/>
      <c r="E3517" s="2295" t="s">
        <v>3285</v>
      </c>
      <c r="F3517" s="2819" t="s">
        <v>2541</v>
      </c>
      <c r="G3517" s="3730" t="s">
        <v>299</v>
      </c>
      <c r="H3517" s="1696"/>
      <c r="I3517" s="1688"/>
      <c r="J3517" s="2664"/>
      <c r="K3517" s="2621">
        <f t="shared" si="58"/>
        <v>3387</v>
      </c>
    </row>
    <row r="3518" spans="3:11" ht="15.75" thickBot="1">
      <c r="C3518" s="1697"/>
      <c r="D3518" s="4136"/>
      <c r="E3518" s="4136"/>
      <c r="F3518" s="2778"/>
      <c r="G3518" s="1698"/>
      <c r="H3518" s="1699"/>
      <c r="I3518" s="1700"/>
      <c r="J3518" s="2664"/>
      <c r="K3518" s="2621">
        <f t="shared" si="58"/>
        <v>3388</v>
      </c>
    </row>
    <row r="3519" spans="3:11">
      <c r="C3519" s="2766"/>
      <c r="D3519" s="5972" t="s">
        <v>60</v>
      </c>
      <c r="E3519" s="5972"/>
      <c r="F3519" s="5973"/>
      <c r="G3519" s="1632"/>
      <c r="H3519" s="5951" t="s">
        <v>3519</v>
      </c>
      <c r="I3519" s="5952"/>
      <c r="J3519" s="2664"/>
      <c r="K3519" s="2621">
        <f t="shared" si="58"/>
        <v>3389</v>
      </c>
    </row>
    <row r="3520" spans="3:11">
      <c r="C3520" s="2767" t="s">
        <v>2722</v>
      </c>
      <c r="D3520" s="5983" t="s">
        <v>2538</v>
      </c>
      <c r="E3520" s="5983"/>
      <c r="F3520" s="5984"/>
      <c r="G3520" s="1633"/>
      <c r="H3520" s="5961" t="s">
        <v>3481</v>
      </c>
      <c r="I3520" s="5962"/>
      <c r="J3520" s="2664"/>
      <c r="K3520" s="2621">
        <f t="shared" si="58"/>
        <v>3390</v>
      </c>
    </row>
    <row r="3521" spans="3:11">
      <c r="C3521" s="2767" t="s">
        <v>2723</v>
      </c>
      <c r="D3521" s="5976">
        <v>1</v>
      </c>
      <c r="E3521" s="5976"/>
      <c r="F3521" s="5989"/>
      <c r="G3521" s="1633"/>
      <c r="H3521" s="1687"/>
      <c r="I3521" s="1688"/>
      <c r="J3521" s="2664"/>
      <c r="K3521" s="2621">
        <f t="shared" si="58"/>
        <v>3391</v>
      </c>
    </row>
    <row r="3522" spans="3:11">
      <c r="C3522" s="1634"/>
      <c r="D3522" s="3653"/>
      <c r="E3522" s="3653"/>
      <c r="F3522" s="2768"/>
      <c r="G3522" s="1635"/>
      <c r="H3522" s="1689"/>
      <c r="I3522" s="1690"/>
      <c r="J3522" s="2664"/>
      <c r="K3522" s="2621">
        <f t="shared" si="58"/>
        <v>3392</v>
      </c>
    </row>
    <row r="3523" spans="3:11">
      <c r="C3523" s="1636"/>
      <c r="D3523" s="5865" t="s">
        <v>61</v>
      </c>
      <c r="E3523" s="5866"/>
      <c r="F3523" s="5866"/>
      <c r="G3523" s="5866"/>
      <c r="H3523" s="5866"/>
      <c r="I3523" s="5867"/>
      <c r="J3523" s="2664"/>
      <c r="K3523" s="2621">
        <f t="shared" si="58"/>
        <v>3393</v>
      </c>
    </row>
    <row r="3524" spans="3:11">
      <c r="C3524" s="1637" t="s">
        <v>62</v>
      </c>
      <c r="D3524" s="5990" t="s">
        <v>63</v>
      </c>
      <c r="E3524" s="5991"/>
      <c r="F3524" s="2769" t="s">
        <v>64</v>
      </c>
      <c r="G3524" s="1638" t="s">
        <v>65</v>
      </c>
      <c r="H3524" s="5848" t="s">
        <v>66</v>
      </c>
      <c r="I3524" s="5849"/>
      <c r="J3524" s="2664"/>
      <c r="K3524" s="2621">
        <f t="shared" si="58"/>
        <v>3394</v>
      </c>
    </row>
    <row r="3525" spans="3:11">
      <c r="C3525" s="1639" t="s">
        <v>67</v>
      </c>
      <c r="D3525" s="5992"/>
      <c r="E3525" s="5993"/>
      <c r="F3525" s="2770" t="s">
        <v>0</v>
      </c>
      <c r="G3525" s="1640"/>
      <c r="H3525" s="1691" t="s">
        <v>68</v>
      </c>
      <c r="I3525" s="1692" t="s">
        <v>69</v>
      </c>
      <c r="J3525" s="2664"/>
      <c r="K3525" s="2621">
        <f t="shared" si="58"/>
        <v>3395</v>
      </c>
    </row>
    <row r="3526" spans="3:11">
      <c r="C3526" s="1642"/>
      <c r="D3526" s="5953" t="str">
        <f>VLOOKUP(F3526,Accounts!B:C,2,FALSE)</f>
        <v>Welfare Goods for Distribution</v>
      </c>
      <c r="E3526" s="5954" t="e">
        <f>VLOOKUP(G3526,Accounts!C:D,2,FALSE)</f>
        <v>#N/A</v>
      </c>
      <c r="F3526" s="3714">
        <v>1040202000</v>
      </c>
      <c r="G3526" s="1643"/>
      <c r="H3526" s="1691"/>
      <c r="I3526" s="1692"/>
      <c r="J3526" s="2664"/>
      <c r="K3526" s="2621">
        <f t="shared" si="58"/>
        <v>3396</v>
      </c>
    </row>
    <row r="3527" spans="3:11">
      <c r="C3527" s="1642"/>
      <c r="D3527" s="1754"/>
      <c r="E3527" s="1754" t="str">
        <f>VLOOKUP(F3527,Accounts!B:C,2,FALSE)</f>
        <v>Assistance from Other National Government Agencies</v>
      </c>
      <c r="F3527" s="3714">
        <v>4030102000</v>
      </c>
      <c r="G3527" s="1643"/>
      <c r="H3527" s="1691"/>
      <c r="I3527" s="1641"/>
      <c r="J3527" s="2664"/>
      <c r="K3527" s="2621">
        <f t="shared" si="58"/>
        <v>3397</v>
      </c>
    </row>
    <row r="3528" spans="3:11">
      <c r="C3528" s="1642"/>
      <c r="D3528" s="2608"/>
      <c r="E3528" s="8"/>
      <c r="F3528" s="3714"/>
      <c r="G3528" s="1645"/>
      <c r="H3528" s="1691"/>
      <c r="I3528" s="3725"/>
      <c r="J3528" s="2664"/>
      <c r="K3528" s="2621">
        <f t="shared" si="58"/>
        <v>3398</v>
      </c>
    </row>
    <row r="3529" spans="3:11">
      <c r="C3529" s="1644"/>
      <c r="D3529" s="2606" t="s">
        <v>3520</v>
      </c>
      <c r="E3529" s="2606"/>
      <c r="F3529" s="2610"/>
      <c r="G3529" s="1645"/>
      <c r="H3529" s="1691"/>
      <c r="I3529" s="1692"/>
      <c r="J3529" s="2664"/>
      <c r="K3529" s="2621">
        <f t="shared" si="58"/>
        <v>3399</v>
      </c>
    </row>
    <row r="3530" spans="3:11">
      <c r="C3530" s="1751"/>
      <c r="D3530" s="2608" t="s">
        <v>3521</v>
      </c>
      <c r="E3530" s="2782"/>
      <c r="F3530" s="2783"/>
      <c r="G3530" s="1645"/>
      <c r="H3530" s="1691"/>
      <c r="I3530" s="3723"/>
      <c r="J3530" s="2664"/>
      <c r="K3530" s="2621">
        <f t="shared" si="58"/>
        <v>3400</v>
      </c>
    </row>
    <row r="3531" spans="3:11">
      <c r="C3531" s="1644"/>
      <c r="D3531" s="2608"/>
      <c r="E3531" s="4158" t="s">
        <v>3370</v>
      </c>
      <c r="F3531" s="2780"/>
      <c r="G3531" s="1750"/>
      <c r="H3531" s="1691"/>
      <c r="I3531" s="3723"/>
      <c r="J3531" s="2664"/>
      <c r="K3531" s="2621">
        <f t="shared" si="58"/>
        <v>3401</v>
      </c>
    </row>
    <row r="3532" spans="3:11">
      <c r="C3532" s="1644"/>
      <c r="D3532" s="2608"/>
      <c r="E3532" s="4159" t="s">
        <v>3522</v>
      </c>
      <c r="F3532" s="2780">
        <v>23240256</v>
      </c>
      <c r="G3532" s="1750"/>
      <c r="H3532" s="1691"/>
      <c r="I3532" s="3723"/>
      <c r="J3532" s="2664"/>
      <c r="K3532" s="2621">
        <f t="shared" si="58"/>
        <v>3402</v>
      </c>
    </row>
    <row r="3533" spans="3:11">
      <c r="C3533" s="1644"/>
      <c r="D3533" s="2608"/>
      <c r="E3533" s="4159"/>
      <c r="F3533" s="2780"/>
      <c r="G3533" s="1750"/>
      <c r="H3533" s="1691"/>
      <c r="I3533" s="3723"/>
      <c r="J3533" s="2664"/>
      <c r="K3533" s="2621">
        <f t="shared" si="58"/>
        <v>3403</v>
      </c>
    </row>
    <row r="3534" spans="3:11">
      <c r="C3534" s="1644"/>
      <c r="D3534" s="2608"/>
      <c r="E3534" s="1749"/>
      <c r="F3534" s="2781">
        <f>SUM(F3531:F3532)</f>
        <v>23240256</v>
      </c>
      <c r="G3534" s="1750"/>
      <c r="H3534" s="1691"/>
      <c r="I3534" s="3723"/>
      <c r="J3534" s="2664"/>
      <c r="K3534" s="2621">
        <f t="shared" si="58"/>
        <v>3404</v>
      </c>
    </row>
    <row r="3535" spans="3:11">
      <c r="C3535" s="1644"/>
      <c r="D3535" s="2608"/>
      <c r="E3535" s="1686"/>
      <c r="F3535" s="2785"/>
      <c r="G3535" s="1750"/>
      <c r="H3535" s="1691"/>
      <c r="I3535" s="3723"/>
      <c r="J3535" s="2664"/>
      <c r="K3535" s="2621">
        <f t="shared" si="58"/>
        <v>3405</v>
      </c>
    </row>
    <row r="3536" spans="3:11">
      <c r="C3536" s="1646"/>
      <c r="D3536" s="2773" t="s">
        <v>70</v>
      </c>
      <c r="E3536" s="2786"/>
      <c r="F3536" s="2787"/>
      <c r="G3536" s="1647"/>
      <c r="H3536" s="1693">
        <f>SUM(H3526:H3529)</f>
        <v>0</v>
      </c>
      <c r="I3536" s="1694">
        <f>SUM(I3526:I3535)</f>
        <v>0</v>
      </c>
      <c r="J3536" s="2664"/>
      <c r="K3536" s="2621">
        <f t="shared" si="58"/>
        <v>3406</v>
      </c>
    </row>
    <row r="3537" spans="3:12">
      <c r="C3537" s="1648"/>
      <c r="D3537" s="4201"/>
      <c r="E3537" s="4135"/>
      <c r="F3537" s="2771"/>
      <c r="G3537" s="1649"/>
      <c r="H3537" s="1691"/>
      <c r="I3537" s="1695">
        <f>H3536-I3536</f>
        <v>0</v>
      </c>
      <c r="J3537" s="2664"/>
      <c r="K3537" s="2621">
        <f t="shared" si="58"/>
        <v>3407</v>
      </c>
    </row>
    <row r="3538" spans="3:12">
      <c r="C3538" s="5850" t="s">
        <v>71</v>
      </c>
      <c r="D3538" s="5851"/>
      <c r="E3538" s="4079"/>
      <c r="F3538" s="5852" t="s">
        <v>2540</v>
      </c>
      <c r="G3538" s="5851"/>
      <c r="H3538" s="5853"/>
      <c r="I3538" s="5854"/>
      <c r="J3538" s="2664"/>
      <c r="K3538" s="2621">
        <f t="shared" si="58"/>
        <v>3408</v>
      </c>
    </row>
    <row r="3539" spans="3:12">
      <c r="C3539" s="1652"/>
      <c r="D3539" s="4081"/>
      <c r="E3539" s="1727"/>
      <c r="F3539" s="2764"/>
      <c r="G3539" s="1653"/>
      <c r="H3539" s="1687"/>
      <c r="I3539" s="1688"/>
      <c r="J3539" s="2664"/>
      <c r="K3539" s="2621">
        <f t="shared" ref="K3539:K3602" si="59">K3538+1</f>
        <v>3409</v>
      </c>
    </row>
    <row r="3540" spans="3:12">
      <c r="C3540" s="1652"/>
      <c r="D3540" s="4081"/>
      <c r="E3540" s="1727" t="s">
        <v>3284</v>
      </c>
      <c r="F3540" s="2820"/>
      <c r="G3540" s="1653" t="s">
        <v>3026</v>
      </c>
      <c r="H3540" s="1849"/>
      <c r="I3540" s="1688"/>
      <c r="J3540" s="2664"/>
      <c r="K3540" s="2621">
        <f t="shared" si="59"/>
        <v>3410</v>
      </c>
    </row>
    <row r="3541" spans="3:12">
      <c r="C3541" s="1650"/>
      <c r="D3541" s="4081"/>
      <c r="E3541" s="2295" t="s">
        <v>3285</v>
      </c>
      <c r="F3541" s="2819" t="s">
        <v>2541</v>
      </c>
      <c r="G3541" s="3730" t="s">
        <v>299</v>
      </c>
      <c r="H3541" s="1696"/>
      <c r="I3541" s="1688"/>
      <c r="J3541" s="2664"/>
      <c r="K3541" s="2621">
        <f t="shared" si="59"/>
        <v>3411</v>
      </c>
    </row>
    <row r="3542" spans="3:12" ht="15.75" thickBot="1">
      <c r="C3542" s="1697"/>
      <c r="D3542" s="4136"/>
      <c r="E3542" s="4136"/>
      <c r="F3542" s="2778"/>
      <c r="G3542" s="1698"/>
      <c r="H3542" s="1699"/>
      <c r="I3542" s="1700"/>
      <c r="J3542" s="2664"/>
      <c r="K3542" s="2621">
        <f t="shared" si="59"/>
        <v>3412</v>
      </c>
    </row>
    <row r="3543" spans="3:12">
      <c r="C3543" s="2766"/>
      <c r="D3543" s="5972" t="s">
        <v>60</v>
      </c>
      <c r="E3543" s="5972"/>
      <c r="F3543" s="5973"/>
      <c r="G3543" s="1632"/>
      <c r="H3543" s="5951" t="s">
        <v>3525</v>
      </c>
      <c r="I3543" s="5952"/>
      <c r="J3543" s="2664"/>
      <c r="K3543" s="2621">
        <f t="shared" si="59"/>
        <v>3413</v>
      </c>
    </row>
    <row r="3544" spans="3:12">
      <c r="C3544" s="2767" t="s">
        <v>2722</v>
      </c>
      <c r="D3544" s="5983" t="s">
        <v>2538</v>
      </c>
      <c r="E3544" s="5983"/>
      <c r="F3544" s="5984"/>
      <c r="G3544" s="1633"/>
      <c r="H3544" s="5961" t="s">
        <v>3526</v>
      </c>
      <c r="I3544" s="5962"/>
      <c r="J3544" s="2664"/>
      <c r="K3544" s="2621">
        <f t="shared" si="59"/>
        <v>3414</v>
      </c>
    </row>
    <row r="3545" spans="3:12">
      <c r="C3545" s="2767" t="s">
        <v>2723</v>
      </c>
      <c r="D3545" s="5976">
        <v>1</v>
      </c>
      <c r="E3545" s="5976"/>
      <c r="F3545" s="5989"/>
      <c r="G3545" s="1633"/>
      <c r="H3545" s="1687"/>
      <c r="I3545" s="1688"/>
      <c r="J3545" s="2664"/>
      <c r="K3545" s="2621">
        <f t="shared" si="59"/>
        <v>3415</v>
      </c>
    </row>
    <row r="3546" spans="3:12">
      <c r="C3546" s="1634"/>
      <c r="D3546" s="3653"/>
      <c r="E3546" s="3653"/>
      <c r="F3546" s="2768"/>
      <c r="G3546" s="1635"/>
      <c r="H3546" s="1689"/>
      <c r="I3546" s="1690"/>
      <c r="J3546" s="2664"/>
      <c r="K3546" s="2621">
        <f t="shared" si="59"/>
        <v>3416</v>
      </c>
    </row>
    <row r="3547" spans="3:12">
      <c r="C3547" s="1636"/>
      <c r="D3547" s="5865" t="s">
        <v>61</v>
      </c>
      <c r="E3547" s="5866"/>
      <c r="F3547" s="5866"/>
      <c r="G3547" s="5866"/>
      <c r="H3547" s="5866"/>
      <c r="I3547" s="5867"/>
      <c r="J3547" s="2664"/>
      <c r="K3547" s="2621">
        <f t="shared" si="59"/>
        <v>3417</v>
      </c>
    </row>
    <row r="3548" spans="3:12">
      <c r="C3548" s="1637" t="s">
        <v>62</v>
      </c>
      <c r="D3548" s="5990" t="s">
        <v>63</v>
      </c>
      <c r="E3548" s="5991"/>
      <c r="F3548" s="2769" t="s">
        <v>64</v>
      </c>
      <c r="G3548" s="1638" t="s">
        <v>65</v>
      </c>
      <c r="H3548" s="5848" t="s">
        <v>66</v>
      </c>
      <c r="I3548" s="5849"/>
      <c r="J3548" s="2664"/>
      <c r="K3548" s="2621">
        <f t="shared" si="59"/>
        <v>3418</v>
      </c>
    </row>
    <row r="3549" spans="3:12">
      <c r="C3549" s="1639" t="s">
        <v>67</v>
      </c>
      <c r="D3549" s="5992"/>
      <c r="E3549" s="5993"/>
      <c r="F3549" s="2770" t="s">
        <v>0</v>
      </c>
      <c r="G3549" s="1640"/>
      <c r="H3549" s="1691" t="s">
        <v>68</v>
      </c>
      <c r="I3549" s="1692" t="s">
        <v>69</v>
      </c>
      <c r="J3549" s="2664"/>
      <c r="K3549" s="2621">
        <f t="shared" si="59"/>
        <v>3419</v>
      </c>
    </row>
    <row r="3550" spans="3:12">
      <c r="C3550" s="1642"/>
      <c r="D3550" s="1754" t="s">
        <v>194</v>
      </c>
      <c r="E3550" s="2606"/>
      <c r="F3550" s="2607">
        <v>3010101000</v>
      </c>
      <c r="G3550" s="1643"/>
      <c r="H3550" s="1691"/>
      <c r="I3550" s="1641"/>
      <c r="J3550" s="2664"/>
      <c r="K3550" s="2621">
        <f t="shared" si="59"/>
        <v>3420</v>
      </c>
      <c r="L3550" s="2822" t="s">
        <v>3561</v>
      </c>
    </row>
    <row r="3551" spans="3:12">
      <c r="C3551" s="1642"/>
      <c r="D3551" s="2608"/>
      <c r="E3551" s="1754" t="s">
        <v>3360</v>
      </c>
      <c r="F3551" s="3714">
        <v>5021407000</v>
      </c>
      <c r="G3551" s="1643"/>
      <c r="H3551" s="1691"/>
      <c r="I3551" s="1641"/>
      <c r="J3551" s="2664"/>
      <c r="K3551" s="2621">
        <f t="shared" si="59"/>
        <v>3421</v>
      </c>
    </row>
    <row r="3552" spans="3:12">
      <c r="C3552" s="1642"/>
      <c r="D3552" s="2812"/>
      <c r="E3552" s="4076"/>
      <c r="F3552" s="1691"/>
      <c r="G3552" s="1645"/>
      <c r="H3552" s="1691"/>
      <c r="I3552" s="3725"/>
      <c r="J3552" s="2664"/>
      <c r="K3552" s="2621">
        <f t="shared" si="59"/>
        <v>3422</v>
      </c>
    </row>
    <row r="3553" spans="3:11">
      <c r="C3553" s="1644"/>
      <c r="D3553" s="2606" t="s">
        <v>3527</v>
      </c>
      <c r="E3553" s="1691"/>
      <c r="F3553" s="2610"/>
      <c r="G3553" s="1645"/>
      <c r="H3553" s="1691"/>
      <c r="I3553" s="3723"/>
      <c r="J3553" s="2664"/>
      <c r="K3553" s="2621">
        <f t="shared" si="59"/>
        <v>3423</v>
      </c>
    </row>
    <row r="3554" spans="3:11">
      <c r="C3554" s="1644"/>
      <c r="D3554" s="2606" t="s">
        <v>3528</v>
      </c>
      <c r="E3554" s="1691"/>
      <c r="F3554" s="1691"/>
      <c r="G3554" s="1691"/>
      <c r="H3554" s="1691"/>
      <c r="I3554" s="3723"/>
      <c r="J3554" s="2664"/>
      <c r="K3554" s="2621">
        <f t="shared" si="59"/>
        <v>3424</v>
      </c>
    </row>
    <row r="3555" spans="3:11">
      <c r="C3555" s="1644"/>
      <c r="D3555" s="1691"/>
      <c r="E3555" s="1691"/>
      <c r="F3555" s="1691"/>
      <c r="G3555" s="1691"/>
      <c r="H3555" s="1691"/>
      <c r="I3555" s="3723"/>
      <c r="J3555" s="2664"/>
      <c r="K3555" s="2621">
        <f t="shared" si="59"/>
        <v>3425</v>
      </c>
    </row>
    <row r="3556" spans="3:11">
      <c r="C3556" s="1644"/>
      <c r="D3556" s="1691"/>
      <c r="E3556" s="1691"/>
      <c r="F3556" s="1691"/>
      <c r="G3556" s="1691"/>
      <c r="H3556" s="1691"/>
      <c r="I3556" s="3723"/>
      <c r="J3556" s="2664"/>
      <c r="K3556" s="2621">
        <f t="shared" si="59"/>
        <v>3426</v>
      </c>
    </row>
    <row r="3557" spans="3:11">
      <c r="C3557" s="1644"/>
      <c r="D3557" s="1691"/>
      <c r="E3557" s="1691"/>
      <c r="F3557" s="1691"/>
      <c r="G3557" s="1691"/>
      <c r="H3557" s="1691"/>
      <c r="I3557" s="3723"/>
      <c r="J3557" s="2664"/>
      <c r="K3557" s="2621">
        <f t="shared" si="59"/>
        <v>3427</v>
      </c>
    </row>
    <row r="3558" spans="3:11">
      <c r="C3558" s="1644"/>
      <c r="D3558" s="2608"/>
      <c r="E3558" s="2606"/>
      <c r="F3558" s="2610"/>
      <c r="G3558" s="1645"/>
      <c r="H3558" s="1691"/>
      <c r="I3558" s="3723"/>
      <c r="J3558" s="2664"/>
      <c r="K3558" s="2621">
        <f t="shared" si="59"/>
        <v>3428</v>
      </c>
    </row>
    <row r="3559" spans="3:11">
      <c r="C3559" s="1644"/>
      <c r="D3559" s="2818" t="s">
        <v>70</v>
      </c>
      <c r="E3559" s="2606"/>
      <c r="F3559" s="2610"/>
      <c r="G3559" s="1645"/>
      <c r="H3559" s="1693">
        <f>SUM(H3550:H3553)</f>
        <v>0</v>
      </c>
      <c r="I3559" s="1694">
        <f>SUM(I3550:I3555)</f>
        <v>0</v>
      </c>
      <c r="J3559" s="2664"/>
      <c r="K3559" s="2621">
        <f t="shared" si="59"/>
        <v>3429</v>
      </c>
    </row>
    <row r="3560" spans="3:11">
      <c r="C3560" s="1646"/>
      <c r="D3560" s="2773"/>
      <c r="E3560" s="2774"/>
      <c r="F3560" s="2775"/>
      <c r="G3560" s="1647"/>
      <c r="H3560" s="1693"/>
      <c r="I3560" s="1694">
        <f>H3559-I3559</f>
        <v>0</v>
      </c>
      <c r="J3560" s="2664"/>
      <c r="K3560" s="2621">
        <f t="shared" si="59"/>
        <v>3430</v>
      </c>
    </row>
    <row r="3561" spans="3:11">
      <c r="C3561" s="1648" t="s">
        <v>71</v>
      </c>
      <c r="D3561" s="4201"/>
      <c r="E3561" s="4135"/>
      <c r="F3561" s="2771" t="s">
        <v>2540</v>
      </c>
      <c r="G3561" s="1649"/>
      <c r="H3561" s="1691"/>
      <c r="I3561" s="1695"/>
      <c r="J3561" s="2664"/>
      <c r="K3561" s="2621">
        <f t="shared" si="59"/>
        <v>3431</v>
      </c>
    </row>
    <row r="3562" spans="3:11">
      <c r="C3562" s="5850"/>
      <c r="D3562" s="5851"/>
      <c r="E3562" s="4079"/>
      <c r="F3562" s="5852"/>
      <c r="G3562" s="5851"/>
      <c r="H3562" s="5853"/>
      <c r="I3562" s="5854"/>
      <c r="J3562" s="2664"/>
      <c r="K3562" s="2621">
        <f t="shared" si="59"/>
        <v>3432</v>
      </c>
    </row>
    <row r="3563" spans="3:11">
      <c r="C3563" s="1652"/>
      <c r="D3563" s="4081"/>
      <c r="E3563" s="1727" t="s">
        <v>3284</v>
      </c>
      <c r="F3563" s="2764"/>
      <c r="G3563" s="1653" t="s">
        <v>3026</v>
      </c>
      <c r="H3563" s="1687"/>
      <c r="I3563" s="1688"/>
      <c r="J3563" s="2664"/>
      <c r="K3563" s="2621">
        <f t="shared" si="59"/>
        <v>3433</v>
      </c>
    </row>
    <row r="3564" spans="3:11" ht="15.75" thickBot="1">
      <c r="C3564" s="2190"/>
      <c r="D3564" s="2832"/>
      <c r="E3564" s="918" t="s">
        <v>3285</v>
      </c>
      <c r="F3564" s="2839" t="s">
        <v>2541</v>
      </c>
      <c r="G3564" s="2191" t="s">
        <v>299</v>
      </c>
      <c r="H3564" s="2192"/>
      <c r="I3564" s="2170"/>
      <c r="J3564" s="2664"/>
      <c r="K3564" s="2621">
        <f t="shared" si="59"/>
        <v>3434</v>
      </c>
    </row>
    <row r="3565" spans="3:11">
      <c r="C3565" s="1652"/>
      <c r="D3565" s="5977" t="s">
        <v>60</v>
      </c>
      <c r="E3565" s="5977"/>
      <c r="F3565" s="6138"/>
      <c r="G3565" s="1633"/>
      <c r="H3565" s="5951" t="s">
        <v>3529</v>
      </c>
      <c r="I3565" s="5952"/>
      <c r="J3565" s="2664"/>
      <c r="K3565" s="2621">
        <f t="shared" si="59"/>
        <v>3435</v>
      </c>
    </row>
    <row r="3566" spans="3:11">
      <c r="C3566" s="2767" t="s">
        <v>2722</v>
      </c>
      <c r="D3566" s="5983" t="s">
        <v>2538</v>
      </c>
      <c r="E3566" s="5983"/>
      <c r="F3566" s="5984"/>
      <c r="G3566" s="1633"/>
      <c r="H3566" s="5961" t="s">
        <v>3526</v>
      </c>
      <c r="I3566" s="5962"/>
      <c r="J3566" s="2664"/>
      <c r="K3566" s="2621">
        <f t="shared" si="59"/>
        <v>3436</v>
      </c>
    </row>
    <row r="3567" spans="3:11">
      <c r="C3567" s="2767" t="s">
        <v>2723</v>
      </c>
      <c r="D3567" s="5976">
        <v>1</v>
      </c>
      <c r="E3567" s="5976"/>
      <c r="F3567" s="5989"/>
      <c r="G3567" s="1633"/>
      <c r="H3567" s="1687"/>
      <c r="I3567" s="1688"/>
      <c r="J3567" s="2664"/>
      <c r="K3567" s="2621">
        <f t="shared" si="59"/>
        <v>3437</v>
      </c>
    </row>
    <row r="3568" spans="3:11">
      <c r="C3568" s="1634"/>
      <c r="D3568" s="3653"/>
      <c r="E3568" s="3653"/>
      <c r="F3568" s="2768"/>
      <c r="G3568" s="1635"/>
      <c r="H3568" s="1689"/>
      <c r="I3568" s="1690"/>
      <c r="J3568" s="2664"/>
      <c r="K3568" s="2621">
        <f t="shared" si="59"/>
        <v>3438</v>
      </c>
    </row>
    <row r="3569" spans="3:11">
      <c r="C3569" s="1636"/>
      <c r="D3569" s="5865" t="s">
        <v>61</v>
      </c>
      <c r="E3569" s="5866"/>
      <c r="F3569" s="5866"/>
      <c r="G3569" s="5866"/>
      <c r="H3569" s="5866"/>
      <c r="I3569" s="5867"/>
      <c r="J3569" s="2664"/>
      <c r="K3569" s="2621">
        <f t="shared" si="59"/>
        <v>3439</v>
      </c>
    </row>
    <row r="3570" spans="3:11">
      <c r="C3570" s="1637" t="s">
        <v>62</v>
      </c>
      <c r="D3570" s="5990" t="s">
        <v>63</v>
      </c>
      <c r="E3570" s="5991"/>
      <c r="F3570" s="2769" t="s">
        <v>64</v>
      </c>
      <c r="G3570" s="1638" t="s">
        <v>65</v>
      </c>
      <c r="H3570" s="5848" t="s">
        <v>66</v>
      </c>
      <c r="I3570" s="5849"/>
      <c r="J3570" s="2664"/>
      <c r="K3570" s="2621">
        <f t="shared" si="59"/>
        <v>3440</v>
      </c>
    </row>
    <row r="3571" spans="3:11">
      <c r="C3571" s="1639" t="s">
        <v>67</v>
      </c>
      <c r="D3571" s="5992"/>
      <c r="E3571" s="5993"/>
      <c r="F3571" s="2770" t="s">
        <v>0</v>
      </c>
      <c r="G3571" s="1640"/>
      <c r="H3571" s="1691" t="s">
        <v>68</v>
      </c>
      <c r="I3571" s="1692" t="s">
        <v>69</v>
      </c>
      <c r="J3571" s="2664"/>
      <c r="K3571" s="2621">
        <f t="shared" si="59"/>
        <v>3441</v>
      </c>
    </row>
    <row r="3572" spans="3:11">
      <c r="C3572" s="1642"/>
      <c r="D3572" s="1754" t="s">
        <v>194</v>
      </c>
      <c r="E3572" s="2606"/>
      <c r="F3572" s="2607">
        <v>3010101000</v>
      </c>
      <c r="G3572" s="1643"/>
      <c r="H3572" s="1691"/>
      <c r="I3572" s="1692"/>
      <c r="J3572" s="2664"/>
      <c r="K3572" s="2621">
        <f t="shared" si="59"/>
        <v>3442</v>
      </c>
    </row>
    <row r="3573" spans="3:11">
      <c r="C3573" s="1642"/>
      <c r="D3573" s="2608"/>
      <c r="E3573" s="1754" t="s">
        <v>172</v>
      </c>
      <c r="F3573" s="3714">
        <v>5021402000</v>
      </c>
      <c r="G3573" s="1643"/>
      <c r="H3573" s="1691"/>
      <c r="I3573" s="1641"/>
      <c r="J3573" s="2664"/>
      <c r="K3573" s="2621">
        <f t="shared" si="59"/>
        <v>3443</v>
      </c>
    </row>
    <row r="3574" spans="3:11">
      <c r="C3574" s="1642"/>
      <c r="D3574" s="2608"/>
      <c r="E3574" s="8"/>
      <c r="F3574" s="3714"/>
      <c r="G3574" s="1645"/>
      <c r="H3574" s="1691"/>
      <c r="I3574" s="3725"/>
      <c r="J3574" s="2664"/>
      <c r="K3574" s="2621">
        <f t="shared" si="59"/>
        <v>3444</v>
      </c>
    </row>
    <row r="3575" spans="3:11">
      <c r="C3575" s="1644"/>
      <c r="D3575" s="2606" t="s">
        <v>3530</v>
      </c>
      <c r="E3575" s="2606"/>
      <c r="F3575" s="2610"/>
      <c r="G3575" s="1645"/>
      <c r="H3575" s="1691"/>
      <c r="I3575" s="1692"/>
      <c r="J3575" s="2664"/>
      <c r="K3575" s="2621">
        <f t="shared" si="59"/>
        <v>3445</v>
      </c>
    </row>
    <row r="3576" spans="3:11">
      <c r="C3576" s="1751"/>
      <c r="D3576" s="2606" t="s">
        <v>3528</v>
      </c>
      <c r="E3576" s="2782"/>
      <c r="F3576" s="2783"/>
      <c r="G3576" s="1645"/>
      <c r="H3576" s="1691"/>
      <c r="I3576" s="3723"/>
      <c r="J3576" s="2664"/>
      <c r="K3576" s="2621">
        <f t="shared" si="59"/>
        <v>3446</v>
      </c>
    </row>
    <row r="3577" spans="3:11">
      <c r="C3577" s="1751"/>
      <c r="D3577" s="1691"/>
      <c r="E3577" s="1691"/>
      <c r="F3577" s="1691"/>
      <c r="G3577" s="1691"/>
      <c r="H3577" s="1691"/>
      <c r="I3577" s="3723"/>
      <c r="J3577" s="2664"/>
      <c r="K3577" s="2621">
        <f t="shared" si="59"/>
        <v>3447</v>
      </c>
    </row>
    <row r="3578" spans="3:11">
      <c r="C3578" s="1751"/>
      <c r="D3578" s="1691"/>
      <c r="E3578" s="1691"/>
      <c r="F3578" s="1691"/>
      <c r="G3578" s="1691"/>
      <c r="H3578" s="1691"/>
      <c r="I3578" s="3723"/>
      <c r="J3578" s="2664"/>
      <c r="K3578" s="2621">
        <f t="shared" si="59"/>
        <v>3448</v>
      </c>
    </row>
    <row r="3579" spans="3:11">
      <c r="C3579" s="1751"/>
      <c r="D3579" s="1691"/>
      <c r="E3579" s="1691"/>
      <c r="F3579" s="1691"/>
      <c r="G3579" s="1691"/>
      <c r="H3579" s="1691"/>
      <c r="I3579" s="3723"/>
      <c r="J3579" s="2664"/>
      <c r="K3579" s="2621">
        <f t="shared" si="59"/>
        <v>3449</v>
      </c>
    </row>
    <row r="3580" spans="3:11">
      <c r="C3580" s="1644"/>
      <c r="D3580" s="1691"/>
      <c r="E3580" s="1691"/>
      <c r="F3580" s="1691"/>
      <c r="G3580" s="1691"/>
      <c r="H3580" s="1691"/>
      <c r="I3580" s="3723"/>
      <c r="J3580" s="2664"/>
      <c r="K3580" s="2621">
        <f t="shared" si="59"/>
        <v>3450</v>
      </c>
    </row>
    <row r="3581" spans="3:11">
      <c r="C3581" s="1646"/>
      <c r="D3581" s="2773" t="s">
        <v>70</v>
      </c>
      <c r="E3581" s="2786"/>
      <c r="F3581" s="2787"/>
      <c r="G3581" s="1647"/>
      <c r="H3581" s="1693">
        <f>SUM(H3572:H3575)</f>
        <v>0</v>
      </c>
      <c r="I3581" s="1694">
        <f>SUM(I3572:I3580)</f>
        <v>0</v>
      </c>
      <c r="J3581" s="2664"/>
      <c r="K3581" s="2621">
        <f t="shared" si="59"/>
        <v>3451</v>
      </c>
    </row>
    <row r="3582" spans="3:11">
      <c r="C3582" s="1648"/>
      <c r="D3582" s="4201"/>
      <c r="E3582" s="4135"/>
      <c r="F3582" s="2771"/>
      <c r="G3582" s="1649"/>
      <c r="H3582" s="1691"/>
      <c r="I3582" s="1695">
        <f>H3581-I3581</f>
        <v>0</v>
      </c>
      <c r="J3582" s="2664"/>
      <c r="K3582" s="2621">
        <f t="shared" si="59"/>
        <v>3452</v>
      </c>
    </row>
    <row r="3583" spans="3:11">
      <c r="C3583" s="5850" t="s">
        <v>71</v>
      </c>
      <c r="D3583" s="5851"/>
      <c r="E3583" s="4079"/>
      <c r="F3583" s="5852" t="s">
        <v>2540</v>
      </c>
      <c r="G3583" s="5851"/>
      <c r="H3583" s="5853"/>
      <c r="I3583" s="5854"/>
      <c r="J3583" s="2664"/>
      <c r="K3583" s="2621">
        <f t="shared" si="59"/>
        <v>3453</v>
      </c>
    </row>
    <row r="3584" spans="3:11">
      <c r="C3584" s="1652"/>
      <c r="D3584" s="4081"/>
      <c r="E3584" s="1727"/>
      <c r="F3584" s="2764"/>
      <c r="G3584" s="1653"/>
      <c r="H3584" s="1687"/>
      <c r="I3584" s="1688"/>
      <c r="J3584" s="2664"/>
      <c r="K3584" s="2621">
        <f t="shared" si="59"/>
        <v>3454</v>
      </c>
    </row>
    <row r="3585" spans="3:11">
      <c r="C3585" s="1652"/>
      <c r="D3585" s="4081"/>
      <c r="E3585" s="1727" t="s">
        <v>3284</v>
      </c>
      <c r="F3585" s="2820"/>
      <c r="G3585" s="1653" t="s">
        <v>3026</v>
      </c>
      <c r="H3585" s="1849"/>
      <c r="I3585" s="1688"/>
      <c r="J3585" s="2664"/>
      <c r="K3585" s="2621">
        <f t="shared" si="59"/>
        <v>3455</v>
      </c>
    </row>
    <row r="3586" spans="3:11">
      <c r="C3586" s="1650"/>
      <c r="D3586" s="4081"/>
      <c r="E3586" s="2295" t="s">
        <v>3285</v>
      </c>
      <c r="F3586" s="2819" t="s">
        <v>2541</v>
      </c>
      <c r="G3586" s="3730" t="s">
        <v>299</v>
      </c>
      <c r="H3586" s="1696"/>
      <c r="I3586" s="1688"/>
      <c r="J3586" s="2664"/>
      <c r="K3586" s="2621">
        <f t="shared" si="59"/>
        <v>3456</v>
      </c>
    </row>
    <row r="3587" spans="3:11" ht="15.75" thickBot="1">
      <c r="C3587" s="2190"/>
      <c r="D3587" s="4160"/>
      <c r="E3587" s="4160"/>
      <c r="F3587" s="2839"/>
      <c r="G3587" s="2191"/>
      <c r="H3587" s="2192"/>
      <c r="I3587" s="2170"/>
      <c r="J3587" s="2664"/>
      <c r="K3587" s="2621">
        <f t="shared" si="59"/>
        <v>3457</v>
      </c>
    </row>
    <row r="3588" spans="3:11">
      <c r="C3588" s="2766"/>
      <c r="D3588" s="5972" t="s">
        <v>60</v>
      </c>
      <c r="E3588" s="5972"/>
      <c r="F3588" s="5973"/>
      <c r="G3588" s="1632"/>
      <c r="H3588" s="5951" t="s">
        <v>3531</v>
      </c>
      <c r="I3588" s="5952"/>
      <c r="J3588" s="2664"/>
      <c r="K3588" s="2621">
        <f t="shared" si="59"/>
        <v>3458</v>
      </c>
    </row>
    <row r="3589" spans="3:11">
      <c r="C3589" s="2767" t="s">
        <v>2722</v>
      </c>
      <c r="D3589" s="5983" t="s">
        <v>2538</v>
      </c>
      <c r="E3589" s="5983"/>
      <c r="F3589" s="5984"/>
      <c r="G3589" s="1633"/>
      <c r="H3589" s="5961" t="s">
        <v>3526</v>
      </c>
      <c r="I3589" s="5962"/>
      <c r="J3589" s="2664"/>
      <c r="K3589" s="2621">
        <f t="shared" si="59"/>
        <v>3459</v>
      </c>
    </row>
    <row r="3590" spans="3:11">
      <c r="C3590" s="2767" t="s">
        <v>2723</v>
      </c>
      <c r="D3590" s="5976">
        <v>1</v>
      </c>
      <c r="E3590" s="5976"/>
      <c r="F3590" s="5989"/>
      <c r="G3590" s="1633"/>
      <c r="H3590" s="1687"/>
      <c r="I3590" s="1688"/>
      <c r="J3590" s="2664"/>
      <c r="K3590" s="2621">
        <f t="shared" si="59"/>
        <v>3460</v>
      </c>
    </row>
    <row r="3591" spans="3:11">
      <c r="C3591" s="1634"/>
      <c r="D3591" s="3653"/>
      <c r="E3591" s="3653"/>
      <c r="F3591" s="2768"/>
      <c r="G3591" s="1635"/>
      <c r="H3591" s="1689"/>
      <c r="I3591" s="1690"/>
      <c r="J3591" s="2664"/>
      <c r="K3591" s="2621">
        <f t="shared" si="59"/>
        <v>3461</v>
      </c>
    </row>
    <row r="3592" spans="3:11">
      <c r="C3592" s="1636"/>
      <c r="D3592" s="5865" t="s">
        <v>61</v>
      </c>
      <c r="E3592" s="5866"/>
      <c r="F3592" s="5866"/>
      <c r="G3592" s="5866"/>
      <c r="H3592" s="5866"/>
      <c r="I3592" s="5867"/>
      <c r="J3592" s="2664"/>
      <c r="K3592" s="2621">
        <f t="shared" si="59"/>
        <v>3462</v>
      </c>
    </row>
    <row r="3593" spans="3:11">
      <c r="C3593" s="1637" t="s">
        <v>62</v>
      </c>
      <c r="D3593" s="5990" t="s">
        <v>63</v>
      </c>
      <c r="E3593" s="5991"/>
      <c r="F3593" s="2769" t="s">
        <v>64</v>
      </c>
      <c r="G3593" s="1638" t="s">
        <v>65</v>
      </c>
      <c r="H3593" s="5848" t="s">
        <v>66</v>
      </c>
      <c r="I3593" s="5849"/>
      <c r="J3593" s="2664"/>
      <c r="K3593" s="2621">
        <f t="shared" si="59"/>
        <v>3463</v>
      </c>
    </row>
    <row r="3594" spans="3:11">
      <c r="C3594" s="1639" t="s">
        <v>67</v>
      </c>
      <c r="D3594" s="5992"/>
      <c r="E3594" s="5993"/>
      <c r="F3594" s="2770" t="s">
        <v>0</v>
      </c>
      <c r="G3594" s="1640"/>
      <c r="H3594" s="1691" t="s">
        <v>68</v>
      </c>
      <c r="I3594" s="1692" t="s">
        <v>69</v>
      </c>
      <c r="J3594" s="2664"/>
      <c r="K3594" s="2621">
        <f t="shared" si="59"/>
        <v>3464</v>
      </c>
    </row>
    <row r="3595" spans="3:11">
      <c r="C3595" s="1642"/>
      <c r="D3595" s="1754" t="s">
        <v>194</v>
      </c>
      <c r="E3595" s="2606"/>
      <c r="F3595" s="2607">
        <v>3010101000</v>
      </c>
      <c r="G3595" s="1643"/>
      <c r="H3595" s="1691"/>
      <c r="I3595" s="1692"/>
      <c r="J3595" s="2664"/>
      <c r="K3595" s="2621">
        <f t="shared" si="59"/>
        <v>3465</v>
      </c>
    </row>
    <row r="3596" spans="3:11">
      <c r="C3596" s="1642"/>
      <c r="D3596" s="2608"/>
      <c r="E3596" s="1754" t="s">
        <v>3360</v>
      </c>
      <c r="F3596" s="3714">
        <v>5021407000</v>
      </c>
      <c r="G3596" s="1643"/>
      <c r="H3596" s="1691"/>
      <c r="I3596" s="1641"/>
      <c r="J3596" s="2664"/>
      <c r="K3596" s="2621">
        <f t="shared" si="59"/>
        <v>3466</v>
      </c>
    </row>
    <row r="3597" spans="3:11">
      <c r="C3597" s="1642"/>
      <c r="D3597" s="2812"/>
      <c r="E3597" s="4076"/>
      <c r="F3597" s="1691"/>
      <c r="G3597" s="1645"/>
      <c r="H3597" s="1691"/>
      <c r="I3597" s="3725"/>
      <c r="J3597" s="2664"/>
      <c r="K3597" s="2621">
        <f t="shared" si="59"/>
        <v>3467</v>
      </c>
    </row>
    <row r="3598" spans="3:11">
      <c r="C3598" s="1644"/>
      <c r="D3598" s="2606" t="s">
        <v>3532</v>
      </c>
      <c r="E3598" s="1691"/>
      <c r="F3598" s="2610"/>
      <c r="G3598" s="1645"/>
      <c r="H3598" s="1691"/>
      <c r="I3598" s="1692"/>
      <c r="J3598" s="2664"/>
      <c r="K3598" s="2621">
        <f t="shared" si="59"/>
        <v>3468</v>
      </c>
    </row>
    <row r="3599" spans="3:11">
      <c r="C3599" s="1751"/>
      <c r="D3599" s="2606" t="s">
        <v>3528</v>
      </c>
      <c r="E3599" s="2782"/>
      <c r="F3599" s="2783"/>
      <c r="G3599" s="1645"/>
      <c r="H3599" s="1691"/>
      <c r="I3599" s="3723"/>
      <c r="J3599" s="2664"/>
      <c r="K3599" s="2621">
        <f t="shared" si="59"/>
        <v>3469</v>
      </c>
    </row>
    <row r="3600" spans="3:11">
      <c r="C3600" s="1751"/>
      <c r="D3600" s="1691"/>
      <c r="E3600" s="1691"/>
      <c r="F3600" s="1691"/>
      <c r="G3600" s="1691"/>
      <c r="H3600" s="1691"/>
      <c r="I3600" s="3723"/>
      <c r="J3600" s="2664"/>
      <c r="K3600" s="2621">
        <f t="shared" si="59"/>
        <v>3470</v>
      </c>
    </row>
    <row r="3601" spans="3:11">
      <c r="C3601" s="1751"/>
      <c r="D3601" s="1691"/>
      <c r="E3601" s="1691"/>
      <c r="F3601" s="1691"/>
      <c r="G3601" s="1691"/>
      <c r="H3601" s="1691"/>
      <c r="I3601" s="3723"/>
      <c r="J3601" s="2664"/>
      <c r="K3601" s="2621">
        <f t="shared" si="59"/>
        <v>3471</v>
      </c>
    </row>
    <row r="3602" spans="3:11">
      <c r="C3602" s="1644"/>
      <c r="D3602" s="1691"/>
      <c r="E3602" s="1691"/>
      <c r="F3602" s="1691"/>
      <c r="G3602" s="1691"/>
      <c r="H3602" s="1691"/>
      <c r="I3602" s="3723"/>
      <c r="J3602" s="2664"/>
      <c r="K3602" s="2621">
        <f t="shared" si="59"/>
        <v>3472</v>
      </c>
    </row>
    <row r="3603" spans="3:11">
      <c r="C3603" s="1646"/>
      <c r="D3603" s="2773" t="s">
        <v>70</v>
      </c>
      <c r="E3603" s="2786"/>
      <c r="F3603" s="2787"/>
      <c r="G3603" s="1647"/>
      <c r="H3603" s="1693">
        <f>SUM(H3595:H3598)</f>
        <v>0</v>
      </c>
      <c r="I3603" s="1694">
        <f>SUM(I3595:I3602)</f>
        <v>0</v>
      </c>
      <c r="J3603" s="2664"/>
      <c r="K3603" s="2621">
        <f t="shared" ref="K3603:K3629" si="60">K3602+1</f>
        <v>3473</v>
      </c>
    </row>
    <row r="3604" spans="3:11">
      <c r="C3604" s="1648"/>
      <c r="D3604" s="4201"/>
      <c r="E3604" s="4135"/>
      <c r="F3604" s="2771"/>
      <c r="G3604" s="1649"/>
      <c r="H3604" s="1691"/>
      <c r="I3604" s="1695">
        <f>H3603-I3603</f>
        <v>0</v>
      </c>
      <c r="J3604" s="2664"/>
      <c r="K3604" s="2621">
        <f t="shared" si="60"/>
        <v>3474</v>
      </c>
    </row>
    <row r="3605" spans="3:11">
      <c r="C3605" s="5850" t="s">
        <v>71</v>
      </c>
      <c r="D3605" s="5851"/>
      <c r="E3605" s="4079"/>
      <c r="F3605" s="5852" t="s">
        <v>2540</v>
      </c>
      <c r="G3605" s="5851"/>
      <c r="H3605" s="5853"/>
      <c r="I3605" s="5854"/>
      <c r="J3605" s="2664"/>
      <c r="K3605" s="2621">
        <f t="shared" si="60"/>
        <v>3475</v>
      </c>
    </row>
    <row r="3606" spans="3:11">
      <c r="C3606" s="1652"/>
      <c r="D3606" s="4081"/>
      <c r="E3606" s="1727"/>
      <c r="F3606" s="2764"/>
      <c r="G3606" s="1653"/>
      <c r="H3606" s="1687"/>
      <c r="I3606" s="1688"/>
      <c r="J3606" s="2664"/>
      <c r="K3606" s="2621">
        <f t="shared" si="60"/>
        <v>3476</v>
      </c>
    </row>
    <row r="3607" spans="3:11">
      <c r="C3607" s="1652"/>
      <c r="D3607" s="4081"/>
      <c r="E3607" s="1727" t="s">
        <v>3284</v>
      </c>
      <c r="F3607" s="2820"/>
      <c r="G3607" s="1653" t="s">
        <v>3026</v>
      </c>
      <c r="H3607" s="1849"/>
      <c r="I3607" s="1688"/>
      <c r="J3607" s="2664"/>
      <c r="K3607" s="2621">
        <f t="shared" si="60"/>
        <v>3477</v>
      </c>
    </row>
    <row r="3608" spans="3:11">
      <c r="C3608" s="1650"/>
      <c r="D3608" s="4081"/>
      <c r="E3608" s="2295" t="s">
        <v>3285</v>
      </c>
      <c r="F3608" s="2819" t="s">
        <v>2541</v>
      </c>
      <c r="G3608" s="3730" t="s">
        <v>299</v>
      </c>
      <c r="H3608" s="1696"/>
      <c r="I3608" s="1688"/>
      <c r="J3608" s="2664"/>
      <c r="K3608" s="2621">
        <f t="shared" si="60"/>
        <v>3478</v>
      </c>
    </row>
    <row r="3609" spans="3:11" ht="15.75" thickBot="1">
      <c r="C3609" s="1697"/>
      <c r="D3609" s="4136"/>
      <c r="E3609" s="4136"/>
      <c r="F3609" s="2778"/>
      <c r="G3609" s="1698"/>
      <c r="H3609" s="1699"/>
      <c r="I3609" s="1700"/>
      <c r="J3609" s="2664"/>
      <c r="K3609" s="2621">
        <f t="shared" si="60"/>
        <v>3479</v>
      </c>
    </row>
    <row r="3610" spans="3:11">
      <c r="C3610" s="2760"/>
      <c r="D3610" s="5957" t="s">
        <v>60</v>
      </c>
      <c r="E3610" s="5957"/>
      <c r="F3610" s="5958"/>
      <c r="G3610" s="421"/>
      <c r="H3610" s="5951"/>
      <c r="I3610" s="5952"/>
      <c r="J3610" s="2664"/>
      <c r="K3610" s="2621">
        <f t="shared" si="60"/>
        <v>3480</v>
      </c>
    </row>
    <row r="3611" spans="3:11">
      <c r="C3611" s="2761" t="s">
        <v>2722</v>
      </c>
      <c r="D3611" s="5959" t="s">
        <v>2538</v>
      </c>
      <c r="E3611" s="5959"/>
      <c r="F3611" s="5960"/>
      <c r="G3611" s="425"/>
      <c r="H3611" s="5961"/>
      <c r="I3611" s="5962"/>
      <c r="J3611" s="2664"/>
      <c r="K3611" s="2621">
        <f t="shared" si="60"/>
        <v>3481</v>
      </c>
    </row>
    <row r="3612" spans="3:11">
      <c r="C3612" s="2761" t="s">
        <v>2723</v>
      </c>
      <c r="D3612" s="5963">
        <v>1</v>
      </c>
      <c r="E3612" s="5963"/>
      <c r="F3612" s="5964"/>
      <c r="G3612" s="425"/>
      <c r="H3612" s="456"/>
      <c r="I3612" s="457"/>
      <c r="J3612" s="2664"/>
      <c r="K3612" s="2621">
        <f t="shared" si="60"/>
        <v>3482</v>
      </c>
    </row>
    <row r="3613" spans="3:11">
      <c r="C3613" s="428"/>
      <c r="D3613" s="4109"/>
      <c r="E3613" s="4109"/>
      <c r="F3613" s="2624"/>
      <c r="G3613" s="2"/>
      <c r="H3613" s="2250"/>
      <c r="I3613" s="2251"/>
      <c r="J3613" s="2664"/>
      <c r="K3613" s="2621">
        <f t="shared" si="60"/>
        <v>3483</v>
      </c>
    </row>
    <row r="3614" spans="3:11">
      <c r="C3614" s="432"/>
      <c r="D3614" s="5413" t="s">
        <v>61</v>
      </c>
      <c r="E3614" s="5414"/>
      <c r="F3614" s="5414"/>
      <c r="G3614" s="5414"/>
      <c r="H3614" s="5414"/>
      <c r="I3614" s="5464"/>
      <c r="J3614" s="2664"/>
      <c r="K3614" s="2621">
        <f t="shared" si="60"/>
        <v>3484</v>
      </c>
    </row>
    <row r="3615" spans="3:11">
      <c r="C3615" s="433" t="s">
        <v>62</v>
      </c>
      <c r="D3615" s="5965" t="s">
        <v>63</v>
      </c>
      <c r="E3615" s="5966"/>
      <c r="F3615" s="2601" t="s">
        <v>64</v>
      </c>
      <c r="G3615" s="435" t="s">
        <v>65</v>
      </c>
      <c r="H3615" s="5969" t="s">
        <v>66</v>
      </c>
      <c r="I3615" s="5970"/>
      <c r="J3615" s="2664"/>
      <c r="K3615" s="2621">
        <f t="shared" si="60"/>
        <v>3485</v>
      </c>
    </row>
    <row r="3616" spans="3:11">
      <c r="C3616" s="436" t="s">
        <v>67</v>
      </c>
      <c r="D3616" s="5967"/>
      <c r="E3616" s="5968"/>
      <c r="F3616" s="2602" t="s">
        <v>0</v>
      </c>
      <c r="G3616" s="438"/>
      <c r="H3616" s="2252"/>
      <c r="I3616" s="1641"/>
      <c r="J3616" s="2664"/>
      <c r="K3616" s="2621">
        <f t="shared" si="60"/>
        <v>3486</v>
      </c>
    </row>
    <row r="3617" spans="3:13">
      <c r="C3617" s="439"/>
      <c r="D3617" s="5953" t="str">
        <f>VLOOKUP(F3617,Accounts!B:C,2,FALSE)</f>
        <v>Insurance Expenses</v>
      </c>
      <c r="E3617" s="5954" t="e">
        <f>VLOOKUP(G3617,Accounts!C:D,2,FALSE)</f>
        <v>#N/A</v>
      </c>
      <c r="F3617" s="1063">
        <v>5021503000</v>
      </c>
      <c r="G3617" s="7"/>
      <c r="H3617" s="2252"/>
      <c r="I3617" s="1641"/>
      <c r="J3617" s="2664"/>
      <c r="K3617" s="2621">
        <f t="shared" si="60"/>
        <v>3487</v>
      </c>
    </row>
    <row r="3618" spans="3:13">
      <c r="C3618" s="470"/>
      <c r="D3618" s="2840"/>
      <c r="E3618" s="1754" t="str">
        <f>VLOOKUP(F3618,Accounts!B:C,2,FALSE)</f>
        <v>Prepaid Insurance</v>
      </c>
      <c r="F3618" s="1063">
        <v>1990205000</v>
      </c>
      <c r="G3618" s="471"/>
      <c r="H3618" s="3533"/>
      <c r="I3618" s="2252"/>
      <c r="J3618" s="2664"/>
      <c r="K3618" s="2621">
        <f t="shared" si="60"/>
        <v>3488</v>
      </c>
      <c r="M3618" s="2838"/>
    </row>
    <row r="3619" spans="3:13">
      <c r="C3619" s="439"/>
      <c r="D3619" s="1754"/>
      <c r="E3619" s="4134"/>
      <c r="F3619" s="2627"/>
      <c r="G3619" s="7"/>
      <c r="H3619" s="2252"/>
      <c r="I3619" s="1641"/>
      <c r="J3619" s="2664"/>
      <c r="K3619" s="2621">
        <f t="shared" si="60"/>
        <v>3489</v>
      </c>
      <c r="M3619" s="2838"/>
    </row>
    <row r="3620" spans="3:13">
      <c r="C3620" s="439"/>
      <c r="D3620" s="1754"/>
      <c r="E3620" s="4134" t="s">
        <v>3541</v>
      </c>
      <c r="F3620" s="2627"/>
      <c r="G3620" s="3745"/>
      <c r="H3620" s="2252"/>
      <c r="I3620" s="1641"/>
      <c r="J3620" s="2664"/>
      <c r="K3620" s="2621">
        <f t="shared" si="60"/>
        <v>3490</v>
      </c>
    </row>
    <row r="3621" spans="3:13">
      <c r="C3621" s="439"/>
      <c r="D3621" s="1754"/>
      <c r="E3621" s="4134" t="s">
        <v>3542</v>
      </c>
      <c r="F3621" s="2627"/>
      <c r="G3621" s="3745"/>
      <c r="H3621" s="2252"/>
      <c r="I3621" s="1641"/>
      <c r="J3621" s="2664"/>
      <c r="K3621" s="2621">
        <f t="shared" si="60"/>
        <v>3491</v>
      </c>
    </row>
    <row r="3622" spans="3:13">
      <c r="C3622" s="439"/>
      <c r="D3622" s="1754"/>
      <c r="E3622" s="4134" t="s">
        <v>3543</v>
      </c>
      <c r="F3622" s="2627"/>
      <c r="G3622" s="3745"/>
      <c r="H3622" s="2252"/>
      <c r="I3622" s="1641"/>
      <c r="J3622" s="2664"/>
      <c r="K3622" s="2621">
        <f t="shared" si="60"/>
        <v>3492</v>
      </c>
    </row>
    <row r="3623" spans="3:13">
      <c r="C3623" s="439"/>
      <c r="D3623" s="1754"/>
      <c r="E3623" s="4134" t="s">
        <v>3544</v>
      </c>
      <c r="F3623" s="2627"/>
      <c r="G3623" s="3745"/>
      <c r="H3623" s="2252"/>
      <c r="I3623" s="1641"/>
      <c r="J3623" s="2664"/>
      <c r="K3623" s="2621">
        <f t="shared" si="60"/>
        <v>3493</v>
      </c>
    </row>
    <row r="3624" spans="3:13">
      <c r="C3624" s="473"/>
      <c r="D3624" s="1754"/>
      <c r="E3624" s="8" t="s">
        <v>4469</v>
      </c>
      <c r="F3624" s="2837"/>
      <c r="G3624" s="1834"/>
      <c r="H3624" s="3533"/>
      <c r="I3624" s="3534"/>
      <c r="J3624" s="2603"/>
      <c r="K3624" s="2621">
        <f t="shared" si="60"/>
        <v>3494</v>
      </c>
    </row>
    <row r="3625" spans="3:13">
      <c r="C3625" s="473"/>
      <c r="D3625" s="1754"/>
      <c r="E3625" s="2852"/>
      <c r="F3625" s="2841"/>
      <c r="G3625" s="1834"/>
      <c r="H3625" s="3533"/>
      <c r="I3625" s="3534"/>
      <c r="J3625" s="2664"/>
      <c r="K3625" s="2621">
        <f t="shared" si="60"/>
        <v>3495</v>
      </c>
    </row>
    <row r="3626" spans="3:13">
      <c r="C3626" s="473"/>
      <c r="D3626" s="1754"/>
      <c r="E3626" s="2852"/>
      <c r="F3626" s="2841"/>
      <c r="G3626" s="1834"/>
      <c r="H3626" s="3533"/>
      <c r="I3626" s="3566"/>
      <c r="J3626" s="2664"/>
      <c r="K3626" s="2621">
        <f t="shared" si="60"/>
        <v>3496</v>
      </c>
    </row>
    <row r="3627" spans="3:13">
      <c r="C3627" s="473"/>
      <c r="D3627" s="1754"/>
      <c r="E3627" s="2852"/>
      <c r="F3627" s="2841"/>
      <c r="G3627" s="1834"/>
      <c r="H3627" s="3533"/>
      <c r="I3627" s="3566"/>
      <c r="J3627" s="2664"/>
      <c r="K3627" s="2621">
        <f t="shared" si="60"/>
        <v>3497</v>
      </c>
    </row>
    <row r="3628" spans="3:13">
      <c r="C3628" s="473"/>
      <c r="D3628" s="1754"/>
      <c r="E3628" s="2852"/>
      <c r="F3628" s="2841"/>
      <c r="G3628" s="1834"/>
      <c r="H3628" s="3533"/>
      <c r="I3628" s="3566"/>
      <c r="J3628" s="2664"/>
      <c r="K3628" s="2621">
        <f t="shared" si="60"/>
        <v>3498</v>
      </c>
    </row>
    <row r="3629" spans="3:13">
      <c r="C3629" s="441"/>
      <c r="D3629" s="4134"/>
      <c r="E3629" s="2843" t="s">
        <v>70</v>
      </c>
      <c r="F3629" s="2844">
        <f>SUM(F3625:F3628)</f>
        <v>0</v>
      </c>
      <c r="G3629" s="443"/>
      <c r="H3629" s="2253">
        <f>SUM(H3617:H3625)</f>
        <v>0</v>
      </c>
      <c r="I3629" s="2254">
        <f>SUM(I3617:I3625)</f>
        <v>0</v>
      </c>
      <c r="J3629" s="2664"/>
      <c r="K3629" s="2621">
        <f t="shared" si="60"/>
        <v>3499</v>
      </c>
    </row>
    <row r="3630" spans="3:13">
      <c r="C3630" s="449"/>
      <c r="D3630" s="4189"/>
      <c r="E3630" s="1234"/>
      <c r="F3630" s="1063"/>
      <c r="G3630" s="11"/>
      <c r="H3630" s="2252"/>
      <c r="I3630" s="2255">
        <f>H3629-I3629</f>
        <v>0</v>
      </c>
      <c r="J3630" s="2664"/>
      <c r="K3630" s="2621">
        <f t="shared" ref="K3630:K3654" si="61">K3629+1</f>
        <v>3500</v>
      </c>
    </row>
    <row r="3631" spans="3:13">
      <c r="C3631" s="5383" t="s">
        <v>71</v>
      </c>
      <c r="D3631" s="5384"/>
      <c r="E3631" s="4065"/>
      <c r="F3631" s="5971" t="s">
        <v>3489</v>
      </c>
      <c r="G3631" s="5384"/>
      <c r="H3631" s="5974"/>
      <c r="I3631" s="5975"/>
      <c r="J3631" s="2664"/>
      <c r="K3631" s="2621">
        <f t="shared" si="61"/>
        <v>3501</v>
      </c>
    </row>
    <row r="3632" spans="3:13">
      <c r="C3632" s="451"/>
      <c r="D3632" s="81"/>
      <c r="E3632" s="81"/>
      <c r="F3632" s="2763"/>
      <c r="G3632" s="13"/>
      <c r="H3632" s="456"/>
      <c r="I3632" s="457"/>
      <c r="J3632" s="2664"/>
      <c r="K3632" s="2621">
        <f t="shared" si="61"/>
        <v>3502</v>
      </c>
    </row>
    <row r="3633" spans="3:12">
      <c r="C3633" s="454"/>
      <c r="D3633" s="4076"/>
      <c r="E3633" s="2672" t="s">
        <v>3023</v>
      </c>
      <c r="F3633" s="2764"/>
      <c r="G3633" s="391" t="s">
        <v>3026</v>
      </c>
      <c r="H3633" s="456"/>
      <c r="I3633" s="457"/>
      <c r="J3633" s="2664"/>
      <c r="K3633" s="2621">
        <f t="shared" si="61"/>
        <v>3503</v>
      </c>
    </row>
    <row r="3634" spans="3:12">
      <c r="C3634" s="451"/>
      <c r="D3634" s="4076"/>
      <c r="E3634" s="4076" t="s">
        <v>3003</v>
      </c>
      <c r="F3634" s="2764" t="s">
        <v>2541</v>
      </c>
      <c r="G3634" s="3743" t="s">
        <v>299</v>
      </c>
      <c r="H3634" s="458"/>
      <c r="I3634" s="457"/>
      <c r="J3634" s="2664"/>
      <c r="K3634" s="2621">
        <f t="shared" si="61"/>
        <v>3504</v>
      </c>
    </row>
    <row r="3635" spans="3:12" ht="15.75" thickBot="1">
      <c r="C3635" s="464"/>
      <c r="D3635" s="3420"/>
      <c r="E3635" s="3420"/>
      <c r="F3635" s="2765"/>
      <c r="G3635" s="467"/>
      <c r="H3635" s="2256"/>
      <c r="I3635" s="2257"/>
      <c r="J3635" s="2664"/>
      <c r="K3635" s="2621">
        <f t="shared" si="61"/>
        <v>3505</v>
      </c>
    </row>
    <row r="3636" spans="3:12">
      <c r="C3636" s="2760"/>
      <c r="D3636" s="5957" t="s">
        <v>60</v>
      </c>
      <c r="E3636" s="5957"/>
      <c r="F3636" s="5958"/>
      <c r="G3636" s="421"/>
      <c r="H3636" s="5951" t="s">
        <v>4470</v>
      </c>
      <c r="I3636" s="5952"/>
      <c r="J3636" s="2664"/>
      <c r="K3636" s="2621">
        <f t="shared" si="61"/>
        <v>3506</v>
      </c>
    </row>
    <row r="3637" spans="3:12">
      <c r="C3637" s="2761" t="s">
        <v>2722</v>
      </c>
      <c r="D3637" s="5959" t="s">
        <v>2538</v>
      </c>
      <c r="E3637" s="5959"/>
      <c r="F3637" s="5960"/>
      <c r="G3637" s="425"/>
      <c r="H3637" s="5961">
        <f>H3611</f>
        <v>0</v>
      </c>
      <c r="I3637" s="5962"/>
      <c r="J3637" s="2664"/>
      <c r="K3637" s="2621">
        <f t="shared" si="61"/>
        <v>3507</v>
      </c>
    </row>
    <row r="3638" spans="3:12">
      <c r="C3638" s="2761" t="s">
        <v>2723</v>
      </c>
      <c r="D3638" s="5963">
        <v>1</v>
      </c>
      <c r="E3638" s="5963"/>
      <c r="F3638" s="5964"/>
      <c r="G3638" s="425"/>
      <c r="H3638" s="456"/>
      <c r="I3638" s="457"/>
      <c r="J3638" s="2664"/>
      <c r="K3638" s="2621">
        <f t="shared" si="61"/>
        <v>3508</v>
      </c>
    </row>
    <row r="3639" spans="3:12">
      <c r="C3639" s="428"/>
      <c r="D3639" s="4109"/>
      <c r="E3639" s="4109"/>
      <c r="F3639" s="2624"/>
      <c r="G3639" s="2"/>
      <c r="H3639" s="2250"/>
      <c r="I3639" s="2251"/>
      <c r="J3639" s="2664"/>
      <c r="K3639" s="2621">
        <f t="shared" si="61"/>
        <v>3509</v>
      </c>
    </row>
    <row r="3640" spans="3:12">
      <c r="C3640" s="432"/>
      <c r="D3640" s="5413" t="s">
        <v>61</v>
      </c>
      <c r="E3640" s="5414"/>
      <c r="F3640" s="5414"/>
      <c r="G3640" s="5414"/>
      <c r="H3640" s="5414"/>
      <c r="I3640" s="5464"/>
      <c r="J3640" s="2664"/>
      <c r="K3640" s="2621">
        <f t="shared" si="61"/>
        <v>3510</v>
      </c>
    </row>
    <row r="3641" spans="3:12">
      <c r="C3641" s="433" t="s">
        <v>62</v>
      </c>
      <c r="D3641" s="5965" t="s">
        <v>63</v>
      </c>
      <c r="E3641" s="5966"/>
      <c r="F3641" s="2601" t="s">
        <v>64</v>
      </c>
      <c r="G3641" s="435" t="s">
        <v>65</v>
      </c>
      <c r="H3641" s="5969" t="s">
        <v>66</v>
      </c>
      <c r="I3641" s="5970"/>
      <c r="J3641" s="2664"/>
      <c r="K3641" s="2621">
        <f t="shared" si="61"/>
        <v>3511</v>
      </c>
    </row>
    <row r="3642" spans="3:12">
      <c r="C3642" s="436" t="s">
        <v>67</v>
      </c>
      <c r="D3642" s="5967"/>
      <c r="E3642" s="5968"/>
      <c r="F3642" s="2602" t="s">
        <v>0</v>
      </c>
      <c r="G3642" s="438"/>
      <c r="H3642" s="2252" t="s">
        <v>68</v>
      </c>
      <c r="I3642" s="1641" t="s">
        <v>69</v>
      </c>
      <c r="J3642" s="2664"/>
      <c r="K3642" s="2621">
        <f t="shared" si="61"/>
        <v>3512</v>
      </c>
    </row>
    <row r="3643" spans="3:12">
      <c r="C3643" s="439"/>
      <c r="D3643" s="5953" t="str">
        <f>VLOOKUP(F3643,Accounts!B:C,2,FALSE)</f>
        <v>Insurance Expenses</v>
      </c>
      <c r="E3643" s="5954" t="e">
        <f>VLOOKUP(G3643,Accounts!C:D,2,FALSE)</f>
        <v>#N/A</v>
      </c>
      <c r="F3643" s="1063">
        <v>5021503000</v>
      </c>
      <c r="G3643" s="7"/>
      <c r="H3643" s="2252"/>
      <c r="I3643" s="1641"/>
      <c r="J3643" s="2664"/>
      <c r="K3643" s="2621">
        <f t="shared" si="61"/>
        <v>3513</v>
      </c>
    </row>
    <row r="3644" spans="3:12">
      <c r="C3644" s="470"/>
      <c r="D3644" s="2840"/>
      <c r="E3644" s="1754" t="str">
        <f>VLOOKUP(F3644,Accounts!B:C,2,FALSE)</f>
        <v>Prepaid Insurance</v>
      </c>
      <c r="F3644" s="1063">
        <v>1990205000</v>
      </c>
      <c r="G3644" s="471"/>
      <c r="H3644" s="3533"/>
      <c r="I3644" s="1641"/>
      <c r="J3644" s="2664"/>
      <c r="K3644" s="2621">
        <f t="shared" si="61"/>
        <v>3514</v>
      </c>
    </row>
    <row r="3645" spans="3:12">
      <c r="C3645" s="439"/>
      <c r="D3645" s="1754"/>
      <c r="E3645" s="4134"/>
      <c r="F3645" s="2627"/>
      <c r="G3645" s="7"/>
      <c r="H3645" s="2252"/>
      <c r="I3645" s="1641"/>
      <c r="J3645" s="2664"/>
      <c r="K3645" s="2621">
        <f t="shared" si="61"/>
        <v>3515</v>
      </c>
    </row>
    <row r="3646" spans="3:12">
      <c r="C3646" s="439"/>
      <c r="D3646" s="1754"/>
      <c r="E3646" s="4134" t="s">
        <v>4378</v>
      </c>
      <c r="F3646" s="2627"/>
      <c r="G3646" s="3745"/>
      <c r="H3646" s="2252"/>
      <c r="I3646" s="1641"/>
      <c r="J3646" s="2664"/>
      <c r="K3646" s="2621">
        <f t="shared" si="61"/>
        <v>3516</v>
      </c>
    </row>
    <row r="3647" spans="3:12">
      <c r="C3647" s="439"/>
      <c r="D3647" s="1754"/>
      <c r="E3647" s="4134" t="s">
        <v>4379</v>
      </c>
      <c r="F3647" s="2627"/>
      <c r="G3647" s="3745"/>
      <c r="H3647" s="2252"/>
      <c r="I3647" s="1641"/>
      <c r="J3647" s="2664"/>
      <c r="K3647" s="2621">
        <f t="shared" si="61"/>
        <v>3517</v>
      </c>
    </row>
    <row r="3648" spans="3:12">
      <c r="C3648" s="439"/>
      <c r="D3648" s="1754"/>
      <c r="E3648" s="4134" t="s">
        <v>3545</v>
      </c>
      <c r="F3648" s="2627"/>
      <c r="G3648" s="3745"/>
      <c r="H3648" s="2252"/>
      <c r="I3648" s="1641"/>
      <c r="J3648" s="2664"/>
      <c r="K3648" s="2621">
        <f t="shared" si="61"/>
        <v>3518</v>
      </c>
      <c r="L3648" s="2822">
        <f>17600/2200</f>
        <v>8</v>
      </c>
    </row>
    <row r="3649" spans="3:11">
      <c r="C3649" s="439"/>
      <c r="D3649" s="1754"/>
      <c r="E3649" s="4134" t="s">
        <v>3544</v>
      </c>
      <c r="F3649" s="2627"/>
      <c r="G3649" s="3745"/>
      <c r="H3649" s="2252"/>
      <c r="I3649" s="1641"/>
      <c r="J3649" s="2664"/>
      <c r="K3649" s="2621">
        <f t="shared" si="61"/>
        <v>3519</v>
      </c>
    </row>
    <row r="3650" spans="3:11">
      <c r="C3650" s="439"/>
      <c r="D3650" s="1754"/>
      <c r="E3650" s="8" t="s">
        <v>4469</v>
      </c>
      <c r="F3650" s="2627"/>
      <c r="G3650" s="3745"/>
      <c r="H3650" s="1641"/>
      <c r="J3650" s="2664"/>
      <c r="K3650" s="2621">
        <f t="shared" si="61"/>
        <v>3520</v>
      </c>
    </row>
    <row r="3651" spans="3:11">
      <c r="C3651" s="473"/>
      <c r="D3651" s="1754"/>
      <c r="E3651" s="2852"/>
      <c r="F3651" s="2841"/>
      <c r="G3651" s="1834"/>
      <c r="H3651" s="3533"/>
      <c r="I3651" s="3534"/>
      <c r="J3651" s="2664"/>
      <c r="K3651" s="2621">
        <f t="shared" si="61"/>
        <v>3521</v>
      </c>
    </row>
    <row r="3652" spans="3:11">
      <c r="C3652" s="473"/>
      <c r="D3652" s="1754"/>
      <c r="E3652" s="2852"/>
      <c r="F3652" s="2841"/>
      <c r="G3652" s="1834"/>
      <c r="H3652" s="3533"/>
      <c r="I3652" s="3534"/>
      <c r="J3652" s="2664"/>
      <c r="K3652" s="2621">
        <f t="shared" si="61"/>
        <v>3522</v>
      </c>
    </row>
    <row r="3653" spans="3:11">
      <c r="C3653" s="473"/>
      <c r="D3653" s="1754"/>
      <c r="E3653" s="2852"/>
      <c r="F3653" s="2841"/>
      <c r="G3653" s="1834"/>
      <c r="H3653" s="3533"/>
      <c r="I3653" s="3534"/>
      <c r="J3653" s="2664"/>
      <c r="K3653" s="2621">
        <f t="shared" si="61"/>
        <v>3523</v>
      </c>
    </row>
    <row r="3654" spans="3:11">
      <c r="C3654" s="441"/>
      <c r="D3654" s="1755"/>
      <c r="E3654" s="2852"/>
      <c r="F3654" s="2841"/>
      <c r="G3654" s="443"/>
      <c r="H3654" s="2253">
        <f>SUM(H3643:H3653)</f>
        <v>0</v>
      </c>
      <c r="I3654" s="2254">
        <f>SUM(I3643:I3653)</f>
        <v>0</v>
      </c>
      <c r="J3654" s="2664"/>
      <c r="K3654" s="2621">
        <f t="shared" si="61"/>
        <v>3524</v>
      </c>
    </row>
    <row r="3655" spans="3:11">
      <c r="C3655" s="449"/>
      <c r="D3655" s="4189"/>
      <c r="E3655" s="2843" t="s">
        <v>70</v>
      </c>
      <c r="F3655" s="2844">
        <f>SUM(F3651:F3654)</f>
        <v>0</v>
      </c>
      <c r="G3655" s="11"/>
      <c r="H3655" s="2252"/>
      <c r="I3655" s="2255">
        <f>H3654-I3654</f>
        <v>0</v>
      </c>
      <c r="J3655" s="2664"/>
      <c r="K3655" s="2621">
        <f t="shared" ref="K3655:K3720" si="62">K3654+1</f>
        <v>3525</v>
      </c>
    </row>
    <row r="3656" spans="3:11">
      <c r="C3656" s="5383" t="s">
        <v>71</v>
      </c>
      <c r="D3656" s="5384"/>
      <c r="E3656" s="4065"/>
      <c r="F3656" s="5971" t="s">
        <v>3489</v>
      </c>
      <c r="G3656" s="5384"/>
      <c r="H3656" s="5974"/>
      <c r="I3656" s="5975"/>
      <c r="J3656" s="2664"/>
      <c r="K3656" s="2621">
        <f t="shared" si="62"/>
        <v>3526</v>
      </c>
    </row>
    <row r="3657" spans="3:11">
      <c r="C3657" s="451"/>
      <c r="D3657" s="81"/>
      <c r="E3657" s="81"/>
      <c r="F3657" s="2763"/>
      <c r="G3657" s="13"/>
      <c r="H3657" s="456"/>
      <c r="I3657" s="457"/>
      <c r="J3657" s="2664"/>
      <c r="K3657" s="2621">
        <f t="shared" si="62"/>
        <v>3527</v>
      </c>
    </row>
    <row r="3658" spans="3:11">
      <c r="C3658" s="454"/>
      <c r="D3658" s="4076"/>
      <c r="E3658" s="2672" t="s">
        <v>3023</v>
      </c>
      <c r="F3658" s="2764"/>
      <c r="G3658" s="391" t="s">
        <v>3026</v>
      </c>
      <c r="H3658" s="456"/>
      <c r="I3658" s="457"/>
      <c r="J3658" s="2664"/>
      <c r="K3658" s="2621">
        <f t="shared" si="62"/>
        <v>3528</v>
      </c>
    </row>
    <row r="3659" spans="3:11">
      <c r="C3659" s="451"/>
      <c r="D3659" s="4076"/>
      <c r="E3659" s="4076" t="s">
        <v>3003</v>
      </c>
      <c r="F3659" s="2764" t="s">
        <v>2541</v>
      </c>
      <c r="G3659" s="3743" t="s">
        <v>299</v>
      </c>
      <c r="H3659" s="458"/>
      <c r="I3659" s="457"/>
      <c r="J3659" s="2664"/>
      <c r="K3659" s="2621">
        <f t="shared" si="62"/>
        <v>3529</v>
      </c>
    </row>
    <row r="3660" spans="3:11" ht="15.75" thickBot="1">
      <c r="C3660" s="464"/>
      <c r="D3660" s="3420"/>
      <c r="E3660" s="3420"/>
      <c r="F3660" s="2765"/>
      <c r="G3660" s="467"/>
      <c r="H3660" s="2256"/>
      <c r="I3660" s="2257"/>
      <c r="J3660" s="2664"/>
      <c r="K3660" s="2621">
        <f t="shared" si="62"/>
        <v>3530</v>
      </c>
    </row>
    <row r="3661" spans="3:11">
      <c r="C3661" s="2760"/>
      <c r="D3661" s="5957" t="s">
        <v>60</v>
      </c>
      <c r="E3661" s="5957"/>
      <c r="F3661" s="5958"/>
      <c r="G3661" s="421"/>
      <c r="H3661" s="5951" t="s">
        <v>4471</v>
      </c>
      <c r="I3661" s="5952"/>
      <c r="J3661" s="2664"/>
      <c r="K3661" s="2621">
        <f t="shared" si="62"/>
        <v>3531</v>
      </c>
    </row>
    <row r="3662" spans="3:11">
      <c r="C3662" s="2761" t="s">
        <v>2722</v>
      </c>
      <c r="D3662" s="5959" t="s">
        <v>2538</v>
      </c>
      <c r="E3662" s="5959"/>
      <c r="F3662" s="5960"/>
      <c r="G3662" s="425"/>
      <c r="H3662" s="5961">
        <f>H3637</f>
        <v>0</v>
      </c>
      <c r="I3662" s="5962"/>
      <c r="J3662" s="2664"/>
      <c r="K3662" s="2621">
        <f t="shared" si="62"/>
        <v>3532</v>
      </c>
    </row>
    <row r="3663" spans="3:11">
      <c r="C3663" s="2761" t="s">
        <v>2723</v>
      </c>
      <c r="D3663" s="5963">
        <v>1</v>
      </c>
      <c r="E3663" s="5963"/>
      <c r="F3663" s="5964"/>
      <c r="G3663" s="425"/>
      <c r="H3663" s="456"/>
      <c r="I3663" s="457"/>
      <c r="J3663" s="2664"/>
      <c r="K3663" s="2621">
        <f t="shared" si="62"/>
        <v>3533</v>
      </c>
    </row>
    <row r="3664" spans="3:11">
      <c r="C3664" s="428"/>
      <c r="D3664" s="4109"/>
      <c r="E3664" s="4109"/>
      <c r="F3664" s="2624"/>
      <c r="G3664" s="2"/>
      <c r="H3664" s="2250"/>
      <c r="I3664" s="2251"/>
      <c r="J3664" s="2664"/>
      <c r="K3664" s="2621">
        <f t="shared" si="62"/>
        <v>3534</v>
      </c>
    </row>
    <row r="3665" spans="3:11">
      <c r="C3665" s="432"/>
      <c r="D3665" s="5413" t="s">
        <v>61</v>
      </c>
      <c r="E3665" s="5414"/>
      <c r="F3665" s="5414"/>
      <c r="G3665" s="5414"/>
      <c r="H3665" s="5414"/>
      <c r="I3665" s="5464"/>
      <c r="J3665" s="2664"/>
      <c r="K3665" s="2621">
        <f t="shared" si="62"/>
        <v>3535</v>
      </c>
    </row>
    <row r="3666" spans="3:11">
      <c r="C3666" s="433" t="s">
        <v>62</v>
      </c>
      <c r="D3666" s="5965" t="s">
        <v>63</v>
      </c>
      <c r="E3666" s="5966"/>
      <c r="F3666" s="2601" t="s">
        <v>64</v>
      </c>
      <c r="G3666" s="435" t="s">
        <v>65</v>
      </c>
      <c r="H3666" s="5969" t="s">
        <v>66</v>
      </c>
      <c r="I3666" s="5970"/>
      <c r="J3666" s="2664"/>
      <c r="K3666" s="2621">
        <f t="shared" si="62"/>
        <v>3536</v>
      </c>
    </row>
    <row r="3667" spans="3:11">
      <c r="C3667" s="436" t="s">
        <v>67</v>
      </c>
      <c r="D3667" s="5967"/>
      <c r="E3667" s="5968"/>
      <c r="F3667" s="2602" t="s">
        <v>0</v>
      </c>
      <c r="G3667" s="438"/>
      <c r="H3667" s="2252" t="s">
        <v>68</v>
      </c>
      <c r="I3667" s="1641" t="s">
        <v>69</v>
      </c>
      <c r="J3667" s="2664"/>
      <c r="K3667" s="2621">
        <f t="shared" si="62"/>
        <v>3537</v>
      </c>
    </row>
    <row r="3668" spans="3:11">
      <c r="C3668" s="439"/>
      <c r="D3668" s="5953" t="str">
        <f>VLOOKUP(F3668,Accounts!B:C,2,FALSE)</f>
        <v>Insurance Expenses</v>
      </c>
      <c r="E3668" s="5954" t="e">
        <f>VLOOKUP(G3668,Accounts!C:D,2,FALSE)</f>
        <v>#N/A</v>
      </c>
      <c r="F3668" s="1063">
        <v>5021503000</v>
      </c>
      <c r="G3668" s="7"/>
      <c r="H3668" s="2252"/>
      <c r="I3668" s="1641"/>
      <c r="J3668" s="2664"/>
      <c r="K3668" s="2621">
        <f t="shared" si="62"/>
        <v>3538</v>
      </c>
    </row>
    <row r="3669" spans="3:11">
      <c r="C3669" s="470"/>
      <c r="D3669" s="2840"/>
      <c r="E3669" s="1754" t="str">
        <f>VLOOKUP(F3669,Accounts!B:C,2,FALSE)</f>
        <v>Prepaid Insurance</v>
      </c>
      <c r="F3669" s="1063">
        <v>1990205000</v>
      </c>
      <c r="G3669" s="471"/>
      <c r="H3669" s="3533"/>
      <c r="I3669" s="2252"/>
      <c r="J3669" s="2664"/>
      <c r="K3669" s="2621">
        <f t="shared" si="62"/>
        <v>3539</v>
      </c>
    </row>
    <row r="3670" spans="3:11">
      <c r="C3670" s="439"/>
      <c r="D3670" s="1754"/>
      <c r="E3670" s="4134"/>
      <c r="F3670" s="2627"/>
      <c r="G3670" s="7"/>
      <c r="H3670" s="2252"/>
      <c r="I3670" s="1641"/>
      <c r="J3670" s="2664"/>
      <c r="K3670" s="2621">
        <f t="shared" si="62"/>
        <v>3540</v>
      </c>
    </row>
    <row r="3671" spans="3:11">
      <c r="C3671" s="439"/>
      <c r="D3671" s="1754"/>
      <c r="E3671" s="4134" t="s">
        <v>3546</v>
      </c>
      <c r="F3671" s="2627"/>
      <c r="G3671" s="3745"/>
      <c r="H3671" s="2252"/>
      <c r="I3671" s="1641"/>
      <c r="J3671" s="2664"/>
      <c r="K3671" s="2621">
        <f t="shared" si="62"/>
        <v>3541</v>
      </c>
    </row>
    <row r="3672" spans="3:11">
      <c r="C3672" s="439"/>
      <c r="D3672" s="1754"/>
      <c r="E3672" s="4134" t="s">
        <v>3547</v>
      </c>
      <c r="F3672" s="2627"/>
      <c r="G3672" s="3745"/>
      <c r="H3672" s="2252"/>
      <c r="I3672" s="1641"/>
      <c r="J3672" s="2664"/>
      <c r="K3672" s="2621">
        <f t="shared" si="62"/>
        <v>3542</v>
      </c>
    </row>
    <row r="3673" spans="3:11">
      <c r="C3673" s="439"/>
      <c r="D3673" s="1754"/>
      <c r="E3673" s="4134" t="s">
        <v>3548</v>
      </c>
      <c r="F3673" s="2627"/>
      <c r="G3673" s="3745"/>
      <c r="H3673" s="2252"/>
      <c r="I3673" s="1641"/>
      <c r="J3673" s="2664"/>
      <c r="K3673" s="2621">
        <f t="shared" si="62"/>
        <v>3543</v>
      </c>
    </row>
    <row r="3674" spans="3:11">
      <c r="C3674" s="439"/>
      <c r="D3674" s="1754"/>
      <c r="E3674" s="4134" t="s">
        <v>3544</v>
      </c>
      <c r="F3674" s="2627"/>
      <c r="G3674" s="3745"/>
      <c r="H3674" s="2252"/>
      <c r="I3674" s="1641"/>
      <c r="J3674" s="2664"/>
      <c r="K3674" s="2621">
        <f t="shared" si="62"/>
        <v>3544</v>
      </c>
    </row>
    <row r="3675" spans="3:11">
      <c r="C3675" s="439"/>
      <c r="D3675" s="1754"/>
      <c r="E3675" s="8" t="s">
        <v>4469</v>
      </c>
      <c r="F3675" s="2627"/>
      <c r="G3675" s="3745"/>
      <c r="H3675" s="2252"/>
      <c r="I3675" s="1641"/>
      <c r="J3675" s="2664"/>
      <c r="K3675" s="2621">
        <f t="shared" si="62"/>
        <v>3545</v>
      </c>
    </row>
    <row r="3676" spans="3:11">
      <c r="C3676" s="439"/>
      <c r="D3676" s="1754"/>
      <c r="E3676" s="2852"/>
      <c r="F3676" s="3635"/>
      <c r="G3676" s="3745"/>
      <c r="H3676" s="2252"/>
      <c r="I3676" s="1641"/>
      <c r="J3676" s="2664"/>
      <c r="K3676" s="2621"/>
    </row>
    <row r="3677" spans="3:11">
      <c r="C3677" s="473"/>
      <c r="D3677" s="1754"/>
      <c r="E3677" s="2852"/>
      <c r="F3677" s="3635"/>
      <c r="G3677" s="1834"/>
      <c r="H3677" s="3533"/>
      <c r="I3677" s="3534"/>
      <c r="J3677" s="2664"/>
      <c r="K3677" s="2621">
        <f>K3675+1</f>
        <v>3546</v>
      </c>
    </row>
    <row r="3678" spans="3:11">
      <c r="C3678" s="473"/>
      <c r="D3678" s="1754"/>
      <c r="E3678" s="2852"/>
      <c r="F3678" s="3635"/>
      <c r="G3678" s="1834"/>
      <c r="H3678" s="3533"/>
      <c r="I3678" s="3534"/>
      <c r="J3678" s="2664"/>
      <c r="K3678" s="2621">
        <f t="shared" si="62"/>
        <v>3547</v>
      </c>
    </row>
    <row r="3679" spans="3:11">
      <c r="C3679" s="441"/>
      <c r="D3679" s="1755"/>
      <c r="E3679" s="2852"/>
      <c r="F3679" s="3635"/>
      <c r="G3679" s="443"/>
      <c r="H3679" s="2253">
        <f>SUM(H3668:H3678)</f>
        <v>0</v>
      </c>
      <c r="I3679" s="2254">
        <f>SUM(I3668:I3678)</f>
        <v>0</v>
      </c>
      <c r="J3679" s="2664"/>
      <c r="K3679" s="2621">
        <f t="shared" si="62"/>
        <v>3548</v>
      </c>
    </row>
    <row r="3680" spans="3:11">
      <c r="C3680" s="449"/>
      <c r="D3680" s="4189"/>
      <c r="E3680" s="2843" t="s">
        <v>70</v>
      </c>
      <c r="F3680" s="2844">
        <f>SUM(F3676:F3679)</f>
        <v>0</v>
      </c>
      <c r="G3680" s="11"/>
      <c r="H3680" s="2252"/>
      <c r="I3680" s="2255">
        <f>H3679-I3679</f>
        <v>0</v>
      </c>
      <c r="J3680" s="2664"/>
      <c r="K3680" s="2621">
        <f t="shared" si="62"/>
        <v>3549</v>
      </c>
    </row>
    <row r="3681" spans="3:11">
      <c r="C3681" s="5383" t="s">
        <v>71</v>
      </c>
      <c r="D3681" s="5384"/>
      <c r="E3681" s="4065"/>
      <c r="F3681" s="5971" t="s">
        <v>3489</v>
      </c>
      <c r="G3681" s="5384"/>
      <c r="H3681" s="5974"/>
      <c r="I3681" s="5975"/>
      <c r="J3681" s="2664"/>
      <c r="K3681" s="2621">
        <f t="shared" si="62"/>
        <v>3550</v>
      </c>
    </row>
    <row r="3682" spans="3:11">
      <c r="C3682" s="451"/>
      <c r="D3682" s="81"/>
      <c r="E3682" s="81"/>
      <c r="F3682" s="2763"/>
      <c r="G3682" s="13"/>
      <c r="H3682" s="456"/>
      <c r="I3682" s="457"/>
      <c r="J3682" s="2664"/>
      <c r="K3682" s="2621">
        <f t="shared" si="62"/>
        <v>3551</v>
      </c>
    </row>
    <row r="3683" spans="3:11">
      <c r="C3683" s="454"/>
      <c r="D3683" s="4076"/>
      <c r="E3683" s="2672" t="s">
        <v>3023</v>
      </c>
      <c r="F3683" s="2764"/>
      <c r="G3683" s="391" t="s">
        <v>3026</v>
      </c>
      <c r="H3683" s="456"/>
      <c r="I3683" s="457"/>
      <c r="J3683" s="2664"/>
      <c r="K3683" s="2621">
        <f t="shared" si="62"/>
        <v>3552</v>
      </c>
    </row>
    <row r="3684" spans="3:11">
      <c r="C3684" s="451"/>
      <c r="D3684" s="4076"/>
      <c r="E3684" s="4076" t="s">
        <v>3003</v>
      </c>
      <c r="F3684" s="2764" t="s">
        <v>2541</v>
      </c>
      <c r="G3684" s="3743" t="s">
        <v>299</v>
      </c>
      <c r="H3684" s="458"/>
      <c r="I3684" s="457"/>
      <c r="J3684" s="2664"/>
      <c r="K3684" s="2621">
        <f t="shared" si="62"/>
        <v>3553</v>
      </c>
    </row>
    <row r="3685" spans="3:11" ht="15.75" thickBot="1">
      <c r="C3685" s="464"/>
      <c r="D3685" s="3420"/>
      <c r="E3685" s="3420"/>
      <c r="F3685" s="2765"/>
      <c r="G3685" s="467"/>
      <c r="H3685" s="2256"/>
      <c r="I3685" s="2257"/>
      <c r="J3685" s="2664"/>
      <c r="K3685" s="2621">
        <f t="shared" si="62"/>
        <v>3554</v>
      </c>
    </row>
    <row r="3686" spans="3:11">
      <c r="C3686" s="2760"/>
      <c r="D3686" s="5957" t="s">
        <v>60</v>
      </c>
      <c r="E3686" s="5957"/>
      <c r="F3686" s="5958"/>
      <c r="G3686" s="421"/>
      <c r="H3686" s="5951" t="s">
        <v>4472</v>
      </c>
      <c r="I3686" s="5952"/>
      <c r="J3686" s="2664"/>
      <c r="K3686" s="2621">
        <f t="shared" si="62"/>
        <v>3555</v>
      </c>
    </row>
    <row r="3687" spans="3:11">
      <c r="C3687" s="2761" t="s">
        <v>2722</v>
      </c>
      <c r="D3687" s="5959" t="s">
        <v>2538</v>
      </c>
      <c r="E3687" s="5959"/>
      <c r="F3687" s="5960"/>
      <c r="G3687" s="425"/>
      <c r="H3687" s="5961">
        <f>H3662</f>
        <v>0</v>
      </c>
      <c r="I3687" s="5962"/>
      <c r="J3687" s="2664"/>
      <c r="K3687" s="2621">
        <f t="shared" si="62"/>
        <v>3556</v>
      </c>
    </row>
    <row r="3688" spans="3:11">
      <c r="C3688" s="2761" t="s">
        <v>2723</v>
      </c>
      <c r="D3688" s="5963">
        <v>1</v>
      </c>
      <c r="E3688" s="5963"/>
      <c r="F3688" s="5964"/>
      <c r="G3688" s="425"/>
      <c r="H3688" s="456"/>
      <c r="I3688" s="457"/>
      <c r="J3688" s="2664"/>
      <c r="K3688" s="2621">
        <f t="shared" si="62"/>
        <v>3557</v>
      </c>
    </row>
    <row r="3689" spans="3:11">
      <c r="C3689" s="428"/>
      <c r="D3689" s="4109"/>
      <c r="E3689" s="4109"/>
      <c r="F3689" s="2624"/>
      <c r="G3689" s="2"/>
      <c r="H3689" s="2250"/>
      <c r="I3689" s="2251"/>
      <c r="J3689" s="2664"/>
      <c r="K3689" s="2621">
        <f t="shared" si="62"/>
        <v>3558</v>
      </c>
    </row>
    <row r="3690" spans="3:11">
      <c r="C3690" s="432"/>
      <c r="D3690" s="5413" t="s">
        <v>61</v>
      </c>
      <c r="E3690" s="5414"/>
      <c r="F3690" s="5414"/>
      <c r="G3690" s="5414"/>
      <c r="H3690" s="5414"/>
      <c r="I3690" s="5464"/>
      <c r="J3690" s="2664"/>
      <c r="K3690" s="2621">
        <f t="shared" si="62"/>
        <v>3559</v>
      </c>
    </row>
    <row r="3691" spans="3:11">
      <c r="C3691" s="433" t="s">
        <v>62</v>
      </c>
      <c r="D3691" s="5965" t="s">
        <v>63</v>
      </c>
      <c r="E3691" s="5966"/>
      <c r="F3691" s="2601" t="s">
        <v>64</v>
      </c>
      <c r="G3691" s="435" t="s">
        <v>65</v>
      </c>
      <c r="H3691" s="5969" t="s">
        <v>66</v>
      </c>
      <c r="I3691" s="5970"/>
      <c r="J3691" s="2664"/>
      <c r="K3691" s="2621">
        <f t="shared" si="62"/>
        <v>3560</v>
      </c>
    </row>
    <row r="3692" spans="3:11">
      <c r="C3692" s="436" t="s">
        <v>67</v>
      </c>
      <c r="D3692" s="5967"/>
      <c r="E3692" s="5968"/>
      <c r="F3692" s="2602" t="s">
        <v>0</v>
      </c>
      <c r="G3692" s="438"/>
      <c r="H3692" s="2252" t="s">
        <v>68</v>
      </c>
      <c r="I3692" s="1641" t="s">
        <v>69</v>
      </c>
      <c r="J3692" s="2664"/>
      <c r="K3692" s="2621">
        <f t="shared" si="62"/>
        <v>3561</v>
      </c>
    </row>
    <row r="3693" spans="3:11">
      <c r="C3693" s="439"/>
      <c r="D3693" s="5953" t="str">
        <f>VLOOKUP(F3693,Accounts!B:C,2,FALSE)</f>
        <v>Insurance Expenses</v>
      </c>
      <c r="E3693" s="5954" t="e">
        <f>VLOOKUP(G3693,Accounts!C:D,2,FALSE)</f>
        <v>#N/A</v>
      </c>
      <c r="F3693" s="1063">
        <v>5021503000</v>
      </c>
      <c r="G3693" s="7"/>
      <c r="H3693" s="2252"/>
      <c r="I3693" s="1641"/>
      <c r="J3693" s="2664"/>
      <c r="K3693" s="2621">
        <f t="shared" si="62"/>
        <v>3562</v>
      </c>
    </row>
    <row r="3694" spans="3:11">
      <c r="C3694" s="470"/>
      <c r="D3694" s="2840"/>
      <c r="E3694" s="1754" t="str">
        <f>VLOOKUP(F3694,Accounts!B:C,2,FALSE)</f>
        <v>Prepaid Insurance</v>
      </c>
      <c r="F3694" s="1063">
        <v>1990205000</v>
      </c>
      <c r="G3694" s="471"/>
      <c r="H3694" s="3533"/>
      <c r="I3694" s="2252"/>
      <c r="J3694" s="2664"/>
      <c r="K3694" s="2621">
        <f t="shared" si="62"/>
        <v>3563</v>
      </c>
    </row>
    <row r="3695" spans="3:11">
      <c r="C3695" s="439"/>
      <c r="D3695" s="1754"/>
      <c r="E3695" s="4134"/>
      <c r="F3695" s="2627"/>
      <c r="G3695" s="7"/>
      <c r="H3695" s="2252"/>
      <c r="I3695" s="1641"/>
      <c r="J3695" s="2664"/>
      <c r="K3695" s="2621">
        <f t="shared" si="62"/>
        <v>3564</v>
      </c>
    </row>
    <row r="3696" spans="3:11">
      <c r="C3696" s="439"/>
      <c r="D3696" s="1754"/>
      <c r="E3696" s="4134" t="s">
        <v>3549</v>
      </c>
      <c r="F3696" s="2627"/>
      <c r="G3696" s="3745"/>
      <c r="H3696" s="2252"/>
      <c r="I3696" s="1641"/>
      <c r="J3696" s="2838">
        <f>1600*12</f>
        <v>19200</v>
      </c>
      <c r="K3696" s="2621">
        <f t="shared" si="62"/>
        <v>3565</v>
      </c>
    </row>
    <row r="3697" spans="3:11">
      <c r="C3697" s="439"/>
      <c r="D3697" s="1754"/>
      <c r="E3697" s="4134" t="s">
        <v>3550</v>
      </c>
      <c r="F3697" s="2627"/>
      <c r="G3697" s="3745"/>
      <c r="H3697" s="2252"/>
      <c r="I3697" s="1641"/>
      <c r="J3697" s="2664"/>
      <c r="K3697" s="2621">
        <f t="shared" si="62"/>
        <v>3566</v>
      </c>
    </row>
    <row r="3698" spans="3:11">
      <c r="C3698" s="439"/>
      <c r="D3698" s="1754"/>
      <c r="E3698" s="4134" t="s">
        <v>3551</v>
      </c>
      <c r="F3698" s="2627"/>
      <c r="G3698" s="3745"/>
      <c r="H3698" s="2252"/>
      <c r="I3698" s="1641"/>
      <c r="J3698" s="2664"/>
      <c r="K3698" s="2621">
        <f t="shared" si="62"/>
        <v>3567</v>
      </c>
    </row>
    <row r="3699" spans="3:11">
      <c r="C3699" s="439"/>
      <c r="D3699" s="1754"/>
      <c r="E3699" s="4134" t="s">
        <v>3544</v>
      </c>
      <c r="F3699" s="2627"/>
      <c r="G3699" s="3745"/>
      <c r="H3699" s="2252"/>
      <c r="I3699" s="1641"/>
      <c r="J3699" s="2664"/>
      <c r="K3699" s="2621">
        <f t="shared" si="62"/>
        <v>3568</v>
      </c>
    </row>
    <row r="3700" spans="3:11">
      <c r="C3700" s="439"/>
      <c r="D3700" s="1754"/>
      <c r="E3700" s="8" t="s">
        <v>4469</v>
      </c>
      <c r="F3700" s="2627"/>
      <c r="G3700" s="3745"/>
      <c r="H3700" s="2252"/>
      <c r="I3700" s="1641"/>
      <c r="J3700" s="2664"/>
      <c r="K3700" s="2621">
        <f t="shared" si="62"/>
        <v>3569</v>
      </c>
    </row>
    <row r="3701" spans="3:11">
      <c r="C3701" s="439"/>
      <c r="D3701" s="1754"/>
      <c r="E3701" s="2852"/>
      <c r="F3701" s="3635"/>
      <c r="G3701" s="3745"/>
      <c r="H3701" s="2252"/>
      <c r="I3701" s="1641"/>
      <c r="J3701" s="2664"/>
      <c r="K3701" s="2621"/>
    </row>
    <row r="3702" spans="3:11">
      <c r="C3702" s="473"/>
      <c r="D3702" s="1754"/>
      <c r="E3702" s="2852"/>
      <c r="F3702" s="3635"/>
      <c r="G3702" s="1834"/>
      <c r="H3702" s="3533"/>
      <c r="I3702" s="3534"/>
      <c r="J3702" s="2664"/>
      <c r="K3702" s="2621">
        <f>K3700+1</f>
        <v>3570</v>
      </c>
    </row>
    <row r="3703" spans="3:11">
      <c r="C3703" s="473"/>
      <c r="D3703" s="1754"/>
      <c r="E3703" s="2852"/>
      <c r="F3703" s="3635"/>
      <c r="G3703" s="1834"/>
      <c r="H3703" s="3533"/>
      <c r="I3703" s="3534"/>
      <c r="J3703" s="2664"/>
      <c r="K3703" s="2621">
        <f t="shared" si="62"/>
        <v>3571</v>
      </c>
    </row>
    <row r="3704" spans="3:11">
      <c r="C3704" s="441"/>
      <c r="D3704" s="1755"/>
      <c r="E3704" s="2852"/>
      <c r="F3704" s="3635"/>
      <c r="G3704" s="443"/>
      <c r="H3704" s="2253">
        <f>SUM(H3693:H3703)</f>
        <v>0</v>
      </c>
      <c r="I3704" s="2254">
        <f>SUM(I3693:I3703)</f>
        <v>0</v>
      </c>
      <c r="J3704" s="2664"/>
      <c r="K3704" s="2621">
        <f t="shared" si="62"/>
        <v>3572</v>
      </c>
    </row>
    <row r="3705" spans="3:11">
      <c r="C3705" s="449"/>
      <c r="D3705" s="4189"/>
      <c r="E3705" s="2843" t="s">
        <v>70</v>
      </c>
      <c r="F3705" s="3636">
        <f>SUM(F3701:F3704)</f>
        <v>0</v>
      </c>
      <c r="G3705" s="11"/>
      <c r="H3705" s="2252"/>
      <c r="I3705" s="2255">
        <f>H3704-I3704</f>
        <v>0</v>
      </c>
      <c r="J3705" s="2664"/>
      <c r="K3705" s="2621">
        <f t="shared" si="62"/>
        <v>3573</v>
      </c>
    </row>
    <row r="3706" spans="3:11">
      <c r="C3706" s="5383" t="s">
        <v>71</v>
      </c>
      <c r="D3706" s="5384"/>
      <c r="E3706" s="4065"/>
      <c r="F3706" s="5971" t="s">
        <v>3489</v>
      </c>
      <c r="G3706" s="5384"/>
      <c r="H3706" s="5974"/>
      <c r="I3706" s="5975"/>
      <c r="J3706" s="2664"/>
      <c r="K3706" s="2621">
        <f t="shared" si="62"/>
        <v>3574</v>
      </c>
    </row>
    <row r="3707" spans="3:11">
      <c r="C3707" s="451"/>
      <c r="D3707" s="81"/>
      <c r="E3707" s="81"/>
      <c r="F3707" s="2763"/>
      <c r="G3707" s="13"/>
      <c r="H3707" s="456"/>
      <c r="I3707" s="457"/>
      <c r="J3707" s="2664"/>
      <c r="K3707" s="2621">
        <f t="shared" si="62"/>
        <v>3575</v>
      </c>
    </row>
    <row r="3708" spans="3:11">
      <c r="C3708" s="454"/>
      <c r="D3708" s="4076"/>
      <c r="E3708" s="2672" t="s">
        <v>3023</v>
      </c>
      <c r="F3708" s="2764"/>
      <c r="G3708" s="391" t="s">
        <v>3026</v>
      </c>
      <c r="H3708" s="456"/>
      <c r="I3708" s="457"/>
      <c r="J3708" s="2664"/>
      <c r="K3708" s="2621">
        <f t="shared" si="62"/>
        <v>3576</v>
      </c>
    </row>
    <row r="3709" spans="3:11">
      <c r="C3709" s="451"/>
      <c r="D3709" s="4076"/>
      <c r="E3709" s="4076" t="s">
        <v>3003</v>
      </c>
      <c r="F3709" s="2764" t="s">
        <v>2541</v>
      </c>
      <c r="G3709" s="3743" t="s">
        <v>299</v>
      </c>
      <c r="H3709" s="458"/>
      <c r="I3709" s="457"/>
      <c r="J3709" s="2664"/>
      <c r="K3709" s="2621">
        <f t="shared" si="62"/>
        <v>3577</v>
      </c>
    </row>
    <row r="3710" spans="3:11" ht="15.75" thickBot="1">
      <c r="C3710" s="464"/>
      <c r="D3710" s="3420"/>
      <c r="E3710" s="3420"/>
      <c r="F3710" s="2765"/>
      <c r="G3710" s="467"/>
      <c r="H3710" s="2256"/>
      <c r="I3710" s="2257"/>
      <c r="J3710" s="2664"/>
      <c r="K3710" s="2621">
        <f t="shared" si="62"/>
        <v>3578</v>
      </c>
    </row>
    <row r="3711" spans="3:11">
      <c r="C3711" s="2760"/>
      <c r="D3711" s="5957" t="s">
        <v>60</v>
      </c>
      <c r="E3711" s="5957"/>
      <c r="F3711" s="5958"/>
      <c r="G3711" s="421"/>
      <c r="H3711" s="5951" t="s">
        <v>4473</v>
      </c>
      <c r="I3711" s="5952"/>
      <c r="J3711" s="2664"/>
      <c r="K3711" s="2621">
        <f t="shared" si="62"/>
        <v>3579</v>
      </c>
    </row>
    <row r="3712" spans="3:11">
      <c r="C3712" s="2761" t="s">
        <v>2722</v>
      </c>
      <c r="D3712" s="5959" t="s">
        <v>2538</v>
      </c>
      <c r="E3712" s="5959"/>
      <c r="F3712" s="5960"/>
      <c r="G3712" s="425"/>
      <c r="H3712" s="5961">
        <f>H3687</f>
        <v>0</v>
      </c>
      <c r="I3712" s="5962"/>
      <c r="J3712" s="2664"/>
      <c r="K3712" s="2621">
        <f t="shared" si="62"/>
        <v>3580</v>
      </c>
    </row>
    <row r="3713" spans="3:11">
      <c r="C3713" s="2761" t="s">
        <v>2723</v>
      </c>
      <c r="D3713" s="5963">
        <v>1</v>
      </c>
      <c r="E3713" s="5963"/>
      <c r="F3713" s="5964"/>
      <c r="G3713" s="425"/>
      <c r="H3713" s="456"/>
      <c r="I3713" s="457"/>
      <c r="J3713" s="2664"/>
      <c r="K3713" s="2621">
        <f t="shared" si="62"/>
        <v>3581</v>
      </c>
    </row>
    <row r="3714" spans="3:11">
      <c r="C3714" s="428"/>
      <c r="D3714" s="4109"/>
      <c r="E3714" s="4109"/>
      <c r="F3714" s="2624"/>
      <c r="G3714" s="2"/>
      <c r="H3714" s="2250"/>
      <c r="I3714" s="2251"/>
      <c r="J3714" s="2664"/>
      <c r="K3714" s="2621">
        <f t="shared" si="62"/>
        <v>3582</v>
      </c>
    </row>
    <row r="3715" spans="3:11">
      <c r="C3715" s="432"/>
      <c r="D3715" s="5413" t="s">
        <v>61</v>
      </c>
      <c r="E3715" s="5414"/>
      <c r="F3715" s="5414"/>
      <c r="G3715" s="5414"/>
      <c r="H3715" s="5414"/>
      <c r="I3715" s="5464"/>
      <c r="J3715" s="2664"/>
      <c r="K3715" s="2621">
        <f t="shared" si="62"/>
        <v>3583</v>
      </c>
    </row>
    <row r="3716" spans="3:11">
      <c r="C3716" s="433" t="s">
        <v>62</v>
      </c>
      <c r="D3716" s="5965" t="s">
        <v>63</v>
      </c>
      <c r="E3716" s="5966"/>
      <c r="F3716" s="2601" t="s">
        <v>64</v>
      </c>
      <c r="G3716" s="435" t="s">
        <v>65</v>
      </c>
      <c r="H3716" s="5969" t="s">
        <v>66</v>
      </c>
      <c r="I3716" s="5970"/>
      <c r="J3716" s="2664"/>
      <c r="K3716" s="2621">
        <f t="shared" si="62"/>
        <v>3584</v>
      </c>
    </row>
    <row r="3717" spans="3:11">
      <c r="C3717" s="436" t="s">
        <v>67</v>
      </c>
      <c r="D3717" s="5967"/>
      <c r="E3717" s="5968"/>
      <c r="F3717" s="2602" t="s">
        <v>0</v>
      </c>
      <c r="G3717" s="438"/>
      <c r="H3717" s="2252" t="s">
        <v>68</v>
      </c>
      <c r="I3717" s="1641" t="s">
        <v>69</v>
      </c>
      <c r="J3717" s="2664"/>
      <c r="K3717" s="2621">
        <f t="shared" si="62"/>
        <v>3585</v>
      </c>
    </row>
    <row r="3718" spans="3:11">
      <c r="C3718" s="439"/>
      <c r="D3718" s="5953" t="str">
        <f>VLOOKUP(F3718,Accounts!B:C,2,FALSE)</f>
        <v>Insurance Expenses</v>
      </c>
      <c r="E3718" s="5954" t="e">
        <f>VLOOKUP(G3718,Accounts!C:D,2,FALSE)</f>
        <v>#N/A</v>
      </c>
      <c r="F3718" s="1063">
        <v>5021503000</v>
      </c>
      <c r="G3718" s="7"/>
      <c r="H3718" s="2252"/>
      <c r="I3718" s="1641"/>
      <c r="J3718" s="2664"/>
      <c r="K3718" s="2621">
        <f t="shared" si="62"/>
        <v>3586</v>
      </c>
    </row>
    <row r="3719" spans="3:11">
      <c r="C3719" s="470"/>
      <c r="D3719" s="2840"/>
      <c r="E3719" s="1754" t="str">
        <f>VLOOKUP(F3719,Accounts!B:C,2,FALSE)</f>
        <v>Prepaid Insurance</v>
      </c>
      <c r="F3719" s="1063">
        <v>1990205000</v>
      </c>
      <c r="G3719" s="471"/>
      <c r="H3719" s="3533"/>
      <c r="I3719" s="2252"/>
      <c r="J3719" s="2664"/>
      <c r="K3719" s="2621">
        <f t="shared" si="62"/>
        <v>3587</v>
      </c>
    </row>
    <row r="3720" spans="3:11">
      <c r="C3720" s="439"/>
      <c r="D3720" s="1754"/>
      <c r="E3720" s="4134"/>
      <c r="F3720" s="2627"/>
      <c r="G3720" s="7"/>
      <c r="H3720" s="2252"/>
      <c r="I3720" s="1641"/>
      <c r="J3720" s="2664"/>
      <c r="K3720" s="2621">
        <f t="shared" si="62"/>
        <v>3588</v>
      </c>
    </row>
    <row r="3721" spans="3:11">
      <c r="C3721" s="439"/>
      <c r="D3721" s="1754"/>
      <c r="E3721" s="4134" t="s">
        <v>3552</v>
      </c>
      <c r="F3721" s="2627"/>
      <c r="G3721" s="3745"/>
      <c r="H3721" s="2252"/>
      <c r="I3721" s="1641"/>
      <c r="J3721" s="2664"/>
      <c r="K3721" s="2621">
        <f t="shared" ref="K3721:K3785" si="63">K3720+1</f>
        <v>3589</v>
      </c>
    </row>
    <row r="3722" spans="3:11">
      <c r="C3722" s="439"/>
      <c r="D3722" s="1754"/>
      <c r="E3722" s="4134" t="s">
        <v>3553</v>
      </c>
      <c r="F3722" s="2627"/>
      <c r="G3722" s="3745"/>
      <c r="H3722" s="2252"/>
      <c r="I3722" s="1641"/>
      <c r="J3722" s="2664"/>
      <c r="K3722" s="2621">
        <f t="shared" si="63"/>
        <v>3590</v>
      </c>
    </row>
    <row r="3723" spans="3:11">
      <c r="C3723" s="439"/>
      <c r="D3723" s="1754"/>
      <c r="E3723" s="4134" t="s">
        <v>3554</v>
      </c>
      <c r="F3723" s="2627"/>
      <c r="G3723" s="3745"/>
      <c r="H3723" s="2252"/>
      <c r="I3723" s="1641"/>
      <c r="J3723" s="2664"/>
      <c r="K3723" s="2621">
        <f t="shared" si="63"/>
        <v>3591</v>
      </c>
    </row>
    <row r="3724" spans="3:11">
      <c r="C3724" s="439"/>
      <c r="D3724" s="1754"/>
      <c r="E3724" s="4134" t="s">
        <v>3544</v>
      </c>
      <c r="F3724" s="2627"/>
      <c r="G3724" s="3745"/>
      <c r="H3724" s="2252"/>
      <c r="I3724" s="1641"/>
      <c r="J3724" s="2664"/>
      <c r="K3724" s="2621">
        <f t="shared" si="63"/>
        <v>3592</v>
      </c>
    </row>
    <row r="3725" spans="3:11">
      <c r="C3725" s="439"/>
      <c r="D3725" s="1754"/>
      <c r="E3725" s="8" t="s">
        <v>4469</v>
      </c>
      <c r="F3725" s="2627"/>
      <c r="G3725" s="3745"/>
      <c r="H3725" s="2252"/>
      <c r="I3725" s="1641"/>
      <c r="J3725" s="2664"/>
      <c r="K3725" s="2621">
        <f t="shared" si="63"/>
        <v>3593</v>
      </c>
    </row>
    <row r="3726" spans="3:11">
      <c r="C3726" s="439"/>
      <c r="D3726" s="1754"/>
      <c r="E3726" s="2852"/>
      <c r="F3726" s="3635"/>
      <c r="G3726" s="3745"/>
      <c r="H3726" s="2252"/>
      <c r="I3726" s="1641"/>
      <c r="J3726" s="2664"/>
      <c r="K3726" s="2621"/>
    </row>
    <row r="3727" spans="3:11">
      <c r="C3727" s="473"/>
      <c r="D3727" s="1754"/>
      <c r="E3727" s="2852"/>
      <c r="F3727" s="3635"/>
      <c r="G3727" s="1834"/>
      <c r="H3727" s="3533"/>
      <c r="I3727" s="3534"/>
      <c r="J3727" s="2664"/>
      <c r="K3727" s="2621">
        <f>K3725+1</f>
        <v>3594</v>
      </c>
    </row>
    <row r="3728" spans="3:11">
      <c r="C3728" s="473"/>
      <c r="D3728" s="1754"/>
      <c r="E3728" s="2852"/>
      <c r="F3728" s="3635"/>
      <c r="G3728" s="1834"/>
      <c r="H3728" s="3533"/>
      <c r="I3728" s="3534"/>
      <c r="J3728" s="2664"/>
      <c r="K3728" s="2621">
        <f t="shared" si="63"/>
        <v>3595</v>
      </c>
    </row>
    <row r="3729" spans="3:11">
      <c r="C3729" s="441"/>
      <c r="D3729" s="1755"/>
      <c r="E3729" s="2852"/>
      <c r="F3729" s="3635"/>
      <c r="G3729" s="443"/>
      <c r="H3729" s="2253">
        <f>SUM(H3718:H3728)</f>
        <v>0</v>
      </c>
      <c r="I3729" s="2254">
        <f>SUM(I3718:I3728)</f>
        <v>0</v>
      </c>
      <c r="J3729" s="2664"/>
      <c r="K3729" s="2621">
        <f t="shared" si="63"/>
        <v>3596</v>
      </c>
    </row>
    <row r="3730" spans="3:11">
      <c r="C3730" s="449"/>
      <c r="D3730" s="4189"/>
      <c r="E3730" s="2843" t="s">
        <v>70</v>
      </c>
      <c r="F3730" s="2844">
        <f>SUM(F3726:F3729)</f>
        <v>0</v>
      </c>
      <c r="G3730" s="11"/>
      <c r="H3730" s="2252"/>
      <c r="I3730" s="2255">
        <f>H3729-I3729</f>
        <v>0</v>
      </c>
      <c r="J3730" s="2664"/>
      <c r="K3730" s="2621">
        <f t="shared" si="63"/>
        <v>3597</v>
      </c>
    </row>
    <row r="3731" spans="3:11">
      <c r="C3731" s="5383" t="s">
        <v>71</v>
      </c>
      <c r="D3731" s="5384"/>
      <c r="E3731" s="4065"/>
      <c r="F3731" s="5971" t="s">
        <v>3489</v>
      </c>
      <c r="G3731" s="5384"/>
      <c r="H3731" s="5974"/>
      <c r="I3731" s="5975"/>
      <c r="J3731" s="2664"/>
      <c r="K3731" s="2621">
        <f t="shared" si="63"/>
        <v>3598</v>
      </c>
    </row>
    <row r="3732" spans="3:11">
      <c r="C3732" s="451"/>
      <c r="D3732" s="81"/>
      <c r="E3732" s="81"/>
      <c r="F3732" s="2763"/>
      <c r="G3732" s="13"/>
      <c r="H3732" s="456"/>
      <c r="I3732" s="457"/>
      <c r="J3732" s="2664"/>
      <c r="K3732" s="2621">
        <f t="shared" si="63"/>
        <v>3599</v>
      </c>
    </row>
    <row r="3733" spans="3:11">
      <c r="C3733" s="454"/>
      <c r="D3733" s="4076"/>
      <c r="E3733" s="2672" t="s">
        <v>3023</v>
      </c>
      <c r="F3733" s="2764"/>
      <c r="G3733" s="391" t="s">
        <v>3026</v>
      </c>
      <c r="H3733" s="456"/>
      <c r="I3733" s="457"/>
      <c r="J3733" s="2664"/>
      <c r="K3733" s="2621">
        <f t="shared" si="63"/>
        <v>3600</v>
      </c>
    </row>
    <row r="3734" spans="3:11">
      <c r="C3734" s="451"/>
      <c r="D3734" s="4076"/>
      <c r="E3734" s="4076" t="s">
        <v>3003</v>
      </c>
      <c r="F3734" s="2764" t="s">
        <v>2541</v>
      </c>
      <c r="G3734" s="3743" t="s">
        <v>299</v>
      </c>
      <c r="H3734" s="458"/>
      <c r="I3734" s="457"/>
      <c r="J3734" s="2664"/>
      <c r="K3734" s="2621">
        <f t="shared" si="63"/>
        <v>3601</v>
      </c>
    </row>
    <row r="3735" spans="3:11" ht="15.75" thickBot="1">
      <c r="C3735" s="464"/>
      <c r="D3735" s="3420"/>
      <c r="E3735" s="3420"/>
      <c r="F3735" s="2765"/>
      <c r="G3735" s="467"/>
      <c r="H3735" s="2256"/>
      <c r="I3735" s="2257"/>
      <c r="J3735" s="2664"/>
      <c r="K3735" s="2621">
        <f t="shared" si="63"/>
        <v>3602</v>
      </c>
    </row>
    <row r="3736" spans="3:11">
      <c r="C3736" s="2760"/>
      <c r="D3736" s="5957" t="s">
        <v>60</v>
      </c>
      <c r="E3736" s="5957"/>
      <c r="F3736" s="5958"/>
      <c r="G3736" s="421"/>
      <c r="H3736" s="5951" t="s">
        <v>3564</v>
      </c>
      <c r="I3736" s="5952"/>
      <c r="J3736" s="2664"/>
      <c r="K3736" s="2621">
        <f t="shared" si="63"/>
        <v>3603</v>
      </c>
    </row>
    <row r="3737" spans="3:11">
      <c r="C3737" s="2761" t="s">
        <v>2722</v>
      </c>
      <c r="D3737" s="5959" t="s">
        <v>2538</v>
      </c>
      <c r="E3737" s="5959"/>
      <c r="F3737" s="5960"/>
      <c r="G3737" s="425"/>
      <c r="H3737" s="5961">
        <f>H3712</f>
        <v>0</v>
      </c>
      <c r="I3737" s="5962"/>
      <c r="J3737" s="2664"/>
      <c r="K3737" s="2621">
        <f t="shared" si="63"/>
        <v>3604</v>
      </c>
    </row>
    <row r="3738" spans="3:11">
      <c r="C3738" s="2761" t="s">
        <v>2723</v>
      </c>
      <c r="D3738" s="5963">
        <v>1</v>
      </c>
      <c r="E3738" s="5963"/>
      <c r="F3738" s="5964"/>
      <c r="G3738" s="425"/>
      <c r="H3738" s="456"/>
      <c r="I3738" s="457"/>
      <c r="J3738" s="2664"/>
      <c r="K3738" s="2621">
        <f t="shared" si="63"/>
        <v>3605</v>
      </c>
    </row>
    <row r="3739" spans="3:11">
      <c r="C3739" s="428"/>
      <c r="D3739" s="4109"/>
      <c r="E3739" s="4109"/>
      <c r="F3739" s="2624"/>
      <c r="G3739" s="2"/>
      <c r="H3739" s="2250"/>
      <c r="I3739" s="2251"/>
      <c r="J3739" s="2664"/>
      <c r="K3739" s="2621">
        <f t="shared" si="63"/>
        <v>3606</v>
      </c>
    </row>
    <row r="3740" spans="3:11">
      <c r="C3740" s="432"/>
      <c r="D3740" s="5413" t="s">
        <v>61</v>
      </c>
      <c r="E3740" s="5414"/>
      <c r="F3740" s="5414"/>
      <c r="G3740" s="5414"/>
      <c r="H3740" s="5414"/>
      <c r="I3740" s="5464"/>
      <c r="J3740" s="2664"/>
      <c r="K3740" s="2621">
        <f t="shared" si="63"/>
        <v>3607</v>
      </c>
    </row>
    <row r="3741" spans="3:11">
      <c r="C3741" s="433" t="s">
        <v>62</v>
      </c>
      <c r="D3741" s="5965" t="s">
        <v>63</v>
      </c>
      <c r="E3741" s="5966"/>
      <c r="F3741" s="2601" t="s">
        <v>64</v>
      </c>
      <c r="G3741" s="435" t="s">
        <v>65</v>
      </c>
      <c r="H3741" s="5969" t="s">
        <v>66</v>
      </c>
      <c r="I3741" s="5970"/>
      <c r="J3741" s="2664"/>
      <c r="K3741" s="2621">
        <f t="shared" si="63"/>
        <v>3608</v>
      </c>
    </row>
    <row r="3742" spans="3:11">
      <c r="C3742" s="436" t="s">
        <v>67</v>
      </c>
      <c r="D3742" s="5967"/>
      <c r="E3742" s="5968"/>
      <c r="F3742" s="2602" t="s">
        <v>0</v>
      </c>
      <c r="G3742" s="438"/>
      <c r="H3742" s="2252" t="s">
        <v>68</v>
      </c>
      <c r="I3742" s="1641" t="s">
        <v>69</v>
      </c>
      <c r="J3742" s="2664"/>
      <c r="K3742" s="2621">
        <f t="shared" si="63"/>
        <v>3609</v>
      </c>
    </row>
    <row r="3743" spans="3:11">
      <c r="C3743" s="439"/>
      <c r="D3743" s="5953" t="str">
        <f>VLOOKUP(F3743,Accounts!B:C,2,FALSE)</f>
        <v>Insurance Expenses</v>
      </c>
      <c r="E3743" s="5954" t="e">
        <f>VLOOKUP(G3743,Accounts!C:D,2,FALSE)</f>
        <v>#N/A</v>
      </c>
      <c r="F3743" s="1063">
        <v>5021503000</v>
      </c>
      <c r="G3743" s="7"/>
      <c r="H3743" s="2252"/>
      <c r="I3743" s="1641"/>
      <c r="J3743" s="2664"/>
      <c r="K3743" s="2621">
        <f t="shared" si="63"/>
        <v>3610</v>
      </c>
    </row>
    <row r="3744" spans="3:11">
      <c r="C3744" s="470"/>
      <c r="D3744" s="1754"/>
      <c r="E3744" s="1754"/>
      <c r="F3744" s="2712"/>
      <c r="G3744" s="471"/>
      <c r="H3744" s="2252"/>
      <c r="I3744" s="3534"/>
      <c r="J3744" s="2664"/>
      <c r="K3744" s="2621">
        <f t="shared" si="63"/>
        <v>3611</v>
      </c>
    </row>
    <row r="3745" spans="3:14">
      <c r="C3745" s="439"/>
      <c r="D3745" s="1754"/>
      <c r="E3745" s="1754" t="str">
        <f>VLOOKUP(F3745,Accounts!B:C,2,FALSE)</f>
        <v>Prepaid Insurance</v>
      </c>
      <c r="F3745" s="1063">
        <v>1990205000</v>
      </c>
      <c r="G3745" s="471"/>
      <c r="H3745" s="3533"/>
      <c r="I3745" s="3534"/>
      <c r="J3745" s="2838"/>
      <c r="K3745" s="2621">
        <f t="shared" si="63"/>
        <v>3612</v>
      </c>
    </row>
    <row r="3746" spans="3:14">
      <c r="C3746" s="439"/>
      <c r="D3746" s="1754"/>
      <c r="E3746" s="4076"/>
      <c r="F3746" s="3742"/>
      <c r="G3746" s="1834"/>
      <c r="H3746" s="3533"/>
      <c r="I3746" s="3534"/>
      <c r="J3746" s="2838"/>
      <c r="K3746" s="2621">
        <f t="shared" si="63"/>
        <v>3613</v>
      </c>
      <c r="N3746" s="2838">
        <f>18474.27*11</f>
        <v>203216.97</v>
      </c>
    </row>
    <row r="3747" spans="3:14">
      <c r="C3747" s="439"/>
      <c r="D3747" s="1754"/>
      <c r="E3747" s="4134" t="s">
        <v>3555</v>
      </c>
      <c r="F3747" s="2627"/>
      <c r="G3747" s="3745"/>
      <c r="H3747" s="2252"/>
      <c r="I3747" s="1641"/>
      <c r="J3747" s="2664"/>
      <c r="K3747" s="2621">
        <f t="shared" si="63"/>
        <v>3614</v>
      </c>
      <c r="N3747" s="2838">
        <f>221691.2-N3746</f>
        <v>18474.23000000001</v>
      </c>
    </row>
    <row r="3748" spans="3:14">
      <c r="C3748" s="439"/>
      <c r="D3748" s="1754"/>
      <c r="E3748" s="4134" t="s">
        <v>3556</v>
      </c>
      <c r="F3748" s="2627"/>
      <c r="G3748" s="3745"/>
      <c r="H3748" s="2252"/>
      <c r="I3748" s="1641"/>
      <c r="J3748" s="2664"/>
      <c r="K3748" s="2621">
        <f t="shared" si="63"/>
        <v>3615</v>
      </c>
    </row>
    <row r="3749" spans="3:14">
      <c r="C3749" s="439"/>
      <c r="D3749" s="1754"/>
      <c r="E3749" s="8" t="s">
        <v>3563</v>
      </c>
      <c r="F3749" s="2627"/>
      <c r="G3749" s="3745"/>
      <c r="H3749" s="2252"/>
      <c r="I3749" s="1641"/>
      <c r="J3749" s="2664"/>
      <c r="K3749" s="2621">
        <f t="shared" si="63"/>
        <v>3616</v>
      </c>
    </row>
    <row r="3750" spans="3:14">
      <c r="C3750" s="439"/>
      <c r="D3750" s="1754"/>
      <c r="E3750" s="4134"/>
      <c r="F3750" s="2627"/>
      <c r="G3750" s="3745"/>
      <c r="H3750" s="2252"/>
      <c r="I3750" s="1641"/>
      <c r="J3750" s="2664"/>
      <c r="K3750" s="2621">
        <f t="shared" si="63"/>
        <v>3617</v>
      </c>
    </row>
    <row r="3751" spans="3:14">
      <c r="C3751" s="439"/>
      <c r="D3751" s="1754"/>
      <c r="E3751" s="4161"/>
      <c r="F3751" s="2837"/>
      <c r="G3751" s="3745"/>
      <c r="H3751" s="2252"/>
      <c r="I3751" s="1641"/>
      <c r="J3751" s="2664"/>
      <c r="K3751" s="2621">
        <f t="shared" si="63"/>
        <v>3618</v>
      </c>
    </row>
    <row r="3752" spans="3:14">
      <c r="C3752" s="439"/>
      <c r="D3752" s="1754"/>
      <c r="E3752" s="2852"/>
      <c r="F3752" s="2841"/>
      <c r="G3752" s="3745"/>
      <c r="H3752" s="2252"/>
      <c r="I3752" s="1641"/>
      <c r="J3752" s="2664"/>
      <c r="K3752" s="2621">
        <f t="shared" si="63"/>
        <v>3619</v>
      </c>
    </row>
    <row r="3753" spans="3:14">
      <c r="C3753" s="439"/>
      <c r="D3753" s="1754"/>
      <c r="E3753" s="2852"/>
      <c r="F3753" s="2841"/>
      <c r="G3753" s="3745"/>
      <c r="H3753" s="2252"/>
      <c r="I3753" s="1641"/>
      <c r="J3753" s="2664"/>
      <c r="K3753" s="2621">
        <f t="shared" si="63"/>
        <v>3620</v>
      </c>
    </row>
    <row r="3754" spans="3:14">
      <c r="C3754" s="439"/>
      <c r="D3754" s="1754"/>
      <c r="E3754" s="2852"/>
      <c r="F3754" s="2841"/>
      <c r="G3754" s="3745"/>
      <c r="H3754" s="2252"/>
      <c r="I3754" s="1641"/>
      <c r="J3754" s="2664"/>
      <c r="K3754" s="2621">
        <f t="shared" si="63"/>
        <v>3621</v>
      </c>
    </row>
    <row r="3755" spans="3:14">
      <c r="C3755" s="439"/>
      <c r="D3755" s="1754"/>
      <c r="E3755" s="2852"/>
      <c r="F3755" s="2841"/>
      <c r="G3755" s="3745"/>
      <c r="H3755" s="2252"/>
      <c r="I3755" s="1641"/>
      <c r="J3755" s="2664"/>
      <c r="K3755" s="2621">
        <f t="shared" si="63"/>
        <v>3622</v>
      </c>
    </row>
    <row r="3756" spans="3:14">
      <c r="C3756" s="439"/>
      <c r="D3756" s="1754"/>
      <c r="E3756" s="2845"/>
      <c r="F3756" s="2841"/>
      <c r="G3756" s="3745"/>
      <c r="H3756" s="2252"/>
      <c r="I3756" s="1641"/>
      <c r="J3756" s="2664"/>
      <c r="K3756" s="2621">
        <f t="shared" si="63"/>
        <v>3623</v>
      </c>
    </row>
    <row r="3757" spans="3:14">
      <c r="C3757" s="439"/>
      <c r="D3757" s="1754"/>
      <c r="E3757" s="2845"/>
      <c r="F3757" s="2841"/>
      <c r="G3757" s="3745"/>
      <c r="H3757" s="2252"/>
      <c r="I3757" s="1641"/>
      <c r="J3757" s="2664"/>
      <c r="K3757" s="2621">
        <f t="shared" si="63"/>
        <v>3624</v>
      </c>
    </row>
    <row r="3758" spans="3:14">
      <c r="C3758" s="439"/>
      <c r="D3758" s="1754"/>
      <c r="E3758" s="2845"/>
      <c r="F3758" s="2841"/>
      <c r="G3758" s="3745"/>
      <c r="H3758" s="2252"/>
      <c r="I3758" s="1641"/>
      <c r="J3758" s="2664"/>
      <c r="K3758" s="2621">
        <f t="shared" si="63"/>
        <v>3625</v>
      </c>
    </row>
    <row r="3759" spans="3:14">
      <c r="C3759" s="439"/>
      <c r="D3759" s="1754"/>
      <c r="E3759" s="2845"/>
      <c r="F3759" s="2841"/>
      <c r="G3759" s="3745"/>
      <c r="H3759" s="2252"/>
      <c r="I3759" s="1641"/>
      <c r="J3759" s="2664"/>
      <c r="K3759" s="2621">
        <f t="shared" si="63"/>
        <v>3626</v>
      </c>
    </row>
    <row r="3760" spans="3:14">
      <c r="C3760" s="439"/>
      <c r="D3760" s="1754"/>
      <c r="E3760" s="2845"/>
      <c r="F3760" s="2841"/>
      <c r="G3760" s="3745"/>
      <c r="H3760" s="2252"/>
      <c r="I3760" s="1641"/>
      <c r="J3760" s="2664"/>
      <c r="K3760" s="2621">
        <f t="shared" si="63"/>
        <v>3627</v>
      </c>
    </row>
    <row r="3761" spans="3:11">
      <c r="C3761" s="439"/>
      <c r="D3761" s="1754"/>
      <c r="E3761" s="2845"/>
      <c r="F3761" s="2841"/>
      <c r="G3761" s="3745"/>
      <c r="H3761" s="2252"/>
      <c r="I3761" s="1641"/>
      <c r="J3761" s="2664"/>
      <c r="K3761" s="2621">
        <f t="shared" si="63"/>
        <v>3628</v>
      </c>
    </row>
    <row r="3762" spans="3:11">
      <c r="C3762" s="439"/>
      <c r="D3762" s="1754"/>
      <c r="E3762" s="2845"/>
      <c r="F3762" s="2841"/>
      <c r="G3762" s="3745"/>
      <c r="H3762" s="2252"/>
      <c r="I3762" s="1641"/>
      <c r="J3762" s="2664"/>
      <c r="K3762" s="2621">
        <f t="shared" si="63"/>
        <v>3629</v>
      </c>
    </row>
    <row r="3763" spans="3:11">
      <c r="C3763" s="439"/>
      <c r="D3763" s="1754"/>
      <c r="E3763" s="2843"/>
      <c r="F3763" s="2844"/>
      <c r="G3763" s="3745"/>
      <c r="H3763" s="2252"/>
      <c r="I3763" s="1641"/>
      <c r="J3763" s="2664"/>
      <c r="K3763" s="2621">
        <f t="shared" si="63"/>
        <v>3630</v>
      </c>
    </row>
    <row r="3764" spans="3:11">
      <c r="C3764" s="439"/>
      <c r="D3764" s="1754"/>
      <c r="E3764" s="4134"/>
      <c r="F3764" s="2627"/>
      <c r="G3764" s="3745"/>
      <c r="H3764" s="2252"/>
      <c r="I3764" s="1641"/>
      <c r="J3764" s="2664"/>
      <c r="K3764" s="2621">
        <f t="shared" si="63"/>
        <v>3631</v>
      </c>
    </row>
    <row r="3765" spans="3:11">
      <c r="C3765" s="439"/>
      <c r="D3765" s="1754"/>
      <c r="E3765" s="4134"/>
      <c r="F3765" s="2846"/>
      <c r="G3765" s="3745"/>
      <c r="H3765" s="2252"/>
      <c r="I3765" s="1641"/>
      <c r="J3765" s="2664"/>
      <c r="K3765" s="2621">
        <f t="shared" si="63"/>
        <v>3632</v>
      </c>
    </row>
    <row r="3766" spans="3:11">
      <c r="C3766" s="473"/>
      <c r="D3766" s="1754"/>
      <c r="E3766" s="8"/>
      <c r="F3766" s="2837"/>
      <c r="G3766" s="1834"/>
      <c r="H3766" s="3533"/>
      <c r="I3766" s="3534"/>
      <c r="J3766" s="2664"/>
      <c r="K3766" s="2621">
        <f t="shared" si="63"/>
        <v>3633</v>
      </c>
    </row>
    <row r="3767" spans="3:11">
      <c r="C3767" s="473"/>
      <c r="D3767" s="1754"/>
      <c r="E3767" s="8"/>
      <c r="F3767" s="2837"/>
      <c r="G3767" s="1834"/>
      <c r="H3767" s="3533"/>
      <c r="I3767" s="3534"/>
      <c r="J3767" s="2664"/>
      <c r="K3767" s="2621">
        <f t="shared" si="63"/>
        <v>3634</v>
      </c>
    </row>
    <row r="3768" spans="3:11">
      <c r="C3768" s="441"/>
      <c r="D3768" s="1755" t="s">
        <v>70</v>
      </c>
      <c r="E3768" s="1756"/>
      <c r="F3768" s="98"/>
      <c r="G3768" s="443"/>
      <c r="H3768" s="2253">
        <f>SUM(H3743:H3767)</f>
        <v>0</v>
      </c>
      <c r="I3768" s="2254">
        <f>SUM(I3743:I3767)</f>
        <v>0</v>
      </c>
      <c r="J3768" s="2664"/>
      <c r="K3768" s="2621">
        <f t="shared" si="63"/>
        <v>3635</v>
      </c>
    </row>
    <row r="3769" spans="3:11">
      <c r="C3769" s="449"/>
      <c r="D3769" s="4189"/>
      <c r="E3769" s="1234"/>
      <c r="F3769" s="1063"/>
      <c r="G3769" s="11"/>
      <c r="H3769" s="2252"/>
      <c r="I3769" s="2255">
        <f>H3768-I3768</f>
        <v>0</v>
      </c>
      <c r="J3769" s="2664"/>
      <c r="K3769" s="2621">
        <f t="shared" si="63"/>
        <v>3636</v>
      </c>
    </row>
    <row r="3770" spans="3:11">
      <c r="C3770" s="5383" t="s">
        <v>71</v>
      </c>
      <c r="D3770" s="5384"/>
      <c r="E3770" s="4065"/>
      <c r="F3770" s="5971" t="s">
        <v>3489</v>
      </c>
      <c r="G3770" s="5384"/>
      <c r="H3770" s="5974"/>
      <c r="I3770" s="5975"/>
      <c r="J3770" s="2664"/>
      <c r="K3770" s="2621">
        <f t="shared" si="63"/>
        <v>3637</v>
      </c>
    </row>
    <row r="3771" spans="3:11">
      <c r="C3771" s="451"/>
      <c r="D3771" s="81"/>
      <c r="E3771" s="81"/>
      <c r="F3771" s="2763"/>
      <c r="G3771" s="13"/>
      <c r="H3771" s="456"/>
      <c r="I3771" s="457"/>
      <c r="J3771" s="2664"/>
      <c r="K3771" s="2621">
        <f t="shared" si="63"/>
        <v>3638</v>
      </c>
    </row>
    <row r="3772" spans="3:11">
      <c r="C3772" s="454"/>
      <c r="D3772" s="4076"/>
      <c r="E3772" s="2672" t="s">
        <v>3427</v>
      </c>
      <c r="F3772" s="2764"/>
      <c r="G3772" s="391" t="s">
        <v>3026</v>
      </c>
      <c r="H3772" s="456"/>
      <c r="I3772" s="457"/>
      <c r="J3772" s="2664"/>
      <c r="K3772" s="2621">
        <f t="shared" si="63"/>
        <v>3639</v>
      </c>
    </row>
    <row r="3773" spans="3:11">
      <c r="C3773" s="451"/>
      <c r="D3773" s="4076"/>
      <c r="E3773" s="4076" t="s">
        <v>3003</v>
      </c>
      <c r="F3773" s="2764" t="s">
        <v>2541</v>
      </c>
      <c r="G3773" s="3743" t="s">
        <v>299</v>
      </c>
      <c r="H3773" s="458"/>
      <c r="I3773" s="457"/>
      <c r="J3773" s="2664"/>
      <c r="K3773" s="2621">
        <f t="shared" si="63"/>
        <v>3640</v>
      </c>
    </row>
    <row r="3774" spans="3:11" ht="15.75" thickBot="1">
      <c r="C3774" s="464"/>
      <c r="D3774" s="3420"/>
      <c r="E3774" s="3420"/>
      <c r="F3774" s="2765"/>
      <c r="G3774" s="467"/>
      <c r="H3774" s="2256"/>
      <c r="I3774" s="2257"/>
      <c r="J3774" s="2664"/>
      <c r="K3774" s="2621">
        <f t="shared" si="63"/>
        <v>3641</v>
      </c>
    </row>
    <row r="3775" spans="3:11">
      <c r="C3775" s="2760"/>
      <c r="D3775" s="5957" t="s">
        <v>60</v>
      </c>
      <c r="E3775" s="5957"/>
      <c r="F3775" s="5958"/>
      <c r="G3775" s="421"/>
      <c r="H3775" s="5951" t="s">
        <v>4474</v>
      </c>
      <c r="I3775" s="5952"/>
      <c r="J3775" s="2664"/>
      <c r="K3775" s="2621">
        <f t="shared" si="63"/>
        <v>3642</v>
      </c>
    </row>
    <row r="3776" spans="3:11">
      <c r="C3776" s="2761" t="s">
        <v>2722</v>
      </c>
      <c r="D3776" s="5959" t="s">
        <v>2538</v>
      </c>
      <c r="E3776" s="5959"/>
      <c r="F3776" s="5960"/>
      <c r="G3776" s="425"/>
      <c r="H3776" s="5961">
        <f>H3737</f>
        <v>0</v>
      </c>
      <c r="I3776" s="5962"/>
      <c r="J3776" s="2664"/>
      <c r="K3776" s="2621">
        <f t="shared" si="63"/>
        <v>3643</v>
      </c>
    </row>
    <row r="3777" spans="3:12">
      <c r="C3777" s="2761" t="s">
        <v>2723</v>
      </c>
      <c r="D3777" s="5963">
        <v>1</v>
      </c>
      <c r="E3777" s="5963"/>
      <c r="F3777" s="5964"/>
      <c r="G3777" s="425"/>
      <c r="H3777" s="456"/>
      <c r="I3777" s="457"/>
      <c r="J3777" s="2664"/>
      <c r="K3777" s="2621">
        <f t="shared" si="63"/>
        <v>3644</v>
      </c>
    </row>
    <row r="3778" spans="3:12">
      <c r="C3778" s="428"/>
      <c r="D3778" s="4109"/>
      <c r="E3778" s="4109"/>
      <c r="F3778" s="2624"/>
      <c r="G3778" s="2"/>
      <c r="H3778" s="2250"/>
      <c r="I3778" s="2251"/>
      <c r="J3778" s="2664"/>
      <c r="K3778" s="2621">
        <f t="shared" si="63"/>
        <v>3645</v>
      </c>
    </row>
    <row r="3779" spans="3:12">
      <c r="C3779" s="432"/>
      <c r="D3779" s="5413" t="s">
        <v>61</v>
      </c>
      <c r="E3779" s="5414"/>
      <c r="F3779" s="5414"/>
      <c r="G3779" s="5414"/>
      <c r="H3779" s="5414"/>
      <c r="I3779" s="5464"/>
      <c r="J3779" s="2664"/>
      <c r="K3779" s="2621">
        <f t="shared" si="63"/>
        <v>3646</v>
      </c>
    </row>
    <row r="3780" spans="3:12">
      <c r="C3780" s="433" t="s">
        <v>62</v>
      </c>
      <c r="D3780" s="5965" t="s">
        <v>63</v>
      </c>
      <c r="E3780" s="5966"/>
      <c r="F3780" s="2601" t="s">
        <v>64</v>
      </c>
      <c r="G3780" s="435" t="s">
        <v>65</v>
      </c>
      <c r="H3780" s="5969" t="s">
        <v>66</v>
      </c>
      <c r="I3780" s="5970"/>
      <c r="J3780" s="2664"/>
      <c r="K3780" s="2621">
        <f t="shared" si="63"/>
        <v>3647</v>
      </c>
    </row>
    <row r="3781" spans="3:12">
      <c r="C3781" s="436" t="s">
        <v>67</v>
      </c>
      <c r="D3781" s="5967"/>
      <c r="E3781" s="5968"/>
      <c r="F3781" s="2602" t="s">
        <v>0</v>
      </c>
      <c r="G3781" s="438"/>
      <c r="H3781" s="2252" t="s">
        <v>68</v>
      </c>
      <c r="I3781" s="1641" t="s">
        <v>69</v>
      </c>
      <c r="J3781" s="2664"/>
      <c r="K3781" s="2621">
        <f t="shared" si="63"/>
        <v>3648</v>
      </c>
    </row>
    <row r="3782" spans="3:12">
      <c r="C3782" s="439"/>
      <c r="D3782" s="5953" t="str">
        <f>VLOOKUP(F3782,Accounts!B:C,2,FALSE)</f>
        <v>Insurance Expenses</v>
      </c>
      <c r="E3782" s="5954" t="e">
        <f>VLOOKUP(G3782,Accounts!C:D,2,FALSE)</f>
        <v>#N/A</v>
      </c>
      <c r="F3782" s="1063">
        <v>5021503000</v>
      </c>
      <c r="G3782" s="7"/>
      <c r="H3782" s="2252"/>
      <c r="I3782" s="1641"/>
      <c r="J3782" s="2664"/>
      <c r="K3782" s="2621">
        <f t="shared" si="63"/>
        <v>3649</v>
      </c>
    </row>
    <row r="3783" spans="3:12">
      <c r="C3783" s="470"/>
      <c r="D3783" s="1754"/>
      <c r="E3783" s="1754"/>
      <c r="F3783" s="1063"/>
      <c r="G3783" s="471"/>
      <c r="H3783" s="2252"/>
      <c r="I3783" s="3534"/>
      <c r="J3783" s="2664"/>
      <c r="K3783" s="2621">
        <f t="shared" si="63"/>
        <v>3650</v>
      </c>
    </row>
    <row r="3784" spans="3:12">
      <c r="C3784" s="439"/>
      <c r="D3784" s="1754"/>
      <c r="E3784" s="1754" t="str">
        <f>VLOOKUP(F3784,Accounts!B:C,2,FALSE)</f>
        <v>Prepaid Insurance</v>
      </c>
      <c r="F3784" s="1063">
        <v>1990205000</v>
      </c>
      <c r="G3784" s="471"/>
      <c r="H3784" s="3533"/>
      <c r="I3784" s="3534"/>
      <c r="J3784" s="2664"/>
      <c r="K3784" s="2621">
        <f t="shared" si="63"/>
        <v>3651</v>
      </c>
    </row>
    <row r="3785" spans="3:12">
      <c r="C3785" s="439"/>
      <c r="D3785" s="1754"/>
      <c r="E3785" s="4076"/>
      <c r="F3785" s="3742"/>
      <c r="G3785" s="1834"/>
      <c r="H3785" s="3533"/>
      <c r="I3785" s="3534"/>
      <c r="J3785" s="2664"/>
      <c r="K3785" s="2621">
        <f t="shared" si="63"/>
        <v>3652</v>
      </c>
      <c r="L3785" s="2822">
        <v>510762.78</v>
      </c>
    </row>
    <row r="3786" spans="3:12">
      <c r="C3786" s="439"/>
      <c r="D3786" s="1754"/>
      <c r="E3786" s="4134" t="s">
        <v>3557</v>
      </c>
      <c r="F3786" s="2627"/>
      <c r="G3786" s="3745"/>
      <c r="H3786" s="2252"/>
      <c r="I3786" s="1641"/>
      <c r="J3786" s="2664"/>
      <c r="K3786" s="2621">
        <f t="shared" ref="K3786:K3852" si="64">K3785+1</f>
        <v>3653</v>
      </c>
      <c r="L3786" s="2838">
        <f>I3784*12</f>
        <v>0</v>
      </c>
    </row>
    <row r="3787" spans="3:12">
      <c r="C3787" s="439"/>
      <c r="D3787" s="1754"/>
      <c r="E3787" s="4134" t="s">
        <v>3558</v>
      </c>
      <c r="F3787" s="2627"/>
      <c r="G3787" s="3745"/>
      <c r="H3787" s="2252"/>
      <c r="I3787" s="1641"/>
      <c r="J3787" s="2664"/>
      <c r="K3787" s="2621">
        <f t="shared" si="64"/>
        <v>3654</v>
      </c>
      <c r="L3787" s="2822">
        <f>42563.565*11</f>
        <v>468199.21500000003</v>
      </c>
    </row>
    <row r="3788" spans="3:12">
      <c r="C3788" s="439"/>
      <c r="D3788" s="1754"/>
      <c r="E3788" s="8" t="s">
        <v>4469</v>
      </c>
      <c r="F3788" s="2627"/>
      <c r="G3788" s="3745"/>
      <c r="H3788" s="2252"/>
      <c r="I3788" s="1641"/>
      <c r="J3788" s="2664"/>
      <c r="K3788" s="2621">
        <f t="shared" si="64"/>
        <v>3655</v>
      </c>
      <c r="L3788" s="2822">
        <f>510762.79</f>
        <v>510762.79</v>
      </c>
    </row>
    <row r="3789" spans="3:12">
      <c r="C3789" s="439"/>
      <c r="D3789" s="1754"/>
      <c r="E3789" s="4134"/>
      <c r="F3789" s="2627"/>
      <c r="G3789" s="3745"/>
      <c r="H3789" s="2252"/>
      <c r="I3789" s="1641"/>
      <c r="J3789" s="2664"/>
      <c r="K3789" s="2621">
        <f t="shared" si="64"/>
        <v>3656</v>
      </c>
      <c r="L3789" s="2822">
        <v>-42563.574999999903</v>
      </c>
    </row>
    <row r="3790" spans="3:12">
      <c r="C3790" s="439"/>
      <c r="D3790" s="1754"/>
      <c r="E3790" s="2852"/>
      <c r="F3790" s="2841"/>
      <c r="G3790" s="3745"/>
      <c r="H3790" s="2252"/>
      <c r="I3790" s="1641"/>
      <c r="J3790" s="2664"/>
      <c r="K3790" s="2621">
        <f t="shared" si="64"/>
        <v>3657</v>
      </c>
    </row>
    <row r="3791" spans="3:12">
      <c r="C3791" s="439"/>
      <c r="D3791" s="1754"/>
      <c r="E3791" s="2852"/>
      <c r="F3791" s="2841"/>
      <c r="G3791" s="3745"/>
      <c r="H3791" s="2252"/>
      <c r="I3791" s="1641"/>
      <c r="J3791" s="2664"/>
      <c r="K3791" s="2621">
        <f t="shared" si="64"/>
        <v>3658</v>
      </c>
      <c r="L3791" s="2822">
        <f>682</f>
        <v>682</v>
      </c>
    </row>
    <row r="3792" spans="3:12">
      <c r="C3792" s="439"/>
      <c r="D3792" s="1754"/>
      <c r="E3792" s="2852"/>
      <c r="F3792" s="2841"/>
      <c r="G3792" s="3745"/>
      <c r="H3792" s="2252"/>
      <c r="I3792" s="1641"/>
      <c r="J3792" s="2664"/>
      <c r="K3792" s="2621">
        <f t="shared" si="64"/>
        <v>3659</v>
      </c>
      <c r="L3792" s="2822">
        <v>713</v>
      </c>
    </row>
    <row r="3793" spans="3:12">
      <c r="C3793" s="439"/>
      <c r="D3793" s="1754"/>
      <c r="E3793" s="2852"/>
      <c r="F3793" s="3637"/>
      <c r="G3793" s="3745"/>
      <c r="H3793" s="2252"/>
      <c r="I3793" s="1641"/>
      <c r="J3793" s="2664"/>
      <c r="K3793" s="2621">
        <f t="shared" si="64"/>
        <v>3660</v>
      </c>
      <c r="L3793" s="2822">
        <v>2356</v>
      </c>
    </row>
    <row r="3794" spans="3:12">
      <c r="C3794" s="439"/>
      <c r="D3794" s="1754"/>
      <c r="E3794" s="2843" t="s">
        <v>70</v>
      </c>
      <c r="F3794" s="3638">
        <f>SUM(F3790:F3793)</f>
        <v>0</v>
      </c>
      <c r="G3794" s="3745"/>
      <c r="H3794" s="2252"/>
      <c r="I3794" s="1641"/>
      <c r="J3794" s="2664"/>
      <c r="K3794" s="2621">
        <f t="shared" si="64"/>
        <v>3661</v>
      </c>
    </row>
    <row r="3795" spans="3:12">
      <c r="C3795" s="439"/>
      <c r="D3795" s="1754"/>
      <c r="E3795" s="2845"/>
      <c r="F3795" s="2841"/>
      <c r="G3795" s="3745"/>
      <c r="H3795" s="2252"/>
      <c r="I3795" s="1641"/>
      <c r="J3795" s="2664"/>
      <c r="K3795" s="2621">
        <f t="shared" si="64"/>
        <v>3662</v>
      </c>
    </row>
    <row r="3796" spans="3:12">
      <c r="C3796" s="439"/>
      <c r="D3796" s="1754"/>
      <c r="E3796" s="2845"/>
      <c r="F3796" s="2841"/>
      <c r="G3796" s="3745"/>
      <c r="H3796" s="2252"/>
      <c r="I3796" s="1641"/>
      <c r="J3796" s="2664"/>
      <c r="K3796" s="2621">
        <f t="shared" si="64"/>
        <v>3663</v>
      </c>
    </row>
    <row r="3797" spans="3:12">
      <c r="C3797" s="439"/>
      <c r="D3797" s="1754"/>
      <c r="E3797" s="2845"/>
      <c r="F3797" s="2841"/>
      <c r="G3797" s="3745"/>
      <c r="H3797" s="2252"/>
      <c r="I3797" s="1641"/>
      <c r="J3797" s="2664"/>
      <c r="K3797" s="2621">
        <f t="shared" si="64"/>
        <v>3664</v>
      </c>
    </row>
    <row r="3798" spans="3:12">
      <c r="C3798" s="439"/>
      <c r="D3798" s="1754"/>
      <c r="E3798" s="2845"/>
      <c r="F3798" s="2841"/>
      <c r="G3798" s="3745"/>
      <c r="H3798" s="2252"/>
      <c r="I3798" s="1641"/>
      <c r="J3798" s="2664"/>
      <c r="K3798" s="2621">
        <f t="shared" si="64"/>
        <v>3665</v>
      </c>
    </row>
    <row r="3799" spans="3:12">
      <c r="C3799" s="439"/>
      <c r="D3799" s="1754"/>
      <c r="E3799" s="2845"/>
      <c r="F3799" s="2841"/>
      <c r="G3799" s="3745"/>
      <c r="H3799" s="2252"/>
      <c r="I3799" s="1641"/>
      <c r="J3799" s="2664"/>
      <c r="K3799" s="2621">
        <f t="shared" si="64"/>
        <v>3666</v>
      </c>
    </row>
    <row r="3800" spans="3:12">
      <c r="C3800" s="439"/>
      <c r="D3800" s="1754"/>
      <c r="E3800" s="2845"/>
      <c r="F3800" s="2841"/>
      <c r="G3800" s="3745"/>
      <c r="H3800" s="2252"/>
      <c r="I3800" s="1641"/>
      <c r="J3800" s="2664"/>
      <c r="K3800" s="2621">
        <f t="shared" si="64"/>
        <v>3667</v>
      </c>
    </row>
    <row r="3801" spans="3:12">
      <c r="C3801" s="439"/>
      <c r="D3801" s="1754"/>
      <c r="E3801" s="2845"/>
      <c r="F3801" s="2841"/>
      <c r="G3801" s="3745"/>
      <c r="H3801" s="2252"/>
      <c r="I3801" s="1641"/>
      <c r="J3801" s="2664"/>
      <c r="K3801" s="2621">
        <f t="shared" si="64"/>
        <v>3668</v>
      </c>
    </row>
    <row r="3802" spans="3:12">
      <c r="C3802" s="439"/>
      <c r="D3802" s="1754"/>
      <c r="E3802" s="2843"/>
      <c r="F3802" s="2844"/>
      <c r="G3802" s="3745"/>
      <c r="H3802" s="2252"/>
      <c r="I3802" s="1641"/>
      <c r="J3802" s="2664"/>
      <c r="K3802" s="2621">
        <f t="shared" si="64"/>
        <v>3669</v>
      </c>
    </row>
    <row r="3803" spans="3:12">
      <c r="C3803" s="439"/>
      <c r="D3803" s="1754"/>
      <c r="E3803" s="4134"/>
      <c r="F3803" s="2627"/>
      <c r="G3803" s="3745"/>
      <c r="H3803" s="2252"/>
      <c r="I3803" s="1641"/>
      <c r="J3803" s="2664"/>
      <c r="K3803" s="2621">
        <f t="shared" si="64"/>
        <v>3670</v>
      </c>
    </row>
    <row r="3804" spans="3:12">
      <c r="C3804" s="439"/>
      <c r="D3804" s="1754"/>
      <c r="E3804" s="4134"/>
      <c r="F3804" s="2627"/>
      <c r="G3804" s="3745"/>
      <c r="H3804" s="2252"/>
      <c r="I3804" s="1641"/>
      <c r="J3804" s="2664"/>
      <c r="K3804" s="2621">
        <f t="shared" si="64"/>
        <v>3671</v>
      </c>
    </row>
    <row r="3805" spans="3:12">
      <c r="C3805" s="473"/>
      <c r="D3805" s="1754"/>
      <c r="E3805" s="8"/>
      <c r="F3805" s="2837"/>
      <c r="G3805" s="1834"/>
      <c r="H3805" s="3533"/>
      <c r="I3805" s="3534"/>
      <c r="J3805" s="2664"/>
      <c r="K3805" s="2621">
        <f t="shared" si="64"/>
        <v>3672</v>
      </c>
    </row>
    <row r="3806" spans="3:12">
      <c r="C3806" s="473"/>
      <c r="D3806" s="1754"/>
      <c r="E3806" s="8"/>
      <c r="F3806" s="2837"/>
      <c r="G3806" s="1834"/>
      <c r="H3806" s="3533"/>
      <c r="I3806" s="3534"/>
      <c r="J3806" s="2664"/>
      <c r="K3806" s="2621">
        <f t="shared" si="64"/>
        <v>3673</v>
      </c>
    </row>
    <row r="3807" spans="3:12">
      <c r="C3807" s="441"/>
      <c r="D3807" s="1755" t="s">
        <v>70</v>
      </c>
      <c r="E3807" s="1756"/>
      <c r="F3807" s="98"/>
      <c r="G3807" s="443"/>
      <c r="H3807" s="2253">
        <f>SUM(H3782:H3806)</f>
        <v>0</v>
      </c>
      <c r="I3807" s="2254">
        <f>SUM(I3782:I3806)</f>
        <v>0</v>
      </c>
      <c r="J3807" s="2664"/>
      <c r="K3807" s="2621">
        <f t="shared" si="64"/>
        <v>3674</v>
      </c>
    </row>
    <row r="3808" spans="3:12">
      <c r="C3808" s="449"/>
      <c r="D3808" s="4189"/>
      <c r="E3808" s="1234"/>
      <c r="F3808" s="1063"/>
      <c r="G3808" s="11"/>
      <c r="H3808" s="2252"/>
      <c r="I3808" s="2255">
        <f>H3807-I3807</f>
        <v>0</v>
      </c>
      <c r="J3808" s="2664"/>
      <c r="K3808" s="2621">
        <f t="shared" si="64"/>
        <v>3675</v>
      </c>
    </row>
    <row r="3809" spans="3:13">
      <c r="C3809" s="5383" t="s">
        <v>71</v>
      </c>
      <c r="D3809" s="5384"/>
      <c r="E3809" s="4065"/>
      <c r="F3809" s="5971" t="s">
        <v>3489</v>
      </c>
      <c r="G3809" s="5384"/>
      <c r="H3809" s="5974"/>
      <c r="I3809" s="5975"/>
      <c r="J3809" s="2664"/>
      <c r="K3809" s="2621">
        <f t="shared" si="64"/>
        <v>3676</v>
      </c>
    </row>
    <row r="3810" spans="3:13">
      <c r="C3810" s="451"/>
      <c r="D3810" s="81"/>
      <c r="E3810" s="81"/>
      <c r="F3810" s="2763"/>
      <c r="G3810" s="13"/>
      <c r="H3810" s="456"/>
      <c r="I3810" s="457"/>
      <c r="J3810" s="2664"/>
      <c r="K3810" s="2621">
        <f t="shared" si="64"/>
        <v>3677</v>
      </c>
    </row>
    <row r="3811" spans="3:13">
      <c r="C3811" s="454"/>
      <c r="D3811" s="4076"/>
      <c r="E3811" s="2672" t="s">
        <v>3023</v>
      </c>
      <c r="F3811" s="2764"/>
      <c r="G3811" s="391" t="s">
        <v>3026</v>
      </c>
      <c r="H3811" s="456"/>
      <c r="I3811" s="457"/>
      <c r="J3811" s="2664"/>
      <c r="K3811" s="2621">
        <f t="shared" si="64"/>
        <v>3678</v>
      </c>
    </row>
    <row r="3812" spans="3:13">
      <c r="C3812" s="451"/>
      <c r="D3812" s="4076"/>
      <c r="E3812" s="4076" t="s">
        <v>3003</v>
      </c>
      <c r="F3812" s="2764" t="s">
        <v>2541</v>
      </c>
      <c r="G3812" s="3743" t="s">
        <v>299</v>
      </c>
      <c r="H3812" s="458"/>
      <c r="I3812" s="457"/>
      <c r="J3812" s="2664"/>
      <c r="K3812" s="2621">
        <f t="shared" si="64"/>
        <v>3679</v>
      </c>
    </row>
    <row r="3813" spans="3:13" ht="15.75" thickBot="1">
      <c r="C3813" s="464"/>
      <c r="D3813" s="3420"/>
      <c r="E3813" s="3420"/>
      <c r="F3813" s="2765"/>
      <c r="G3813" s="467"/>
      <c r="H3813" s="2256"/>
      <c r="I3813" s="2257"/>
      <c r="J3813" s="2664"/>
      <c r="K3813" s="2621">
        <f t="shared" si="64"/>
        <v>3680</v>
      </c>
    </row>
    <row r="3814" spans="3:13">
      <c r="C3814" s="2760"/>
      <c r="D3814" s="5957" t="s">
        <v>60</v>
      </c>
      <c r="E3814" s="5957"/>
      <c r="F3814" s="5958"/>
      <c r="G3814" s="421"/>
      <c r="H3814" s="5951" t="s">
        <v>4475</v>
      </c>
      <c r="I3814" s="5952"/>
      <c r="J3814" s="2664"/>
      <c r="K3814" s="2621">
        <f t="shared" si="64"/>
        <v>3681</v>
      </c>
    </row>
    <row r="3815" spans="3:13">
      <c r="C3815" s="2761" t="s">
        <v>2722</v>
      </c>
      <c r="D3815" s="5959" t="s">
        <v>2538</v>
      </c>
      <c r="E3815" s="5959"/>
      <c r="F3815" s="5960"/>
      <c r="G3815" s="425"/>
      <c r="H3815" s="5961">
        <f>H3776</f>
        <v>0</v>
      </c>
      <c r="I3815" s="5962"/>
      <c r="J3815" s="2664"/>
      <c r="K3815" s="2621">
        <f t="shared" si="64"/>
        <v>3682</v>
      </c>
    </row>
    <row r="3816" spans="3:13">
      <c r="C3816" s="2761" t="s">
        <v>2723</v>
      </c>
      <c r="D3816" s="5963">
        <v>1</v>
      </c>
      <c r="E3816" s="5963"/>
      <c r="F3816" s="5964"/>
      <c r="G3816" s="425"/>
      <c r="H3816" s="456"/>
      <c r="I3816" s="457"/>
      <c r="J3816" s="2664"/>
      <c r="K3816" s="2621">
        <f t="shared" si="64"/>
        <v>3683</v>
      </c>
    </row>
    <row r="3817" spans="3:13">
      <c r="C3817" s="428"/>
      <c r="D3817" s="4109"/>
      <c r="E3817" s="4109"/>
      <c r="F3817" s="2624"/>
      <c r="G3817" s="2"/>
      <c r="H3817" s="2250"/>
      <c r="I3817" s="2251"/>
      <c r="J3817" s="2664"/>
      <c r="K3817" s="2621">
        <f t="shared" si="64"/>
        <v>3684</v>
      </c>
    </row>
    <row r="3818" spans="3:13">
      <c r="C3818" s="432"/>
      <c r="D3818" s="5413" t="s">
        <v>61</v>
      </c>
      <c r="E3818" s="5414"/>
      <c r="F3818" s="5414"/>
      <c r="G3818" s="5414"/>
      <c r="H3818" s="5414"/>
      <c r="I3818" s="5464"/>
      <c r="J3818" s="2664"/>
      <c r="K3818" s="2621">
        <f t="shared" si="64"/>
        <v>3685</v>
      </c>
    </row>
    <row r="3819" spans="3:13">
      <c r="C3819" s="433" t="s">
        <v>62</v>
      </c>
      <c r="D3819" s="5965" t="s">
        <v>63</v>
      </c>
      <c r="E3819" s="5966"/>
      <c r="F3819" s="2601" t="s">
        <v>64</v>
      </c>
      <c r="G3819" s="435" t="s">
        <v>65</v>
      </c>
      <c r="H3819" s="5969" t="s">
        <v>66</v>
      </c>
      <c r="I3819" s="5970"/>
      <c r="J3819" s="2664"/>
      <c r="K3819" s="2621">
        <f t="shared" si="64"/>
        <v>3686</v>
      </c>
    </row>
    <row r="3820" spans="3:13">
      <c r="C3820" s="436" t="s">
        <v>67</v>
      </c>
      <c r="D3820" s="5967"/>
      <c r="E3820" s="5968"/>
      <c r="F3820" s="2602" t="s">
        <v>0</v>
      </c>
      <c r="G3820" s="438"/>
      <c r="H3820" s="2252" t="s">
        <v>68</v>
      </c>
      <c r="I3820" s="1641" t="s">
        <v>69</v>
      </c>
      <c r="J3820" s="2664"/>
      <c r="K3820" s="2621">
        <f t="shared" si="64"/>
        <v>3687</v>
      </c>
      <c r="M3820" s="2838">
        <f>102146.15+102146.15</f>
        <v>204292.3</v>
      </c>
    </row>
    <row r="3821" spans="3:13">
      <c r="C3821" s="439"/>
      <c r="D3821" s="5953" t="str">
        <f>VLOOKUP(F3821,Accounts!B:C,2,FALSE)</f>
        <v>Subscription Expenses-ICT Software Subscription</v>
      </c>
      <c r="E3821" s="5954" t="e">
        <f>VLOOKUP(G3821,Accounts!C:D,2,FALSE)</f>
        <v>#N/A</v>
      </c>
      <c r="F3821" s="1063">
        <v>5029907001</v>
      </c>
      <c r="G3821" s="7"/>
      <c r="H3821" s="2252"/>
      <c r="I3821" s="1641"/>
      <c r="J3821" s="2664"/>
      <c r="K3821" s="2621">
        <f t="shared" si="64"/>
        <v>3688</v>
      </c>
      <c r="M3821" s="2838">
        <f>M3820/12</f>
        <v>17024.358333333334</v>
      </c>
    </row>
    <row r="3822" spans="3:13">
      <c r="C3822" s="439"/>
      <c r="D3822" s="1754"/>
      <c r="E3822" s="4066" t="str">
        <f>VLOOKUP(F3822,Accounts!B:C,2,FALSE)</f>
        <v>Prepaid Subscription-ICT Software Subscription</v>
      </c>
      <c r="F3822" s="1068">
        <v>1990210001</v>
      </c>
      <c r="G3822" s="435"/>
      <c r="H3822" s="3530"/>
      <c r="I3822" s="1641"/>
      <c r="J3822" s="2664"/>
      <c r="K3822" s="2621">
        <f t="shared" si="64"/>
        <v>3689</v>
      </c>
    </row>
    <row r="3823" spans="3:13">
      <c r="C3823" s="440"/>
      <c r="D3823" s="1754"/>
      <c r="E3823" s="4076"/>
      <c r="F3823" s="2847"/>
      <c r="G3823" s="3717"/>
      <c r="H3823" s="3747"/>
      <c r="I3823" s="3725"/>
      <c r="J3823" s="2664"/>
      <c r="K3823" s="2621">
        <f t="shared" si="64"/>
        <v>3690</v>
      </c>
    </row>
    <row r="3824" spans="3:13">
      <c r="C3824" s="440"/>
      <c r="D3824" s="1754"/>
      <c r="E3824" s="4134" t="s">
        <v>3567</v>
      </c>
      <c r="F3824" s="2847"/>
      <c r="G3824" s="3717"/>
      <c r="H3824" s="3747"/>
      <c r="I3824" s="3725"/>
      <c r="J3824" s="2664"/>
      <c r="K3824" s="2621">
        <f t="shared" si="64"/>
        <v>3691</v>
      </c>
    </row>
    <row r="3825" spans="3:12">
      <c r="C3825" s="440"/>
      <c r="D3825" s="1754"/>
      <c r="E3825" s="4134" t="s">
        <v>3568</v>
      </c>
      <c r="F3825" s="2609"/>
      <c r="G3825" s="3717"/>
      <c r="H3825" s="3747"/>
      <c r="I3825" s="3725"/>
      <c r="J3825" s="2664"/>
      <c r="K3825" s="2621">
        <f t="shared" si="64"/>
        <v>3692</v>
      </c>
    </row>
    <row r="3826" spans="3:12">
      <c r="C3826" s="440"/>
      <c r="D3826" s="1754"/>
      <c r="E3826" s="4134" t="s">
        <v>4476</v>
      </c>
      <c r="F3826" s="2609"/>
      <c r="G3826" s="3717"/>
      <c r="H3826" s="3747"/>
      <c r="I3826" s="3725"/>
      <c r="J3826" s="2664"/>
      <c r="K3826" s="2621">
        <f t="shared" si="64"/>
        <v>3693</v>
      </c>
      <c r="L3826" s="2822">
        <f>102146.15/6</f>
        <v>17024.358333333334</v>
      </c>
    </row>
    <row r="3827" spans="3:12">
      <c r="C3827" s="440"/>
      <c r="D3827" s="1754"/>
      <c r="E3827" s="2852"/>
      <c r="F3827" s="3639"/>
      <c r="G3827" s="3717"/>
      <c r="H3827" s="3747"/>
      <c r="I3827" s="3725"/>
      <c r="J3827" s="2664"/>
      <c r="K3827" s="2621">
        <f t="shared" si="64"/>
        <v>3694</v>
      </c>
    </row>
    <row r="3828" spans="3:12">
      <c r="C3828" s="440"/>
      <c r="D3828" s="1754"/>
      <c r="E3828" s="2852"/>
      <c r="F3828" s="3639"/>
      <c r="G3828" s="3717"/>
      <c r="H3828" s="3747"/>
      <c r="I3828" s="3725"/>
      <c r="J3828" s="2664"/>
      <c r="K3828" s="2621">
        <f t="shared" si="64"/>
        <v>3695</v>
      </c>
    </row>
    <row r="3829" spans="3:12">
      <c r="C3829" s="440"/>
      <c r="D3829" s="1754"/>
      <c r="E3829" s="2852"/>
      <c r="F3829" s="3639"/>
      <c r="G3829" s="3717"/>
      <c r="H3829" s="3747"/>
      <c r="I3829" s="3725"/>
      <c r="J3829" s="2664"/>
      <c r="K3829" s="2621">
        <f t="shared" si="64"/>
        <v>3696</v>
      </c>
    </row>
    <row r="3830" spans="3:12">
      <c r="C3830" s="440"/>
      <c r="D3830" s="1754"/>
      <c r="E3830" s="2852"/>
      <c r="F3830" s="3640"/>
      <c r="G3830" s="3717"/>
      <c r="H3830" s="3747"/>
      <c r="I3830" s="3725"/>
      <c r="J3830" s="2664"/>
      <c r="K3830" s="2621">
        <f t="shared" si="64"/>
        <v>3697</v>
      </c>
    </row>
    <row r="3831" spans="3:12">
      <c r="C3831" s="440"/>
      <c r="D3831" s="1754"/>
      <c r="E3831" s="2843" t="s">
        <v>70</v>
      </c>
      <c r="F3831" s="2848">
        <f>SUM(F3827:F3830)</f>
        <v>0</v>
      </c>
      <c r="G3831" s="3717"/>
      <c r="H3831" s="3747"/>
      <c r="I3831" s="3725"/>
      <c r="J3831" s="2664"/>
      <c r="K3831" s="2621">
        <f t="shared" si="64"/>
        <v>3698</v>
      </c>
    </row>
    <row r="3832" spans="3:12">
      <c r="C3832" s="441"/>
      <c r="D3832" s="1755" t="s">
        <v>70</v>
      </c>
      <c r="E3832" s="2849"/>
      <c r="F3832" s="1046"/>
      <c r="G3832" s="2261"/>
      <c r="H3832" s="3567">
        <f>SUM(H3821:H3828)</f>
        <v>0</v>
      </c>
      <c r="I3832" s="2254">
        <f>SUM(I3821:I3828)</f>
        <v>0</v>
      </c>
      <c r="J3832" s="2664"/>
      <c r="K3832" s="2621">
        <f t="shared" si="64"/>
        <v>3699</v>
      </c>
    </row>
    <row r="3833" spans="3:12">
      <c r="C3833" s="449"/>
      <c r="D3833" s="4189"/>
      <c r="E3833" s="1234"/>
      <c r="F3833" s="1063"/>
      <c r="G3833" s="11"/>
      <c r="H3833" s="2252"/>
      <c r="I3833" s="2255">
        <f>H3832-I3832</f>
        <v>0</v>
      </c>
      <c r="J3833" s="2664"/>
      <c r="K3833" s="2621">
        <f t="shared" si="64"/>
        <v>3700</v>
      </c>
    </row>
    <row r="3834" spans="3:12">
      <c r="C3834" s="5383" t="s">
        <v>71</v>
      </c>
      <c r="D3834" s="5384"/>
      <c r="E3834" s="4065"/>
      <c r="F3834" s="5971" t="s">
        <v>3489</v>
      </c>
      <c r="G3834" s="5384"/>
      <c r="H3834" s="5974"/>
      <c r="I3834" s="5975"/>
      <c r="J3834" s="2664"/>
      <c r="K3834" s="2621">
        <f t="shared" si="64"/>
        <v>3701</v>
      </c>
    </row>
    <row r="3835" spans="3:12">
      <c r="C3835" s="451"/>
      <c r="D3835" s="81"/>
      <c r="E3835" s="81"/>
      <c r="F3835" s="2763"/>
      <c r="G3835" s="13"/>
      <c r="H3835" s="456"/>
      <c r="I3835" s="457"/>
      <c r="J3835" s="2664"/>
      <c r="K3835" s="2621">
        <f t="shared" si="64"/>
        <v>3702</v>
      </c>
    </row>
    <row r="3836" spans="3:12">
      <c r="C3836" s="454"/>
      <c r="D3836" s="4076"/>
      <c r="E3836" s="2672" t="s">
        <v>3023</v>
      </c>
      <c r="F3836" s="2764"/>
      <c r="G3836" s="391" t="s">
        <v>3026</v>
      </c>
      <c r="H3836" s="456"/>
      <c r="I3836" s="457"/>
      <c r="J3836" s="2664"/>
      <c r="K3836" s="2621">
        <f t="shared" si="64"/>
        <v>3703</v>
      </c>
    </row>
    <row r="3837" spans="3:12">
      <c r="C3837" s="451"/>
      <c r="D3837" s="4076"/>
      <c r="E3837" s="4076" t="s">
        <v>3003</v>
      </c>
      <c r="F3837" s="2764" t="s">
        <v>2541</v>
      </c>
      <c r="G3837" s="3743" t="s">
        <v>299</v>
      </c>
      <c r="H3837" s="458"/>
      <c r="I3837" s="457"/>
      <c r="J3837" s="2664"/>
      <c r="K3837" s="2621">
        <f t="shared" si="64"/>
        <v>3704</v>
      </c>
    </row>
    <row r="3838" spans="3:12" ht="15.75" thickBot="1">
      <c r="C3838" s="464"/>
      <c r="D3838" s="3420"/>
      <c r="E3838" s="3420"/>
      <c r="F3838" s="2765"/>
      <c r="G3838" s="467"/>
      <c r="H3838" s="2256"/>
      <c r="I3838" s="2257"/>
      <c r="J3838" s="2664"/>
      <c r="K3838" s="2621">
        <f t="shared" si="64"/>
        <v>3705</v>
      </c>
    </row>
    <row r="3839" spans="3:12">
      <c r="C3839" s="2850"/>
      <c r="D3839" s="5957" t="s">
        <v>60</v>
      </c>
      <c r="E3839" s="5957"/>
      <c r="F3839" s="5958"/>
      <c r="G3839" s="421"/>
      <c r="H3839" s="5951" t="s">
        <v>5018</v>
      </c>
      <c r="I3839" s="5952"/>
      <c r="J3839" s="2664"/>
      <c r="K3839" s="2621">
        <f t="shared" si="64"/>
        <v>3706</v>
      </c>
    </row>
    <row r="3840" spans="3:12">
      <c r="C3840" s="2851" t="s">
        <v>2722</v>
      </c>
      <c r="D3840" s="5959" t="s">
        <v>2538</v>
      </c>
      <c r="E3840" s="5959"/>
      <c r="F3840" s="5960"/>
      <c r="G3840" s="425"/>
      <c r="H3840" s="5961" t="str">
        <f>H3</f>
        <v>Date: June 30, 2023</v>
      </c>
      <c r="I3840" s="5962"/>
      <c r="J3840" s="2664"/>
      <c r="K3840" s="2621">
        <f t="shared" si="64"/>
        <v>3707</v>
      </c>
    </row>
    <row r="3841" spans="3:11">
      <c r="C3841" s="2851" t="s">
        <v>2723</v>
      </c>
      <c r="D3841" s="5963">
        <v>1</v>
      </c>
      <c r="E3841" s="5963"/>
      <c r="F3841" s="5964"/>
      <c r="G3841" s="425"/>
      <c r="H3841" s="456"/>
      <c r="I3841" s="457"/>
      <c r="J3841" s="2664"/>
      <c r="K3841" s="2621">
        <f t="shared" si="64"/>
        <v>3708</v>
      </c>
    </row>
    <row r="3842" spans="3:11">
      <c r="C3842" s="2235"/>
      <c r="D3842" s="4109"/>
      <c r="E3842" s="4109"/>
      <c r="F3842" s="2624"/>
      <c r="G3842" s="2"/>
      <c r="H3842" s="2250"/>
      <c r="I3842" s="2251"/>
      <c r="J3842" s="2664"/>
      <c r="K3842" s="2621">
        <f t="shared" si="64"/>
        <v>3709</v>
      </c>
    </row>
    <row r="3843" spans="3:11">
      <c r="C3843" s="2236"/>
      <c r="D3843" s="5413" t="s">
        <v>61</v>
      </c>
      <c r="E3843" s="5414"/>
      <c r="F3843" s="5414"/>
      <c r="G3843" s="5414"/>
      <c r="H3843" s="5414"/>
      <c r="I3843" s="5464"/>
      <c r="J3843" s="2664"/>
      <c r="K3843" s="2621">
        <f t="shared" si="64"/>
        <v>3710</v>
      </c>
    </row>
    <row r="3844" spans="3:11">
      <c r="C3844" s="2237" t="s">
        <v>62</v>
      </c>
      <c r="D3844" s="5965" t="s">
        <v>63</v>
      </c>
      <c r="E3844" s="5966"/>
      <c r="F3844" s="2601" t="s">
        <v>64</v>
      </c>
      <c r="G3844" s="435" t="s">
        <v>65</v>
      </c>
      <c r="H3844" s="5969" t="s">
        <v>66</v>
      </c>
      <c r="I3844" s="5970"/>
      <c r="J3844" s="2664"/>
      <c r="K3844" s="2621">
        <f t="shared" si="64"/>
        <v>3711</v>
      </c>
    </row>
    <row r="3845" spans="3:11">
      <c r="C3845" s="2238" t="s">
        <v>67</v>
      </c>
      <c r="D3845" s="5967"/>
      <c r="E3845" s="5968"/>
      <c r="F3845" s="2602" t="s">
        <v>0</v>
      </c>
      <c r="G3845" s="438"/>
      <c r="H3845" s="2252" t="s">
        <v>68</v>
      </c>
      <c r="I3845" s="1641" t="s">
        <v>69</v>
      </c>
      <c r="J3845" s="2664"/>
      <c r="K3845" s="2621">
        <f t="shared" si="64"/>
        <v>3712</v>
      </c>
    </row>
    <row r="3846" spans="3:11">
      <c r="C3846" s="1800"/>
      <c r="D3846" s="5953" t="str">
        <f>VLOOKUP(F3846,Accounts!B:C,2,FALSE)</f>
        <v>Insurance Expenses</v>
      </c>
      <c r="E3846" s="5954" t="e">
        <f>VLOOKUP(G3846,Accounts!C:D,2,FALSE)</f>
        <v>#N/A</v>
      </c>
      <c r="F3846" s="1063">
        <v>5021503000</v>
      </c>
      <c r="G3846" s="7"/>
      <c r="H3846" s="2252"/>
      <c r="I3846" s="1641"/>
      <c r="J3846" s="2664"/>
      <c r="K3846" s="2621">
        <f t="shared" si="64"/>
        <v>3713</v>
      </c>
    </row>
    <row r="3847" spans="3:11">
      <c r="C3847" s="1800"/>
      <c r="D3847" s="1754"/>
      <c r="E3847" s="1754" t="str">
        <f>VLOOKUP(F3847,Accounts!B:C,2,FALSE)</f>
        <v>Prepaid Insurance</v>
      </c>
      <c r="F3847" s="1063">
        <v>1990205000</v>
      </c>
      <c r="G3847" s="7"/>
      <c r="H3847" s="2252"/>
      <c r="I3847" s="2252"/>
      <c r="J3847" s="2664"/>
      <c r="K3847" s="2621">
        <f t="shared" si="64"/>
        <v>3714</v>
      </c>
    </row>
    <row r="3848" spans="3:11">
      <c r="C3848" s="1800"/>
      <c r="D3848" s="1754"/>
      <c r="E3848" s="1754"/>
      <c r="F3848" s="1063"/>
      <c r="G3848" s="3745"/>
      <c r="H3848" s="2252"/>
      <c r="I3848" s="3725"/>
      <c r="J3848" s="2664"/>
      <c r="K3848" s="2621">
        <f t="shared" si="64"/>
        <v>3715</v>
      </c>
    </row>
    <row r="3849" spans="3:11">
      <c r="C3849" s="1800"/>
      <c r="D3849" s="1754"/>
      <c r="E3849" s="4076"/>
      <c r="F3849" s="3742"/>
      <c r="G3849" s="3745"/>
      <c r="H3849" s="2252"/>
      <c r="I3849" s="3725"/>
      <c r="J3849" s="2664"/>
      <c r="K3849" s="2621">
        <f t="shared" si="64"/>
        <v>3716</v>
      </c>
    </row>
    <row r="3850" spans="3:11">
      <c r="C3850" s="1800"/>
      <c r="D3850" s="1754"/>
      <c r="E3850" s="4134" t="s">
        <v>4509</v>
      </c>
      <c r="F3850" s="2627"/>
      <c r="G3850" s="3745"/>
      <c r="H3850" s="2252"/>
      <c r="I3850" s="3725"/>
      <c r="J3850" s="2664"/>
      <c r="K3850" s="2621">
        <f t="shared" si="64"/>
        <v>3717</v>
      </c>
    </row>
    <row r="3851" spans="3:11">
      <c r="C3851" s="1800"/>
      <c r="D3851" s="1754"/>
      <c r="E3851" s="4134" t="s">
        <v>3569</v>
      </c>
      <c r="F3851" s="2627"/>
      <c r="G3851" s="3745"/>
      <c r="H3851" s="2252"/>
      <c r="I3851" s="3725"/>
      <c r="J3851" s="2664"/>
      <c r="K3851" s="2621">
        <f t="shared" si="64"/>
        <v>3718</v>
      </c>
    </row>
    <row r="3852" spans="3:11">
      <c r="C3852" s="2239"/>
      <c r="D3852" s="1754"/>
      <c r="E3852" s="8" t="s">
        <v>5019</v>
      </c>
      <c r="F3852" s="2627"/>
      <c r="G3852" s="3745"/>
      <c r="H3852" s="2252"/>
      <c r="I3852" s="3725"/>
      <c r="J3852" s="2664"/>
      <c r="K3852" s="2621">
        <f t="shared" si="64"/>
        <v>3719</v>
      </c>
    </row>
    <row r="3853" spans="3:11">
      <c r="C3853" s="2239"/>
      <c r="D3853" s="1754"/>
      <c r="E3853" s="2852"/>
      <c r="F3853" s="3635"/>
      <c r="G3853" s="3745"/>
      <c r="H3853" s="2252"/>
      <c r="I3853" s="3725"/>
      <c r="J3853" s="2664"/>
      <c r="K3853" s="2621">
        <f t="shared" ref="K3853:K3916" si="65">K3852+1</f>
        <v>3720</v>
      </c>
    </row>
    <row r="3854" spans="3:11">
      <c r="C3854" s="2239"/>
      <c r="D3854" s="1754"/>
      <c r="E3854" s="2852"/>
      <c r="F3854" s="3635"/>
      <c r="G3854" s="3745"/>
      <c r="H3854" s="2252"/>
      <c r="I3854" s="3725"/>
      <c r="J3854" s="2664"/>
      <c r="K3854" s="2621">
        <f t="shared" si="65"/>
        <v>3721</v>
      </c>
    </row>
    <row r="3855" spans="3:11">
      <c r="C3855" s="2239"/>
      <c r="D3855" s="1754"/>
      <c r="E3855" s="2852"/>
      <c r="F3855" s="3635"/>
      <c r="G3855" s="3745"/>
      <c r="H3855" s="2252"/>
      <c r="I3855" s="3725"/>
      <c r="J3855" s="2664"/>
      <c r="K3855" s="2621">
        <f t="shared" si="65"/>
        <v>3722</v>
      </c>
    </row>
    <row r="3856" spans="3:11">
      <c r="C3856" s="2239"/>
      <c r="D3856" s="1754"/>
      <c r="E3856" s="2852"/>
      <c r="F3856" s="3641"/>
      <c r="G3856" s="3745"/>
      <c r="H3856" s="2252"/>
      <c r="I3856" s="3725"/>
      <c r="J3856" s="2664"/>
      <c r="K3856" s="2621">
        <f t="shared" si="65"/>
        <v>3723</v>
      </c>
    </row>
    <row r="3857" spans="3:15">
      <c r="C3857" s="2239"/>
      <c r="D3857" s="1754"/>
      <c r="E3857" s="2843" t="s">
        <v>70</v>
      </c>
      <c r="F3857" s="3642">
        <f>SUM(F3853:F3856)</f>
        <v>0</v>
      </c>
      <c r="G3857" s="3745"/>
      <c r="H3857" s="2252"/>
      <c r="I3857" s="3725"/>
      <c r="J3857" s="2664"/>
      <c r="K3857" s="2621">
        <f t="shared" si="65"/>
        <v>3724</v>
      </c>
    </row>
    <row r="3858" spans="3:15">
      <c r="C3858" s="1802"/>
      <c r="D3858" s="1755" t="s">
        <v>70</v>
      </c>
      <c r="E3858" s="1756"/>
      <c r="F3858" s="98"/>
      <c r="G3858" s="443"/>
      <c r="H3858" s="2253">
        <f>SUM(H3846:H3852)</f>
        <v>0</v>
      </c>
      <c r="I3858" s="2254">
        <f>SUM(I3846:I3852)</f>
        <v>0</v>
      </c>
      <c r="J3858" s="2664"/>
      <c r="K3858" s="2621">
        <f t="shared" si="65"/>
        <v>3725</v>
      </c>
    </row>
    <row r="3859" spans="3:15">
      <c r="C3859" s="1803"/>
      <c r="D3859" s="4189"/>
      <c r="E3859" s="1234"/>
      <c r="F3859" s="1063"/>
      <c r="G3859" s="11"/>
      <c r="H3859" s="2252"/>
      <c r="I3859" s="2255">
        <f>H3858-I3858</f>
        <v>0</v>
      </c>
      <c r="J3859" s="2664"/>
      <c r="K3859" s="2621">
        <f t="shared" si="65"/>
        <v>3726</v>
      </c>
    </row>
    <row r="3860" spans="3:15">
      <c r="C3860" s="5383" t="s">
        <v>71</v>
      </c>
      <c r="D3860" s="5384"/>
      <c r="E3860" s="4065"/>
      <c r="F3860" s="5971" t="s">
        <v>3489</v>
      </c>
      <c r="G3860" s="5384"/>
      <c r="H3860" s="5974"/>
      <c r="I3860" s="5975"/>
      <c r="J3860" s="2664"/>
      <c r="K3860" s="2621">
        <f t="shared" si="65"/>
        <v>3727</v>
      </c>
    </row>
    <row r="3861" spans="3:15">
      <c r="C3861" s="2240"/>
      <c r="D3861" s="81"/>
      <c r="E3861" s="81"/>
      <c r="F3861" s="2763"/>
      <c r="G3861" s="13"/>
      <c r="H3861" s="456"/>
      <c r="I3861" s="457"/>
      <c r="J3861" s="2664"/>
      <c r="K3861" s="2621">
        <f t="shared" si="65"/>
        <v>3728</v>
      </c>
    </row>
    <row r="3862" spans="3:15">
      <c r="C3862" s="2241"/>
      <c r="D3862" s="4076"/>
      <c r="E3862" s="2672" t="s">
        <v>3427</v>
      </c>
      <c r="F3862" s="2764"/>
      <c r="G3862" s="391" t="s">
        <v>3026</v>
      </c>
      <c r="H3862" s="456"/>
      <c r="I3862" s="457"/>
      <c r="J3862" s="2664"/>
      <c r="K3862" s="2621">
        <f t="shared" si="65"/>
        <v>3729</v>
      </c>
    </row>
    <row r="3863" spans="3:15">
      <c r="C3863" s="2240"/>
      <c r="D3863" s="4076"/>
      <c r="E3863" s="4076" t="s">
        <v>3003</v>
      </c>
      <c r="F3863" s="2764" t="s">
        <v>2541</v>
      </c>
      <c r="G3863" s="3743" t="s">
        <v>3559</v>
      </c>
      <c r="H3863" s="458"/>
      <c r="I3863" s="457"/>
      <c r="J3863" s="2838"/>
      <c r="K3863" s="2621">
        <f t="shared" si="65"/>
        <v>3730</v>
      </c>
    </row>
    <row r="3864" spans="3:15" ht="15.75" thickBot="1">
      <c r="C3864" s="2242"/>
      <c r="D3864" s="3420"/>
      <c r="E3864" s="3420"/>
      <c r="F3864" s="2765"/>
      <c r="G3864" s="467"/>
      <c r="H3864" s="2256"/>
      <c r="I3864" s="2257"/>
      <c r="J3864" s="2838"/>
      <c r="K3864" s="2621">
        <f t="shared" si="65"/>
        <v>3731</v>
      </c>
    </row>
    <row r="3865" spans="3:15">
      <c r="C3865" s="2760"/>
      <c r="D3865" s="5957" t="s">
        <v>60</v>
      </c>
      <c r="E3865" s="5957"/>
      <c r="F3865" s="5958"/>
      <c r="G3865" s="421"/>
      <c r="H3865" s="5951" t="s">
        <v>5020</v>
      </c>
      <c r="I3865" s="5952"/>
      <c r="J3865" s="2664"/>
      <c r="K3865" s="2621">
        <f t="shared" si="65"/>
        <v>3732</v>
      </c>
    </row>
    <row r="3866" spans="3:15">
      <c r="C3866" s="2761" t="s">
        <v>2722</v>
      </c>
      <c r="D3866" s="5959" t="s">
        <v>2538</v>
      </c>
      <c r="E3866" s="5959"/>
      <c r="F3866" s="5960"/>
      <c r="G3866" s="425"/>
      <c r="H3866" s="5961" t="str">
        <f>H3840</f>
        <v>Date: June 30, 2023</v>
      </c>
      <c r="I3866" s="5962"/>
      <c r="J3866" s="2664"/>
      <c r="K3866" s="2621">
        <f t="shared" si="65"/>
        <v>3733</v>
      </c>
    </row>
    <row r="3867" spans="3:15">
      <c r="C3867" s="2761" t="s">
        <v>2723</v>
      </c>
      <c r="D3867" s="5963">
        <v>1</v>
      </c>
      <c r="E3867" s="5963"/>
      <c r="F3867" s="5964"/>
      <c r="G3867" s="425"/>
      <c r="H3867" s="456"/>
      <c r="I3867" s="457"/>
      <c r="J3867" s="2664"/>
      <c r="K3867" s="2621">
        <f t="shared" si="65"/>
        <v>3734</v>
      </c>
      <c r="O3867" s="2838"/>
    </row>
    <row r="3868" spans="3:15">
      <c r="C3868" s="428"/>
      <c r="D3868" s="4109"/>
      <c r="E3868" s="4109"/>
      <c r="F3868" s="2624"/>
      <c r="G3868" s="2"/>
      <c r="H3868" s="2250"/>
      <c r="I3868" s="2251"/>
      <c r="J3868" s="2664"/>
      <c r="K3868" s="2621">
        <f t="shared" si="65"/>
        <v>3735</v>
      </c>
      <c r="O3868" s="2838"/>
    </row>
    <row r="3869" spans="3:15">
      <c r="C3869" s="432"/>
      <c r="D3869" s="5413" t="s">
        <v>61</v>
      </c>
      <c r="E3869" s="5414"/>
      <c r="F3869" s="5414"/>
      <c r="G3869" s="5414"/>
      <c r="H3869" s="5414"/>
      <c r="I3869" s="5464"/>
      <c r="J3869" s="2664"/>
      <c r="K3869" s="2621">
        <f t="shared" si="65"/>
        <v>3736</v>
      </c>
      <c r="O3869" s="2838"/>
    </row>
    <row r="3870" spans="3:15">
      <c r="C3870" s="433" t="s">
        <v>62</v>
      </c>
      <c r="D3870" s="5965" t="s">
        <v>63</v>
      </c>
      <c r="E3870" s="5966"/>
      <c r="F3870" s="2601" t="s">
        <v>64</v>
      </c>
      <c r="G3870" s="435" t="s">
        <v>65</v>
      </c>
      <c r="H3870" s="5969" t="s">
        <v>66</v>
      </c>
      <c r="I3870" s="5970"/>
      <c r="J3870" s="2664"/>
      <c r="K3870" s="2621">
        <f t="shared" si="65"/>
        <v>3737</v>
      </c>
      <c r="O3870" s="2838"/>
    </row>
    <row r="3871" spans="3:15">
      <c r="C3871" s="436" t="s">
        <v>67</v>
      </c>
      <c r="D3871" s="5967"/>
      <c r="E3871" s="5968"/>
      <c r="F3871" s="2602" t="s">
        <v>0</v>
      </c>
      <c r="G3871" s="438"/>
      <c r="H3871" s="2252" t="s">
        <v>68</v>
      </c>
      <c r="I3871" s="1641" t="s">
        <v>69</v>
      </c>
      <c r="J3871" s="2664"/>
      <c r="K3871" s="2621">
        <f t="shared" si="65"/>
        <v>3738</v>
      </c>
    </row>
    <row r="3872" spans="3:15" ht="15.75" customHeight="1">
      <c r="C3872" s="439"/>
      <c r="D3872" s="5953" t="str">
        <f>VLOOKUP(F3872,Accounts!B:C,2,FALSE)</f>
        <v>Insurance Expenses</v>
      </c>
      <c r="E3872" s="5954" t="e">
        <f>VLOOKUP(G3872,Accounts!C:D,2,FALSE)</f>
        <v>#N/A</v>
      </c>
      <c r="F3872" s="1063">
        <v>5021503000</v>
      </c>
      <c r="G3872" s="7"/>
      <c r="H3872" s="2252"/>
      <c r="I3872" s="1641"/>
      <c r="J3872" s="2664"/>
      <c r="K3872" s="2621">
        <f t="shared" si="65"/>
        <v>3739</v>
      </c>
    </row>
    <row r="3873" spans="3:11" ht="15.75" customHeight="1">
      <c r="C3873" s="439"/>
      <c r="D3873" s="1754"/>
      <c r="E3873" s="1754" t="str">
        <f>VLOOKUP(F3873,Accounts!B:C,2,FALSE)</f>
        <v>Prepaid Insurance</v>
      </c>
      <c r="F3873" s="1063">
        <v>1990205000</v>
      </c>
      <c r="G3873" s="7"/>
      <c r="H3873" s="2252"/>
      <c r="I3873" s="1641"/>
      <c r="J3873" s="2664"/>
      <c r="K3873" s="2621">
        <f t="shared" si="65"/>
        <v>3740</v>
      </c>
    </row>
    <row r="3874" spans="3:11" ht="15.75" customHeight="1">
      <c r="C3874" s="439"/>
      <c r="D3874" s="1754"/>
      <c r="E3874" s="1754"/>
      <c r="F3874" s="1063"/>
      <c r="G3874" s="3745"/>
      <c r="H3874" s="2252"/>
      <c r="I3874" s="3725"/>
      <c r="J3874" s="2664"/>
      <c r="K3874" s="2621">
        <f t="shared" si="65"/>
        <v>3741</v>
      </c>
    </row>
    <row r="3875" spans="3:11" ht="15.75" customHeight="1">
      <c r="C3875" s="439"/>
      <c r="D3875" s="1754"/>
      <c r="E3875" s="4076"/>
      <c r="F3875" s="3742"/>
      <c r="G3875" s="3745"/>
      <c r="H3875" s="2252"/>
      <c r="I3875" s="3725"/>
      <c r="J3875" s="2664"/>
      <c r="K3875" s="2621">
        <f t="shared" si="65"/>
        <v>3742</v>
      </c>
    </row>
    <row r="3876" spans="3:11">
      <c r="C3876" s="439"/>
      <c r="D3876" s="1754"/>
      <c r="E3876" s="4134" t="s">
        <v>4510</v>
      </c>
      <c r="F3876" s="2627"/>
      <c r="G3876" s="3745"/>
      <c r="H3876" s="2252"/>
      <c r="I3876" s="3725"/>
      <c r="J3876" s="2664"/>
      <c r="K3876" s="2621">
        <f t="shared" si="65"/>
        <v>3743</v>
      </c>
    </row>
    <row r="3877" spans="3:11">
      <c r="C3877" s="439"/>
      <c r="D3877" s="1754"/>
      <c r="E3877" s="4134" t="s">
        <v>4511</v>
      </c>
      <c r="F3877" s="2627"/>
      <c r="G3877" s="3745"/>
      <c r="H3877" s="2252"/>
      <c r="I3877" s="3725"/>
      <c r="J3877" s="2664"/>
      <c r="K3877" s="2621">
        <f t="shared" si="65"/>
        <v>3744</v>
      </c>
    </row>
    <row r="3878" spans="3:11">
      <c r="C3878" s="439"/>
      <c r="D3878" s="1754"/>
      <c r="E3878" s="8" t="s">
        <v>5019</v>
      </c>
      <c r="F3878" s="2627"/>
      <c r="G3878" s="3745"/>
      <c r="H3878" s="2252"/>
      <c r="I3878" s="3725"/>
      <c r="J3878" s="2664"/>
      <c r="K3878" s="2621">
        <f t="shared" si="65"/>
        <v>3745</v>
      </c>
    </row>
    <row r="3879" spans="3:11">
      <c r="C3879" s="470"/>
      <c r="D3879" s="1754"/>
      <c r="E3879" s="2852"/>
      <c r="F3879" s="2841"/>
      <c r="G3879" s="1834"/>
      <c r="H3879" s="3533"/>
      <c r="I3879" s="3566"/>
      <c r="J3879" s="2664"/>
      <c r="K3879" s="2621">
        <f t="shared" si="65"/>
        <v>3746</v>
      </c>
    </row>
    <row r="3880" spans="3:11">
      <c r="C3880" s="439"/>
      <c r="D3880" s="1754"/>
      <c r="E3880" s="2852"/>
      <c r="F3880" s="2841"/>
      <c r="G3880" s="3745"/>
      <c r="H3880" s="2252"/>
      <c r="I3880" s="3725"/>
      <c r="J3880" s="2664"/>
      <c r="K3880" s="2621">
        <f t="shared" si="65"/>
        <v>3747</v>
      </c>
    </row>
    <row r="3881" spans="3:11">
      <c r="C3881" s="439"/>
      <c r="D3881" s="1754"/>
      <c r="E3881" s="2852"/>
      <c r="F3881" s="2841"/>
      <c r="G3881" s="3745"/>
      <c r="H3881" s="2252"/>
      <c r="I3881" s="3725"/>
      <c r="J3881" s="2664"/>
      <c r="K3881" s="2621">
        <f t="shared" si="65"/>
        <v>3748</v>
      </c>
    </row>
    <row r="3882" spans="3:11">
      <c r="C3882" s="439"/>
      <c r="D3882" s="1754"/>
      <c r="E3882" s="2852"/>
      <c r="F3882" s="3637"/>
      <c r="G3882" s="3745"/>
      <c r="H3882" s="2252"/>
      <c r="I3882" s="3725"/>
      <c r="J3882" s="2664"/>
      <c r="K3882" s="2621">
        <f t="shared" si="65"/>
        <v>3749</v>
      </c>
    </row>
    <row r="3883" spans="3:11">
      <c r="C3883" s="440"/>
      <c r="D3883" s="4094"/>
      <c r="E3883" s="2843" t="s">
        <v>70</v>
      </c>
      <c r="F3883" s="3643">
        <f>SUM(F3879:F3882)</f>
        <v>0</v>
      </c>
      <c r="G3883" s="3745"/>
      <c r="H3883" s="2252"/>
      <c r="I3883" s="3725"/>
      <c r="J3883" s="2664"/>
      <c r="K3883" s="2621">
        <f t="shared" si="65"/>
        <v>3750</v>
      </c>
    </row>
    <row r="3884" spans="3:11">
      <c r="C3884" s="441"/>
      <c r="D3884" s="1755" t="s">
        <v>70</v>
      </c>
      <c r="E3884" s="1756"/>
      <c r="F3884" s="98"/>
      <c r="G3884" s="443"/>
      <c r="H3884" s="2253">
        <f>SUM(H3872:H3883)</f>
        <v>0</v>
      </c>
      <c r="I3884" s="2254">
        <f>SUM(I3872:I3883)</f>
        <v>0</v>
      </c>
      <c r="J3884" s="2664"/>
      <c r="K3884" s="2621">
        <f t="shared" si="65"/>
        <v>3751</v>
      </c>
    </row>
    <row r="3885" spans="3:11">
      <c r="C3885" s="449"/>
      <c r="D3885" s="4189"/>
      <c r="E3885" s="1234"/>
      <c r="F3885" s="1063"/>
      <c r="G3885" s="11"/>
      <c r="H3885" s="2252"/>
      <c r="I3885" s="2255">
        <f>H3884-I3884</f>
        <v>0</v>
      </c>
      <c r="J3885" s="2664"/>
      <c r="K3885" s="2621">
        <f t="shared" si="65"/>
        <v>3752</v>
      </c>
    </row>
    <row r="3886" spans="3:11">
      <c r="C3886" s="5383" t="s">
        <v>71</v>
      </c>
      <c r="D3886" s="5384"/>
      <c r="E3886" s="4065"/>
      <c r="F3886" s="5971" t="s">
        <v>3489</v>
      </c>
      <c r="G3886" s="5384"/>
      <c r="H3886" s="5974"/>
      <c r="I3886" s="5975"/>
      <c r="J3886" s="2664"/>
      <c r="K3886" s="2621">
        <f t="shared" si="65"/>
        <v>3753</v>
      </c>
    </row>
    <row r="3887" spans="3:11">
      <c r="C3887" s="451"/>
      <c r="D3887" s="81"/>
      <c r="E3887" s="81"/>
      <c r="F3887" s="2763"/>
      <c r="G3887" s="13"/>
      <c r="H3887" s="456"/>
      <c r="I3887" s="457"/>
      <c r="J3887" s="2664"/>
      <c r="K3887" s="2621">
        <f t="shared" si="65"/>
        <v>3754</v>
      </c>
    </row>
    <row r="3888" spans="3:11">
      <c r="C3888" s="454"/>
      <c r="D3888" s="4076"/>
      <c r="E3888" s="2672" t="s">
        <v>3427</v>
      </c>
      <c r="F3888" s="2764"/>
      <c r="G3888" s="391" t="s">
        <v>3026</v>
      </c>
      <c r="H3888" s="456"/>
      <c r="I3888" s="457"/>
      <c r="J3888" s="2664"/>
      <c r="K3888" s="2621">
        <f t="shared" si="65"/>
        <v>3755</v>
      </c>
    </row>
    <row r="3889" spans="3:11">
      <c r="C3889" s="451"/>
      <c r="D3889" s="4076"/>
      <c r="E3889" s="4076" t="s">
        <v>3003</v>
      </c>
      <c r="F3889" s="2764" t="s">
        <v>2541</v>
      </c>
      <c r="G3889" s="3743" t="s">
        <v>299</v>
      </c>
      <c r="H3889" s="458"/>
      <c r="I3889" s="457"/>
      <c r="J3889" s="2664"/>
      <c r="K3889" s="2621">
        <f t="shared" si="65"/>
        <v>3756</v>
      </c>
    </row>
    <row r="3890" spans="3:11" ht="15.75" thickBot="1">
      <c r="C3890" s="1748"/>
      <c r="D3890" s="2925"/>
      <c r="E3890" s="2925"/>
      <c r="F3890" s="2632"/>
      <c r="G3890" s="15"/>
      <c r="H3890" s="3520"/>
      <c r="I3890" s="3521"/>
      <c r="J3890" s="2664"/>
      <c r="K3890" s="2621">
        <f t="shared" si="65"/>
        <v>3757</v>
      </c>
    </row>
    <row r="3891" spans="3:11">
      <c r="C3891" s="2760"/>
      <c r="D3891" s="5957" t="s">
        <v>60</v>
      </c>
      <c r="E3891" s="5957"/>
      <c r="F3891" s="5958"/>
      <c r="G3891" s="421"/>
      <c r="H3891" s="5951" t="s">
        <v>5021</v>
      </c>
      <c r="I3891" s="5952"/>
      <c r="J3891" s="2664"/>
      <c r="K3891" s="2621">
        <f t="shared" si="65"/>
        <v>3758</v>
      </c>
    </row>
    <row r="3892" spans="3:11">
      <c r="C3892" s="2761" t="s">
        <v>2722</v>
      </c>
      <c r="D3892" s="5959" t="s">
        <v>2538</v>
      </c>
      <c r="E3892" s="5959"/>
      <c r="F3892" s="5960"/>
      <c r="G3892" s="425"/>
      <c r="H3892" s="5961" t="str">
        <f>H3866</f>
        <v>Date: June 30, 2023</v>
      </c>
      <c r="I3892" s="5962"/>
      <c r="J3892" s="2664"/>
      <c r="K3892" s="2621">
        <f t="shared" si="65"/>
        <v>3759</v>
      </c>
    </row>
    <row r="3893" spans="3:11">
      <c r="C3893" s="2761" t="s">
        <v>2723</v>
      </c>
      <c r="D3893" s="5963">
        <v>1</v>
      </c>
      <c r="E3893" s="5963"/>
      <c r="F3893" s="5964"/>
      <c r="G3893" s="425"/>
      <c r="H3893" s="456"/>
      <c r="I3893" s="457"/>
      <c r="J3893" s="2664"/>
      <c r="K3893" s="2621">
        <f t="shared" si="65"/>
        <v>3760</v>
      </c>
    </row>
    <row r="3894" spans="3:11">
      <c r="C3894" s="428"/>
      <c r="D3894" s="4109"/>
      <c r="E3894" s="4109"/>
      <c r="F3894" s="2624"/>
      <c r="G3894" s="2"/>
      <c r="H3894" s="2250"/>
      <c r="I3894" s="2251"/>
      <c r="J3894" s="2664"/>
      <c r="K3894" s="2621">
        <f t="shared" si="65"/>
        <v>3761</v>
      </c>
    </row>
    <row r="3895" spans="3:11">
      <c r="C3895" s="432"/>
      <c r="D3895" s="5413" t="s">
        <v>61</v>
      </c>
      <c r="E3895" s="5414"/>
      <c r="F3895" s="5414"/>
      <c r="G3895" s="5414"/>
      <c r="H3895" s="5414"/>
      <c r="I3895" s="5464"/>
      <c r="J3895" s="2664"/>
      <c r="K3895" s="2621">
        <f t="shared" si="65"/>
        <v>3762</v>
      </c>
    </row>
    <row r="3896" spans="3:11">
      <c r="C3896" s="433" t="s">
        <v>62</v>
      </c>
      <c r="D3896" s="5965" t="s">
        <v>63</v>
      </c>
      <c r="E3896" s="5966"/>
      <c r="F3896" s="2601" t="s">
        <v>64</v>
      </c>
      <c r="G3896" s="435" t="s">
        <v>65</v>
      </c>
      <c r="H3896" s="5969" t="s">
        <v>66</v>
      </c>
      <c r="I3896" s="5970"/>
      <c r="J3896" s="2664"/>
      <c r="K3896" s="2621">
        <f t="shared" si="65"/>
        <v>3763</v>
      </c>
    </row>
    <row r="3897" spans="3:11">
      <c r="C3897" s="436" t="s">
        <v>67</v>
      </c>
      <c r="D3897" s="5967"/>
      <c r="E3897" s="5968"/>
      <c r="F3897" s="2602" t="s">
        <v>0</v>
      </c>
      <c r="G3897" s="438"/>
      <c r="H3897" s="2252" t="s">
        <v>68</v>
      </c>
      <c r="I3897" s="1641" t="s">
        <v>69</v>
      </c>
      <c r="J3897" s="2664"/>
      <c r="K3897" s="2621">
        <f t="shared" si="65"/>
        <v>3764</v>
      </c>
    </row>
    <row r="3898" spans="3:11" ht="15.75" customHeight="1">
      <c r="C3898" s="439"/>
      <c r="D3898" s="5953" t="str">
        <f>VLOOKUP(F3898,Accounts!B:C,2,FALSE)</f>
        <v>Insurance Expenses</v>
      </c>
      <c r="E3898" s="5954" t="e">
        <f>VLOOKUP(G3898,Accounts!C:D,2,FALSE)</f>
        <v>#N/A</v>
      </c>
      <c r="F3898" s="1063">
        <v>5021503000</v>
      </c>
      <c r="G3898" s="7"/>
      <c r="H3898" s="2252"/>
      <c r="I3898" s="1641"/>
      <c r="J3898" s="2664"/>
      <c r="K3898" s="2621">
        <f t="shared" si="65"/>
        <v>3765</v>
      </c>
    </row>
    <row r="3899" spans="3:11" ht="15.75" customHeight="1">
      <c r="C3899" s="439"/>
      <c r="D3899" s="1754"/>
      <c r="E3899" s="1754" t="str">
        <f>VLOOKUP(F3899,Accounts!B:C,2,FALSE)</f>
        <v>Prepaid Insurance</v>
      </c>
      <c r="F3899" s="1063">
        <v>1990205000</v>
      </c>
      <c r="G3899" s="7"/>
      <c r="H3899" s="2252"/>
      <c r="I3899" s="1641"/>
      <c r="J3899" s="2664"/>
      <c r="K3899" s="2621">
        <f t="shared" si="65"/>
        <v>3766</v>
      </c>
    </row>
    <row r="3900" spans="3:11">
      <c r="C3900" s="439"/>
      <c r="D3900" s="5953"/>
      <c r="E3900" s="5954"/>
      <c r="F3900" s="1063"/>
      <c r="G3900" s="3745"/>
      <c r="H3900" s="2252"/>
      <c r="I3900" s="3725"/>
      <c r="J3900" s="2664"/>
      <c r="K3900" s="2621">
        <f t="shared" si="65"/>
        <v>3767</v>
      </c>
    </row>
    <row r="3901" spans="3:11">
      <c r="C3901" s="439"/>
      <c r="D3901" s="5953"/>
      <c r="E3901" s="5954"/>
      <c r="F3901" s="1063"/>
      <c r="G3901" s="3745"/>
      <c r="H3901" s="2252"/>
      <c r="I3901" s="3725"/>
      <c r="J3901" s="2664"/>
      <c r="K3901" s="2621">
        <f t="shared" si="65"/>
        <v>3768</v>
      </c>
    </row>
    <row r="3902" spans="3:11">
      <c r="C3902" s="439"/>
      <c r="D3902" s="1754"/>
      <c r="E3902" s="4134" t="s">
        <v>4512</v>
      </c>
      <c r="F3902" s="1063"/>
      <c r="G3902" s="3745"/>
      <c r="H3902" s="2252"/>
      <c r="I3902" s="3725"/>
      <c r="J3902" s="2664"/>
      <c r="K3902" s="2621">
        <f t="shared" si="65"/>
        <v>3769</v>
      </c>
    </row>
    <row r="3903" spans="3:11">
      <c r="C3903" s="439"/>
      <c r="D3903" s="1754"/>
      <c r="E3903" s="4134" t="s">
        <v>3570</v>
      </c>
      <c r="F3903" s="1063"/>
      <c r="G3903" s="3745"/>
      <c r="H3903" s="2252"/>
      <c r="I3903" s="3725"/>
      <c r="J3903" s="2664"/>
      <c r="K3903" s="2621">
        <f t="shared" si="65"/>
        <v>3770</v>
      </c>
    </row>
    <row r="3904" spans="3:11">
      <c r="C3904" s="439"/>
      <c r="D3904" s="1754"/>
      <c r="E3904" s="8" t="s">
        <v>5019</v>
      </c>
      <c r="F3904" s="1063"/>
      <c r="G3904" s="3745"/>
      <c r="H3904" s="2252"/>
      <c r="I3904" s="3725"/>
      <c r="J3904" s="2664"/>
      <c r="K3904" s="2621">
        <f t="shared" si="65"/>
        <v>3771</v>
      </c>
    </row>
    <row r="3905" spans="3:11">
      <c r="C3905" s="470"/>
      <c r="D3905" s="1754"/>
      <c r="E3905" s="2852"/>
      <c r="F3905" s="2841"/>
      <c r="G3905" s="1834"/>
      <c r="H3905" s="3533"/>
      <c r="I3905" s="3566"/>
      <c r="J3905" s="2664"/>
      <c r="K3905" s="2621">
        <f t="shared" si="65"/>
        <v>3772</v>
      </c>
    </row>
    <row r="3906" spans="3:11">
      <c r="C3906" s="439"/>
      <c r="D3906" s="1754"/>
      <c r="E3906" s="2852"/>
      <c r="F3906" s="2841"/>
      <c r="G3906" s="3745"/>
      <c r="H3906" s="2252"/>
      <c r="I3906" s="3725"/>
      <c r="J3906" s="2664"/>
      <c r="K3906" s="2621">
        <f t="shared" si="65"/>
        <v>3773</v>
      </c>
    </row>
    <row r="3907" spans="3:11">
      <c r="C3907" s="440"/>
      <c r="D3907" s="4094"/>
      <c r="E3907" s="2852"/>
      <c r="F3907" s="2841"/>
      <c r="G3907" s="3745"/>
      <c r="H3907" s="2252"/>
      <c r="I3907" s="3725"/>
      <c r="J3907" s="2664"/>
      <c r="K3907" s="2621">
        <f t="shared" si="65"/>
        <v>3774</v>
      </c>
    </row>
    <row r="3908" spans="3:11">
      <c r="C3908" s="440"/>
      <c r="D3908" s="4094"/>
      <c r="E3908" s="2852"/>
      <c r="F3908" s="3637"/>
      <c r="G3908" s="3745"/>
      <c r="H3908" s="2252"/>
      <c r="I3908" s="3725"/>
      <c r="J3908" s="2664"/>
      <c r="K3908" s="2621">
        <f t="shared" si="65"/>
        <v>3775</v>
      </c>
    </row>
    <row r="3909" spans="3:11">
      <c r="C3909" s="440"/>
      <c r="D3909" s="4094"/>
      <c r="E3909" s="2843" t="s">
        <v>70</v>
      </c>
      <c r="F3909" s="3643">
        <f>SUM(F3905:F3908)</f>
        <v>0</v>
      </c>
      <c r="G3909" s="3745"/>
      <c r="H3909" s="2252"/>
      <c r="I3909" s="3725"/>
      <c r="J3909" s="2664"/>
      <c r="K3909" s="2621">
        <f t="shared" si="65"/>
        <v>3776</v>
      </c>
    </row>
    <row r="3910" spans="3:11">
      <c r="C3910" s="441"/>
      <c r="D3910" s="1755" t="s">
        <v>70</v>
      </c>
      <c r="E3910" s="1756"/>
      <c r="F3910" s="25"/>
      <c r="G3910" s="443"/>
      <c r="H3910" s="2253">
        <f>SUM(H3898:H3907)</f>
        <v>0</v>
      </c>
      <c r="I3910" s="2254">
        <f>SUM(I3898:I3907)</f>
        <v>0</v>
      </c>
      <c r="J3910" s="2664"/>
      <c r="K3910" s="2621">
        <f t="shared" si="65"/>
        <v>3777</v>
      </c>
    </row>
    <row r="3911" spans="3:11">
      <c r="C3911" s="449"/>
      <c r="D3911" s="4189"/>
      <c r="E3911" s="1234"/>
      <c r="F3911" s="1063"/>
      <c r="G3911" s="11"/>
      <c r="H3911" s="2252"/>
      <c r="I3911" s="2255">
        <f>H3910-I3910</f>
        <v>0</v>
      </c>
      <c r="J3911" s="2664"/>
      <c r="K3911" s="2621">
        <f t="shared" si="65"/>
        <v>3778</v>
      </c>
    </row>
    <row r="3912" spans="3:11">
      <c r="C3912" s="5383" t="s">
        <v>71</v>
      </c>
      <c r="D3912" s="5384"/>
      <c r="E3912" s="4065"/>
      <c r="F3912" s="5971" t="s">
        <v>3489</v>
      </c>
      <c r="G3912" s="5384"/>
      <c r="H3912" s="5974"/>
      <c r="I3912" s="5975"/>
      <c r="J3912" s="2664"/>
      <c r="K3912" s="2621">
        <f t="shared" si="65"/>
        <v>3779</v>
      </c>
    </row>
    <row r="3913" spans="3:11">
      <c r="C3913" s="451"/>
      <c r="D3913" s="81"/>
      <c r="E3913" s="81"/>
      <c r="F3913" s="2763"/>
      <c r="G3913" s="13"/>
      <c r="H3913" s="456"/>
      <c r="I3913" s="457"/>
      <c r="J3913" s="2664"/>
      <c r="K3913" s="2621">
        <f t="shared" si="65"/>
        <v>3780</v>
      </c>
    </row>
    <row r="3914" spans="3:11">
      <c r="C3914" s="454"/>
      <c r="D3914" s="4076"/>
      <c r="E3914" s="2672" t="s">
        <v>3427</v>
      </c>
      <c r="F3914" s="2764"/>
      <c r="G3914" s="391" t="s">
        <v>3026</v>
      </c>
      <c r="H3914" s="456"/>
      <c r="I3914" s="457"/>
      <c r="J3914" s="2664"/>
      <c r="K3914" s="2621">
        <f t="shared" si="65"/>
        <v>3781</v>
      </c>
    </row>
    <row r="3915" spans="3:11">
      <c r="C3915" s="451"/>
      <c r="D3915" s="4076"/>
      <c r="E3915" s="4727" t="s">
        <v>3003</v>
      </c>
      <c r="F3915" s="2764" t="s">
        <v>2541</v>
      </c>
      <c r="G3915" s="3743" t="s">
        <v>299</v>
      </c>
      <c r="H3915" s="458"/>
      <c r="I3915" s="457"/>
      <c r="J3915" s="2664"/>
      <c r="K3915" s="2621">
        <f t="shared" si="65"/>
        <v>3782</v>
      </c>
    </row>
    <row r="3916" spans="3:11" ht="15.75" thickBot="1">
      <c r="C3916" s="1748"/>
      <c r="D3916" s="2925"/>
      <c r="E3916" s="2925"/>
      <c r="F3916" s="2632"/>
      <c r="G3916" s="15"/>
      <c r="H3916" s="3520"/>
      <c r="I3916" s="3521"/>
      <c r="J3916" s="2664"/>
      <c r="K3916" s="2621">
        <f t="shared" si="65"/>
        <v>3783</v>
      </c>
    </row>
    <row r="3917" spans="3:11">
      <c r="C3917" s="2760"/>
      <c r="D3917" s="5957" t="s">
        <v>60</v>
      </c>
      <c r="E3917" s="5957"/>
      <c r="F3917" s="5958"/>
      <c r="G3917" s="421"/>
      <c r="H3917" s="5951" t="s">
        <v>5022</v>
      </c>
      <c r="I3917" s="5952"/>
      <c r="J3917" s="2664"/>
      <c r="K3917" s="2621">
        <f t="shared" ref="K3917:K3980" si="66">K3916+1</f>
        <v>3784</v>
      </c>
    </row>
    <row r="3918" spans="3:11">
      <c r="C3918" s="2761" t="s">
        <v>2722</v>
      </c>
      <c r="D3918" s="5959" t="s">
        <v>2538</v>
      </c>
      <c r="E3918" s="5959"/>
      <c r="F3918" s="5960"/>
      <c r="G3918" s="425"/>
      <c r="H3918" s="5961" t="str">
        <f>H3892</f>
        <v>Date: June 30, 2023</v>
      </c>
      <c r="I3918" s="5962"/>
      <c r="J3918" s="2664"/>
      <c r="K3918" s="2621">
        <f t="shared" si="66"/>
        <v>3785</v>
      </c>
    </row>
    <row r="3919" spans="3:11">
      <c r="C3919" s="2761" t="s">
        <v>2723</v>
      </c>
      <c r="D3919" s="5963">
        <v>1</v>
      </c>
      <c r="E3919" s="5963"/>
      <c r="F3919" s="5964"/>
      <c r="G3919" s="425"/>
      <c r="H3919" s="456"/>
      <c r="I3919" s="457"/>
      <c r="J3919" s="2664"/>
      <c r="K3919" s="2621">
        <f t="shared" si="66"/>
        <v>3786</v>
      </c>
    </row>
    <row r="3920" spans="3:11">
      <c r="C3920" s="428"/>
      <c r="D3920" s="4109"/>
      <c r="E3920" s="4109"/>
      <c r="F3920" s="2624"/>
      <c r="G3920" s="2"/>
      <c r="H3920" s="2250"/>
      <c r="I3920" s="2251"/>
      <c r="J3920" s="2664"/>
      <c r="K3920" s="2621">
        <f t="shared" si="66"/>
        <v>3787</v>
      </c>
    </row>
    <row r="3921" spans="3:11">
      <c r="C3921" s="432"/>
      <c r="D3921" s="5413" t="s">
        <v>61</v>
      </c>
      <c r="E3921" s="5414"/>
      <c r="F3921" s="5414"/>
      <c r="G3921" s="5414"/>
      <c r="H3921" s="5414"/>
      <c r="I3921" s="5464"/>
      <c r="J3921" s="2664"/>
      <c r="K3921" s="2621">
        <f t="shared" si="66"/>
        <v>3788</v>
      </c>
    </row>
    <row r="3922" spans="3:11">
      <c r="C3922" s="433" t="s">
        <v>62</v>
      </c>
      <c r="D3922" s="5965" t="s">
        <v>63</v>
      </c>
      <c r="E3922" s="5966"/>
      <c r="F3922" s="2601" t="s">
        <v>64</v>
      </c>
      <c r="G3922" s="435" t="s">
        <v>65</v>
      </c>
      <c r="H3922" s="5969" t="s">
        <v>66</v>
      </c>
      <c r="I3922" s="5970"/>
      <c r="J3922" s="2664"/>
      <c r="K3922" s="2621">
        <f t="shared" si="66"/>
        <v>3789</v>
      </c>
    </row>
    <row r="3923" spans="3:11">
      <c r="C3923" s="436" t="s">
        <v>67</v>
      </c>
      <c r="D3923" s="5967"/>
      <c r="E3923" s="5968"/>
      <c r="F3923" s="2602" t="s">
        <v>0</v>
      </c>
      <c r="G3923" s="438"/>
      <c r="H3923" s="2252" t="s">
        <v>68</v>
      </c>
      <c r="I3923" s="1641" t="s">
        <v>69</v>
      </c>
      <c r="J3923" s="2664"/>
      <c r="K3923" s="2621">
        <f t="shared" si="66"/>
        <v>3790</v>
      </c>
    </row>
    <row r="3924" spans="3:11" ht="15.75" customHeight="1">
      <c r="C3924" s="439"/>
      <c r="D3924" s="5953" t="str">
        <f>VLOOKUP(F3924,Accounts!B:C,2,FALSE)</f>
        <v>Insurance Expenses</v>
      </c>
      <c r="E3924" s="5954" t="e">
        <f>VLOOKUP(G3924,Accounts!C:D,2,FALSE)</f>
        <v>#N/A</v>
      </c>
      <c r="F3924" s="1063">
        <v>5021503000</v>
      </c>
      <c r="G3924" s="7"/>
      <c r="H3924" s="2252"/>
      <c r="I3924" s="1641"/>
      <c r="J3924" s="2664"/>
      <c r="K3924" s="2621">
        <f t="shared" si="66"/>
        <v>3791</v>
      </c>
    </row>
    <row r="3925" spans="3:11" ht="15.75" customHeight="1">
      <c r="C3925" s="439"/>
      <c r="D3925" s="1754"/>
      <c r="E3925" s="1754" t="str">
        <f>VLOOKUP(F3925,Accounts!B:C,2,FALSE)</f>
        <v>Prepaid Insurance</v>
      </c>
      <c r="F3925" s="1063">
        <v>1990205000</v>
      </c>
      <c r="G3925" s="7"/>
      <c r="H3925" s="2252"/>
      <c r="I3925" s="1641"/>
      <c r="J3925" s="2664"/>
      <c r="K3925" s="2621">
        <f t="shared" si="66"/>
        <v>3792</v>
      </c>
    </row>
    <row r="3926" spans="3:11" ht="15.75" customHeight="1">
      <c r="C3926" s="439"/>
      <c r="D3926" s="5953"/>
      <c r="E3926" s="5954"/>
      <c r="F3926" s="1063"/>
      <c r="G3926" s="3745"/>
      <c r="H3926" s="2252"/>
      <c r="I3926" s="3725"/>
      <c r="J3926" s="2664"/>
      <c r="K3926" s="2621">
        <f t="shared" si="66"/>
        <v>3793</v>
      </c>
    </row>
    <row r="3927" spans="3:11" ht="15.75" customHeight="1">
      <c r="C3927" s="439"/>
      <c r="D3927" s="5953"/>
      <c r="E3927" s="5954"/>
      <c r="F3927" s="1063"/>
      <c r="G3927" s="3745"/>
      <c r="H3927" s="2252"/>
      <c r="I3927" s="3725"/>
      <c r="J3927" s="2664"/>
      <c r="K3927" s="2621">
        <f t="shared" si="66"/>
        <v>3794</v>
      </c>
    </row>
    <row r="3928" spans="3:11">
      <c r="C3928" s="439"/>
      <c r="D3928" s="1754"/>
      <c r="E3928" s="4134" t="s">
        <v>4513</v>
      </c>
      <c r="F3928" s="1063"/>
      <c r="G3928" s="3745"/>
      <c r="H3928" s="2252"/>
      <c r="I3928" s="3725"/>
      <c r="J3928" s="2664"/>
      <c r="K3928" s="2621">
        <f t="shared" si="66"/>
        <v>3795</v>
      </c>
    </row>
    <row r="3929" spans="3:11">
      <c r="C3929" s="439"/>
      <c r="D3929" s="1754"/>
      <c r="E3929" s="4134" t="s">
        <v>3571</v>
      </c>
      <c r="F3929" s="1063"/>
      <c r="G3929" s="3745"/>
      <c r="H3929" s="2252"/>
      <c r="I3929" s="3725"/>
      <c r="J3929" s="2664"/>
      <c r="K3929" s="2621">
        <f t="shared" si="66"/>
        <v>3796</v>
      </c>
    </row>
    <row r="3930" spans="3:11">
      <c r="C3930" s="439"/>
      <c r="D3930" s="1754"/>
      <c r="E3930" s="8" t="s">
        <v>5019</v>
      </c>
      <c r="F3930" s="1063"/>
      <c r="G3930" s="3745"/>
      <c r="H3930" s="2252"/>
      <c r="I3930" s="3725"/>
      <c r="J3930" s="2664"/>
      <c r="K3930" s="2621">
        <f t="shared" si="66"/>
        <v>3797</v>
      </c>
    </row>
    <row r="3931" spans="3:11">
      <c r="C3931" s="470"/>
      <c r="D3931" s="1754"/>
      <c r="E3931" s="2852"/>
      <c r="F3931" s="2841"/>
      <c r="G3931" s="1834"/>
      <c r="H3931" s="3533"/>
      <c r="I3931" s="3566"/>
      <c r="J3931" s="2664"/>
      <c r="K3931" s="2621">
        <f t="shared" si="66"/>
        <v>3798</v>
      </c>
    </row>
    <row r="3932" spans="3:11">
      <c r="C3932" s="439"/>
      <c r="D3932" s="1754"/>
      <c r="E3932" s="2852"/>
      <c r="F3932" s="2841"/>
      <c r="G3932" s="3745"/>
      <c r="H3932" s="2252"/>
      <c r="I3932" s="3725"/>
      <c r="J3932" s="2664"/>
      <c r="K3932" s="2621">
        <f t="shared" si="66"/>
        <v>3799</v>
      </c>
    </row>
    <row r="3933" spans="3:11">
      <c r="C3933" s="440"/>
      <c r="D3933" s="4094"/>
      <c r="E3933" s="2852"/>
      <c r="F3933" s="2841"/>
      <c r="G3933" s="3745"/>
      <c r="H3933" s="2252"/>
      <c r="I3933" s="3725"/>
      <c r="J3933" s="2664"/>
      <c r="K3933" s="2621">
        <f t="shared" si="66"/>
        <v>3800</v>
      </c>
    </row>
    <row r="3934" spans="3:11">
      <c r="C3934" s="440"/>
      <c r="D3934" s="4094"/>
      <c r="E3934" s="2852"/>
      <c r="F3934" s="2842"/>
      <c r="G3934" s="3745"/>
      <c r="H3934" s="2252"/>
      <c r="I3934" s="3725"/>
      <c r="J3934" s="2664"/>
      <c r="K3934" s="2621">
        <f t="shared" si="66"/>
        <v>3801</v>
      </c>
    </row>
    <row r="3935" spans="3:11">
      <c r="C3935" s="440"/>
      <c r="D3935" s="4094"/>
      <c r="E3935" s="2843" t="s">
        <v>70</v>
      </c>
      <c r="F3935" s="3636">
        <f>SUM(F3931:F3934)</f>
        <v>0</v>
      </c>
      <c r="G3935" s="3745"/>
      <c r="H3935" s="2252"/>
      <c r="I3935" s="3725"/>
      <c r="J3935" s="2664"/>
      <c r="K3935" s="2621">
        <f t="shared" si="66"/>
        <v>3802</v>
      </c>
    </row>
    <row r="3936" spans="3:11">
      <c r="C3936" s="441"/>
      <c r="D3936" s="1755" t="s">
        <v>70</v>
      </c>
      <c r="E3936" s="1756"/>
      <c r="F3936" s="98"/>
      <c r="G3936" s="443"/>
      <c r="H3936" s="2253">
        <f>SUM(H3924:H3933)</f>
        <v>0</v>
      </c>
      <c r="I3936" s="2254">
        <f>SUM(I3924:I3933)</f>
        <v>0</v>
      </c>
      <c r="J3936" s="2664"/>
      <c r="K3936" s="2621">
        <f t="shared" si="66"/>
        <v>3803</v>
      </c>
    </row>
    <row r="3937" spans="3:11">
      <c r="C3937" s="449"/>
      <c r="D3937" s="4189"/>
      <c r="E3937" s="1234"/>
      <c r="F3937" s="1063"/>
      <c r="G3937" s="11"/>
      <c r="H3937" s="2252"/>
      <c r="I3937" s="2255">
        <f>H3936-I3936</f>
        <v>0</v>
      </c>
      <c r="J3937" s="2664"/>
      <c r="K3937" s="2621">
        <f t="shared" si="66"/>
        <v>3804</v>
      </c>
    </row>
    <row r="3938" spans="3:11">
      <c r="C3938" s="5383" t="s">
        <v>71</v>
      </c>
      <c r="D3938" s="5384"/>
      <c r="E3938" s="4065"/>
      <c r="F3938" s="5971" t="s">
        <v>3489</v>
      </c>
      <c r="G3938" s="5384"/>
      <c r="H3938" s="5974"/>
      <c r="I3938" s="5975"/>
      <c r="J3938" s="2664"/>
      <c r="K3938" s="2621">
        <f t="shared" si="66"/>
        <v>3805</v>
      </c>
    </row>
    <row r="3939" spans="3:11" ht="39.75" customHeight="1">
      <c r="C3939" s="451"/>
      <c r="D3939" s="81"/>
      <c r="E3939" s="81"/>
      <c r="F3939" s="2763"/>
      <c r="G3939" s="13"/>
      <c r="H3939" s="456"/>
      <c r="I3939" s="457"/>
      <c r="J3939" s="2664"/>
      <c r="K3939" s="2621">
        <f t="shared" si="66"/>
        <v>3806</v>
      </c>
    </row>
    <row r="3940" spans="3:11">
      <c r="C3940" s="454"/>
      <c r="D3940" s="4076"/>
      <c r="E3940" s="2672" t="s">
        <v>3427</v>
      </c>
      <c r="F3940" s="2764"/>
      <c r="G3940" s="391" t="s">
        <v>3026</v>
      </c>
      <c r="H3940" s="456"/>
      <c r="I3940" s="457"/>
      <c r="J3940" s="2664"/>
      <c r="K3940" s="2621">
        <f t="shared" si="66"/>
        <v>3807</v>
      </c>
    </row>
    <row r="3941" spans="3:11">
      <c r="C3941" s="451"/>
      <c r="D3941" s="4076"/>
      <c r="E3941" s="4076" t="s">
        <v>3003</v>
      </c>
      <c r="F3941" s="2764" t="s">
        <v>2541</v>
      </c>
      <c r="G3941" s="3743" t="s">
        <v>299</v>
      </c>
      <c r="H3941" s="458"/>
      <c r="I3941" s="457"/>
      <c r="J3941" s="2664"/>
      <c r="K3941" s="2621">
        <f t="shared" si="66"/>
        <v>3808</v>
      </c>
    </row>
    <row r="3942" spans="3:11" ht="15.75" thickBot="1">
      <c r="C3942" s="1748"/>
      <c r="D3942" s="2925"/>
      <c r="E3942" s="2925"/>
      <c r="F3942" s="2632"/>
      <c r="G3942" s="15"/>
      <c r="H3942" s="3520"/>
      <c r="I3942" s="3521"/>
      <c r="J3942" s="2664"/>
      <c r="K3942" s="2621">
        <f t="shared" si="66"/>
        <v>3809</v>
      </c>
    </row>
    <row r="3943" spans="3:11">
      <c r="C3943" s="2760"/>
      <c r="D3943" s="5957" t="s">
        <v>60</v>
      </c>
      <c r="E3943" s="5957"/>
      <c r="F3943" s="5958"/>
      <c r="G3943" s="421"/>
      <c r="H3943" s="5951" t="s">
        <v>5023</v>
      </c>
      <c r="I3943" s="5952"/>
      <c r="J3943" s="2664"/>
      <c r="K3943" s="2621">
        <f t="shared" si="66"/>
        <v>3810</v>
      </c>
    </row>
    <row r="3944" spans="3:11">
      <c r="C3944" s="2761" t="s">
        <v>2722</v>
      </c>
      <c r="D3944" s="5959" t="s">
        <v>2538</v>
      </c>
      <c r="E3944" s="5959"/>
      <c r="F3944" s="5960"/>
      <c r="G3944" s="425"/>
      <c r="H3944" s="5961" t="str">
        <f>H3918</f>
        <v>Date: June 30, 2023</v>
      </c>
      <c r="I3944" s="5962"/>
      <c r="J3944" s="2664"/>
      <c r="K3944" s="2621">
        <f t="shared" si="66"/>
        <v>3811</v>
      </c>
    </row>
    <row r="3945" spans="3:11">
      <c r="C3945" s="2761" t="s">
        <v>2723</v>
      </c>
      <c r="D3945" s="5963">
        <v>1</v>
      </c>
      <c r="E3945" s="5963"/>
      <c r="F3945" s="5964"/>
      <c r="G3945" s="425"/>
      <c r="H3945" s="456"/>
      <c r="I3945" s="457"/>
      <c r="J3945" s="2664"/>
      <c r="K3945" s="2621">
        <f t="shared" si="66"/>
        <v>3812</v>
      </c>
    </row>
    <row r="3946" spans="3:11">
      <c r="C3946" s="428"/>
      <c r="D3946" s="4109"/>
      <c r="E3946" s="4109"/>
      <c r="F3946" s="2624"/>
      <c r="G3946" s="2"/>
      <c r="H3946" s="2250"/>
      <c r="I3946" s="2251"/>
      <c r="J3946" s="2664"/>
      <c r="K3946" s="2621">
        <f t="shared" si="66"/>
        <v>3813</v>
      </c>
    </row>
    <row r="3947" spans="3:11">
      <c r="C3947" s="432"/>
      <c r="D3947" s="5413" t="s">
        <v>61</v>
      </c>
      <c r="E3947" s="5414"/>
      <c r="F3947" s="5414"/>
      <c r="G3947" s="5414"/>
      <c r="H3947" s="5414"/>
      <c r="I3947" s="5464"/>
      <c r="J3947" s="2664"/>
      <c r="K3947" s="2621">
        <f t="shared" si="66"/>
        <v>3814</v>
      </c>
    </row>
    <row r="3948" spans="3:11">
      <c r="C3948" s="433" t="s">
        <v>62</v>
      </c>
      <c r="D3948" s="5965" t="s">
        <v>63</v>
      </c>
      <c r="E3948" s="5966"/>
      <c r="F3948" s="2601" t="s">
        <v>64</v>
      </c>
      <c r="G3948" s="435" t="s">
        <v>65</v>
      </c>
      <c r="H3948" s="5969" t="s">
        <v>66</v>
      </c>
      <c r="I3948" s="5970"/>
      <c r="J3948" s="2664"/>
      <c r="K3948" s="2621">
        <f t="shared" si="66"/>
        <v>3815</v>
      </c>
    </row>
    <row r="3949" spans="3:11">
      <c r="C3949" s="436" t="s">
        <v>67</v>
      </c>
      <c r="D3949" s="5967"/>
      <c r="E3949" s="5968"/>
      <c r="F3949" s="2602" t="s">
        <v>0</v>
      </c>
      <c r="G3949" s="438"/>
      <c r="H3949" s="2252" t="s">
        <v>68</v>
      </c>
      <c r="I3949" s="1641" t="s">
        <v>69</v>
      </c>
      <c r="J3949" s="2664"/>
      <c r="K3949" s="2621">
        <f t="shared" si="66"/>
        <v>3816</v>
      </c>
    </row>
    <row r="3950" spans="3:11" ht="15.75" customHeight="1">
      <c r="C3950" s="439"/>
      <c r="D3950" s="5953" t="str">
        <f>VLOOKUP(F3950,Accounts!B:C,2,FALSE)</f>
        <v>Insurance Expenses</v>
      </c>
      <c r="E3950" s="5954" t="e">
        <f>VLOOKUP(G3950,Accounts!C:D,2,FALSE)</f>
        <v>#N/A</v>
      </c>
      <c r="F3950" s="1063">
        <v>5021503000</v>
      </c>
      <c r="G3950" s="7"/>
      <c r="H3950" s="2252"/>
      <c r="I3950" s="1641"/>
      <c r="J3950" s="2664"/>
      <c r="K3950" s="2621">
        <f t="shared" si="66"/>
        <v>3817</v>
      </c>
    </row>
    <row r="3951" spans="3:11" ht="15.75" customHeight="1">
      <c r="C3951" s="439"/>
      <c r="D3951" s="1754"/>
      <c r="E3951" s="1754" t="str">
        <f>VLOOKUP(F3951,Accounts!B:C,2,FALSE)</f>
        <v>Prepaid Insurance</v>
      </c>
      <c r="F3951" s="1063">
        <v>1990205000</v>
      </c>
      <c r="G3951" s="7"/>
      <c r="H3951" s="2252"/>
      <c r="I3951" s="2252"/>
      <c r="J3951" s="2664"/>
      <c r="K3951" s="2621">
        <f t="shared" si="66"/>
        <v>3818</v>
      </c>
    </row>
    <row r="3952" spans="3:11" ht="15.75" customHeight="1">
      <c r="C3952" s="439"/>
      <c r="D3952" s="5953"/>
      <c r="E3952" s="5954"/>
      <c r="F3952" s="1063"/>
      <c r="G3952" s="3745"/>
      <c r="H3952" s="2252"/>
      <c r="I3952" s="3725"/>
      <c r="J3952" s="2664"/>
      <c r="K3952" s="2621">
        <f t="shared" si="66"/>
        <v>3819</v>
      </c>
    </row>
    <row r="3953" spans="3:11" ht="15.75" customHeight="1">
      <c r="C3953" s="439"/>
      <c r="D3953" s="5953"/>
      <c r="E3953" s="5954"/>
      <c r="F3953" s="1063"/>
      <c r="G3953" s="3745"/>
      <c r="H3953" s="2252"/>
      <c r="I3953" s="3725"/>
      <c r="J3953" s="2664"/>
      <c r="K3953" s="2621">
        <f t="shared" si="66"/>
        <v>3820</v>
      </c>
    </row>
    <row r="3954" spans="3:11">
      <c r="C3954" s="439"/>
      <c r="D3954" s="1754"/>
      <c r="E3954" s="4134" t="s">
        <v>4514</v>
      </c>
      <c r="F3954" s="1063"/>
      <c r="G3954" s="3745"/>
      <c r="H3954" s="2252"/>
      <c r="I3954" s="3725"/>
      <c r="J3954" s="2664"/>
      <c r="K3954" s="2621">
        <f t="shared" si="66"/>
        <v>3821</v>
      </c>
    </row>
    <row r="3955" spans="3:11">
      <c r="C3955" s="439"/>
      <c r="D3955" s="1754"/>
      <c r="E3955" s="4134" t="s">
        <v>3572</v>
      </c>
      <c r="F3955" s="1063"/>
      <c r="G3955" s="3745"/>
      <c r="H3955" s="2252"/>
      <c r="I3955" s="3725"/>
      <c r="J3955" s="2664"/>
      <c r="K3955" s="2621">
        <f t="shared" si="66"/>
        <v>3822</v>
      </c>
    </row>
    <row r="3956" spans="3:11">
      <c r="C3956" s="439"/>
      <c r="D3956" s="1754"/>
      <c r="E3956" s="8" t="s">
        <v>5019</v>
      </c>
      <c r="F3956" s="1063"/>
      <c r="G3956" s="3745"/>
      <c r="H3956" s="2252"/>
      <c r="I3956" s="3725"/>
      <c r="J3956" s="2664"/>
      <c r="K3956" s="2621">
        <f t="shared" si="66"/>
        <v>3823</v>
      </c>
    </row>
    <row r="3957" spans="3:11">
      <c r="C3957" s="470"/>
      <c r="D3957" s="1754"/>
      <c r="E3957" s="2852"/>
      <c r="F3957" s="2841"/>
      <c r="G3957" s="1834"/>
      <c r="H3957" s="3533"/>
      <c r="I3957" s="3566"/>
      <c r="J3957" s="2664"/>
      <c r="K3957" s="2621">
        <f t="shared" si="66"/>
        <v>3824</v>
      </c>
    </row>
    <row r="3958" spans="3:11">
      <c r="C3958" s="439"/>
      <c r="D3958" s="1754"/>
      <c r="E3958" s="2852"/>
      <c r="F3958" s="2841"/>
      <c r="G3958" s="3745"/>
      <c r="H3958" s="2252"/>
      <c r="I3958" s="3725"/>
      <c r="J3958" s="2664"/>
      <c r="K3958" s="2621">
        <f t="shared" si="66"/>
        <v>3825</v>
      </c>
    </row>
    <row r="3959" spans="3:11">
      <c r="C3959" s="440"/>
      <c r="D3959" s="4094"/>
      <c r="E3959" s="2852"/>
      <c r="F3959" s="2841"/>
      <c r="G3959" s="3745"/>
      <c r="H3959" s="2252"/>
      <c r="I3959" s="3725"/>
      <c r="J3959" s="2664"/>
      <c r="K3959" s="2621">
        <f t="shared" si="66"/>
        <v>3826</v>
      </c>
    </row>
    <row r="3960" spans="3:11">
      <c r="C3960" s="440"/>
      <c r="D3960" s="4094"/>
      <c r="E3960" s="2852"/>
      <c r="F3960" s="2842"/>
      <c r="G3960" s="3745"/>
      <c r="H3960" s="2252"/>
      <c r="I3960" s="3725"/>
      <c r="J3960" s="2664"/>
      <c r="K3960" s="2621">
        <f t="shared" si="66"/>
        <v>3827</v>
      </c>
    </row>
    <row r="3961" spans="3:11">
      <c r="C3961" s="440"/>
      <c r="D3961" s="4094"/>
      <c r="E3961" s="2843" t="s">
        <v>70</v>
      </c>
      <c r="F3961" s="3636">
        <f>SUM(F3957:F3960)</f>
        <v>0</v>
      </c>
      <c r="G3961" s="3745"/>
      <c r="H3961" s="2252"/>
      <c r="I3961" s="3725"/>
      <c r="J3961" s="2664"/>
      <c r="K3961" s="2621">
        <f t="shared" si="66"/>
        <v>3828</v>
      </c>
    </row>
    <row r="3962" spans="3:11">
      <c r="C3962" s="441"/>
      <c r="D3962" s="1755" t="s">
        <v>70</v>
      </c>
      <c r="E3962" s="1756"/>
      <c r="F3962" s="98"/>
      <c r="G3962" s="443"/>
      <c r="H3962" s="2253">
        <f>SUM(H3950:H3959)</f>
        <v>0</v>
      </c>
      <c r="I3962" s="2254">
        <f>SUM(I3950:I3959)</f>
        <v>0</v>
      </c>
      <c r="J3962" s="2664"/>
      <c r="K3962" s="2621">
        <f t="shared" si="66"/>
        <v>3829</v>
      </c>
    </row>
    <row r="3963" spans="3:11">
      <c r="C3963" s="449"/>
      <c r="D3963" s="4189"/>
      <c r="E3963" s="1234"/>
      <c r="F3963" s="1063"/>
      <c r="G3963" s="11"/>
      <c r="H3963" s="2252"/>
      <c r="I3963" s="2255">
        <f>H3962-I3962</f>
        <v>0</v>
      </c>
      <c r="J3963" s="2664"/>
      <c r="K3963" s="2621">
        <f t="shared" si="66"/>
        <v>3830</v>
      </c>
    </row>
    <row r="3964" spans="3:11">
      <c r="C3964" s="5383" t="s">
        <v>71</v>
      </c>
      <c r="D3964" s="5384"/>
      <c r="E3964" s="4065"/>
      <c r="F3964" s="5971" t="s">
        <v>3489</v>
      </c>
      <c r="G3964" s="5384"/>
      <c r="H3964" s="5974"/>
      <c r="I3964" s="5975"/>
      <c r="J3964" s="2664"/>
      <c r="K3964" s="2621">
        <f t="shared" si="66"/>
        <v>3831</v>
      </c>
    </row>
    <row r="3965" spans="3:11">
      <c r="C3965" s="451"/>
      <c r="D3965" s="81"/>
      <c r="E3965" s="81"/>
      <c r="F3965" s="2763"/>
      <c r="G3965" s="13"/>
      <c r="H3965" s="456"/>
      <c r="I3965" s="457"/>
      <c r="J3965" s="2664"/>
      <c r="K3965" s="2621">
        <f t="shared" si="66"/>
        <v>3832</v>
      </c>
    </row>
    <row r="3966" spans="3:11">
      <c r="C3966" s="454"/>
      <c r="D3966" s="4076"/>
      <c r="E3966" s="2672" t="s">
        <v>3427</v>
      </c>
      <c r="F3966" s="2764"/>
      <c r="G3966" s="391" t="s">
        <v>3026</v>
      </c>
      <c r="H3966" s="456"/>
      <c r="I3966" s="457"/>
      <c r="J3966" s="2664"/>
      <c r="K3966" s="2621">
        <f t="shared" si="66"/>
        <v>3833</v>
      </c>
    </row>
    <row r="3967" spans="3:11">
      <c r="C3967" s="451"/>
      <c r="D3967" s="4076"/>
      <c r="E3967" s="4076" t="s">
        <v>3003</v>
      </c>
      <c r="F3967" s="2764" t="s">
        <v>2541</v>
      </c>
      <c r="G3967" s="3743" t="s">
        <v>299</v>
      </c>
      <c r="H3967" s="458"/>
      <c r="I3967" s="457"/>
      <c r="J3967" s="2664"/>
      <c r="K3967" s="2621">
        <f t="shared" si="66"/>
        <v>3834</v>
      </c>
    </row>
    <row r="3968" spans="3:11" ht="15.75" thickBot="1">
      <c r="C3968" s="1748"/>
      <c r="D3968" s="2925"/>
      <c r="E3968" s="2925"/>
      <c r="F3968" s="2632"/>
      <c r="G3968" s="15"/>
      <c r="H3968" s="3520"/>
      <c r="I3968" s="3521"/>
      <c r="J3968" s="2664"/>
      <c r="K3968" s="2621">
        <f t="shared" si="66"/>
        <v>3835</v>
      </c>
    </row>
    <row r="3969" spans="3:11">
      <c r="C3969" s="2760"/>
      <c r="D3969" s="5957" t="s">
        <v>60</v>
      </c>
      <c r="E3969" s="5957"/>
      <c r="F3969" s="5958"/>
      <c r="G3969" s="421"/>
      <c r="H3969" s="5951" t="s">
        <v>5024</v>
      </c>
      <c r="I3969" s="5952"/>
      <c r="J3969" s="2664"/>
      <c r="K3969" s="2621">
        <f t="shared" si="66"/>
        <v>3836</v>
      </c>
    </row>
    <row r="3970" spans="3:11">
      <c r="C3970" s="2761" t="s">
        <v>2722</v>
      </c>
      <c r="D3970" s="5959" t="s">
        <v>2538</v>
      </c>
      <c r="E3970" s="5959"/>
      <c r="F3970" s="5960"/>
      <c r="G3970" s="425"/>
      <c r="H3970" s="5961" t="str">
        <f>H3944</f>
        <v>Date: June 30, 2023</v>
      </c>
      <c r="I3970" s="5962"/>
      <c r="J3970" s="2664"/>
      <c r="K3970" s="2621">
        <f t="shared" si="66"/>
        <v>3837</v>
      </c>
    </row>
    <row r="3971" spans="3:11">
      <c r="C3971" s="2761" t="s">
        <v>2723</v>
      </c>
      <c r="D3971" s="5963">
        <v>1</v>
      </c>
      <c r="E3971" s="5963"/>
      <c r="F3971" s="5964"/>
      <c r="G3971" s="425"/>
      <c r="H3971" s="456"/>
      <c r="I3971" s="457"/>
      <c r="J3971" s="2664"/>
      <c r="K3971" s="2621">
        <f t="shared" si="66"/>
        <v>3838</v>
      </c>
    </row>
    <row r="3972" spans="3:11">
      <c r="C3972" s="428"/>
      <c r="D3972" s="4109"/>
      <c r="E3972" s="4109"/>
      <c r="F3972" s="2624"/>
      <c r="G3972" s="2"/>
      <c r="H3972" s="2250"/>
      <c r="I3972" s="2251"/>
      <c r="J3972" s="2664"/>
      <c r="K3972" s="2621">
        <f t="shared" si="66"/>
        <v>3839</v>
      </c>
    </row>
    <row r="3973" spans="3:11">
      <c r="C3973" s="432"/>
      <c r="D3973" s="5413" t="s">
        <v>61</v>
      </c>
      <c r="E3973" s="5414"/>
      <c r="F3973" s="5414"/>
      <c r="G3973" s="5414"/>
      <c r="H3973" s="5414"/>
      <c r="I3973" s="5464"/>
      <c r="J3973" s="2664"/>
      <c r="K3973" s="2621">
        <f t="shared" si="66"/>
        <v>3840</v>
      </c>
    </row>
    <row r="3974" spans="3:11">
      <c r="C3974" s="433" t="s">
        <v>62</v>
      </c>
      <c r="D3974" s="5965" t="s">
        <v>63</v>
      </c>
      <c r="E3974" s="5966"/>
      <c r="F3974" s="2601" t="s">
        <v>64</v>
      </c>
      <c r="G3974" s="435" t="s">
        <v>65</v>
      </c>
      <c r="H3974" s="5969" t="s">
        <v>66</v>
      </c>
      <c r="I3974" s="5970"/>
      <c r="J3974" s="2664"/>
      <c r="K3974" s="2621">
        <f t="shared" si="66"/>
        <v>3841</v>
      </c>
    </row>
    <row r="3975" spans="3:11">
      <c r="C3975" s="436" t="s">
        <v>67</v>
      </c>
      <c r="D3975" s="5967"/>
      <c r="E3975" s="5968"/>
      <c r="F3975" s="2602" t="s">
        <v>0</v>
      </c>
      <c r="G3975" s="438"/>
      <c r="H3975" s="2252" t="s">
        <v>68</v>
      </c>
      <c r="I3975" s="1641" t="s">
        <v>69</v>
      </c>
      <c r="J3975" s="2664"/>
      <c r="K3975" s="2621">
        <f t="shared" si="66"/>
        <v>3842</v>
      </c>
    </row>
    <row r="3976" spans="3:11" ht="15.75" customHeight="1">
      <c r="C3976" s="439"/>
      <c r="D3976" s="5953" t="str">
        <f>VLOOKUP(F3976,Accounts!B:C,2,FALSE)</f>
        <v>Insurance Expenses</v>
      </c>
      <c r="E3976" s="5954" t="e">
        <f>VLOOKUP(G3976,Accounts!C:D,2,FALSE)</f>
        <v>#N/A</v>
      </c>
      <c r="F3976" s="1063">
        <v>5021503000</v>
      </c>
      <c r="G3976" s="7"/>
      <c r="H3976" s="2252"/>
      <c r="I3976" s="1641"/>
      <c r="J3976" s="2664"/>
      <c r="K3976" s="2621">
        <f t="shared" si="66"/>
        <v>3843</v>
      </c>
    </row>
    <row r="3977" spans="3:11" ht="15.75" customHeight="1">
      <c r="C3977" s="439"/>
      <c r="D3977" s="1754"/>
      <c r="E3977" s="1754" t="str">
        <f>VLOOKUP(F3977,Accounts!B:C,2,FALSE)</f>
        <v>Prepaid Insurance</v>
      </c>
      <c r="F3977" s="1063">
        <v>1990205000</v>
      </c>
      <c r="G3977" s="7"/>
      <c r="H3977" s="2252"/>
      <c r="I3977" s="1641"/>
      <c r="J3977" s="2664"/>
      <c r="K3977" s="2621">
        <f t="shared" si="66"/>
        <v>3844</v>
      </c>
    </row>
    <row r="3978" spans="3:11" ht="15.75" customHeight="1">
      <c r="C3978" s="439"/>
      <c r="D3978" s="5953"/>
      <c r="E3978" s="5954"/>
      <c r="F3978" s="1063"/>
      <c r="G3978" s="3745"/>
      <c r="H3978" s="2252"/>
      <c r="I3978" s="3725"/>
      <c r="J3978" s="2664"/>
      <c r="K3978" s="2621">
        <f t="shared" si="66"/>
        <v>3845</v>
      </c>
    </row>
    <row r="3979" spans="3:11" ht="15.75" customHeight="1">
      <c r="C3979" s="439"/>
      <c r="D3979" s="5953"/>
      <c r="E3979" s="5954"/>
      <c r="F3979" s="1063"/>
      <c r="G3979" s="3745"/>
      <c r="H3979" s="2252"/>
      <c r="I3979" s="3725"/>
      <c r="J3979" s="2664"/>
      <c r="K3979" s="2621">
        <f t="shared" si="66"/>
        <v>3846</v>
      </c>
    </row>
    <row r="3980" spans="3:11">
      <c r="C3980" s="439"/>
      <c r="D3980" s="1754"/>
      <c r="E3980" s="4134" t="s">
        <v>4515</v>
      </c>
      <c r="F3980" s="1063"/>
      <c r="G3980" s="3745"/>
      <c r="H3980" s="2252"/>
      <c r="I3980" s="3725"/>
      <c r="J3980" s="2664"/>
      <c r="K3980" s="2621">
        <f t="shared" si="66"/>
        <v>3847</v>
      </c>
    </row>
    <row r="3981" spans="3:11">
      <c r="C3981" s="439"/>
      <c r="D3981" s="1754"/>
      <c r="E3981" s="4134" t="s">
        <v>3573</v>
      </c>
      <c r="F3981" s="1063"/>
      <c r="G3981" s="3745"/>
      <c r="H3981" s="2252"/>
      <c r="I3981" s="3725"/>
      <c r="J3981" s="2664"/>
      <c r="K3981" s="2621">
        <f t="shared" ref="K3981:K4044" si="67">K3980+1</f>
        <v>3848</v>
      </c>
    </row>
    <row r="3982" spans="3:11">
      <c r="C3982" s="439"/>
      <c r="D3982" s="1754"/>
      <c r="E3982" s="8" t="s">
        <v>5019</v>
      </c>
      <c r="F3982" s="1063"/>
      <c r="G3982" s="3745"/>
      <c r="H3982" s="2252"/>
      <c r="I3982" s="3725"/>
      <c r="J3982" s="2664"/>
      <c r="K3982" s="2621">
        <f t="shared" si="67"/>
        <v>3849</v>
      </c>
    </row>
    <row r="3983" spans="3:11">
      <c r="C3983" s="470"/>
      <c r="D3983" s="1754"/>
      <c r="E3983" s="1754"/>
      <c r="F3983" s="2789"/>
      <c r="G3983" s="1834"/>
      <c r="H3983" s="3533"/>
      <c r="I3983" s="3566"/>
      <c r="J3983" s="2664"/>
      <c r="K3983" s="2621">
        <f t="shared" si="67"/>
        <v>3850</v>
      </c>
    </row>
    <row r="3984" spans="3:11">
      <c r="C3984" s="439"/>
      <c r="D3984" s="1754"/>
      <c r="E3984" s="2852"/>
      <c r="F3984" s="1109"/>
      <c r="G3984" s="3745"/>
      <c r="H3984" s="2252"/>
      <c r="I3984" s="3725"/>
      <c r="J3984" s="2664"/>
      <c r="K3984" s="2621">
        <f t="shared" si="67"/>
        <v>3851</v>
      </c>
    </row>
    <row r="3985" spans="3:11">
      <c r="C3985" s="440"/>
      <c r="D3985" s="4094"/>
      <c r="E3985" s="2852"/>
      <c r="F3985" s="1109"/>
      <c r="G3985" s="3745"/>
      <c r="H3985" s="2252"/>
      <c r="I3985" s="3725"/>
      <c r="J3985" s="2664"/>
      <c r="K3985" s="2621">
        <f t="shared" si="67"/>
        <v>3852</v>
      </c>
    </row>
    <row r="3986" spans="3:11">
      <c r="C3986" s="440"/>
      <c r="D3986" s="4094"/>
      <c r="E3986" s="2852"/>
      <c r="F3986" s="1109"/>
      <c r="G3986" s="3745"/>
      <c r="H3986" s="2252"/>
      <c r="I3986" s="3725"/>
      <c r="J3986" s="2664"/>
      <c r="K3986" s="2621">
        <f t="shared" si="67"/>
        <v>3853</v>
      </c>
    </row>
    <row r="3987" spans="3:11">
      <c r="C3987" s="440"/>
      <c r="D3987" s="4094"/>
      <c r="E3987" s="2852"/>
      <c r="F3987" s="1109"/>
      <c r="G3987" s="3745"/>
      <c r="H3987" s="2252"/>
      <c r="I3987" s="3725"/>
      <c r="J3987" s="2664"/>
      <c r="K3987" s="2621">
        <f t="shared" si="67"/>
        <v>3854</v>
      </c>
    </row>
    <row r="3988" spans="3:11" ht="15.75" thickBot="1">
      <c r="C3988" s="441"/>
      <c r="D3988" s="1755"/>
      <c r="E3988" s="2853" t="s">
        <v>3127</v>
      </c>
      <c r="F3988" s="2854">
        <f>SUM(F3984:F3987)</f>
        <v>0</v>
      </c>
      <c r="G3988" s="443"/>
      <c r="H3988" s="2253">
        <f>SUM(H3976:H3985)</f>
        <v>0</v>
      </c>
      <c r="I3988" s="2254">
        <f>SUM(I3976:I3985)</f>
        <v>0</v>
      </c>
      <c r="J3988" s="2664"/>
      <c r="K3988" s="2621">
        <f t="shared" si="67"/>
        <v>3855</v>
      </c>
    </row>
    <row r="3989" spans="3:11" ht="15.75" thickTop="1">
      <c r="C3989" s="449"/>
      <c r="D3989" s="4189"/>
      <c r="E3989" s="1234"/>
      <c r="F3989" s="2790"/>
      <c r="G3989" s="11"/>
      <c r="H3989" s="2252"/>
      <c r="I3989" s="2255">
        <f>H3988-I3988</f>
        <v>0</v>
      </c>
      <c r="J3989" s="2664"/>
      <c r="K3989" s="2621">
        <f t="shared" si="67"/>
        <v>3856</v>
      </c>
    </row>
    <row r="3990" spans="3:11">
      <c r="C3990" s="5383" t="s">
        <v>71</v>
      </c>
      <c r="D3990" s="5384"/>
      <c r="E3990" s="4065"/>
      <c r="F3990" s="5971" t="s">
        <v>3489</v>
      </c>
      <c r="G3990" s="5384"/>
      <c r="H3990" s="5974"/>
      <c r="I3990" s="5975"/>
      <c r="J3990" s="2664"/>
      <c r="K3990" s="2621">
        <f t="shared" si="67"/>
        <v>3857</v>
      </c>
    </row>
    <row r="3991" spans="3:11">
      <c r="C3991" s="451"/>
      <c r="D3991" s="81"/>
      <c r="E3991" s="81"/>
      <c r="F3991" s="2763"/>
      <c r="G3991" s="13"/>
      <c r="H3991" s="456"/>
      <c r="I3991" s="457"/>
      <c r="J3991" s="2664"/>
      <c r="K3991" s="2621">
        <f t="shared" si="67"/>
        <v>3858</v>
      </c>
    </row>
    <row r="3992" spans="3:11">
      <c r="C3992" s="454"/>
      <c r="D3992" s="4076"/>
      <c r="E3992" s="2672" t="s">
        <v>3427</v>
      </c>
      <c r="F3992" s="2764"/>
      <c r="G3992" s="391" t="s">
        <v>3026</v>
      </c>
      <c r="H3992" s="456"/>
      <c r="I3992" s="457"/>
      <c r="J3992" s="2664"/>
      <c r="K3992" s="2621">
        <f t="shared" si="67"/>
        <v>3859</v>
      </c>
    </row>
    <row r="3993" spans="3:11">
      <c r="C3993" s="451"/>
      <c r="D3993" s="4076"/>
      <c r="E3993" s="4076" t="s">
        <v>3003</v>
      </c>
      <c r="F3993" s="2764" t="s">
        <v>2541</v>
      </c>
      <c r="G3993" s="3743" t="s">
        <v>299</v>
      </c>
      <c r="H3993" s="458"/>
      <c r="I3993" s="457"/>
      <c r="J3993" s="2664"/>
      <c r="K3993" s="2621">
        <f t="shared" si="67"/>
        <v>3860</v>
      </c>
    </row>
    <row r="3994" spans="3:11" ht="15.75" thickBot="1">
      <c r="C3994" s="454"/>
      <c r="D3994" s="81"/>
      <c r="E3994" s="81"/>
      <c r="F3994" s="3741"/>
      <c r="G3994" s="13"/>
      <c r="H3994" s="456"/>
      <c r="I3994" s="457"/>
      <c r="J3994" s="2664"/>
      <c r="K3994" s="2621">
        <f t="shared" si="67"/>
        <v>3861</v>
      </c>
    </row>
    <row r="3995" spans="3:11">
      <c r="C3995" s="2263"/>
      <c r="D3995" s="4207"/>
      <c r="E3995" s="2855" t="s">
        <v>60</v>
      </c>
      <c r="F3995" s="2856"/>
      <c r="G3995" s="2264"/>
      <c r="H3995" s="5951" t="s">
        <v>5025</v>
      </c>
      <c r="I3995" s="5952"/>
      <c r="J3995" s="2664"/>
      <c r="K3995" s="2621">
        <f t="shared" si="67"/>
        <v>3862</v>
      </c>
    </row>
    <row r="3996" spans="3:11">
      <c r="C3996" s="2265"/>
      <c r="D3996" s="4162"/>
      <c r="E3996" s="2794" t="s">
        <v>2538</v>
      </c>
      <c r="F3996" s="2795"/>
      <c r="G3996" s="1807"/>
      <c r="H3996" s="5961" t="str">
        <f>H3970</f>
        <v>Date: June 30, 2023</v>
      </c>
      <c r="I3996" s="5962"/>
      <c r="J3996" s="2664"/>
      <c r="K3996" s="2621">
        <f t="shared" si="67"/>
        <v>3863</v>
      </c>
    </row>
    <row r="3997" spans="3:11">
      <c r="C3997" s="2265"/>
      <c r="D3997" s="4162"/>
      <c r="E3997" s="1654" t="s">
        <v>2548</v>
      </c>
      <c r="F3997" s="2796"/>
      <c r="G3997" s="1807"/>
      <c r="H3997" s="3536"/>
      <c r="I3997" s="3568"/>
      <c r="J3997" s="2664"/>
      <c r="K3997" s="2621">
        <f t="shared" si="67"/>
        <v>3864</v>
      </c>
    </row>
    <row r="3998" spans="3:11">
      <c r="C3998" s="2266"/>
      <c r="D3998" s="4148"/>
      <c r="E3998" s="4148"/>
      <c r="F3998" s="2797"/>
      <c r="G3998" s="1809"/>
      <c r="H3998" s="3537"/>
      <c r="I3998" s="3569"/>
      <c r="J3998" s="2664"/>
      <c r="K3998" s="2621">
        <f t="shared" si="67"/>
        <v>3865</v>
      </c>
    </row>
    <row r="3999" spans="3:11">
      <c r="C3999" s="2267"/>
      <c r="D3999" s="4099"/>
      <c r="E3999" s="4099" t="s">
        <v>61</v>
      </c>
      <c r="F3999" s="3754"/>
      <c r="G3999" s="3754"/>
      <c r="H3999" s="3538"/>
      <c r="I3999" s="3570"/>
      <c r="J3999" s="2664"/>
      <c r="K3999" s="2621">
        <f t="shared" si="67"/>
        <v>3866</v>
      </c>
    </row>
    <row r="4000" spans="3:11">
      <c r="C4000" s="2268" t="s">
        <v>62</v>
      </c>
      <c r="D4000" s="2862"/>
      <c r="E4000" s="2862" t="s">
        <v>63</v>
      </c>
      <c r="F4000" s="2798" t="s">
        <v>64</v>
      </c>
      <c r="G4000" s="1585" t="s">
        <v>65</v>
      </c>
      <c r="H4000" s="5955" t="s">
        <v>66</v>
      </c>
      <c r="I4000" s="5956"/>
      <c r="J4000" s="2664"/>
      <c r="K4000" s="2621">
        <f t="shared" si="67"/>
        <v>3867</v>
      </c>
    </row>
    <row r="4001" spans="3:11">
      <c r="C4001" s="2268"/>
      <c r="D4001" s="2864"/>
      <c r="E4001" s="4149"/>
      <c r="F4001" s="2799"/>
      <c r="G4001" s="1812"/>
      <c r="H4001" s="3752"/>
      <c r="I4001" s="3758"/>
      <c r="J4001" s="2664"/>
      <c r="K4001" s="2621">
        <f t="shared" si="67"/>
        <v>3868</v>
      </c>
    </row>
    <row r="4002" spans="3:11">
      <c r="C4002" s="2269" t="s">
        <v>67</v>
      </c>
      <c r="D4002" s="4205"/>
      <c r="E4002" s="4150"/>
      <c r="F4002" s="2800" t="s">
        <v>0</v>
      </c>
      <c r="G4002" s="1814"/>
      <c r="H4002" s="3757" t="s">
        <v>68</v>
      </c>
      <c r="I4002" s="3571" t="s">
        <v>69</v>
      </c>
      <c r="J4002" s="2664"/>
      <c r="K4002" s="2621">
        <f t="shared" si="67"/>
        <v>3869</v>
      </c>
    </row>
    <row r="4003" spans="3:11">
      <c r="C4003" s="2270"/>
      <c r="D4003" s="4097"/>
      <c r="E4003" s="4098"/>
      <c r="F4003" s="354"/>
      <c r="G4003" s="354"/>
      <c r="H4003" s="3757"/>
      <c r="I4003" s="3571"/>
      <c r="J4003" s="2664"/>
      <c r="K4003" s="2621">
        <f t="shared" si="67"/>
        <v>3870</v>
      </c>
    </row>
    <row r="4004" spans="3:11" ht="15.75" customHeight="1">
      <c r="C4004" s="2271"/>
      <c r="D4004" s="5953" t="str">
        <f>VLOOKUP(F4004,Accounts!B:C,2,FALSE)</f>
        <v>Insurance Expenses</v>
      </c>
      <c r="E4004" s="5954" t="e">
        <f>VLOOKUP(G4004,Accounts!C:D,2,FALSE)</f>
        <v>#N/A</v>
      </c>
      <c r="F4004" s="1063">
        <v>5021503000</v>
      </c>
      <c r="G4004" s="354"/>
      <c r="H4004" s="3540"/>
      <c r="I4004" s="3571"/>
      <c r="J4004" s="2664"/>
      <c r="K4004" s="2621">
        <f t="shared" si="67"/>
        <v>3871</v>
      </c>
    </row>
    <row r="4005" spans="3:11">
      <c r="C4005" s="2271"/>
      <c r="D4005" s="1754"/>
      <c r="E4005" s="1754" t="str">
        <f>VLOOKUP(F4005,Accounts!B:C,2,FALSE)</f>
        <v>Prepaid Insurance</v>
      </c>
      <c r="F4005" s="1063">
        <v>1990205000</v>
      </c>
      <c r="G4005" s="354"/>
      <c r="H4005" s="3540"/>
      <c r="I4005" s="3571"/>
      <c r="J4005" s="2664"/>
      <c r="K4005" s="2621">
        <f t="shared" si="67"/>
        <v>3872</v>
      </c>
    </row>
    <row r="4006" spans="3:11">
      <c r="C4006" s="2271"/>
      <c r="D4006" s="5953"/>
      <c r="E4006" s="5954"/>
      <c r="F4006" s="1063"/>
      <c r="G4006" s="354"/>
      <c r="H4006" s="3540"/>
      <c r="I4006" s="3572"/>
      <c r="J4006" s="2664"/>
      <c r="K4006" s="2621">
        <f t="shared" si="67"/>
        <v>3873</v>
      </c>
    </row>
    <row r="4007" spans="3:11">
      <c r="C4007" s="2271"/>
      <c r="D4007" s="5953"/>
      <c r="E4007" s="5954"/>
      <c r="F4007" s="1063"/>
      <c r="G4007" s="1817"/>
      <c r="H4007" s="3757"/>
      <c r="I4007" s="3572"/>
      <c r="J4007" s="2664"/>
      <c r="K4007" s="2621">
        <f t="shared" si="67"/>
        <v>3874</v>
      </c>
    </row>
    <row r="4008" spans="3:11">
      <c r="C4008" s="2271"/>
      <c r="D4008" s="1754"/>
      <c r="E4008" s="4134" t="s">
        <v>4509</v>
      </c>
      <c r="F4008" s="1063"/>
      <c r="G4008" s="509"/>
      <c r="H4008" s="3757"/>
      <c r="I4008" s="3571"/>
      <c r="J4008" s="2664"/>
      <c r="K4008" s="2621">
        <f t="shared" si="67"/>
        <v>3875</v>
      </c>
    </row>
    <row r="4009" spans="3:11">
      <c r="C4009" s="2271"/>
      <c r="D4009" s="1754"/>
      <c r="E4009" s="4134" t="s">
        <v>3574</v>
      </c>
      <c r="F4009" s="1063"/>
      <c r="G4009" s="509"/>
      <c r="H4009" s="3757"/>
      <c r="I4009" s="3571"/>
      <c r="J4009" s="2664"/>
      <c r="K4009" s="2621">
        <f t="shared" si="67"/>
        <v>3876</v>
      </c>
    </row>
    <row r="4010" spans="3:11">
      <c r="C4010" s="2271"/>
      <c r="D4010" s="1754"/>
      <c r="E4010" s="8" t="s">
        <v>5019</v>
      </c>
      <c r="F4010" s="1063"/>
      <c r="G4010" s="509"/>
      <c r="H4010" s="3757"/>
      <c r="I4010" s="3571"/>
      <c r="J4010" s="2664"/>
      <c r="K4010" s="2621">
        <f t="shared" si="67"/>
        <v>3877</v>
      </c>
    </row>
    <row r="4011" spans="3:11">
      <c r="C4011" s="2271"/>
      <c r="D4011" s="2700"/>
      <c r="E4011" s="969"/>
      <c r="F4011" s="354"/>
      <c r="G4011" s="509"/>
      <c r="H4011" s="3757"/>
      <c r="I4011" s="3571"/>
      <c r="J4011" s="2664"/>
      <c r="K4011" s="2621">
        <f t="shared" si="67"/>
        <v>3878</v>
      </c>
    </row>
    <row r="4012" spans="3:11">
      <c r="C4012" s="2272"/>
      <c r="D4012" s="2700"/>
      <c r="E4012" s="2852"/>
      <c r="F4012" s="1109"/>
      <c r="G4012" s="509"/>
      <c r="H4012" s="3757"/>
      <c r="I4012" s="3571"/>
      <c r="J4012" s="2664"/>
      <c r="K4012" s="2621">
        <f t="shared" si="67"/>
        <v>3879</v>
      </c>
    </row>
    <row r="4013" spans="3:11">
      <c r="C4013" s="2272"/>
      <c r="D4013" s="2700"/>
      <c r="E4013" s="2852"/>
      <c r="F4013" s="1109"/>
      <c r="G4013" s="509"/>
      <c r="H4013" s="3757"/>
      <c r="I4013" s="3571"/>
      <c r="J4013" s="2664"/>
      <c r="K4013" s="2621">
        <f t="shared" si="67"/>
        <v>3880</v>
      </c>
    </row>
    <row r="4014" spans="3:11">
      <c r="C4014" s="2272"/>
      <c r="D4014" s="2700"/>
      <c r="E4014" s="2852"/>
      <c r="F4014" s="1109"/>
      <c r="G4014" s="1817"/>
      <c r="H4014" s="3757"/>
      <c r="I4014" s="3571"/>
      <c r="J4014" s="2664"/>
      <c r="K4014" s="2621">
        <f t="shared" si="67"/>
        <v>3881</v>
      </c>
    </row>
    <row r="4015" spans="3:11">
      <c r="C4015" s="2273"/>
      <c r="D4015" s="2857"/>
      <c r="E4015" s="2852"/>
      <c r="F4015" s="1109"/>
      <c r="G4015" s="1817"/>
      <c r="H4015" s="3757"/>
      <c r="I4015" s="3571"/>
      <c r="J4015" s="2664"/>
      <c r="K4015" s="2621">
        <f t="shared" si="67"/>
        <v>3882</v>
      </c>
    </row>
    <row r="4016" spans="3:11" ht="15.75" thickBot="1">
      <c r="C4016" s="2273"/>
      <c r="D4016" s="2700"/>
      <c r="E4016" s="2853" t="s">
        <v>3127</v>
      </c>
      <c r="F4016" s="2854">
        <f>SUM(F4012:F4015)</f>
        <v>0</v>
      </c>
      <c r="G4016" s="1817"/>
      <c r="H4016" s="3757"/>
      <c r="I4016" s="2858"/>
      <c r="J4016" s="2664"/>
      <c r="K4016" s="2621">
        <f t="shared" si="67"/>
        <v>3883</v>
      </c>
    </row>
    <row r="4017" spans="3:11" ht="15.75" thickTop="1">
      <c r="C4017" s="2270"/>
      <c r="D4017" s="2700"/>
      <c r="E4017" s="509"/>
      <c r="F4017" s="354"/>
      <c r="G4017" s="1817"/>
      <c r="H4017" s="3757"/>
      <c r="I4017" s="2858"/>
      <c r="J4017" s="2664"/>
      <c r="K4017" s="2621">
        <f t="shared" si="67"/>
        <v>3884</v>
      </c>
    </row>
    <row r="4018" spans="3:11">
      <c r="C4018" s="2270"/>
      <c r="D4018" s="2801"/>
      <c r="E4018" s="969"/>
      <c r="F4018" s="354"/>
      <c r="G4018" s="1817"/>
      <c r="H4018" s="3757"/>
      <c r="I4018" s="2858"/>
      <c r="J4018" s="2664"/>
      <c r="K4018" s="2621">
        <f t="shared" si="67"/>
        <v>3885</v>
      </c>
    </row>
    <row r="4019" spans="3:11">
      <c r="C4019" s="2270"/>
      <c r="D4019" s="2700"/>
      <c r="E4019" s="4098"/>
      <c r="F4019" s="354"/>
      <c r="G4019" s="1817"/>
      <c r="H4019" s="3757"/>
      <c r="I4019" s="2858"/>
      <c r="J4019" s="2664"/>
      <c r="K4019" s="2621">
        <f t="shared" si="67"/>
        <v>3886</v>
      </c>
    </row>
    <row r="4020" spans="3:11">
      <c r="C4020" s="2270"/>
      <c r="D4020" s="2700"/>
      <c r="E4020" s="509"/>
      <c r="F4020" s="354"/>
      <c r="G4020" s="1817"/>
      <c r="H4020" s="3757"/>
      <c r="I4020" s="2858"/>
      <c r="J4020" s="2664"/>
      <c r="K4020" s="2621">
        <f t="shared" si="67"/>
        <v>3887</v>
      </c>
    </row>
    <row r="4021" spans="3:11">
      <c r="C4021" s="2270"/>
      <c r="D4021" s="2700"/>
      <c r="E4021" s="969"/>
      <c r="F4021" s="354"/>
      <c r="G4021" s="1817"/>
      <c r="H4021" s="3757"/>
      <c r="I4021" s="2858"/>
      <c r="J4021" s="2664"/>
      <c r="K4021" s="2621">
        <f t="shared" si="67"/>
        <v>3888</v>
      </c>
    </row>
    <row r="4022" spans="3:11">
      <c r="C4022" s="2270"/>
      <c r="D4022" s="2801"/>
      <c r="E4022" s="969"/>
      <c r="F4022" s="354"/>
      <c r="G4022" s="1817"/>
      <c r="H4022" s="3757"/>
      <c r="I4022" s="2858"/>
      <c r="J4022" s="2664"/>
      <c r="K4022" s="2621">
        <f t="shared" si="67"/>
        <v>3889</v>
      </c>
    </row>
    <row r="4023" spans="3:11">
      <c r="C4023" s="2270"/>
      <c r="D4023" s="2700"/>
      <c r="E4023" s="4098"/>
      <c r="F4023" s="354"/>
      <c r="G4023" s="1817"/>
      <c r="H4023" s="3757"/>
      <c r="I4023" s="2858"/>
      <c r="J4023" s="2664"/>
      <c r="K4023" s="2621">
        <f t="shared" si="67"/>
        <v>3890</v>
      </c>
    </row>
    <row r="4024" spans="3:11">
      <c r="C4024" s="2270"/>
      <c r="D4024" s="2700"/>
      <c r="E4024" s="509"/>
      <c r="F4024" s="354"/>
      <c r="G4024" s="1817"/>
      <c r="H4024" s="3757"/>
      <c r="I4024" s="2858"/>
      <c r="J4024" s="2664"/>
      <c r="K4024" s="2621">
        <f t="shared" si="67"/>
        <v>3891</v>
      </c>
    </row>
    <row r="4025" spans="3:11">
      <c r="C4025" s="2270"/>
      <c r="D4025" s="2700"/>
      <c r="E4025" s="969"/>
      <c r="F4025" s="354"/>
      <c r="G4025" s="1817"/>
      <c r="H4025" s="3757"/>
      <c r="I4025" s="2858"/>
      <c r="J4025" s="2664"/>
      <c r="K4025" s="2621">
        <f t="shared" si="67"/>
        <v>3892</v>
      </c>
    </row>
    <row r="4026" spans="3:11">
      <c r="C4026" s="2270"/>
      <c r="D4026" s="2801"/>
      <c r="E4026" s="969"/>
      <c r="F4026" s="354"/>
      <c r="G4026" s="1817"/>
      <c r="H4026" s="3757"/>
      <c r="I4026" s="2858"/>
      <c r="J4026" s="2664"/>
      <c r="K4026" s="2621">
        <f t="shared" si="67"/>
        <v>3893</v>
      </c>
    </row>
    <row r="4027" spans="3:11">
      <c r="C4027" s="2270"/>
      <c r="D4027" s="2700"/>
      <c r="E4027" s="4098"/>
      <c r="F4027" s="354"/>
      <c r="G4027" s="1817"/>
      <c r="H4027" s="3757"/>
      <c r="I4027" s="2858"/>
      <c r="J4027" s="2664"/>
      <c r="K4027" s="2621">
        <f t="shared" si="67"/>
        <v>3894</v>
      </c>
    </row>
    <row r="4028" spans="3:11">
      <c r="C4028" s="2270"/>
      <c r="D4028" s="2700"/>
      <c r="E4028" s="509"/>
      <c r="F4028" s="354"/>
      <c r="G4028" s="1817"/>
      <c r="H4028" s="3757"/>
      <c r="I4028" s="2858"/>
      <c r="J4028" s="2664"/>
      <c r="K4028" s="2621">
        <f t="shared" si="67"/>
        <v>3895</v>
      </c>
    </row>
    <row r="4029" spans="3:11">
      <c r="C4029" s="2270"/>
      <c r="D4029" s="2700"/>
      <c r="E4029" s="969"/>
      <c r="F4029" s="354"/>
      <c r="G4029" s="1817"/>
      <c r="H4029" s="3757"/>
      <c r="I4029" s="2858"/>
      <c r="J4029" s="2664"/>
      <c r="K4029" s="2621">
        <f t="shared" si="67"/>
        <v>3896</v>
      </c>
    </row>
    <row r="4030" spans="3:11">
      <c r="C4030" s="2270"/>
      <c r="D4030" s="2801"/>
      <c r="E4030" s="969"/>
      <c r="F4030" s="354"/>
      <c r="G4030" s="1817"/>
      <c r="H4030" s="3757"/>
      <c r="I4030" s="2858"/>
      <c r="J4030" s="2664"/>
      <c r="K4030" s="2621">
        <f t="shared" si="67"/>
        <v>3897</v>
      </c>
    </row>
    <row r="4031" spans="3:11">
      <c r="C4031" s="2270"/>
      <c r="D4031" s="2700"/>
      <c r="E4031" s="4098"/>
      <c r="F4031" s="354"/>
      <c r="G4031" s="1817"/>
      <c r="H4031" s="3757"/>
      <c r="I4031" s="2858"/>
      <c r="J4031" s="2664"/>
      <c r="K4031" s="2621">
        <f t="shared" si="67"/>
        <v>3898</v>
      </c>
    </row>
    <row r="4032" spans="3:11">
      <c r="C4032" s="2270"/>
      <c r="D4032" s="2700"/>
      <c r="E4032" s="509"/>
      <c r="F4032" s="354"/>
      <c r="G4032" s="1817"/>
      <c r="H4032" s="3757"/>
      <c r="I4032" s="2858"/>
      <c r="J4032" s="2664"/>
      <c r="K4032" s="2621">
        <f t="shared" si="67"/>
        <v>3899</v>
      </c>
    </row>
    <row r="4033" spans="3:11">
      <c r="C4033" s="2270"/>
      <c r="D4033" s="2700"/>
      <c r="E4033" s="969"/>
      <c r="F4033" s="354"/>
      <c r="G4033" s="1817"/>
      <c r="H4033" s="3757"/>
      <c r="I4033" s="2858"/>
      <c r="J4033" s="2664"/>
      <c r="K4033" s="2621">
        <f t="shared" si="67"/>
        <v>3900</v>
      </c>
    </row>
    <row r="4034" spans="3:11">
      <c r="C4034" s="2270"/>
      <c r="D4034" s="2801"/>
      <c r="E4034" s="969"/>
      <c r="F4034" s="354"/>
      <c r="G4034" s="1817"/>
      <c r="H4034" s="3757"/>
      <c r="I4034" s="2858"/>
      <c r="J4034" s="2664"/>
      <c r="K4034" s="2621">
        <f t="shared" si="67"/>
        <v>3901</v>
      </c>
    </row>
    <row r="4035" spans="3:11">
      <c r="C4035" s="2270"/>
      <c r="D4035" s="2700"/>
      <c r="E4035" s="4098"/>
      <c r="F4035" s="354"/>
      <c r="G4035" s="1817"/>
      <c r="H4035" s="3757"/>
      <c r="I4035" s="2858"/>
      <c r="J4035" s="2664"/>
      <c r="K4035" s="2621">
        <f t="shared" si="67"/>
        <v>3902</v>
      </c>
    </row>
    <row r="4036" spans="3:11">
      <c r="C4036" s="2270"/>
      <c r="D4036" s="2700"/>
      <c r="E4036" s="509"/>
      <c r="F4036" s="354"/>
      <c r="G4036" s="1817"/>
      <c r="H4036" s="3757"/>
      <c r="I4036" s="2858"/>
      <c r="J4036" s="2664"/>
      <c r="K4036" s="2621">
        <f t="shared" si="67"/>
        <v>3903</v>
      </c>
    </row>
    <row r="4037" spans="3:11">
      <c r="C4037" s="2270"/>
      <c r="D4037" s="2700"/>
      <c r="E4037" s="969"/>
      <c r="F4037" s="354"/>
      <c r="G4037" s="1817"/>
      <c r="H4037" s="3757"/>
      <c r="I4037" s="2858"/>
      <c r="J4037" s="2664"/>
      <c r="K4037" s="2621">
        <f t="shared" si="67"/>
        <v>3904</v>
      </c>
    </row>
    <row r="4038" spans="3:11">
      <c r="C4038" s="2270"/>
      <c r="D4038" s="2801"/>
      <c r="E4038" s="969"/>
      <c r="F4038" s="354"/>
      <c r="G4038" s="1817"/>
      <c r="H4038" s="3757"/>
      <c r="I4038" s="2858"/>
      <c r="J4038" s="2664"/>
      <c r="K4038" s="2621">
        <f t="shared" si="67"/>
        <v>3905</v>
      </c>
    </row>
    <row r="4039" spans="3:11">
      <c r="C4039" s="2270"/>
      <c r="D4039" s="2700"/>
      <c r="E4039" s="4098"/>
      <c r="F4039" s="354"/>
      <c r="G4039" s="1817"/>
      <c r="H4039" s="3757"/>
      <c r="I4039" s="2858"/>
      <c r="J4039" s="2664"/>
      <c r="K4039" s="2621">
        <f t="shared" si="67"/>
        <v>3906</v>
      </c>
    </row>
    <row r="4040" spans="3:11">
      <c r="C4040" s="2270"/>
      <c r="D4040" s="2700"/>
      <c r="E4040" s="509"/>
      <c r="F4040" s="354"/>
      <c r="G4040" s="1817"/>
      <c r="H4040" s="3757"/>
      <c r="I4040" s="3571"/>
      <c r="J4040" s="2664"/>
      <c r="K4040" s="2621">
        <f t="shared" si="67"/>
        <v>3907</v>
      </c>
    </row>
    <row r="4041" spans="3:11" ht="17.25">
      <c r="C4041" s="2270"/>
      <c r="D4041" s="2700"/>
      <c r="E4041" s="969"/>
      <c r="F4041" s="2802"/>
      <c r="G4041" s="1817"/>
      <c r="H4041" s="3757"/>
      <c r="I4041" s="3571"/>
      <c r="J4041" s="2664"/>
      <c r="K4041" s="2621">
        <f t="shared" si="67"/>
        <v>3908</v>
      </c>
    </row>
    <row r="4042" spans="3:11" ht="17.25">
      <c r="C4042" s="2270"/>
      <c r="D4042" s="2700"/>
      <c r="E4042" s="969"/>
      <c r="F4042" s="2802"/>
      <c r="G4042" s="1817"/>
      <c r="H4042" s="3757"/>
      <c r="I4042" s="3571"/>
      <c r="J4042" s="2664"/>
      <c r="K4042" s="2621">
        <f t="shared" si="67"/>
        <v>3909</v>
      </c>
    </row>
    <row r="4043" spans="3:11" ht="17.25">
      <c r="C4043" s="2270"/>
      <c r="D4043" s="2801"/>
      <c r="E4043" s="969"/>
      <c r="F4043" s="2802"/>
      <c r="G4043" s="1817"/>
      <c r="H4043" s="3757"/>
      <c r="I4043" s="3571"/>
      <c r="J4043" s="2664"/>
      <c r="K4043" s="2621">
        <f t="shared" si="67"/>
        <v>3910</v>
      </c>
    </row>
    <row r="4044" spans="3:11">
      <c r="C4044" s="2270"/>
      <c r="D4044" s="5953"/>
      <c r="E4044" s="5954"/>
      <c r="F4044" s="354"/>
      <c r="G4044" s="1817"/>
      <c r="H4044" s="3757"/>
      <c r="I4044" s="3571"/>
      <c r="J4044" s="2664"/>
      <c r="K4044" s="2621">
        <f t="shared" si="67"/>
        <v>3911</v>
      </c>
    </row>
    <row r="4045" spans="3:11">
      <c r="C4045" s="2270"/>
      <c r="D4045" s="2801"/>
      <c r="E4045" s="1754"/>
      <c r="F4045" s="354"/>
      <c r="G4045" s="1817"/>
      <c r="H4045" s="3757"/>
      <c r="I4045" s="3571"/>
      <c r="J4045" s="2664"/>
      <c r="K4045" s="2621">
        <f t="shared" ref="K4045:K4108" si="68">K4044+1</f>
        <v>3912</v>
      </c>
    </row>
    <row r="4046" spans="3:11" ht="17.25">
      <c r="C4046" s="2270"/>
      <c r="D4046" s="2700"/>
      <c r="E4046" s="969"/>
      <c r="F4046" s="2802"/>
      <c r="G4046" s="1817"/>
      <c r="H4046" s="3757"/>
      <c r="I4046" s="3571"/>
      <c r="J4046" s="2664"/>
      <c r="K4046" s="2621">
        <f t="shared" si="68"/>
        <v>3913</v>
      </c>
    </row>
    <row r="4047" spans="3:11">
      <c r="C4047" s="2270"/>
      <c r="D4047" s="4208"/>
      <c r="E4047" s="2700"/>
      <c r="F4047" s="354"/>
      <c r="G4047" s="509"/>
      <c r="H4047" s="3757"/>
      <c r="I4047" s="3571"/>
      <c r="J4047" s="2664"/>
      <c r="K4047" s="2621">
        <f t="shared" si="68"/>
        <v>3914</v>
      </c>
    </row>
    <row r="4048" spans="3:11">
      <c r="C4048" s="2270"/>
      <c r="D4048" s="2700"/>
      <c r="E4048" s="969"/>
      <c r="F4048" s="354"/>
      <c r="G4048" s="509"/>
      <c r="H4048" s="3757"/>
      <c r="I4048" s="3571"/>
      <c r="J4048" s="2664"/>
      <c r="K4048" s="2621">
        <f t="shared" si="68"/>
        <v>3915</v>
      </c>
    </row>
    <row r="4049" spans="3:11" ht="17.25">
      <c r="C4049" s="2270"/>
      <c r="D4049" s="2700"/>
      <c r="E4049" s="969"/>
      <c r="F4049" s="2802"/>
      <c r="G4049" s="1817"/>
      <c r="H4049" s="3757"/>
      <c r="I4049" s="3571"/>
      <c r="J4049" s="2664"/>
      <c r="K4049" s="2621">
        <f t="shared" si="68"/>
        <v>3916</v>
      </c>
    </row>
    <row r="4050" spans="3:11">
      <c r="C4050" s="2270"/>
      <c r="D4050" s="2700"/>
      <c r="E4050" s="969"/>
      <c r="F4050" s="1815"/>
      <c r="G4050" s="1817"/>
      <c r="H4050" s="3757"/>
      <c r="I4050" s="3571"/>
      <c r="J4050" s="2664"/>
      <c r="K4050" s="2621">
        <f t="shared" si="68"/>
        <v>3917</v>
      </c>
    </row>
    <row r="4051" spans="3:11" ht="17.25">
      <c r="C4051" s="2270"/>
      <c r="D4051" s="2700"/>
      <c r="E4051" s="969"/>
      <c r="F4051" s="2802"/>
      <c r="G4051" s="1817"/>
      <c r="H4051" s="3757"/>
      <c r="I4051" s="3571"/>
      <c r="J4051" s="2664"/>
      <c r="K4051" s="2621">
        <f t="shared" si="68"/>
        <v>3918</v>
      </c>
    </row>
    <row r="4052" spans="3:11" ht="17.25">
      <c r="C4052" s="2270"/>
      <c r="D4052" s="2700"/>
      <c r="E4052" s="969"/>
      <c r="F4052" s="2802"/>
      <c r="G4052" s="1817"/>
      <c r="H4052" s="3757"/>
      <c r="I4052" s="3571"/>
      <c r="J4052" s="2664"/>
      <c r="K4052" s="2621">
        <f t="shared" si="68"/>
        <v>3919</v>
      </c>
    </row>
    <row r="4053" spans="3:11" ht="17.25">
      <c r="C4053" s="2270"/>
      <c r="D4053" s="2700"/>
      <c r="E4053" s="969"/>
      <c r="F4053" s="2802"/>
      <c r="G4053" s="1817"/>
      <c r="H4053" s="3757"/>
      <c r="I4053" s="3571"/>
      <c r="J4053" s="2664"/>
      <c r="K4053" s="2621">
        <f t="shared" si="68"/>
        <v>3920</v>
      </c>
    </row>
    <row r="4054" spans="3:11" ht="17.25">
      <c r="C4054" s="2270"/>
      <c r="D4054" s="2801"/>
      <c r="E4054" s="969"/>
      <c r="F4054" s="2802"/>
      <c r="G4054" s="1817"/>
      <c r="H4054" s="3757"/>
      <c r="I4054" s="3571"/>
      <c r="J4054" s="2664"/>
      <c r="K4054" s="2621">
        <f t="shared" si="68"/>
        <v>3921</v>
      </c>
    </row>
    <row r="4055" spans="3:11">
      <c r="C4055" s="2270"/>
      <c r="D4055" s="2700"/>
      <c r="E4055" s="4098"/>
      <c r="F4055" s="354"/>
      <c r="G4055" s="1817"/>
      <c r="H4055" s="3757"/>
      <c r="I4055" s="3571"/>
      <c r="J4055" s="2664"/>
      <c r="K4055" s="2621">
        <f t="shared" si="68"/>
        <v>3922</v>
      </c>
    </row>
    <row r="4056" spans="3:11">
      <c r="C4056" s="2270"/>
      <c r="D4056" s="2700"/>
      <c r="E4056" s="509"/>
      <c r="F4056" s="354"/>
      <c r="G4056" s="1817"/>
      <c r="H4056" s="3757"/>
      <c r="I4056" s="3571"/>
      <c r="J4056" s="2664"/>
      <c r="K4056" s="2621">
        <f t="shared" si="68"/>
        <v>3923</v>
      </c>
    </row>
    <row r="4057" spans="3:11" ht="17.25">
      <c r="C4057" s="2270"/>
      <c r="D4057" s="2700"/>
      <c r="E4057" s="969"/>
      <c r="F4057" s="2802"/>
      <c r="G4057" s="1817"/>
      <c r="H4057" s="3757"/>
      <c r="I4057" s="3571"/>
      <c r="J4057" s="2664"/>
      <c r="K4057" s="2621">
        <f t="shared" si="68"/>
        <v>3924</v>
      </c>
    </row>
    <row r="4058" spans="3:11" ht="17.25">
      <c r="C4058" s="2270"/>
      <c r="D4058" s="2700"/>
      <c r="E4058" s="969"/>
      <c r="F4058" s="2802"/>
      <c r="G4058" s="1817"/>
      <c r="H4058" s="3757"/>
      <c r="I4058" s="3571"/>
      <c r="J4058" s="2664"/>
      <c r="K4058" s="2621">
        <f t="shared" si="68"/>
        <v>3925</v>
      </c>
    </row>
    <row r="4059" spans="3:11" ht="17.25">
      <c r="C4059" s="2270"/>
      <c r="D4059" s="2801"/>
      <c r="E4059" s="969"/>
      <c r="F4059" s="2802"/>
      <c r="G4059" s="1817"/>
      <c r="H4059" s="3757"/>
      <c r="I4059" s="3571"/>
      <c r="J4059" s="2664"/>
      <c r="K4059" s="2621">
        <f t="shared" si="68"/>
        <v>3926</v>
      </c>
    </row>
    <row r="4060" spans="3:11">
      <c r="C4060" s="2270"/>
      <c r="D4060" s="5953"/>
      <c r="E4060" s="5954"/>
      <c r="F4060" s="354"/>
      <c r="G4060" s="1817"/>
      <c r="H4060" s="3757"/>
      <c r="I4060" s="3571"/>
      <c r="J4060" s="2664"/>
      <c r="K4060" s="2621">
        <f t="shared" si="68"/>
        <v>3927</v>
      </c>
    </row>
    <row r="4061" spans="3:11">
      <c r="C4061" s="2270"/>
      <c r="D4061" s="2801"/>
      <c r="E4061" s="1754"/>
      <c r="F4061" s="354"/>
      <c r="G4061" s="1817"/>
      <c r="H4061" s="3757"/>
      <c r="I4061" s="3571"/>
      <c r="J4061" s="2664"/>
      <c r="K4061" s="2621">
        <f t="shared" si="68"/>
        <v>3928</v>
      </c>
    </row>
    <row r="4062" spans="3:11" ht="15.75" customHeight="1">
      <c r="C4062" s="2270"/>
      <c r="D4062" s="2700"/>
      <c r="E4062" s="969"/>
      <c r="F4062" s="2802"/>
      <c r="G4062" s="1817"/>
      <c r="H4062" s="3757"/>
      <c r="I4062" s="3571"/>
      <c r="J4062" s="2664"/>
      <c r="K4062" s="2621">
        <f t="shared" si="68"/>
        <v>3929</v>
      </c>
    </row>
    <row r="4063" spans="3:11">
      <c r="C4063" s="2270"/>
      <c r="D4063" s="4208"/>
      <c r="E4063" s="2700"/>
      <c r="F4063" s="354"/>
      <c r="G4063" s="1817"/>
      <c r="H4063" s="3757"/>
      <c r="I4063" s="3571"/>
      <c r="J4063" s="2664"/>
      <c r="K4063" s="2621">
        <f t="shared" si="68"/>
        <v>3930</v>
      </c>
    </row>
    <row r="4064" spans="3:11" ht="15.75" customHeight="1">
      <c r="C4064" s="2270"/>
      <c r="D4064" s="2700"/>
      <c r="E4064" s="969"/>
      <c r="F4064" s="354"/>
      <c r="G4064" s="1817"/>
      <c r="H4064" s="3757"/>
      <c r="I4064" s="3571"/>
      <c r="J4064" s="2664"/>
      <c r="K4064" s="2621">
        <f t="shared" si="68"/>
        <v>3931</v>
      </c>
    </row>
    <row r="4065" spans="3:14" ht="15.75" customHeight="1">
      <c r="C4065" s="2270"/>
      <c r="D4065" s="2700"/>
      <c r="E4065" s="969"/>
      <c r="F4065" s="2802"/>
      <c r="G4065" s="1817"/>
      <c r="H4065" s="3757"/>
      <c r="I4065" s="3571"/>
      <c r="J4065" s="2664"/>
      <c r="K4065" s="2621">
        <f t="shared" si="68"/>
        <v>3932</v>
      </c>
    </row>
    <row r="4066" spans="3:14" ht="17.25">
      <c r="C4066" s="2270"/>
      <c r="D4066" s="2700"/>
      <c r="E4066" s="969"/>
      <c r="F4066" s="2802"/>
      <c r="G4066" s="1817"/>
      <c r="H4066" s="3757"/>
      <c r="I4066" s="3571"/>
      <c r="J4066" s="2664"/>
      <c r="K4066" s="2621">
        <f t="shared" si="68"/>
        <v>3933</v>
      </c>
    </row>
    <row r="4067" spans="3:14">
      <c r="C4067" s="2270"/>
      <c r="D4067" s="2700"/>
      <c r="E4067" s="2700"/>
      <c r="F4067" s="2857"/>
      <c r="G4067" s="1817"/>
      <c r="H4067" s="3757"/>
      <c r="I4067" s="3571"/>
      <c r="J4067" s="2664"/>
      <c r="K4067" s="2621">
        <f t="shared" si="68"/>
        <v>3934</v>
      </c>
    </row>
    <row r="4068" spans="3:14" ht="17.25">
      <c r="C4068" s="2270"/>
      <c r="D4068" s="969"/>
      <c r="E4068" s="4162"/>
      <c r="F4068" s="2802"/>
      <c r="G4068" s="1817"/>
      <c r="H4068" s="3757"/>
      <c r="I4068" s="3571"/>
      <c r="J4068" s="2664"/>
      <c r="K4068" s="2621">
        <f t="shared" si="68"/>
        <v>3935</v>
      </c>
    </row>
    <row r="4069" spans="3:14">
      <c r="C4069" s="2270"/>
      <c r="D4069" s="2700"/>
      <c r="E4069" s="969"/>
      <c r="F4069" s="1815"/>
      <c r="G4069" s="1817"/>
      <c r="H4069" s="3757"/>
      <c r="I4069" s="3571"/>
      <c r="J4069" s="2664"/>
      <c r="K4069" s="2621">
        <f t="shared" si="68"/>
        <v>3936</v>
      </c>
    </row>
    <row r="4070" spans="3:14" ht="17.25">
      <c r="C4070" s="2270"/>
      <c r="D4070" s="2700"/>
      <c r="E4070" s="969"/>
      <c r="F4070" s="2802"/>
      <c r="G4070" s="1817"/>
      <c r="H4070" s="3757"/>
      <c r="I4070" s="3571"/>
      <c r="J4070" s="2664"/>
      <c r="K4070" s="2621">
        <f t="shared" si="68"/>
        <v>3937</v>
      </c>
    </row>
    <row r="4071" spans="3:14" ht="17.25">
      <c r="C4071" s="2270"/>
      <c r="D4071" s="2700"/>
      <c r="E4071" s="969"/>
      <c r="F4071" s="2802"/>
      <c r="G4071" s="1817"/>
      <c r="H4071" s="3757"/>
      <c r="I4071" s="3571"/>
      <c r="J4071" s="2664"/>
      <c r="K4071" s="2621">
        <f t="shared" si="68"/>
        <v>3938</v>
      </c>
    </row>
    <row r="4072" spans="3:14" ht="17.25">
      <c r="C4072" s="2270"/>
      <c r="D4072" s="2700"/>
      <c r="E4072" s="969"/>
      <c r="F4072" s="2859"/>
      <c r="G4072" s="1817"/>
      <c r="H4072" s="3757"/>
      <c r="I4072" s="3571"/>
      <c r="J4072" s="2664"/>
      <c r="K4072" s="2621">
        <f t="shared" si="68"/>
        <v>3939</v>
      </c>
    </row>
    <row r="4073" spans="3:14" ht="17.25">
      <c r="C4073" s="2270"/>
      <c r="D4073" s="2700"/>
      <c r="E4073" s="969"/>
      <c r="F4073" s="2802"/>
      <c r="G4073" s="1817"/>
      <c r="H4073" s="3757"/>
      <c r="I4073" s="3571"/>
      <c r="J4073" s="2664"/>
      <c r="K4073" s="2621">
        <f t="shared" si="68"/>
        <v>3940</v>
      </c>
    </row>
    <row r="4074" spans="3:14" ht="17.25">
      <c r="C4074" s="2270"/>
      <c r="D4074" s="2700"/>
      <c r="E4074" s="969"/>
      <c r="F4074" s="2860"/>
      <c r="G4074" s="509"/>
      <c r="H4074" s="3757"/>
      <c r="I4074" s="3571"/>
      <c r="J4074" s="2664"/>
      <c r="K4074" s="2621">
        <f t="shared" si="68"/>
        <v>3941</v>
      </c>
    </row>
    <row r="4075" spans="3:14">
      <c r="C4075" s="2274"/>
      <c r="D4075" s="2805" t="s">
        <v>70</v>
      </c>
      <c r="E4075" s="2806"/>
      <c r="F4075" s="2807"/>
      <c r="G4075" s="1820"/>
      <c r="H4075" s="3541">
        <f>SUM(H4004:H4074)</f>
        <v>0</v>
      </c>
      <c r="I4075" s="3573">
        <f>SUM(I4004:I4074)</f>
        <v>0</v>
      </c>
      <c r="J4075" s="2664"/>
      <c r="K4075" s="2621">
        <f t="shared" si="68"/>
        <v>3942</v>
      </c>
    </row>
    <row r="4076" spans="3:14">
      <c r="C4076" s="2274"/>
      <c r="D4076" s="4209"/>
      <c r="E4076" s="4163"/>
      <c r="F4076" s="354"/>
      <c r="G4076" s="2247"/>
      <c r="H4076" s="3543"/>
      <c r="I4076" s="3574">
        <f>H4075-I4075</f>
        <v>0</v>
      </c>
      <c r="J4076" s="2664"/>
      <c r="K4076" s="2621">
        <f t="shared" si="68"/>
        <v>3943</v>
      </c>
    </row>
    <row r="4077" spans="3:14">
      <c r="C4077" s="2861"/>
      <c r="D4077" s="2248" t="s">
        <v>71</v>
      </c>
      <c r="E4077" s="2249"/>
      <c r="F4077" s="2862" t="s">
        <v>2540</v>
      </c>
      <c r="G4077" s="2249"/>
      <c r="H4077" s="3575"/>
      <c r="I4077" s="3576"/>
      <c r="J4077" s="2664"/>
      <c r="K4077" s="2621">
        <f t="shared" si="68"/>
        <v>3944</v>
      </c>
    </row>
    <row r="4078" spans="3:14">
      <c r="C4078" s="2275"/>
      <c r="D4078" s="1780"/>
      <c r="E4078" s="1780"/>
      <c r="F4078" s="2863"/>
      <c r="G4078" s="1825"/>
      <c r="H4078" s="1687"/>
      <c r="I4078" s="1688"/>
      <c r="J4078" s="2664"/>
      <c r="K4078" s="2621">
        <f t="shared" si="68"/>
        <v>3945</v>
      </c>
    </row>
    <row r="4079" spans="3:14">
      <c r="C4079" s="2265"/>
      <c r="D4079" s="355"/>
      <c r="E4079" s="2672" t="s">
        <v>3427</v>
      </c>
      <c r="F4079" s="2864"/>
      <c r="G4079" s="1825"/>
      <c r="H4079" s="3547" t="s">
        <v>3313</v>
      </c>
      <c r="I4079" s="1688"/>
      <c r="J4079" s="2664"/>
      <c r="K4079" s="2621">
        <f t="shared" si="68"/>
        <v>3946</v>
      </c>
    </row>
    <row r="4080" spans="3:14">
      <c r="C4080" s="2275"/>
      <c r="D4080" s="355"/>
      <c r="E4080" s="4076" t="s">
        <v>3003</v>
      </c>
      <c r="F4080" s="2864"/>
      <c r="G4080" s="1825"/>
      <c r="H4080" s="3548" t="s">
        <v>299</v>
      </c>
      <c r="I4080" s="1688"/>
      <c r="J4080" s="2664"/>
      <c r="K4080" s="2621">
        <f t="shared" si="68"/>
        <v>3947</v>
      </c>
      <c r="N4080" s="2838">
        <f>2999+1</f>
        <v>3000</v>
      </c>
    </row>
    <row r="4081" spans="3:11" ht="15.75" thickBot="1">
      <c r="C4081" s="2265"/>
      <c r="D4081" s="1780"/>
      <c r="E4081" s="1780"/>
      <c r="F4081" s="2864"/>
      <c r="G4081" s="1825"/>
      <c r="H4081" s="3494"/>
      <c r="I4081" s="3568"/>
      <c r="J4081" s="2664"/>
      <c r="K4081" s="2621">
        <f t="shared" si="68"/>
        <v>3948</v>
      </c>
    </row>
    <row r="4082" spans="3:11">
      <c r="C4082" s="2263"/>
      <c r="D4082" s="4207"/>
      <c r="E4082" s="2855" t="s">
        <v>60</v>
      </c>
      <c r="F4082" s="3302"/>
      <c r="G4082" s="3303"/>
      <c r="H4082" s="5951" t="s">
        <v>5026</v>
      </c>
      <c r="I4082" s="5952"/>
      <c r="J4082" s="2664"/>
      <c r="K4082" s="2621">
        <f t="shared" si="68"/>
        <v>3949</v>
      </c>
    </row>
    <row r="4083" spans="3:11">
      <c r="C4083" s="2265"/>
      <c r="D4083" s="4162"/>
      <c r="E4083" s="2794" t="s">
        <v>2538</v>
      </c>
      <c r="F4083" s="3301"/>
      <c r="G4083" s="1825"/>
      <c r="H4083" s="5961" t="str">
        <f>H3996</f>
        <v>Date: June 30, 2023</v>
      </c>
      <c r="I4083" s="5962"/>
      <c r="J4083" s="2664"/>
      <c r="K4083" s="2621">
        <f t="shared" si="68"/>
        <v>3950</v>
      </c>
    </row>
    <row r="4084" spans="3:11">
      <c r="C4084" s="2265"/>
      <c r="D4084" s="4162"/>
      <c r="E4084" s="1654" t="s">
        <v>2548</v>
      </c>
      <c r="F4084" s="1780"/>
      <c r="G4084" s="1825"/>
      <c r="H4084" s="3536"/>
      <c r="I4084" s="3568"/>
      <c r="J4084" s="2664"/>
      <c r="K4084" s="2621">
        <f t="shared" si="68"/>
        <v>3951</v>
      </c>
    </row>
    <row r="4085" spans="3:11">
      <c r="C4085" s="2265"/>
      <c r="D4085" s="1780"/>
      <c r="E4085" s="1780"/>
      <c r="F4085" s="1654"/>
      <c r="G4085" s="1825"/>
      <c r="H4085" s="3494"/>
      <c r="I4085" s="3568"/>
      <c r="J4085" s="2664"/>
      <c r="K4085" s="2621">
        <f t="shared" si="68"/>
        <v>3952</v>
      </c>
    </row>
    <row r="4086" spans="3:11">
      <c r="C4086" s="2268"/>
      <c r="D4086" s="3299"/>
      <c r="E4086" s="3299" t="s">
        <v>61</v>
      </c>
      <c r="F4086" s="3300"/>
      <c r="G4086" s="3300"/>
      <c r="H4086" s="3577"/>
      <c r="I4086" s="3578"/>
      <c r="J4086" s="2664"/>
      <c r="K4086" s="2621">
        <f t="shared" si="68"/>
        <v>3953</v>
      </c>
    </row>
    <row r="4087" spans="3:11">
      <c r="C4087" s="2268" t="s">
        <v>62</v>
      </c>
      <c r="D4087" s="2862"/>
      <c r="E4087" s="2862" t="s">
        <v>63</v>
      </c>
      <c r="F4087" s="2798" t="s">
        <v>64</v>
      </c>
      <c r="G4087" s="1585" t="s">
        <v>65</v>
      </c>
      <c r="H4087" s="5955" t="s">
        <v>66</v>
      </c>
      <c r="I4087" s="5956"/>
      <c r="J4087" s="2664"/>
      <c r="K4087" s="2621">
        <f t="shared" si="68"/>
        <v>3954</v>
      </c>
    </row>
    <row r="4088" spans="3:11">
      <c r="C4088" s="2268"/>
      <c r="D4088" s="2864"/>
      <c r="E4088" s="4149"/>
      <c r="F4088" s="2799"/>
      <c r="G4088" s="1812"/>
      <c r="H4088" s="3752"/>
      <c r="I4088" s="3758"/>
      <c r="J4088" s="2664"/>
      <c r="K4088" s="2621">
        <f t="shared" si="68"/>
        <v>3955</v>
      </c>
    </row>
    <row r="4089" spans="3:11">
      <c r="C4089" s="2269" t="s">
        <v>67</v>
      </c>
      <c r="D4089" s="4205"/>
      <c r="E4089" s="4150"/>
      <c r="F4089" s="2800" t="s">
        <v>0</v>
      </c>
      <c r="G4089" s="1814"/>
      <c r="H4089" s="3757" t="s">
        <v>68</v>
      </c>
      <c r="I4089" s="3571" t="s">
        <v>69</v>
      </c>
      <c r="J4089" s="2664"/>
      <c r="K4089" s="2621">
        <f t="shared" si="68"/>
        <v>3956</v>
      </c>
    </row>
    <row r="4090" spans="3:11">
      <c r="C4090" s="2270"/>
      <c r="D4090" s="4097"/>
      <c r="E4090" s="4098"/>
      <c r="F4090" s="354"/>
      <c r="G4090" s="354"/>
      <c r="H4090" s="3757"/>
      <c r="I4090" s="3571"/>
      <c r="J4090" s="2664"/>
      <c r="K4090" s="2621">
        <f t="shared" si="68"/>
        <v>3957</v>
      </c>
    </row>
    <row r="4091" spans="3:11" ht="15.75" customHeight="1">
      <c r="C4091" s="2271"/>
      <c r="D4091" s="5953" t="str">
        <f>VLOOKUP(F4091,Accounts!B:C,2,FALSE)</f>
        <v>Insurance Expenses</v>
      </c>
      <c r="E4091" s="5954" t="e">
        <f>VLOOKUP(G4091,Accounts!C:D,2,FALSE)</f>
        <v>#N/A</v>
      </c>
      <c r="F4091" s="1063">
        <v>5021503000</v>
      </c>
      <c r="G4091" s="354"/>
      <c r="H4091" s="3540"/>
      <c r="I4091" s="3571"/>
      <c r="J4091" s="2664"/>
      <c r="K4091" s="2621">
        <f t="shared" si="68"/>
        <v>3958</v>
      </c>
    </row>
    <row r="4092" spans="3:11">
      <c r="C4092" s="2271"/>
      <c r="D4092" s="2700"/>
      <c r="E4092" s="1754" t="str">
        <f>VLOOKUP(F4092,Accounts!B:C,2,FALSE)</f>
        <v>Prepaid Insurance</v>
      </c>
      <c r="F4092" s="1063">
        <v>1990205000</v>
      </c>
      <c r="G4092" s="354"/>
      <c r="H4092" s="3540"/>
      <c r="I4092" s="3572"/>
      <c r="J4092" s="2664"/>
      <c r="K4092" s="2621">
        <f t="shared" si="68"/>
        <v>3959</v>
      </c>
    </row>
    <row r="4093" spans="3:11">
      <c r="C4093" s="2271"/>
      <c r="D4093" s="2700"/>
      <c r="E4093" s="509"/>
      <c r="F4093" s="354"/>
      <c r="G4093" s="1817"/>
      <c r="H4093" s="3757"/>
      <c r="I4093" s="3572"/>
      <c r="J4093" s="2664"/>
      <c r="K4093" s="2621">
        <f t="shared" si="68"/>
        <v>3960</v>
      </c>
    </row>
    <row r="4094" spans="3:11">
      <c r="C4094" s="2271"/>
      <c r="D4094" s="2700"/>
      <c r="E4094" s="4134" t="s">
        <v>4380</v>
      </c>
      <c r="F4094" s="354"/>
      <c r="G4094" s="509"/>
      <c r="H4094" s="3757"/>
      <c r="I4094" s="3571"/>
      <c r="J4094" s="2664"/>
      <c r="K4094" s="2621">
        <f t="shared" si="68"/>
        <v>3961</v>
      </c>
    </row>
    <row r="4095" spans="3:11">
      <c r="C4095" s="2271"/>
      <c r="D4095" s="2700"/>
      <c r="E4095" s="4134" t="s">
        <v>4381</v>
      </c>
      <c r="F4095" s="354"/>
      <c r="G4095" s="509"/>
      <c r="H4095" s="3757"/>
      <c r="I4095" s="3571"/>
      <c r="J4095" s="2664"/>
      <c r="K4095" s="2621">
        <f t="shared" si="68"/>
        <v>3962</v>
      </c>
    </row>
    <row r="4096" spans="3:11">
      <c r="C4096" s="2272"/>
      <c r="D4096" s="2700"/>
      <c r="E4096" s="8" t="s">
        <v>5019</v>
      </c>
      <c r="F4096" s="354"/>
      <c r="G4096" s="509"/>
      <c r="H4096" s="3757"/>
      <c r="I4096" s="3571"/>
      <c r="J4096" s="2664"/>
      <c r="K4096" s="2621">
        <f t="shared" si="68"/>
        <v>3963</v>
      </c>
    </row>
    <row r="4097" spans="3:13">
      <c r="C4097" s="2272"/>
      <c r="D4097" s="4134"/>
      <c r="E4097" s="969"/>
      <c r="F4097" s="354"/>
      <c r="G4097" s="509"/>
      <c r="H4097" s="3757"/>
      <c r="I4097" s="3571"/>
      <c r="J4097" s="2664"/>
      <c r="K4097" s="2621">
        <f t="shared" si="68"/>
        <v>3964</v>
      </c>
    </row>
    <row r="4098" spans="3:13">
      <c r="C4098" s="2272"/>
      <c r="D4098" s="4134"/>
      <c r="E4098" s="2852"/>
      <c r="F4098" s="354"/>
      <c r="G4098" s="509"/>
      <c r="H4098" s="3757"/>
      <c r="I4098" s="3571"/>
      <c r="J4098" s="2664"/>
      <c r="K4098" s="2621">
        <f t="shared" si="68"/>
        <v>3965</v>
      </c>
    </row>
    <row r="4099" spans="3:13">
      <c r="C4099" s="2273"/>
      <c r="D4099" s="4210"/>
      <c r="E4099" s="2834"/>
      <c r="F4099" s="1815"/>
      <c r="G4099" s="1817"/>
      <c r="H4099" s="3757"/>
      <c r="I4099" s="3571"/>
      <c r="J4099" s="2664"/>
      <c r="K4099" s="2621">
        <f t="shared" si="68"/>
        <v>3966</v>
      </c>
    </row>
    <row r="4100" spans="3:13">
      <c r="C4100" s="2273"/>
      <c r="D4100" s="4134"/>
      <c r="E4100" s="2865"/>
      <c r="F4100" s="2866"/>
      <c r="G4100" s="1817"/>
      <c r="H4100" s="3757"/>
      <c r="I4100" s="3571"/>
      <c r="J4100" s="2664"/>
      <c r="K4100" s="2621">
        <f t="shared" si="68"/>
        <v>3967</v>
      </c>
      <c r="M4100" s="2838"/>
    </row>
    <row r="4101" spans="3:13">
      <c r="C4101" s="2270"/>
      <c r="D4101" s="2700"/>
      <c r="E4101" s="2865"/>
      <c r="F4101" s="2866"/>
      <c r="G4101" s="1817"/>
      <c r="H4101" s="3757"/>
      <c r="I4101" s="2858"/>
      <c r="J4101" s="2664"/>
      <c r="K4101" s="2621">
        <f t="shared" si="68"/>
        <v>3968</v>
      </c>
      <c r="M4101" s="2838"/>
    </row>
    <row r="4102" spans="3:13">
      <c r="C4102" s="2270"/>
      <c r="D4102" s="2801"/>
      <c r="E4102" s="2865"/>
      <c r="F4102" s="2866"/>
      <c r="G4102" s="1817"/>
      <c r="H4102" s="3757"/>
      <c r="I4102" s="2858"/>
      <c r="J4102" s="2664"/>
      <c r="K4102" s="2621">
        <f t="shared" si="68"/>
        <v>3969</v>
      </c>
      <c r="M4102" s="2838"/>
    </row>
    <row r="4103" spans="3:13" ht="15.75" customHeight="1" thickBot="1">
      <c r="C4103" s="2270"/>
      <c r="D4103" s="2700"/>
      <c r="E4103" s="2869" t="s">
        <v>3127</v>
      </c>
      <c r="F4103" s="2870">
        <f>SUM(F4100:F4102)</f>
        <v>0</v>
      </c>
      <c r="G4103" s="1817"/>
      <c r="H4103" s="3757"/>
      <c r="I4103" s="3571"/>
      <c r="J4103" s="2664"/>
      <c r="K4103" s="2621">
        <f t="shared" si="68"/>
        <v>3970</v>
      </c>
      <c r="M4103" s="2838"/>
    </row>
    <row r="4104" spans="3:13" ht="15.75" customHeight="1" thickTop="1">
      <c r="C4104" s="2270"/>
      <c r="D4104" s="2700"/>
      <c r="E4104" s="2865"/>
      <c r="F4104" s="1815"/>
      <c r="G4104" s="1817"/>
      <c r="H4104" s="3757"/>
      <c r="I4104" s="3571"/>
      <c r="J4104" s="2664"/>
      <c r="K4104" s="2621">
        <f t="shared" si="68"/>
        <v>3971</v>
      </c>
      <c r="M4104" s="2838"/>
    </row>
    <row r="4105" spans="3:13" ht="15.75" customHeight="1">
      <c r="C4105" s="2270"/>
      <c r="D4105" s="2700"/>
      <c r="E4105" s="2865"/>
      <c r="F4105" s="1815"/>
      <c r="G4105" s="1817"/>
      <c r="H4105" s="3757"/>
      <c r="I4105" s="3571"/>
      <c r="J4105" s="2664"/>
      <c r="K4105" s="2621">
        <f t="shared" si="68"/>
        <v>3972</v>
      </c>
      <c r="M4105" s="2838"/>
    </row>
    <row r="4106" spans="3:13" ht="15.75" customHeight="1">
      <c r="C4106" s="2270"/>
      <c r="D4106" s="2801"/>
      <c r="E4106" s="2867"/>
      <c r="F4106" s="1815"/>
      <c r="G4106" s="1817"/>
      <c r="H4106" s="3757"/>
      <c r="I4106" s="2858"/>
      <c r="J4106" s="2664"/>
      <c r="K4106" s="2621">
        <f t="shared" si="68"/>
        <v>3973</v>
      </c>
      <c r="M4106" s="2838"/>
    </row>
    <row r="4107" spans="3:13" ht="15.75" customHeight="1">
      <c r="C4107" s="2270"/>
      <c r="D4107" s="2700"/>
      <c r="E4107" s="2865"/>
      <c r="F4107" s="1815"/>
      <c r="G4107" s="1817"/>
      <c r="H4107" s="3757"/>
      <c r="I4107" s="2858"/>
      <c r="J4107" s="2664"/>
      <c r="K4107" s="2621">
        <f t="shared" si="68"/>
        <v>3974</v>
      </c>
      <c r="M4107" s="2838"/>
    </row>
    <row r="4108" spans="3:13" ht="15.75" customHeight="1">
      <c r="C4108" s="2270"/>
      <c r="D4108" s="2700"/>
      <c r="E4108" s="2865"/>
      <c r="F4108" s="1815"/>
      <c r="G4108" s="1817"/>
      <c r="H4108" s="3757"/>
      <c r="I4108" s="3571"/>
      <c r="J4108" s="2664"/>
      <c r="K4108" s="2621">
        <f t="shared" si="68"/>
        <v>3975</v>
      </c>
      <c r="M4108" s="2838"/>
    </row>
    <row r="4109" spans="3:13" ht="17.25" customHeight="1">
      <c r="C4109" s="2270"/>
      <c r="D4109" s="2700"/>
      <c r="E4109" s="2867"/>
      <c r="F4109" s="1815"/>
      <c r="G4109" s="1817"/>
      <c r="H4109" s="3757"/>
      <c r="I4109" s="3571"/>
      <c r="J4109" s="2664"/>
      <c r="K4109" s="2621">
        <f t="shared" ref="K4109:K4172" si="69">K4108+1</f>
        <v>3976</v>
      </c>
      <c r="M4109" s="2838"/>
    </row>
    <row r="4110" spans="3:13" ht="15.75" customHeight="1">
      <c r="C4110" s="2270"/>
      <c r="D4110" s="2801"/>
      <c r="E4110" s="2867"/>
      <c r="F4110" s="1815"/>
      <c r="G4110" s="1817"/>
      <c r="H4110" s="2804"/>
      <c r="I4110" s="3571"/>
      <c r="J4110" s="2664"/>
      <c r="K4110" s="2621">
        <f t="shared" si="69"/>
        <v>3977</v>
      </c>
      <c r="M4110" s="2838"/>
    </row>
    <row r="4111" spans="3:13" ht="15.75" customHeight="1">
      <c r="C4111" s="2270"/>
      <c r="D4111" s="2700"/>
      <c r="E4111" s="2865"/>
      <c r="F4111" s="2868"/>
      <c r="G4111" s="1817"/>
      <c r="H4111" s="2804"/>
      <c r="I4111" s="3571"/>
      <c r="J4111" s="2664"/>
      <c r="K4111" s="2621">
        <f t="shared" si="69"/>
        <v>3978</v>
      </c>
      <c r="M4111" s="2838"/>
    </row>
    <row r="4112" spans="3:13" ht="15.75" customHeight="1">
      <c r="C4112" s="2270"/>
      <c r="D4112" s="2700"/>
      <c r="G4112" s="1817"/>
      <c r="H4112" s="2804"/>
      <c r="I4112" s="3571"/>
      <c r="J4112" s="2664"/>
      <c r="K4112" s="2621">
        <f t="shared" si="69"/>
        <v>3979</v>
      </c>
      <c r="M4112" s="2838"/>
    </row>
    <row r="4113" spans="3:13" ht="15.75" customHeight="1">
      <c r="C4113" s="2270"/>
      <c r="D4113" s="2700"/>
      <c r="E4113" s="509"/>
      <c r="F4113" s="1814"/>
      <c r="G4113" s="1817"/>
      <c r="H4113" s="2804"/>
      <c r="I4113" s="3571"/>
      <c r="J4113" s="2664"/>
      <c r="K4113" s="2621">
        <f t="shared" si="69"/>
        <v>3980</v>
      </c>
      <c r="M4113" s="2838"/>
    </row>
    <row r="4114" spans="3:13" ht="15.75" customHeight="1">
      <c r="C4114" s="2270"/>
      <c r="D4114" s="2700"/>
      <c r="E4114" s="4098"/>
      <c r="F4114" s="354"/>
      <c r="G4114" s="1817"/>
      <c r="H4114" s="2804"/>
      <c r="I4114" s="3571"/>
      <c r="J4114" s="2664"/>
      <c r="K4114" s="2621">
        <f t="shared" si="69"/>
        <v>3981</v>
      </c>
      <c r="M4114" s="2838"/>
    </row>
    <row r="4115" spans="3:13" ht="15.75" customHeight="1">
      <c r="C4115" s="2270"/>
      <c r="D4115" s="2801"/>
      <c r="E4115" s="969"/>
      <c r="F4115" s="354"/>
      <c r="G4115" s="1817"/>
      <c r="H4115" s="2804"/>
      <c r="I4115" s="3571"/>
      <c r="J4115" s="2664"/>
      <c r="K4115" s="2621">
        <f t="shared" si="69"/>
        <v>3982</v>
      </c>
      <c r="M4115" s="2838"/>
    </row>
    <row r="4116" spans="3:13" ht="15.75" customHeight="1">
      <c r="C4116" s="2270"/>
      <c r="D4116" s="2700"/>
      <c r="E4116" s="4098"/>
      <c r="F4116" s="354"/>
      <c r="G4116" s="1817"/>
      <c r="H4116" s="2804"/>
      <c r="I4116" s="3571"/>
      <c r="J4116" s="2664"/>
      <c r="K4116" s="2621">
        <f t="shared" si="69"/>
        <v>3983</v>
      </c>
      <c r="M4116" s="2838"/>
    </row>
    <row r="4117" spans="3:13" ht="15.75" customHeight="1">
      <c r="C4117" s="2270"/>
      <c r="D4117" s="2700"/>
      <c r="E4117" s="4098"/>
      <c r="F4117" s="354"/>
      <c r="G4117" s="1817"/>
      <c r="H4117" s="2804"/>
      <c r="I4117" s="3571"/>
      <c r="J4117" s="2664"/>
      <c r="K4117" s="2621">
        <f t="shared" si="69"/>
        <v>3984</v>
      </c>
      <c r="M4117" s="2838"/>
    </row>
    <row r="4118" spans="3:13" ht="15.75" customHeight="1">
      <c r="C4118" s="2270"/>
      <c r="D4118" s="2700"/>
      <c r="E4118" s="509"/>
      <c r="F4118" s="354"/>
      <c r="G4118" s="1817"/>
      <c r="H4118" s="2804"/>
      <c r="I4118" s="3571"/>
      <c r="J4118" s="2664"/>
      <c r="K4118" s="2621">
        <f t="shared" si="69"/>
        <v>3985</v>
      </c>
      <c r="M4118" s="2838"/>
    </row>
    <row r="4119" spans="3:13" ht="15.75" customHeight="1">
      <c r="C4119" s="2270"/>
      <c r="D4119" s="2700"/>
      <c r="E4119" s="4098"/>
      <c r="F4119" s="354"/>
      <c r="G4119" s="1817"/>
      <c r="H4119" s="2804"/>
      <c r="I4119" s="3571"/>
      <c r="J4119" s="2664"/>
      <c r="K4119" s="2621">
        <f t="shared" si="69"/>
        <v>3986</v>
      </c>
      <c r="M4119" s="2838"/>
    </row>
    <row r="4120" spans="3:13" ht="15.75" customHeight="1">
      <c r="C4120" s="2270"/>
      <c r="D4120" s="2801"/>
      <c r="E4120" s="4098"/>
      <c r="F4120" s="354"/>
      <c r="G4120" s="1817"/>
      <c r="H4120" s="2804"/>
      <c r="I4120" s="3571"/>
      <c r="J4120" s="2664"/>
      <c r="K4120" s="2621">
        <f t="shared" si="69"/>
        <v>3987</v>
      </c>
      <c r="M4120" s="2838"/>
    </row>
    <row r="4121" spans="3:13" ht="15.75" customHeight="1">
      <c r="C4121" s="2270"/>
      <c r="D4121" s="2700"/>
      <c r="E4121" s="4098"/>
      <c r="F4121" s="354"/>
      <c r="G4121" s="1817"/>
      <c r="H4121" s="2804"/>
      <c r="I4121" s="3571"/>
      <c r="J4121" s="2664"/>
      <c r="K4121" s="2621">
        <f t="shared" si="69"/>
        <v>3988</v>
      </c>
      <c r="M4121" s="2838"/>
    </row>
    <row r="4122" spans="3:13" ht="15.75" customHeight="1">
      <c r="C4122" s="2270"/>
      <c r="D4122" s="2700"/>
      <c r="E4122" s="509"/>
      <c r="F4122" s="354"/>
      <c r="G4122" s="1817"/>
      <c r="H4122" s="2804"/>
      <c r="I4122" s="3571"/>
      <c r="J4122" s="2664"/>
      <c r="K4122" s="2621">
        <f t="shared" si="69"/>
        <v>3989</v>
      </c>
      <c r="M4122" s="2838"/>
    </row>
    <row r="4123" spans="3:13" ht="15.75" customHeight="1">
      <c r="C4123" s="2270"/>
      <c r="D4123" s="2700"/>
      <c r="E4123" s="4098"/>
      <c r="F4123" s="354"/>
      <c r="G4123" s="1817"/>
      <c r="H4123" s="2804"/>
      <c r="I4123" s="3571"/>
      <c r="J4123" s="2664"/>
      <c r="K4123" s="2621">
        <f t="shared" si="69"/>
        <v>3990</v>
      </c>
      <c r="M4123" s="2838"/>
    </row>
    <row r="4124" spans="3:13" ht="17.25" customHeight="1">
      <c r="C4124" s="2270"/>
      <c r="D4124" s="2700"/>
      <c r="E4124" s="969"/>
      <c r="F4124" s="2802"/>
      <c r="G4124" s="1817"/>
      <c r="H4124" s="3757"/>
      <c r="I4124" s="3571"/>
      <c r="J4124" s="2664"/>
      <c r="K4124" s="2621">
        <f t="shared" si="69"/>
        <v>3991</v>
      </c>
      <c r="M4124" s="2838"/>
    </row>
    <row r="4125" spans="3:13">
      <c r="C4125" s="2274"/>
      <c r="D4125" s="2805" t="s">
        <v>70</v>
      </c>
      <c r="E4125" s="2806"/>
      <c r="F4125" s="2807"/>
      <c r="G4125" s="1820"/>
      <c r="H4125" s="3541">
        <f>SUM(H4090:H4096)</f>
        <v>0</v>
      </c>
      <c r="I4125" s="3573">
        <f>SUM(I4090:I4096)</f>
        <v>0</v>
      </c>
      <c r="J4125" s="2664"/>
      <c r="K4125" s="2621">
        <f t="shared" si="69"/>
        <v>3992</v>
      </c>
      <c r="M4125" s="2838"/>
    </row>
    <row r="4126" spans="3:13">
      <c r="C4126" s="2274"/>
      <c r="D4126" s="4209"/>
      <c r="E4126" s="4163"/>
      <c r="F4126" s="354"/>
      <c r="G4126" s="2247"/>
      <c r="H4126" s="3543"/>
      <c r="I4126" s="3574">
        <f>H4125-I4125</f>
        <v>0</v>
      </c>
      <c r="J4126" s="2664"/>
      <c r="K4126" s="2621">
        <f t="shared" si="69"/>
        <v>3993</v>
      </c>
      <c r="M4126" s="2838"/>
    </row>
    <row r="4127" spans="3:13">
      <c r="C4127" s="2861"/>
      <c r="D4127" s="2248" t="s">
        <v>71</v>
      </c>
      <c r="E4127" s="2249"/>
      <c r="F4127" s="2862" t="s">
        <v>2540</v>
      </c>
      <c r="G4127" s="2249"/>
      <c r="H4127" s="3575"/>
      <c r="I4127" s="3576"/>
      <c r="J4127" s="2664"/>
      <c r="K4127" s="2621">
        <f t="shared" si="69"/>
        <v>3994</v>
      </c>
      <c r="M4127" s="2838"/>
    </row>
    <row r="4128" spans="3:13">
      <c r="C4128" s="2275"/>
      <c r="D4128" s="1780"/>
      <c r="E4128" s="1780"/>
      <c r="F4128" s="2863"/>
      <c r="G4128" s="1825"/>
      <c r="H4128" s="1687"/>
      <c r="I4128" s="1688"/>
      <c r="J4128" s="2664"/>
      <c r="K4128" s="2621">
        <f t="shared" si="69"/>
        <v>3995</v>
      </c>
    </row>
    <row r="4129" spans="3:13">
      <c r="C4129" s="2265"/>
      <c r="D4129" s="355"/>
      <c r="E4129" s="2672" t="s">
        <v>3427</v>
      </c>
      <c r="F4129" s="2864"/>
      <c r="G4129" s="1825"/>
      <c r="H4129" s="3547" t="s">
        <v>3313</v>
      </c>
      <c r="I4129" s="1688"/>
      <c r="J4129" s="2664"/>
      <c r="K4129" s="2621">
        <f t="shared" si="69"/>
        <v>3996</v>
      </c>
    </row>
    <row r="4130" spans="3:13">
      <c r="C4130" s="2275"/>
      <c r="D4130" s="355"/>
      <c r="E4130" s="4076" t="s">
        <v>3003</v>
      </c>
      <c r="F4130" s="2864"/>
      <c r="G4130" s="1825"/>
      <c r="H4130" s="3548" t="s">
        <v>299</v>
      </c>
      <c r="I4130" s="1688"/>
      <c r="J4130" s="2664"/>
      <c r="K4130" s="2621">
        <f t="shared" si="69"/>
        <v>3997</v>
      </c>
    </row>
    <row r="4131" spans="3:13">
      <c r="C4131" s="2265"/>
      <c r="D4131" s="1780"/>
      <c r="E4131" s="1780"/>
      <c r="F4131" s="2864"/>
      <c r="G4131" s="1825"/>
      <c r="H4131" s="3494"/>
      <c r="I4131" s="3568"/>
      <c r="J4131" s="2664"/>
      <c r="K4131" s="2621">
        <f t="shared" si="69"/>
        <v>3998</v>
      </c>
      <c r="M4131" s="2838">
        <v>828902704.62966657</v>
      </c>
    </row>
    <row r="4132" spans="3:13" ht="15.75" thickBot="1">
      <c r="C4132" s="2283"/>
      <c r="D4132" s="4211"/>
      <c r="E4132" s="2871"/>
      <c r="F4132" s="2872"/>
      <c r="G4132" s="2277"/>
      <c r="H4132" s="3579"/>
      <c r="I4132" s="3580"/>
      <c r="J4132" s="2664"/>
      <c r="K4132" s="2621">
        <f t="shared" si="69"/>
        <v>3999</v>
      </c>
      <c r="M4132" s="2838">
        <v>4865363.5599999996</v>
      </c>
    </row>
    <row r="4133" spans="3:13">
      <c r="C4133" s="2766"/>
      <c r="D4133" s="5972" t="s">
        <v>60</v>
      </c>
      <c r="E4133" s="5972"/>
      <c r="F4133" s="5973"/>
      <c r="G4133" s="1632"/>
      <c r="H4133" s="5951" t="s">
        <v>5027</v>
      </c>
      <c r="I4133" s="5952"/>
      <c r="J4133" s="2664"/>
      <c r="K4133" s="2621">
        <f t="shared" si="69"/>
        <v>4000</v>
      </c>
      <c r="M4133" s="2838">
        <f>M4131+M4132</f>
        <v>833768068.18966651</v>
      </c>
    </row>
    <row r="4134" spans="3:13">
      <c r="C4134" s="2767" t="s">
        <v>2722</v>
      </c>
      <c r="D4134" s="5983" t="s">
        <v>2538</v>
      </c>
      <c r="E4134" s="5983"/>
      <c r="F4134" s="5984"/>
      <c r="G4134" s="1633"/>
      <c r="H4134" s="5961" t="str">
        <f>H4083</f>
        <v>Date: June 30, 2023</v>
      </c>
      <c r="I4134" s="5962"/>
      <c r="J4134" s="2664"/>
      <c r="K4134" s="2621">
        <f t="shared" si="69"/>
        <v>4001</v>
      </c>
      <c r="M4134" s="2838">
        <f>H1-M4133</f>
        <v>-455652007.50084478</v>
      </c>
    </row>
    <row r="4135" spans="3:13">
      <c r="C4135" s="2767" t="s">
        <v>2723</v>
      </c>
      <c r="D4135" s="5976">
        <v>1</v>
      </c>
      <c r="E4135" s="5976"/>
      <c r="F4135" s="5989"/>
      <c r="G4135" s="1633"/>
      <c r="H4135" s="1687"/>
      <c r="I4135" s="1688"/>
      <c r="J4135" s="2664"/>
      <c r="K4135" s="2621">
        <f t="shared" si="69"/>
        <v>4002</v>
      </c>
    </row>
    <row r="4136" spans="3:13">
      <c r="C4136" s="1634"/>
      <c r="D4136" s="3653"/>
      <c r="E4136" s="3653"/>
      <c r="F4136" s="2768"/>
      <c r="G4136" s="1635"/>
      <c r="H4136" s="1689"/>
      <c r="I4136" s="1690"/>
      <c r="J4136" s="2664"/>
      <c r="K4136" s="2621">
        <f t="shared" si="69"/>
        <v>4003</v>
      </c>
    </row>
    <row r="4137" spans="3:13">
      <c r="C4137" s="1636"/>
      <c r="D4137" s="5865" t="s">
        <v>61</v>
      </c>
      <c r="E4137" s="5866"/>
      <c r="F4137" s="5866"/>
      <c r="G4137" s="5866"/>
      <c r="H4137" s="5866"/>
      <c r="I4137" s="5867"/>
      <c r="J4137" s="2664"/>
      <c r="K4137" s="2621">
        <f t="shared" si="69"/>
        <v>4004</v>
      </c>
    </row>
    <row r="4138" spans="3:13">
      <c r="C4138" s="1637" t="s">
        <v>62</v>
      </c>
      <c r="D4138" s="5990" t="s">
        <v>63</v>
      </c>
      <c r="E4138" s="5991"/>
      <c r="F4138" s="2769" t="s">
        <v>64</v>
      </c>
      <c r="G4138" s="1638" t="s">
        <v>65</v>
      </c>
      <c r="H4138" s="5848" t="s">
        <v>66</v>
      </c>
      <c r="I4138" s="5849"/>
      <c r="J4138" s="2664"/>
      <c r="K4138" s="2621">
        <f t="shared" si="69"/>
        <v>4005</v>
      </c>
    </row>
    <row r="4139" spans="3:13">
      <c r="C4139" s="1639" t="s">
        <v>67</v>
      </c>
      <c r="D4139" s="5992"/>
      <c r="E4139" s="5993"/>
      <c r="F4139" s="2770" t="s">
        <v>0</v>
      </c>
      <c r="G4139" s="1640"/>
      <c r="H4139" s="1691" t="s">
        <v>68</v>
      </c>
      <c r="I4139" s="1692" t="s">
        <v>69</v>
      </c>
      <c r="J4139" s="2664"/>
      <c r="K4139" s="2621">
        <f t="shared" si="69"/>
        <v>4006</v>
      </c>
    </row>
    <row r="4140" spans="3:13">
      <c r="C4140" s="1642"/>
      <c r="D4140" s="5953" t="str">
        <f>VLOOKUP(F4140,Accounts!B:C,2,FALSE)</f>
        <v>Insurance Expenses</v>
      </c>
      <c r="E4140" s="5954" t="e">
        <f>VLOOKUP(G4140,Accounts!C:D,2,FALSE)</f>
        <v>#N/A</v>
      </c>
      <c r="F4140" s="1063">
        <v>5021503000</v>
      </c>
      <c r="G4140" s="1643"/>
      <c r="H4140" s="1691"/>
      <c r="I4140" s="1641"/>
      <c r="J4140" s="2664"/>
      <c r="K4140" s="2621">
        <f t="shared" si="69"/>
        <v>4007</v>
      </c>
    </row>
    <row r="4141" spans="3:13">
      <c r="C4141" s="1642"/>
      <c r="D4141" s="2608"/>
      <c r="E4141" s="1754" t="str">
        <f>VLOOKUP(F4141,Accounts!B:C,2,FALSE)</f>
        <v>Prepaid Insurance</v>
      </c>
      <c r="F4141" s="1063">
        <v>1990205000</v>
      </c>
      <c r="G4141" s="1643"/>
      <c r="H4141" s="1691"/>
      <c r="I4141" s="1641"/>
      <c r="J4141" s="2664"/>
      <c r="K4141" s="2621">
        <f t="shared" si="69"/>
        <v>4008</v>
      </c>
    </row>
    <row r="4142" spans="3:13">
      <c r="C4142" s="1642"/>
      <c r="D4142" s="2812"/>
      <c r="E4142" s="4076"/>
      <c r="F4142" s="1691"/>
      <c r="G4142" s="1645"/>
      <c r="H4142" s="1691"/>
      <c r="I4142" s="3725"/>
      <c r="J4142" s="2664"/>
      <c r="K4142" s="2621">
        <f t="shared" si="69"/>
        <v>4009</v>
      </c>
    </row>
    <row r="4143" spans="3:13">
      <c r="C4143" s="1644"/>
      <c r="D4143" s="2606"/>
      <c r="E4143" s="1691"/>
      <c r="F4143" s="2610"/>
      <c r="G4143" s="1645"/>
      <c r="H4143" s="1691"/>
      <c r="I4143" s="3723"/>
      <c r="J4143" s="2664"/>
      <c r="K4143" s="2621">
        <f t="shared" si="69"/>
        <v>4010</v>
      </c>
    </row>
    <row r="4144" spans="3:13">
      <c r="C4144" s="1644"/>
      <c r="D4144" s="2606"/>
      <c r="E4144" s="4134" t="s">
        <v>4382</v>
      </c>
      <c r="F4144" s="354"/>
      <c r="G4144" s="1645"/>
      <c r="H4144" s="1691"/>
      <c r="I4144" s="3723"/>
      <c r="J4144" s="2664"/>
      <c r="K4144" s="2621">
        <f t="shared" si="69"/>
        <v>4011</v>
      </c>
    </row>
    <row r="4145" spans="3:11">
      <c r="C4145" s="1644"/>
      <c r="D4145" s="2608"/>
      <c r="E4145" s="4134" t="s">
        <v>4383</v>
      </c>
      <c r="F4145" s="354"/>
      <c r="G4145" s="1693"/>
      <c r="H4145" s="1691"/>
      <c r="I4145" s="3723"/>
      <c r="J4145" s="2664"/>
      <c r="K4145" s="2621">
        <f t="shared" si="69"/>
        <v>4012</v>
      </c>
    </row>
    <row r="4146" spans="3:11">
      <c r="C4146" s="1644"/>
      <c r="D4146" s="2608"/>
      <c r="E4146" s="8" t="s">
        <v>5019</v>
      </c>
      <c r="F4146" s="354"/>
      <c r="G4146" s="1750"/>
      <c r="H4146" s="1691"/>
      <c r="I4146" s="3723"/>
      <c r="J4146" s="2664"/>
      <c r="K4146" s="2621">
        <f t="shared" si="69"/>
        <v>4013</v>
      </c>
    </row>
    <row r="4147" spans="3:11">
      <c r="C4147" s="1644"/>
      <c r="D4147" s="2608"/>
      <c r="E4147" s="969"/>
      <c r="F4147" s="354"/>
      <c r="G4147" s="1750"/>
      <c r="H4147" s="1691"/>
      <c r="I4147" s="3723"/>
      <c r="J4147" s="2664"/>
      <c r="K4147" s="2621">
        <f t="shared" si="69"/>
        <v>4014</v>
      </c>
    </row>
    <row r="4148" spans="3:11">
      <c r="C4148" s="1644"/>
      <c r="D4148" s="2608"/>
      <c r="E4148" s="2852"/>
      <c r="F4148" s="354"/>
      <c r="G4148" s="1750"/>
      <c r="H4148" s="1691"/>
      <c r="I4148" s="3723"/>
      <c r="J4148" s="2664"/>
      <c r="K4148" s="2621">
        <f t="shared" si="69"/>
        <v>4015</v>
      </c>
    </row>
    <row r="4149" spans="3:11">
      <c r="C4149" s="1644"/>
      <c r="D4149" s="2608"/>
      <c r="E4149" s="2834"/>
      <c r="F4149" s="1815"/>
      <c r="G4149" s="3644"/>
      <c r="H4149" s="1691"/>
      <c r="I4149" s="3723"/>
      <c r="J4149" s="2664"/>
      <c r="K4149" s="2621">
        <f t="shared" si="69"/>
        <v>4016</v>
      </c>
    </row>
    <row r="4150" spans="3:11">
      <c r="C4150" s="1644"/>
      <c r="D4150" s="2812"/>
      <c r="E4150" s="2865"/>
      <c r="F4150" s="2866"/>
      <c r="G4150" s="3644"/>
      <c r="H4150" s="1691"/>
      <c r="I4150" s="3723"/>
      <c r="J4150" s="2664"/>
      <c r="K4150" s="2621">
        <f t="shared" si="69"/>
        <v>4017</v>
      </c>
    </row>
    <row r="4151" spans="3:11">
      <c r="C4151" s="1644"/>
      <c r="D4151" s="2812"/>
      <c r="E4151" s="2865"/>
      <c r="F4151" s="2866"/>
      <c r="G4151" s="3644"/>
      <c r="H4151" s="1691"/>
      <c r="I4151" s="3723"/>
      <c r="J4151" s="2664"/>
      <c r="K4151" s="2621">
        <f t="shared" si="69"/>
        <v>4018</v>
      </c>
    </row>
    <row r="4152" spans="3:11">
      <c r="C4152" s="1644"/>
      <c r="D4152" s="2608"/>
      <c r="E4152" s="2865"/>
      <c r="F4152" s="2866"/>
      <c r="G4152" s="3644"/>
      <c r="H4152" s="1691"/>
      <c r="I4152" s="3723"/>
      <c r="J4152" s="2664"/>
      <c r="K4152" s="2621">
        <f t="shared" si="69"/>
        <v>4019</v>
      </c>
    </row>
    <row r="4153" spans="3:11" ht="15.75" thickBot="1">
      <c r="C4153" s="1644"/>
      <c r="D4153" s="2608"/>
      <c r="E4153" s="2869"/>
      <c r="F4153" s="2870"/>
      <c r="G4153" s="3644"/>
      <c r="H4153" s="1691"/>
      <c r="I4153" s="3723"/>
      <c r="J4153" s="2664"/>
      <c r="K4153" s="2621">
        <f t="shared" si="69"/>
        <v>4020</v>
      </c>
    </row>
    <row r="4154" spans="3:11" ht="15.75" thickTop="1">
      <c r="C4154" s="1644"/>
      <c r="D4154" s="2608"/>
      <c r="E4154" s="4154"/>
      <c r="F4154" s="2784"/>
      <c r="G4154" s="3644"/>
      <c r="H4154" s="1691"/>
      <c r="I4154" s="3723"/>
      <c r="J4154" s="2664"/>
      <c r="K4154" s="2621">
        <f t="shared" si="69"/>
        <v>4021</v>
      </c>
    </row>
    <row r="4155" spans="3:11">
      <c r="C4155" s="1644"/>
      <c r="D4155" s="2608"/>
      <c r="E4155" s="4154"/>
      <c r="F4155" s="2784"/>
      <c r="G4155" s="3644"/>
      <c r="H4155" s="1691"/>
      <c r="I4155" s="3723"/>
      <c r="J4155" s="2664"/>
      <c r="K4155" s="2621">
        <f t="shared" si="69"/>
        <v>4022</v>
      </c>
    </row>
    <row r="4156" spans="3:11">
      <c r="C4156" s="1644"/>
      <c r="D4156" s="2608"/>
      <c r="E4156" s="4137"/>
      <c r="F4156" s="2784"/>
      <c r="G4156" s="3644"/>
      <c r="H4156" s="1691"/>
      <c r="I4156" s="3723"/>
      <c r="J4156" s="2664"/>
      <c r="K4156" s="2621">
        <f t="shared" si="69"/>
        <v>4023</v>
      </c>
    </row>
    <row r="4157" spans="3:11">
      <c r="C4157" s="1644"/>
      <c r="D4157" s="2608"/>
      <c r="E4157" s="4137"/>
      <c r="F4157" s="2784"/>
      <c r="G4157" s="3644"/>
      <c r="H4157" s="1691"/>
      <c r="I4157" s="3723"/>
      <c r="J4157" s="2664"/>
      <c r="K4157" s="2621">
        <f t="shared" si="69"/>
        <v>4024</v>
      </c>
    </row>
    <row r="4158" spans="3:11">
      <c r="C4158" s="1644"/>
      <c r="D4158" s="2608"/>
      <c r="E4158" s="1686"/>
      <c r="F4158" s="2785"/>
      <c r="G4158" s="3644"/>
      <c r="H4158" s="1691"/>
      <c r="I4158" s="3723"/>
      <c r="J4158" s="2664"/>
      <c r="K4158" s="2621">
        <f t="shared" si="69"/>
        <v>4025</v>
      </c>
    </row>
    <row r="4159" spans="3:11">
      <c r="C4159" s="1644"/>
      <c r="D4159" s="2608"/>
      <c r="E4159" s="2816"/>
      <c r="F4159" s="2817"/>
      <c r="G4159" s="1693"/>
      <c r="H4159" s="1691"/>
      <c r="I4159" s="3723"/>
      <c r="J4159" s="2664"/>
      <c r="K4159" s="2621">
        <f t="shared" si="69"/>
        <v>4026</v>
      </c>
    </row>
    <row r="4160" spans="3:11">
      <c r="C4160" s="1644"/>
      <c r="D4160" s="2608"/>
      <c r="E4160" s="2606"/>
      <c r="F4160" s="2610"/>
      <c r="G4160" s="1693"/>
      <c r="H4160" s="1691"/>
      <c r="I4160" s="3723"/>
      <c r="J4160" s="2664"/>
      <c r="K4160" s="2621">
        <f t="shared" si="69"/>
        <v>4027</v>
      </c>
    </row>
    <row r="4161" spans="3:11">
      <c r="C4161" s="1644"/>
      <c r="D4161" s="2608"/>
      <c r="E4161" s="2606"/>
      <c r="F4161" s="2610"/>
      <c r="G4161" s="1645"/>
      <c r="H4161" s="1691"/>
      <c r="I4161" s="3723"/>
      <c r="J4161" s="2664"/>
      <c r="K4161" s="2621">
        <f t="shared" si="69"/>
        <v>4028</v>
      </c>
    </row>
    <row r="4162" spans="3:11">
      <c r="C4162" s="1644"/>
      <c r="D4162" s="2818" t="s">
        <v>70</v>
      </c>
      <c r="E4162" s="2606"/>
      <c r="F4162" s="2610"/>
      <c r="G4162" s="1645"/>
      <c r="H4162" s="1693">
        <f>SUM(H4140:H4143)</f>
        <v>0</v>
      </c>
      <c r="I4162" s="1694">
        <f>SUM(I4140:I4148)</f>
        <v>0</v>
      </c>
      <c r="J4162" s="2664"/>
      <c r="K4162" s="2621">
        <f t="shared" si="69"/>
        <v>4029</v>
      </c>
    </row>
    <row r="4163" spans="3:11">
      <c r="C4163" s="1646"/>
      <c r="D4163" s="2773"/>
      <c r="E4163" s="2774"/>
      <c r="F4163" s="2775"/>
      <c r="G4163" s="1647"/>
      <c r="H4163" s="1693"/>
      <c r="I4163" s="1694">
        <f>H4162-I4162</f>
        <v>0</v>
      </c>
      <c r="J4163" s="2664"/>
      <c r="K4163" s="2621">
        <f t="shared" si="69"/>
        <v>4030</v>
      </c>
    </row>
    <row r="4164" spans="3:11">
      <c r="C4164" s="1648" t="s">
        <v>71</v>
      </c>
      <c r="D4164" s="4201"/>
      <c r="E4164" s="4135"/>
      <c r="F4164" s="2771" t="s">
        <v>2540</v>
      </c>
      <c r="G4164" s="1649"/>
      <c r="H4164" s="1691"/>
      <c r="I4164" s="1695"/>
      <c r="J4164" s="2664"/>
      <c r="K4164" s="2621">
        <f t="shared" si="69"/>
        <v>4031</v>
      </c>
    </row>
    <row r="4165" spans="3:11">
      <c r="C4165" s="5850"/>
      <c r="D4165" s="5851"/>
      <c r="E4165" s="4079"/>
      <c r="F4165" s="5852"/>
      <c r="G4165" s="5851"/>
      <c r="H4165" s="5853"/>
      <c r="I4165" s="5854"/>
      <c r="J4165" s="2664"/>
      <c r="K4165" s="2621">
        <f t="shared" si="69"/>
        <v>4032</v>
      </c>
    </row>
    <row r="4166" spans="3:11">
      <c r="C4166" s="1652"/>
      <c r="D4166" s="4081"/>
      <c r="E4166" s="2672" t="s">
        <v>3427</v>
      </c>
      <c r="F4166" s="2764"/>
      <c r="G4166" s="1653" t="s">
        <v>3026</v>
      </c>
      <c r="H4166" s="1687"/>
      <c r="I4166" s="1688"/>
      <c r="J4166" s="2664"/>
      <c r="K4166" s="2621">
        <f t="shared" si="69"/>
        <v>4033</v>
      </c>
    </row>
    <row r="4167" spans="3:11">
      <c r="C4167" s="1652"/>
      <c r="D4167" s="4081"/>
      <c r="E4167" s="4076" t="s">
        <v>3003</v>
      </c>
      <c r="F4167" s="2764" t="s">
        <v>2541</v>
      </c>
      <c r="G4167" s="1651" t="s">
        <v>299</v>
      </c>
      <c r="H4167" s="1687"/>
      <c r="I4167" s="1688"/>
      <c r="J4167" s="2664"/>
      <c r="K4167" s="2621">
        <f t="shared" si="69"/>
        <v>4034</v>
      </c>
    </row>
    <row r="4168" spans="3:11" ht="15.75" thickBot="1">
      <c r="C4168" s="2168"/>
      <c r="D4168" s="2832"/>
      <c r="E4168" s="918"/>
      <c r="F4168" s="2833"/>
      <c r="G4168" s="2832"/>
      <c r="H4168" s="2169"/>
      <c r="I4168" s="2170"/>
      <c r="J4168" s="2664"/>
      <c r="K4168" s="2621">
        <f t="shared" si="69"/>
        <v>4035</v>
      </c>
    </row>
    <row r="4169" spans="3:11">
      <c r="C4169" s="1652"/>
      <c r="D4169" s="5977" t="s">
        <v>60</v>
      </c>
      <c r="E4169" s="5977"/>
      <c r="F4169" s="6138"/>
      <c r="G4169" s="1633"/>
      <c r="H4169" s="5951" t="s">
        <v>5027</v>
      </c>
      <c r="I4169" s="5952"/>
      <c r="J4169" s="2664"/>
      <c r="K4169" s="2621">
        <f t="shared" si="69"/>
        <v>4036</v>
      </c>
    </row>
    <row r="4170" spans="3:11">
      <c r="C4170" s="2767" t="s">
        <v>2722</v>
      </c>
      <c r="D4170" s="5983" t="s">
        <v>2538</v>
      </c>
      <c r="E4170" s="5983"/>
      <c r="F4170" s="5984"/>
      <c r="G4170" s="1633"/>
      <c r="H4170" s="5961" t="str">
        <f>H4134</f>
        <v>Date: June 30, 2023</v>
      </c>
      <c r="I4170" s="5962"/>
      <c r="J4170" s="2664"/>
      <c r="K4170" s="2621">
        <f t="shared" si="69"/>
        <v>4037</v>
      </c>
    </row>
    <row r="4171" spans="3:11">
      <c r="C4171" s="2767" t="s">
        <v>2723</v>
      </c>
      <c r="D4171" s="5976">
        <v>1</v>
      </c>
      <c r="E4171" s="5976"/>
      <c r="F4171" s="5989"/>
      <c r="G4171" s="1633"/>
      <c r="H4171" s="1687"/>
      <c r="I4171" s="1688"/>
      <c r="J4171" s="2664"/>
      <c r="K4171" s="2621">
        <f t="shared" si="69"/>
        <v>4038</v>
      </c>
    </row>
    <row r="4172" spans="3:11">
      <c r="C4172" s="1634"/>
      <c r="D4172" s="3653"/>
      <c r="E4172" s="3653"/>
      <c r="F4172" s="2768"/>
      <c r="G4172" s="1635"/>
      <c r="H4172" s="1689"/>
      <c r="I4172" s="1690"/>
      <c r="J4172" s="2664"/>
      <c r="K4172" s="2621">
        <f t="shared" si="69"/>
        <v>4039</v>
      </c>
    </row>
    <row r="4173" spans="3:11">
      <c r="C4173" s="1636"/>
      <c r="D4173" s="5865" t="s">
        <v>61</v>
      </c>
      <c r="E4173" s="5866"/>
      <c r="F4173" s="5866"/>
      <c r="G4173" s="5866"/>
      <c r="H4173" s="5866"/>
      <c r="I4173" s="5867"/>
      <c r="J4173" s="2664"/>
      <c r="K4173" s="2621">
        <f t="shared" ref="K4173:K4236" si="70">K4172+1</f>
        <v>4040</v>
      </c>
    </row>
    <row r="4174" spans="3:11">
      <c r="C4174" s="1637" t="s">
        <v>62</v>
      </c>
      <c r="D4174" s="5990" t="s">
        <v>63</v>
      </c>
      <c r="E4174" s="5991"/>
      <c r="F4174" s="2769" t="s">
        <v>64</v>
      </c>
      <c r="G4174" s="1638" t="s">
        <v>65</v>
      </c>
      <c r="H4174" s="5848" t="s">
        <v>66</v>
      </c>
      <c r="I4174" s="5849"/>
      <c r="J4174" s="2664"/>
      <c r="K4174" s="2621">
        <f t="shared" si="70"/>
        <v>4041</v>
      </c>
    </row>
    <row r="4175" spans="3:11">
      <c r="C4175" s="1639" t="s">
        <v>67</v>
      </c>
      <c r="D4175" s="5992"/>
      <c r="E4175" s="5993"/>
      <c r="F4175" s="2770" t="s">
        <v>0</v>
      </c>
      <c r="G4175" s="1640"/>
      <c r="H4175" s="1691" t="s">
        <v>68</v>
      </c>
      <c r="I4175" s="1692" t="s">
        <v>69</v>
      </c>
      <c r="J4175" s="2664"/>
      <c r="K4175" s="2621">
        <f t="shared" si="70"/>
        <v>4042</v>
      </c>
    </row>
    <row r="4176" spans="3:11">
      <c r="C4176" s="1642"/>
      <c r="D4176" s="5953" t="str">
        <f>VLOOKUP(F4176,Accounts!B:C,2,FALSE)</f>
        <v>Insurance Expenses</v>
      </c>
      <c r="E4176" s="5954" t="e">
        <f>VLOOKUP(G4176,Accounts!C:D,2,FALSE)</f>
        <v>#N/A</v>
      </c>
      <c r="F4176" s="1063">
        <v>5021503000</v>
      </c>
      <c r="G4176" s="1643"/>
      <c r="H4176" s="1691"/>
      <c r="I4176" s="1692"/>
      <c r="J4176" s="2664"/>
      <c r="K4176" s="2621">
        <f t="shared" si="70"/>
        <v>4043</v>
      </c>
    </row>
    <row r="4177" spans="3:11">
      <c r="C4177" s="1642"/>
      <c r="D4177" s="2608"/>
      <c r="E4177" s="1754" t="str">
        <f>VLOOKUP(F4177,Accounts!B:C,2,FALSE)</f>
        <v>Prepaid Insurance</v>
      </c>
      <c r="F4177" s="1063">
        <v>1990205000</v>
      </c>
      <c r="G4177" s="1643"/>
      <c r="H4177" s="1691"/>
      <c r="I4177" s="1692"/>
      <c r="J4177" s="2664"/>
      <c r="K4177" s="2621">
        <f t="shared" si="70"/>
        <v>4044</v>
      </c>
    </row>
    <row r="4178" spans="3:11">
      <c r="C4178" s="1642"/>
      <c r="D4178" s="2608"/>
      <c r="E4178" s="8"/>
      <c r="F4178" s="3714"/>
      <c r="G4178" s="1645"/>
      <c r="H4178" s="1691"/>
      <c r="I4178" s="3725"/>
      <c r="J4178" s="2664"/>
      <c r="K4178" s="2621">
        <f t="shared" si="70"/>
        <v>4045</v>
      </c>
    </row>
    <row r="4179" spans="3:11">
      <c r="C4179" s="1644"/>
      <c r="D4179" s="2606"/>
      <c r="E4179" s="4134" t="s">
        <v>4384</v>
      </c>
      <c r="F4179" s="2610"/>
      <c r="G4179" s="1645"/>
      <c r="H4179" s="1691"/>
      <c r="I4179" s="1692"/>
      <c r="J4179" s="2664"/>
      <c r="K4179" s="2621">
        <f t="shared" si="70"/>
        <v>4046</v>
      </c>
    </row>
    <row r="4180" spans="3:11">
      <c r="C4180" s="1751"/>
      <c r="D4180" s="2606"/>
      <c r="E4180" s="4134" t="s">
        <v>4385</v>
      </c>
      <c r="F4180" s="2783"/>
      <c r="G4180" s="1645"/>
      <c r="H4180" s="1691"/>
      <c r="I4180" s="3723"/>
      <c r="J4180" s="2664"/>
      <c r="K4180" s="2621">
        <f t="shared" si="70"/>
        <v>4047</v>
      </c>
    </row>
    <row r="4181" spans="3:11">
      <c r="C4181" s="1644"/>
      <c r="D4181" s="2608"/>
      <c r="E4181" s="8" t="s">
        <v>5019</v>
      </c>
      <c r="F4181" s="2783"/>
      <c r="G4181" s="1645"/>
      <c r="H4181" s="1691"/>
      <c r="I4181" s="3723"/>
      <c r="J4181" s="2664"/>
      <c r="K4181" s="2621">
        <f t="shared" si="70"/>
        <v>4048</v>
      </c>
    </row>
    <row r="4182" spans="3:11">
      <c r="C4182" s="1644"/>
      <c r="D4182" s="2608"/>
      <c r="E4182" s="4154"/>
      <c r="F4182" s="2784"/>
      <c r="G4182" s="1750"/>
      <c r="H4182" s="1691"/>
      <c r="I4182" s="3723"/>
      <c r="J4182" s="2664"/>
      <c r="K4182" s="2621">
        <f t="shared" si="70"/>
        <v>4049</v>
      </c>
    </row>
    <row r="4183" spans="3:11">
      <c r="C4183" s="1644"/>
      <c r="D4183" s="2608"/>
      <c r="E4183" s="2865"/>
      <c r="F4183" s="2866"/>
      <c r="G4183" s="1750"/>
      <c r="H4183" s="1691"/>
      <c r="I4183" s="3723"/>
      <c r="J4183" s="2664"/>
      <c r="K4183" s="2621">
        <f t="shared" si="70"/>
        <v>4050</v>
      </c>
    </row>
    <row r="4184" spans="3:11">
      <c r="C4184" s="1644"/>
      <c r="D4184" s="2608"/>
      <c r="E4184" s="2865"/>
      <c r="F4184" s="2866"/>
      <c r="G4184" s="1750"/>
      <c r="H4184" s="1691"/>
      <c r="I4184" s="3723"/>
      <c r="J4184" s="2664"/>
      <c r="K4184" s="2621">
        <f t="shared" si="70"/>
        <v>4051</v>
      </c>
    </row>
    <row r="4185" spans="3:11">
      <c r="C4185" s="1644"/>
      <c r="D4185" s="2608"/>
      <c r="E4185" s="2865"/>
      <c r="F4185" s="2866"/>
      <c r="G4185" s="1750"/>
      <c r="H4185" s="1691"/>
      <c r="I4185" s="3723"/>
      <c r="J4185" s="2664"/>
      <c r="K4185" s="2621">
        <f t="shared" si="70"/>
        <v>4052</v>
      </c>
    </row>
    <row r="4186" spans="3:11" ht="15.75" thickBot="1">
      <c r="C4186" s="1644"/>
      <c r="D4186" s="2608"/>
      <c r="E4186" s="2869" t="s">
        <v>3127</v>
      </c>
      <c r="F4186" s="2870">
        <f>SUM(F4183:F4185)</f>
        <v>0</v>
      </c>
      <c r="G4186" s="1750"/>
      <c r="H4186" s="1691"/>
      <c r="I4186" s="3723"/>
      <c r="J4186" s="2664"/>
      <c r="K4186" s="2621">
        <f t="shared" si="70"/>
        <v>4053</v>
      </c>
    </row>
    <row r="4187" spans="3:11" ht="15.75" thickTop="1">
      <c r="C4187" s="1646"/>
      <c r="D4187" s="2773" t="s">
        <v>70</v>
      </c>
      <c r="E4187" s="2786"/>
      <c r="F4187" s="2787"/>
      <c r="G4187" s="1647"/>
      <c r="H4187" s="1693">
        <f>SUM(H4176:H4179)</f>
        <v>0</v>
      </c>
      <c r="I4187" s="1694">
        <f>SUM(I4176:I4186)</f>
        <v>0</v>
      </c>
      <c r="J4187" s="2664"/>
      <c r="K4187" s="2621">
        <f t="shared" si="70"/>
        <v>4054</v>
      </c>
    </row>
    <row r="4188" spans="3:11">
      <c r="C4188" s="1648"/>
      <c r="D4188" s="4201"/>
      <c r="E4188" s="4135"/>
      <c r="F4188" s="2771"/>
      <c r="G4188" s="1649"/>
      <c r="H4188" s="1691"/>
      <c r="I4188" s="1695">
        <f>H4187-I4187</f>
        <v>0</v>
      </c>
      <c r="J4188" s="2873"/>
      <c r="K4188" s="2621">
        <f t="shared" si="70"/>
        <v>4055</v>
      </c>
    </row>
    <row r="4189" spans="3:11">
      <c r="C4189" s="5850" t="s">
        <v>71</v>
      </c>
      <c r="D4189" s="5851"/>
      <c r="E4189" s="4079"/>
      <c r="F4189" s="5852" t="s">
        <v>2540</v>
      </c>
      <c r="G4189" s="5851"/>
      <c r="H4189" s="5853"/>
      <c r="I4189" s="5854"/>
      <c r="J4189" s="2838"/>
      <c r="K4189" s="2621">
        <f t="shared" si="70"/>
        <v>4056</v>
      </c>
    </row>
    <row r="4190" spans="3:11">
      <c r="C4190" s="1652"/>
      <c r="D4190" s="4081"/>
      <c r="E4190" s="1727"/>
      <c r="F4190" s="2764"/>
      <c r="G4190" s="1653"/>
      <c r="H4190" s="1687"/>
      <c r="I4190" s="1688"/>
      <c r="J4190" s="2664"/>
      <c r="K4190" s="2621">
        <f t="shared" si="70"/>
        <v>4057</v>
      </c>
    </row>
    <row r="4191" spans="3:11">
      <c r="C4191" s="1652"/>
      <c r="D4191" s="4081"/>
      <c r="E4191" s="2672" t="s">
        <v>3427</v>
      </c>
      <c r="F4191" s="2820"/>
      <c r="G4191" s="1653" t="s">
        <v>3026</v>
      </c>
      <c r="H4191" s="1849"/>
      <c r="I4191" s="1688"/>
      <c r="J4191" s="2664"/>
      <c r="K4191" s="2621">
        <f t="shared" si="70"/>
        <v>4058</v>
      </c>
    </row>
    <row r="4192" spans="3:11">
      <c r="C4192" s="1650"/>
      <c r="D4192" s="4081"/>
      <c r="E4192" s="4534" t="s">
        <v>3003</v>
      </c>
      <c r="F4192" s="2819" t="s">
        <v>2541</v>
      </c>
      <c r="G4192" s="3730" t="s">
        <v>299</v>
      </c>
      <c r="H4192" s="1696"/>
      <c r="I4192" s="1688"/>
      <c r="J4192" s="2664"/>
      <c r="K4192" s="2621">
        <f t="shared" si="70"/>
        <v>4059</v>
      </c>
    </row>
    <row r="4193" spans="3:11" ht="15.75" thickBot="1">
      <c r="C4193" s="1697"/>
      <c r="D4193" s="4136"/>
      <c r="E4193" s="4136"/>
      <c r="F4193" s="2778"/>
      <c r="G4193" s="1698"/>
      <c r="H4193" s="1699"/>
      <c r="I4193" s="1700"/>
      <c r="J4193" s="2664"/>
      <c r="K4193" s="2621">
        <f t="shared" si="70"/>
        <v>4060</v>
      </c>
    </row>
    <row r="4194" spans="3:11">
      <c r="C4194" s="2766"/>
      <c r="D4194" s="5972" t="s">
        <v>60</v>
      </c>
      <c r="E4194" s="5972"/>
      <c r="F4194" s="5973"/>
      <c r="G4194" s="1632"/>
      <c r="H4194" s="5951" t="s">
        <v>5028</v>
      </c>
      <c r="I4194" s="5952"/>
      <c r="J4194" s="2664"/>
      <c r="K4194" s="2621">
        <f t="shared" si="70"/>
        <v>4061</v>
      </c>
    </row>
    <row r="4195" spans="3:11">
      <c r="C4195" s="2767" t="s">
        <v>2722</v>
      </c>
      <c r="D4195" s="5983" t="s">
        <v>2538</v>
      </c>
      <c r="E4195" s="5983"/>
      <c r="F4195" s="5984"/>
      <c r="G4195" s="1633"/>
      <c r="H4195" s="5961" t="str">
        <f>H4170</f>
        <v>Date: June 30, 2023</v>
      </c>
      <c r="I4195" s="5962"/>
      <c r="J4195" s="2664"/>
      <c r="K4195" s="2621">
        <f t="shared" si="70"/>
        <v>4062</v>
      </c>
    </row>
    <row r="4196" spans="3:11">
      <c r="C4196" s="2767" t="s">
        <v>2723</v>
      </c>
      <c r="D4196" s="5976">
        <v>1</v>
      </c>
      <c r="E4196" s="5976"/>
      <c r="F4196" s="5989"/>
      <c r="G4196" s="1633"/>
      <c r="H4196" s="1687"/>
      <c r="I4196" s="1688"/>
      <c r="J4196" s="2664"/>
      <c r="K4196" s="2621">
        <f t="shared" si="70"/>
        <v>4063</v>
      </c>
    </row>
    <row r="4197" spans="3:11">
      <c r="C4197" s="1634"/>
      <c r="D4197" s="3653"/>
      <c r="E4197" s="3653"/>
      <c r="F4197" s="2768"/>
      <c r="G4197" s="1635"/>
      <c r="H4197" s="1689"/>
      <c r="I4197" s="1690"/>
      <c r="J4197" s="2664"/>
      <c r="K4197" s="2621">
        <f t="shared" si="70"/>
        <v>4064</v>
      </c>
    </row>
    <row r="4198" spans="3:11">
      <c r="C4198" s="1636"/>
      <c r="D4198" s="5865" t="s">
        <v>61</v>
      </c>
      <c r="E4198" s="5866"/>
      <c r="F4198" s="5866"/>
      <c r="G4198" s="5866"/>
      <c r="H4198" s="5866"/>
      <c r="I4198" s="5867"/>
      <c r="J4198" s="2664"/>
      <c r="K4198" s="2621">
        <f t="shared" si="70"/>
        <v>4065</v>
      </c>
    </row>
    <row r="4199" spans="3:11">
      <c r="C4199" s="1637" t="s">
        <v>62</v>
      </c>
      <c r="D4199" s="5990" t="s">
        <v>63</v>
      </c>
      <c r="E4199" s="5991"/>
      <c r="F4199" s="2769" t="s">
        <v>64</v>
      </c>
      <c r="G4199" s="1638" t="s">
        <v>65</v>
      </c>
      <c r="H4199" s="5848" t="s">
        <v>66</v>
      </c>
      <c r="I4199" s="5849"/>
      <c r="J4199" s="2664"/>
      <c r="K4199" s="2621">
        <f t="shared" si="70"/>
        <v>4066</v>
      </c>
    </row>
    <row r="4200" spans="3:11">
      <c r="C4200" s="1639" t="s">
        <v>67</v>
      </c>
      <c r="D4200" s="5992"/>
      <c r="E4200" s="5993"/>
      <c r="F4200" s="2770" t="s">
        <v>0</v>
      </c>
      <c r="G4200" s="1640"/>
      <c r="H4200" s="1691" t="s">
        <v>68</v>
      </c>
      <c r="I4200" s="1692" t="s">
        <v>69</v>
      </c>
      <c r="J4200" s="2664"/>
      <c r="K4200" s="2621">
        <f t="shared" si="70"/>
        <v>4067</v>
      </c>
    </row>
    <row r="4201" spans="3:11">
      <c r="C4201" s="1642"/>
      <c r="D4201" s="5953" t="str">
        <f>VLOOKUP(F4201,Accounts!B:C,2,FALSE)</f>
        <v>Insurance Expenses</v>
      </c>
      <c r="E4201" s="5954" t="e">
        <f>VLOOKUP(G4201,Accounts!C:D,2,FALSE)</f>
        <v>#N/A</v>
      </c>
      <c r="F4201" s="1063">
        <v>5021503000</v>
      </c>
      <c r="G4201" s="1643"/>
      <c r="H4201" s="1691"/>
      <c r="I4201" s="1692"/>
      <c r="J4201" s="2664"/>
      <c r="K4201" s="2621">
        <f t="shared" si="70"/>
        <v>4068</v>
      </c>
    </row>
    <row r="4202" spans="3:11">
      <c r="C4202" s="1642"/>
      <c r="D4202" s="2608"/>
      <c r="E4202" s="1754" t="str">
        <f>VLOOKUP(F4202,Accounts!B:C,2,FALSE)</f>
        <v>Prepaid Insurance</v>
      </c>
      <c r="F4202" s="1063">
        <v>1990205000</v>
      </c>
      <c r="G4202" s="1643"/>
      <c r="H4202" s="1691"/>
      <c r="I4202" s="1692"/>
      <c r="J4202" s="2664"/>
      <c r="K4202" s="2621">
        <f t="shared" si="70"/>
        <v>4069</v>
      </c>
    </row>
    <row r="4203" spans="3:11">
      <c r="C4203" s="1642"/>
      <c r="D4203" s="2812"/>
      <c r="E4203" s="4076"/>
      <c r="F4203" s="1691"/>
      <c r="G4203" s="1645"/>
      <c r="H4203" s="1691"/>
      <c r="I4203" s="3725"/>
      <c r="J4203" s="2664"/>
      <c r="K4203" s="2621">
        <f t="shared" si="70"/>
        <v>4070</v>
      </c>
    </row>
    <row r="4204" spans="3:11" ht="15.75" customHeight="1">
      <c r="C4204" s="1644"/>
      <c r="D4204" s="3645"/>
      <c r="E4204" s="4134" t="s">
        <v>4386</v>
      </c>
      <c r="F4204" s="3646"/>
      <c r="G4204" s="1645"/>
      <c r="H4204" s="1691"/>
      <c r="I4204" s="1692"/>
      <c r="J4204" s="2664"/>
      <c r="K4204" s="2621">
        <f t="shared" si="70"/>
        <v>4071</v>
      </c>
    </row>
    <row r="4205" spans="3:11" ht="15.75" customHeight="1">
      <c r="C4205" s="1751"/>
      <c r="D4205" s="3647"/>
      <c r="E4205" s="4134" t="s">
        <v>4387</v>
      </c>
      <c r="F4205" s="2282"/>
      <c r="G4205" s="1645"/>
      <c r="H4205" s="1691"/>
      <c r="I4205" s="3723"/>
      <c r="J4205" s="2664"/>
      <c r="K4205" s="2621">
        <f t="shared" si="70"/>
        <v>4072</v>
      </c>
    </row>
    <row r="4206" spans="3:11" ht="15.75" customHeight="1">
      <c r="C4206" s="1644"/>
      <c r="D4206" s="3647"/>
      <c r="E4206" s="8" t="s">
        <v>5019</v>
      </c>
      <c r="F4206" s="2282"/>
      <c r="G4206" s="1750"/>
      <c r="H4206" s="1691"/>
      <c r="I4206" s="3723"/>
      <c r="J4206" s="2664"/>
      <c r="K4206" s="2621">
        <f t="shared" si="70"/>
        <v>4073</v>
      </c>
    </row>
    <row r="4207" spans="3:11" ht="15.75" customHeight="1">
      <c r="C4207" s="1644"/>
      <c r="D4207" s="3647"/>
      <c r="E4207" s="2282"/>
      <c r="F4207" s="2282"/>
      <c r="G4207" s="1750"/>
      <c r="H4207" s="1691"/>
      <c r="I4207" s="3723"/>
      <c r="J4207" s="2664"/>
      <c r="K4207" s="2621">
        <f t="shared" si="70"/>
        <v>4074</v>
      </c>
    </row>
    <row r="4208" spans="3:11" ht="15.75" customHeight="1">
      <c r="C4208" s="1644"/>
      <c r="D4208" s="3647"/>
      <c r="E4208" s="2867"/>
      <c r="F4208" s="3650"/>
      <c r="G4208" s="1750"/>
      <c r="H4208" s="1691"/>
      <c r="I4208" s="3723"/>
      <c r="J4208" s="2664"/>
      <c r="K4208" s="2621">
        <f t="shared" si="70"/>
        <v>4075</v>
      </c>
    </row>
    <row r="4209" spans="3:11" ht="15.75" customHeight="1">
      <c r="C4209" s="1644"/>
      <c r="D4209" s="3647"/>
      <c r="E4209" s="3648"/>
      <c r="F4209" s="3651"/>
      <c r="G4209" s="1750"/>
      <c r="H4209" s="1691"/>
      <c r="I4209" s="3723"/>
      <c r="J4209" s="2664"/>
      <c r="K4209" s="2621">
        <f t="shared" si="70"/>
        <v>4076</v>
      </c>
    </row>
    <row r="4210" spans="3:11" ht="15.75" customHeight="1">
      <c r="C4210" s="1644"/>
      <c r="D4210" s="3647"/>
      <c r="E4210" s="2282"/>
      <c r="F4210" s="2282"/>
      <c r="G4210" s="1750"/>
      <c r="H4210" s="1691"/>
      <c r="I4210" s="3723"/>
      <c r="J4210" s="2664"/>
      <c r="K4210" s="2621">
        <f t="shared" si="70"/>
        <v>4077</v>
      </c>
    </row>
    <row r="4211" spans="3:11">
      <c r="C4211" s="1642"/>
      <c r="D4211" s="2812"/>
      <c r="E4211" s="1691"/>
      <c r="F4211" s="3649"/>
      <c r="G4211" s="1645"/>
      <c r="H4211" s="1691"/>
      <c r="I4211" s="3725"/>
      <c r="J4211" s="2664"/>
      <c r="K4211" s="2621">
        <f t="shared" si="70"/>
        <v>4078</v>
      </c>
    </row>
    <row r="4212" spans="3:11">
      <c r="C4212" s="1646"/>
      <c r="D4212" s="2773" t="s">
        <v>70</v>
      </c>
      <c r="E4212" s="1691"/>
      <c r="F4212" s="2787"/>
      <c r="G4212" s="1647"/>
      <c r="H4212" s="1693">
        <f>SUM(H4201:H4204)</f>
        <v>0</v>
      </c>
      <c r="I4212" s="1694">
        <f>SUM(I4201:I4211)</f>
        <v>0</v>
      </c>
      <c r="J4212" s="2664"/>
      <c r="K4212" s="2621">
        <f t="shared" si="70"/>
        <v>4079</v>
      </c>
    </row>
    <row r="4213" spans="3:11">
      <c r="C4213" s="1648"/>
      <c r="D4213" s="4201"/>
      <c r="E4213" s="4135"/>
      <c r="F4213" s="2771"/>
      <c r="G4213" s="1649"/>
      <c r="H4213" s="1691"/>
      <c r="I4213" s="1695">
        <f>H4212-I4212</f>
        <v>0</v>
      </c>
      <c r="J4213" s="2664"/>
      <c r="K4213" s="2621">
        <f t="shared" si="70"/>
        <v>4080</v>
      </c>
    </row>
    <row r="4214" spans="3:11">
      <c r="C4214" s="5850" t="s">
        <v>71</v>
      </c>
      <c r="D4214" s="5851"/>
      <c r="E4214" s="4079"/>
      <c r="F4214" s="5852" t="s">
        <v>2540</v>
      </c>
      <c r="G4214" s="5851"/>
      <c r="H4214" s="5853"/>
      <c r="I4214" s="5854"/>
      <c r="J4214" s="2664"/>
      <c r="K4214" s="2621">
        <f t="shared" si="70"/>
        <v>4081</v>
      </c>
    </row>
    <row r="4215" spans="3:11">
      <c r="C4215" s="1652"/>
      <c r="D4215" s="4081"/>
      <c r="E4215" s="1727"/>
      <c r="F4215" s="2764"/>
      <c r="G4215" s="1653"/>
      <c r="H4215" s="1687"/>
      <c r="I4215" s="1688"/>
      <c r="J4215" s="2664"/>
      <c r="K4215" s="2621">
        <f t="shared" si="70"/>
        <v>4082</v>
      </c>
    </row>
    <row r="4216" spans="3:11">
      <c r="C4216" s="1652"/>
      <c r="D4216" s="4081"/>
      <c r="E4216" s="2672" t="s">
        <v>3427</v>
      </c>
      <c r="F4216" s="2820"/>
      <c r="G4216" s="1653" t="s">
        <v>3026</v>
      </c>
      <c r="H4216" s="1849"/>
      <c r="I4216" s="1688"/>
      <c r="J4216" s="2664"/>
      <c r="K4216" s="2621">
        <f t="shared" si="70"/>
        <v>4083</v>
      </c>
    </row>
    <row r="4217" spans="3:11">
      <c r="C4217" s="1650"/>
      <c r="D4217" s="4081"/>
      <c r="E4217" s="4076" t="s">
        <v>3003</v>
      </c>
      <c r="F4217" s="2819" t="s">
        <v>2541</v>
      </c>
      <c r="G4217" s="3730" t="s">
        <v>299</v>
      </c>
      <c r="H4217" s="1696"/>
      <c r="I4217" s="1688"/>
      <c r="J4217" s="2664"/>
      <c r="K4217" s="2621">
        <f t="shared" si="70"/>
        <v>4084</v>
      </c>
    </row>
    <row r="4218" spans="3:11" ht="15.75" thickBot="1">
      <c r="C4218" s="1697"/>
      <c r="D4218" s="4136"/>
      <c r="E4218" s="4136"/>
      <c r="F4218" s="2778"/>
      <c r="G4218" s="1698"/>
      <c r="H4218" s="1699"/>
      <c r="I4218" s="1700"/>
      <c r="J4218" s="2664"/>
      <c r="K4218" s="2621">
        <f t="shared" si="70"/>
        <v>4085</v>
      </c>
    </row>
    <row r="4219" spans="3:11">
      <c r="C4219" s="2766"/>
      <c r="D4219" s="5972" t="s">
        <v>60</v>
      </c>
      <c r="E4219" s="5972"/>
      <c r="F4219" s="5973"/>
      <c r="G4219" s="1632"/>
      <c r="H4219" s="5951" t="s">
        <v>5029</v>
      </c>
      <c r="I4219" s="5952"/>
      <c r="J4219" s="2664"/>
      <c r="K4219" s="2621">
        <f t="shared" si="70"/>
        <v>4086</v>
      </c>
    </row>
    <row r="4220" spans="3:11">
      <c r="C4220" s="2767" t="s">
        <v>2722</v>
      </c>
      <c r="D4220" s="5983" t="s">
        <v>2538</v>
      </c>
      <c r="E4220" s="5983"/>
      <c r="F4220" s="5984"/>
      <c r="G4220" s="1633"/>
      <c r="H4220" s="5961" t="str">
        <f>H4195</f>
        <v>Date: June 30, 2023</v>
      </c>
      <c r="I4220" s="5962"/>
      <c r="J4220" s="2664"/>
      <c r="K4220" s="2621">
        <f t="shared" si="70"/>
        <v>4087</v>
      </c>
    </row>
    <row r="4221" spans="3:11">
      <c r="C4221" s="2767" t="s">
        <v>2723</v>
      </c>
      <c r="D4221" s="5976">
        <v>1</v>
      </c>
      <c r="E4221" s="5976"/>
      <c r="F4221" s="5989"/>
      <c r="G4221" s="1633"/>
      <c r="H4221" s="1687"/>
      <c r="I4221" s="1688"/>
      <c r="J4221" s="2664"/>
      <c r="K4221" s="2621">
        <f t="shared" si="70"/>
        <v>4088</v>
      </c>
    </row>
    <row r="4222" spans="3:11" ht="15.75" customHeight="1">
      <c r="C4222" s="1634"/>
      <c r="D4222" s="3653"/>
      <c r="E4222" s="3653"/>
      <c r="F4222" s="2768"/>
      <c r="G4222" s="1635"/>
      <c r="H4222" s="1689"/>
      <c r="I4222" s="1690"/>
      <c r="J4222" s="2664"/>
      <c r="K4222" s="2621">
        <f t="shared" si="70"/>
        <v>4089</v>
      </c>
    </row>
    <row r="4223" spans="3:11">
      <c r="C4223" s="1636"/>
      <c r="D4223" s="5865" t="s">
        <v>61</v>
      </c>
      <c r="E4223" s="5866"/>
      <c r="F4223" s="5866"/>
      <c r="G4223" s="5866"/>
      <c r="H4223" s="5866"/>
      <c r="I4223" s="5867"/>
      <c r="J4223" s="2664"/>
      <c r="K4223" s="2621">
        <f t="shared" si="70"/>
        <v>4090</v>
      </c>
    </row>
    <row r="4224" spans="3:11">
      <c r="C4224" s="1637" t="s">
        <v>62</v>
      </c>
      <c r="D4224" s="5990" t="s">
        <v>63</v>
      </c>
      <c r="E4224" s="5991"/>
      <c r="F4224" s="2769" t="s">
        <v>64</v>
      </c>
      <c r="G4224" s="1638" t="s">
        <v>65</v>
      </c>
      <c r="H4224" s="5848" t="s">
        <v>66</v>
      </c>
      <c r="I4224" s="5849"/>
      <c r="J4224" s="2664"/>
      <c r="K4224" s="2621">
        <f t="shared" si="70"/>
        <v>4091</v>
      </c>
    </row>
    <row r="4225" spans="3:11">
      <c r="C4225" s="1639" t="s">
        <v>67</v>
      </c>
      <c r="D4225" s="5992"/>
      <c r="E4225" s="5993"/>
      <c r="F4225" s="2770" t="s">
        <v>0</v>
      </c>
      <c r="G4225" s="1640"/>
      <c r="H4225" s="1691" t="s">
        <v>68</v>
      </c>
      <c r="I4225" s="1692" t="s">
        <v>69</v>
      </c>
      <c r="J4225" s="2664"/>
      <c r="K4225" s="2621">
        <f t="shared" si="70"/>
        <v>4092</v>
      </c>
    </row>
    <row r="4226" spans="3:11">
      <c r="C4226" s="1642"/>
      <c r="D4226" s="5953" t="str">
        <f>VLOOKUP(F4226,Accounts!B:C,2,FALSE)</f>
        <v>Insurance Expenses</v>
      </c>
      <c r="E4226" s="5954" t="e">
        <f>VLOOKUP(G4226,Accounts!C:D,2,FALSE)</f>
        <v>#N/A</v>
      </c>
      <c r="F4226" s="1063">
        <v>5021503000</v>
      </c>
      <c r="G4226" s="1643"/>
      <c r="H4226" s="1691"/>
      <c r="I4226" s="1692"/>
      <c r="J4226" s="2664"/>
      <c r="K4226" s="2621">
        <f t="shared" si="70"/>
        <v>4093</v>
      </c>
    </row>
    <row r="4227" spans="3:11">
      <c r="C4227" s="1642"/>
      <c r="D4227" s="2608"/>
      <c r="E4227" s="1754" t="str">
        <f>VLOOKUP(F4227,Accounts!B:C,2,FALSE)</f>
        <v>Prepaid Insurance</v>
      </c>
      <c r="F4227" s="1063">
        <v>1990205000</v>
      </c>
      <c r="G4227" s="1643"/>
      <c r="H4227" s="1691"/>
      <c r="I4227" s="1692"/>
      <c r="J4227" s="2664"/>
      <c r="K4227" s="2621">
        <f t="shared" si="70"/>
        <v>4094</v>
      </c>
    </row>
    <row r="4228" spans="3:11">
      <c r="C4228" s="1642"/>
      <c r="D4228" s="2608"/>
      <c r="E4228" s="8"/>
      <c r="F4228" s="3714"/>
      <c r="G4228" s="1645"/>
      <c r="H4228" s="1691"/>
      <c r="I4228" s="3725"/>
      <c r="J4228" s="2664"/>
      <c r="K4228" s="2621">
        <f t="shared" si="70"/>
        <v>4095</v>
      </c>
    </row>
    <row r="4229" spans="3:11" ht="15.75" customHeight="1">
      <c r="C4229" s="1644"/>
      <c r="D4229" s="3645"/>
      <c r="E4229" s="3646"/>
      <c r="F4229" s="3646"/>
      <c r="G4229" s="1645"/>
      <c r="H4229" s="1691"/>
      <c r="I4229" s="1692"/>
      <c r="J4229" s="2664"/>
      <c r="K4229" s="2621">
        <f t="shared" si="70"/>
        <v>4096</v>
      </c>
    </row>
    <row r="4230" spans="3:11" ht="15.75" customHeight="1">
      <c r="C4230" s="1751"/>
      <c r="D4230" s="3647"/>
      <c r="E4230" s="4134" t="s">
        <v>4516</v>
      </c>
      <c r="F4230" s="2282"/>
      <c r="G4230" s="1645"/>
      <c r="H4230" s="1691"/>
      <c r="I4230" s="3723"/>
      <c r="J4230" s="2664"/>
      <c r="K4230" s="2621">
        <f t="shared" si="70"/>
        <v>4097</v>
      </c>
    </row>
    <row r="4231" spans="3:11" ht="15.75" customHeight="1">
      <c r="C4231" s="1644"/>
      <c r="D4231" s="3647"/>
      <c r="E4231" s="4134" t="s">
        <v>4517</v>
      </c>
      <c r="F4231" s="2282"/>
      <c r="G4231" s="1750"/>
      <c r="H4231" s="1691"/>
      <c r="I4231" s="3723"/>
      <c r="J4231" s="2664"/>
      <c r="K4231" s="2621">
        <f t="shared" si="70"/>
        <v>4098</v>
      </c>
    </row>
    <row r="4232" spans="3:11" ht="15.75" customHeight="1">
      <c r="C4232" s="1644"/>
      <c r="D4232" s="3647"/>
      <c r="E4232" s="8" t="s">
        <v>5019</v>
      </c>
      <c r="F4232" s="2282"/>
      <c r="G4232" s="1750"/>
      <c r="H4232" s="1691"/>
      <c r="I4232" s="3723"/>
      <c r="J4232" s="2664"/>
      <c r="K4232" s="2621">
        <f t="shared" si="70"/>
        <v>4099</v>
      </c>
    </row>
    <row r="4233" spans="3:11" ht="15.75" customHeight="1">
      <c r="C4233" s="1644"/>
      <c r="D4233" s="3647"/>
      <c r="E4233" s="2282"/>
      <c r="F4233" s="2282"/>
      <c r="G4233" s="1750"/>
      <c r="H4233" s="1691"/>
      <c r="I4233" s="3723"/>
      <c r="J4233" s="2664"/>
      <c r="K4233" s="2621">
        <f t="shared" si="70"/>
        <v>4100</v>
      </c>
    </row>
    <row r="4234" spans="3:11" ht="15.75" customHeight="1">
      <c r="C4234" s="1644"/>
      <c r="D4234" s="3647"/>
      <c r="E4234" s="2282"/>
      <c r="F4234" s="2282"/>
      <c r="G4234" s="1750"/>
      <c r="H4234" s="1691"/>
      <c r="I4234" s="3723"/>
      <c r="J4234" s="2664"/>
      <c r="K4234" s="2621">
        <f t="shared" si="70"/>
        <v>4101</v>
      </c>
    </row>
    <row r="4235" spans="3:11" ht="15.75" customHeight="1">
      <c r="C4235" s="1644"/>
      <c r="D4235" s="3647"/>
      <c r="E4235" s="2282"/>
      <c r="F4235" s="2282"/>
      <c r="G4235" s="1750"/>
      <c r="H4235" s="1691"/>
      <c r="I4235" s="3723"/>
      <c r="J4235" s="2664"/>
      <c r="K4235" s="2621">
        <f t="shared" si="70"/>
        <v>4102</v>
      </c>
    </row>
    <row r="4236" spans="3:11" ht="15.75" customHeight="1">
      <c r="C4236" s="1644"/>
      <c r="D4236" s="3647"/>
      <c r="E4236" s="2282"/>
      <c r="F4236" s="2282"/>
      <c r="G4236" s="1750"/>
      <c r="H4236" s="1691"/>
      <c r="I4236" s="3723"/>
      <c r="J4236" s="2664"/>
      <c r="K4236" s="2621">
        <f t="shared" si="70"/>
        <v>4103</v>
      </c>
    </row>
    <row r="4237" spans="3:11" ht="15.75" customHeight="1">
      <c r="C4237" s="1642"/>
      <c r="D4237" s="3652"/>
      <c r="E4237" s="3653"/>
      <c r="F4237" s="3653"/>
      <c r="G4237" s="1645"/>
      <c r="H4237" s="1691"/>
      <c r="I4237" s="3725"/>
      <c r="J4237" s="2664"/>
      <c r="K4237" s="2621">
        <f t="shared" ref="K4237:K4300" si="71">K4236+1</f>
        <v>4104</v>
      </c>
    </row>
    <row r="4238" spans="3:11">
      <c r="C4238" s="1646"/>
      <c r="D4238" s="2773" t="s">
        <v>70</v>
      </c>
      <c r="E4238" s="2786"/>
      <c r="F4238" s="1647"/>
      <c r="G4238" s="1647"/>
      <c r="H4238" s="1693">
        <f>SUM(H4226:H4229)</f>
        <v>0</v>
      </c>
      <c r="I4238" s="1694">
        <f>SUM(I4226:I4237)</f>
        <v>0</v>
      </c>
      <c r="J4238" s="2838">
        <f>16800/12</f>
        <v>1400</v>
      </c>
      <c r="K4238" s="2621">
        <f t="shared" si="71"/>
        <v>4105</v>
      </c>
    </row>
    <row r="4239" spans="3:11">
      <c r="C4239" s="1648"/>
      <c r="D4239" s="4201"/>
      <c r="E4239" s="4135"/>
      <c r="F4239" s="1647"/>
      <c r="G4239" s="1649"/>
      <c r="H4239" s="1691"/>
      <c r="I4239" s="1695">
        <f>H4238-I4238</f>
        <v>0</v>
      </c>
      <c r="J4239" s="2664"/>
      <c r="K4239" s="2621">
        <f t="shared" si="71"/>
        <v>4106</v>
      </c>
    </row>
    <row r="4240" spans="3:11">
      <c r="C4240" s="5850" t="s">
        <v>71</v>
      </c>
      <c r="D4240" s="5851"/>
      <c r="E4240" s="4079"/>
      <c r="F4240" s="5852" t="s">
        <v>2540</v>
      </c>
      <c r="G4240" s="5851"/>
      <c r="H4240" s="5853"/>
      <c r="I4240" s="5854"/>
      <c r="J4240" s="2664"/>
      <c r="K4240" s="2621">
        <f t="shared" si="71"/>
        <v>4107</v>
      </c>
    </row>
    <row r="4241" spans="3:11">
      <c r="C4241" s="1652"/>
      <c r="D4241" s="4081"/>
      <c r="E4241" s="1727"/>
      <c r="F4241" s="2764"/>
      <c r="G4241" s="1653"/>
      <c r="H4241" s="1687"/>
      <c r="I4241" s="1688"/>
      <c r="J4241" s="2664"/>
      <c r="K4241" s="2621">
        <f t="shared" si="71"/>
        <v>4108</v>
      </c>
    </row>
    <row r="4242" spans="3:11">
      <c r="C4242" s="1652"/>
      <c r="D4242" s="4081"/>
      <c r="E4242" s="2672" t="s">
        <v>3427</v>
      </c>
      <c r="F4242" s="2820"/>
      <c r="G4242" s="1653" t="s">
        <v>3026</v>
      </c>
      <c r="H4242" s="1849"/>
      <c r="I4242" s="1688"/>
      <c r="J4242" s="2664"/>
      <c r="K4242" s="2621">
        <f t="shared" si="71"/>
        <v>4109</v>
      </c>
    </row>
    <row r="4243" spans="3:11">
      <c r="C4243" s="1650"/>
      <c r="D4243" s="4081"/>
      <c r="E4243" s="4076" t="s">
        <v>3003</v>
      </c>
      <c r="F4243" s="2819" t="s">
        <v>2541</v>
      </c>
      <c r="G4243" s="3730" t="s">
        <v>299</v>
      </c>
      <c r="H4243" s="1696"/>
      <c r="I4243" s="1688"/>
      <c r="J4243" s="2664"/>
      <c r="K4243" s="2621">
        <f t="shared" si="71"/>
        <v>4110</v>
      </c>
    </row>
    <row r="4244" spans="3:11" ht="15.75" thickBot="1">
      <c r="C4244" s="1697"/>
      <c r="D4244" s="4136"/>
      <c r="E4244" s="4136"/>
      <c r="F4244" s="2778"/>
      <c r="G4244" s="1698"/>
      <c r="H4244" s="1699"/>
      <c r="I4244" s="1700"/>
      <c r="J4244" s="2664"/>
      <c r="K4244" s="2621">
        <f t="shared" si="71"/>
        <v>4111</v>
      </c>
    </row>
    <row r="4245" spans="3:11" ht="16.5">
      <c r="C4245" s="2766"/>
      <c r="D4245" s="5972" t="s">
        <v>60</v>
      </c>
      <c r="E4245" s="5972"/>
      <c r="F4245" s="5973"/>
      <c r="G4245" s="1632"/>
      <c r="H4245" s="4469" t="s">
        <v>4942</v>
      </c>
      <c r="I4245" s="4469"/>
      <c r="J4245" s="2664"/>
      <c r="K4245" s="2621">
        <f t="shared" si="71"/>
        <v>4112</v>
      </c>
    </row>
    <row r="4246" spans="3:11" ht="16.5">
      <c r="C4246" s="2767" t="s">
        <v>2722</v>
      </c>
      <c r="D4246" s="5983" t="s">
        <v>2538</v>
      </c>
      <c r="E4246" s="5983"/>
      <c r="F4246" s="5984"/>
      <c r="G4246" s="1633"/>
      <c r="H4246" s="6139" t="s">
        <v>4943</v>
      </c>
      <c r="I4246" s="6139"/>
      <c r="J4246" s="2664"/>
      <c r="K4246" s="2621">
        <f t="shared" si="71"/>
        <v>4113</v>
      </c>
    </row>
    <row r="4247" spans="3:11">
      <c r="C4247" s="2767" t="s">
        <v>2723</v>
      </c>
      <c r="D4247" s="5976">
        <v>1</v>
      </c>
      <c r="E4247" s="5976"/>
      <c r="F4247" s="5989"/>
      <c r="G4247" s="1633"/>
      <c r="H4247" s="1687"/>
      <c r="I4247" s="1688"/>
      <c r="J4247" s="2664"/>
      <c r="K4247" s="2621">
        <f t="shared" si="71"/>
        <v>4114</v>
      </c>
    </row>
    <row r="4248" spans="3:11">
      <c r="C4248" s="1634"/>
      <c r="D4248" s="3653"/>
      <c r="E4248" s="3653"/>
      <c r="F4248" s="2768"/>
      <c r="G4248" s="1635"/>
      <c r="H4248" s="1689"/>
      <c r="I4248" s="1690"/>
      <c r="J4248" s="2664"/>
      <c r="K4248" s="2621">
        <f t="shared" si="71"/>
        <v>4115</v>
      </c>
    </row>
    <row r="4249" spans="3:11">
      <c r="C4249" s="1636"/>
      <c r="D4249" s="5865" t="s">
        <v>61</v>
      </c>
      <c r="E4249" s="5866"/>
      <c r="F4249" s="5866"/>
      <c r="G4249" s="5866"/>
      <c r="H4249" s="5866"/>
      <c r="I4249" s="5867"/>
      <c r="J4249" s="2664"/>
      <c r="K4249" s="2621">
        <f t="shared" si="71"/>
        <v>4116</v>
      </c>
    </row>
    <row r="4250" spans="3:11">
      <c r="C4250" s="1637" t="s">
        <v>62</v>
      </c>
      <c r="D4250" s="5990" t="s">
        <v>63</v>
      </c>
      <c r="E4250" s="5991"/>
      <c r="F4250" s="2769" t="s">
        <v>64</v>
      </c>
      <c r="G4250" s="1638" t="s">
        <v>65</v>
      </c>
      <c r="H4250" s="5848" t="s">
        <v>66</v>
      </c>
      <c r="I4250" s="5849"/>
      <c r="J4250" s="2664"/>
      <c r="K4250" s="2621">
        <f t="shared" si="71"/>
        <v>4117</v>
      </c>
    </row>
    <row r="4251" spans="3:11">
      <c r="C4251" s="1639" t="s">
        <v>67</v>
      </c>
      <c r="D4251" s="5992"/>
      <c r="E4251" s="5993"/>
      <c r="F4251" s="2770" t="s">
        <v>0</v>
      </c>
      <c r="G4251" s="1640"/>
      <c r="H4251" s="1691" t="s">
        <v>68</v>
      </c>
      <c r="I4251" s="1692" t="s">
        <v>69</v>
      </c>
      <c r="J4251" s="2664"/>
      <c r="K4251" s="2621">
        <f t="shared" si="71"/>
        <v>4118</v>
      </c>
    </row>
    <row r="4252" spans="3:11">
      <c r="C4252" s="1642"/>
      <c r="D4252" s="5953" t="str">
        <f>VLOOKUP(F4252,Accounts!B:C,2,FALSE)</f>
        <v>Accumulated Surplus (Deficit)</v>
      </c>
      <c r="E4252" s="5954" t="e">
        <f>VLOOKUP(G4252,Accounts!C:D,2,FALSE)</f>
        <v>#N/A</v>
      </c>
      <c r="F4252" s="3714">
        <v>3010101000</v>
      </c>
      <c r="G4252" s="1643"/>
      <c r="H4252" s="1691"/>
      <c r="I4252" s="1692"/>
      <c r="J4252" s="2664"/>
      <c r="K4252" s="2621">
        <f t="shared" si="71"/>
        <v>4119</v>
      </c>
    </row>
    <row r="4253" spans="3:11">
      <c r="C4253" s="1642"/>
      <c r="D4253" s="2608"/>
      <c r="E4253" s="1754" t="str">
        <f>VLOOKUP(F4253,Accounts!B:C,2,FALSE)</f>
        <v>Welfare Goods for Distribution</v>
      </c>
      <c r="F4253" s="3714">
        <v>1040202000</v>
      </c>
      <c r="G4253" s="1643"/>
      <c r="H4253" s="1691"/>
      <c r="I4253" s="1641"/>
      <c r="J4253" s="2664"/>
      <c r="K4253" s="2621">
        <f t="shared" si="71"/>
        <v>4120</v>
      </c>
    </row>
    <row r="4254" spans="3:11">
      <c r="C4254" s="1642"/>
      <c r="D4254" s="2608"/>
      <c r="E4254" s="8"/>
      <c r="F4254" s="3714"/>
      <c r="G4254" s="1645"/>
      <c r="H4254" s="1691"/>
      <c r="I4254" s="3725"/>
      <c r="J4254" s="2664"/>
      <c r="K4254" s="2621">
        <f t="shared" si="71"/>
        <v>4121</v>
      </c>
    </row>
    <row r="4255" spans="3:11" ht="15.75" customHeight="1">
      <c r="C4255" s="4435"/>
      <c r="D4255" s="4443" t="s">
        <v>4901</v>
      </c>
      <c r="E4255" s="4444"/>
      <c r="F4255" s="4445"/>
      <c r="G4255" s="4436"/>
      <c r="H4255" s="4437"/>
      <c r="I4255" s="1692"/>
      <c r="J4255" s="2664"/>
      <c r="K4255" s="2621">
        <f t="shared" si="71"/>
        <v>4122</v>
      </c>
    </row>
    <row r="4256" spans="3:11" ht="15.75" customHeight="1">
      <c r="C4256" s="4438"/>
      <c r="D4256" s="4446" t="s">
        <v>4902</v>
      </c>
      <c r="E4256" s="4447"/>
      <c r="F4256" s="4448"/>
      <c r="G4256" s="4166"/>
      <c r="H4256" s="4439"/>
      <c r="I4256" s="3723"/>
      <c r="J4256" s="2664"/>
      <c r="K4256" s="2621">
        <f t="shared" si="71"/>
        <v>4123</v>
      </c>
    </row>
    <row r="4257" spans="3:11" ht="15.75" customHeight="1">
      <c r="C4257" s="4438"/>
      <c r="D4257" s="4449"/>
      <c r="E4257" s="4450" t="s">
        <v>3290</v>
      </c>
      <c r="F4257" s="4451"/>
      <c r="G4257" s="4166"/>
      <c r="H4257" s="4439"/>
      <c r="I4257" s="3993"/>
      <c r="J4257" s="2664"/>
      <c r="K4257" s="2621">
        <f t="shared" si="71"/>
        <v>4124</v>
      </c>
    </row>
    <row r="4258" spans="3:11" ht="15.75" customHeight="1">
      <c r="C4258" s="4438"/>
      <c r="D4258" s="4452"/>
      <c r="E4258" s="4453" t="s">
        <v>4903</v>
      </c>
      <c r="F4258" s="4454">
        <v>114176</v>
      </c>
      <c r="G4258" s="4166"/>
      <c r="H4258" s="4439"/>
      <c r="I4258" s="3993"/>
      <c r="J4258" s="2664"/>
      <c r="K4258" s="2621">
        <f t="shared" si="71"/>
        <v>4125</v>
      </c>
    </row>
    <row r="4259" spans="3:11" ht="15.75" customHeight="1">
      <c r="C4259" s="4438"/>
      <c r="D4259" s="4455"/>
      <c r="E4259" s="4453" t="s">
        <v>4904</v>
      </c>
      <c r="F4259" s="4456">
        <v>186645.06</v>
      </c>
      <c r="G4259" s="4166"/>
      <c r="H4259" s="4439"/>
      <c r="I4259" s="3993"/>
      <c r="J4259" s="2664"/>
      <c r="K4259" s="2621">
        <f t="shared" si="71"/>
        <v>4126</v>
      </c>
    </row>
    <row r="4260" spans="3:11" ht="15.75" customHeight="1">
      <c r="C4260" s="4438"/>
      <c r="D4260" s="4455"/>
      <c r="E4260" s="4457" t="s">
        <v>70</v>
      </c>
      <c r="F4260" s="4456">
        <f>SUM(F4258:F4259)</f>
        <v>300821.06</v>
      </c>
      <c r="G4260" s="4166"/>
      <c r="H4260" s="4439"/>
      <c r="I4260" s="3993"/>
      <c r="J4260" s="2664"/>
      <c r="K4260" s="2621">
        <f t="shared" si="71"/>
        <v>4127</v>
      </c>
    </row>
    <row r="4261" spans="3:11" ht="15.75" customHeight="1">
      <c r="C4261" s="4438"/>
      <c r="D4261" s="4455"/>
      <c r="E4261" s="4458"/>
      <c r="F4261" s="4459"/>
      <c r="G4261" s="4166"/>
      <c r="H4261" s="4439"/>
      <c r="I4261" s="3993"/>
      <c r="J4261" s="2664"/>
      <c r="K4261" s="2621">
        <f t="shared" si="71"/>
        <v>4128</v>
      </c>
    </row>
    <row r="4262" spans="3:11" ht="15.75" customHeight="1">
      <c r="C4262" s="4438"/>
      <c r="D4262" s="4455"/>
      <c r="E4262" s="4458"/>
      <c r="F4262" s="4459"/>
      <c r="G4262" s="4166"/>
      <c r="H4262" s="4439"/>
      <c r="I4262" s="3993"/>
      <c r="J4262" s="2664"/>
      <c r="K4262" s="2621">
        <f t="shared" si="71"/>
        <v>4129</v>
      </c>
    </row>
    <row r="4263" spans="3:11" ht="15.75" customHeight="1">
      <c r="C4263" s="4438"/>
      <c r="D4263" s="4443" t="s">
        <v>4905</v>
      </c>
      <c r="E4263" s="4444"/>
      <c r="F4263" s="4445"/>
      <c r="G4263" s="4166"/>
      <c r="H4263" s="4439"/>
      <c r="I4263" s="3993"/>
      <c r="J4263" s="2664"/>
      <c r="K4263" s="2621">
        <f t="shared" si="71"/>
        <v>4130</v>
      </c>
    </row>
    <row r="4264" spans="3:11" ht="15.75" customHeight="1">
      <c r="C4264" s="4438"/>
      <c r="D4264" s="4446" t="s">
        <v>4906</v>
      </c>
      <c r="E4264" s="4447"/>
      <c r="F4264" s="4448"/>
      <c r="G4264" s="4166"/>
      <c r="H4264" s="4439"/>
      <c r="I4264" s="3993"/>
      <c r="J4264" s="2664"/>
      <c r="K4264" s="2621">
        <f t="shared" si="71"/>
        <v>4131</v>
      </c>
    </row>
    <row r="4265" spans="3:11" ht="15.75" customHeight="1">
      <c r="C4265" s="4438"/>
      <c r="D4265" s="4449"/>
      <c r="E4265" s="4450" t="s">
        <v>3290</v>
      </c>
      <c r="F4265" s="4451"/>
      <c r="G4265" s="4166"/>
      <c r="H4265" s="4439"/>
      <c r="I4265" s="3993"/>
      <c r="J4265" s="2664"/>
      <c r="K4265" s="2621">
        <f t="shared" si="71"/>
        <v>4132</v>
      </c>
    </row>
    <row r="4266" spans="3:11" ht="15.75" customHeight="1">
      <c r="C4266" s="4438"/>
      <c r="D4266" s="4452"/>
      <c r="E4266" s="4453" t="s">
        <v>4907</v>
      </c>
      <c r="F4266" s="4454">
        <v>52182</v>
      </c>
      <c r="G4266" s="4166"/>
      <c r="H4266" s="4439"/>
      <c r="I4266" s="3993"/>
      <c r="J4266" s="2664"/>
      <c r="K4266" s="2621">
        <f t="shared" si="71"/>
        <v>4133</v>
      </c>
    </row>
    <row r="4267" spans="3:11" ht="15.75" customHeight="1">
      <c r="C4267" s="4438"/>
      <c r="D4267" s="4455"/>
      <c r="E4267" s="4457" t="s">
        <v>70</v>
      </c>
      <c r="F4267" s="4456">
        <f>SUM(F4266:F4266)</f>
        <v>52182</v>
      </c>
      <c r="G4267" s="4166"/>
      <c r="H4267" s="4439"/>
      <c r="I4267" s="3993"/>
      <c r="J4267" s="2664"/>
      <c r="K4267" s="2621">
        <f t="shared" si="71"/>
        <v>4134</v>
      </c>
    </row>
    <row r="4268" spans="3:11" ht="15.75" customHeight="1">
      <c r="C4268" s="4438"/>
      <c r="D4268" s="4455"/>
      <c r="E4268" s="4458"/>
      <c r="F4268" s="4459"/>
      <c r="G4268" s="4166"/>
      <c r="H4268" s="4439"/>
      <c r="I4268" s="3993"/>
      <c r="J4268" s="2664"/>
      <c r="K4268" s="2621">
        <f t="shared" si="71"/>
        <v>4135</v>
      </c>
    </row>
    <row r="4269" spans="3:11" ht="15.75" customHeight="1">
      <c r="C4269" s="4438"/>
      <c r="D4269" s="4443" t="s">
        <v>4908</v>
      </c>
      <c r="E4269" s="4444"/>
      <c r="F4269" s="4445"/>
      <c r="G4269" s="4166"/>
      <c r="H4269" s="4439"/>
      <c r="I4269" s="3993"/>
      <c r="J4269" s="2664"/>
      <c r="K4269" s="2621">
        <f t="shared" si="71"/>
        <v>4136</v>
      </c>
    </row>
    <row r="4270" spans="3:11" ht="15.75" customHeight="1">
      <c r="C4270" s="4438"/>
      <c r="D4270" s="4446" t="s">
        <v>4909</v>
      </c>
      <c r="E4270" s="4447"/>
      <c r="F4270" s="4448"/>
      <c r="G4270" s="4166"/>
      <c r="H4270" s="4439"/>
      <c r="I4270" s="3993"/>
      <c r="J4270" s="2664"/>
      <c r="K4270" s="2621">
        <f t="shared" si="71"/>
        <v>4137</v>
      </c>
    </row>
    <row r="4271" spans="3:11" ht="15.75" customHeight="1">
      <c r="C4271" s="4438"/>
      <c r="D4271" s="4449"/>
      <c r="E4271" s="4450" t="s">
        <v>3290</v>
      </c>
      <c r="F4271" s="4451"/>
      <c r="G4271" s="4166"/>
      <c r="H4271" s="4439"/>
      <c r="I4271" s="3993"/>
      <c r="J4271" s="2664"/>
      <c r="K4271" s="2621">
        <f t="shared" si="71"/>
        <v>4138</v>
      </c>
    </row>
    <row r="4272" spans="3:11" ht="15.75" customHeight="1">
      <c r="C4272" s="4438"/>
      <c r="D4272" s="4449"/>
      <c r="E4272" s="4450"/>
      <c r="F4272" s="4451"/>
      <c r="G4272" s="4166"/>
      <c r="H4272" s="4439"/>
      <c r="I4272" s="3993"/>
      <c r="J4272" s="2664"/>
      <c r="K4272" s="2621">
        <f t="shared" si="71"/>
        <v>4139</v>
      </c>
    </row>
    <row r="4273" spans="3:11" ht="15.75" customHeight="1">
      <c r="C4273" s="4438"/>
      <c r="D4273" s="4452"/>
      <c r="E4273" s="4453" t="s">
        <v>4910</v>
      </c>
      <c r="F4273" s="4454">
        <v>4014</v>
      </c>
      <c r="G4273" s="4166"/>
      <c r="H4273" s="4439"/>
      <c r="I4273" s="3993"/>
      <c r="J4273" s="2664"/>
      <c r="K4273" s="2621">
        <f t="shared" si="71"/>
        <v>4140</v>
      </c>
    </row>
    <row r="4274" spans="3:11" ht="15.75" customHeight="1">
      <c r="C4274" s="4438"/>
      <c r="D4274" s="4455"/>
      <c r="E4274" s="4457" t="s">
        <v>70</v>
      </c>
      <c r="F4274" s="4456">
        <f>SUM(F4273:F4273)</f>
        <v>4014</v>
      </c>
      <c r="G4274" s="4166"/>
      <c r="H4274" s="4439"/>
      <c r="I4274" s="3993"/>
      <c r="J4274" s="2664"/>
      <c r="K4274" s="2621">
        <f t="shared" si="71"/>
        <v>4141</v>
      </c>
    </row>
    <row r="4275" spans="3:11" ht="15.75" customHeight="1">
      <c r="C4275" s="4438"/>
      <c r="D4275" s="4455"/>
      <c r="E4275" s="4458"/>
      <c r="F4275" s="4459"/>
      <c r="G4275" s="4166"/>
      <c r="H4275" s="4439"/>
      <c r="I4275" s="3993"/>
      <c r="J4275" s="2664"/>
      <c r="K4275" s="2621">
        <f t="shared" si="71"/>
        <v>4142</v>
      </c>
    </row>
    <row r="4276" spans="3:11" ht="15.75" customHeight="1">
      <c r="C4276" s="4438"/>
      <c r="D4276" s="4443" t="s">
        <v>4911</v>
      </c>
      <c r="E4276" s="4444"/>
      <c r="F4276" s="4445"/>
      <c r="G4276" s="4166"/>
      <c r="H4276" s="4439"/>
      <c r="I4276" s="3993"/>
      <c r="J4276" s="2664"/>
      <c r="K4276" s="2621">
        <f t="shared" si="71"/>
        <v>4143</v>
      </c>
    </row>
    <row r="4277" spans="3:11" ht="15.75" customHeight="1">
      <c r="C4277" s="4438"/>
      <c r="D4277" s="4446" t="s">
        <v>4912</v>
      </c>
      <c r="E4277" s="4447"/>
      <c r="F4277" s="4448"/>
      <c r="G4277" s="4166"/>
      <c r="H4277" s="4439"/>
      <c r="I4277" s="3993"/>
      <c r="J4277" s="2664"/>
      <c r="K4277" s="2621">
        <f t="shared" si="71"/>
        <v>4144</v>
      </c>
    </row>
    <row r="4278" spans="3:11" ht="15.75" customHeight="1">
      <c r="C4278" s="4438"/>
      <c r="D4278" s="4449"/>
      <c r="E4278" s="4450" t="s">
        <v>3290</v>
      </c>
      <c r="F4278" s="4451"/>
      <c r="G4278" s="4166"/>
      <c r="H4278" s="4439"/>
      <c r="I4278" s="3993"/>
      <c r="J4278" s="2664"/>
      <c r="K4278" s="2621">
        <f t="shared" si="71"/>
        <v>4145</v>
      </c>
    </row>
    <row r="4279" spans="3:11" ht="15.75" customHeight="1">
      <c r="C4279" s="4438"/>
      <c r="D4279" s="4452"/>
      <c r="E4279" s="4453" t="s">
        <v>4913</v>
      </c>
      <c r="F4279" s="4454">
        <v>99458</v>
      </c>
      <c r="G4279" s="4166"/>
      <c r="H4279" s="4439"/>
      <c r="I4279" s="3993"/>
      <c r="J4279" s="2664"/>
      <c r="K4279" s="2621">
        <f t="shared" si="71"/>
        <v>4146</v>
      </c>
    </row>
    <row r="4280" spans="3:11" ht="15.75" customHeight="1">
      <c r="C4280" s="4438"/>
      <c r="D4280" s="4455"/>
      <c r="E4280" s="4457" t="s">
        <v>70</v>
      </c>
      <c r="F4280" s="4456">
        <f>SUM(F4279:F4279)</f>
        <v>99458</v>
      </c>
      <c r="G4280" s="4166"/>
      <c r="H4280" s="4439"/>
      <c r="I4280" s="3993"/>
      <c r="J4280" s="2664"/>
      <c r="K4280" s="2621">
        <f t="shared" si="71"/>
        <v>4147</v>
      </c>
    </row>
    <row r="4281" spans="3:11" ht="15.75" customHeight="1">
      <c r="C4281" s="4438"/>
      <c r="D4281" s="4455"/>
      <c r="E4281" s="4460"/>
      <c r="F4281" s="4459"/>
      <c r="G4281" s="4166"/>
      <c r="H4281" s="4439"/>
      <c r="I4281" s="3993"/>
      <c r="J4281" s="2664"/>
      <c r="K4281" s="2621">
        <f t="shared" si="71"/>
        <v>4148</v>
      </c>
    </row>
    <row r="4282" spans="3:11" ht="15.75" customHeight="1">
      <c r="C4282" s="4438"/>
      <c r="D4282" s="4443" t="s">
        <v>4914</v>
      </c>
      <c r="E4282" s="4444"/>
      <c r="F4282" s="4445"/>
      <c r="G4282" s="4166"/>
      <c r="H4282" s="4439"/>
      <c r="I4282" s="3993"/>
      <c r="J4282" s="2664"/>
      <c r="K4282" s="2621">
        <f t="shared" si="71"/>
        <v>4149</v>
      </c>
    </row>
    <row r="4283" spans="3:11" ht="15.75" customHeight="1">
      <c r="C4283" s="4438"/>
      <c r="D4283" s="4446" t="s">
        <v>4915</v>
      </c>
      <c r="E4283" s="4447"/>
      <c r="F4283" s="4448"/>
      <c r="G4283" s="4166"/>
      <c r="H4283" s="4439"/>
      <c r="I4283" s="3993"/>
      <c r="J4283" s="2664"/>
      <c r="K4283" s="2621">
        <f t="shared" si="71"/>
        <v>4150</v>
      </c>
    </row>
    <row r="4284" spans="3:11" ht="15.75" customHeight="1">
      <c r="C4284" s="4438"/>
      <c r="D4284" s="4449"/>
      <c r="E4284" s="4450" t="s">
        <v>3290</v>
      </c>
      <c r="F4284" s="4451"/>
      <c r="G4284" s="4166"/>
      <c r="H4284" s="4439"/>
      <c r="I4284" s="3993"/>
      <c r="J4284" s="2664"/>
      <c r="K4284" s="2621">
        <f t="shared" si="71"/>
        <v>4151</v>
      </c>
    </row>
    <row r="4285" spans="3:11" ht="15.75" customHeight="1">
      <c r="C4285" s="4438"/>
      <c r="D4285" s="4452"/>
      <c r="E4285" s="4453" t="s">
        <v>4916</v>
      </c>
      <c r="F4285" s="4454">
        <v>530582.629787607</v>
      </c>
      <c r="G4285" s="4166"/>
      <c r="H4285" s="4439"/>
      <c r="I4285" s="3993"/>
      <c r="J4285" s="2664"/>
      <c r="K4285" s="2621">
        <f t="shared" si="71"/>
        <v>4152</v>
      </c>
    </row>
    <row r="4286" spans="3:11" ht="15.75" customHeight="1">
      <c r="C4286" s="4438"/>
      <c r="D4286" s="4455"/>
      <c r="E4286" s="4457" t="s">
        <v>70</v>
      </c>
      <c r="F4286" s="4456">
        <f>SUM(F4285:F4285)</f>
        <v>530582.629787607</v>
      </c>
      <c r="G4286" s="4166"/>
      <c r="H4286" s="4439"/>
      <c r="I4286" s="3993"/>
      <c r="J4286" s="2664"/>
      <c r="K4286" s="2621">
        <f t="shared" si="71"/>
        <v>4153</v>
      </c>
    </row>
    <row r="4287" spans="3:11" ht="15.75" customHeight="1">
      <c r="C4287" s="4438"/>
      <c r="D4287" s="4455"/>
      <c r="E4287" s="4460"/>
      <c r="F4287" s="4459"/>
      <c r="G4287" s="4166"/>
      <c r="H4287" s="4439"/>
      <c r="I4287" s="3993"/>
      <c r="J4287" s="2664"/>
      <c r="K4287" s="2621">
        <f t="shared" si="71"/>
        <v>4154</v>
      </c>
    </row>
    <row r="4288" spans="3:11" ht="15.75" customHeight="1">
      <c r="C4288" s="4438"/>
      <c r="D4288" s="4443" t="s">
        <v>4917</v>
      </c>
      <c r="E4288" s="4460"/>
      <c r="F4288" s="4459"/>
      <c r="G4288" s="4166"/>
      <c r="H4288" s="4439"/>
      <c r="I4288" s="3993"/>
      <c r="J4288" s="2664"/>
      <c r="K4288" s="2621">
        <f t="shared" si="71"/>
        <v>4155</v>
      </c>
    </row>
    <row r="4289" spans="3:11" ht="15.75" customHeight="1">
      <c r="C4289" s="4438"/>
      <c r="D4289" s="4446" t="s">
        <v>4918</v>
      </c>
      <c r="E4289" s="4447"/>
      <c r="F4289" s="4448"/>
      <c r="G4289" s="4166"/>
      <c r="H4289" s="4439"/>
      <c r="I4289" s="3993"/>
      <c r="J4289" s="2664"/>
      <c r="K4289" s="2621">
        <f t="shared" si="71"/>
        <v>4156</v>
      </c>
    </row>
    <row r="4290" spans="3:11" ht="15.75" customHeight="1">
      <c r="C4290" s="4438"/>
      <c r="D4290" s="4449"/>
      <c r="E4290" s="4450" t="s">
        <v>3290</v>
      </c>
      <c r="F4290" s="4451"/>
      <c r="G4290" s="4166"/>
      <c r="H4290" s="4439"/>
      <c r="I4290" s="3993"/>
      <c r="J4290" s="2664"/>
      <c r="K4290" s="2621">
        <f t="shared" si="71"/>
        <v>4157</v>
      </c>
    </row>
    <row r="4291" spans="3:11" ht="15.75" customHeight="1">
      <c r="C4291" s="4438"/>
      <c r="D4291" s="4452"/>
      <c r="E4291" s="4453" t="s">
        <v>4919</v>
      </c>
      <c r="F4291" s="4454">
        <v>43263.6</v>
      </c>
      <c r="G4291" s="4166"/>
      <c r="H4291" s="4439"/>
      <c r="I4291" s="3993"/>
      <c r="J4291" s="2664"/>
      <c r="K4291" s="2621">
        <f t="shared" si="71"/>
        <v>4158</v>
      </c>
    </row>
    <row r="4292" spans="3:11" ht="15.75" customHeight="1">
      <c r="C4292" s="4438"/>
      <c r="D4292" s="4455"/>
      <c r="E4292" s="4457" t="s">
        <v>70</v>
      </c>
      <c r="F4292" s="4456">
        <f>SUM(F4291:F4291)</f>
        <v>43263.6</v>
      </c>
      <c r="G4292" s="4166"/>
      <c r="H4292" s="4439"/>
      <c r="I4292" s="3993"/>
      <c r="J4292" s="2664"/>
      <c r="K4292" s="2621">
        <f t="shared" si="71"/>
        <v>4159</v>
      </c>
    </row>
    <row r="4293" spans="3:11" ht="15.75" customHeight="1">
      <c r="C4293" s="4438"/>
      <c r="D4293" s="4455"/>
      <c r="E4293" s="4460"/>
      <c r="F4293" s="4459"/>
      <c r="G4293" s="4166"/>
      <c r="H4293" s="4439"/>
      <c r="I4293" s="3993"/>
      <c r="J4293" s="2664"/>
      <c r="K4293" s="2621">
        <f t="shared" si="71"/>
        <v>4160</v>
      </c>
    </row>
    <row r="4294" spans="3:11" ht="15.75" customHeight="1">
      <c r="C4294" s="4438"/>
      <c r="D4294" s="4443" t="s">
        <v>4920</v>
      </c>
      <c r="E4294" s="4460"/>
      <c r="F4294" s="4459"/>
      <c r="G4294" s="4166"/>
      <c r="H4294" s="4439"/>
      <c r="I4294" s="3993"/>
      <c r="J4294" s="2664"/>
      <c r="K4294" s="2621">
        <f t="shared" si="71"/>
        <v>4161</v>
      </c>
    </row>
    <row r="4295" spans="3:11" ht="15.75" customHeight="1">
      <c r="C4295" s="4438"/>
      <c r="D4295" s="4446" t="s">
        <v>4921</v>
      </c>
      <c r="E4295" s="4447"/>
      <c r="F4295" s="4448"/>
      <c r="G4295" s="4166"/>
      <c r="H4295" s="4439"/>
      <c r="I4295" s="3993"/>
      <c r="J4295" s="2664"/>
      <c r="K4295" s="2621">
        <f t="shared" si="71"/>
        <v>4162</v>
      </c>
    </row>
    <row r="4296" spans="3:11" ht="15.75" customHeight="1">
      <c r="C4296" s="4438"/>
      <c r="D4296" s="4449"/>
      <c r="E4296" s="4450" t="s">
        <v>3290</v>
      </c>
      <c r="F4296" s="4451"/>
      <c r="G4296" s="4166"/>
      <c r="H4296" s="4439"/>
      <c r="I4296" s="3993"/>
      <c r="J4296" s="2664"/>
      <c r="K4296" s="2621">
        <f t="shared" si="71"/>
        <v>4163</v>
      </c>
    </row>
    <row r="4297" spans="3:11" ht="15.75" customHeight="1">
      <c r="C4297" s="4438"/>
      <c r="D4297" s="4452"/>
      <c r="E4297" s="4453" t="s">
        <v>4922</v>
      </c>
      <c r="F4297" s="4454">
        <v>90335</v>
      </c>
      <c r="G4297" s="4166"/>
      <c r="H4297" s="4439"/>
      <c r="I4297" s="3993"/>
      <c r="J4297" s="2664"/>
      <c r="K4297" s="2621">
        <f t="shared" si="71"/>
        <v>4164</v>
      </c>
    </row>
    <row r="4298" spans="3:11" ht="15.75" customHeight="1">
      <c r="C4298" s="4438"/>
      <c r="D4298" s="4455"/>
      <c r="E4298" s="4457" t="s">
        <v>70</v>
      </c>
      <c r="F4298" s="4456">
        <f>SUM(F4297:F4297)</f>
        <v>90335</v>
      </c>
      <c r="G4298" s="4166"/>
      <c r="H4298" s="4439"/>
      <c r="I4298" s="3993"/>
      <c r="J4298" s="2664"/>
      <c r="K4298" s="2621">
        <f t="shared" si="71"/>
        <v>4165</v>
      </c>
    </row>
    <row r="4299" spans="3:11" ht="15.75" customHeight="1">
      <c r="C4299" s="4438"/>
      <c r="D4299" s="4455"/>
      <c r="E4299" s="4460"/>
      <c r="F4299" s="4459"/>
      <c r="G4299" s="4166"/>
      <c r="H4299" s="4439"/>
      <c r="I4299" s="3993"/>
      <c r="J4299" s="2664"/>
      <c r="K4299" s="2621">
        <f t="shared" si="71"/>
        <v>4166</v>
      </c>
    </row>
    <row r="4300" spans="3:11" ht="15.75" customHeight="1">
      <c r="C4300" s="4438"/>
      <c r="D4300" s="4455"/>
      <c r="E4300" s="4450" t="s">
        <v>4923</v>
      </c>
      <c r="F4300" s="4451"/>
      <c r="G4300" s="4166"/>
      <c r="H4300" s="4439"/>
      <c r="I4300" s="3993"/>
      <c r="J4300" s="2664"/>
      <c r="K4300" s="2621">
        <f t="shared" si="71"/>
        <v>4167</v>
      </c>
    </row>
    <row r="4301" spans="3:11" ht="15.75" customHeight="1">
      <c r="C4301" s="4438"/>
      <c r="D4301" s="4455"/>
      <c r="E4301" s="4461" t="s">
        <v>4924</v>
      </c>
      <c r="F4301" s="4454">
        <v>167170.5</v>
      </c>
      <c r="G4301" s="4166"/>
      <c r="H4301" s="4439"/>
      <c r="I4301" s="3993"/>
      <c r="J4301" s="2664"/>
      <c r="K4301" s="2621">
        <f t="shared" ref="K4301:K4364" si="72">K4300+1</f>
        <v>4168</v>
      </c>
    </row>
    <row r="4302" spans="3:11" ht="15.75" customHeight="1">
      <c r="C4302" s="4438"/>
      <c r="D4302" s="4455"/>
      <c r="E4302" s="4453" t="s">
        <v>4925</v>
      </c>
      <c r="F4302" s="4456">
        <v>168222.03999999998</v>
      </c>
      <c r="G4302" s="4166"/>
      <c r="H4302" s="4439"/>
      <c r="I4302" s="3993"/>
      <c r="J4302" s="2664"/>
      <c r="K4302" s="2621">
        <f t="shared" si="72"/>
        <v>4169</v>
      </c>
    </row>
    <row r="4303" spans="3:11" ht="15.75" customHeight="1">
      <c r="C4303" s="4438"/>
      <c r="D4303" s="4455"/>
      <c r="E4303" s="4460" t="s">
        <v>70</v>
      </c>
      <c r="F4303" s="4459">
        <f>SUM(F4301:F4302)</f>
        <v>335392.53999999998</v>
      </c>
      <c r="G4303" s="4166"/>
      <c r="H4303" s="4439"/>
      <c r="I4303" s="3993"/>
      <c r="J4303" s="2664"/>
      <c r="K4303" s="2621">
        <f t="shared" si="72"/>
        <v>4170</v>
      </c>
    </row>
    <row r="4304" spans="3:11" ht="15.75" customHeight="1">
      <c r="C4304" s="4438"/>
      <c r="D4304" s="4455"/>
      <c r="E4304" s="4460"/>
      <c r="F4304" s="4459"/>
      <c r="G4304" s="4166"/>
      <c r="H4304" s="4439"/>
      <c r="I4304" s="3993"/>
      <c r="J4304" s="2664"/>
      <c r="K4304" s="2621">
        <f t="shared" si="72"/>
        <v>4171</v>
      </c>
    </row>
    <row r="4305" spans="3:11" ht="15.75" customHeight="1">
      <c r="C4305" s="4438"/>
      <c r="D4305" s="4443" t="s">
        <v>4926</v>
      </c>
      <c r="E4305" s="4460"/>
      <c r="F4305" s="4459"/>
      <c r="G4305" s="4166"/>
      <c r="H4305" s="4439"/>
      <c r="I4305" s="3993"/>
      <c r="J4305" s="2664"/>
      <c r="K4305" s="2621">
        <f t="shared" si="72"/>
        <v>4172</v>
      </c>
    </row>
    <row r="4306" spans="3:11" ht="15.75" customHeight="1">
      <c r="C4306" s="4438"/>
      <c r="D4306" s="4446" t="s">
        <v>4927</v>
      </c>
      <c r="E4306" s="4447"/>
      <c r="F4306" s="4448"/>
      <c r="G4306" s="4166"/>
      <c r="H4306" s="4439"/>
      <c r="I4306" s="3993"/>
      <c r="J4306" s="2664"/>
      <c r="K4306" s="2621">
        <f t="shared" si="72"/>
        <v>4173</v>
      </c>
    </row>
    <row r="4307" spans="3:11" ht="15.75" customHeight="1">
      <c r="C4307" s="4438"/>
      <c r="D4307" s="4449"/>
      <c r="E4307" s="4450" t="s">
        <v>3290</v>
      </c>
      <c r="F4307" s="4451"/>
      <c r="G4307" s="4166"/>
      <c r="H4307" s="4439"/>
      <c r="I4307" s="3993"/>
      <c r="J4307" s="2664"/>
      <c r="K4307" s="2621">
        <f t="shared" si="72"/>
        <v>4174</v>
      </c>
    </row>
    <row r="4308" spans="3:11" ht="15.75" customHeight="1">
      <c r="C4308" s="4438"/>
      <c r="D4308" s="4452"/>
      <c r="E4308" s="4453" t="s">
        <v>4928</v>
      </c>
      <c r="F4308" s="4454">
        <v>35873.760000000002</v>
      </c>
      <c r="G4308" s="4166"/>
      <c r="H4308" s="4439"/>
      <c r="I4308" s="3993"/>
      <c r="J4308" s="2664"/>
      <c r="K4308" s="2621">
        <f t="shared" si="72"/>
        <v>4175</v>
      </c>
    </row>
    <row r="4309" spans="3:11" ht="15.75" customHeight="1">
      <c r="C4309" s="4438"/>
      <c r="D4309" s="4455"/>
      <c r="E4309" s="4457" t="s">
        <v>70</v>
      </c>
      <c r="F4309" s="4456">
        <f>SUM(F4308:F4308)</f>
        <v>35873.760000000002</v>
      </c>
      <c r="G4309" s="4166"/>
      <c r="H4309" s="4439"/>
      <c r="I4309" s="3993"/>
      <c r="J4309" s="2664"/>
      <c r="K4309" s="2621">
        <f t="shared" si="72"/>
        <v>4176</v>
      </c>
    </row>
    <row r="4310" spans="3:11" ht="15.75" customHeight="1">
      <c r="C4310" s="4438"/>
      <c r="D4310" s="4455"/>
      <c r="E4310" s="4460"/>
      <c r="F4310" s="4459"/>
      <c r="G4310" s="4166"/>
      <c r="H4310" s="4439"/>
      <c r="I4310" s="3993"/>
      <c r="J4310" s="2664"/>
      <c r="K4310" s="2621">
        <f t="shared" si="72"/>
        <v>4177</v>
      </c>
    </row>
    <row r="4311" spans="3:11" ht="15.75" customHeight="1">
      <c r="C4311" s="4438"/>
      <c r="D4311" s="4455"/>
      <c r="E4311" s="4450" t="s">
        <v>4923</v>
      </c>
      <c r="F4311" s="4451"/>
      <c r="G4311" s="4166"/>
      <c r="H4311" s="4439"/>
      <c r="I4311" s="3993"/>
      <c r="J4311" s="2664"/>
      <c r="K4311" s="2621">
        <f t="shared" si="72"/>
        <v>4178</v>
      </c>
    </row>
    <row r="4312" spans="3:11" ht="15.75" customHeight="1">
      <c r="C4312" s="4438"/>
      <c r="D4312" s="4455"/>
      <c r="E4312" s="4453" t="s">
        <v>4929</v>
      </c>
      <c r="F4312" s="4456">
        <v>21545.68</v>
      </c>
      <c r="G4312" s="4166"/>
      <c r="H4312" s="4439"/>
      <c r="I4312" s="3993"/>
      <c r="J4312" s="2664"/>
      <c r="K4312" s="2621">
        <f t="shared" si="72"/>
        <v>4179</v>
      </c>
    </row>
    <row r="4313" spans="3:11" ht="15.75" customHeight="1">
      <c r="C4313" s="4438"/>
      <c r="D4313" s="4455"/>
      <c r="E4313" s="4460" t="s">
        <v>70</v>
      </c>
      <c r="F4313" s="4459">
        <f>SUM(F4312:F4312)</f>
        <v>21545.68</v>
      </c>
      <c r="G4313" s="4166"/>
      <c r="H4313" s="4439"/>
      <c r="I4313" s="3993"/>
      <c r="J4313" s="2664"/>
      <c r="K4313" s="2621">
        <f t="shared" si="72"/>
        <v>4180</v>
      </c>
    </row>
    <row r="4314" spans="3:11" ht="15.75" customHeight="1">
      <c r="C4314" s="4438"/>
      <c r="D4314" s="4455"/>
      <c r="E4314" s="4460"/>
      <c r="F4314" s="4459"/>
      <c r="G4314" s="4166"/>
      <c r="H4314" s="4439"/>
      <c r="I4314" s="3993"/>
      <c r="J4314" s="2664"/>
      <c r="K4314" s="2621">
        <f t="shared" si="72"/>
        <v>4181</v>
      </c>
    </row>
    <row r="4315" spans="3:11" ht="15.75" customHeight="1">
      <c r="C4315" s="4438"/>
      <c r="D4315" s="4443" t="s">
        <v>4930</v>
      </c>
      <c r="E4315" s="4460"/>
      <c r="F4315" s="4459"/>
      <c r="G4315" s="4166"/>
      <c r="H4315" s="4439"/>
      <c r="I4315" s="3993"/>
      <c r="J4315" s="2664"/>
      <c r="K4315" s="2621">
        <f t="shared" si="72"/>
        <v>4182</v>
      </c>
    </row>
    <row r="4316" spans="3:11" ht="15.75" customHeight="1">
      <c r="C4316" s="4438"/>
      <c r="D4316" s="4446" t="s">
        <v>4931</v>
      </c>
      <c r="E4316" s="4447"/>
      <c r="F4316" s="4448"/>
      <c r="G4316" s="4166"/>
      <c r="H4316" s="4439"/>
      <c r="I4316" s="3993"/>
      <c r="J4316" s="2664"/>
      <c r="K4316" s="2621">
        <f t="shared" si="72"/>
        <v>4183</v>
      </c>
    </row>
    <row r="4317" spans="3:11" ht="15.75" customHeight="1">
      <c r="C4317" s="4438"/>
      <c r="D4317" s="4449"/>
      <c r="E4317" s="4450" t="s">
        <v>3290</v>
      </c>
      <c r="F4317" s="4451"/>
      <c r="G4317" s="4166"/>
      <c r="H4317" s="4439"/>
      <c r="I4317" s="3993"/>
      <c r="J4317" s="2664"/>
      <c r="K4317" s="2621">
        <f t="shared" si="72"/>
        <v>4184</v>
      </c>
    </row>
    <row r="4318" spans="3:11" ht="15.75" customHeight="1">
      <c r="C4318" s="4438"/>
      <c r="D4318" s="4452"/>
      <c r="E4318" s="4453" t="s">
        <v>4932</v>
      </c>
      <c r="F4318" s="4454">
        <v>5105.6000000000004</v>
      </c>
      <c r="G4318" s="4166"/>
      <c r="H4318" s="4439"/>
      <c r="I4318" s="3993"/>
      <c r="J4318" s="2664"/>
      <c r="K4318" s="2621">
        <f t="shared" si="72"/>
        <v>4185</v>
      </c>
    </row>
    <row r="4319" spans="3:11" ht="15.75" customHeight="1">
      <c r="C4319" s="4438"/>
      <c r="D4319" s="4455"/>
      <c r="E4319" s="4457" t="s">
        <v>70</v>
      </c>
      <c r="F4319" s="4456">
        <f>SUM(F4318:F4318)</f>
        <v>5105.6000000000004</v>
      </c>
      <c r="G4319" s="4166"/>
      <c r="H4319" s="4439"/>
      <c r="I4319" s="3993"/>
      <c r="J4319" s="2664"/>
      <c r="K4319" s="2621">
        <f t="shared" si="72"/>
        <v>4186</v>
      </c>
    </row>
    <row r="4320" spans="3:11" ht="15.75" customHeight="1">
      <c r="C4320" s="4438"/>
      <c r="D4320" s="4455"/>
      <c r="E4320" s="4460"/>
      <c r="F4320" s="4459"/>
      <c r="G4320" s="4166"/>
      <c r="H4320" s="4439"/>
      <c r="I4320" s="3993"/>
      <c r="J4320" s="2664"/>
      <c r="K4320" s="2621">
        <f t="shared" si="72"/>
        <v>4187</v>
      </c>
    </row>
    <row r="4321" spans="3:11" ht="15.75" customHeight="1">
      <c r="C4321" s="4438"/>
      <c r="D4321" s="4455"/>
      <c r="E4321" s="4460"/>
      <c r="F4321" s="4459"/>
      <c r="G4321" s="4166"/>
      <c r="H4321" s="4439"/>
      <c r="I4321" s="3993"/>
      <c r="J4321" s="2664"/>
      <c r="K4321" s="2621">
        <f t="shared" si="72"/>
        <v>4188</v>
      </c>
    </row>
    <row r="4322" spans="3:11" ht="15.75" customHeight="1">
      <c r="C4322" s="4438"/>
      <c r="D4322" s="4443" t="s">
        <v>4933</v>
      </c>
      <c r="E4322" s="4460"/>
      <c r="F4322" s="4459"/>
      <c r="G4322" s="4166"/>
      <c r="H4322" s="4439"/>
      <c r="I4322" s="3993"/>
      <c r="J4322" s="2664"/>
      <c r="K4322" s="2621">
        <f t="shared" si="72"/>
        <v>4189</v>
      </c>
    </row>
    <row r="4323" spans="3:11" ht="15.75" customHeight="1">
      <c r="C4323" s="4438"/>
      <c r="D4323" s="4446" t="s">
        <v>4934</v>
      </c>
      <c r="E4323" s="4447"/>
      <c r="F4323" s="4448"/>
      <c r="G4323" s="4166"/>
      <c r="H4323" s="4439"/>
      <c r="I4323" s="3993"/>
      <c r="J4323" s="2664"/>
      <c r="K4323" s="2621">
        <f t="shared" si="72"/>
        <v>4190</v>
      </c>
    </row>
    <row r="4324" spans="3:11" ht="15.75" customHeight="1">
      <c r="C4324" s="4438"/>
      <c r="D4324" s="4449"/>
      <c r="E4324" s="4450" t="s">
        <v>3290</v>
      </c>
      <c r="F4324" s="4451"/>
      <c r="G4324" s="4166"/>
      <c r="H4324" s="4439"/>
      <c r="I4324" s="3993"/>
      <c r="J4324" s="2664"/>
      <c r="K4324" s="2621">
        <f t="shared" si="72"/>
        <v>4191</v>
      </c>
    </row>
    <row r="4325" spans="3:11" ht="15.75" customHeight="1">
      <c r="C4325" s="4438"/>
      <c r="D4325" s="4452"/>
      <c r="E4325" s="4453" t="s">
        <v>4935</v>
      </c>
      <c r="F4325" s="4454">
        <v>131803</v>
      </c>
      <c r="G4325" s="4166"/>
      <c r="H4325" s="4439"/>
      <c r="I4325" s="3993"/>
      <c r="J4325" s="2664"/>
      <c r="K4325" s="2621">
        <f t="shared" si="72"/>
        <v>4192</v>
      </c>
    </row>
    <row r="4326" spans="3:11" ht="15.75" customHeight="1">
      <c r="C4326" s="4438"/>
      <c r="D4326" s="4455"/>
      <c r="E4326" s="4457" t="s">
        <v>70</v>
      </c>
      <c r="F4326" s="4456">
        <f>SUM(F4325:F4325)</f>
        <v>131803</v>
      </c>
      <c r="G4326" s="4166"/>
      <c r="H4326" s="4439"/>
      <c r="I4326" s="3993"/>
      <c r="J4326" s="2664"/>
      <c r="K4326" s="2621">
        <f t="shared" si="72"/>
        <v>4193</v>
      </c>
    </row>
    <row r="4327" spans="3:11" ht="15.75" customHeight="1">
      <c r="C4327" s="4438"/>
      <c r="D4327" s="4455"/>
      <c r="E4327" s="4460"/>
      <c r="F4327" s="4459"/>
      <c r="G4327" s="4166"/>
      <c r="H4327" s="4439"/>
      <c r="I4327" s="3993"/>
      <c r="J4327" s="2664"/>
      <c r="K4327" s="2621">
        <f t="shared" si="72"/>
        <v>4194</v>
      </c>
    </row>
    <row r="4328" spans="3:11" ht="15.75" customHeight="1">
      <c r="C4328" s="4438"/>
      <c r="D4328" s="4443" t="s">
        <v>4936</v>
      </c>
      <c r="E4328" s="4460"/>
      <c r="F4328" s="4459"/>
      <c r="G4328" s="4166"/>
      <c r="H4328" s="4439"/>
      <c r="I4328" s="3993"/>
      <c r="J4328" s="2664"/>
      <c r="K4328" s="2621">
        <f t="shared" si="72"/>
        <v>4195</v>
      </c>
    </row>
    <row r="4329" spans="3:11" ht="15.75" customHeight="1">
      <c r="C4329" s="4438"/>
      <c r="D4329" s="4446" t="s">
        <v>4937</v>
      </c>
      <c r="E4329" s="4447"/>
      <c r="F4329" s="4448"/>
      <c r="G4329" s="4166"/>
      <c r="H4329" s="4439"/>
      <c r="I4329" s="3993"/>
      <c r="J4329" s="2664"/>
      <c r="K4329" s="2621">
        <f t="shared" si="72"/>
        <v>4196</v>
      </c>
    </row>
    <row r="4330" spans="3:11" ht="15.75" customHeight="1">
      <c r="C4330" s="4438"/>
      <c r="D4330" s="4449"/>
      <c r="E4330" s="4450" t="s">
        <v>3290</v>
      </c>
      <c r="F4330" s="4451"/>
      <c r="G4330" s="4166"/>
      <c r="H4330" s="4439"/>
      <c r="I4330" s="3993"/>
      <c r="J4330" s="2664"/>
      <c r="K4330" s="2621">
        <f t="shared" si="72"/>
        <v>4197</v>
      </c>
    </row>
    <row r="4331" spans="3:11" ht="15.75" customHeight="1">
      <c r="C4331" s="4438"/>
      <c r="D4331" s="4452"/>
      <c r="E4331" s="4453" t="s">
        <v>4938</v>
      </c>
      <c r="F4331" s="4454">
        <v>5650.38</v>
      </c>
      <c r="G4331" s="4166"/>
      <c r="H4331" s="4439"/>
      <c r="I4331" s="3993"/>
      <c r="J4331" s="2664"/>
      <c r="K4331" s="2621">
        <f t="shared" si="72"/>
        <v>4198</v>
      </c>
    </row>
    <row r="4332" spans="3:11" ht="15.75" customHeight="1">
      <c r="C4332" s="4438"/>
      <c r="D4332" s="4455"/>
      <c r="E4332" s="4457" t="s">
        <v>70</v>
      </c>
      <c r="F4332" s="4456">
        <f>SUM(F4331:F4331)</f>
        <v>5650.38</v>
      </c>
      <c r="G4332" s="4166"/>
      <c r="H4332" s="4439"/>
      <c r="I4332" s="3993"/>
      <c r="J4332" s="2664"/>
      <c r="K4332" s="2621">
        <f t="shared" si="72"/>
        <v>4199</v>
      </c>
    </row>
    <row r="4333" spans="3:11" ht="15.75" customHeight="1">
      <c r="C4333" s="4438"/>
      <c r="D4333" s="4446"/>
      <c r="E4333" s="4462"/>
      <c r="F4333" s="4463"/>
      <c r="G4333" s="4166"/>
      <c r="H4333" s="4439"/>
      <c r="I4333" s="3993"/>
      <c r="J4333" s="2664"/>
      <c r="K4333" s="2621">
        <f t="shared" si="72"/>
        <v>4200</v>
      </c>
    </row>
    <row r="4334" spans="3:11" ht="15.75" customHeight="1">
      <c r="C4334" s="4438"/>
      <c r="D4334" s="4443" t="s">
        <v>4939</v>
      </c>
      <c r="E4334" s="4460"/>
      <c r="F4334" s="4459"/>
      <c r="G4334" s="4166"/>
      <c r="H4334" s="4439"/>
      <c r="I4334" s="3993"/>
      <c r="J4334" s="2664"/>
      <c r="K4334" s="2621">
        <f t="shared" si="72"/>
        <v>4201</v>
      </c>
    </row>
    <row r="4335" spans="3:11" ht="15.75" customHeight="1">
      <c r="C4335" s="4438"/>
      <c r="D4335" s="4446" t="s">
        <v>4940</v>
      </c>
      <c r="E4335" s="4447"/>
      <c r="F4335" s="4448"/>
      <c r="G4335" s="4166"/>
      <c r="H4335" s="4439"/>
      <c r="I4335" s="3993"/>
      <c r="J4335" s="2664"/>
      <c r="K4335" s="2621">
        <f t="shared" si="72"/>
        <v>4202</v>
      </c>
    </row>
    <row r="4336" spans="3:11" ht="15.75" customHeight="1">
      <c r="C4336" s="4438"/>
      <c r="D4336" s="4449"/>
      <c r="E4336" s="4450" t="s">
        <v>3290</v>
      </c>
      <c r="F4336" s="4451"/>
      <c r="G4336" s="4166"/>
      <c r="H4336" s="4439"/>
      <c r="I4336" s="3993"/>
      <c r="J4336" s="2664"/>
      <c r="K4336" s="2621">
        <f t="shared" si="72"/>
        <v>4203</v>
      </c>
    </row>
    <row r="4337" spans="3:11" ht="15.75" customHeight="1">
      <c r="C4337" s="4438"/>
      <c r="D4337" s="4467"/>
      <c r="E4337" s="4453" t="s">
        <v>4941</v>
      </c>
      <c r="F4337" s="4454">
        <v>23585.8</v>
      </c>
      <c r="G4337" s="4166"/>
      <c r="H4337" s="4439"/>
      <c r="I4337" s="3993"/>
      <c r="J4337" s="2664"/>
      <c r="K4337" s="2621">
        <f t="shared" si="72"/>
        <v>4204</v>
      </c>
    </row>
    <row r="4338" spans="3:11" ht="15.75" customHeight="1">
      <c r="C4338" s="4438"/>
      <c r="D4338" s="4468"/>
      <c r="E4338" s="4457" t="s">
        <v>70</v>
      </c>
      <c r="F4338" s="4456">
        <f>SUM(F4337:F4337)</f>
        <v>23585.8</v>
      </c>
      <c r="G4338" s="4166"/>
      <c r="H4338" s="4439"/>
      <c r="I4338" s="3993"/>
      <c r="J4338" s="2664"/>
      <c r="K4338" s="2621">
        <f t="shared" si="72"/>
        <v>4205</v>
      </c>
    </row>
    <row r="4339" spans="3:11" ht="15.75" customHeight="1">
      <c r="C4339" s="4438"/>
      <c r="D4339" s="4166"/>
      <c r="E4339" s="4166"/>
      <c r="F4339" s="4166"/>
      <c r="G4339" s="4166"/>
      <c r="H4339" s="4439"/>
      <c r="I4339" s="3993"/>
      <c r="J4339" s="2664"/>
      <c r="K4339" s="2621">
        <f t="shared" si="72"/>
        <v>4206</v>
      </c>
    </row>
    <row r="4340" spans="3:11" ht="15.75" customHeight="1">
      <c r="C4340" s="4438"/>
      <c r="D4340" s="4166"/>
      <c r="E4340" s="4166"/>
      <c r="F4340" s="4166"/>
      <c r="G4340" s="4166"/>
      <c r="H4340" s="4439"/>
      <c r="I4340" s="3993"/>
      <c r="J4340" s="2664"/>
      <c r="K4340" s="2621">
        <f t="shared" si="72"/>
        <v>4207</v>
      </c>
    </row>
    <row r="4341" spans="3:11" ht="15.75" customHeight="1">
      <c r="C4341" s="4438"/>
      <c r="D4341" s="4166"/>
      <c r="E4341" s="4166"/>
      <c r="F4341" s="4166"/>
      <c r="G4341" s="4166"/>
      <c r="H4341" s="4439"/>
      <c r="I4341" s="3993"/>
      <c r="J4341" s="2664"/>
      <c r="K4341" s="2621">
        <f t="shared" si="72"/>
        <v>4208</v>
      </c>
    </row>
    <row r="4342" spans="3:11" ht="15.75" customHeight="1">
      <c r="C4342" s="4438"/>
      <c r="D4342" s="4166"/>
      <c r="E4342" s="4166"/>
      <c r="F4342" s="4166"/>
      <c r="G4342" s="4166"/>
      <c r="H4342" s="4439"/>
      <c r="I4342" s="3993"/>
      <c r="J4342" s="2664"/>
      <c r="K4342" s="2621">
        <f t="shared" si="72"/>
        <v>4209</v>
      </c>
    </row>
    <row r="4343" spans="3:11" ht="15.75" customHeight="1">
      <c r="C4343" s="4438"/>
      <c r="D4343" s="4166"/>
      <c r="E4343" s="4166"/>
      <c r="F4343" s="4166"/>
      <c r="G4343" s="4166"/>
      <c r="H4343" s="4439"/>
      <c r="I4343" s="3993"/>
      <c r="J4343" s="2664"/>
      <c r="K4343" s="2621">
        <f t="shared" si="72"/>
        <v>4210</v>
      </c>
    </row>
    <row r="4344" spans="3:11" ht="15.75" customHeight="1">
      <c r="C4344" s="4438"/>
      <c r="D4344" s="4166"/>
      <c r="E4344" s="4166"/>
      <c r="F4344" s="4166"/>
      <c r="G4344" s="4166"/>
      <c r="H4344" s="4439"/>
      <c r="I4344" s="3993"/>
      <c r="J4344" s="2664"/>
      <c r="K4344" s="2621">
        <f t="shared" si="72"/>
        <v>4211</v>
      </c>
    </row>
    <row r="4345" spans="3:11" ht="15.75" customHeight="1">
      <c r="C4345" s="4438"/>
      <c r="D4345" s="4166"/>
      <c r="E4345" s="4166"/>
      <c r="F4345" s="4166"/>
      <c r="G4345" s="4166"/>
      <c r="H4345" s="4439"/>
      <c r="I4345" s="3993"/>
      <c r="J4345" s="2664"/>
      <c r="K4345" s="2621">
        <f t="shared" si="72"/>
        <v>4212</v>
      </c>
    </row>
    <row r="4346" spans="3:11" ht="15.75" customHeight="1">
      <c r="C4346" s="4438"/>
      <c r="D4346" s="4166"/>
      <c r="E4346" s="4166"/>
      <c r="F4346" s="4166"/>
      <c r="G4346" s="4166"/>
      <c r="H4346" s="4439"/>
      <c r="I4346" s="3993"/>
      <c r="J4346" s="2664"/>
      <c r="K4346" s="2621">
        <f t="shared" si="72"/>
        <v>4213</v>
      </c>
    </row>
    <row r="4347" spans="3:11" ht="15.75" customHeight="1">
      <c r="C4347" s="4438"/>
      <c r="D4347" s="4166"/>
      <c r="E4347" s="4166"/>
      <c r="F4347" s="4166"/>
      <c r="G4347" s="4166"/>
      <c r="H4347" s="4439"/>
      <c r="I4347" s="3993"/>
      <c r="J4347" s="2664"/>
      <c r="K4347" s="2621">
        <f t="shared" si="72"/>
        <v>4214</v>
      </c>
    </row>
    <row r="4348" spans="3:11" ht="15.75" customHeight="1">
      <c r="C4348" s="4438"/>
      <c r="D4348" s="4166"/>
      <c r="E4348" s="4166"/>
      <c r="F4348" s="4166"/>
      <c r="G4348" s="4166"/>
      <c r="H4348" s="4439"/>
      <c r="I4348" s="3993"/>
      <c r="J4348" s="2664"/>
      <c r="K4348" s="2621">
        <f t="shared" si="72"/>
        <v>4215</v>
      </c>
    </row>
    <row r="4349" spans="3:11" ht="15.75" customHeight="1">
      <c r="C4349" s="4438"/>
      <c r="D4349" s="4166"/>
      <c r="E4349" s="4166"/>
      <c r="F4349" s="4166"/>
      <c r="G4349" s="4166"/>
      <c r="H4349" s="4439"/>
      <c r="I4349" s="3993"/>
      <c r="J4349" s="2664"/>
      <c r="K4349" s="2621">
        <f t="shared" si="72"/>
        <v>4216</v>
      </c>
    </row>
    <row r="4350" spans="3:11" ht="15.75" customHeight="1">
      <c r="C4350" s="4438"/>
      <c r="D4350" s="4166"/>
      <c r="E4350" s="4166"/>
      <c r="F4350" s="4166"/>
      <c r="G4350" s="4166"/>
      <c r="H4350" s="4439"/>
      <c r="I4350" s="3993"/>
      <c r="J4350" s="2664"/>
      <c r="K4350" s="2621">
        <f t="shared" si="72"/>
        <v>4217</v>
      </c>
    </row>
    <row r="4351" spans="3:11" ht="15.75" customHeight="1">
      <c r="C4351" s="4438"/>
      <c r="D4351" s="4166"/>
      <c r="E4351" s="4166"/>
      <c r="F4351" s="4166"/>
      <c r="G4351" s="4166"/>
      <c r="H4351" s="4439"/>
      <c r="I4351" s="3993"/>
      <c r="J4351" s="2664"/>
      <c r="K4351" s="2621">
        <f t="shared" si="72"/>
        <v>4218</v>
      </c>
    </row>
    <row r="4352" spans="3:11" ht="15.75" customHeight="1">
      <c r="C4352" s="4438"/>
      <c r="D4352" s="4166"/>
      <c r="E4352" s="4166"/>
      <c r="F4352" s="4166"/>
      <c r="G4352" s="4166"/>
      <c r="H4352" s="4439"/>
      <c r="I4352" s="3993"/>
      <c r="J4352" s="2664"/>
      <c r="K4352" s="2621">
        <f t="shared" si="72"/>
        <v>4219</v>
      </c>
    </row>
    <row r="4353" spans="3:11" ht="15.75" customHeight="1">
      <c r="C4353" s="4438"/>
      <c r="D4353" s="4166"/>
      <c r="E4353" s="4166"/>
      <c r="F4353" s="4166"/>
      <c r="G4353" s="4166"/>
      <c r="H4353" s="4439"/>
      <c r="I4353" s="3993"/>
      <c r="J4353" s="2664"/>
      <c r="K4353" s="2621">
        <f t="shared" si="72"/>
        <v>4220</v>
      </c>
    </row>
    <row r="4354" spans="3:11" ht="15.75" customHeight="1">
      <c r="C4354" s="4438"/>
      <c r="D4354" s="4166"/>
      <c r="E4354" s="4166"/>
      <c r="F4354" s="4166"/>
      <c r="G4354" s="4166"/>
      <c r="H4354" s="4439"/>
      <c r="I4354" s="3993"/>
      <c r="J4354" s="2664"/>
      <c r="K4354" s="2621">
        <f t="shared" si="72"/>
        <v>4221</v>
      </c>
    </row>
    <row r="4355" spans="3:11" ht="15.75" customHeight="1">
      <c r="C4355" s="4438"/>
      <c r="D4355" s="4166"/>
      <c r="E4355" s="4166"/>
      <c r="F4355" s="4166"/>
      <c r="G4355" s="4166"/>
      <c r="H4355" s="4439"/>
      <c r="I4355" s="3993"/>
      <c r="J4355" s="2664"/>
      <c r="K4355" s="2621">
        <f t="shared" si="72"/>
        <v>4222</v>
      </c>
    </row>
    <row r="4356" spans="3:11" ht="15.75" customHeight="1">
      <c r="C4356" s="4438"/>
      <c r="D4356" s="4166"/>
      <c r="E4356" s="4166"/>
      <c r="F4356" s="4166"/>
      <c r="G4356" s="4166"/>
      <c r="H4356" s="4439"/>
      <c r="I4356" s="3993"/>
      <c r="J4356" s="2664"/>
      <c r="K4356" s="2621">
        <f t="shared" si="72"/>
        <v>4223</v>
      </c>
    </row>
    <row r="4357" spans="3:11" ht="15.75" customHeight="1">
      <c r="C4357" s="4438"/>
      <c r="D4357" s="4166"/>
      <c r="E4357" s="4166"/>
      <c r="F4357" s="4166"/>
      <c r="G4357" s="4166"/>
      <c r="H4357" s="4439"/>
      <c r="I4357" s="3993"/>
      <c r="J4357" s="2664"/>
      <c r="K4357" s="2621">
        <f t="shared" si="72"/>
        <v>4224</v>
      </c>
    </row>
    <row r="4358" spans="3:11" ht="15.75" customHeight="1">
      <c r="C4358" s="4438"/>
      <c r="D4358" s="4166"/>
      <c r="E4358" s="4166"/>
      <c r="F4358" s="4166"/>
      <c r="G4358" s="4166"/>
      <c r="H4358" s="4439"/>
      <c r="I4358" s="3993"/>
      <c r="J4358" s="2664"/>
      <c r="K4358" s="2621">
        <f t="shared" si="72"/>
        <v>4225</v>
      </c>
    </row>
    <row r="4359" spans="3:11" ht="15.75" customHeight="1">
      <c r="C4359" s="4438"/>
      <c r="D4359" s="4166"/>
      <c r="E4359" s="4166"/>
      <c r="F4359" s="4166"/>
      <c r="G4359" s="4166"/>
      <c r="H4359" s="4439"/>
      <c r="I4359" s="3993"/>
      <c r="J4359" s="2664"/>
      <c r="K4359" s="2621">
        <f t="shared" si="72"/>
        <v>4226</v>
      </c>
    </row>
    <row r="4360" spans="3:11" ht="15.75" customHeight="1">
      <c r="C4360" s="4438"/>
      <c r="D4360" s="4166"/>
      <c r="E4360" s="4166"/>
      <c r="F4360" s="4166"/>
      <c r="G4360" s="4166"/>
      <c r="H4360" s="4439"/>
      <c r="I4360" s="3993"/>
      <c r="J4360" s="2664"/>
      <c r="K4360" s="2621">
        <f t="shared" si="72"/>
        <v>4227</v>
      </c>
    </row>
    <row r="4361" spans="3:11" ht="15.75" customHeight="1">
      <c r="C4361" s="4438"/>
      <c r="D4361" s="4166"/>
      <c r="E4361" s="4166"/>
      <c r="F4361" s="4166"/>
      <c r="G4361" s="4166"/>
      <c r="H4361" s="4439"/>
      <c r="I4361" s="3993"/>
      <c r="J4361" s="2664"/>
      <c r="K4361" s="2621">
        <f t="shared" si="72"/>
        <v>4228</v>
      </c>
    </row>
    <row r="4362" spans="3:11" ht="15.75" customHeight="1">
      <c r="C4362" s="4438"/>
      <c r="D4362" s="4166"/>
      <c r="E4362" s="4166"/>
      <c r="F4362" s="4166"/>
      <c r="G4362" s="4166"/>
      <c r="H4362" s="4439"/>
      <c r="I4362" s="3993"/>
      <c r="J4362" s="2664"/>
      <c r="K4362" s="2621">
        <f t="shared" si="72"/>
        <v>4229</v>
      </c>
    </row>
    <row r="4363" spans="3:11" ht="15.75" customHeight="1">
      <c r="C4363" s="4438"/>
      <c r="D4363" s="4166"/>
      <c r="E4363" s="4166"/>
      <c r="F4363" s="4166"/>
      <c r="G4363" s="4166"/>
      <c r="H4363" s="4439"/>
      <c r="I4363" s="3993"/>
      <c r="J4363" s="2664"/>
      <c r="K4363" s="2621">
        <f t="shared" si="72"/>
        <v>4230</v>
      </c>
    </row>
    <row r="4364" spans="3:11" ht="15.75" customHeight="1">
      <c r="C4364" s="4438"/>
      <c r="D4364" s="4166"/>
      <c r="E4364" s="4166"/>
      <c r="F4364" s="4166"/>
      <c r="G4364" s="4166"/>
      <c r="H4364" s="4439"/>
      <c r="I4364" s="3993"/>
      <c r="J4364" s="2664"/>
      <c r="K4364" s="2621">
        <f t="shared" si="72"/>
        <v>4231</v>
      </c>
    </row>
    <row r="4365" spans="3:11" ht="15.75" customHeight="1">
      <c r="C4365" s="4438"/>
      <c r="D4365" s="4166"/>
      <c r="E4365" s="4166"/>
      <c r="F4365" s="4166"/>
      <c r="G4365" s="4166"/>
      <c r="H4365" s="4439"/>
      <c r="I4365" s="3993"/>
      <c r="J4365" s="2664"/>
      <c r="K4365" s="2621">
        <f t="shared" ref="K4365:K4428" si="73">K4364+1</f>
        <v>4232</v>
      </c>
    </row>
    <row r="4366" spans="3:11" ht="15.75" customHeight="1">
      <c r="C4366" s="4438"/>
      <c r="D4366" s="4166"/>
      <c r="E4366" s="4166"/>
      <c r="F4366" s="4166"/>
      <c r="G4366" s="4166"/>
      <c r="H4366" s="4439"/>
      <c r="I4366" s="3993"/>
      <c r="J4366" s="2664"/>
      <c r="K4366" s="2621">
        <f t="shared" si="73"/>
        <v>4233</v>
      </c>
    </row>
    <row r="4367" spans="3:11" ht="15.75" customHeight="1">
      <c r="C4367" s="4438"/>
      <c r="D4367" s="4166"/>
      <c r="E4367" s="4166"/>
      <c r="F4367" s="4166"/>
      <c r="G4367" s="4166"/>
      <c r="H4367" s="4439"/>
      <c r="I4367" s="3993"/>
      <c r="J4367" s="2664"/>
      <c r="K4367" s="2621">
        <f t="shared" si="73"/>
        <v>4234</v>
      </c>
    </row>
    <row r="4368" spans="3:11" ht="15.75" customHeight="1">
      <c r="C4368" s="4438"/>
      <c r="D4368" s="4166"/>
      <c r="E4368" s="4166"/>
      <c r="F4368" s="4166"/>
      <c r="G4368" s="4166"/>
      <c r="H4368" s="4439"/>
      <c r="I4368" s="3993"/>
      <c r="J4368" s="2664"/>
      <c r="K4368" s="2621">
        <f t="shared" si="73"/>
        <v>4235</v>
      </c>
    </row>
    <row r="4369" spans="3:11" ht="15.75" customHeight="1">
      <c r="C4369" s="4438"/>
      <c r="D4369" s="4166"/>
      <c r="E4369" s="4166"/>
      <c r="F4369" s="4166"/>
      <c r="G4369" s="4166"/>
      <c r="H4369" s="4439"/>
      <c r="I4369" s="3993"/>
      <c r="J4369" s="2664"/>
      <c r="K4369" s="2621">
        <f t="shared" si="73"/>
        <v>4236</v>
      </c>
    </row>
    <row r="4370" spans="3:11" ht="15.75" customHeight="1">
      <c r="C4370" s="4438"/>
      <c r="D4370" s="4166"/>
      <c r="E4370" s="4166"/>
      <c r="F4370" s="4166"/>
      <c r="G4370" s="4166"/>
      <c r="H4370" s="4439"/>
      <c r="I4370" s="3993"/>
      <c r="J4370" s="2664"/>
      <c r="K4370" s="2621">
        <f t="shared" si="73"/>
        <v>4237</v>
      </c>
    </row>
    <row r="4371" spans="3:11" ht="15.75" customHeight="1">
      <c r="C4371" s="4438"/>
      <c r="D4371" s="4166"/>
      <c r="E4371" s="4166"/>
      <c r="F4371" s="4166"/>
      <c r="G4371" s="4166"/>
      <c r="H4371" s="4439"/>
      <c r="I4371" s="3993"/>
      <c r="J4371" s="2664"/>
      <c r="K4371" s="2621">
        <f t="shared" si="73"/>
        <v>4238</v>
      </c>
    </row>
    <row r="4372" spans="3:11" ht="15.75" customHeight="1">
      <c r="C4372" s="4438"/>
      <c r="D4372" s="4166"/>
      <c r="E4372" s="4166"/>
      <c r="F4372" s="4166"/>
      <c r="G4372" s="4166"/>
      <c r="H4372" s="4439"/>
      <c r="I4372" s="3993"/>
      <c r="J4372" s="2664"/>
      <c r="K4372" s="2621">
        <f t="shared" si="73"/>
        <v>4239</v>
      </c>
    </row>
    <row r="4373" spans="3:11" ht="15.75" customHeight="1">
      <c r="C4373" s="4438"/>
      <c r="D4373" s="4166"/>
      <c r="E4373" s="4166"/>
      <c r="F4373" s="4166"/>
      <c r="G4373" s="4166"/>
      <c r="H4373" s="4439"/>
      <c r="I4373" s="3993"/>
      <c r="J4373" s="2664"/>
      <c r="K4373" s="2621">
        <f t="shared" si="73"/>
        <v>4240</v>
      </c>
    </row>
    <row r="4374" spans="3:11" ht="15.75" customHeight="1">
      <c r="C4374" s="4438"/>
      <c r="D4374" s="4166"/>
      <c r="E4374" s="4166"/>
      <c r="F4374" s="4166"/>
      <c r="G4374" s="4166"/>
      <c r="H4374" s="4439"/>
      <c r="I4374" s="3993"/>
      <c r="J4374" s="2664"/>
      <c r="K4374" s="2621">
        <f t="shared" si="73"/>
        <v>4241</v>
      </c>
    </row>
    <row r="4375" spans="3:11" ht="15.75" customHeight="1">
      <c r="C4375" s="4438"/>
      <c r="D4375" s="4166"/>
      <c r="E4375" s="4166"/>
      <c r="F4375" s="4166"/>
      <c r="G4375" s="4166"/>
      <c r="H4375" s="4439"/>
      <c r="I4375" s="3993"/>
      <c r="J4375" s="2664"/>
      <c r="K4375" s="2621">
        <f t="shared" si="73"/>
        <v>4242</v>
      </c>
    </row>
    <row r="4376" spans="3:11" ht="15.75" customHeight="1">
      <c r="C4376" s="4438"/>
      <c r="D4376" s="4166"/>
      <c r="E4376" s="4166"/>
      <c r="F4376" s="4166"/>
      <c r="G4376" s="4166"/>
      <c r="H4376" s="4439"/>
      <c r="I4376" s="3993"/>
      <c r="J4376" s="2664"/>
      <c r="K4376" s="2621">
        <f t="shared" si="73"/>
        <v>4243</v>
      </c>
    </row>
    <row r="4377" spans="3:11" ht="15.75" customHeight="1">
      <c r="C4377" s="4438"/>
      <c r="D4377" s="4166"/>
      <c r="E4377" s="4166"/>
      <c r="F4377" s="4166"/>
      <c r="G4377" s="4166"/>
      <c r="H4377" s="4439"/>
      <c r="I4377" s="3993"/>
      <c r="J4377" s="2664"/>
      <c r="K4377" s="2621">
        <f t="shared" si="73"/>
        <v>4244</v>
      </c>
    </row>
    <row r="4378" spans="3:11" ht="15.75" customHeight="1">
      <c r="C4378" s="4438"/>
      <c r="D4378" s="4166"/>
      <c r="E4378" s="4166"/>
      <c r="F4378" s="4166"/>
      <c r="G4378" s="4166"/>
      <c r="H4378" s="4439"/>
      <c r="I4378" s="3993"/>
      <c r="J4378" s="2664"/>
      <c r="K4378" s="2621">
        <f t="shared" si="73"/>
        <v>4245</v>
      </c>
    </row>
    <row r="4379" spans="3:11" ht="15.75" customHeight="1">
      <c r="C4379" s="4438"/>
      <c r="D4379" s="4166"/>
      <c r="E4379" s="4166"/>
      <c r="F4379" s="4166"/>
      <c r="G4379" s="4166"/>
      <c r="H4379" s="4439"/>
      <c r="I4379" s="3993"/>
      <c r="J4379" s="2664"/>
      <c r="K4379" s="2621">
        <f t="shared" si="73"/>
        <v>4246</v>
      </c>
    </row>
    <row r="4380" spans="3:11" ht="15.75" customHeight="1">
      <c r="C4380" s="4438"/>
      <c r="D4380" s="4166"/>
      <c r="E4380" s="4166"/>
      <c r="F4380" s="4166"/>
      <c r="G4380" s="4166"/>
      <c r="H4380" s="4439"/>
      <c r="I4380" s="3993"/>
      <c r="J4380" s="2664"/>
      <c r="K4380" s="2621">
        <f t="shared" si="73"/>
        <v>4247</v>
      </c>
    </row>
    <row r="4381" spans="3:11" ht="15.75" customHeight="1">
      <c r="C4381" s="4438"/>
      <c r="D4381" s="4166"/>
      <c r="E4381" s="4166"/>
      <c r="F4381" s="4166"/>
      <c r="G4381" s="4166"/>
      <c r="H4381" s="4439"/>
      <c r="I4381" s="3993"/>
      <c r="J4381" s="2664"/>
      <c r="K4381" s="2621">
        <f t="shared" si="73"/>
        <v>4248</v>
      </c>
    </row>
    <row r="4382" spans="3:11" ht="15.75" customHeight="1">
      <c r="C4382" s="4438"/>
      <c r="D4382" s="4166"/>
      <c r="E4382" s="4166"/>
      <c r="F4382" s="4166"/>
      <c r="G4382" s="4166"/>
      <c r="H4382" s="4439"/>
      <c r="I4382" s="3993"/>
      <c r="J4382" s="2664"/>
      <c r="K4382" s="2621">
        <f t="shared" si="73"/>
        <v>4249</v>
      </c>
    </row>
    <row r="4383" spans="3:11" ht="15.75" customHeight="1">
      <c r="C4383" s="4438"/>
      <c r="D4383" s="4166"/>
      <c r="E4383" s="4166"/>
      <c r="F4383" s="4166"/>
      <c r="G4383" s="4166"/>
      <c r="H4383" s="4439"/>
      <c r="I4383" s="3993"/>
      <c r="J4383" s="2664"/>
      <c r="K4383" s="2621">
        <f t="shared" si="73"/>
        <v>4250</v>
      </c>
    </row>
    <row r="4384" spans="3:11" ht="15.75" customHeight="1">
      <c r="C4384" s="4438"/>
      <c r="D4384" s="4166"/>
      <c r="E4384" s="4166"/>
      <c r="F4384" s="4166"/>
      <c r="G4384" s="4166"/>
      <c r="H4384" s="4439"/>
      <c r="I4384" s="3993"/>
      <c r="J4384" s="2664"/>
      <c r="K4384" s="2621">
        <f t="shared" si="73"/>
        <v>4251</v>
      </c>
    </row>
    <row r="4385" spans="3:11" ht="15.75" customHeight="1">
      <c r="C4385" s="4438"/>
      <c r="D4385" s="4166"/>
      <c r="E4385" s="4166"/>
      <c r="F4385" s="4166"/>
      <c r="G4385" s="4166"/>
      <c r="H4385" s="4439"/>
      <c r="I4385" s="3993"/>
      <c r="J4385" s="2664"/>
      <c r="K4385" s="2621">
        <f t="shared" si="73"/>
        <v>4252</v>
      </c>
    </row>
    <row r="4386" spans="3:11" ht="15.75" customHeight="1">
      <c r="C4386" s="4438"/>
      <c r="D4386" s="4166"/>
      <c r="E4386" s="4166"/>
      <c r="F4386" s="4166"/>
      <c r="G4386" s="4166"/>
      <c r="H4386" s="4439"/>
      <c r="I4386" s="3993"/>
      <c r="J4386" s="2664"/>
      <c r="K4386" s="2621">
        <f t="shared" si="73"/>
        <v>4253</v>
      </c>
    </row>
    <row r="4387" spans="3:11" ht="15.75" customHeight="1">
      <c r="C4387" s="4438"/>
      <c r="D4387" s="4166"/>
      <c r="E4387" s="4166"/>
      <c r="F4387" s="4166"/>
      <c r="G4387" s="4166"/>
      <c r="H4387" s="4439"/>
      <c r="I4387" s="3993"/>
      <c r="J4387" s="2664"/>
      <c r="K4387" s="2621">
        <f t="shared" si="73"/>
        <v>4254</v>
      </c>
    </row>
    <row r="4388" spans="3:11" ht="15.75" customHeight="1">
      <c r="C4388" s="4438"/>
      <c r="D4388" s="4166"/>
      <c r="E4388" s="4166"/>
      <c r="F4388" s="4166"/>
      <c r="G4388" s="4166"/>
      <c r="H4388" s="4439"/>
      <c r="I4388" s="3993"/>
      <c r="J4388" s="2664"/>
      <c r="K4388" s="2621">
        <f t="shared" si="73"/>
        <v>4255</v>
      </c>
    </row>
    <row r="4389" spans="3:11" ht="15.75" customHeight="1">
      <c r="C4389" s="4438"/>
      <c r="D4389" s="4166"/>
      <c r="E4389" s="4166"/>
      <c r="F4389" s="4166"/>
      <c r="G4389" s="4166"/>
      <c r="H4389" s="4439"/>
      <c r="I4389" s="3993"/>
      <c r="J4389" s="2664"/>
      <c r="K4389" s="2621">
        <f t="shared" si="73"/>
        <v>4256</v>
      </c>
    </row>
    <row r="4390" spans="3:11" ht="15.75" customHeight="1">
      <c r="C4390" s="4438"/>
      <c r="D4390" s="4166"/>
      <c r="E4390" s="4166"/>
      <c r="F4390" s="4166"/>
      <c r="G4390" s="4166"/>
      <c r="H4390" s="4439"/>
      <c r="I4390" s="3993"/>
      <c r="J4390" s="2664"/>
      <c r="K4390" s="2621">
        <f t="shared" si="73"/>
        <v>4257</v>
      </c>
    </row>
    <row r="4391" spans="3:11" ht="15.75" customHeight="1">
      <c r="C4391" s="4438"/>
      <c r="D4391" s="4166"/>
      <c r="E4391" s="4166"/>
      <c r="F4391" s="4166"/>
      <c r="G4391" s="4166"/>
      <c r="H4391" s="4439"/>
      <c r="I4391" s="3993"/>
      <c r="J4391" s="2664"/>
      <c r="K4391" s="2621">
        <f t="shared" si="73"/>
        <v>4258</v>
      </c>
    </row>
    <row r="4392" spans="3:11" ht="15.75" customHeight="1">
      <c r="C4392" s="4438"/>
      <c r="D4392" s="4166"/>
      <c r="E4392" s="4166"/>
      <c r="F4392" s="4166"/>
      <c r="G4392" s="4166"/>
      <c r="H4392" s="4439"/>
      <c r="I4392" s="3993"/>
      <c r="J4392" s="2664"/>
      <c r="K4392" s="2621">
        <f t="shared" si="73"/>
        <v>4259</v>
      </c>
    </row>
    <row r="4393" spans="3:11" ht="15.75" customHeight="1">
      <c r="C4393" s="4438"/>
      <c r="D4393" s="4166"/>
      <c r="E4393" s="4166"/>
      <c r="F4393" s="4166"/>
      <c r="G4393" s="4166"/>
      <c r="H4393" s="4439"/>
      <c r="I4393" s="3993"/>
      <c r="J4393" s="2664"/>
      <c r="K4393" s="2621">
        <f t="shared" si="73"/>
        <v>4260</v>
      </c>
    </row>
    <row r="4394" spans="3:11" ht="15.75" customHeight="1">
      <c r="C4394" s="4438"/>
      <c r="D4394" s="4166"/>
      <c r="E4394" s="4166"/>
      <c r="F4394" s="4166"/>
      <c r="G4394" s="4166"/>
      <c r="H4394" s="4439"/>
      <c r="I4394" s="3993"/>
      <c r="J4394" s="2664"/>
      <c r="K4394" s="2621">
        <f t="shared" si="73"/>
        <v>4261</v>
      </c>
    </row>
    <row r="4395" spans="3:11" ht="15.75" customHeight="1">
      <c r="C4395" s="4438"/>
      <c r="D4395" s="4166"/>
      <c r="E4395" s="4166"/>
      <c r="F4395" s="4166"/>
      <c r="G4395" s="4166"/>
      <c r="H4395" s="4439"/>
      <c r="I4395" s="3993"/>
      <c r="J4395" s="2664"/>
      <c r="K4395" s="2621">
        <f t="shared" si="73"/>
        <v>4262</v>
      </c>
    </row>
    <row r="4396" spans="3:11" ht="15.75" customHeight="1">
      <c r="C4396" s="4438"/>
      <c r="D4396" s="4166"/>
      <c r="E4396" s="4166"/>
      <c r="F4396" s="4166"/>
      <c r="G4396" s="4166"/>
      <c r="H4396" s="4439"/>
      <c r="I4396" s="3993"/>
      <c r="J4396" s="2664"/>
      <c r="K4396" s="2621">
        <f t="shared" si="73"/>
        <v>4263</v>
      </c>
    </row>
    <row r="4397" spans="3:11" ht="15.75" customHeight="1">
      <c r="C4397" s="4438"/>
      <c r="D4397" s="4166"/>
      <c r="E4397" s="4166"/>
      <c r="F4397" s="4166"/>
      <c r="G4397" s="4166"/>
      <c r="H4397" s="4439"/>
      <c r="I4397" s="3993"/>
      <c r="J4397" s="2664"/>
      <c r="K4397" s="2621">
        <f t="shared" si="73"/>
        <v>4264</v>
      </c>
    </row>
    <row r="4398" spans="3:11" ht="15.75" customHeight="1">
      <c r="C4398" s="4438"/>
      <c r="D4398" s="4166"/>
      <c r="E4398" s="4166"/>
      <c r="F4398" s="4166"/>
      <c r="G4398" s="4166"/>
      <c r="H4398" s="4439"/>
      <c r="I4398" s="3723"/>
      <c r="J4398" s="2664"/>
      <c r="K4398" s="2621">
        <f t="shared" si="73"/>
        <v>4265</v>
      </c>
    </row>
    <row r="4399" spans="3:11" ht="15.75" customHeight="1">
      <c r="C4399" s="4438"/>
      <c r="D4399" s="4166"/>
      <c r="E4399" s="4166"/>
      <c r="F4399" s="4166"/>
      <c r="G4399" s="4166"/>
      <c r="H4399" s="4439"/>
      <c r="I4399" s="3723"/>
      <c r="J4399" s="2664"/>
      <c r="K4399" s="2621">
        <f t="shared" si="73"/>
        <v>4266</v>
      </c>
    </row>
    <row r="4400" spans="3:11" ht="15.75" customHeight="1">
      <c r="C4400" s="4438"/>
      <c r="D4400" s="4166"/>
      <c r="E4400" s="4166"/>
      <c r="F4400" s="4166"/>
      <c r="G4400" s="4166"/>
      <c r="H4400" s="4439"/>
      <c r="I4400" s="3723"/>
      <c r="J4400" s="2664"/>
      <c r="K4400" s="2621">
        <f t="shared" si="73"/>
        <v>4267</v>
      </c>
    </row>
    <row r="4401" spans="3:11" ht="15.75" customHeight="1">
      <c r="C4401" s="4438"/>
      <c r="D4401" s="4166"/>
      <c r="E4401" s="4166"/>
      <c r="F4401" s="4166"/>
      <c r="G4401" s="4166"/>
      <c r="H4401" s="4439"/>
      <c r="I4401" s="3913"/>
      <c r="J4401" s="2664"/>
      <c r="K4401" s="2621">
        <f t="shared" si="73"/>
        <v>4268</v>
      </c>
    </row>
    <row r="4402" spans="3:11" ht="15.75" customHeight="1">
      <c r="C4402" s="4438"/>
      <c r="D4402" s="4166"/>
      <c r="E4402" s="4166"/>
      <c r="F4402" s="4166"/>
      <c r="G4402" s="4166"/>
      <c r="H4402" s="4439"/>
      <c r="I4402" s="3913"/>
      <c r="J4402" s="2664"/>
      <c r="K4402" s="2621">
        <f t="shared" si="73"/>
        <v>4269</v>
      </c>
    </row>
    <row r="4403" spans="3:11" ht="15.75" customHeight="1">
      <c r="C4403" s="4440"/>
      <c r="D4403" s="4441"/>
      <c r="E4403" s="4441"/>
      <c r="F4403" s="4441"/>
      <c r="G4403" s="4441"/>
      <c r="H4403" s="4442"/>
      <c r="I4403" s="3913"/>
      <c r="J4403" s="2664"/>
      <c r="K4403" s="2621">
        <f t="shared" si="73"/>
        <v>4270</v>
      </c>
    </row>
    <row r="4404" spans="3:11">
      <c r="C4404" s="1642"/>
      <c r="D4404" s="2608"/>
      <c r="E4404" s="8"/>
      <c r="F4404" s="1645"/>
      <c r="G4404" s="1645"/>
      <c r="H4404" s="1691"/>
      <c r="I4404" s="3725"/>
      <c r="J4404" s="2664"/>
      <c r="K4404" s="2621">
        <f t="shared" si="73"/>
        <v>4271</v>
      </c>
    </row>
    <row r="4405" spans="3:11">
      <c r="C4405" s="1646"/>
      <c r="D4405" s="2773" t="s">
        <v>70</v>
      </c>
      <c r="E4405" s="2786"/>
      <c r="F4405" s="1645"/>
      <c r="G4405" s="1647"/>
      <c r="H4405" s="1693">
        <f>SUM(H4252:H4255)</f>
        <v>0</v>
      </c>
      <c r="I4405" s="1694">
        <f>SUM(I4252:I4404)</f>
        <v>0</v>
      </c>
      <c r="J4405" s="2664"/>
      <c r="K4405" s="2621">
        <f t="shared" si="73"/>
        <v>4272</v>
      </c>
    </row>
    <row r="4406" spans="3:11">
      <c r="C4406" s="1648"/>
      <c r="D4406" s="4201"/>
      <c r="E4406" s="4135"/>
      <c r="F4406" s="2771"/>
      <c r="G4406" s="1649"/>
      <c r="H4406" s="1691"/>
      <c r="I4406" s="1695">
        <f>H4405-I4405</f>
        <v>0</v>
      </c>
      <c r="J4406" s="2664"/>
      <c r="K4406" s="2621">
        <f t="shared" si="73"/>
        <v>4273</v>
      </c>
    </row>
    <row r="4407" spans="3:11">
      <c r="C4407" s="4464" t="s">
        <v>71</v>
      </c>
      <c r="D4407" s="3646"/>
      <c r="E4407" s="4393"/>
      <c r="F4407" s="3645" t="s">
        <v>2540</v>
      </c>
      <c r="G4407" s="3646"/>
      <c r="H4407" s="5853"/>
      <c r="I4407" s="5854"/>
      <c r="J4407" s="2664"/>
      <c r="K4407" s="2621">
        <f t="shared" si="73"/>
        <v>4274</v>
      </c>
    </row>
    <row r="4408" spans="3:11">
      <c r="C4408" s="1652"/>
      <c r="D4408" s="4394"/>
      <c r="E4408" s="1727"/>
      <c r="F4408" s="2764"/>
      <c r="G4408" s="1653"/>
      <c r="H4408" s="1687"/>
      <c r="I4408" s="1688"/>
      <c r="J4408" s="2664"/>
      <c r="K4408" s="2621">
        <f t="shared" si="73"/>
        <v>4275</v>
      </c>
    </row>
    <row r="4409" spans="3:11">
      <c r="C4409" s="1652"/>
      <c r="D4409" s="4394"/>
      <c r="E4409" s="1727" t="s">
        <v>4507</v>
      </c>
      <c r="F4409" s="2820"/>
      <c r="G4409" s="1653" t="s">
        <v>3026</v>
      </c>
      <c r="H4409" s="1849"/>
      <c r="I4409" s="1688"/>
      <c r="J4409" s="2664"/>
      <c r="K4409" s="2621">
        <f t="shared" si="73"/>
        <v>4276</v>
      </c>
    </row>
    <row r="4410" spans="3:11">
      <c r="C4410" s="1650"/>
      <c r="D4410" s="4394"/>
      <c r="E4410" s="918" t="s">
        <v>3002</v>
      </c>
      <c r="F4410" s="2819" t="s">
        <v>2541</v>
      </c>
      <c r="G4410" s="4394" t="s">
        <v>299</v>
      </c>
      <c r="H4410" s="1696"/>
      <c r="I4410" s="1688"/>
      <c r="J4410" s="2664"/>
      <c r="K4410" s="2621">
        <f t="shared" si="73"/>
        <v>4277</v>
      </c>
    </row>
    <row r="4411" spans="3:11" ht="15.75" thickBot="1">
      <c r="C4411" s="1697"/>
      <c r="D4411" s="4136"/>
      <c r="E4411" s="4136"/>
      <c r="F4411" s="2778"/>
      <c r="G4411" s="1698"/>
      <c r="H4411" s="1699"/>
      <c r="I4411" s="1700"/>
      <c r="J4411" s="2664"/>
      <c r="K4411" s="2621">
        <f t="shared" si="73"/>
        <v>4278</v>
      </c>
    </row>
    <row r="4412" spans="3:11" ht="15" hidden="1" customHeight="1">
      <c r="C4412" s="1653"/>
      <c r="D4412" s="2874"/>
      <c r="E4412" s="2874"/>
      <c r="F4412" s="2875"/>
      <c r="G4412" s="1653"/>
      <c r="H4412" s="2281"/>
      <c r="I4412" s="2281"/>
      <c r="J4412" s="2664"/>
      <c r="K4412" s="2621">
        <f t="shared" si="73"/>
        <v>4279</v>
      </c>
    </row>
    <row r="4413" spans="3:11" ht="15" hidden="1" customHeight="1">
      <c r="C4413" s="1651"/>
      <c r="D4413" s="2282"/>
      <c r="E4413" s="2282"/>
      <c r="F4413" s="2819"/>
      <c r="G4413" s="1651"/>
      <c r="H4413" s="3747"/>
      <c r="I4413" s="456"/>
      <c r="J4413" s="2664"/>
      <c r="K4413" s="2621">
        <f t="shared" si="73"/>
        <v>4280</v>
      </c>
    </row>
    <row r="4414" spans="3:11" ht="15" hidden="1" customHeight="1">
      <c r="C4414" s="2282"/>
      <c r="D4414" s="2282"/>
      <c r="E4414" s="4398"/>
      <c r="F4414" s="2282"/>
      <c r="G4414" s="2282"/>
      <c r="H4414" s="6041"/>
      <c r="I4414" s="6041"/>
      <c r="J4414" s="2664"/>
      <c r="K4414" s="2621">
        <f t="shared" si="73"/>
        <v>4281</v>
      </c>
    </row>
    <row r="4415" spans="3:11" ht="15" hidden="1" customHeight="1">
      <c r="C4415" s="2282"/>
      <c r="D4415" s="2282"/>
      <c r="E4415" s="2282"/>
      <c r="F4415" s="4395"/>
      <c r="G4415" s="1651"/>
      <c r="H4415" s="456"/>
      <c r="I4415" s="456"/>
      <c r="J4415" s="2664"/>
      <c r="K4415" s="2621">
        <f t="shared" si="73"/>
        <v>4282</v>
      </c>
    </row>
    <row r="4416" spans="3:11" ht="15" hidden="1" customHeight="1">
      <c r="C4416" s="1651"/>
      <c r="D4416" s="4394"/>
      <c r="E4416" s="2777"/>
      <c r="F4416" s="2819"/>
      <c r="G4416" s="1653"/>
      <c r="H4416" s="456"/>
      <c r="I4416" s="456"/>
      <c r="J4416" s="2664"/>
      <c r="K4416" s="2621">
        <f t="shared" si="73"/>
        <v>4283</v>
      </c>
    </row>
    <row r="4417" spans="3:11" ht="15" hidden="1" customHeight="1">
      <c r="C4417" s="2282"/>
      <c r="D4417" s="4394"/>
      <c r="E4417" s="4394"/>
      <c r="F4417" s="2819"/>
      <c r="G4417" s="4394"/>
      <c r="H4417" s="458"/>
      <c r="I4417" s="456"/>
      <c r="J4417" s="2664"/>
      <c r="K4417" s="2621">
        <f t="shared" si="73"/>
        <v>4284</v>
      </c>
    </row>
    <row r="4418" spans="3:11" ht="15" hidden="1" customHeight="1">
      <c r="C4418" s="1651"/>
      <c r="D4418" s="2282"/>
      <c r="E4418" s="2282"/>
      <c r="F4418" s="2819"/>
      <c r="G4418" s="1651"/>
      <c r="H4418" s="456"/>
      <c r="I4418" s="456"/>
      <c r="J4418" s="2664"/>
      <c r="K4418" s="2621">
        <f t="shared" si="73"/>
        <v>4285</v>
      </c>
    </row>
    <row r="4419" spans="3:11" ht="15" hidden="1" customHeight="1">
      <c r="C4419" s="1651"/>
      <c r="D4419" s="2874"/>
      <c r="E4419" s="2874"/>
      <c r="F4419" s="2874"/>
      <c r="G4419" s="1651"/>
      <c r="H4419" s="5961"/>
      <c r="I4419" s="5961"/>
      <c r="J4419" s="2664"/>
      <c r="K4419" s="2621">
        <f t="shared" si="73"/>
        <v>4286</v>
      </c>
    </row>
    <row r="4420" spans="3:11" ht="15" hidden="1" customHeight="1">
      <c r="C4420" s="2876"/>
      <c r="D4420" s="2282"/>
      <c r="E4420" s="2282"/>
      <c r="F4420" s="2282"/>
      <c r="G4420" s="1651"/>
      <c r="H4420" s="5961"/>
      <c r="I4420" s="5961"/>
      <c r="J4420" s="2664"/>
      <c r="K4420" s="2621">
        <f t="shared" si="73"/>
        <v>4287</v>
      </c>
    </row>
    <row r="4421" spans="3:11" hidden="1">
      <c r="C4421" s="2876"/>
      <c r="D4421" s="5976"/>
      <c r="E4421" s="5976"/>
      <c r="F4421" s="5976"/>
      <c r="G4421" s="1651"/>
      <c r="H4421" s="456"/>
      <c r="I4421" s="456"/>
      <c r="J4421" s="2664"/>
      <c r="K4421" s="2621">
        <f t="shared" si="73"/>
        <v>4288</v>
      </c>
    </row>
    <row r="4422" spans="3:11" hidden="1">
      <c r="C4422" s="1651"/>
      <c r="D4422" s="2282"/>
      <c r="E4422" s="2282"/>
      <c r="F4422" s="2819"/>
      <c r="G4422" s="1651"/>
      <c r="H4422" s="456"/>
      <c r="I4422" s="456"/>
      <c r="J4422" s="2664"/>
      <c r="K4422" s="2621">
        <f t="shared" si="73"/>
        <v>4289</v>
      </c>
    </row>
    <row r="4423" spans="3:11" hidden="1">
      <c r="C4423" s="2280"/>
      <c r="D4423" s="5977"/>
      <c r="E4423" s="5977"/>
      <c r="F4423" s="5977"/>
      <c r="G4423" s="5977"/>
      <c r="H4423" s="5977"/>
      <c r="I4423" s="5977"/>
      <c r="J4423" s="2664"/>
      <c r="K4423" s="2621">
        <f t="shared" si="73"/>
        <v>4290</v>
      </c>
    </row>
    <row r="4424" spans="3:11" hidden="1">
      <c r="C4424" s="2280"/>
      <c r="D4424" s="5978"/>
      <c r="E4424" s="5978"/>
      <c r="F4424" s="2877"/>
      <c r="G4424" s="3748"/>
      <c r="H4424" s="6041"/>
      <c r="I4424" s="6041"/>
      <c r="J4424" s="2664"/>
      <c r="K4424" s="2621">
        <f t="shared" si="73"/>
        <v>4291</v>
      </c>
    </row>
    <row r="4425" spans="3:11" hidden="1">
      <c r="C4425" s="2280"/>
      <c r="D4425" s="5978"/>
      <c r="E4425" s="5978"/>
      <c r="F4425" s="2877"/>
      <c r="G4425" s="3748"/>
      <c r="H4425" s="3747"/>
      <c r="I4425" s="3747"/>
      <c r="J4425" s="2664"/>
      <c r="K4425" s="2621">
        <f t="shared" si="73"/>
        <v>4292</v>
      </c>
    </row>
    <row r="4426" spans="3:11" hidden="1">
      <c r="C4426" s="3748"/>
      <c r="D4426" s="355"/>
      <c r="E4426" s="4081"/>
      <c r="F4426" s="2819"/>
      <c r="G4426" s="3748"/>
      <c r="H4426" s="3747"/>
      <c r="I4426" s="3747"/>
      <c r="J4426" s="2664"/>
      <c r="K4426" s="2621">
        <f t="shared" si="73"/>
        <v>4293</v>
      </c>
    </row>
    <row r="4427" spans="3:11" hidden="1">
      <c r="C4427" s="3748"/>
      <c r="D4427" s="4081"/>
      <c r="E4427" s="355"/>
      <c r="F4427" s="2819"/>
      <c r="G4427" s="3748"/>
      <c r="H4427" s="3747"/>
      <c r="I4427" s="3747"/>
      <c r="J4427" s="2664"/>
      <c r="K4427" s="2621">
        <f t="shared" si="73"/>
        <v>4294</v>
      </c>
    </row>
    <row r="4428" spans="3:11" hidden="1">
      <c r="C4428" s="3748"/>
      <c r="D4428" s="4081"/>
      <c r="E4428" s="2282"/>
      <c r="F4428" s="2878"/>
      <c r="G4428" s="2878"/>
      <c r="H4428" s="2878"/>
      <c r="I4428" s="2878"/>
      <c r="J4428" s="2664"/>
      <c r="K4428" s="2621">
        <f t="shared" si="73"/>
        <v>4295</v>
      </c>
    </row>
    <row r="4429" spans="3:11" hidden="1">
      <c r="C4429" s="3748"/>
      <c r="D4429" s="4081"/>
      <c r="E4429" s="4166"/>
      <c r="F4429" s="2878"/>
      <c r="G4429" s="2878"/>
      <c r="H4429" s="2878"/>
      <c r="I4429" s="2878"/>
      <c r="J4429" s="2664"/>
      <c r="K4429" s="2621">
        <f t="shared" ref="K4429:K4506" si="74">K4428+1</f>
        <v>4296</v>
      </c>
    </row>
    <row r="4430" spans="3:11" hidden="1">
      <c r="C4430" s="1653"/>
      <c r="D4430" s="2874"/>
      <c r="E4430" s="2874"/>
      <c r="F4430" s="2875"/>
      <c r="G4430" s="1653"/>
      <c r="H4430" s="2281"/>
      <c r="I4430" s="2281"/>
      <c r="J4430" s="2664"/>
      <c r="K4430" s="2621">
        <f t="shared" si="74"/>
        <v>4297</v>
      </c>
    </row>
    <row r="4431" spans="3:11" hidden="1">
      <c r="C4431" s="1651"/>
      <c r="D4431" s="2282"/>
      <c r="E4431" s="2282"/>
      <c r="F4431" s="2819"/>
      <c r="G4431" s="1651"/>
      <c r="H4431" s="3747"/>
      <c r="I4431" s="456"/>
      <c r="J4431" s="2664"/>
      <c r="K4431" s="2621">
        <f t="shared" si="74"/>
        <v>4298</v>
      </c>
    </row>
    <row r="4432" spans="3:11" hidden="1">
      <c r="C4432" s="5949"/>
      <c r="D4432" s="5949"/>
      <c r="E4432" s="4087"/>
      <c r="F4432" s="5949"/>
      <c r="G4432" s="5949"/>
      <c r="H4432" s="6041"/>
      <c r="I4432" s="6041"/>
      <c r="J4432" s="2664"/>
      <c r="K4432" s="2621">
        <f t="shared" si="74"/>
        <v>4299</v>
      </c>
    </row>
    <row r="4433" spans="3:11" hidden="1">
      <c r="C4433" s="2282"/>
      <c r="D4433" s="2282"/>
      <c r="E4433" s="2282"/>
      <c r="F4433" s="3734"/>
      <c r="G4433" s="1651"/>
      <c r="H4433" s="456"/>
      <c r="I4433" s="456"/>
      <c r="J4433" s="2664"/>
      <c r="K4433" s="2621">
        <f t="shared" si="74"/>
        <v>4300</v>
      </c>
    </row>
    <row r="4434" spans="3:11" hidden="1">
      <c r="C4434" s="1651"/>
      <c r="D4434" s="4081"/>
      <c r="E4434" s="2777"/>
      <c r="F4434" s="2819"/>
      <c r="G4434" s="1653"/>
      <c r="H4434" s="456"/>
      <c r="I4434" s="456"/>
      <c r="J4434" s="2664"/>
      <c r="K4434" s="2621">
        <f t="shared" si="74"/>
        <v>4301</v>
      </c>
    </row>
    <row r="4435" spans="3:11" hidden="1">
      <c r="C4435" s="2282"/>
      <c r="D4435" s="4081"/>
      <c r="E4435" s="4081"/>
      <c r="F4435" s="2819"/>
      <c r="G4435" s="3730"/>
      <c r="H4435" s="458"/>
      <c r="I4435" s="456"/>
      <c r="J4435" s="2664"/>
      <c r="K4435" s="2621">
        <f t="shared" si="74"/>
        <v>4302</v>
      </c>
    </row>
    <row r="4436" spans="3:11" hidden="1">
      <c r="C4436" s="1651"/>
      <c r="D4436" s="2282"/>
      <c r="E4436" s="2282"/>
      <c r="F4436" s="2819"/>
      <c r="G4436" s="1651"/>
      <c r="H4436" s="456"/>
      <c r="I4436" s="456"/>
      <c r="J4436" s="2664"/>
      <c r="K4436" s="2621">
        <f t="shared" si="74"/>
        <v>4303</v>
      </c>
    </row>
    <row r="4437" spans="3:11" hidden="1">
      <c r="C4437" s="1651"/>
      <c r="D4437" s="5977"/>
      <c r="E4437" s="5977"/>
      <c r="F4437" s="5977"/>
      <c r="G4437" s="1651"/>
      <c r="H4437" s="5961"/>
      <c r="I4437" s="5961"/>
      <c r="J4437" s="2664"/>
      <c r="K4437" s="2621">
        <f t="shared" si="74"/>
        <v>4304</v>
      </c>
    </row>
    <row r="4438" spans="3:11" ht="15.75" hidden="1" thickBot="1">
      <c r="C4438" s="2876"/>
      <c r="D4438" s="5983"/>
      <c r="E4438" s="5983"/>
      <c r="F4438" s="5983"/>
      <c r="G4438" s="1651"/>
      <c r="H4438" s="5961"/>
      <c r="I4438" s="5961"/>
      <c r="J4438" s="2664"/>
      <c r="K4438" s="2621">
        <f t="shared" si="74"/>
        <v>4305</v>
      </c>
    </row>
    <row r="4439" spans="3:11" ht="16.5">
      <c r="C4439" s="2766"/>
      <c r="D4439" s="5972" t="s">
        <v>60</v>
      </c>
      <c r="E4439" s="5972"/>
      <c r="F4439" s="5973"/>
      <c r="G4439" s="1632"/>
      <c r="H4439" s="4469" t="s">
        <v>4944</v>
      </c>
      <c r="I4439" s="4469"/>
      <c r="J4439" s="2664"/>
      <c r="K4439" s="2621">
        <f t="shared" si="74"/>
        <v>4306</v>
      </c>
    </row>
    <row r="4440" spans="3:11" ht="16.5">
      <c r="C4440" s="2767" t="s">
        <v>2722</v>
      </c>
      <c r="D4440" s="5983" t="s">
        <v>2538</v>
      </c>
      <c r="E4440" s="5983"/>
      <c r="F4440" s="5984"/>
      <c r="G4440" s="1633"/>
      <c r="H4440" s="6139" t="s">
        <v>4943</v>
      </c>
      <c r="I4440" s="6139"/>
      <c r="J4440" s="2664"/>
      <c r="K4440" s="2621">
        <f t="shared" si="74"/>
        <v>4307</v>
      </c>
    </row>
    <row r="4441" spans="3:11">
      <c r="C4441" s="2767" t="s">
        <v>2723</v>
      </c>
      <c r="D4441" s="5976">
        <v>1</v>
      </c>
      <c r="E4441" s="5976"/>
      <c r="F4441" s="5989"/>
      <c r="G4441" s="1633"/>
      <c r="H4441" s="1687"/>
      <c r="I4441" s="1688"/>
      <c r="J4441" s="2664"/>
      <c r="K4441" s="2621">
        <f t="shared" si="74"/>
        <v>4308</v>
      </c>
    </row>
    <row r="4442" spans="3:11">
      <c r="C4442" s="1634"/>
      <c r="D4442" s="3653"/>
      <c r="E4442" s="3653"/>
      <c r="F4442" s="2768"/>
      <c r="G4442" s="1635"/>
      <c r="H4442" s="1689"/>
      <c r="I4442" s="1690"/>
      <c r="J4442" s="2664"/>
      <c r="K4442" s="2621">
        <f t="shared" si="74"/>
        <v>4309</v>
      </c>
    </row>
    <row r="4443" spans="3:11">
      <c r="C4443" s="1636"/>
      <c r="D4443" s="5865" t="s">
        <v>61</v>
      </c>
      <c r="E4443" s="5866"/>
      <c r="F4443" s="5866"/>
      <c r="G4443" s="5866"/>
      <c r="H4443" s="5866"/>
      <c r="I4443" s="5867"/>
      <c r="J4443" s="2664"/>
      <c r="K4443" s="2621">
        <f t="shared" si="74"/>
        <v>4310</v>
      </c>
    </row>
    <row r="4444" spans="3:11">
      <c r="C4444" s="1637" t="s">
        <v>62</v>
      </c>
      <c r="D4444" s="5990" t="s">
        <v>63</v>
      </c>
      <c r="E4444" s="5991"/>
      <c r="F4444" s="2769" t="s">
        <v>64</v>
      </c>
      <c r="G4444" s="1638" t="s">
        <v>65</v>
      </c>
      <c r="H4444" s="5848" t="s">
        <v>66</v>
      </c>
      <c r="I4444" s="5849"/>
      <c r="J4444" s="2664"/>
      <c r="K4444" s="2621">
        <f t="shared" si="74"/>
        <v>4311</v>
      </c>
    </row>
    <row r="4445" spans="3:11">
      <c r="C4445" s="1637" t="s">
        <v>67</v>
      </c>
      <c r="D4445" s="6045"/>
      <c r="E4445" s="6046"/>
      <c r="F4445" s="4019" t="s">
        <v>0</v>
      </c>
      <c r="G4445" s="4020"/>
      <c r="H4445" s="3889" t="s">
        <v>68</v>
      </c>
      <c r="I4445" s="4021" t="s">
        <v>69</v>
      </c>
      <c r="J4445" s="2664"/>
      <c r="K4445" s="2621">
        <f t="shared" si="74"/>
        <v>4312</v>
      </c>
    </row>
    <row r="4446" spans="3:11" ht="28.5" customHeight="1">
      <c r="C4446" s="4025"/>
      <c r="D4446" s="6152" t="str">
        <f>VLOOKUP(F4446,Accounts!B:C,2,FALSE)</f>
        <v>Accumulated Surplus (Deficit)</v>
      </c>
      <c r="E4446" s="6152"/>
      <c r="F4446" s="4026">
        <v>3010101000</v>
      </c>
      <c r="G4446" s="4025"/>
      <c r="H4446" s="4027"/>
      <c r="I4446" s="4027"/>
      <c r="J4446" s="2664"/>
      <c r="K4446" s="2621">
        <f t="shared" si="74"/>
        <v>4313</v>
      </c>
    </row>
    <row r="4447" spans="3:11">
      <c r="C4447" s="4025"/>
      <c r="D4447" s="2815"/>
      <c r="E4447" s="4028" t="str">
        <f>VLOOKUP(F4447,Accounts!B:C,2,FALSE)</f>
        <v>Welfare Goods for Distribution</v>
      </c>
      <c r="F4447" s="4026">
        <v>1040202000</v>
      </c>
      <c r="G4447" s="4025"/>
      <c r="H4447" s="4027"/>
      <c r="I4447" s="4029"/>
      <c r="J4447" s="2664"/>
      <c r="K4447" s="2621">
        <f t="shared" si="74"/>
        <v>4314</v>
      </c>
    </row>
    <row r="4448" spans="3:11">
      <c r="C4448" s="4025"/>
      <c r="D4448" s="3960" t="s">
        <v>4757</v>
      </c>
      <c r="E4448" s="4028"/>
      <c r="F4448" s="4025"/>
      <c r="G4448" s="4025"/>
      <c r="H4448" s="4027"/>
      <c r="I4448" s="4029"/>
      <c r="J4448" s="2664"/>
      <c r="K4448" s="2621">
        <f t="shared" si="74"/>
        <v>4315</v>
      </c>
    </row>
    <row r="4449" spans="3:11">
      <c r="C4449" s="4030"/>
      <c r="D4449" s="4212"/>
      <c r="E4449" s="3962"/>
      <c r="F4449" s="3890"/>
      <c r="G4449" s="4025"/>
      <c r="H4449" s="4027"/>
      <c r="I4449" s="4027"/>
      <c r="J4449" s="2664"/>
      <c r="K4449" s="2621">
        <f t="shared" si="74"/>
        <v>4316</v>
      </c>
    </row>
    <row r="4450" spans="3:11" ht="16.5">
      <c r="C4450" s="4030"/>
      <c r="D4450" s="4470" t="s">
        <v>4945</v>
      </c>
      <c r="E4450" s="4471"/>
      <c r="F4450" s="4472"/>
      <c r="G4450" s="4025"/>
      <c r="H4450" s="4027"/>
      <c r="I4450" s="4027"/>
      <c r="J4450" s="2664"/>
      <c r="K4450" s="2621"/>
    </row>
    <row r="4451" spans="3:11" ht="16.5">
      <c r="C4451" s="4030"/>
      <c r="D4451" s="4473" t="s">
        <v>4946</v>
      </c>
      <c r="E4451" s="4474"/>
      <c r="F4451" s="4475"/>
      <c r="G4451" s="4025"/>
      <c r="H4451" s="4027"/>
      <c r="I4451" s="4027"/>
      <c r="J4451" s="2664"/>
      <c r="K4451" s="2621"/>
    </row>
    <row r="4452" spans="3:11" ht="16.5">
      <c r="C4452" s="4030"/>
      <c r="D4452" s="4473"/>
      <c r="E4452" s="4450" t="s">
        <v>3290</v>
      </c>
      <c r="F4452" s="4476"/>
      <c r="G4452" s="4025"/>
      <c r="H4452" s="4027"/>
      <c r="I4452" s="4027"/>
      <c r="J4452" s="2664"/>
      <c r="K4452" s="2621"/>
    </row>
    <row r="4453" spans="3:11" ht="16.5">
      <c r="C4453" s="4030"/>
      <c r="D4453" s="4473"/>
      <c r="E4453" s="4453" t="s">
        <v>4947</v>
      </c>
      <c r="F4453" s="4477">
        <v>72950</v>
      </c>
      <c r="G4453" s="4025"/>
      <c r="H4453" s="4027"/>
      <c r="I4453" s="4027"/>
      <c r="J4453" s="2664"/>
      <c r="K4453" s="2621"/>
    </row>
    <row r="4454" spans="3:11" ht="16.5">
      <c r="C4454" s="4030"/>
      <c r="D4454" s="4478"/>
      <c r="E4454" s="4465" t="s">
        <v>70</v>
      </c>
      <c r="F4454" s="4479">
        <f>SUM(F4453:F4453)</f>
        <v>72950</v>
      </c>
      <c r="G4454" s="4025"/>
      <c r="H4454" s="4027"/>
      <c r="I4454" s="4027"/>
      <c r="J4454" s="2664"/>
      <c r="K4454" s="2621"/>
    </row>
    <row r="4455" spans="3:11" ht="16.5">
      <c r="C4455" s="4030"/>
      <c r="D4455" s="4467"/>
      <c r="E4455" s="4453"/>
      <c r="F4455" s="4476"/>
      <c r="G4455" s="4025"/>
      <c r="H4455" s="4027"/>
      <c r="I4455" s="4027"/>
      <c r="J4455" s="2664"/>
      <c r="K4455" s="2621"/>
    </row>
    <row r="4456" spans="3:11" ht="16.5">
      <c r="C4456" s="4030"/>
      <c r="D4456" s="4470" t="s">
        <v>4948</v>
      </c>
      <c r="E4456" s="4471"/>
      <c r="F4456" s="4480"/>
      <c r="G4456" s="4025"/>
      <c r="H4456" s="4027"/>
      <c r="I4456" s="4027"/>
      <c r="J4456" s="2664"/>
      <c r="K4456" s="2621"/>
    </row>
    <row r="4457" spans="3:11" ht="16.5">
      <c r="C4457" s="4030"/>
      <c r="D4457" s="4481" t="s">
        <v>4949</v>
      </c>
      <c r="E4457" s="4447"/>
      <c r="F4457" s="4482"/>
      <c r="G4457" s="4025"/>
      <c r="H4457" s="4027"/>
      <c r="I4457" s="4027"/>
      <c r="J4457" s="2664"/>
      <c r="K4457" s="2621"/>
    </row>
    <row r="4458" spans="3:11" ht="16.5">
      <c r="C4458" s="4030"/>
      <c r="D4458" s="4483" t="s">
        <v>4950</v>
      </c>
      <c r="E4458" s="4484"/>
      <c r="F4458" s="4485"/>
      <c r="G4458" s="4025"/>
      <c r="H4458" s="4027"/>
      <c r="I4458" s="4027"/>
      <c r="J4458" s="2664"/>
      <c r="K4458" s="2621"/>
    </row>
    <row r="4459" spans="3:11" ht="16.5">
      <c r="C4459" s="4030"/>
      <c r="D4459" s="4470"/>
      <c r="E4459" s="4486" t="s">
        <v>3290</v>
      </c>
      <c r="F4459" s="4487"/>
      <c r="G4459" s="4025"/>
      <c r="H4459" s="4027"/>
      <c r="I4459" s="4027"/>
      <c r="J4459" s="2664"/>
      <c r="K4459" s="2621"/>
    </row>
    <row r="4460" spans="3:11" ht="16.5">
      <c r="C4460" s="4030"/>
      <c r="D4460" s="4473"/>
      <c r="E4460" s="4453" t="s">
        <v>4951</v>
      </c>
      <c r="F4460" s="4477">
        <v>178403.20000000001</v>
      </c>
      <c r="G4460" s="4025"/>
      <c r="H4460" s="4027"/>
      <c r="I4460" s="4027"/>
      <c r="J4460" s="2664"/>
      <c r="K4460" s="2621"/>
    </row>
    <row r="4461" spans="3:11" ht="16.5">
      <c r="C4461" s="4030"/>
      <c r="D4461" s="4473"/>
      <c r="E4461" s="4453" t="s">
        <v>4952</v>
      </c>
      <c r="F4461" s="4477">
        <v>422960</v>
      </c>
      <c r="G4461" s="4025"/>
      <c r="H4461" s="4027"/>
      <c r="I4461" s="4027"/>
      <c r="J4461" s="2664"/>
      <c r="K4461" s="2621"/>
    </row>
    <row r="4462" spans="3:11" ht="16.5">
      <c r="C4462" s="4030"/>
      <c r="D4462" s="4478"/>
      <c r="E4462" s="4465" t="s">
        <v>70</v>
      </c>
      <c r="F4462" s="4488">
        <f>F4460+F4461</f>
        <v>601363.19999999995</v>
      </c>
      <c r="G4462" s="4025"/>
      <c r="H4462" s="4027"/>
      <c r="I4462" s="4027"/>
      <c r="J4462" s="2664"/>
      <c r="K4462" s="2621"/>
    </row>
    <row r="4463" spans="3:11" ht="16.5">
      <c r="C4463" s="4030"/>
      <c r="D4463" s="4467"/>
      <c r="E4463" s="4453"/>
      <c r="F4463" s="4489"/>
      <c r="G4463" s="4025"/>
      <c r="H4463" s="4027"/>
      <c r="I4463" s="4027"/>
      <c r="J4463" s="2664"/>
      <c r="K4463" s="2621"/>
    </row>
    <row r="4464" spans="3:11" ht="16.5">
      <c r="C4464" s="4030"/>
      <c r="D4464" s="4467"/>
      <c r="E4464" s="4453"/>
      <c r="F4464" s="4489"/>
      <c r="G4464" s="4025"/>
      <c r="H4464" s="4027"/>
      <c r="I4464" s="4027"/>
      <c r="J4464" s="2664"/>
      <c r="K4464" s="2621">
        <f>K4449+1</f>
        <v>4317</v>
      </c>
    </row>
    <row r="4465" spans="3:11" ht="16.5">
      <c r="C4465" s="4031"/>
      <c r="D4465" s="4481" t="s">
        <v>4953</v>
      </c>
      <c r="E4465" s="4447"/>
      <c r="F4465" s="4490"/>
      <c r="G4465" s="4025"/>
      <c r="H4465" s="4027"/>
      <c r="I4465" s="4027"/>
      <c r="J4465" s="2664"/>
      <c r="K4465" s="2621">
        <f t="shared" si="74"/>
        <v>4318</v>
      </c>
    </row>
    <row r="4466" spans="3:11" ht="16.5">
      <c r="C4466" s="4031"/>
      <c r="D4466" s="4483" t="s">
        <v>4954</v>
      </c>
      <c r="E4466" s="4484"/>
      <c r="F4466" s="4491"/>
      <c r="G4466" s="4025"/>
      <c r="H4466" s="4027"/>
      <c r="I4466" s="4027"/>
      <c r="J4466" s="2664"/>
      <c r="K4466" s="2621">
        <f t="shared" si="74"/>
        <v>4319</v>
      </c>
    </row>
    <row r="4467" spans="3:11" ht="16.5">
      <c r="C4467" s="4031"/>
      <c r="D4467" s="4470"/>
      <c r="E4467" s="4486" t="s">
        <v>3290</v>
      </c>
      <c r="F4467" s="4492"/>
      <c r="G4467" s="4025"/>
      <c r="H4467" s="4027"/>
      <c r="I4467" s="4027"/>
      <c r="J4467" s="2664"/>
      <c r="K4467" s="2621">
        <f t="shared" si="74"/>
        <v>4320</v>
      </c>
    </row>
    <row r="4468" spans="3:11" ht="16.5">
      <c r="C4468" s="4030"/>
      <c r="D4468" s="4473"/>
      <c r="E4468" s="4453" t="s">
        <v>4955</v>
      </c>
      <c r="F4468" s="4493">
        <v>38572.584937325162</v>
      </c>
      <c r="G4468" s="4025"/>
      <c r="H4468" s="4027"/>
      <c r="I4468" s="4027"/>
      <c r="J4468" s="2664"/>
      <c r="K4468" s="2621">
        <f t="shared" si="74"/>
        <v>4321</v>
      </c>
    </row>
    <row r="4469" spans="3:11" ht="16.5">
      <c r="C4469" s="4031"/>
      <c r="D4469" s="4473"/>
      <c r="E4469" s="4453" t="s">
        <v>4956</v>
      </c>
      <c r="F4469" s="4493">
        <v>3371149.7479697601</v>
      </c>
      <c r="G4469" s="4025"/>
      <c r="H4469" s="4027"/>
      <c r="I4469" s="4027"/>
      <c r="J4469" s="2664"/>
      <c r="K4469" s="2621">
        <f t="shared" si="74"/>
        <v>4322</v>
      </c>
    </row>
    <row r="4470" spans="3:11" ht="16.5">
      <c r="C4470" s="4031"/>
      <c r="D4470" s="4473"/>
      <c r="E4470" s="4453" t="s">
        <v>4957</v>
      </c>
      <c r="F4470" s="4493">
        <v>999672.82629234542</v>
      </c>
      <c r="G4470" s="4025"/>
      <c r="H4470" s="4027"/>
      <c r="I4470" s="4027"/>
      <c r="J4470" s="2664"/>
      <c r="K4470" s="2621">
        <f t="shared" si="74"/>
        <v>4323</v>
      </c>
    </row>
    <row r="4471" spans="3:11" ht="16.5">
      <c r="C4471" s="4030"/>
      <c r="D4471" s="4478"/>
      <c r="E4471" s="4465" t="s">
        <v>70</v>
      </c>
      <c r="F4471" s="4494">
        <f>F4468+F4470+F4469</f>
        <v>4409395.1591994306</v>
      </c>
      <c r="G4471" s="4025"/>
      <c r="H4471" s="4027"/>
      <c r="I4471" s="4027"/>
      <c r="J4471" s="2664"/>
      <c r="K4471" s="2621">
        <f t="shared" si="74"/>
        <v>4324</v>
      </c>
    </row>
    <row r="4472" spans="3:11">
      <c r="C4472" s="4030"/>
      <c r="D4472" s="3960"/>
      <c r="E4472" s="3934"/>
      <c r="F4472" s="3890"/>
      <c r="G4472" s="4025"/>
      <c r="H4472" s="4027"/>
      <c r="I4472" s="4027"/>
      <c r="J4472" s="2664"/>
      <c r="K4472" s="2621">
        <f t="shared" si="74"/>
        <v>4325</v>
      </c>
    </row>
    <row r="4473" spans="3:11" ht="16.5">
      <c r="C4473" s="4030"/>
      <c r="D4473" s="3960"/>
      <c r="E4473" s="3891"/>
      <c r="F4473" s="3939"/>
      <c r="G4473" s="4025"/>
      <c r="H4473" s="4027"/>
      <c r="I4473" s="4027"/>
      <c r="J4473" s="2664"/>
      <c r="K4473" s="2621">
        <f t="shared" si="74"/>
        <v>4326</v>
      </c>
    </row>
    <row r="4474" spans="3:11">
      <c r="C4474" s="4025"/>
      <c r="D4474" s="2815"/>
      <c r="E4474" s="4028"/>
      <c r="F4474" s="4025"/>
      <c r="G4474" s="4025"/>
      <c r="H4474" s="4027"/>
      <c r="I4474" s="4029"/>
      <c r="J4474" s="2664"/>
      <c r="K4474" s="2621">
        <f t="shared" si="74"/>
        <v>4327</v>
      </c>
    </row>
    <row r="4475" spans="3:11">
      <c r="C4475" s="4032"/>
      <c r="D4475" s="4033" t="s">
        <v>70</v>
      </c>
      <c r="E4475" s="4033"/>
      <c r="F4475" s="4025"/>
      <c r="G4475" s="4032"/>
      <c r="H4475" s="4034">
        <f>H4446</f>
        <v>0</v>
      </c>
      <c r="I4475" s="4034">
        <f>I4447</f>
        <v>0</v>
      </c>
      <c r="J4475" s="2664"/>
      <c r="K4475" s="2621">
        <f t="shared" si="74"/>
        <v>4328</v>
      </c>
    </row>
    <row r="4476" spans="3:11">
      <c r="C4476" s="4022"/>
      <c r="D4476" s="3652"/>
      <c r="E4476" s="4138"/>
      <c r="F4476" s="3394"/>
      <c r="G4476" s="4023"/>
      <c r="H4476" s="3649"/>
      <c r="I4476" s="4024">
        <f>H4475-I4475</f>
        <v>0</v>
      </c>
      <c r="J4476" s="2664"/>
      <c r="K4476" s="2621">
        <f t="shared" si="74"/>
        <v>4329</v>
      </c>
    </row>
    <row r="4477" spans="3:11">
      <c r="C4477" s="5850" t="s">
        <v>71</v>
      </c>
      <c r="D4477" s="5851"/>
      <c r="E4477" s="4079"/>
      <c r="F4477" s="5852" t="s">
        <v>2540</v>
      </c>
      <c r="G4477" s="5851"/>
      <c r="H4477" s="5853"/>
      <c r="I4477" s="5854"/>
      <c r="J4477" s="2664"/>
      <c r="K4477" s="2621">
        <f t="shared" si="74"/>
        <v>4330</v>
      </c>
    </row>
    <row r="4478" spans="3:11">
      <c r="C4478" s="1652"/>
      <c r="D4478" s="4081"/>
      <c r="E4478" s="1727"/>
      <c r="F4478" s="2764"/>
      <c r="G4478" s="1653"/>
      <c r="H4478" s="1687"/>
      <c r="I4478" s="1688"/>
      <c r="J4478" s="2664"/>
      <c r="K4478" s="2621">
        <f t="shared" si="74"/>
        <v>4331</v>
      </c>
    </row>
    <row r="4479" spans="3:11">
      <c r="C4479" s="1652"/>
      <c r="D4479" s="4081"/>
      <c r="E4479" s="1727" t="s">
        <v>4507</v>
      </c>
      <c r="F4479" s="2820"/>
      <c r="G4479" s="1653" t="s">
        <v>3026</v>
      </c>
      <c r="H4479" s="1849"/>
      <c r="I4479" s="1688"/>
      <c r="J4479" s="2664"/>
      <c r="K4479" s="2621">
        <f t="shared" si="74"/>
        <v>4332</v>
      </c>
    </row>
    <row r="4480" spans="3:11">
      <c r="C4480" s="1650"/>
      <c r="D4480" s="4081"/>
      <c r="E4480" s="2295" t="s">
        <v>3002</v>
      </c>
      <c r="F4480" s="2819" t="s">
        <v>2541</v>
      </c>
      <c r="G4480" s="3730" t="s">
        <v>299</v>
      </c>
      <c r="H4480" s="1696"/>
      <c r="I4480" s="1688"/>
      <c r="J4480" s="2664"/>
      <c r="K4480" s="2621">
        <f t="shared" si="74"/>
        <v>4333</v>
      </c>
    </row>
    <row r="4481" spans="3:11" ht="15.75" thickBot="1">
      <c r="C4481" s="1697"/>
      <c r="D4481" s="4136"/>
      <c r="E4481" s="4136"/>
      <c r="F4481" s="2778"/>
      <c r="G4481" s="1698"/>
      <c r="H4481" s="1699"/>
      <c r="I4481" s="1700"/>
      <c r="J4481" s="2664"/>
      <c r="K4481" s="2621">
        <f t="shared" si="74"/>
        <v>4334</v>
      </c>
    </row>
    <row r="4482" spans="3:11" ht="16.5">
      <c r="C4482" s="2766"/>
      <c r="D4482" s="5972" t="s">
        <v>60</v>
      </c>
      <c r="E4482" s="5972"/>
      <c r="F4482" s="5973"/>
      <c r="G4482" s="1632"/>
      <c r="H4482" s="6139" t="s">
        <v>4958</v>
      </c>
      <c r="I4482" s="6139"/>
      <c r="J4482" s="2664"/>
      <c r="K4482" s="2621">
        <f t="shared" si="74"/>
        <v>4335</v>
      </c>
    </row>
    <row r="4483" spans="3:11" ht="16.5">
      <c r="C4483" s="2767" t="s">
        <v>2722</v>
      </c>
      <c r="D4483" s="5983" t="s">
        <v>2538</v>
      </c>
      <c r="E4483" s="5983"/>
      <c r="F4483" s="5984"/>
      <c r="G4483" s="1633"/>
      <c r="H4483" s="6139" t="s">
        <v>4959</v>
      </c>
      <c r="I4483" s="6139"/>
      <c r="J4483" s="2664"/>
      <c r="K4483" s="2621">
        <f t="shared" si="74"/>
        <v>4336</v>
      </c>
    </row>
    <row r="4484" spans="3:11">
      <c r="C4484" s="2767" t="s">
        <v>2723</v>
      </c>
      <c r="D4484" s="5976">
        <v>1</v>
      </c>
      <c r="E4484" s="5976"/>
      <c r="F4484" s="5989"/>
      <c r="G4484" s="1633"/>
      <c r="H4484" s="1687"/>
      <c r="I4484" s="1688"/>
      <c r="J4484" s="2664"/>
      <c r="K4484" s="2621">
        <f t="shared" si="74"/>
        <v>4337</v>
      </c>
    </row>
    <row r="4485" spans="3:11">
      <c r="C4485" s="1634"/>
      <c r="D4485" s="3653"/>
      <c r="E4485" s="3653"/>
      <c r="F4485" s="2768"/>
      <c r="G4485" s="1635"/>
      <c r="H4485" s="1689"/>
      <c r="I4485" s="1690"/>
      <c r="J4485" s="2664"/>
      <c r="K4485" s="2621">
        <f t="shared" si="74"/>
        <v>4338</v>
      </c>
    </row>
    <row r="4486" spans="3:11">
      <c r="C4486" s="1636"/>
      <c r="D4486" s="5865" t="s">
        <v>61</v>
      </c>
      <c r="E4486" s="5866"/>
      <c r="F4486" s="5866"/>
      <c r="G4486" s="5866"/>
      <c r="H4486" s="5866"/>
      <c r="I4486" s="5867"/>
      <c r="J4486" s="2664"/>
      <c r="K4486" s="2621">
        <f t="shared" si="74"/>
        <v>4339</v>
      </c>
    </row>
    <row r="4487" spans="3:11">
      <c r="C4487" s="1637" t="s">
        <v>62</v>
      </c>
      <c r="D4487" s="5990" t="s">
        <v>63</v>
      </c>
      <c r="E4487" s="5991"/>
      <c r="F4487" s="2769" t="s">
        <v>64</v>
      </c>
      <c r="G4487" s="1638" t="s">
        <v>65</v>
      </c>
      <c r="H4487" s="5848" t="s">
        <v>66</v>
      </c>
      <c r="I4487" s="5849"/>
      <c r="J4487" s="2664"/>
      <c r="K4487" s="2621">
        <f t="shared" si="74"/>
        <v>4340</v>
      </c>
    </row>
    <row r="4488" spans="3:11">
      <c r="C4488" s="1637" t="s">
        <v>67</v>
      </c>
      <c r="D4488" s="6045"/>
      <c r="E4488" s="6046"/>
      <c r="F4488" s="4019" t="s">
        <v>0</v>
      </c>
      <c r="G4488" s="4020"/>
      <c r="H4488" s="3889" t="s">
        <v>68</v>
      </c>
      <c r="I4488" s="4021" t="s">
        <v>69</v>
      </c>
      <c r="J4488" s="2664"/>
      <c r="K4488" s="2621">
        <f t="shared" si="74"/>
        <v>4341</v>
      </c>
    </row>
    <row r="4489" spans="3:11">
      <c r="C4489" s="4025"/>
      <c r="D4489" s="6152" t="str">
        <f>VLOOKUP(F4489,Accounts!B:C,2,FALSE)</f>
        <v>Welfare Goods Expenses</v>
      </c>
      <c r="E4489" s="6152" t="e">
        <f>VLOOKUP(G4489,Accounts!C:D,2,FALSE)</f>
        <v>#N/A</v>
      </c>
      <c r="F4489" s="4026">
        <v>5020306000</v>
      </c>
      <c r="G4489" s="4025"/>
      <c r="H4489" s="4027"/>
      <c r="I4489" s="4027"/>
      <c r="J4489" s="2664"/>
      <c r="K4489" s="2621">
        <f t="shared" si="74"/>
        <v>4342</v>
      </c>
    </row>
    <row r="4490" spans="3:11">
      <c r="C4490" s="4025"/>
      <c r="D4490" s="2815"/>
      <c r="E4490" s="4028" t="str">
        <f>VLOOKUP(F4490,Accounts!B:C,2,FALSE)</f>
        <v>Welfare Goods for Distribution</v>
      </c>
      <c r="F4490" s="4026">
        <v>1040202000</v>
      </c>
      <c r="G4490" s="4025"/>
      <c r="H4490" s="4027"/>
      <c r="I4490" s="4029"/>
      <c r="J4490" s="2664"/>
      <c r="K4490" s="2621">
        <f t="shared" si="74"/>
        <v>4343</v>
      </c>
    </row>
    <row r="4491" spans="3:11">
      <c r="C4491" s="4025"/>
      <c r="D4491" s="4039"/>
      <c r="E4491" s="4040"/>
      <c r="F4491" s="4041"/>
      <c r="G4491" s="4025"/>
      <c r="H4491" s="4027"/>
      <c r="I4491" s="4029"/>
      <c r="J4491" s="2664"/>
      <c r="K4491" s="2621">
        <f t="shared" si="74"/>
        <v>4344</v>
      </c>
    </row>
    <row r="4492" spans="3:11" ht="16.5">
      <c r="C4492" s="4030"/>
      <c r="D4492" s="4495" t="s">
        <v>4960</v>
      </c>
      <c r="E4492" s="4496"/>
      <c r="F4492" s="4451"/>
      <c r="G4492" s="4025"/>
      <c r="H4492" s="4027"/>
      <c r="I4492" s="4027"/>
      <c r="J4492" s="2664"/>
      <c r="K4492" s="2621">
        <f t="shared" si="74"/>
        <v>4345</v>
      </c>
    </row>
    <row r="4493" spans="3:11" ht="16.5">
      <c r="C4493" s="4030"/>
      <c r="D4493" s="6158" t="s">
        <v>4961</v>
      </c>
      <c r="E4493" s="6158"/>
      <c r="F4493" s="6159"/>
      <c r="G4493" s="4025"/>
      <c r="H4493" s="4027"/>
      <c r="I4493" s="4027"/>
      <c r="J4493" s="2664"/>
      <c r="K4493" s="2621">
        <f t="shared" si="74"/>
        <v>4346</v>
      </c>
    </row>
    <row r="4494" spans="3:11" ht="16.5">
      <c r="C4494" s="4030"/>
      <c r="D4494" s="4495"/>
      <c r="E4494" s="4497" t="s">
        <v>3575</v>
      </c>
      <c r="F4494" s="4451" t="s">
        <v>2541</v>
      </c>
      <c r="G4494" s="4025"/>
      <c r="H4494" s="4027"/>
      <c r="I4494" s="4027"/>
      <c r="J4494" s="2664"/>
      <c r="K4494" s="2621">
        <f t="shared" si="74"/>
        <v>4347</v>
      </c>
    </row>
    <row r="4495" spans="3:11" ht="16.5">
      <c r="C4495" s="4030"/>
      <c r="D4495" s="4495"/>
      <c r="E4495" s="4453" t="s">
        <v>4962</v>
      </c>
      <c r="F4495" s="4498">
        <v>52524</v>
      </c>
      <c r="G4495" s="4025"/>
      <c r="H4495" s="4027"/>
      <c r="I4495" s="4027"/>
      <c r="J4495" s="2664"/>
      <c r="K4495" s="2621">
        <f t="shared" si="74"/>
        <v>4348</v>
      </c>
    </row>
    <row r="4496" spans="3:11" ht="16.5">
      <c r="C4496" s="4030"/>
      <c r="D4496" s="4495"/>
      <c r="E4496" s="4457" t="s">
        <v>70</v>
      </c>
      <c r="F4496" s="4456">
        <f>SUM(F4495:F4495)</f>
        <v>52524</v>
      </c>
      <c r="G4496" s="4025"/>
      <c r="H4496" s="4027"/>
      <c r="I4496" s="4027"/>
      <c r="J4496" s="2664"/>
      <c r="K4496" s="2621">
        <f t="shared" si="74"/>
        <v>4349</v>
      </c>
    </row>
    <row r="4497" spans="3:11" ht="16.5">
      <c r="C4497" s="4030"/>
      <c r="D4497" s="4495"/>
      <c r="E4497" s="4457"/>
      <c r="F4497" s="4456"/>
      <c r="G4497" s="4025"/>
      <c r="H4497" s="4027"/>
      <c r="I4497" s="4027"/>
      <c r="J4497" s="2664"/>
      <c r="K4497" s="2621">
        <f t="shared" si="74"/>
        <v>4350</v>
      </c>
    </row>
    <row r="4498" spans="3:11" ht="16.5">
      <c r="C4498" s="4030"/>
      <c r="D4498" s="4495" t="s">
        <v>4963</v>
      </c>
      <c r="E4498" s="4496"/>
      <c r="F4498" s="4451"/>
      <c r="G4498" s="4025"/>
      <c r="H4498" s="4027"/>
      <c r="I4498" s="4027"/>
      <c r="J4498" s="2664"/>
      <c r="K4498" s="2621">
        <f t="shared" si="74"/>
        <v>4351</v>
      </c>
    </row>
    <row r="4499" spans="3:11" ht="16.5">
      <c r="C4499" s="4030"/>
      <c r="D4499" s="6158" t="s">
        <v>4964</v>
      </c>
      <c r="E4499" s="6158"/>
      <c r="F4499" s="6159"/>
      <c r="G4499" s="4025"/>
      <c r="H4499" s="4027"/>
      <c r="I4499" s="4027"/>
      <c r="J4499" s="2664"/>
      <c r="K4499" s="2621">
        <f t="shared" si="74"/>
        <v>4352</v>
      </c>
    </row>
    <row r="4500" spans="3:11" ht="16.5">
      <c r="C4500" s="4030"/>
      <c r="D4500" s="4495"/>
      <c r="E4500" s="4497" t="s">
        <v>3575</v>
      </c>
      <c r="F4500" s="4451" t="s">
        <v>2541</v>
      </c>
      <c r="G4500" s="4025"/>
      <c r="H4500" s="4027"/>
      <c r="I4500" s="4027"/>
      <c r="J4500" s="2664"/>
      <c r="K4500" s="2621">
        <f t="shared" si="74"/>
        <v>4353</v>
      </c>
    </row>
    <row r="4501" spans="3:11" ht="16.5">
      <c r="C4501" s="4030"/>
      <c r="D4501" s="4495"/>
      <c r="E4501" s="4453" t="s">
        <v>4965</v>
      </c>
      <c r="F4501" s="4499">
        <v>43527.6</v>
      </c>
      <c r="G4501" s="4025"/>
      <c r="H4501" s="4027"/>
      <c r="I4501" s="4027"/>
      <c r="J4501" s="2664"/>
      <c r="K4501" s="2621">
        <f t="shared" si="74"/>
        <v>4354</v>
      </c>
    </row>
    <row r="4502" spans="3:11" ht="16.5">
      <c r="C4502" s="4030"/>
      <c r="D4502" s="4495"/>
      <c r="E4502" s="4453" t="s">
        <v>4966</v>
      </c>
      <c r="F4502" s="4500">
        <v>39900.299999999996</v>
      </c>
      <c r="G4502" s="4025"/>
      <c r="H4502" s="4027"/>
      <c r="I4502" s="4027"/>
      <c r="J4502" s="2664"/>
      <c r="K4502" s="2621">
        <f t="shared" si="74"/>
        <v>4355</v>
      </c>
    </row>
    <row r="4503" spans="3:11" ht="16.5">
      <c r="C4503" s="4030"/>
      <c r="D4503" s="4495"/>
      <c r="E4503" s="4457" t="s">
        <v>70</v>
      </c>
      <c r="F4503" s="4456">
        <f>SUM(F4501:F4502)</f>
        <v>83427.899999999994</v>
      </c>
      <c r="G4503" s="4025"/>
      <c r="H4503" s="4027"/>
      <c r="I4503" s="4027"/>
      <c r="J4503" s="2664"/>
      <c r="K4503" s="2621">
        <f t="shared" si="74"/>
        <v>4356</v>
      </c>
    </row>
    <row r="4504" spans="3:11" ht="16.5">
      <c r="C4504" s="4030"/>
      <c r="D4504" s="4495"/>
      <c r="E4504" s="4501"/>
      <c r="F4504" s="4502"/>
      <c r="G4504" s="4025"/>
      <c r="H4504" s="4027"/>
      <c r="I4504" s="4027"/>
      <c r="J4504" s="2664"/>
      <c r="K4504" s="2621">
        <f t="shared" si="74"/>
        <v>4357</v>
      </c>
    </row>
    <row r="4505" spans="3:11" ht="16.5">
      <c r="C4505" s="4030"/>
      <c r="D4505" s="4495" t="s">
        <v>4967</v>
      </c>
      <c r="E4505" s="4496"/>
      <c r="F4505" s="4451"/>
      <c r="G4505" s="4025"/>
      <c r="H4505" s="4027"/>
      <c r="I4505" s="4027"/>
      <c r="J4505" s="2664"/>
      <c r="K4505" s="2621">
        <f t="shared" si="74"/>
        <v>4358</v>
      </c>
    </row>
    <row r="4506" spans="3:11" ht="16.5">
      <c r="C4506" s="4030"/>
      <c r="D4506" s="6158" t="s">
        <v>4968</v>
      </c>
      <c r="E4506" s="6158"/>
      <c r="F4506" s="6159"/>
      <c r="G4506" s="4025"/>
      <c r="H4506" s="4027"/>
      <c r="I4506" s="4027"/>
      <c r="J4506" s="2664"/>
      <c r="K4506" s="2621">
        <f t="shared" si="74"/>
        <v>4359</v>
      </c>
    </row>
    <row r="4507" spans="3:11" ht="16.5">
      <c r="C4507" s="4030"/>
      <c r="D4507" s="4495"/>
      <c r="E4507" s="4497" t="s">
        <v>3575</v>
      </c>
      <c r="F4507" s="4451" t="s">
        <v>2541</v>
      </c>
      <c r="G4507" s="4025"/>
      <c r="H4507" s="4027"/>
      <c r="I4507" s="4027"/>
      <c r="J4507" s="2664"/>
      <c r="K4507" s="2621">
        <f t="shared" ref="K4507:K4570" si="75">K4506+1</f>
        <v>4360</v>
      </c>
    </row>
    <row r="4508" spans="3:11" ht="16.5">
      <c r="C4508" s="4030"/>
      <c r="D4508" s="4495"/>
      <c r="E4508" s="4453" t="s">
        <v>4969</v>
      </c>
      <c r="F4508" s="4503">
        <v>110154.5</v>
      </c>
      <c r="G4508" s="4025"/>
      <c r="H4508" s="4027"/>
      <c r="I4508" s="4027"/>
      <c r="J4508" s="2664"/>
      <c r="K4508" s="2621">
        <f t="shared" si="75"/>
        <v>4361</v>
      </c>
    </row>
    <row r="4509" spans="3:11" ht="16.5">
      <c r="C4509" s="4030"/>
      <c r="D4509" s="4495"/>
      <c r="E4509" s="4453" t="s">
        <v>4970</v>
      </c>
      <c r="F4509" s="4504">
        <v>45985.41</v>
      </c>
      <c r="G4509" s="4025"/>
      <c r="H4509" s="4027"/>
      <c r="I4509" s="4027"/>
      <c r="J4509" s="2664"/>
      <c r="K4509" s="2621">
        <f t="shared" si="75"/>
        <v>4362</v>
      </c>
    </row>
    <row r="4510" spans="3:11" ht="16.5">
      <c r="C4510" s="4030"/>
      <c r="D4510" s="4495"/>
      <c r="E4510" s="4457" t="s">
        <v>70</v>
      </c>
      <c r="F4510" s="4456">
        <f>SUM(F4508:F4509)</f>
        <v>156139.91</v>
      </c>
      <c r="G4510" s="4025"/>
      <c r="H4510" s="4027"/>
      <c r="I4510" s="4027"/>
      <c r="J4510" s="2664"/>
      <c r="K4510" s="2621">
        <f t="shared" si="75"/>
        <v>4363</v>
      </c>
    </row>
    <row r="4511" spans="3:11" ht="16.5">
      <c r="C4511" s="4030"/>
      <c r="D4511" s="414"/>
      <c r="E4511" s="414"/>
      <c r="F4511" s="635"/>
      <c r="G4511" s="4025"/>
      <c r="H4511" s="4027"/>
      <c r="I4511" s="4027"/>
      <c r="J4511" s="2664"/>
      <c r="K4511" s="2621">
        <f t="shared" si="75"/>
        <v>4364</v>
      </c>
    </row>
    <row r="4512" spans="3:11" ht="16.5">
      <c r="C4512" s="4030"/>
      <c r="D4512" s="4495" t="s">
        <v>4971</v>
      </c>
      <c r="E4512" s="4496"/>
      <c r="F4512" s="4451"/>
      <c r="G4512" s="4025"/>
      <c r="H4512" s="4027"/>
      <c r="I4512" s="4027"/>
      <c r="J4512" s="2664"/>
      <c r="K4512" s="2621">
        <f t="shared" si="75"/>
        <v>4365</v>
      </c>
    </row>
    <row r="4513" spans="3:11" ht="16.5">
      <c r="C4513" s="4030"/>
      <c r="D4513" s="6158" t="s">
        <v>4972</v>
      </c>
      <c r="E4513" s="6158"/>
      <c r="F4513" s="6159"/>
      <c r="G4513" s="4025"/>
      <c r="H4513" s="4027"/>
      <c r="I4513" s="4027"/>
      <c r="J4513" s="2664"/>
      <c r="K4513" s="2621">
        <f t="shared" si="75"/>
        <v>4366</v>
      </c>
    </row>
    <row r="4514" spans="3:11" ht="16.5">
      <c r="C4514" s="4030"/>
      <c r="D4514" s="4495"/>
      <c r="E4514" s="4497" t="s">
        <v>3575</v>
      </c>
      <c r="F4514" s="4451" t="s">
        <v>2541</v>
      </c>
      <c r="G4514" s="4025"/>
      <c r="H4514" s="4027"/>
      <c r="I4514" s="4027"/>
      <c r="J4514" s="2664"/>
      <c r="K4514" s="2621">
        <f t="shared" si="75"/>
        <v>4367</v>
      </c>
    </row>
    <row r="4515" spans="3:11" ht="16.5">
      <c r="C4515" s="4030"/>
      <c r="D4515" s="4495"/>
      <c r="E4515" s="4453" t="s">
        <v>4973</v>
      </c>
      <c r="F4515" s="4503">
        <v>16400</v>
      </c>
      <c r="G4515" s="4025"/>
      <c r="H4515" s="4027"/>
      <c r="I4515" s="4027"/>
      <c r="J4515" s="2664"/>
      <c r="K4515" s="2621">
        <f t="shared" si="75"/>
        <v>4368</v>
      </c>
    </row>
    <row r="4516" spans="3:11" ht="16.5">
      <c r="C4516" s="4030"/>
      <c r="D4516" s="4495"/>
      <c r="E4516" s="4453"/>
      <c r="F4516" s="4503"/>
      <c r="G4516" s="4025"/>
      <c r="H4516" s="4027"/>
      <c r="I4516" s="4027"/>
      <c r="J4516" s="2664"/>
      <c r="K4516" s="2621">
        <f t="shared" si="75"/>
        <v>4369</v>
      </c>
    </row>
    <row r="4517" spans="3:11" ht="16.5">
      <c r="C4517" s="4030"/>
      <c r="D4517" s="4495"/>
      <c r="E4517" s="4450" t="s">
        <v>3370</v>
      </c>
      <c r="F4517" s="4504" t="s">
        <v>2541</v>
      </c>
      <c r="G4517" s="4025"/>
      <c r="H4517" s="4027"/>
      <c r="I4517" s="4027"/>
      <c r="J4517" s="2664"/>
      <c r="K4517" s="2621">
        <f t="shared" si="75"/>
        <v>4370</v>
      </c>
    </row>
    <row r="4518" spans="3:11" ht="16.5">
      <c r="C4518" s="4030"/>
      <c r="D4518" s="4495"/>
      <c r="E4518" s="4453" t="s">
        <v>4974</v>
      </c>
      <c r="F4518" s="4504">
        <v>29578.010801080105</v>
      </c>
      <c r="G4518" s="4025"/>
      <c r="H4518" s="4027"/>
      <c r="I4518" s="4027"/>
      <c r="J4518" s="2664"/>
      <c r="K4518" s="2621">
        <f t="shared" si="75"/>
        <v>4371</v>
      </c>
    </row>
    <row r="4519" spans="3:11" ht="16.5">
      <c r="C4519" s="4030"/>
      <c r="D4519" s="4495"/>
      <c r="E4519" s="4453" t="s">
        <v>4975</v>
      </c>
      <c r="F4519" s="4504">
        <v>58305.454545454544</v>
      </c>
      <c r="G4519" s="4025"/>
      <c r="H4519" s="4027"/>
      <c r="I4519" s="4027"/>
      <c r="J4519" s="2664"/>
      <c r="K4519" s="2621">
        <f t="shared" si="75"/>
        <v>4372</v>
      </c>
    </row>
    <row r="4520" spans="3:11" ht="16.5">
      <c r="C4520" s="4030"/>
      <c r="D4520" s="4495"/>
      <c r="E4520" s="4453" t="s">
        <v>4976</v>
      </c>
      <c r="F4520" s="4504">
        <v>31176.607880958945</v>
      </c>
      <c r="G4520" s="4025"/>
      <c r="H4520" s="4027"/>
      <c r="I4520" s="4027"/>
      <c r="J4520" s="2664"/>
      <c r="K4520" s="2621">
        <f t="shared" si="75"/>
        <v>4373</v>
      </c>
    </row>
    <row r="4521" spans="3:11" ht="16.5">
      <c r="C4521" s="4030"/>
      <c r="D4521" s="4495"/>
      <c r="E4521" s="4453" t="s">
        <v>4977</v>
      </c>
      <c r="F4521" s="4504">
        <v>27548.988110564176</v>
      </c>
      <c r="G4521" s="4025"/>
      <c r="H4521" s="4027"/>
      <c r="I4521" s="4027"/>
      <c r="J4521" s="2664"/>
      <c r="K4521" s="2621">
        <f t="shared" si="75"/>
        <v>4374</v>
      </c>
    </row>
    <row r="4522" spans="3:11" ht="16.5">
      <c r="C4522" s="4030"/>
      <c r="D4522" s="4495"/>
      <c r="E4522" s="4457" t="s">
        <v>70</v>
      </c>
      <c r="F4522" s="4456">
        <f>SUM(F4515:F4521)</f>
        <v>163009.06133805777</v>
      </c>
      <c r="G4522" s="4025"/>
      <c r="H4522" s="4027"/>
      <c r="I4522" s="4027"/>
      <c r="J4522" s="2664"/>
      <c r="K4522" s="2621">
        <f t="shared" si="75"/>
        <v>4375</v>
      </c>
    </row>
    <row r="4523" spans="3:11" ht="16.5">
      <c r="C4523" s="4030"/>
      <c r="D4523" s="414"/>
      <c r="E4523" s="414"/>
      <c r="F4523" s="635"/>
      <c r="G4523" s="4025"/>
      <c r="H4523" s="4027"/>
      <c r="I4523" s="4027"/>
      <c r="J4523" s="2664"/>
      <c r="K4523" s="2621">
        <f t="shared" si="75"/>
        <v>4376</v>
      </c>
    </row>
    <row r="4524" spans="3:11" ht="16.5">
      <c r="C4524" s="4030"/>
      <c r="D4524" s="4495" t="s">
        <v>4978</v>
      </c>
      <c r="E4524" s="4496"/>
      <c r="F4524" s="4451"/>
      <c r="G4524" s="4025"/>
      <c r="H4524" s="4027"/>
      <c r="I4524" s="4027"/>
      <c r="J4524" s="2664"/>
      <c r="K4524" s="2621">
        <f t="shared" si="75"/>
        <v>4377</v>
      </c>
    </row>
    <row r="4525" spans="3:11" ht="16.5">
      <c r="C4525" s="4030"/>
      <c r="D4525" s="6158" t="s">
        <v>4979</v>
      </c>
      <c r="E4525" s="6158"/>
      <c r="F4525" s="6159"/>
      <c r="G4525" s="4025"/>
      <c r="H4525" s="4027"/>
      <c r="I4525" s="4027"/>
      <c r="J4525" s="2664"/>
      <c r="K4525" s="2621">
        <f t="shared" si="75"/>
        <v>4378</v>
      </c>
    </row>
    <row r="4526" spans="3:11" ht="16.5">
      <c r="C4526" s="4030"/>
      <c r="D4526" s="4495"/>
      <c r="E4526" s="4497" t="s">
        <v>3575</v>
      </c>
      <c r="F4526" s="4451" t="s">
        <v>2541</v>
      </c>
      <c r="G4526" s="4025"/>
      <c r="H4526" s="4027"/>
      <c r="I4526" s="4027"/>
      <c r="J4526" s="2664"/>
      <c r="K4526" s="2621">
        <f t="shared" si="75"/>
        <v>4379</v>
      </c>
    </row>
    <row r="4527" spans="3:11" ht="16.5">
      <c r="C4527" s="4030"/>
      <c r="D4527" s="4495"/>
      <c r="E4527" s="4453" t="s">
        <v>4980</v>
      </c>
      <c r="F4527" s="4503">
        <v>141040</v>
      </c>
      <c r="G4527" s="4025"/>
      <c r="H4527" s="4027"/>
      <c r="I4527" s="4027"/>
      <c r="J4527" s="2664"/>
      <c r="K4527" s="2621">
        <f t="shared" si="75"/>
        <v>4380</v>
      </c>
    </row>
    <row r="4528" spans="3:11" ht="16.5">
      <c r="C4528" s="4030"/>
      <c r="D4528" s="4495"/>
      <c r="E4528" s="4457" t="s">
        <v>70</v>
      </c>
      <c r="F4528" s="4456">
        <f>SUM(F4527:F4527)</f>
        <v>141040</v>
      </c>
      <c r="G4528" s="4025"/>
      <c r="H4528" s="4027"/>
      <c r="I4528" s="4027"/>
      <c r="J4528" s="2664"/>
      <c r="K4528" s="2621">
        <f t="shared" si="75"/>
        <v>4381</v>
      </c>
    </row>
    <row r="4529" spans="3:11" ht="16.5">
      <c r="C4529" s="4030"/>
      <c r="D4529" s="414"/>
      <c r="E4529" s="414"/>
      <c r="F4529" s="635"/>
      <c r="G4529" s="4025"/>
      <c r="H4529" s="4027"/>
      <c r="I4529" s="4027"/>
      <c r="J4529" s="2664"/>
      <c r="K4529" s="2621">
        <f t="shared" si="75"/>
        <v>4382</v>
      </c>
    </row>
    <row r="4530" spans="3:11" ht="16.5">
      <c r="C4530" s="4030"/>
      <c r="D4530" s="4495" t="s">
        <v>4981</v>
      </c>
      <c r="E4530" s="4496"/>
      <c r="F4530" s="4451"/>
      <c r="G4530" s="4025"/>
      <c r="H4530" s="4027"/>
      <c r="I4530" s="4027"/>
      <c r="J4530" s="2664"/>
      <c r="K4530" s="2621">
        <f t="shared" si="75"/>
        <v>4383</v>
      </c>
    </row>
    <row r="4531" spans="3:11" ht="16.5">
      <c r="C4531" s="4030"/>
      <c r="D4531" s="6158" t="s">
        <v>4982</v>
      </c>
      <c r="E4531" s="6158"/>
      <c r="F4531" s="6159"/>
      <c r="G4531" s="4025"/>
      <c r="H4531" s="4027"/>
      <c r="I4531" s="4027"/>
      <c r="J4531" s="2664"/>
      <c r="K4531" s="2621">
        <f t="shared" si="75"/>
        <v>4384</v>
      </c>
    </row>
    <row r="4532" spans="3:11" ht="16.5">
      <c r="C4532" s="4030"/>
      <c r="D4532" s="4495"/>
      <c r="E4532" s="4497" t="s">
        <v>3575</v>
      </c>
      <c r="F4532" s="4451" t="s">
        <v>2541</v>
      </c>
      <c r="G4532" s="4025"/>
      <c r="H4532" s="4027"/>
      <c r="I4532" s="4027"/>
      <c r="J4532" s="2664"/>
      <c r="K4532" s="2621">
        <f t="shared" si="75"/>
        <v>4385</v>
      </c>
    </row>
    <row r="4533" spans="3:11" ht="16.5">
      <c r="C4533" s="4030"/>
      <c r="D4533" s="4495"/>
      <c r="E4533" s="4453" t="s">
        <v>4983</v>
      </c>
      <c r="F4533" s="4503">
        <v>140220</v>
      </c>
      <c r="G4533" s="4025"/>
      <c r="H4533" s="4027"/>
      <c r="I4533" s="4027"/>
      <c r="J4533" s="2664"/>
      <c r="K4533" s="2621">
        <f t="shared" si="75"/>
        <v>4386</v>
      </c>
    </row>
    <row r="4534" spans="3:11" ht="16.5">
      <c r="C4534" s="4030"/>
      <c r="D4534" s="4495"/>
      <c r="E4534" s="4457" t="s">
        <v>70</v>
      </c>
      <c r="F4534" s="4456">
        <f>SUM(F4533:F4533)</f>
        <v>140220</v>
      </c>
      <c r="G4534" s="4025"/>
      <c r="H4534" s="4027"/>
      <c r="I4534" s="4027"/>
      <c r="J4534" s="2664"/>
      <c r="K4534" s="2621">
        <f t="shared" si="75"/>
        <v>4387</v>
      </c>
    </row>
    <row r="4535" spans="3:11" ht="16.5">
      <c r="C4535" s="4030"/>
      <c r="D4535" s="4495"/>
      <c r="E4535" s="414"/>
      <c r="F4535" s="635"/>
      <c r="G4535" s="4025"/>
      <c r="H4535" s="4027"/>
      <c r="I4535" s="4027"/>
      <c r="J4535" s="2664"/>
      <c r="K4535" s="2621">
        <f t="shared" si="75"/>
        <v>4388</v>
      </c>
    </row>
    <row r="4536" spans="3:11" ht="16.5">
      <c r="C4536" s="4030"/>
      <c r="D4536" s="4495" t="s">
        <v>4981</v>
      </c>
      <c r="E4536" s="4496"/>
      <c r="F4536" s="4451"/>
      <c r="G4536" s="4025"/>
      <c r="H4536" s="4027"/>
      <c r="I4536" s="4027"/>
      <c r="J4536" s="2664"/>
      <c r="K4536" s="2621">
        <f t="shared" si="75"/>
        <v>4389</v>
      </c>
    </row>
    <row r="4537" spans="3:11" ht="16.5">
      <c r="C4537" s="4030"/>
      <c r="D4537" s="6158" t="s">
        <v>4984</v>
      </c>
      <c r="E4537" s="6158"/>
      <c r="F4537" s="6159"/>
      <c r="G4537" s="4025"/>
      <c r="H4537" s="4027"/>
      <c r="I4537" s="4027"/>
      <c r="J4537" s="2664"/>
      <c r="K4537" s="2621">
        <f t="shared" si="75"/>
        <v>4390</v>
      </c>
    </row>
    <row r="4538" spans="3:11" ht="16.5">
      <c r="C4538" s="4030"/>
      <c r="D4538" s="4495"/>
      <c r="E4538" s="4497" t="s">
        <v>3575</v>
      </c>
      <c r="F4538" s="4451" t="s">
        <v>2541</v>
      </c>
      <c r="G4538" s="4025"/>
      <c r="H4538" s="4027"/>
      <c r="I4538" s="4027"/>
      <c r="J4538" s="2664"/>
      <c r="K4538" s="2621">
        <f t="shared" si="75"/>
        <v>4391</v>
      </c>
    </row>
    <row r="4539" spans="3:11" ht="16.5">
      <c r="C4539" s="4030"/>
      <c r="D4539" s="4495"/>
      <c r="E4539" s="4453" t="s">
        <v>4985</v>
      </c>
      <c r="F4539" s="4505">
        <v>820000</v>
      </c>
      <c r="G4539" s="4025"/>
      <c r="H4539" s="4027"/>
      <c r="I4539" s="4027"/>
      <c r="J4539" s="2664"/>
      <c r="K4539" s="2621">
        <f t="shared" si="75"/>
        <v>4392</v>
      </c>
    </row>
    <row r="4540" spans="3:11" ht="16.5">
      <c r="C4540" s="4030"/>
      <c r="D4540" s="4495"/>
      <c r="E4540" s="4453"/>
      <c r="F4540" s="4503"/>
      <c r="G4540" s="4025"/>
      <c r="H4540" s="4027"/>
      <c r="I4540" s="4027"/>
      <c r="J4540" s="2664"/>
      <c r="K4540" s="2621">
        <f t="shared" si="75"/>
        <v>4393</v>
      </c>
    </row>
    <row r="4541" spans="3:11" ht="16.5">
      <c r="C4541" s="4030"/>
      <c r="D4541" s="4495"/>
      <c r="E4541" s="4450" t="s">
        <v>4986</v>
      </c>
      <c r="F4541" s="4503"/>
      <c r="G4541" s="4025"/>
      <c r="H4541" s="4027"/>
      <c r="I4541" s="4027"/>
      <c r="J4541" s="2664"/>
      <c r="K4541" s="2621">
        <f t="shared" si="75"/>
        <v>4394</v>
      </c>
    </row>
    <row r="4542" spans="3:11" ht="16.5">
      <c r="C4542" s="4030"/>
      <c r="D4542" s="4495"/>
      <c r="E4542" s="4453" t="s">
        <v>4987</v>
      </c>
      <c r="F4542" s="4505">
        <v>749000</v>
      </c>
      <c r="G4542" s="4025"/>
      <c r="H4542" s="4027"/>
      <c r="I4542" s="4027"/>
      <c r="J4542" s="2664"/>
      <c r="K4542" s="2621">
        <f t="shared" si="75"/>
        <v>4395</v>
      </c>
    </row>
    <row r="4543" spans="3:11" ht="16.5">
      <c r="C4543" s="4030"/>
      <c r="D4543" s="4495"/>
      <c r="E4543" s="4453" t="s">
        <v>4988</v>
      </c>
      <c r="F4543" s="4505">
        <v>748750</v>
      </c>
      <c r="G4543" s="4025"/>
      <c r="H4543" s="4027"/>
      <c r="I4543" s="4027"/>
      <c r="J4543" s="2664"/>
      <c r="K4543" s="2621">
        <f t="shared" si="75"/>
        <v>4396</v>
      </c>
    </row>
    <row r="4544" spans="3:11" ht="16.5">
      <c r="C4544" s="4030"/>
      <c r="D4544" s="4495"/>
      <c r="E4544" s="4457" t="s">
        <v>70</v>
      </c>
      <c r="F4544" s="4456">
        <f>SUM(F4539:F4543)</f>
        <v>2317750</v>
      </c>
      <c r="G4544" s="4025"/>
      <c r="H4544" s="4027"/>
      <c r="I4544" s="4027"/>
      <c r="J4544" s="2664"/>
      <c r="K4544" s="2621">
        <f t="shared" si="75"/>
        <v>4397</v>
      </c>
    </row>
    <row r="4545" spans="3:11" ht="16.5">
      <c r="C4545" s="4030"/>
      <c r="D4545" s="414"/>
      <c r="E4545" s="414"/>
      <c r="F4545" s="635"/>
      <c r="G4545" s="4025"/>
      <c r="H4545" s="4027"/>
      <c r="I4545" s="4027"/>
      <c r="J4545" s="2664"/>
      <c r="K4545" s="2621">
        <f t="shared" si="75"/>
        <v>4398</v>
      </c>
    </row>
    <row r="4546" spans="3:11" ht="16.5">
      <c r="C4546" s="4030"/>
      <c r="D4546" s="4495" t="s">
        <v>4989</v>
      </c>
      <c r="E4546" s="4496"/>
      <c r="F4546" s="4451"/>
      <c r="G4546" s="4025"/>
      <c r="H4546" s="4027"/>
      <c r="I4546" s="4027"/>
      <c r="J4546" s="2664"/>
      <c r="K4546" s="2621">
        <f t="shared" si="75"/>
        <v>4399</v>
      </c>
    </row>
    <row r="4547" spans="3:11" ht="16.5">
      <c r="C4547" s="4030"/>
      <c r="D4547" s="6158" t="s">
        <v>4990</v>
      </c>
      <c r="E4547" s="6158"/>
      <c r="F4547" s="6159"/>
      <c r="G4547" s="4025"/>
      <c r="H4547" s="4027"/>
      <c r="I4547" s="4027"/>
      <c r="J4547" s="2664"/>
      <c r="K4547" s="2621">
        <f t="shared" si="75"/>
        <v>4400</v>
      </c>
    </row>
    <row r="4548" spans="3:11" ht="16.5">
      <c r="C4548" s="4030"/>
      <c r="D4548" s="4495"/>
      <c r="E4548" s="4497" t="s">
        <v>3575</v>
      </c>
      <c r="F4548" s="4451" t="s">
        <v>2541</v>
      </c>
      <c r="G4548" s="4025"/>
      <c r="H4548" s="4027"/>
      <c r="I4548" s="4027"/>
      <c r="J4548" s="2664"/>
      <c r="K4548" s="2621">
        <f t="shared" si="75"/>
        <v>4401</v>
      </c>
    </row>
    <row r="4549" spans="3:11" ht="16.5">
      <c r="C4549" s="4030"/>
      <c r="D4549" s="4495"/>
      <c r="E4549" s="4453" t="s">
        <v>4991</v>
      </c>
      <c r="F4549" s="4505">
        <v>17220</v>
      </c>
      <c r="G4549" s="4025"/>
      <c r="H4549" s="4027"/>
      <c r="I4549" s="4027"/>
      <c r="J4549" s="2664"/>
      <c r="K4549" s="2621">
        <f t="shared" si="75"/>
        <v>4402</v>
      </c>
    </row>
    <row r="4550" spans="3:11" ht="16.5">
      <c r="C4550" s="4030"/>
      <c r="D4550" s="4495"/>
      <c r="E4550" s="4453"/>
      <c r="F4550" s="4503"/>
      <c r="G4550" s="4025"/>
      <c r="H4550" s="4027"/>
      <c r="I4550" s="4027"/>
      <c r="J4550" s="2664"/>
      <c r="K4550" s="2621">
        <f t="shared" si="75"/>
        <v>4403</v>
      </c>
    </row>
    <row r="4551" spans="3:11" ht="16.5">
      <c r="C4551" s="4030"/>
      <c r="D4551" s="4495"/>
      <c r="E4551" s="4450" t="s">
        <v>4986</v>
      </c>
      <c r="F4551" s="4503"/>
      <c r="G4551" s="4025"/>
      <c r="H4551" s="4027"/>
      <c r="I4551" s="4027"/>
      <c r="J4551" s="2664"/>
      <c r="K4551" s="2621">
        <f t="shared" si="75"/>
        <v>4404</v>
      </c>
    </row>
    <row r="4552" spans="3:11" ht="16.5">
      <c r="C4552" s="4030"/>
      <c r="D4552" s="4495"/>
      <c r="E4552" s="4453" t="s">
        <v>4992</v>
      </c>
      <c r="F4552" s="4505">
        <v>61220.727272727265</v>
      </c>
      <c r="G4552" s="4025"/>
      <c r="H4552" s="4027"/>
      <c r="I4552" s="4027"/>
      <c r="J4552" s="2664"/>
      <c r="K4552" s="2621">
        <f t="shared" si="75"/>
        <v>4405</v>
      </c>
    </row>
    <row r="4553" spans="3:11" ht="16.5">
      <c r="C4553" s="4030"/>
      <c r="D4553" s="4495"/>
      <c r="E4553" s="4453" t="s">
        <v>4993</v>
      </c>
      <c r="F4553" s="4505">
        <v>32735.438275006891</v>
      </c>
      <c r="G4553" s="4025"/>
      <c r="H4553" s="4027"/>
      <c r="I4553" s="4027"/>
      <c r="J4553" s="2664"/>
      <c r="K4553" s="2621">
        <f t="shared" si="75"/>
        <v>4406</v>
      </c>
    </row>
    <row r="4554" spans="3:11" ht="16.5">
      <c r="C4554" s="4030"/>
      <c r="D4554" s="4495"/>
      <c r="E4554" s="4453" t="s">
        <v>4994</v>
      </c>
      <c r="F4554" s="4505">
        <v>28926.437516092388</v>
      </c>
      <c r="G4554" s="4025"/>
      <c r="H4554" s="4027"/>
      <c r="I4554" s="4027"/>
      <c r="J4554" s="2664"/>
      <c r="K4554" s="2621">
        <f t="shared" si="75"/>
        <v>4407</v>
      </c>
    </row>
    <row r="4555" spans="3:11" ht="16.5">
      <c r="C4555" s="4030"/>
      <c r="D4555" s="4495"/>
      <c r="E4555" s="4453" t="s">
        <v>4995</v>
      </c>
      <c r="F4555" s="4505">
        <v>31056.911341134106</v>
      </c>
      <c r="G4555" s="4025"/>
      <c r="H4555" s="4027"/>
      <c r="I4555" s="4027"/>
      <c r="J4555" s="2664"/>
      <c r="K4555" s="2621">
        <f t="shared" si="75"/>
        <v>4408</v>
      </c>
    </row>
    <row r="4556" spans="3:11" ht="16.5">
      <c r="C4556" s="4030"/>
      <c r="D4556" s="4506"/>
      <c r="E4556" s="4465" t="s">
        <v>70</v>
      </c>
      <c r="F4556" s="4466">
        <f>SUM(F4549:F4555)</f>
        <v>171159.51440496065</v>
      </c>
      <c r="G4556" s="4025"/>
      <c r="H4556" s="4027"/>
      <c r="I4556" s="4027"/>
      <c r="J4556" s="2664"/>
      <c r="K4556" s="2621">
        <f t="shared" si="75"/>
        <v>4409</v>
      </c>
    </row>
    <row r="4557" spans="3:11">
      <c r="C4557" s="4030"/>
      <c r="D4557" s="3960"/>
      <c r="E4557" s="3934"/>
      <c r="F4557" s="3945"/>
      <c r="G4557" s="4025"/>
      <c r="H4557" s="4027"/>
      <c r="I4557" s="4027"/>
      <c r="J4557" s="2664"/>
      <c r="K4557" s="2621">
        <f t="shared" si="75"/>
        <v>4410</v>
      </c>
    </row>
    <row r="4558" spans="3:11">
      <c r="C4558" s="4030"/>
      <c r="D4558" s="4042"/>
      <c r="E4558" s="3947"/>
      <c r="F4558" s="4049"/>
      <c r="G4558" s="4025"/>
      <c r="H4558" s="4027"/>
      <c r="I4558" s="4027"/>
      <c r="J4558" s="2664"/>
      <c r="K4558" s="2621">
        <f t="shared" si="75"/>
        <v>4411</v>
      </c>
    </row>
    <row r="4559" spans="3:11">
      <c r="C4559" s="4030"/>
      <c r="D4559" s="4042"/>
      <c r="E4559" s="3948"/>
      <c r="F4559" s="4050"/>
      <c r="G4559" s="4025"/>
      <c r="H4559" s="4027"/>
      <c r="I4559" s="4027"/>
      <c r="J4559" s="2664"/>
      <c r="K4559" s="2621">
        <f t="shared" si="75"/>
        <v>4412</v>
      </c>
    </row>
    <row r="4560" spans="3:11">
      <c r="C4560" s="4030"/>
      <c r="D4560" s="4051"/>
      <c r="E4560" s="4045"/>
      <c r="F4560" s="4046"/>
      <c r="G4560" s="4025"/>
      <c r="H4560" s="4027"/>
      <c r="I4560" s="4027"/>
      <c r="J4560" s="2664"/>
      <c r="K4560" s="2621">
        <f t="shared" si="75"/>
        <v>4413</v>
      </c>
    </row>
    <row r="4561" spans="3:11">
      <c r="C4561" s="4030"/>
      <c r="D4561" s="4051"/>
      <c r="E4561" s="3891"/>
      <c r="F4561" s="4047"/>
      <c r="G4561" s="4025"/>
      <c r="H4561" s="4027"/>
      <c r="I4561" s="4027"/>
      <c r="J4561" s="2664"/>
      <c r="K4561" s="2621">
        <f t="shared" si="75"/>
        <v>4414</v>
      </c>
    </row>
    <row r="4562" spans="3:11">
      <c r="C4562" s="4030"/>
      <c r="D4562" s="4042"/>
      <c r="E4562" s="3891"/>
      <c r="F4562" s="4044"/>
      <c r="G4562" s="4025"/>
      <c r="H4562" s="4027"/>
      <c r="I4562" s="4027"/>
      <c r="J4562" s="2664"/>
      <c r="K4562" s="2621">
        <f t="shared" si="75"/>
        <v>4415</v>
      </c>
    </row>
    <row r="4563" spans="3:11">
      <c r="C4563" s="4030"/>
      <c r="D4563" s="4048"/>
      <c r="E4563" s="4052"/>
      <c r="F4563" s="4052"/>
      <c r="G4563" s="4025"/>
      <c r="H4563" s="4027"/>
      <c r="I4563" s="4027"/>
      <c r="J4563" s="2664"/>
      <c r="K4563" s="2621">
        <f t="shared" si="75"/>
        <v>4416</v>
      </c>
    </row>
    <row r="4564" spans="3:11">
      <c r="C4564" s="4030"/>
      <c r="D4564" s="4042"/>
      <c r="E4564" s="3947"/>
      <c r="F4564" s="4049"/>
      <c r="G4564" s="4025"/>
      <c r="H4564" s="4027"/>
      <c r="I4564" s="4027"/>
      <c r="J4564" s="2664"/>
      <c r="K4564" s="2621">
        <f t="shared" si="75"/>
        <v>4417</v>
      </c>
    </row>
    <row r="4565" spans="3:11">
      <c r="C4565" s="4030"/>
      <c r="D4565" s="4042"/>
      <c r="E4565" s="3948"/>
      <c r="F4565" s="4050"/>
      <c r="G4565" s="4025"/>
      <c r="H4565" s="4027"/>
      <c r="I4565" s="4027"/>
      <c r="J4565" s="2664"/>
      <c r="K4565" s="2621">
        <f t="shared" si="75"/>
        <v>4418</v>
      </c>
    </row>
    <row r="4566" spans="3:11">
      <c r="C4566" s="4030"/>
      <c r="D4566" s="4051"/>
      <c r="E4566" s="4045"/>
      <c r="F4566" s="4046"/>
      <c r="G4566" s="4025"/>
      <c r="H4566" s="4027"/>
      <c r="I4566" s="4027"/>
      <c r="J4566" s="2664"/>
      <c r="K4566" s="2621">
        <f t="shared" si="75"/>
        <v>4419</v>
      </c>
    </row>
    <row r="4567" spans="3:11" ht="16.5">
      <c r="C4567" s="4030"/>
      <c r="D4567" s="4051"/>
      <c r="E4567" s="3891"/>
      <c r="F4567" s="4018"/>
      <c r="G4567" s="4025"/>
      <c r="H4567" s="4027"/>
      <c r="I4567" s="4027"/>
      <c r="J4567" s="2664"/>
      <c r="K4567" s="2621">
        <f t="shared" si="75"/>
        <v>4420</v>
      </c>
    </row>
    <row r="4568" spans="3:11">
      <c r="C4568" s="4030"/>
      <c r="D4568" s="4042"/>
      <c r="E4568" s="4164"/>
      <c r="F4568" s="4017"/>
      <c r="G4568" s="4025"/>
      <c r="H4568" s="4027"/>
      <c r="I4568" s="4027"/>
      <c r="J4568" s="2664"/>
      <c r="K4568" s="2621">
        <f t="shared" si="75"/>
        <v>4421</v>
      </c>
    </row>
    <row r="4569" spans="3:11">
      <c r="C4569" s="4030"/>
      <c r="D4569" s="2815"/>
      <c r="E4569" s="2815"/>
      <c r="F4569" s="2814"/>
      <c r="G4569" s="4025"/>
      <c r="H4569" s="4027"/>
      <c r="I4569" s="4027"/>
      <c r="J4569" s="2664"/>
      <c r="K4569" s="2621">
        <f t="shared" si="75"/>
        <v>4422</v>
      </c>
    </row>
    <row r="4570" spans="3:11">
      <c r="C4570" s="4032"/>
      <c r="D4570" s="4033" t="s">
        <v>70</v>
      </c>
      <c r="E4570" s="4033"/>
      <c r="F4570" s="4035"/>
      <c r="G4570" s="4032"/>
      <c r="H4570" s="4034">
        <f>SUM(H4489:H4492)</f>
        <v>0</v>
      </c>
      <c r="I4570" s="4034">
        <f>SUM(I4489:I4493)</f>
        <v>0</v>
      </c>
      <c r="J4570" s="2664"/>
      <c r="K4570" s="2621">
        <f t="shared" si="75"/>
        <v>4423</v>
      </c>
    </row>
    <row r="4571" spans="3:11">
      <c r="C4571" s="4036"/>
      <c r="D4571" s="4167"/>
      <c r="E4571" s="4167"/>
      <c r="F4571" s="4037"/>
      <c r="G4571" s="4036"/>
      <c r="H4571" s="4027"/>
      <c r="I4571" s="4038">
        <f>H4570-I4570</f>
        <v>0</v>
      </c>
      <c r="J4571" s="2664"/>
      <c r="K4571" s="2621">
        <f t="shared" ref="K4571:K4634" si="76">K4570+1</f>
        <v>4424</v>
      </c>
    </row>
    <row r="4572" spans="3:11">
      <c r="C4572" s="5950" t="s">
        <v>71</v>
      </c>
      <c r="D4572" s="5949"/>
      <c r="E4572" s="4087"/>
      <c r="F4572" s="5948" t="s">
        <v>2540</v>
      </c>
      <c r="G4572" s="5949"/>
      <c r="H4572" s="5946"/>
      <c r="I4572" s="5947"/>
      <c r="J4572" s="2664"/>
      <c r="K4572" s="2621">
        <f t="shared" si="76"/>
        <v>4425</v>
      </c>
    </row>
    <row r="4573" spans="3:11">
      <c r="C4573" s="1652"/>
      <c r="D4573" s="4081"/>
      <c r="E4573" s="1727"/>
      <c r="F4573" s="2764"/>
      <c r="G4573" s="1653"/>
      <c r="H4573" s="1687"/>
      <c r="I4573" s="1688"/>
      <c r="J4573" s="2664"/>
      <c r="K4573" s="2621">
        <f t="shared" si="76"/>
        <v>4426</v>
      </c>
    </row>
    <row r="4574" spans="3:11">
      <c r="C4574" s="1652"/>
      <c r="D4574" s="4081"/>
      <c r="E4574" s="1727" t="s">
        <v>4507</v>
      </c>
      <c r="F4574" s="2820"/>
      <c r="G4574" s="1653" t="s">
        <v>3026</v>
      </c>
      <c r="H4574" s="1849"/>
      <c r="I4574" s="1688"/>
      <c r="J4574" s="2664"/>
      <c r="K4574" s="2621">
        <f t="shared" si="76"/>
        <v>4427</v>
      </c>
    </row>
    <row r="4575" spans="3:11">
      <c r="C4575" s="1650"/>
      <c r="D4575" s="4081"/>
      <c r="E4575" s="2295" t="s">
        <v>3002</v>
      </c>
      <c r="F4575" s="2819" t="s">
        <v>2541</v>
      </c>
      <c r="G4575" s="3730" t="s">
        <v>299</v>
      </c>
      <c r="H4575" s="1696"/>
      <c r="I4575" s="1688"/>
      <c r="J4575" s="2664"/>
      <c r="K4575" s="2621">
        <f t="shared" si="76"/>
        <v>4428</v>
      </c>
    </row>
    <row r="4576" spans="3:11" ht="15.75" thickBot="1">
      <c r="C4576" s="1697"/>
      <c r="D4576" s="4136"/>
      <c r="E4576" s="4136"/>
      <c r="F4576" s="2778"/>
      <c r="G4576" s="1698"/>
      <c r="H4576" s="1699"/>
      <c r="I4576" s="1700"/>
      <c r="J4576" s="2664"/>
      <c r="K4576" s="2621">
        <f t="shared" si="76"/>
        <v>4429</v>
      </c>
    </row>
    <row r="4577" spans="3:11">
      <c r="C4577" s="2766"/>
      <c r="D4577" s="5972" t="s">
        <v>60</v>
      </c>
      <c r="E4577" s="5972"/>
      <c r="F4577" s="5973"/>
      <c r="G4577" s="1632"/>
      <c r="H4577" s="3950" t="s">
        <v>4758</v>
      </c>
      <c r="I4577" s="3951"/>
      <c r="J4577" s="2664"/>
      <c r="K4577" s="2621">
        <f t="shared" si="76"/>
        <v>4430</v>
      </c>
    </row>
    <row r="4578" spans="3:11">
      <c r="C4578" s="2767" t="s">
        <v>2722</v>
      </c>
      <c r="D4578" s="5983" t="s">
        <v>2538</v>
      </c>
      <c r="E4578" s="5983"/>
      <c r="F4578" s="5984"/>
      <c r="G4578" s="1633"/>
      <c r="H4578" s="3942" t="s">
        <v>4755</v>
      </c>
      <c r="I4578" s="3943"/>
      <c r="J4578" s="2664"/>
      <c r="K4578" s="2621">
        <f t="shared" si="76"/>
        <v>4431</v>
      </c>
    </row>
    <row r="4579" spans="3:11">
      <c r="C4579" s="2767" t="s">
        <v>2723</v>
      </c>
      <c r="D4579" s="5976">
        <v>1</v>
      </c>
      <c r="E4579" s="5976"/>
      <c r="F4579" s="5989"/>
      <c r="G4579" s="1633"/>
      <c r="H4579" s="1687"/>
      <c r="I4579" s="1688"/>
      <c r="J4579" s="2664"/>
      <c r="K4579" s="2621">
        <f t="shared" si="76"/>
        <v>4432</v>
      </c>
    </row>
    <row r="4580" spans="3:11">
      <c r="C4580" s="1634"/>
      <c r="D4580" s="3653"/>
      <c r="E4580" s="3653"/>
      <c r="F4580" s="2768"/>
      <c r="G4580" s="1635"/>
      <c r="H4580" s="1689"/>
      <c r="I4580" s="1690"/>
      <c r="J4580" s="2664"/>
      <c r="K4580" s="2621">
        <f t="shared" si="76"/>
        <v>4433</v>
      </c>
    </row>
    <row r="4581" spans="3:11">
      <c r="C4581" s="1636"/>
      <c r="D4581" s="5865" t="s">
        <v>61</v>
      </c>
      <c r="E4581" s="5866"/>
      <c r="F4581" s="5866"/>
      <c r="G4581" s="5866"/>
      <c r="H4581" s="5866"/>
      <c r="I4581" s="5867"/>
      <c r="J4581" s="2664"/>
      <c r="K4581" s="2621">
        <f t="shared" si="76"/>
        <v>4434</v>
      </c>
    </row>
    <row r="4582" spans="3:11">
      <c r="C4582" s="1637" t="s">
        <v>62</v>
      </c>
      <c r="D4582" s="5990" t="s">
        <v>63</v>
      </c>
      <c r="E4582" s="5991"/>
      <c r="F4582" s="2769" t="s">
        <v>64</v>
      </c>
      <c r="G4582" s="1638" t="s">
        <v>65</v>
      </c>
      <c r="H4582" s="5848" t="s">
        <v>66</v>
      </c>
      <c r="I4582" s="5849"/>
      <c r="J4582" s="2664"/>
      <c r="K4582" s="2621">
        <f t="shared" si="76"/>
        <v>4435</v>
      </c>
    </row>
    <row r="4583" spans="3:11">
      <c r="C4583" s="1637" t="s">
        <v>67</v>
      </c>
      <c r="D4583" s="6045"/>
      <c r="E4583" s="6046"/>
      <c r="F4583" s="4019" t="s">
        <v>0</v>
      </c>
      <c r="G4583" s="4020"/>
      <c r="H4583" s="3889" t="s">
        <v>68</v>
      </c>
      <c r="I4583" s="4021" t="s">
        <v>69</v>
      </c>
      <c r="J4583" s="2664"/>
      <c r="K4583" s="2621">
        <f t="shared" si="76"/>
        <v>4436</v>
      </c>
    </row>
    <row r="4584" spans="3:11" ht="15" customHeight="1">
      <c r="C4584" s="4025"/>
      <c r="D4584" s="4028" t="str">
        <f>VLOOKUP(F4584,Accounts!B:C,2,FALSE)</f>
        <v>Welfare Goods for Distribution</v>
      </c>
      <c r="E4584" s="4071"/>
      <c r="F4584" s="4026">
        <v>1040202000</v>
      </c>
      <c r="G4584" s="4025"/>
      <c r="H4584" s="4027"/>
      <c r="I4584" s="4027"/>
      <c r="J4584" s="2664"/>
      <c r="K4584" s="2621">
        <f t="shared" si="76"/>
        <v>4437</v>
      </c>
    </row>
    <row r="4585" spans="3:11">
      <c r="C4585" s="4025"/>
      <c r="D4585" s="2815"/>
      <c r="E4585" s="4028" t="str">
        <f>VLOOKUP(F4585,Accounts!B:C,2,FALSE)</f>
        <v>Accumulated Surplus (Deficit)</v>
      </c>
      <c r="F4585" s="4026">
        <v>3010101000</v>
      </c>
      <c r="G4585" s="4025"/>
      <c r="H4585" s="4027"/>
      <c r="I4585" s="4029"/>
      <c r="J4585" s="2664"/>
      <c r="K4585" s="2621">
        <f t="shared" si="76"/>
        <v>4438</v>
      </c>
    </row>
    <row r="4586" spans="3:11" ht="31.5" customHeight="1">
      <c r="C4586" s="4025"/>
      <c r="D4586" s="6042" t="s">
        <v>4759</v>
      </c>
      <c r="E4586" s="6043"/>
      <c r="F4586" s="6043"/>
      <c r="G4586" s="6043"/>
      <c r="H4586" s="6043"/>
      <c r="I4586" s="6044"/>
      <c r="J4586" s="2664"/>
      <c r="K4586" s="2621">
        <f t="shared" si="76"/>
        <v>4439</v>
      </c>
    </row>
    <row r="4587" spans="3:11">
      <c r="C4587" s="4030"/>
      <c r="D4587" s="3960"/>
      <c r="E4587" s="3962"/>
      <c r="F4587" s="3890"/>
      <c r="G4587" s="4025"/>
      <c r="H4587" s="4027"/>
      <c r="I4587" s="4027"/>
      <c r="J4587" s="2664"/>
      <c r="K4587" s="2621">
        <f t="shared" si="76"/>
        <v>4440</v>
      </c>
    </row>
    <row r="4588" spans="3:11">
      <c r="C4588" s="4053"/>
      <c r="D4588" s="4054" t="s">
        <v>3576</v>
      </c>
      <c r="E4588" s="4055"/>
      <c r="F4588" s="4056"/>
      <c r="G4588" s="4025"/>
      <c r="H4588" s="4027"/>
      <c r="I4588" s="4027"/>
      <c r="J4588" s="2664"/>
      <c r="K4588" s="2621">
        <f t="shared" si="76"/>
        <v>4441</v>
      </c>
    </row>
    <row r="4589" spans="3:11">
      <c r="C4589" s="4057">
        <v>16502</v>
      </c>
      <c r="D4589" s="6140" t="s">
        <v>194</v>
      </c>
      <c r="E4589" s="6141"/>
      <c r="F4589" s="4056">
        <v>3010101000</v>
      </c>
      <c r="G4589" s="4025"/>
      <c r="H4589" s="4027"/>
      <c r="I4589" s="4027"/>
      <c r="J4589" s="2664"/>
      <c r="K4589" s="2621">
        <f t="shared" si="76"/>
        <v>4442</v>
      </c>
    </row>
    <row r="4590" spans="3:11">
      <c r="C4590" s="4057">
        <v>16502</v>
      </c>
      <c r="D4590" s="4213"/>
      <c r="E4590" s="4058" t="s">
        <v>193</v>
      </c>
      <c r="F4590" s="4059">
        <v>1040202000</v>
      </c>
      <c r="G4590" s="4025"/>
      <c r="H4590" s="4027"/>
      <c r="I4590" s="4027"/>
      <c r="J4590" s="2664"/>
      <c r="K4590" s="2621">
        <f t="shared" si="76"/>
        <v>4443</v>
      </c>
    </row>
    <row r="4591" spans="3:11">
      <c r="C4591" s="4053"/>
      <c r="D4591" s="4060"/>
      <c r="E4591" s="4061"/>
      <c r="F4591" s="4062"/>
      <c r="G4591" s="4025"/>
      <c r="H4591" s="4027"/>
      <c r="I4591" s="4027"/>
      <c r="J4591" s="2664"/>
      <c r="K4591" s="2621">
        <f t="shared" si="76"/>
        <v>4444</v>
      </c>
    </row>
    <row r="4592" spans="3:11">
      <c r="C4592" s="4053"/>
      <c r="D4592" s="3935" t="s">
        <v>4760</v>
      </c>
      <c r="E4592" s="4063"/>
      <c r="F4592" s="4064"/>
      <c r="G4592" s="4025"/>
      <c r="H4592" s="4027"/>
      <c r="I4592" s="4027"/>
      <c r="J4592" s="2664"/>
      <c r="K4592" s="2621">
        <f t="shared" si="76"/>
        <v>4445</v>
      </c>
    </row>
    <row r="4593" spans="3:11">
      <c r="C4593" s="4057">
        <v>26767.13</v>
      </c>
      <c r="D4593" s="6140" t="s">
        <v>194</v>
      </c>
      <c r="E4593" s="6141"/>
      <c r="F4593" s="4056">
        <v>3010101000</v>
      </c>
      <c r="G4593" s="4025"/>
      <c r="H4593" s="4027"/>
      <c r="I4593" s="4027"/>
      <c r="J4593" s="2664"/>
      <c r="K4593" s="2621">
        <f t="shared" si="76"/>
        <v>4446</v>
      </c>
    </row>
    <row r="4594" spans="3:11">
      <c r="C4594" s="4057">
        <v>26767.13</v>
      </c>
      <c r="D4594" s="4213"/>
      <c r="E4594" s="4058" t="s">
        <v>193</v>
      </c>
      <c r="F4594" s="4059">
        <v>1040202000</v>
      </c>
      <c r="G4594" s="4025"/>
      <c r="H4594" s="4027"/>
      <c r="I4594" s="4027"/>
      <c r="J4594" s="2664"/>
      <c r="K4594" s="2621">
        <f t="shared" si="76"/>
        <v>4447</v>
      </c>
    </row>
    <row r="4595" spans="3:11">
      <c r="C4595" s="4030"/>
      <c r="D4595" s="3960"/>
      <c r="E4595" s="3891"/>
      <c r="F4595" s="3893"/>
      <c r="G4595" s="4025"/>
      <c r="H4595" s="4027"/>
      <c r="I4595" s="4027"/>
      <c r="J4595" s="2664"/>
      <c r="K4595" s="2621">
        <f t="shared" si="76"/>
        <v>4448</v>
      </c>
    </row>
    <row r="4596" spans="3:11">
      <c r="C4596" s="4030"/>
      <c r="D4596" s="2815"/>
      <c r="E4596" s="2815"/>
      <c r="F4596" s="2814"/>
      <c r="G4596" s="4025"/>
      <c r="H4596" s="4027"/>
      <c r="I4596" s="4027"/>
      <c r="J4596" s="2664"/>
      <c r="K4596" s="2621">
        <f t="shared" si="76"/>
        <v>4449</v>
      </c>
    </row>
    <row r="4597" spans="3:11">
      <c r="C4597" s="4025"/>
      <c r="D4597" s="4028"/>
      <c r="E4597" s="4028"/>
      <c r="F4597" s="4028"/>
      <c r="G4597" s="4025"/>
      <c r="H4597" s="4027"/>
      <c r="I4597" s="4027"/>
      <c r="J4597" s="2664"/>
      <c r="K4597" s="2621">
        <f t="shared" si="76"/>
        <v>4450</v>
      </c>
    </row>
    <row r="4598" spans="3:11">
      <c r="C4598" s="4032"/>
      <c r="D4598" s="4033" t="s">
        <v>70</v>
      </c>
      <c r="E4598" s="4033"/>
      <c r="F4598" s="4035"/>
      <c r="G4598" s="4032"/>
      <c r="H4598" s="4034">
        <f>SUM(H4584:H4587)</f>
        <v>0</v>
      </c>
      <c r="I4598" s="4034">
        <f>SUM(I4584:I4596)</f>
        <v>0</v>
      </c>
      <c r="J4598" s="2664"/>
      <c r="K4598" s="2621">
        <f t="shared" si="76"/>
        <v>4451</v>
      </c>
    </row>
    <row r="4599" spans="3:11">
      <c r="C4599" s="4036"/>
      <c r="D4599" s="4167"/>
      <c r="E4599" s="4167"/>
      <c r="F4599" s="4037"/>
      <c r="G4599" s="4036"/>
      <c r="H4599" s="4027"/>
      <c r="I4599" s="4038">
        <f>H4598-I4598</f>
        <v>0</v>
      </c>
      <c r="J4599" s="2664"/>
      <c r="K4599" s="2621">
        <f t="shared" si="76"/>
        <v>4452</v>
      </c>
    </row>
    <row r="4600" spans="3:11">
      <c r="C4600" s="5950" t="s">
        <v>71</v>
      </c>
      <c r="D4600" s="5949"/>
      <c r="E4600" s="4087"/>
      <c r="F4600" s="5948" t="s">
        <v>2540</v>
      </c>
      <c r="G4600" s="5949"/>
      <c r="H4600" s="5946"/>
      <c r="I4600" s="5947"/>
      <c r="J4600" s="2664"/>
      <c r="K4600" s="2621">
        <f t="shared" si="76"/>
        <v>4453</v>
      </c>
    </row>
    <row r="4601" spans="3:11">
      <c r="C4601" s="1652"/>
      <c r="D4601" s="4081"/>
      <c r="E4601" s="1727"/>
      <c r="F4601" s="2764"/>
      <c r="G4601" s="1653"/>
      <c r="H4601" s="1687"/>
      <c r="I4601" s="1688"/>
      <c r="J4601" s="2664"/>
      <c r="K4601" s="2621">
        <f t="shared" si="76"/>
        <v>4454</v>
      </c>
    </row>
    <row r="4602" spans="3:11">
      <c r="C4602" s="1652"/>
      <c r="D4602" s="4081"/>
      <c r="E4602" s="1727" t="s">
        <v>4507</v>
      </c>
      <c r="F4602" s="2820"/>
      <c r="G4602" s="1653" t="s">
        <v>3026</v>
      </c>
      <c r="H4602" s="1849"/>
      <c r="I4602" s="1688"/>
      <c r="J4602" s="2664"/>
      <c r="K4602" s="2621">
        <f t="shared" si="76"/>
        <v>4455</v>
      </c>
    </row>
    <row r="4603" spans="3:11">
      <c r="C4603" s="1650"/>
      <c r="D4603" s="4081"/>
      <c r="E4603" s="2295" t="s">
        <v>3002</v>
      </c>
      <c r="F4603" s="2819" t="s">
        <v>2541</v>
      </c>
      <c r="G4603" s="3730" t="s">
        <v>299</v>
      </c>
      <c r="H4603" s="1696"/>
      <c r="I4603" s="1688"/>
      <c r="J4603" s="2664"/>
      <c r="K4603" s="2621">
        <f t="shared" si="76"/>
        <v>4456</v>
      </c>
    </row>
    <row r="4604" spans="3:11" ht="15.75" thickBot="1">
      <c r="C4604" s="1697"/>
      <c r="D4604" s="4136"/>
      <c r="E4604" s="4136"/>
      <c r="F4604" s="2778"/>
      <c r="G4604" s="1698"/>
      <c r="H4604" s="1699"/>
      <c r="I4604" s="1700"/>
      <c r="J4604" s="2664"/>
      <c r="K4604" s="2621">
        <f t="shared" si="76"/>
        <v>4457</v>
      </c>
    </row>
    <row r="4605" spans="3:11">
      <c r="C4605" s="2766"/>
      <c r="D4605" s="5972" t="s">
        <v>60</v>
      </c>
      <c r="E4605" s="5972"/>
      <c r="F4605" s="5973"/>
      <c r="G4605" s="1632"/>
      <c r="H4605" s="3940" t="s">
        <v>4767</v>
      </c>
      <c r="I4605" s="3941"/>
      <c r="J4605" s="2664"/>
      <c r="K4605" s="2621">
        <f t="shared" si="76"/>
        <v>4458</v>
      </c>
    </row>
    <row r="4606" spans="3:11">
      <c r="C4606" s="2767" t="s">
        <v>2722</v>
      </c>
      <c r="D4606" s="5983" t="s">
        <v>2538</v>
      </c>
      <c r="E4606" s="5983"/>
      <c r="F4606" s="5984"/>
      <c r="G4606" s="1633"/>
      <c r="H4606" s="3942" t="s">
        <v>4755</v>
      </c>
      <c r="I4606" s="3943"/>
      <c r="J4606" s="2664"/>
      <c r="K4606" s="2621">
        <f t="shared" si="76"/>
        <v>4459</v>
      </c>
    </row>
    <row r="4607" spans="3:11">
      <c r="C4607" s="2767" t="s">
        <v>2723</v>
      </c>
      <c r="D4607" s="5976">
        <v>1</v>
      </c>
      <c r="E4607" s="5976"/>
      <c r="F4607" s="5989"/>
      <c r="G4607" s="1633"/>
      <c r="H4607" s="1687"/>
      <c r="I4607" s="1688"/>
      <c r="J4607" s="2664"/>
      <c r="K4607" s="2621">
        <f t="shared" si="76"/>
        <v>4460</v>
      </c>
    </row>
    <row r="4608" spans="3:11">
      <c r="C4608" s="1634"/>
      <c r="D4608" s="3653"/>
      <c r="E4608" s="3653"/>
      <c r="F4608" s="2768"/>
      <c r="G4608" s="1635"/>
      <c r="H4608" s="1689"/>
      <c r="I4608" s="1690"/>
      <c r="J4608" s="2664"/>
      <c r="K4608" s="2621">
        <f t="shared" si="76"/>
        <v>4461</v>
      </c>
    </row>
    <row r="4609" spans="3:11">
      <c r="C4609" s="1636"/>
      <c r="D4609" s="5865" t="s">
        <v>61</v>
      </c>
      <c r="E4609" s="5866"/>
      <c r="F4609" s="5866"/>
      <c r="G4609" s="5866"/>
      <c r="H4609" s="5866"/>
      <c r="I4609" s="5867"/>
      <c r="J4609" s="2664"/>
      <c r="K4609" s="2621">
        <f t="shared" si="76"/>
        <v>4462</v>
      </c>
    </row>
    <row r="4610" spans="3:11">
      <c r="C4610" s="1637" t="s">
        <v>62</v>
      </c>
      <c r="D4610" s="5990" t="s">
        <v>63</v>
      </c>
      <c r="E4610" s="5991"/>
      <c r="F4610" s="2769" t="s">
        <v>64</v>
      </c>
      <c r="G4610" s="1638" t="s">
        <v>65</v>
      </c>
      <c r="H4610" s="5848" t="s">
        <v>66</v>
      </c>
      <c r="I4610" s="5849"/>
      <c r="J4610" s="2664"/>
      <c r="K4610" s="2621">
        <f t="shared" si="76"/>
        <v>4463</v>
      </c>
    </row>
    <row r="4611" spans="3:11">
      <c r="C4611" s="1639" t="s">
        <v>67</v>
      </c>
      <c r="D4611" s="5992"/>
      <c r="E4611" s="5993"/>
      <c r="F4611" s="2770" t="s">
        <v>0</v>
      </c>
      <c r="G4611" s="1640"/>
      <c r="H4611" s="1691" t="s">
        <v>68</v>
      </c>
      <c r="I4611" s="1692" t="s">
        <v>69</v>
      </c>
      <c r="J4611" s="2664"/>
      <c r="K4611" s="2621">
        <f t="shared" si="76"/>
        <v>4464</v>
      </c>
    </row>
    <row r="4612" spans="3:11" ht="15.75" customHeight="1">
      <c r="C4612" s="1642"/>
      <c r="D4612" s="5953" t="str">
        <f>VLOOKUP(F4612,Accounts!B:C,2,FALSE)</f>
        <v>Accumulated Surplus (Deficit)</v>
      </c>
      <c r="E4612" s="5954" t="e">
        <f>VLOOKUP(G4612,Accounts!C:D,2,FALSE)</f>
        <v>#N/A</v>
      </c>
      <c r="F4612" s="2610">
        <v>3010101000</v>
      </c>
      <c r="G4612" s="1643"/>
      <c r="H4612" s="1691"/>
      <c r="I4612" s="1692"/>
      <c r="J4612" s="2664"/>
      <c r="K4612" s="2621">
        <f t="shared" si="76"/>
        <v>4465</v>
      </c>
    </row>
    <row r="4613" spans="3:11">
      <c r="C4613" s="1642"/>
      <c r="D4613" s="2608"/>
      <c r="E4613" s="1754" t="str">
        <f>VLOOKUP(F4613,Accounts!B:C,2,FALSE)</f>
        <v>Welfare Goods for Distribution</v>
      </c>
      <c r="F4613" s="2610">
        <v>1040202000</v>
      </c>
      <c r="G4613" s="1643"/>
      <c r="H4613" s="1691"/>
      <c r="I4613" s="1641"/>
      <c r="J4613" s="2664"/>
      <c r="K4613" s="2621">
        <f t="shared" si="76"/>
        <v>4466</v>
      </c>
    </row>
    <row r="4614" spans="3:11">
      <c r="C4614" s="1642"/>
      <c r="D4614" s="2608"/>
      <c r="E4614" s="8"/>
      <c r="F4614" s="3714"/>
      <c r="G4614" s="1645"/>
      <c r="H4614" s="1691"/>
      <c r="I4614" s="3725"/>
      <c r="J4614" s="2664"/>
      <c r="K4614" s="2621">
        <f t="shared" si="76"/>
        <v>4467</v>
      </c>
    </row>
    <row r="4615" spans="3:11">
      <c r="C4615" s="1642"/>
      <c r="D4615" s="4220" t="s">
        <v>4768</v>
      </c>
      <c r="E4615" s="4221"/>
      <c r="F4615" s="4222"/>
      <c r="G4615" s="1645"/>
      <c r="H4615" s="1691"/>
      <c r="I4615" s="3912"/>
      <c r="J4615" s="2664"/>
      <c r="K4615" s="2621">
        <f t="shared" si="76"/>
        <v>4468</v>
      </c>
    </row>
    <row r="4616" spans="3:11">
      <c r="C4616" s="1642"/>
      <c r="D4616" s="4219" t="s">
        <v>4769</v>
      </c>
      <c r="E4616" s="4223"/>
      <c r="F4616" s="4222"/>
      <c r="G4616" s="1645"/>
      <c r="H4616" s="1691"/>
      <c r="I4616" s="3912"/>
      <c r="J4616" s="2664"/>
      <c r="K4616" s="2621">
        <f t="shared" si="76"/>
        <v>4469</v>
      </c>
    </row>
    <row r="4617" spans="3:11">
      <c r="C4617" s="1642"/>
      <c r="D4617" s="4219"/>
      <c r="E4617" s="4043" t="s">
        <v>3290</v>
      </c>
      <c r="F4617" s="4224"/>
      <c r="G4617" s="1645"/>
      <c r="H4617" s="1691"/>
      <c r="I4617" s="3912"/>
      <c r="J4617" s="2664"/>
      <c r="K4617" s="2621">
        <f t="shared" si="76"/>
        <v>4470</v>
      </c>
    </row>
    <row r="4618" spans="3:11" ht="15.75">
      <c r="C4618" s="1642"/>
      <c r="D4618" s="4016"/>
      <c r="E4618" s="3891" t="s">
        <v>4770</v>
      </c>
      <c r="F4618" s="4225">
        <v>52524</v>
      </c>
      <c r="G4618" s="1645"/>
      <c r="H4618" s="1691"/>
      <c r="I4618" s="3912"/>
      <c r="J4618" s="2664"/>
      <c r="K4618" s="2621">
        <f t="shared" si="76"/>
        <v>4471</v>
      </c>
    </row>
    <row r="4619" spans="3:11">
      <c r="C4619" s="1642"/>
      <c r="D4619" s="4226"/>
      <c r="E4619" s="4227"/>
      <c r="F4619" s="4228">
        <f>F4615+F4616+F4617+F4618</f>
        <v>52524</v>
      </c>
      <c r="G4619" s="1645"/>
      <c r="H4619" s="1691"/>
      <c r="I4619" s="3912"/>
      <c r="J4619" s="2664"/>
      <c r="K4619" s="2621">
        <f t="shared" si="76"/>
        <v>4472</v>
      </c>
    </row>
    <row r="4620" spans="3:11">
      <c r="C4620" s="1644"/>
      <c r="D4620" s="3931"/>
      <c r="E4620" s="3932"/>
      <c r="F4620" s="3933"/>
      <c r="G4620" s="1645"/>
      <c r="H4620" s="1691"/>
      <c r="I4620" s="1692"/>
      <c r="J4620" s="2664"/>
      <c r="K4620" s="2621">
        <f t="shared" si="76"/>
        <v>4473</v>
      </c>
    </row>
    <row r="4621" spans="3:11">
      <c r="C4621" s="1642"/>
      <c r="D4621" s="1754"/>
      <c r="E4621" s="1754"/>
      <c r="F4621" s="1754"/>
      <c r="G4621" s="1643"/>
      <c r="H4621" s="1691"/>
      <c r="I4621" s="1692"/>
      <c r="J4621" s="2664"/>
      <c r="K4621" s="2621">
        <f t="shared" si="76"/>
        <v>4474</v>
      </c>
    </row>
    <row r="4622" spans="3:11">
      <c r="C4622" s="1646"/>
      <c r="D4622" s="2773" t="s">
        <v>70</v>
      </c>
      <c r="E4622" s="2786"/>
      <c r="F4622" s="2787"/>
      <c r="G4622" s="1647"/>
      <c r="H4622" s="1693">
        <f>SUM(H4612:H4620)</f>
        <v>0</v>
      </c>
      <c r="I4622" s="1694">
        <f>SUM(I4612:I4620)</f>
        <v>0</v>
      </c>
      <c r="J4622" s="2664"/>
      <c r="K4622" s="2621">
        <f t="shared" si="76"/>
        <v>4475</v>
      </c>
    </row>
    <row r="4623" spans="3:11">
      <c r="C4623" s="1648"/>
      <c r="D4623" s="4201"/>
      <c r="E4623" s="4135"/>
      <c r="F4623" s="2771"/>
      <c r="G4623" s="1649"/>
      <c r="H4623" s="1691"/>
      <c r="I4623" s="1695">
        <f>H4622-I4622</f>
        <v>0</v>
      </c>
      <c r="J4623" s="2664"/>
      <c r="K4623" s="2621">
        <f t="shared" si="76"/>
        <v>4476</v>
      </c>
    </row>
    <row r="4624" spans="3:11">
      <c r="C4624" s="5850" t="s">
        <v>71</v>
      </c>
      <c r="D4624" s="5851"/>
      <c r="E4624" s="4079"/>
      <c r="F4624" s="5852" t="s">
        <v>2540</v>
      </c>
      <c r="G4624" s="5851"/>
      <c r="H4624" s="5853"/>
      <c r="I4624" s="5854"/>
      <c r="J4624" s="2664"/>
      <c r="K4624" s="2621">
        <f t="shared" si="76"/>
        <v>4477</v>
      </c>
    </row>
    <row r="4625" spans="3:11">
      <c r="C4625" s="1652"/>
      <c r="D4625" s="4081"/>
      <c r="E4625" s="1727"/>
      <c r="F4625" s="2764"/>
      <c r="G4625" s="1653"/>
      <c r="H4625" s="1687"/>
      <c r="I4625" s="1688"/>
      <c r="J4625" s="2664"/>
      <c r="K4625" s="2621">
        <f t="shared" si="76"/>
        <v>4478</v>
      </c>
    </row>
    <row r="4626" spans="3:11">
      <c r="C4626" s="1652"/>
      <c r="D4626" s="4081"/>
      <c r="E4626" s="1727" t="s">
        <v>4507</v>
      </c>
      <c r="F4626" s="2820"/>
      <c r="G4626" s="1653" t="s">
        <v>3026</v>
      </c>
      <c r="H4626" s="1849"/>
      <c r="I4626" s="1688"/>
      <c r="J4626" s="2664"/>
      <c r="K4626" s="2621">
        <f t="shared" si="76"/>
        <v>4479</v>
      </c>
    </row>
    <row r="4627" spans="3:11">
      <c r="C4627" s="1650"/>
      <c r="D4627" s="4081"/>
      <c r="E4627" s="2295" t="s">
        <v>3002</v>
      </c>
      <c r="F4627" s="2819" t="s">
        <v>2541</v>
      </c>
      <c r="G4627" s="3730" t="s">
        <v>299</v>
      </c>
      <c r="H4627" s="1696"/>
      <c r="I4627" s="1688"/>
      <c r="J4627" s="2664"/>
      <c r="K4627" s="2621">
        <f t="shared" si="76"/>
        <v>4480</v>
      </c>
    </row>
    <row r="4628" spans="3:11" ht="15.75" thickBot="1">
      <c r="C4628" s="1697"/>
      <c r="D4628" s="4136"/>
      <c r="E4628" s="4136" t="s">
        <v>2541</v>
      </c>
      <c r="F4628" s="2778"/>
      <c r="G4628" s="1698"/>
      <c r="H4628" s="1699"/>
      <c r="I4628" s="1700"/>
      <c r="J4628" s="2664"/>
      <c r="K4628" s="2621">
        <f t="shared" si="76"/>
        <v>4481</v>
      </c>
    </row>
    <row r="4629" spans="3:11">
      <c r="C4629" s="2850"/>
      <c r="D4629" s="5957" t="s">
        <v>60</v>
      </c>
      <c r="E4629" s="5957"/>
      <c r="F4629" s="5958"/>
      <c r="G4629" s="421"/>
      <c r="H4629" s="5951" t="s">
        <v>4681</v>
      </c>
      <c r="I4629" s="5952"/>
      <c r="J4629" s="2664"/>
      <c r="K4629" s="2621">
        <f t="shared" si="76"/>
        <v>4482</v>
      </c>
    </row>
    <row r="4630" spans="3:11">
      <c r="C4630" s="2851" t="s">
        <v>2722</v>
      </c>
      <c r="D4630" s="5959" t="s">
        <v>2538</v>
      </c>
      <c r="E4630" s="5959"/>
      <c r="F4630" s="5960"/>
      <c r="G4630" s="425"/>
      <c r="H4630" s="5961" t="s">
        <v>4678</v>
      </c>
      <c r="I4630" s="5962"/>
      <c r="J4630" s="2664"/>
      <c r="K4630" s="2621">
        <f t="shared" si="76"/>
        <v>4483</v>
      </c>
    </row>
    <row r="4631" spans="3:11">
      <c r="C4631" s="2851" t="s">
        <v>2723</v>
      </c>
      <c r="D4631" s="5963">
        <v>1</v>
      </c>
      <c r="E4631" s="5963"/>
      <c r="F4631" s="5964"/>
      <c r="G4631" s="425"/>
      <c r="H4631" s="456"/>
      <c r="I4631" s="457"/>
      <c r="J4631" s="2664"/>
      <c r="K4631" s="2621">
        <f t="shared" si="76"/>
        <v>4484</v>
      </c>
    </row>
    <row r="4632" spans="3:11">
      <c r="C4632" s="2235"/>
      <c r="D4632" s="4109"/>
      <c r="E4632" s="4109"/>
      <c r="F4632" s="2624"/>
      <c r="G4632" s="2"/>
      <c r="H4632" s="2250"/>
      <c r="I4632" s="2251"/>
      <c r="J4632" s="2664"/>
      <c r="K4632" s="2621">
        <f t="shared" si="76"/>
        <v>4485</v>
      </c>
    </row>
    <row r="4633" spans="3:11">
      <c r="C4633" s="2236"/>
      <c r="D4633" s="5413" t="s">
        <v>61</v>
      </c>
      <c r="E4633" s="5414"/>
      <c r="F4633" s="5414"/>
      <c r="G4633" s="5414"/>
      <c r="H4633" s="5414"/>
      <c r="I4633" s="5464"/>
      <c r="J4633" s="2664"/>
      <c r="K4633" s="2621">
        <f t="shared" si="76"/>
        <v>4486</v>
      </c>
    </row>
    <row r="4634" spans="3:11">
      <c r="C4634" s="2237" t="s">
        <v>62</v>
      </c>
      <c r="D4634" s="5965" t="s">
        <v>63</v>
      </c>
      <c r="E4634" s="5966"/>
      <c r="F4634" s="2601" t="s">
        <v>64</v>
      </c>
      <c r="G4634" s="435" t="s">
        <v>65</v>
      </c>
      <c r="H4634" s="5969" t="s">
        <v>66</v>
      </c>
      <c r="I4634" s="5970"/>
      <c r="J4634" s="2664"/>
      <c r="K4634" s="2621">
        <f t="shared" si="76"/>
        <v>4487</v>
      </c>
    </row>
    <row r="4635" spans="3:11">
      <c r="C4635" s="2238" t="s">
        <v>67</v>
      </c>
      <c r="D4635" s="5967"/>
      <c r="E4635" s="5968"/>
      <c r="F4635" s="2602" t="s">
        <v>0</v>
      </c>
      <c r="G4635" s="438"/>
      <c r="H4635" s="2252" t="s">
        <v>68</v>
      </c>
      <c r="I4635" s="1641" t="s">
        <v>69</v>
      </c>
      <c r="J4635" s="2664"/>
      <c r="K4635" s="2621">
        <f t="shared" ref="K4635:K4698" si="77">K4634+1</f>
        <v>4488</v>
      </c>
    </row>
    <row r="4636" spans="3:11">
      <c r="C4636" s="1800"/>
      <c r="D4636" s="5953" t="str">
        <f>VLOOKUP(F4636,Accounts!B:C,2,FALSE)</f>
        <v>Welfare Goods Expenses</v>
      </c>
      <c r="E4636" s="5954" t="e">
        <f>VLOOKUP(G4636,Accounts!C:D,2,FALSE)</f>
        <v>#N/A</v>
      </c>
      <c r="F4636" s="1063">
        <v>5020306000</v>
      </c>
      <c r="G4636" s="7"/>
      <c r="H4636" s="2252"/>
      <c r="I4636" s="1641"/>
      <c r="J4636" s="2664"/>
      <c r="K4636" s="2621">
        <f t="shared" si="77"/>
        <v>4489</v>
      </c>
    </row>
    <row r="4637" spans="3:11">
      <c r="C4637" s="1800"/>
      <c r="D4637" s="2608"/>
      <c r="E4637" s="1754" t="str">
        <f>VLOOKUP(F4637,Accounts!B:C,2,FALSE)</f>
        <v>Welfare Goods for Distribution</v>
      </c>
      <c r="F4637" s="1063">
        <v>1040202000</v>
      </c>
      <c r="G4637" s="7"/>
      <c r="H4637" s="2252"/>
      <c r="I4637" s="1641"/>
      <c r="J4637" s="2664"/>
      <c r="K4637" s="2621">
        <f t="shared" si="77"/>
        <v>4490</v>
      </c>
    </row>
    <row r="4638" spans="3:11">
      <c r="C4638" s="1800"/>
      <c r="D4638" s="2608"/>
      <c r="E4638" s="2654"/>
      <c r="F4638" s="3954"/>
      <c r="G4638" s="2698"/>
      <c r="H4638" s="3955"/>
      <c r="I4638" s="3912"/>
      <c r="J4638" s="2664"/>
      <c r="K4638" s="2621">
        <f t="shared" si="77"/>
        <v>4491</v>
      </c>
    </row>
    <row r="4639" spans="3:11" ht="16.5">
      <c r="C4639" s="1800"/>
      <c r="D4639" s="3956" t="s">
        <v>156</v>
      </c>
      <c r="E4639" s="3957"/>
      <c r="F4639" s="3958">
        <v>5020306000</v>
      </c>
      <c r="G4639" s="2698"/>
      <c r="H4639" s="3955"/>
      <c r="I4639" s="3912"/>
      <c r="J4639" s="2664"/>
      <c r="K4639" s="2621">
        <f t="shared" si="77"/>
        <v>4492</v>
      </c>
    </row>
    <row r="4640" spans="3:11">
      <c r="C4640" s="1800"/>
      <c r="D4640" s="3957"/>
      <c r="E4640" s="3956" t="s">
        <v>193</v>
      </c>
      <c r="F4640" s="3959">
        <v>1040202000</v>
      </c>
      <c r="G4640" s="2698"/>
      <c r="H4640" s="3955"/>
      <c r="I4640" s="3912"/>
      <c r="J4640" s="2664"/>
      <c r="K4640" s="2621">
        <f t="shared" si="77"/>
        <v>4493</v>
      </c>
    </row>
    <row r="4641" spans="3:11">
      <c r="C4641" s="1800"/>
      <c r="D4641" s="3960"/>
      <c r="E4641" s="3961"/>
      <c r="F4641" s="3962"/>
      <c r="G4641" s="2698"/>
      <c r="H4641" s="3955"/>
      <c r="I4641" s="3912"/>
      <c r="J4641" s="2664"/>
      <c r="K4641" s="2621">
        <f t="shared" si="77"/>
        <v>4494</v>
      </c>
    </row>
    <row r="4642" spans="3:11">
      <c r="C4642" s="1800"/>
      <c r="D4642" s="3960" t="s">
        <v>4682</v>
      </c>
      <c r="E4642" s="3962"/>
      <c r="F4642" s="3890"/>
      <c r="G4642" s="2698"/>
      <c r="H4642" s="3955"/>
      <c r="I4642" s="3912"/>
      <c r="J4642" s="2664"/>
      <c r="K4642" s="2621">
        <f t="shared" si="77"/>
        <v>4495</v>
      </c>
    </row>
    <row r="4643" spans="3:11">
      <c r="C4643" s="1800"/>
      <c r="D4643" s="6142" t="s">
        <v>4683</v>
      </c>
      <c r="E4643" s="6143"/>
      <c r="F4643" s="6144"/>
      <c r="G4643" s="2698"/>
      <c r="H4643" s="3955"/>
      <c r="I4643" s="3912"/>
      <c r="J4643" s="2664"/>
      <c r="K4643" s="2621">
        <f t="shared" si="77"/>
        <v>4496</v>
      </c>
    </row>
    <row r="4644" spans="3:11">
      <c r="C4644" s="1800"/>
      <c r="D4644" s="3960"/>
      <c r="E4644" s="4140" t="s">
        <v>3575</v>
      </c>
      <c r="F4644" s="3890"/>
      <c r="G4644" s="2698"/>
      <c r="H4644" s="3955"/>
      <c r="I4644" s="3912"/>
      <c r="J4644" s="2664"/>
      <c r="K4644" s="2621">
        <f t="shared" si="77"/>
        <v>4497</v>
      </c>
    </row>
    <row r="4645" spans="3:11">
      <c r="C4645" s="1800"/>
      <c r="D4645" s="3960"/>
      <c r="E4645" s="3891" t="s">
        <v>4684</v>
      </c>
      <c r="F4645" s="3963">
        <v>5106.5</v>
      </c>
      <c r="G4645" s="2698"/>
      <c r="H4645" s="3955"/>
      <c r="I4645" s="3912"/>
      <c r="J4645" s="2664"/>
      <c r="K4645" s="2621">
        <f t="shared" si="77"/>
        <v>4498</v>
      </c>
    </row>
    <row r="4646" spans="3:11">
      <c r="C4646" s="1800"/>
      <c r="D4646" s="3960"/>
      <c r="E4646" s="3891" t="s">
        <v>2541</v>
      </c>
      <c r="F4646" s="3964">
        <f>F4645</f>
        <v>5106.5</v>
      </c>
      <c r="G4646" s="2698"/>
      <c r="H4646" s="3955"/>
      <c r="I4646" s="3912"/>
      <c r="J4646" s="2664"/>
      <c r="K4646" s="2621">
        <f t="shared" si="77"/>
        <v>4499</v>
      </c>
    </row>
    <row r="4647" spans="3:11">
      <c r="C4647" s="1800"/>
      <c r="D4647" s="3960"/>
      <c r="E4647" s="3891"/>
      <c r="F4647" s="3892"/>
      <c r="G4647" s="2698"/>
      <c r="H4647" s="3955"/>
      <c r="I4647" s="3912"/>
      <c r="J4647" s="2664"/>
      <c r="K4647" s="2621">
        <f t="shared" si="77"/>
        <v>4500</v>
      </c>
    </row>
    <row r="4648" spans="3:11">
      <c r="C4648" s="1800"/>
      <c r="D4648" s="3960" t="s">
        <v>4685</v>
      </c>
      <c r="E4648" s="3962"/>
      <c r="F4648" s="3890"/>
      <c r="G4648" s="2698"/>
      <c r="H4648" s="3955"/>
      <c r="I4648" s="3912"/>
      <c r="J4648" s="2664"/>
      <c r="K4648" s="2621">
        <f t="shared" si="77"/>
        <v>4501</v>
      </c>
    </row>
    <row r="4649" spans="3:11">
      <c r="C4649" s="1800"/>
      <c r="D4649" s="6142" t="s">
        <v>4686</v>
      </c>
      <c r="E4649" s="6143"/>
      <c r="F4649" s="6144"/>
      <c r="G4649" s="2698"/>
      <c r="H4649" s="3955"/>
      <c r="I4649" s="3912"/>
      <c r="J4649" s="2664"/>
      <c r="K4649" s="2621">
        <f t="shared" si="77"/>
        <v>4502</v>
      </c>
    </row>
    <row r="4650" spans="3:11">
      <c r="C4650" s="1800"/>
      <c r="D4650" s="3960"/>
      <c r="E4650" s="4140" t="s">
        <v>3575</v>
      </c>
      <c r="F4650" s="3893" t="s">
        <v>2541</v>
      </c>
      <c r="G4650" s="2698"/>
      <c r="H4650" s="3955"/>
      <c r="I4650" s="3912"/>
      <c r="J4650" s="2664"/>
      <c r="K4650" s="2621">
        <f t="shared" si="77"/>
        <v>4503</v>
      </c>
    </row>
    <row r="4651" spans="3:11">
      <c r="C4651" s="1800"/>
      <c r="D4651" s="3960"/>
      <c r="E4651" s="3891" t="s">
        <v>4687</v>
      </c>
      <c r="F4651" s="3963">
        <v>26991.5</v>
      </c>
      <c r="G4651" s="2698"/>
      <c r="H4651" s="3955"/>
      <c r="I4651" s="3912"/>
      <c r="J4651" s="2664"/>
      <c r="K4651" s="2621">
        <f t="shared" si="77"/>
        <v>4504</v>
      </c>
    </row>
    <row r="4652" spans="3:11">
      <c r="C4652" s="1800"/>
      <c r="D4652" s="3960"/>
      <c r="E4652" s="4165"/>
      <c r="F4652" s="3964">
        <f>F4651</f>
        <v>26991.5</v>
      </c>
      <c r="G4652" s="2698"/>
      <c r="H4652" s="3955"/>
      <c r="I4652" s="3912"/>
      <c r="J4652" s="2664"/>
      <c r="K4652" s="2621">
        <f t="shared" si="77"/>
        <v>4505</v>
      </c>
    </row>
    <row r="4653" spans="3:11">
      <c r="C4653" s="1800"/>
      <c r="D4653" s="3960"/>
      <c r="E4653" s="4165"/>
      <c r="F4653" s="3892"/>
      <c r="G4653" s="2698"/>
      <c r="H4653" s="3955"/>
      <c r="I4653" s="3912"/>
      <c r="J4653" s="2664"/>
      <c r="K4653" s="2621">
        <f t="shared" si="77"/>
        <v>4506</v>
      </c>
    </row>
    <row r="4654" spans="3:11">
      <c r="C4654" s="1800"/>
      <c r="D4654" s="3960" t="s">
        <v>4688</v>
      </c>
      <c r="E4654" s="3962"/>
      <c r="F4654" s="3890"/>
      <c r="G4654" s="3952"/>
      <c r="H4654" s="3952"/>
      <c r="I4654" s="3953"/>
      <c r="J4654" s="2664"/>
      <c r="K4654" s="2621">
        <f t="shared" si="77"/>
        <v>4507</v>
      </c>
    </row>
    <row r="4655" spans="3:11">
      <c r="C4655" s="1800"/>
      <c r="D4655" s="6142" t="s">
        <v>4689</v>
      </c>
      <c r="E4655" s="6143"/>
      <c r="F4655" s="6144"/>
      <c r="G4655" s="3952"/>
      <c r="H4655" s="3952"/>
      <c r="I4655" s="3953"/>
      <c r="J4655" s="2664"/>
      <c r="K4655" s="2621">
        <f t="shared" si="77"/>
        <v>4508</v>
      </c>
    </row>
    <row r="4656" spans="3:11">
      <c r="C4656" s="1800"/>
      <c r="D4656" s="4073"/>
      <c r="E4656" s="4140" t="s">
        <v>3575</v>
      </c>
      <c r="F4656" s="3893" t="s">
        <v>2541</v>
      </c>
      <c r="G4656" s="3952"/>
      <c r="H4656" s="3952"/>
      <c r="I4656" s="3953"/>
      <c r="J4656" s="2664"/>
      <c r="K4656" s="2621">
        <f t="shared" si="77"/>
        <v>4509</v>
      </c>
    </row>
    <row r="4657" spans="3:11">
      <c r="C4657" s="1800"/>
      <c r="D4657" s="4073"/>
      <c r="E4657" s="3891" t="s">
        <v>4690</v>
      </c>
      <c r="F4657" s="3963">
        <v>13131</v>
      </c>
      <c r="G4657" s="3952"/>
      <c r="H4657" s="3952"/>
      <c r="I4657" s="3953"/>
      <c r="J4657" s="2664"/>
      <c r="K4657" s="2621">
        <f t="shared" si="77"/>
        <v>4510</v>
      </c>
    </row>
    <row r="4658" spans="3:11">
      <c r="C4658" s="1800"/>
      <c r="D4658" s="3960"/>
      <c r="E4658" s="4165"/>
      <c r="F4658" s="3964">
        <f>F4657</f>
        <v>13131</v>
      </c>
      <c r="G4658" s="3952"/>
      <c r="H4658" s="3952"/>
      <c r="I4658" s="3953"/>
      <c r="J4658" s="2664"/>
      <c r="K4658" s="2621">
        <f t="shared" si="77"/>
        <v>4511</v>
      </c>
    </row>
    <row r="4659" spans="3:11">
      <c r="C4659" s="1800"/>
      <c r="D4659" s="3960"/>
      <c r="E4659" s="4165"/>
      <c r="F4659" s="3892"/>
      <c r="G4659" s="3952"/>
      <c r="H4659" s="3952"/>
      <c r="I4659" s="3953"/>
      <c r="J4659" s="2664"/>
      <c r="K4659" s="2621">
        <f t="shared" si="77"/>
        <v>4512</v>
      </c>
    </row>
    <row r="4660" spans="3:11">
      <c r="C4660" s="1800"/>
      <c r="D4660" s="3960" t="s">
        <v>4691</v>
      </c>
      <c r="E4660" s="3962"/>
      <c r="F4660" s="3890"/>
      <c r="G4660" s="3952"/>
      <c r="H4660" s="3952"/>
      <c r="I4660" s="3953"/>
      <c r="J4660" s="2664"/>
      <c r="K4660" s="2621">
        <f t="shared" si="77"/>
        <v>4513</v>
      </c>
    </row>
    <row r="4661" spans="3:11">
      <c r="C4661" s="1800"/>
      <c r="D4661" s="6142" t="s">
        <v>4692</v>
      </c>
      <c r="E4661" s="6143"/>
      <c r="F4661" s="6144"/>
      <c r="G4661" s="3952"/>
      <c r="H4661" s="3952"/>
      <c r="I4661" s="3953"/>
      <c r="J4661" s="2664"/>
      <c r="K4661" s="2621">
        <f t="shared" si="77"/>
        <v>4514</v>
      </c>
    </row>
    <row r="4662" spans="3:11">
      <c r="C4662" s="1800"/>
      <c r="D4662" s="3960"/>
      <c r="E4662" s="4140" t="s">
        <v>3575</v>
      </c>
      <c r="F4662" s="3893" t="s">
        <v>2541</v>
      </c>
      <c r="G4662" s="3952"/>
      <c r="H4662" s="3952"/>
      <c r="I4662" s="3953"/>
      <c r="J4662" s="2664"/>
      <c r="K4662" s="2621">
        <f t="shared" si="77"/>
        <v>4515</v>
      </c>
    </row>
    <row r="4663" spans="3:11">
      <c r="C4663" s="1800"/>
      <c r="D4663" s="3960"/>
      <c r="E4663" s="3891" t="s">
        <v>4693</v>
      </c>
      <c r="F4663" s="3963">
        <v>42923.24</v>
      </c>
      <c r="G4663" s="3952"/>
      <c r="H4663" s="3952"/>
      <c r="I4663" s="3953"/>
      <c r="J4663" s="2664"/>
      <c r="K4663" s="2621">
        <f t="shared" si="77"/>
        <v>4516</v>
      </c>
    </row>
    <row r="4664" spans="3:11">
      <c r="C4664" s="1800"/>
      <c r="D4664" s="3960"/>
      <c r="E4664" s="4165"/>
      <c r="F4664" s="3964">
        <f>F4663</f>
        <v>42923.24</v>
      </c>
      <c r="G4664" s="3952"/>
      <c r="H4664" s="3952"/>
      <c r="I4664" s="3953"/>
      <c r="J4664" s="2664"/>
      <c r="K4664" s="2621">
        <f t="shared" si="77"/>
        <v>4517</v>
      </c>
    </row>
    <row r="4665" spans="3:11">
      <c r="C4665" s="1800"/>
      <c r="D4665" s="3965"/>
      <c r="E4665" s="4140" t="s">
        <v>3370</v>
      </c>
      <c r="F4665" s="3966" t="s">
        <v>2541</v>
      </c>
      <c r="G4665" s="3952"/>
      <c r="H4665" s="3952"/>
      <c r="I4665" s="3953"/>
      <c r="J4665" s="2664"/>
      <c r="K4665" s="2621">
        <f t="shared" si="77"/>
        <v>4518</v>
      </c>
    </row>
    <row r="4666" spans="3:11">
      <c r="C4666" s="1800"/>
      <c r="D4666" s="3965"/>
      <c r="E4666" s="3891" t="s">
        <v>4694</v>
      </c>
      <c r="F4666" s="3963">
        <v>206984.36</v>
      </c>
      <c r="G4666" s="3952"/>
      <c r="H4666" s="3952"/>
      <c r="I4666" s="3953"/>
      <c r="J4666" s="2664"/>
      <c r="K4666" s="2621">
        <f t="shared" si="77"/>
        <v>4519</v>
      </c>
    </row>
    <row r="4667" spans="3:11">
      <c r="C4667" s="1800"/>
      <c r="D4667" s="3965"/>
      <c r="E4667" s="3891" t="s">
        <v>4695</v>
      </c>
      <c r="F4667" s="3963">
        <v>105001.94</v>
      </c>
      <c r="G4667" s="3952"/>
      <c r="H4667" s="3952"/>
      <c r="I4667" s="3953"/>
      <c r="J4667" s="2664"/>
      <c r="K4667" s="2621">
        <f t="shared" si="77"/>
        <v>4520</v>
      </c>
    </row>
    <row r="4668" spans="3:11">
      <c r="C4668" s="1800"/>
      <c r="D4668" s="3965"/>
      <c r="E4668" s="3891" t="s">
        <v>4696</v>
      </c>
      <c r="F4668" s="3963">
        <v>97798.91</v>
      </c>
      <c r="G4668" s="3952"/>
      <c r="H4668" s="3952"/>
      <c r="I4668" s="3953"/>
      <c r="J4668" s="2664"/>
      <c r="K4668" s="2621">
        <f t="shared" si="77"/>
        <v>4521</v>
      </c>
    </row>
    <row r="4669" spans="3:11">
      <c r="C4669" s="1800"/>
      <c r="D4669" s="3965"/>
      <c r="E4669" s="3891" t="s">
        <v>4697</v>
      </c>
      <c r="F4669" s="3963">
        <v>110676.96</v>
      </c>
      <c r="G4669" s="3952"/>
      <c r="H4669" s="3952"/>
      <c r="I4669" s="3953"/>
      <c r="J4669" s="2664"/>
      <c r="K4669" s="2621">
        <f t="shared" si="77"/>
        <v>4522</v>
      </c>
    </row>
    <row r="4670" spans="3:11" ht="16.5" customHeight="1">
      <c r="C4670" s="1800"/>
      <c r="D4670" s="3967" t="s">
        <v>2541</v>
      </c>
      <c r="E4670" s="4165"/>
      <c r="F4670" s="3964">
        <f>F4666+F4667+F4668+F4669</f>
        <v>520462.17</v>
      </c>
      <c r="G4670" s="3952"/>
      <c r="H4670" s="3952"/>
      <c r="I4670" s="3953"/>
      <c r="J4670" s="2664"/>
      <c r="K4670" s="2621">
        <f t="shared" si="77"/>
        <v>4523</v>
      </c>
    </row>
    <row r="4671" spans="3:11">
      <c r="C4671" s="2287"/>
      <c r="D4671" s="2653"/>
      <c r="E4671" s="4096"/>
      <c r="F4671" s="3740"/>
      <c r="G4671" s="3740"/>
      <c r="H4671" s="3729"/>
      <c r="I4671" s="3749"/>
      <c r="J4671" s="2664"/>
      <c r="K4671" s="2621">
        <f t="shared" si="77"/>
        <v>4524</v>
      </c>
    </row>
    <row r="4672" spans="3:11">
      <c r="C4672" s="1800"/>
      <c r="D4672" s="1754"/>
      <c r="E4672" s="8"/>
      <c r="F4672" s="1063"/>
      <c r="G4672" s="3745"/>
      <c r="H4672" s="2252"/>
      <c r="I4672" s="3725"/>
      <c r="J4672" s="2664"/>
      <c r="K4672" s="2621">
        <f t="shared" si="77"/>
        <v>4525</v>
      </c>
    </row>
    <row r="4673" spans="3:11">
      <c r="C4673" s="1802"/>
      <c r="D4673" s="1755" t="s">
        <v>70</v>
      </c>
      <c r="E4673" s="1756"/>
      <c r="F4673" s="98"/>
      <c r="G4673" s="443"/>
      <c r="H4673" s="2253">
        <f>SUM(H4636:H4672)</f>
        <v>0</v>
      </c>
      <c r="I4673" s="2254">
        <f>SUM(I4636:I4672)</f>
        <v>0</v>
      </c>
      <c r="J4673" s="2664"/>
      <c r="K4673" s="2621">
        <f t="shared" si="77"/>
        <v>4526</v>
      </c>
    </row>
    <row r="4674" spans="3:11">
      <c r="C4674" s="1803"/>
      <c r="D4674" s="4189"/>
      <c r="E4674" s="1234"/>
      <c r="F4674" s="1063"/>
      <c r="G4674" s="11"/>
      <c r="H4674" s="2252"/>
      <c r="I4674" s="2255">
        <f>H4673-I4673</f>
        <v>0</v>
      </c>
      <c r="J4674" s="2664"/>
      <c r="K4674" s="2621">
        <f t="shared" si="77"/>
        <v>4527</v>
      </c>
    </row>
    <row r="4675" spans="3:11">
      <c r="C4675" s="5383" t="s">
        <v>71</v>
      </c>
      <c r="D4675" s="5384"/>
      <c r="E4675" s="4065"/>
      <c r="F4675" s="5971" t="s">
        <v>3489</v>
      </c>
      <c r="G4675" s="5384"/>
      <c r="H4675" s="5974"/>
      <c r="I4675" s="5975"/>
      <c r="J4675" s="2664"/>
      <c r="K4675" s="2621">
        <f t="shared" si="77"/>
        <v>4528</v>
      </c>
    </row>
    <row r="4676" spans="3:11">
      <c r="C4676" s="2240"/>
      <c r="D4676" s="81"/>
      <c r="E4676" s="81"/>
      <c r="F4676" s="2763"/>
      <c r="G4676" s="13"/>
      <c r="H4676" s="456"/>
      <c r="I4676" s="457"/>
      <c r="J4676" s="2664"/>
      <c r="K4676" s="2621">
        <f t="shared" si="77"/>
        <v>4529</v>
      </c>
    </row>
    <row r="4677" spans="3:11">
      <c r="C4677" s="2241"/>
      <c r="D4677" s="4076"/>
      <c r="E4677" s="1727" t="s">
        <v>4507</v>
      </c>
      <c r="F4677" s="2764"/>
      <c r="G4677" s="391" t="s">
        <v>3026</v>
      </c>
      <c r="H4677" s="456"/>
      <c r="I4677" s="457"/>
      <c r="J4677" s="2664"/>
      <c r="K4677" s="2621">
        <f t="shared" si="77"/>
        <v>4530</v>
      </c>
    </row>
    <row r="4678" spans="3:11">
      <c r="C4678" s="2240"/>
      <c r="D4678" s="4076"/>
      <c r="E4678" s="2295" t="s">
        <v>3002</v>
      </c>
      <c r="F4678" s="2764" t="s">
        <v>2541</v>
      </c>
      <c r="G4678" s="3743" t="s">
        <v>3559</v>
      </c>
      <c r="H4678" s="458"/>
      <c r="I4678" s="457"/>
      <c r="J4678" s="2664"/>
      <c r="K4678" s="2621">
        <f t="shared" si="77"/>
        <v>4531</v>
      </c>
    </row>
    <row r="4679" spans="3:11" ht="15.75" thickBot="1">
      <c r="C4679" s="2242"/>
      <c r="D4679" s="3420"/>
      <c r="E4679" s="3420"/>
      <c r="F4679" s="2765"/>
      <c r="G4679" s="467"/>
      <c r="H4679" s="2256"/>
      <c r="I4679" s="2257"/>
      <c r="J4679" s="2664"/>
      <c r="K4679" s="2621">
        <f t="shared" si="77"/>
        <v>4532</v>
      </c>
    </row>
    <row r="4680" spans="3:11">
      <c r="C4680" s="2850"/>
      <c r="D4680" s="5957" t="s">
        <v>60</v>
      </c>
      <c r="E4680" s="5957"/>
      <c r="F4680" s="5958"/>
      <c r="G4680" s="421"/>
      <c r="H4680" s="3940" t="s">
        <v>4698</v>
      </c>
      <c r="I4680" s="3941"/>
      <c r="J4680" s="2664"/>
      <c r="K4680" s="2621">
        <f t="shared" si="77"/>
        <v>4533</v>
      </c>
    </row>
    <row r="4681" spans="3:11">
      <c r="C4681" s="2851" t="s">
        <v>2722</v>
      </c>
      <c r="D4681" s="5959" t="s">
        <v>2538</v>
      </c>
      <c r="E4681" s="5959"/>
      <c r="F4681" s="5960"/>
      <c r="G4681" s="425"/>
      <c r="H4681" s="3942" t="s">
        <v>4678</v>
      </c>
      <c r="I4681" s="3943"/>
      <c r="J4681" s="2664"/>
      <c r="K4681" s="2621">
        <f t="shared" si="77"/>
        <v>4534</v>
      </c>
    </row>
    <row r="4682" spans="3:11">
      <c r="C4682" s="2851" t="s">
        <v>2723</v>
      </c>
      <c r="D4682" s="5963">
        <v>1</v>
      </c>
      <c r="E4682" s="5963"/>
      <c r="F4682" s="5964"/>
      <c r="G4682" s="425"/>
      <c r="H4682" s="456"/>
      <c r="I4682" s="457"/>
      <c r="J4682" s="2664"/>
      <c r="K4682" s="2621">
        <f t="shared" si="77"/>
        <v>4535</v>
      </c>
    </row>
    <row r="4683" spans="3:11">
      <c r="C4683" s="2235"/>
      <c r="D4683" s="4109"/>
      <c r="E4683" s="4109"/>
      <c r="F4683" s="2624"/>
      <c r="G4683" s="2"/>
      <c r="H4683" s="2250"/>
      <c r="I4683" s="2251"/>
      <c r="J4683" s="2664"/>
      <c r="K4683" s="2621">
        <f t="shared" si="77"/>
        <v>4536</v>
      </c>
    </row>
    <row r="4684" spans="3:11">
      <c r="C4684" s="2236"/>
      <c r="D4684" s="5413" t="s">
        <v>61</v>
      </c>
      <c r="E4684" s="5414"/>
      <c r="F4684" s="5414"/>
      <c r="G4684" s="5414"/>
      <c r="H4684" s="5414"/>
      <c r="I4684" s="5464"/>
      <c r="J4684" s="2664"/>
      <c r="K4684" s="2621">
        <f t="shared" si="77"/>
        <v>4537</v>
      </c>
    </row>
    <row r="4685" spans="3:11">
      <c r="C4685" s="2237" t="s">
        <v>62</v>
      </c>
      <c r="D4685" s="5965" t="s">
        <v>63</v>
      </c>
      <c r="E4685" s="5966"/>
      <c r="F4685" s="2601" t="s">
        <v>64</v>
      </c>
      <c r="G4685" s="435" t="s">
        <v>65</v>
      </c>
      <c r="H4685" s="5969" t="s">
        <v>66</v>
      </c>
      <c r="I4685" s="5970"/>
      <c r="J4685" s="2664"/>
      <c r="K4685" s="2621">
        <f t="shared" si="77"/>
        <v>4538</v>
      </c>
    </row>
    <row r="4686" spans="3:11">
      <c r="C4686" s="2238" t="s">
        <v>67</v>
      </c>
      <c r="D4686" s="5967"/>
      <c r="E4686" s="5968"/>
      <c r="F4686" s="2602" t="s">
        <v>0</v>
      </c>
      <c r="G4686" s="438"/>
      <c r="H4686" s="2252" t="s">
        <v>68</v>
      </c>
      <c r="I4686" s="1641" t="s">
        <v>69</v>
      </c>
      <c r="J4686" s="2664"/>
      <c r="K4686" s="2621">
        <f t="shared" si="77"/>
        <v>4539</v>
      </c>
    </row>
    <row r="4687" spans="3:11">
      <c r="C4687" s="1800"/>
      <c r="D4687" s="5953" t="str">
        <f>VLOOKUP(F4687,Accounts!B:C,2,FALSE)</f>
        <v>Accumulated Surplus (Deficit)</v>
      </c>
      <c r="E4687" s="5954" t="e">
        <f>VLOOKUP(G4687,Accounts!C:D,2,FALSE)</f>
        <v>#N/A</v>
      </c>
      <c r="F4687" s="1063">
        <v>3010101000</v>
      </c>
      <c r="G4687" s="7"/>
      <c r="H4687" s="2252"/>
      <c r="I4687" s="1641"/>
      <c r="J4687" s="2664"/>
      <c r="K4687" s="2621">
        <f t="shared" si="77"/>
        <v>4540</v>
      </c>
    </row>
    <row r="4688" spans="3:11">
      <c r="C4688" s="1800"/>
      <c r="D4688" s="2608"/>
      <c r="E4688" s="1754" t="str">
        <f>VLOOKUP(F4688,Accounts!B:C,2,FALSE)</f>
        <v>Welfare Goods for Distribution</v>
      </c>
      <c r="F4688" s="1063">
        <v>1040202000</v>
      </c>
      <c r="G4688" s="7"/>
      <c r="H4688" s="2252"/>
      <c r="I4688" s="1641"/>
      <c r="J4688" s="2664"/>
      <c r="K4688" s="2621">
        <f t="shared" si="77"/>
        <v>4541</v>
      </c>
    </row>
    <row r="4689" spans="3:11" ht="27" customHeight="1">
      <c r="C4689" s="1800"/>
      <c r="D4689" s="3938" t="s">
        <v>4699</v>
      </c>
      <c r="E4689" s="3616"/>
      <c r="F4689" s="3937"/>
      <c r="G4689" s="3968"/>
      <c r="H4689" s="3968"/>
      <c r="I4689" s="3969"/>
      <c r="J4689" s="2664"/>
      <c r="K4689" s="2621">
        <f t="shared" si="77"/>
        <v>4542</v>
      </c>
    </row>
    <row r="4690" spans="3:11" ht="27" customHeight="1">
      <c r="C4690" s="1800"/>
      <c r="D4690" s="3931" t="s">
        <v>4700</v>
      </c>
      <c r="E4690" s="3932"/>
      <c r="F4690" s="3933"/>
      <c r="G4690" s="3968"/>
      <c r="H4690" s="3968"/>
      <c r="I4690" s="3969"/>
      <c r="J4690" s="2664"/>
      <c r="K4690" s="2621">
        <f t="shared" si="77"/>
        <v>4543</v>
      </c>
    </row>
    <row r="4691" spans="3:11" ht="27" customHeight="1">
      <c r="C4691" s="1800"/>
      <c r="D4691" s="3931"/>
      <c r="E4691" s="3934" t="s">
        <v>3290</v>
      </c>
      <c r="F4691" s="3890"/>
      <c r="G4691" s="3968"/>
      <c r="H4691" s="3968"/>
      <c r="I4691" s="3969"/>
      <c r="J4691" s="2664"/>
      <c r="K4691" s="2621">
        <f t="shared" si="77"/>
        <v>4544</v>
      </c>
    </row>
    <row r="4692" spans="3:11" ht="27" customHeight="1">
      <c r="C4692" s="1800"/>
      <c r="D4692" s="3931"/>
      <c r="E4692" s="3891" t="s">
        <v>4701</v>
      </c>
      <c r="F4692" s="3893">
        <v>307953.89</v>
      </c>
      <c r="G4692" s="3968"/>
      <c r="H4692" s="3968"/>
      <c r="I4692" s="3969"/>
      <c r="J4692" s="2664"/>
      <c r="K4692" s="2621">
        <f t="shared" si="77"/>
        <v>4545</v>
      </c>
    </row>
    <row r="4693" spans="3:11" ht="27" customHeight="1">
      <c r="C4693" s="1800"/>
      <c r="D4693" s="3931"/>
      <c r="E4693" s="3891" t="s">
        <v>2541</v>
      </c>
      <c r="F4693" s="3894">
        <v>307953.89</v>
      </c>
      <c r="G4693" s="3968"/>
      <c r="H4693" s="3968"/>
      <c r="I4693" s="3969"/>
      <c r="J4693" s="2664"/>
      <c r="K4693" s="2621">
        <f t="shared" si="77"/>
        <v>4546</v>
      </c>
    </row>
    <row r="4694" spans="3:11" ht="27" customHeight="1">
      <c r="C4694" s="1800"/>
      <c r="D4694" s="3931"/>
      <c r="E4694" s="3936"/>
      <c r="F4694" s="3944" t="s">
        <v>2541</v>
      </c>
      <c r="G4694" s="3968"/>
      <c r="H4694" s="3968"/>
      <c r="I4694" s="3969"/>
      <c r="J4694" s="2664"/>
      <c r="K4694" s="2621">
        <f t="shared" si="77"/>
        <v>4547</v>
      </c>
    </row>
    <row r="4695" spans="3:11" ht="27" customHeight="1">
      <c r="C4695" s="1800"/>
      <c r="D4695" s="3931" t="s">
        <v>4702</v>
      </c>
      <c r="E4695" s="3881"/>
      <c r="F4695" s="3937"/>
      <c r="G4695" s="3968"/>
      <c r="H4695" s="3968"/>
      <c r="I4695" s="3969"/>
      <c r="J4695" s="2664"/>
      <c r="K4695" s="2621">
        <f t="shared" si="77"/>
        <v>4548</v>
      </c>
    </row>
    <row r="4696" spans="3:11" ht="27" customHeight="1">
      <c r="C4696" s="1800"/>
      <c r="D4696" s="3931" t="s">
        <v>4703</v>
      </c>
      <c r="E4696" s="3932"/>
      <c r="F4696" s="3933"/>
      <c r="G4696" s="3968"/>
      <c r="H4696" s="3968"/>
      <c r="I4696" s="3969"/>
      <c r="J4696" s="2664"/>
      <c r="K4696" s="2621">
        <f t="shared" si="77"/>
        <v>4549</v>
      </c>
    </row>
    <row r="4697" spans="3:11" ht="27" customHeight="1">
      <c r="C4697" s="1800"/>
      <c r="D4697" s="3931"/>
      <c r="E4697" s="3934" t="s">
        <v>3290</v>
      </c>
      <c r="F4697" s="3945"/>
      <c r="G4697" s="3968"/>
      <c r="H4697" s="3968"/>
      <c r="I4697" s="3969"/>
      <c r="J4697" s="2664"/>
      <c r="K4697" s="2621">
        <f t="shared" si="77"/>
        <v>4550</v>
      </c>
    </row>
    <row r="4698" spans="3:11" ht="27" customHeight="1">
      <c r="C4698" s="1800"/>
      <c r="D4698" s="3931"/>
      <c r="E4698" s="3891" t="s">
        <v>4704</v>
      </c>
      <c r="F4698" s="3946">
        <v>674229.95</v>
      </c>
      <c r="G4698" s="3968"/>
      <c r="H4698" s="3968"/>
      <c r="I4698" s="3969"/>
      <c r="J4698" s="2664"/>
      <c r="K4698" s="2621">
        <f t="shared" si="77"/>
        <v>4551</v>
      </c>
    </row>
    <row r="4699" spans="3:11" ht="27" customHeight="1">
      <c r="C4699" s="1800"/>
      <c r="D4699" s="3931"/>
      <c r="E4699" s="3891" t="s">
        <v>4680</v>
      </c>
      <c r="F4699" s="3970">
        <v>674229.95</v>
      </c>
      <c r="G4699" s="3968"/>
      <c r="H4699" s="3968"/>
      <c r="I4699" s="3969"/>
      <c r="J4699" s="2664"/>
      <c r="K4699" s="2621">
        <f t="shared" ref="K4699:K4762" si="78">K4698+1</f>
        <v>4552</v>
      </c>
    </row>
    <row r="4700" spans="3:11" ht="27" customHeight="1">
      <c r="C4700" s="1800"/>
      <c r="D4700" s="3931"/>
      <c r="E4700" s="3949"/>
      <c r="F4700" s="3971"/>
      <c r="G4700" s="3968"/>
      <c r="H4700" s="3968"/>
      <c r="I4700" s="3969"/>
      <c r="J4700" s="2664"/>
      <c r="K4700" s="2621">
        <f t="shared" si="78"/>
        <v>4553</v>
      </c>
    </row>
    <row r="4701" spans="3:11" ht="27" customHeight="1">
      <c r="C4701" s="1800"/>
      <c r="D4701" s="3931" t="s">
        <v>4705</v>
      </c>
      <c r="E4701" s="3881"/>
      <c r="F4701" s="3937"/>
      <c r="G4701" s="3968"/>
      <c r="H4701" s="3968"/>
      <c r="I4701" s="3969"/>
      <c r="J4701" s="2664"/>
      <c r="K4701" s="2621">
        <f t="shared" si="78"/>
        <v>4554</v>
      </c>
    </row>
    <row r="4702" spans="3:11" ht="27" customHeight="1">
      <c r="C4702" s="1800"/>
      <c r="D4702" s="3931" t="s">
        <v>4706</v>
      </c>
      <c r="E4702" s="3932"/>
      <c r="F4702" s="3933"/>
      <c r="G4702" s="3968"/>
      <c r="H4702" s="3968"/>
      <c r="I4702" s="3969"/>
      <c r="J4702" s="2664"/>
      <c r="K4702" s="2621">
        <f t="shared" si="78"/>
        <v>4555</v>
      </c>
    </row>
    <row r="4703" spans="3:11" ht="27" customHeight="1">
      <c r="C4703" s="1800"/>
      <c r="D4703" s="3931"/>
      <c r="E4703" s="3934" t="s">
        <v>3290</v>
      </c>
      <c r="F4703" s="3945"/>
      <c r="G4703" s="3968"/>
      <c r="H4703" s="3968"/>
      <c r="I4703" s="3969"/>
      <c r="J4703" s="2664"/>
      <c r="K4703" s="2621">
        <f t="shared" si="78"/>
        <v>4556</v>
      </c>
    </row>
    <row r="4704" spans="3:11" ht="27" customHeight="1">
      <c r="C4704" s="1800"/>
      <c r="D4704" s="3931"/>
      <c r="E4704" s="3891" t="s">
        <v>4707</v>
      </c>
      <c r="F4704" s="3946">
        <v>221138.41</v>
      </c>
      <c r="G4704" s="3968"/>
      <c r="H4704" s="3968"/>
      <c r="I4704" s="3969"/>
      <c r="J4704" s="2664"/>
      <c r="K4704" s="2621">
        <f t="shared" si="78"/>
        <v>4557</v>
      </c>
    </row>
    <row r="4705" spans="3:11" ht="27" customHeight="1">
      <c r="C4705" s="1800"/>
      <c r="D4705" s="3931"/>
      <c r="E4705" s="3891" t="s">
        <v>4680</v>
      </c>
      <c r="F4705" s="3970">
        <v>221138.41</v>
      </c>
      <c r="G4705" s="3968"/>
      <c r="H4705" s="3968"/>
      <c r="I4705" s="3969"/>
      <c r="J4705" s="2664"/>
      <c r="K4705" s="2621">
        <f t="shared" si="78"/>
        <v>4558</v>
      </c>
    </row>
    <row r="4706" spans="3:11" ht="27" customHeight="1">
      <c r="C4706" s="1800"/>
      <c r="D4706" s="3931"/>
      <c r="E4706" s="3949"/>
      <c r="F4706" s="3971"/>
      <c r="G4706" s="3968"/>
      <c r="H4706" s="3968"/>
      <c r="I4706" s="3969"/>
      <c r="J4706" s="2664"/>
      <c r="K4706" s="2621">
        <f t="shared" si="78"/>
        <v>4559</v>
      </c>
    </row>
    <row r="4707" spans="3:11" ht="27" customHeight="1">
      <c r="C4707" s="1800"/>
      <c r="D4707" s="3931" t="s">
        <v>4708</v>
      </c>
      <c r="E4707" s="3881"/>
      <c r="F4707" s="3937"/>
      <c r="G4707" s="3968"/>
      <c r="H4707" s="3968"/>
      <c r="I4707" s="3969"/>
      <c r="J4707" s="2664"/>
      <c r="K4707" s="2621">
        <f t="shared" si="78"/>
        <v>4560</v>
      </c>
    </row>
    <row r="4708" spans="3:11" ht="27" customHeight="1">
      <c r="C4708" s="1800"/>
      <c r="D4708" s="3931" t="s">
        <v>4679</v>
      </c>
      <c r="E4708" s="3932"/>
      <c r="F4708" s="3933"/>
      <c r="G4708" s="3968"/>
      <c r="H4708" s="3968"/>
      <c r="I4708" s="3969"/>
      <c r="J4708" s="2664"/>
      <c r="K4708" s="2621">
        <f t="shared" si="78"/>
        <v>4561</v>
      </c>
    </row>
    <row r="4709" spans="3:11" ht="27" customHeight="1">
      <c r="C4709" s="1800"/>
      <c r="D4709" s="3931"/>
      <c r="E4709" s="3934" t="s">
        <v>3290</v>
      </c>
      <c r="F4709" s="3945"/>
      <c r="G4709" s="3968"/>
      <c r="H4709" s="3968"/>
      <c r="I4709" s="3969"/>
      <c r="J4709" s="2664"/>
      <c r="K4709" s="2621">
        <f t="shared" si="78"/>
        <v>4562</v>
      </c>
    </row>
    <row r="4710" spans="3:11" ht="27" customHeight="1">
      <c r="C4710" s="1800"/>
      <c r="D4710" s="3931"/>
      <c r="E4710" s="3891" t="s">
        <v>4709</v>
      </c>
      <c r="F4710" s="3946">
        <v>10265.129999999999</v>
      </c>
      <c r="G4710" s="3968"/>
      <c r="H4710" s="3968"/>
      <c r="I4710" s="3969"/>
      <c r="J4710" s="2664"/>
      <c r="K4710" s="2621">
        <f t="shared" si="78"/>
        <v>4563</v>
      </c>
    </row>
    <row r="4711" spans="3:11" ht="27" customHeight="1">
      <c r="C4711" s="1800"/>
      <c r="D4711" s="3931"/>
      <c r="E4711" s="3891" t="s">
        <v>4680</v>
      </c>
      <c r="F4711" s="3970">
        <v>10265.129999999999</v>
      </c>
      <c r="G4711" s="3968"/>
      <c r="H4711" s="3968"/>
      <c r="I4711" s="3969"/>
      <c r="J4711" s="2664"/>
      <c r="K4711" s="2621">
        <f t="shared" si="78"/>
        <v>4564</v>
      </c>
    </row>
    <row r="4712" spans="3:11" ht="27" customHeight="1">
      <c r="C4712" s="1800"/>
      <c r="D4712" s="3931"/>
      <c r="E4712" s="3949"/>
      <c r="F4712" s="3971"/>
      <c r="G4712" s="3968"/>
      <c r="H4712" s="3968"/>
      <c r="I4712" s="3969"/>
      <c r="J4712" s="2664"/>
      <c r="K4712" s="2621">
        <f t="shared" si="78"/>
        <v>4565</v>
      </c>
    </row>
    <row r="4713" spans="3:11" ht="27" customHeight="1">
      <c r="C4713" s="1800"/>
      <c r="D4713" s="3931" t="s">
        <v>4710</v>
      </c>
      <c r="E4713" s="3881"/>
      <c r="F4713" s="3937"/>
      <c r="G4713" s="3968"/>
      <c r="H4713" s="3968"/>
      <c r="I4713" s="3969"/>
      <c r="J4713" s="2664"/>
      <c r="K4713" s="2621">
        <f t="shared" si="78"/>
        <v>4566</v>
      </c>
    </row>
    <row r="4714" spans="3:11" ht="27" customHeight="1">
      <c r="C4714" s="1800"/>
      <c r="D4714" s="3931" t="s">
        <v>4711</v>
      </c>
      <c r="E4714" s="3932"/>
      <c r="F4714" s="3933"/>
      <c r="G4714" s="3968"/>
      <c r="H4714" s="3968"/>
      <c r="I4714" s="3969"/>
      <c r="J4714" s="2664"/>
      <c r="K4714" s="2621">
        <f t="shared" si="78"/>
        <v>4567</v>
      </c>
    </row>
    <row r="4715" spans="3:11" ht="27" customHeight="1">
      <c r="C4715" s="1800"/>
      <c r="D4715" s="3931"/>
      <c r="E4715" s="3972" t="s">
        <v>3290</v>
      </c>
      <c r="F4715" s="3973"/>
      <c r="G4715" s="3968"/>
      <c r="H4715" s="3968"/>
      <c r="I4715" s="3969"/>
      <c r="J4715" s="2664"/>
      <c r="K4715" s="2621">
        <f t="shared" si="78"/>
        <v>4568</v>
      </c>
    </row>
    <row r="4716" spans="3:11" ht="27" customHeight="1">
      <c r="C4716" s="1800"/>
      <c r="D4716" s="3931"/>
      <c r="E4716" s="3974" t="s">
        <v>4712</v>
      </c>
      <c r="F4716" s="3975">
        <v>10213</v>
      </c>
      <c r="G4716" s="3968"/>
      <c r="H4716" s="3968"/>
      <c r="I4716" s="3969"/>
      <c r="J4716" s="2664"/>
      <c r="K4716" s="2621">
        <f t="shared" si="78"/>
        <v>4569</v>
      </c>
    </row>
    <row r="4717" spans="3:11" ht="27" customHeight="1">
      <c r="C4717" s="1800"/>
      <c r="D4717" s="3931"/>
      <c r="E4717" s="3974"/>
      <c r="F4717" s="3976">
        <f>F4716</f>
        <v>10213</v>
      </c>
      <c r="G4717" s="3968"/>
      <c r="H4717" s="3968"/>
      <c r="I4717" s="3969"/>
      <c r="J4717" s="2664"/>
      <c r="K4717" s="2621">
        <f t="shared" si="78"/>
        <v>4570</v>
      </c>
    </row>
    <row r="4718" spans="3:11" ht="27" customHeight="1">
      <c r="C4718" s="1800"/>
      <c r="D4718" s="3931"/>
      <c r="E4718" s="3977" t="s">
        <v>3291</v>
      </c>
      <c r="F4718" s="3976" t="s">
        <v>2541</v>
      </c>
      <c r="G4718" s="3968"/>
      <c r="H4718" s="3968"/>
      <c r="I4718" s="3969"/>
      <c r="J4718" s="2664"/>
      <c r="K4718" s="2621">
        <f t="shared" si="78"/>
        <v>4571</v>
      </c>
    </row>
    <row r="4719" spans="3:11" ht="27" customHeight="1">
      <c r="C4719" s="1800"/>
      <c r="D4719" s="3931"/>
      <c r="E4719" s="3974" t="s">
        <v>4713</v>
      </c>
      <c r="F4719" s="3975">
        <v>20629</v>
      </c>
      <c r="G4719" s="3968"/>
      <c r="H4719" s="3968"/>
      <c r="I4719" s="3969"/>
      <c r="J4719" s="2664"/>
      <c r="K4719" s="2621">
        <f t="shared" si="78"/>
        <v>4572</v>
      </c>
    </row>
    <row r="4720" spans="3:11" ht="27" customHeight="1">
      <c r="C4720" s="1800"/>
      <c r="D4720" s="3931"/>
      <c r="E4720" s="3974" t="s">
        <v>2541</v>
      </c>
      <c r="F4720" s="3976">
        <f>F4719</f>
        <v>20629</v>
      </c>
      <c r="G4720" s="3968"/>
      <c r="H4720" s="3968"/>
      <c r="I4720" s="3969"/>
      <c r="J4720" s="2664"/>
      <c r="K4720" s="2621">
        <f t="shared" si="78"/>
        <v>4573</v>
      </c>
    </row>
    <row r="4721" spans="3:11" ht="27" customHeight="1">
      <c r="C4721" s="1800"/>
      <c r="D4721" s="3931"/>
      <c r="E4721" s="3949"/>
      <c r="F4721" s="3971"/>
      <c r="G4721" s="3968"/>
      <c r="H4721" s="3968"/>
      <c r="I4721" s="3969"/>
      <c r="J4721" s="2664"/>
      <c r="K4721" s="2621">
        <f t="shared" si="78"/>
        <v>4574</v>
      </c>
    </row>
    <row r="4722" spans="3:11" ht="27" customHeight="1">
      <c r="C4722" s="1800"/>
      <c r="D4722" s="3931" t="s">
        <v>4714</v>
      </c>
      <c r="E4722" s="3881"/>
      <c r="F4722" s="3937"/>
      <c r="G4722" s="3968"/>
      <c r="H4722" s="3968"/>
      <c r="I4722" s="3969"/>
      <c r="J4722" s="2664"/>
      <c r="K4722" s="2621">
        <f t="shared" si="78"/>
        <v>4575</v>
      </c>
    </row>
    <row r="4723" spans="3:11" ht="27" customHeight="1">
      <c r="C4723" s="1800"/>
      <c r="D4723" s="3931" t="s">
        <v>4715</v>
      </c>
      <c r="E4723" s="3932"/>
      <c r="F4723" s="3933"/>
      <c r="G4723" s="3968"/>
      <c r="H4723" s="3968"/>
      <c r="I4723" s="3969"/>
      <c r="J4723" s="2664"/>
      <c r="K4723" s="2621">
        <f t="shared" si="78"/>
        <v>4576</v>
      </c>
    </row>
    <row r="4724" spans="3:11" ht="27" customHeight="1">
      <c r="C4724" s="1800"/>
      <c r="D4724" s="3931"/>
      <c r="E4724" s="3972" t="s">
        <v>3290</v>
      </c>
      <c r="F4724" s="3973"/>
      <c r="G4724" s="3968"/>
      <c r="H4724" s="3968"/>
      <c r="I4724" s="3969"/>
      <c r="J4724" s="2664"/>
      <c r="K4724" s="2621">
        <f t="shared" si="78"/>
        <v>4577</v>
      </c>
    </row>
    <row r="4725" spans="3:11" ht="27" customHeight="1">
      <c r="C4725" s="1800"/>
      <c r="D4725" s="3931"/>
      <c r="E4725" s="3974" t="s">
        <v>4716</v>
      </c>
      <c r="F4725" s="3975">
        <v>30228.17</v>
      </c>
      <c r="G4725" s="3968"/>
      <c r="H4725" s="3968"/>
      <c r="I4725" s="3969"/>
      <c r="J4725" s="2664"/>
      <c r="K4725" s="2621">
        <f t="shared" si="78"/>
        <v>4578</v>
      </c>
    </row>
    <row r="4726" spans="3:11" ht="27" customHeight="1">
      <c r="C4726" s="1800"/>
      <c r="D4726" s="3931"/>
      <c r="E4726" s="3974"/>
      <c r="F4726" s="3976">
        <f>F4725</f>
        <v>30228.17</v>
      </c>
      <c r="G4726" s="3968"/>
      <c r="H4726" s="3968"/>
      <c r="I4726" s="3969"/>
      <c r="J4726" s="2664"/>
      <c r="K4726" s="2621">
        <f t="shared" si="78"/>
        <v>4579</v>
      </c>
    </row>
    <row r="4727" spans="3:11" ht="16.5">
      <c r="C4727" s="2285"/>
      <c r="D4727" s="3931"/>
      <c r="E4727" s="3977" t="s">
        <v>3291</v>
      </c>
      <c r="F4727" s="3976" t="s">
        <v>2541</v>
      </c>
      <c r="G4727" s="3751"/>
      <c r="H4727" s="3581"/>
      <c r="I4727" s="3582"/>
      <c r="J4727" s="2664"/>
      <c r="K4727" s="2621">
        <f t="shared" si="78"/>
        <v>4580</v>
      </c>
    </row>
    <row r="4728" spans="3:11">
      <c r="C4728" s="2285"/>
      <c r="D4728" s="3931"/>
      <c r="E4728" s="3974" t="s">
        <v>4717</v>
      </c>
      <c r="F4728" s="3975">
        <v>70728</v>
      </c>
      <c r="G4728" s="3914"/>
      <c r="H4728" s="3581"/>
      <c r="I4728" s="3582"/>
      <c r="J4728" s="2664"/>
      <c r="K4728" s="2621">
        <f t="shared" si="78"/>
        <v>4581</v>
      </c>
    </row>
    <row r="4729" spans="3:11">
      <c r="C4729" s="2285"/>
      <c r="D4729" s="3931"/>
      <c r="E4729" s="3974" t="s">
        <v>4718</v>
      </c>
      <c r="F4729" s="3975">
        <v>39776.639999999999</v>
      </c>
      <c r="G4729" s="3914"/>
      <c r="H4729" s="3581"/>
      <c r="I4729" s="3582"/>
      <c r="J4729" s="2664"/>
      <c r="K4729" s="2621">
        <f t="shared" si="78"/>
        <v>4582</v>
      </c>
    </row>
    <row r="4730" spans="3:11">
      <c r="C4730" s="2285"/>
      <c r="D4730" s="3931"/>
      <c r="E4730" s="3974" t="s">
        <v>4719</v>
      </c>
      <c r="F4730" s="3975">
        <v>39528</v>
      </c>
      <c r="G4730" s="3914"/>
      <c r="H4730" s="3581"/>
      <c r="I4730" s="3582"/>
      <c r="J4730" s="2664"/>
      <c r="K4730" s="2621">
        <f t="shared" si="78"/>
        <v>4583</v>
      </c>
    </row>
    <row r="4731" spans="3:11">
      <c r="C4731" s="2285"/>
      <c r="D4731" s="3931"/>
      <c r="E4731" s="3974" t="s">
        <v>2541</v>
      </c>
      <c r="F4731" s="3976">
        <f>SUM(F4728:F4730)</f>
        <v>150032.64000000001</v>
      </c>
      <c r="G4731" s="3914"/>
      <c r="H4731" s="3581"/>
      <c r="I4731" s="3582"/>
      <c r="J4731" s="2664"/>
      <c r="K4731" s="2621">
        <f t="shared" si="78"/>
        <v>4584</v>
      </c>
    </row>
    <row r="4732" spans="3:11">
      <c r="C4732" s="2285"/>
      <c r="D4732" s="3931" t="s">
        <v>4720</v>
      </c>
      <c r="E4732" s="3881"/>
      <c r="F4732" s="3937"/>
      <c r="G4732" s="3914"/>
      <c r="H4732" s="3581"/>
      <c r="I4732" s="3582"/>
      <c r="J4732" s="2664"/>
      <c r="K4732" s="2621">
        <f t="shared" si="78"/>
        <v>4585</v>
      </c>
    </row>
    <row r="4733" spans="3:11">
      <c r="C4733" s="2285"/>
      <c r="D4733" s="3931" t="s">
        <v>4721</v>
      </c>
      <c r="E4733" s="3932"/>
      <c r="F4733" s="3933"/>
      <c r="G4733" s="3914"/>
      <c r="H4733" s="3581"/>
      <c r="I4733" s="3582"/>
      <c r="J4733" s="2664"/>
      <c r="K4733" s="2621">
        <f t="shared" si="78"/>
        <v>4586</v>
      </c>
    </row>
    <row r="4734" spans="3:11">
      <c r="C4734" s="1800"/>
      <c r="D4734" s="3931"/>
      <c r="E4734" s="3972" t="s">
        <v>3290</v>
      </c>
      <c r="F4734" s="3973"/>
      <c r="G4734" s="3751"/>
      <c r="H4734" s="3581"/>
      <c r="I4734" s="3582"/>
      <c r="J4734" s="2664"/>
      <c r="K4734" s="2621">
        <f t="shared" si="78"/>
        <v>4587</v>
      </c>
    </row>
    <row r="4735" spans="3:11">
      <c r="C4735" s="1800"/>
      <c r="D4735" s="3931"/>
      <c r="E4735" s="3974" t="s">
        <v>4722</v>
      </c>
      <c r="F4735" s="3975">
        <v>71361.279999999999</v>
      </c>
      <c r="G4735" s="3751"/>
      <c r="H4735" s="3581"/>
      <c r="I4735" s="3582"/>
      <c r="J4735" s="2664"/>
      <c r="K4735" s="2621">
        <f t="shared" si="78"/>
        <v>4588</v>
      </c>
    </row>
    <row r="4736" spans="3:11">
      <c r="C4736" s="1800"/>
      <c r="D4736" s="3931"/>
      <c r="E4736" s="3974"/>
      <c r="F4736" s="3976">
        <f>F4735</f>
        <v>71361.279999999999</v>
      </c>
      <c r="G4736" s="3751"/>
      <c r="H4736" s="3581"/>
      <c r="I4736" s="3582"/>
      <c r="J4736" s="2664"/>
      <c r="K4736" s="2621">
        <f t="shared" si="78"/>
        <v>4589</v>
      </c>
    </row>
    <row r="4737" spans="3:11" ht="16.5">
      <c r="C4737" s="1800"/>
      <c r="D4737" s="3931"/>
      <c r="E4737" s="3977" t="s">
        <v>3291</v>
      </c>
      <c r="F4737" s="3976" t="s">
        <v>2541</v>
      </c>
      <c r="G4737" s="3751"/>
      <c r="H4737" s="3581"/>
      <c r="I4737" s="3582"/>
      <c r="J4737" s="2664"/>
      <c r="K4737" s="2621">
        <f t="shared" si="78"/>
        <v>4590</v>
      </c>
    </row>
    <row r="4738" spans="3:11">
      <c r="C4738" s="1800"/>
      <c r="D4738" s="3931"/>
      <c r="E4738" s="3974" t="s">
        <v>4723</v>
      </c>
      <c r="F4738" s="3975">
        <v>188608</v>
      </c>
      <c r="G4738" s="3751"/>
      <c r="H4738" s="3581"/>
      <c r="I4738" s="3582"/>
      <c r="J4738" s="2664"/>
      <c r="K4738" s="2621">
        <f t="shared" si="78"/>
        <v>4591</v>
      </c>
    </row>
    <row r="4739" spans="3:11">
      <c r="C4739" s="2286"/>
      <c r="D4739" s="3931"/>
      <c r="E4739" s="3974" t="s">
        <v>4724</v>
      </c>
      <c r="F4739" s="3975">
        <v>105408</v>
      </c>
      <c r="G4739" s="3751"/>
      <c r="H4739" s="3581"/>
      <c r="I4739" s="3582"/>
      <c r="J4739" s="2664"/>
      <c r="K4739" s="2621">
        <f t="shared" si="78"/>
        <v>4592</v>
      </c>
    </row>
    <row r="4740" spans="3:11">
      <c r="C4740" s="2287"/>
      <c r="D4740" s="3931"/>
      <c r="E4740" s="3974" t="s">
        <v>4725</v>
      </c>
      <c r="F4740" s="3975">
        <v>20480</v>
      </c>
      <c r="G4740" s="3751"/>
      <c r="H4740" s="3581"/>
      <c r="I4740" s="3582"/>
      <c r="J4740" s="2664"/>
      <c r="K4740" s="2621">
        <f t="shared" si="78"/>
        <v>4593</v>
      </c>
    </row>
    <row r="4741" spans="3:11">
      <c r="C4741" s="1800"/>
      <c r="D4741" s="3931"/>
      <c r="E4741" s="3974" t="s">
        <v>2541</v>
      </c>
      <c r="F4741" s="3976">
        <f>SUM(F4738:F4740)</f>
        <v>314496</v>
      </c>
      <c r="G4741" s="3745"/>
      <c r="H4741" s="2252"/>
      <c r="I4741" s="3725"/>
      <c r="J4741" s="2664"/>
      <c r="K4741" s="2621">
        <f t="shared" si="78"/>
        <v>4594</v>
      </c>
    </row>
    <row r="4742" spans="3:11">
      <c r="C4742" s="1802"/>
      <c r="D4742" s="1755" t="s">
        <v>70</v>
      </c>
      <c r="E4742" s="1756"/>
      <c r="F4742" s="98"/>
      <c r="G4742" s="443"/>
      <c r="H4742" s="2253">
        <f>SUM(H4687:H4741)</f>
        <v>0</v>
      </c>
      <c r="I4742" s="2254">
        <f>SUM(I4687:I4741)</f>
        <v>0</v>
      </c>
      <c r="J4742" s="2664"/>
      <c r="K4742" s="2621">
        <f t="shared" si="78"/>
        <v>4595</v>
      </c>
    </row>
    <row r="4743" spans="3:11">
      <c r="C4743" s="1803"/>
      <c r="D4743" s="4189"/>
      <c r="E4743" s="1234"/>
      <c r="F4743" s="1063"/>
      <c r="G4743" s="11"/>
      <c r="H4743" s="2252"/>
      <c r="I4743" s="2255">
        <f>H4742-I4742</f>
        <v>0</v>
      </c>
      <c r="J4743" s="2664"/>
      <c r="K4743" s="2621">
        <f t="shared" si="78"/>
        <v>4596</v>
      </c>
    </row>
    <row r="4744" spans="3:11">
      <c r="C4744" s="5383" t="s">
        <v>71</v>
      </c>
      <c r="D4744" s="5384"/>
      <c r="E4744" s="4065"/>
      <c r="F4744" s="5971" t="s">
        <v>3489</v>
      </c>
      <c r="G4744" s="5384"/>
      <c r="H4744" s="5974"/>
      <c r="I4744" s="5975"/>
      <c r="J4744" s="2664"/>
      <c r="K4744" s="2621">
        <f t="shared" si="78"/>
        <v>4597</v>
      </c>
    </row>
    <row r="4745" spans="3:11">
      <c r="C4745" s="2240"/>
      <c r="D4745" s="81"/>
      <c r="E4745" s="81"/>
      <c r="F4745" s="2763"/>
      <c r="G4745" s="13"/>
      <c r="H4745" s="456"/>
      <c r="I4745" s="457"/>
      <c r="J4745" s="2664"/>
      <c r="K4745" s="2621">
        <f t="shared" si="78"/>
        <v>4598</v>
      </c>
    </row>
    <row r="4746" spans="3:11">
      <c r="C4746" s="2241"/>
      <c r="D4746" s="4076"/>
      <c r="E4746" s="1727" t="s">
        <v>4507</v>
      </c>
      <c r="F4746" s="2764"/>
      <c r="G4746" s="391" t="s">
        <v>3026</v>
      </c>
      <c r="H4746" s="456"/>
      <c r="I4746" s="457"/>
      <c r="J4746" s="2664"/>
      <c r="K4746" s="2621">
        <f t="shared" si="78"/>
        <v>4599</v>
      </c>
    </row>
    <row r="4747" spans="3:11">
      <c r="C4747" s="2240"/>
      <c r="D4747" s="4076"/>
      <c r="E4747" s="2295" t="s">
        <v>3002</v>
      </c>
      <c r="F4747" s="2764" t="s">
        <v>2541</v>
      </c>
      <c r="G4747" s="3743" t="s">
        <v>3559</v>
      </c>
      <c r="H4747" s="458"/>
      <c r="I4747" s="457"/>
      <c r="J4747" s="2664"/>
      <c r="K4747" s="2621">
        <f t="shared" si="78"/>
        <v>4600</v>
      </c>
    </row>
    <row r="4748" spans="3:11" ht="15.75" thickBot="1">
      <c r="C4748" s="2242"/>
      <c r="D4748" s="3420"/>
      <c r="E4748" s="3420"/>
      <c r="F4748" s="2765"/>
      <c r="G4748" s="467"/>
      <c r="H4748" s="2256"/>
      <c r="I4748" s="2257"/>
      <c r="J4748" s="2664"/>
      <c r="K4748" s="2621">
        <f t="shared" si="78"/>
        <v>4601</v>
      </c>
    </row>
    <row r="4749" spans="3:11">
      <c r="C4749" s="6145"/>
      <c r="D4749" s="6145"/>
      <c r="E4749" s="4087"/>
      <c r="F4749" s="6145"/>
      <c r="G4749" s="6145"/>
      <c r="H4749" s="6146"/>
      <c r="I4749" s="6146"/>
      <c r="J4749" s="2664"/>
      <c r="K4749" s="2621">
        <f t="shared" si="78"/>
        <v>4602</v>
      </c>
    </row>
    <row r="4750" spans="3:11">
      <c r="C4750" s="2282"/>
      <c r="D4750" s="2282"/>
      <c r="E4750" s="2282"/>
      <c r="F4750" s="3734"/>
      <c r="G4750" s="1651"/>
      <c r="H4750" s="456"/>
      <c r="I4750" s="456"/>
      <c r="J4750" s="2664"/>
      <c r="K4750" s="2621">
        <f t="shared" si="78"/>
        <v>4603</v>
      </c>
    </row>
    <row r="4751" spans="3:11">
      <c r="C4751" s="1651"/>
      <c r="D4751" s="4081"/>
      <c r="E4751" s="2777"/>
      <c r="F4751" s="2819"/>
      <c r="G4751" s="1653"/>
      <c r="H4751" s="456"/>
      <c r="I4751" s="456"/>
      <c r="J4751" s="2664"/>
      <c r="K4751" s="2621">
        <f t="shared" si="78"/>
        <v>4604</v>
      </c>
    </row>
    <row r="4752" spans="3:11">
      <c r="C4752" s="2282"/>
      <c r="D4752" s="4081"/>
      <c r="E4752" s="4081"/>
      <c r="F4752" s="2819"/>
      <c r="G4752" s="3730"/>
      <c r="H4752" s="458"/>
      <c r="I4752" s="456"/>
      <c r="J4752" s="2664"/>
      <c r="K4752" s="2621">
        <f t="shared" si="78"/>
        <v>4605</v>
      </c>
    </row>
    <row r="4753" spans="3:11">
      <c r="C4753" s="1651"/>
      <c r="D4753" s="2282"/>
      <c r="E4753" s="2282"/>
      <c r="F4753" s="2819"/>
      <c r="G4753" s="1651"/>
      <c r="H4753" s="456"/>
      <c r="I4753" s="456"/>
      <c r="J4753" s="2664"/>
      <c r="K4753" s="2621">
        <f t="shared" si="78"/>
        <v>4606</v>
      </c>
    </row>
    <row r="4754" spans="3:11" ht="26.25" customHeight="1">
      <c r="C4754" s="1651"/>
      <c r="D4754" s="5977"/>
      <c r="E4754" s="5977"/>
      <c r="F4754" s="5977"/>
      <c r="G4754" s="1651"/>
      <c r="H4754" s="5961"/>
      <c r="I4754" s="5961"/>
      <c r="J4754" s="2664"/>
      <c r="K4754" s="2621">
        <f t="shared" si="78"/>
        <v>4607</v>
      </c>
    </row>
    <row r="4755" spans="3:11" ht="15" customHeight="1">
      <c r="C4755" s="2876"/>
      <c r="D4755" s="5983"/>
      <c r="E4755" s="5983"/>
      <c r="F4755" s="5983"/>
      <c r="G4755" s="1651"/>
      <c r="H4755" s="5961"/>
      <c r="I4755" s="5961"/>
      <c r="J4755" s="2664"/>
      <c r="K4755" s="2621">
        <f t="shared" si="78"/>
        <v>4608</v>
      </c>
    </row>
    <row r="4756" spans="3:11" ht="15" customHeight="1">
      <c r="C4756" s="2876"/>
      <c r="D4756" s="5976"/>
      <c r="E4756" s="5976"/>
      <c r="F4756" s="5976"/>
      <c r="G4756" s="1651"/>
      <c r="H4756" s="456"/>
      <c r="I4756" s="456"/>
      <c r="J4756" s="2664"/>
      <c r="K4756" s="2621">
        <f t="shared" si="78"/>
        <v>4609</v>
      </c>
    </row>
    <row r="4757" spans="3:11" ht="15" customHeight="1">
      <c r="C4757" s="1651"/>
      <c r="D4757" s="2282"/>
      <c r="E4757" s="2282"/>
      <c r="F4757" s="2819"/>
      <c r="G4757" s="1651"/>
      <c r="H4757" s="456"/>
      <c r="I4757" s="456"/>
      <c r="J4757" s="2664"/>
      <c r="K4757" s="2621">
        <f t="shared" si="78"/>
        <v>4610</v>
      </c>
    </row>
    <row r="4758" spans="3:11" ht="15" customHeight="1">
      <c r="C4758" s="2280"/>
      <c r="D4758" s="5977"/>
      <c r="E4758" s="5977"/>
      <c r="F4758" s="5977"/>
      <c r="G4758" s="5977"/>
      <c r="H4758" s="5977"/>
      <c r="I4758" s="5977"/>
      <c r="J4758" s="2664"/>
      <c r="K4758" s="2621">
        <f t="shared" si="78"/>
        <v>4611</v>
      </c>
    </row>
    <row r="4759" spans="3:11" ht="15" customHeight="1">
      <c r="C4759" s="2280"/>
      <c r="D4759" s="5978"/>
      <c r="E4759" s="5978"/>
      <c r="F4759" s="2877"/>
      <c r="G4759" s="3748"/>
      <c r="H4759" s="6041"/>
      <c r="I4759" s="6041"/>
      <c r="J4759" s="2664"/>
      <c r="K4759" s="2621">
        <f t="shared" si="78"/>
        <v>4612</v>
      </c>
    </row>
    <row r="4760" spans="3:11" ht="15" customHeight="1">
      <c r="C4760" s="2280"/>
      <c r="D4760" s="5978"/>
      <c r="E4760" s="5978"/>
      <c r="F4760" s="2877"/>
      <c r="G4760" s="3748"/>
      <c r="H4760" s="3747"/>
      <c r="I4760" s="3747"/>
      <c r="J4760" s="2664"/>
      <c r="K4760" s="2621">
        <f t="shared" si="78"/>
        <v>4613</v>
      </c>
    </row>
    <row r="4761" spans="3:11" ht="15" customHeight="1">
      <c r="C4761" s="3748"/>
      <c r="D4761" s="355"/>
      <c r="E4761" s="4081"/>
      <c r="F4761" s="2879"/>
      <c r="G4761" s="3748"/>
      <c r="H4761" s="3747"/>
      <c r="I4761" s="3747"/>
      <c r="J4761" s="2664"/>
      <c r="K4761" s="2621">
        <f t="shared" si="78"/>
        <v>4614</v>
      </c>
    </row>
    <row r="4762" spans="3:11" ht="15" customHeight="1">
      <c r="C4762" s="3748"/>
      <c r="D4762" s="4081"/>
      <c r="E4762" s="355"/>
      <c r="F4762" s="2819"/>
      <c r="G4762" s="3748"/>
      <c r="H4762" s="3747"/>
      <c r="I4762" s="3747"/>
      <c r="J4762" s="2664"/>
      <c r="K4762" s="2621">
        <f t="shared" si="78"/>
        <v>4615</v>
      </c>
    </row>
    <row r="4763" spans="3:11" ht="15" customHeight="1">
      <c r="C4763" s="3748"/>
      <c r="D4763" s="4081"/>
      <c r="E4763" s="2282"/>
      <c r="F4763" s="2878"/>
      <c r="G4763" s="2878"/>
      <c r="H4763" s="2878"/>
      <c r="I4763" s="2878"/>
      <c r="J4763" s="2664"/>
      <c r="K4763" s="2621">
        <f t="shared" ref="K4763:K4826" si="79">K4762+1</f>
        <v>4616</v>
      </c>
    </row>
    <row r="4764" spans="3:11" ht="15" customHeight="1">
      <c r="C4764" s="3748"/>
      <c r="D4764" s="4081"/>
      <c r="E4764" s="4166"/>
      <c r="F4764" s="2878"/>
      <c r="G4764" s="2878"/>
      <c r="H4764" s="2878"/>
      <c r="I4764" s="2878"/>
      <c r="J4764" s="2664"/>
      <c r="K4764" s="2621">
        <f t="shared" si="79"/>
        <v>4617</v>
      </c>
    </row>
    <row r="4765" spans="3:11" ht="15" customHeight="1">
      <c r="C4765" s="1653"/>
      <c r="D4765" s="2874"/>
      <c r="E4765" s="2874"/>
      <c r="F4765" s="2875"/>
      <c r="G4765" s="1653"/>
      <c r="H4765" s="2281"/>
      <c r="I4765" s="2281"/>
      <c r="J4765" s="2664"/>
      <c r="K4765" s="2621">
        <f t="shared" si="79"/>
        <v>4618</v>
      </c>
    </row>
    <row r="4766" spans="3:11" ht="15" customHeight="1">
      <c r="C4766" s="1651"/>
      <c r="D4766" s="2282"/>
      <c r="E4766" s="2282"/>
      <c r="F4766" s="2819"/>
      <c r="G4766" s="1651"/>
      <c r="H4766" s="3747"/>
      <c r="I4766" s="456"/>
      <c r="J4766" s="2664"/>
      <c r="K4766" s="2621">
        <f t="shared" si="79"/>
        <v>4619</v>
      </c>
    </row>
    <row r="4767" spans="3:11" ht="15" customHeight="1">
      <c r="C4767" s="5949"/>
      <c r="D4767" s="5949"/>
      <c r="E4767" s="4087"/>
      <c r="F4767" s="5949"/>
      <c r="G4767" s="5949"/>
      <c r="H4767" s="6041"/>
      <c r="I4767" s="6041"/>
      <c r="J4767" s="2664"/>
      <c r="K4767" s="2621">
        <f t="shared" si="79"/>
        <v>4620</v>
      </c>
    </row>
    <row r="4768" spans="3:11" ht="15" customHeight="1">
      <c r="C4768" s="2282"/>
      <c r="D4768" s="2282"/>
      <c r="E4768" s="2282"/>
      <c r="F4768" s="3734"/>
      <c r="G4768" s="1651"/>
      <c r="H4768" s="456"/>
      <c r="I4768" s="456"/>
      <c r="J4768" s="2664"/>
      <c r="K4768" s="2621">
        <f t="shared" si="79"/>
        <v>4621</v>
      </c>
    </row>
    <row r="4769" spans="3:11" ht="15" customHeight="1">
      <c r="C4769" s="1651"/>
      <c r="D4769" s="4081"/>
      <c r="E4769" s="2777"/>
      <c r="F4769" s="2819"/>
      <c r="G4769" s="1653"/>
      <c r="H4769" s="456"/>
      <c r="I4769" s="456"/>
      <c r="J4769" s="2664"/>
      <c r="K4769" s="2621">
        <f t="shared" si="79"/>
        <v>4622</v>
      </c>
    </row>
    <row r="4770" spans="3:11" ht="15" customHeight="1">
      <c r="C4770" s="2282"/>
      <c r="D4770" s="4081"/>
      <c r="E4770" s="4081"/>
      <c r="F4770" s="2819"/>
      <c r="G4770" s="3730"/>
      <c r="H4770" s="458"/>
      <c r="I4770" s="456"/>
      <c r="J4770" s="2664"/>
      <c r="K4770" s="2621">
        <f t="shared" si="79"/>
        <v>4623</v>
      </c>
    </row>
    <row r="4771" spans="3:11" ht="15" customHeight="1">
      <c r="C4771" s="1651"/>
      <c r="D4771" s="2282"/>
      <c r="E4771" s="2282"/>
      <c r="F4771" s="2819"/>
      <c r="G4771" s="1651"/>
      <c r="H4771" s="456"/>
      <c r="I4771" s="456"/>
      <c r="J4771" s="2664"/>
      <c r="K4771" s="2621">
        <f t="shared" si="79"/>
        <v>4624</v>
      </c>
    </row>
    <row r="4772" spans="3:11" ht="15" customHeight="1">
      <c r="C4772" s="1651"/>
      <c r="D4772" s="5977"/>
      <c r="E4772" s="5977"/>
      <c r="F4772" s="5977"/>
      <c r="G4772" s="1651"/>
      <c r="H4772" s="5961"/>
      <c r="I4772" s="5961"/>
      <c r="J4772" s="2664"/>
      <c r="K4772" s="2621">
        <f t="shared" si="79"/>
        <v>4625</v>
      </c>
    </row>
    <row r="4773" spans="3:11" ht="15" customHeight="1">
      <c r="C4773" s="2876"/>
      <c r="D4773" s="5983"/>
      <c r="E4773" s="5983"/>
      <c r="F4773" s="5983"/>
      <c r="G4773" s="1651"/>
      <c r="H4773" s="5961"/>
      <c r="I4773" s="5961"/>
      <c r="J4773" s="2664"/>
      <c r="K4773" s="2621">
        <f t="shared" si="79"/>
        <v>4626</v>
      </c>
    </row>
    <row r="4774" spans="3:11" ht="15" customHeight="1" thickBot="1">
      <c r="C4774" s="2876"/>
      <c r="D4774" s="5976"/>
      <c r="E4774" s="5976"/>
      <c r="F4774" s="5976"/>
      <c r="G4774" s="1651"/>
      <c r="H4774" s="456"/>
      <c r="I4774" s="456"/>
      <c r="J4774" s="2664"/>
      <c r="K4774" s="2621">
        <f t="shared" si="79"/>
        <v>4627</v>
      </c>
    </row>
    <row r="4775" spans="3:11" ht="24" customHeight="1">
      <c r="C4775" s="2766"/>
      <c r="D4775" s="5972" t="s">
        <v>60</v>
      </c>
      <c r="E4775" s="5972"/>
      <c r="F4775" s="5973"/>
      <c r="G4775" s="1632"/>
      <c r="H4775" s="5951" t="s">
        <v>4726</v>
      </c>
      <c r="I4775" s="5952"/>
      <c r="J4775" s="2664"/>
      <c r="K4775" s="2621">
        <f t="shared" si="79"/>
        <v>4628</v>
      </c>
    </row>
    <row r="4776" spans="3:11" ht="26.25" customHeight="1">
      <c r="C4776" s="2767" t="s">
        <v>2722</v>
      </c>
      <c r="D4776" s="5983" t="s">
        <v>2538</v>
      </c>
      <c r="E4776" s="5983"/>
      <c r="F4776" s="5984"/>
      <c r="G4776" s="1633"/>
      <c r="H4776" s="5961" t="s">
        <v>4678</v>
      </c>
      <c r="I4776" s="5962"/>
      <c r="J4776" s="2664"/>
      <c r="K4776" s="2621">
        <f t="shared" si="79"/>
        <v>4629</v>
      </c>
    </row>
    <row r="4777" spans="3:11" ht="15" customHeight="1">
      <c r="C4777" s="2767" t="s">
        <v>2723</v>
      </c>
      <c r="D4777" s="5976">
        <v>1</v>
      </c>
      <c r="E4777" s="5976"/>
      <c r="F4777" s="5989"/>
      <c r="G4777" s="1633"/>
      <c r="H4777" s="456"/>
      <c r="I4777" s="457"/>
      <c r="J4777" s="2664"/>
      <c r="K4777" s="2621">
        <f t="shared" si="79"/>
        <v>4630</v>
      </c>
    </row>
    <row r="4778" spans="3:11" ht="15" customHeight="1">
      <c r="C4778" s="1634"/>
      <c r="D4778" s="3653"/>
      <c r="E4778" s="3653"/>
      <c r="F4778" s="2768"/>
      <c r="G4778" s="1635"/>
      <c r="H4778" s="2250"/>
      <c r="I4778" s="2251"/>
      <c r="J4778" s="2664"/>
      <c r="K4778" s="2621">
        <f t="shared" si="79"/>
        <v>4631</v>
      </c>
    </row>
    <row r="4779" spans="3:11" ht="15" customHeight="1">
      <c r="C4779" s="1636"/>
      <c r="D4779" s="5865" t="s">
        <v>61</v>
      </c>
      <c r="E4779" s="5866"/>
      <c r="F4779" s="5866"/>
      <c r="G4779" s="5866"/>
      <c r="H4779" s="5866"/>
      <c r="I4779" s="5867"/>
      <c r="J4779" s="2664"/>
      <c r="K4779" s="2621">
        <f t="shared" si="79"/>
        <v>4632</v>
      </c>
    </row>
    <row r="4780" spans="3:11" ht="15" customHeight="1">
      <c r="C4780" s="1637" t="s">
        <v>62</v>
      </c>
      <c r="D4780" s="5990" t="s">
        <v>63</v>
      </c>
      <c r="E4780" s="5991"/>
      <c r="F4780" s="2769" t="s">
        <v>64</v>
      </c>
      <c r="G4780" s="1638" t="s">
        <v>65</v>
      </c>
      <c r="H4780" s="5969" t="s">
        <v>66</v>
      </c>
      <c r="I4780" s="5970"/>
      <c r="J4780" s="2664"/>
      <c r="K4780" s="2621">
        <f t="shared" si="79"/>
        <v>4633</v>
      </c>
    </row>
    <row r="4781" spans="3:11" ht="15" customHeight="1">
      <c r="C4781" s="1639" t="s">
        <v>67</v>
      </c>
      <c r="D4781" s="5992"/>
      <c r="E4781" s="5993"/>
      <c r="F4781" s="2770" t="s">
        <v>0</v>
      </c>
      <c r="G4781" s="1640"/>
      <c r="H4781" s="2252" t="s">
        <v>68</v>
      </c>
      <c r="I4781" s="1641" t="s">
        <v>69</v>
      </c>
      <c r="J4781" s="2664"/>
      <c r="K4781" s="2621">
        <f t="shared" si="79"/>
        <v>4634</v>
      </c>
    </row>
    <row r="4782" spans="3:11" ht="15" customHeight="1">
      <c r="C4782" s="1642"/>
      <c r="D4782" s="5953" t="str">
        <f>VLOOKUP(F4782,Accounts!B:C,2,FALSE)</f>
        <v>Welfare Goods Expenses</v>
      </c>
      <c r="E4782" s="5954" t="e">
        <f>VLOOKUP(G4782,Accounts!C:D,2,FALSE)</f>
        <v>#N/A</v>
      </c>
      <c r="F4782" s="2771">
        <v>5020306000</v>
      </c>
      <c r="G4782" s="1643"/>
      <c r="H4782" s="2252"/>
      <c r="I4782" s="1641"/>
      <c r="J4782" s="2664"/>
      <c r="K4782" s="2621">
        <f t="shared" si="79"/>
        <v>4635</v>
      </c>
    </row>
    <row r="4783" spans="3:11" ht="15" customHeight="1">
      <c r="C4783" s="1642"/>
      <c r="D4783" s="2608"/>
      <c r="E4783" s="1754" t="str">
        <f>VLOOKUP(F4783,Accounts!B:C,2,FALSE)</f>
        <v>Welfare Goods for Distribution</v>
      </c>
      <c r="F4783" s="2771">
        <v>1040202000</v>
      </c>
      <c r="G4783" s="1643"/>
      <c r="H4783" s="2252"/>
      <c r="I4783" s="1641"/>
      <c r="J4783" s="2664"/>
      <c r="K4783" s="2621">
        <f t="shared" si="79"/>
        <v>4636</v>
      </c>
    </row>
    <row r="4784" spans="3:11" ht="15" customHeight="1">
      <c r="C4784" s="1644"/>
      <c r="D4784" s="2608"/>
      <c r="E4784" s="6147"/>
      <c r="F4784" s="6147"/>
      <c r="G4784" s="6147"/>
      <c r="H4784" s="6147"/>
      <c r="I4784" s="6148"/>
      <c r="J4784" s="2664"/>
      <c r="K4784" s="2621">
        <f t="shared" si="79"/>
        <v>4637</v>
      </c>
    </row>
    <row r="4785" spans="3:11" ht="15" customHeight="1">
      <c r="C4785" s="2289"/>
      <c r="D4785" s="3960" t="s">
        <v>4727</v>
      </c>
      <c r="E4785" s="3962"/>
      <c r="F4785" s="3890"/>
      <c r="G4785" s="1645"/>
      <c r="H4785" s="2252"/>
      <c r="I4785" s="3725"/>
      <c r="J4785" s="2664"/>
      <c r="K4785" s="2621">
        <f t="shared" si="79"/>
        <v>4638</v>
      </c>
    </row>
    <row r="4786" spans="3:11" ht="15" customHeight="1">
      <c r="C4786" s="2289"/>
      <c r="D4786" s="6142" t="s">
        <v>4728</v>
      </c>
      <c r="E4786" s="6143"/>
      <c r="F4786" s="6144"/>
      <c r="G4786" s="1645"/>
      <c r="H4786" s="2252"/>
      <c r="I4786" s="3912"/>
      <c r="J4786" s="2664"/>
      <c r="K4786" s="2621">
        <f t="shared" si="79"/>
        <v>4639</v>
      </c>
    </row>
    <row r="4787" spans="3:11" ht="15" customHeight="1">
      <c r="C4787" s="2289"/>
      <c r="D4787" s="3960"/>
      <c r="E4787" s="4140" t="s">
        <v>3575</v>
      </c>
      <c r="F4787" s="3890"/>
      <c r="G4787" s="1645"/>
      <c r="H4787" s="2252"/>
      <c r="I4787" s="3912"/>
      <c r="J4787" s="2664"/>
      <c r="K4787" s="2621">
        <f t="shared" si="79"/>
        <v>4640</v>
      </c>
    </row>
    <row r="4788" spans="3:11" ht="15" customHeight="1">
      <c r="C4788" s="2289"/>
      <c r="D4788" s="3960"/>
      <c r="E4788" s="3891" t="s">
        <v>4729</v>
      </c>
      <c r="F4788" s="3963">
        <v>9672.84</v>
      </c>
      <c r="G4788" s="1645"/>
      <c r="H4788" s="2252"/>
      <c r="I4788" s="3912"/>
      <c r="J4788" s="2664"/>
      <c r="K4788" s="2621">
        <f t="shared" si="79"/>
        <v>4641</v>
      </c>
    </row>
    <row r="4789" spans="3:11" ht="15" customHeight="1">
      <c r="C4789" s="2289"/>
      <c r="D4789" s="3960"/>
      <c r="E4789" s="3891" t="s">
        <v>2541</v>
      </c>
      <c r="F4789" s="3964">
        <f>F4788</f>
        <v>9672.84</v>
      </c>
      <c r="G4789" s="1645"/>
      <c r="H4789" s="2252"/>
      <c r="I4789" s="3912"/>
      <c r="J4789" s="2664"/>
      <c r="K4789" s="2621">
        <f t="shared" si="79"/>
        <v>4642</v>
      </c>
    </row>
    <row r="4790" spans="3:11" ht="15" customHeight="1">
      <c r="C4790" s="2289"/>
      <c r="D4790" s="3960"/>
      <c r="E4790" s="3891"/>
      <c r="F4790" s="3892"/>
      <c r="G4790" s="1645"/>
      <c r="H4790" s="2252"/>
      <c r="I4790" s="3912"/>
      <c r="J4790" s="2664"/>
      <c r="K4790" s="2621">
        <f t="shared" si="79"/>
        <v>4643</v>
      </c>
    </row>
    <row r="4791" spans="3:11" ht="15" customHeight="1">
      <c r="C4791" s="2289"/>
      <c r="D4791" s="3960" t="s">
        <v>4730</v>
      </c>
      <c r="E4791" s="3962"/>
      <c r="F4791" s="3890"/>
      <c r="G4791" s="1645"/>
      <c r="H4791" s="2252"/>
      <c r="I4791" s="3912"/>
      <c r="J4791" s="2664"/>
      <c r="K4791" s="2621">
        <f t="shared" si="79"/>
        <v>4644</v>
      </c>
    </row>
    <row r="4792" spans="3:11" ht="15" customHeight="1">
      <c r="C4792" s="2289"/>
      <c r="D4792" s="6142" t="s">
        <v>4731</v>
      </c>
      <c r="E4792" s="6143"/>
      <c r="F4792" s="6144"/>
      <c r="G4792" s="1645"/>
      <c r="H4792" s="2252"/>
      <c r="I4792" s="3912"/>
      <c r="J4792" s="2664"/>
      <c r="K4792" s="2621">
        <f t="shared" si="79"/>
        <v>4645</v>
      </c>
    </row>
    <row r="4793" spans="3:11" ht="15" customHeight="1">
      <c r="C4793" s="2289"/>
      <c r="D4793" s="3960"/>
      <c r="E4793" s="4140" t="s">
        <v>3575</v>
      </c>
      <c r="F4793" s="3893" t="s">
        <v>2541</v>
      </c>
      <c r="G4793" s="1645"/>
      <c r="H4793" s="2252"/>
      <c r="I4793" s="3912"/>
      <c r="J4793" s="2664"/>
      <c r="K4793" s="2621">
        <f t="shared" si="79"/>
        <v>4646</v>
      </c>
    </row>
    <row r="4794" spans="3:11" ht="15" customHeight="1">
      <c r="C4794" s="2289"/>
      <c r="D4794" s="3960"/>
      <c r="E4794" s="3891" t="s">
        <v>4732</v>
      </c>
      <c r="F4794" s="3963">
        <v>59246.16</v>
      </c>
      <c r="G4794" s="1645"/>
      <c r="H4794" s="2252"/>
      <c r="I4794" s="3912"/>
      <c r="J4794" s="2664"/>
      <c r="K4794" s="2621">
        <f t="shared" si="79"/>
        <v>4647</v>
      </c>
    </row>
    <row r="4795" spans="3:11" ht="15" customHeight="1">
      <c r="C4795" s="2289"/>
      <c r="D4795" s="3960"/>
      <c r="E4795" s="4165"/>
      <c r="F4795" s="3964">
        <f>F4794</f>
        <v>59246.16</v>
      </c>
      <c r="G4795" s="1645"/>
      <c r="H4795" s="2252"/>
      <c r="I4795" s="3912"/>
      <c r="J4795" s="2664"/>
      <c r="K4795" s="2621">
        <f t="shared" si="79"/>
        <v>4648</v>
      </c>
    </row>
    <row r="4796" spans="3:11" ht="15" customHeight="1">
      <c r="C4796" s="2289"/>
      <c r="D4796" s="3960"/>
      <c r="E4796" s="4165"/>
      <c r="F4796" s="3964"/>
      <c r="G4796" s="1645"/>
      <c r="H4796" s="2252"/>
      <c r="I4796" s="3912"/>
      <c r="J4796" s="2664"/>
      <c r="K4796" s="2621">
        <f t="shared" si="79"/>
        <v>4649</v>
      </c>
    </row>
    <row r="4797" spans="3:11" ht="15" customHeight="1">
      <c r="C4797" s="2289"/>
      <c r="D4797" s="3938" t="s">
        <v>4733</v>
      </c>
      <c r="E4797" s="3616"/>
      <c r="F4797" s="3937"/>
      <c r="G4797" s="1645"/>
      <c r="H4797" s="2252"/>
      <c r="I4797" s="3912"/>
      <c r="J4797" s="2664"/>
      <c r="K4797" s="2621">
        <f t="shared" si="79"/>
        <v>4650</v>
      </c>
    </row>
    <row r="4798" spans="3:11" ht="15" customHeight="1">
      <c r="C4798" s="2289"/>
      <c r="D4798" s="3931" t="s">
        <v>4734</v>
      </c>
      <c r="E4798" s="3932"/>
      <c r="F4798" s="3933"/>
      <c r="G4798" s="1645"/>
      <c r="H4798" s="2252"/>
      <c r="I4798" s="3912"/>
      <c r="J4798" s="2664"/>
      <c r="K4798" s="2621">
        <f t="shared" si="79"/>
        <v>4651</v>
      </c>
    </row>
    <row r="4799" spans="3:11" ht="15" customHeight="1">
      <c r="C4799" s="2289"/>
      <c r="D4799" s="3931"/>
      <c r="E4799" s="3934" t="s">
        <v>3290</v>
      </c>
      <c r="F4799" s="3890"/>
      <c r="G4799" s="1645"/>
      <c r="H4799" s="2252"/>
      <c r="I4799" s="3912"/>
      <c r="J4799" s="2664"/>
      <c r="K4799" s="2621">
        <f t="shared" si="79"/>
        <v>4652</v>
      </c>
    </row>
    <row r="4800" spans="3:11" ht="15" customHeight="1">
      <c r="C4800" s="2289"/>
      <c r="D4800" s="3931"/>
      <c r="E4800" s="3978" t="s">
        <v>4735</v>
      </c>
      <c r="F4800" s="3893">
        <v>6650.08</v>
      </c>
      <c r="G4800" s="1645"/>
      <c r="H4800" s="2252"/>
      <c r="I4800" s="3912"/>
      <c r="J4800" s="2664"/>
      <c r="K4800" s="2621">
        <f t="shared" si="79"/>
        <v>4653</v>
      </c>
    </row>
    <row r="4801" spans="3:11" ht="15" customHeight="1">
      <c r="C4801" s="2289"/>
      <c r="D4801" s="3931"/>
      <c r="E4801" s="3935"/>
      <c r="F4801" s="3894">
        <f>F4797+F4798+F4799+F4800</f>
        <v>6650.08</v>
      </c>
      <c r="G4801" s="1645"/>
      <c r="H4801" s="2252"/>
      <c r="I4801" s="3912"/>
      <c r="J4801" s="2664"/>
      <c r="K4801" s="2621">
        <f t="shared" si="79"/>
        <v>4654</v>
      </c>
    </row>
    <row r="4802" spans="3:11" ht="15" customHeight="1">
      <c r="C4802" s="2289"/>
      <c r="D4802" s="3931"/>
      <c r="E4802" s="3934" t="s">
        <v>3291</v>
      </c>
      <c r="F4802" s="3893" t="s">
        <v>2541</v>
      </c>
      <c r="G4802" s="1645"/>
      <c r="H4802" s="2252"/>
      <c r="I4802" s="3912"/>
      <c r="J4802" s="2664"/>
      <c r="K4802" s="2621">
        <f t="shared" si="79"/>
        <v>4655</v>
      </c>
    </row>
    <row r="4803" spans="3:11" ht="15" customHeight="1">
      <c r="C4803" s="2289"/>
      <c r="D4803" s="3931"/>
      <c r="E4803" s="3891" t="s">
        <v>4736</v>
      </c>
      <c r="F4803" s="3893">
        <v>15151.94</v>
      </c>
      <c r="G4803" s="1645"/>
      <c r="H4803" s="2252"/>
      <c r="I4803" s="3912"/>
      <c r="J4803" s="2664"/>
      <c r="K4803" s="2621">
        <f t="shared" si="79"/>
        <v>4656</v>
      </c>
    </row>
    <row r="4804" spans="3:11" ht="15" customHeight="1">
      <c r="C4804" s="1644"/>
      <c r="D4804" s="3931"/>
      <c r="E4804" s="3891" t="s">
        <v>4737</v>
      </c>
      <c r="F4804" s="3893">
        <v>32068</v>
      </c>
      <c r="G4804" s="1645"/>
      <c r="H4804" s="2252"/>
      <c r="I4804" s="3725"/>
      <c r="J4804" s="2664"/>
      <c r="K4804" s="2621">
        <f t="shared" si="79"/>
        <v>4657</v>
      </c>
    </row>
    <row r="4805" spans="3:11" ht="15" customHeight="1">
      <c r="C4805" s="1644"/>
      <c r="D4805" s="3931"/>
      <c r="E4805" s="3891" t="s">
        <v>4738</v>
      </c>
      <c r="F4805" s="3893">
        <v>17147.13</v>
      </c>
      <c r="G4805" s="1645"/>
      <c r="H4805" s="2252"/>
      <c r="I4805" s="3725"/>
      <c r="J4805" s="2664"/>
      <c r="K4805" s="2621">
        <f t="shared" si="79"/>
        <v>4658</v>
      </c>
    </row>
    <row r="4806" spans="3:11" ht="15" customHeight="1">
      <c r="C4806" s="1644"/>
      <c r="D4806" s="3931"/>
      <c r="E4806" s="3891" t="s">
        <v>4739</v>
      </c>
      <c r="F4806" s="3893">
        <v>16267.91</v>
      </c>
      <c r="G4806" s="1645"/>
      <c r="H4806" s="2252"/>
      <c r="I4806" s="3725"/>
      <c r="J4806" s="2664"/>
      <c r="K4806" s="2621">
        <f t="shared" si="79"/>
        <v>4659</v>
      </c>
    </row>
    <row r="4807" spans="3:11">
      <c r="C4807" s="2289"/>
      <c r="D4807" s="3931"/>
      <c r="E4807" s="3935" t="s">
        <v>2541</v>
      </c>
      <c r="F4807" s="3894">
        <f>F4803+F4804+F4805+F4806</f>
        <v>80634.98000000001</v>
      </c>
      <c r="G4807" s="1645"/>
      <c r="H4807" s="2252"/>
      <c r="I4807" s="3725"/>
      <c r="J4807" s="2664"/>
      <c r="K4807" s="2621">
        <f t="shared" si="79"/>
        <v>4660</v>
      </c>
    </row>
    <row r="4808" spans="3:11">
      <c r="C4808" s="2289"/>
      <c r="D4808" s="2882"/>
      <c r="E4808" s="2606"/>
      <c r="F4808" s="2880"/>
      <c r="G4808" s="1645"/>
      <c r="H4808" s="2252"/>
      <c r="I4808" s="3725"/>
      <c r="J4808" s="2664"/>
      <c r="K4808" s="2621">
        <f t="shared" si="79"/>
        <v>4661</v>
      </c>
    </row>
    <row r="4809" spans="3:11">
      <c r="C4809" s="1644"/>
      <c r="D4809" s="2881"/>
      <c r="E4809" s="2606"/>
      <c r="F4809" s="2880"/>
      <c r="G4809" s="1645"/>
      <c r="H4809" s="2252"/>
      <c r="I4809" s="3725"/>
      <c r="J4809" s="2664"/>
      <c r="K4809" s="2621">
        <f t="shared" si="79"/>
        <v>4662</v>
      </c>
    </row>
    <row r="4810" spans="3:11" ht="15" customHeight="1">
      <c r="C4810" s="1644"/>
      <c r="D4810" s="2608"/>
      <c r="E4810" s="2606"/>
      <c r="F4810" s="2880"/>
      <c r="G4810" s="1645"/>
      <c r="H4810" s="2252"/>
      <c r="I4810" s="3725"/>
      <c r="J4810" s="2664"/>
      <c r="K4810" s="2621">
        <f t="shared" si="79"/>
        <v>4663</v>
      </c>
    </row>
    <row r="4811" spans="3:11" ht="15" customHeight="1">
      <c r="C4811" s="1646"/>
      <c r="D4811" s="2773" t="s">
        <v>70</v>
      </c>
      <c r="E4811" s="2774"/>
      <c r="F4811" s="2775"/>
      <c r="G4811" s="1647"/>
      <c r="H4811" s="2253">
        <f>SUM(H4782:H4784)</f>
        <v>0</v>
      </c>
      <c r="I4811" s="2254">
        <f>SUM(I4782:I4784)</f>
        <v>0</v>
      </c>
      <c r="J4811" s="2664"/>
      <c r="K4811" s="2621">
        <f t="shared" si="79"/>
        <v>4664</v>
      </c>
    </row>
    <row r="4812" spans="3:11" ht="15" customHeight="1">
      <c r="C4812" s="1648"/>
      <c r="D4812" s="4201"/>
      <c r="E4812" s="4135"/>
      <c r="F4812" s="2771"/>
      <c r="G4812" s="1649"/>
      <c r="H4812" s="2252"/>
      <c r="I4812" s="2255">
        <f>H4811-I4811</f>
        <v>0</v>
      </c>
      <c r="J4812" s="2664"/>
      <c r="K4812" s="2621">
        <f t="shared" si="79"/>
        <v>4665</v>
      </c>
    </row>
    <row r="4813" spans="3:11" ht="15" customHeight="1">
      <c r="C4813" s="5850" t="s">
        <v>71</v>
      </c>
      <c r="D4813" s="5851"/>
      <c r="E4813" s="4079"/>
      <c r="F4813" s="5852" t="s">
        <v>3489</v>
      </c>
      <c r="G4813" s="5851"/>
      <c r="H4813" s="5974"/>
      <c r="I4813" s="5975"/>
      <c r="J4813" s="2664"/>
      <c r="K4813" s="2621">
        <f t="shared" si="79"/>
        <v>4666</v>
      </c>
    </row>
    <row r="4814" spans="3:11" ht="15" customHeight="1">
      <c r="C4814" s="1650"/>
      <c r="D4814" s="2282"/>
      <c r="E4814" s="2282"/>
      <c r="F4814" s="2776"/>
      <c r="G4814" s="1651"/>
      <c r="H4814" s="456"/>
      <c r="I4814" s="457"/>
      <c r="J4814" s="2664"/>
      <c r="K4814" s="2621">
        <f t="shared" si="79"/>
        <v>4667</v>
      </c>
    </row>
    <row r="4815" spans="3:11" ht="15" customHeight="1">
      <c r="C4815" s="1652"/>
      <c r="D4815" s="4081"/>
      <c r="E4815" s="1727" t="s">
        <v>4507</v>
      </c>
      <c r="F4815" s="2764"/>
      <c r="G4815" s="1653" t="s">
        <v>3026</v>
      </c>
      <c r="H4815" s="456"/>
      <c r="I4815" s="457"/>
      <c r="J4815" s="2664"/>
      <c r="K4815" s="2621">
        <f t="shared" si="79"/>
        <v>4668</v>
      </c>
    </row>
    <row r="4816" spans="3:11" ht="15" customHeight="1">
      <c r="C4816" s="1650"/>
      <c r="D4816" s="4081"/>
      <c r="E4816" s="2295" t="s">
        <v>3002</v>
      </c>
      <c r="F4816" s="2764" t="s">
        <v>2541</v>
      </c>
      <c r="G4816" s="3730" t="s">
        <v>299</v>
      </c>
      <c r="H4816" s="458"/>
      <c r="I4816" s="457"/>
      <c r="J4816" s="2664"/>
      <c r="K4816" s="2621">
        <f t="shared" si="79"/>
        <v>4669</v>
      </c>
    </row>
    <row r="4817" spans="3:11" ht="15" customHeight="1" thickBot="1">
      <c r="C4817" s="1697"/>
      <c r="D4817" s="4136"/>
      <c r="E4817" s="4136"/>
      <c r="F4817" s="2778"/>
      <c r="G4817" s="1698"/>
      <c r="H4817" s="2256"/>
      <c r="I4817" s="2257"/>
      <c r="J4817" s="2664"/>
      <c r="K4817" s="2621">
        <f t="shared" si="79"/>
        <v>4670</v>
      </c>
    </row>
    <row r="4818" spans="3:11" ht="31.5" customHeight="1">
      <c r="C4818" s="454"/>
      <c r="D4818" s="5444" t="s">
        <v>60</v>
      </c>
      <c r="E4818" s="5444"/>
      <c r="F4818" s="5585"/>
      <c r="G4818" s="425"/>
      <c r="H4818" s="6036" t="s">
        <v>4741</v>
      </c>
      <c r="I4818" s="6151"/>
      <c r="J4818" s="2664"/>
      <c r="K4818" s="2621">
        <f t="shared" si="79"/>
        <v>4671</v>
      </c>
    </row>
    <row r="4819" spans="3:11">
      <c r="C4819" s="2761" t="s">
        <v>2722</v>
      </c>
      <c r="D4819" s="5959" t="s">
        <v>2538</v>
      </c>
      <c r="E4819" s="5959"/>
      <c r="F4819" s="5960"/>
      <c r="G4819" s="425"/>
      <c r="H4819" s="5961" t="s">
        <v>4573</v>
      </c>
      <c r="I4819" s="5962"/>
      <c r="J4819" s="2664"/>
      <c r="K4819" s="2621">
        <f t="shared" si="79"/>
        <v>4672</v>
      </c>
    </row>
    <row r="4820" spans="3:11" ht="15" customHeight="1">
      <c r="C4820" s="2761" t="s">
        <v>2723</v>
      </c>
      <c r="D4820" s="5963">
        <v>1</v>
      </c>
      <c r="E4820" s="5963"/>
      <c r="F4820" s="5964"/>
      <c r="G4820" s="425"/>
      <c r="H4820" s="456"/>
      <c r="I4820" s="457"/>
      <c r="J4820" s="2664"/>
      <c r="K4820" s="2621">
        <f t="shared" si="79"/>
        <v>4673</v>
      </c>
    </row>
    <row r="4821" spans="3:11" ht="15" customHeight="1">
      <c r="C4821" s="428"/>
      <c r="D4821" s="4109"/>
      <c r="E4821" s="4109"/>
      <c r="F4821" s="2624"/>
      <c r="G4821" s="2"/>
      <c r="H4821" s="2250"/>
      <c r="I4821" s="2251"/>
      <c r="J4821" s="2664"/>
      <c r="K4821" s="2621">
        <f t="shared" si="79"/>
        <v>4674</v>
      </c>
    </row>
    <row r="4822" spans="3:11" ht="15" customHeight="1">
      <c r="C4822" s="432"/>
      <c r="D4822" s="5413" t="s">
        <v>61</v>
      </c>
      <c r="E4822" s="5414"/>
      <c r="F4822" s="5414"/>
      <c r="G4822" s="5414"/>
      <c r="H4822" s="5414"/>
      <c r="I4822" s="5464"/>
      <c r="J4822" s="2664"/>
      <c r="K4822" s="2621">
        <f t="shared" si="79"/>
        <v>4675</v>
      </c>
    </row>
    <row r="4823" spans="3:11" ht="15" customHeight="1">
      <c r="C4823" s="433" t="s">
        <v>62</v>
      </c>
      <c r="D4823" s="5965" t="s">
        <v>63</v>
      </c>
      <c r="E4823" s="5966"/>
      <c r="F4823" s="2601" t="s">
        <v>64</v>
      </c>
      <c r="G4823" s="435" t="s">
        <v>65</v>
      </c>
      <c r="H4823" s="5969" t="s">
        <v>66</v>
      </c>
      <c r="I4823" s="5970"/>
      <c r="J4823" s="2664"/>
      <c r="K4823" s="2621">
        <f t="shared" si="79"/>
        <v>4676</v>
      </c>
    </row>
    <row r="4824" spans="3:11" ht="15" customHeight="1">
      <c r="C4824" s="436" t="s">
        <v>67</v>
      </c>
      <c r="D4824" s="5967"/>
      <c r="E4824" s="5968"/>
      <c r="F4824" s="2602" t="s">
        <v>0</v>
      </c>
      <c r="G4824" s="438"/>
      <c r="H4824" s="2252" t="s">
        <v>68</v>
      </c>
      <c r="I4824" s="1641" t="s">
        <v>69</v>
      </c>
      <c r="J4824" s="2664"/>
      <c r="K4824" s="2621">
        <f t="shared" si="79"/>
        <v>4677</v>
      </c>
    </row>
    <row r="4825" spans="3:11" ht="15" customHeight="1">
      <c r="C4825" s="439"/>
      <c r="D4825" s="5953"/>
      <c r="E4825" s="5954"/>
      <c r="F4825" s="1063"/>
      <c r="G4825" s="7"/>
      <c r="H4825" s="2252"/>
      <c r="I4825" s="1641"/>
      <c r="J4825" s="2664"/>
      <c r="K4825" s="2621">
        <f t="shared" si="79"/>
        <v>4678</v>
      </c>
    </row>
    <row r="4826" spans="3:11" ht="15" customHeight="1">
      <c r="C4826" s="439"/>
      <c r="D4826" s="4074" t="s">
        <v>22</v>
      </c>
      <c r="E4826" s="4096"/>
      <c r="F4826" s="1063">
        <v>1060601000</v>
      </c>
      <c r="G4826" s="7"/>
      <c r="H4826" s="2252"/>
      <c r="I4826" s="1641"/>
      <c r="J4826" s="2664"/>
      <c r="K4826" s="2621">
        <f t="shared" si="79"/>
        <v>4679</v>
      </c>
    </row>
    <row r="4827" spans="3:11" ht="34.5" customHeight="1">
      <c r="C4827" s="439"/>
      <c r="D4827" s="4074" t="s">
        <v>110</v>
      </c>
      <c r="E4827" s="4096"/>
      <c r="F4827" s="1063">
        <v>5050106001</v>
      </c>
      <c r="G4827" s="7"/>
      <c r="H4827" s="2252"/>
      <c r="I4827" s="1641"/>
      <c r="J4827" s="2664"/>
      <c r="K4827" s="2621">
        <f t="shared" ref="K4827:K4890" si="80">K4826+1</f>
        <v>4680</v>
      </c>
    </row>
    <row r="4828" spans="3:11" ht="15" customHeight="1">
      <c r="C4828" s="439"/>
      <c r="D4828" s="4074"/>
      <c r="E4828" s="4096" t="s">
        <v>91</v>
      </c>
      <c r="F4828" s="1063">
        <v>1060601100</v>
      </c>
      <c r="G4828" s="7"/>
      <c r="H4828" s="2252"/>
      <c r="I4828" s="1641"/>
      <c r="J4828" s="2664"/>
      <c r="K4828" s="2621">
        <f t="shared" si="80"/>
        <v>4681</v>
      </c>
    </row>
    <row r="4829" spans="3:11" ht="15" customHeight="1">
      <c r="C4829" s="439"/>
      <c r="D4829" s="4074"/>
      <c r="E4829" s="4096" t="s">
        <v>194</v>
      </c>
      <c r="F4829" s="1063">
        <v>3010101000</v>
      </c>
      <c r="G4829" s="7"/>
      <c r="H4829" s="2252"/>
      <c r="I4829" s="1641"/>
      <c r="J4829" s="2664"/>
      <c r="K4829" s="2621">
        <f t="shared" si="80"/>
        <v>4682</v>
      </c>
    </row>
    <row r="4830" spans="3:11" ht="15" customHeight="1">
      <c r="C4830" s="439"/>
      <c r="D4830" s="1754" t="s">
        <v>4742</v>
      </c>
      <c r="E4830" s="1754"/>
      <c r="F4830" s="1063"/>
      <c r="G4830" s="7"/>
      <c r="H4830" s="2252"/>
      <c r="I4830" s="1641"/>
      <c r="J4830" s="2664"/>
      <c r="K4830" s="2621">
        <f t="shared" si="80"/>
        <v>4683</v>
      </c>
    </row>
    <row r="4831" spans="3:11" ht="15" customHeight="1">
      <c r="C4831" s="439"/>
      <c r="D4831" s="1754"/>
      <c r="E4831" s="8"/>
      <c r="F4831" s="1063"/>
      <c r="G4831" s="7"/>
      <c r="H4831" s="2252"/>
      <c r="I4831" s="1641"/>
      <c r="J4831" s="2664"/>
      <c r="K4831" s="2621">
        <f t="shared" si="80"/>
        <v>4684</v>
      </c>
    </row>
    <row r="4832" spans="3:11" ht="15" customHeight="1">
      <c r="C4832" s="439"/>
      <c r="D4832" s="1754"/>
      <c r="E4832" s="8"/>
      <c r="F4832" s="1063"/>
      <c r="G4832" s="7"/>
      <c r="H4832" s="2252"/>
      <c r="I4832" s="1641"/>
      <c r="J4832" s="2664"/>
      <c r="K4832" s="2621">
        <f t="shared" si="80"/>
        <v>4685</v>
      </c>
    </row>
    <row r="4833" spans="3:11" ht="15" customHeight="1">
      <c r="C4833" s="439"/>
      <c r="D4833" s="1754"/>
      <c r="E4833" s="8"/>
      <c r="F4833" s="1063"/>
      <c r="G4833" s="7"/>
      <c r="H4833" s="2252"/>
      <c r="I4833" s="1641"/>
      <c r="J4833" s="2664"/>
      <c r="K4833" s="2621">
        <f t="shared" si="80"/>
        <v>4686</v>
      </c>
    </row>
    <row r="4834" spans="3:11" ht="15" customHeight="1">
      <c r="C4834" s="440"/>
      <c r="D4834" s="1754"/>
      <c r="E4834" s="8"/>
      <c r="F4834" s="2474"/>
      <c r="G4834" s="7"/>
      <c r="H4834" s="2252"/>
      <c r="I4834" s="1641"/>
      <c r="J4834" s="2664"/>
      <c r="K4834" s="2621">
        <f t="shared" si="80"/>
        <v>4687</v>
      </c>
    </row>
    <row r="4835" spans="3:11" ht="15" customHeight="1">
      <c r="C4835" s="449"/>
      <c r="D4835" s="1755" t="s">
        <v>70</v>
      </c>
      <c r="E4835" s="1756"/>
      <c r="F4835" s="98"/>
      <c r="G4835" s="10"/>
      <c r="H4835" s="3010">
        <f>SUM(H4825:H4833)</f>
        <v>0</v>
      </c>
      <c r="I4835" s="3583">
        <f>SUM(I4825:I4833)</f>
        <v>0</v>
      </c>
      <c r="J4835" s="2664"/>
      <c r="K4835" s="2621">
        <f t="shared" si="80"/>
        <v>4688</v>
      </c>
    </row>
    <row r="4836" spans="3:11" ht="15" customHeight="1">
      <c r="C4836" s="449"/>
      <c r="D4836" s="4189"/>
      <c r="E4836" s="1234"/>
      <c r="F4836" s="1063"/>
      <c r="G4836" s="11"/>
      <c r="H4836" s="3527"/>
      <c r="I4836" s="2255">
        <f>H4835-I4835</f>
        <v>0</v>
      </c>
      <c r="J4836" s="2664"/>
      <c r="K4836" s="2621">
        <f t="shared" si="80"/>
        <v>4689</v>
      </c>
    </row>
    <row r="4837" spans="3:11" ht="15" customHeight="1">
      <c r="C4837" s="5383" t="s">
        <v>71</v>
      </c>
      <c r="D4837" s="5384"/>
      <c r="E4837" s="4065"/>
      <c r="F4837" s="5971" t="s">
        <v>3489</v>
      </c>
      <c r="G4837" s="5384"/>
      <c r="H4837" s="5974"/>
      <c r="I4837" s="5975"/>
      <c r="J4837" s="2664"/>
      <c r="K4837" s="2621">
        <f t="shared" si="80"/>
        <v>4690</v>
      </c>
    </row>
    <row r="4838" spans="3:11" ht="15" customHeight="1">
      <c r="C4838" s="451"/>
      <c r="D4838" s="81"/>
      <c r="E4838" s="81"/>
      <c r="F4838" s="2763"/>
      <c r="G4838" s="13"/>
      <c r="H4838" s="456"/>
      <c r="I4838" s="457"/>
      <c r="J4838" s="2664"/>
      <c r="K4838" s="2621">
        <f t="shared" si="80"/>
        <v>4691</v>
      </c>
    </row>
    <row r="4839" spans="3:11" ht="15" customHeight="1">
      <c r="C4839" s="454"/>
      <c r="D4839" s="4076"/>
      <c r="E4839" s="2672" t="s">
        <v>3023</v>
      </c>
      <c r="F4839" s="3741"/>
      <c r="G4839" s="391" t="s">
        <v>3026</v>
      </c>
      <c r="H4839" s="456"/>
      <c r="I4839" s="457"/>
      <c r="J4839" s="2664"/>
      <c r="K4839" s="2621">
        <f t="shared" si="80"/>
        <v>4692</v>
      </c>
    </row>
    <row r="4840" spans="3:11" ht="15" customHeight="1">
      <c r="C4840" s="451"/>
      <c r="D4840" s="4076"/>
      <c r="E4840" s="4076" t="s">
        <v>3024</v>
      </c>
      <c r="F4840" s="3741" t="s">
        <v>2541</v>
      </c>
      <c r="G4840" s="3743" t="s">
        <v>299</v>
      </c>
      <c r="H4840" s="458"/>
      <c r="I4840" s="457"/>
      <c r="J4840" s="2664"/>
      <c r="K4840" s="2621">
        <f t="shared" si="80"/>
        <v>4693</v>
      </c>
    </row>
    <row r="4841" spans="3:11" ht="15" customHeight="1" thickBot="1">
      <c r="C4841" s="464"/>
      <c r="D4841" s="3420"/>
      <c r="E4841" s="3420"/>
      <c r="F4841" s="2765"/>
      <c r="G4841" s="467"/>
      <c r="H4841" s="2256"/>
      <c r="I4841" s="2257"/>
      <c r="J4841" s="2664"/>
      <c r="K4841" s="2621">
        <f t="shared" si="80"/>
        <v>4694</v>
      </c>
    </row>
    <row r="4842" spans="3:11" ht="15" customHeight="1">
      <c r="C4842" s="454"/>
      <c r="D4842" s="5444" t="s">
        <v>60</v>
      </c>
      <c r="E4842" s="5444"/>
      <c r="F4842" s="5585"/>
      <c r="G4842" s="425"/>
      <c r="H4842" s="6036" t="s">
        <v>3611</v>
      </c>
      <c r="I4842" s="6151"/>
      <c r="J4842" s="2664"/>
      <c r="K4842" s="2621">
        <f t="shared" si="80"/>
        <v>4695</v>
      </c>
    </row>
    <row r="4843" spans="3:11" ht="15" customHeight="1">
      <c r="C4843" s="2761" t="s">
        <v>2722</v>
      </c>
      <c r="D4843" s="5959" t="s">
        <v>2538</v>
      </c>
      <c r="E4843" s="5959"/>
      <c r="F4843" s="5960"/>
      <c r="G4843" s="425"/>
      <c r="H4843" s="5961" t="s">
        <v>3562</v>
      </c>
      <c r="I4843" s="5962"/>
      <c r="J4843" s="2664"/>
      <c r="K4843" s="2621">
        <f t="shared" si="80"/>
        <v>4696</v>
      </c>
    </row>
    <row r="4844" spans="3:11" ht="15" customHeight="1">
      <c r="C4844" s="2761" t="s">
        <v>2723</v>
      </c>
      <c r="D4844" s="5963">
        <v>1</v>
      </c>
      <c r="E4844" s="5963"/>
      <c r="F4844" s="5964"/>
      <c r="G4844" s="425"/>
      <c r="H4844" s="456"/>
      <c r="I4844" s="457"/>
      <c r="J4844" s="2664"/>
      <c r="K4844" s="2621">
        <f t="shared" si="80"/>
        <v>4697</v>
      </c>
    </row>
    <row r="4845" spans="3:11" ht="15" customHeight="1">
      <c r="C4845" s="428"/>
      <c r="D4845" s="4109"/>
      <c r="E4845" s="4109"/>
      <c r="F4845" s="2624"/>
      <c r="G4845" s="2"/>
      <c r="H4845" s="2250"/>
      <c r="I4845" s="2251"/>
      <c r="J4845" s="2664"/>
      <c r="K4845" s="2621">
        <f t="shared" si="80"/>
        <v>4698</v>
      </c>
    </row>
    <row r="4846" spans="3:11" ht="15" customHeight="1">
      <c r="C4846" s="432"/>
      <c r="D4846" s="5413" t="s">
        <v>61</v>
      </c>
      <c r="E4846" s="5414"/>
      <c r="F4846" s="5414"/>
      <c r="G4846" s="5414"/>
      <c r="H4846" s="5414"/>
      <c r="I4846" s="5464"/>
      <c r="J4846" s="2664"/>
      <c r="K4846" s="2621">
        <f t="shared" si="80"/>
        <v>4699</v>
      </c>
    </row>
    <row r="4847" spans="3:11" ht="15" customHeight="1">
      <c r="C4847" s="433" t="s">
        <v>62</v>
      </c>
      <c r="D4847" s="5965" t="s">
        <v>63</v>
      </c>
      <c r="E4847" s="5966"/>
      <c r="F4847" s="2601" t="s">
        <v>64</v>
      </c>
      <c r="G4847" s="435" t="s">
        <v>65</v>
      </c>
      <c r="H4847" s="5969" t="s">
        <v>66</v>
      </c>
      <c r="I4847" s="5970"/>
      <c r="J4847" s="2664"/>
      <c r="K4847" s="2621">
        <f t="shared" si="80"/>
        <v>4700</v>
      </c>
    </row>
    <row r="4848" spans="3:11" ht="15" customHeight="1">
      <c r="C4848" s="436" t="s">
        <v>67</v>
      </c>
      <c r="D4848" s="5967"/>
      <c r="E4848" s="5968"/>
      <c r="F4848" s="2602" t="s">
        <v>0</v>
      </c>
      <c r="G4848" s="438"/>
      <c r="H4848" s="2252" t="s">
        <v>68</v>
      </c>
      <c r="I4848" s="1641" t="s">
        <v>69</v>
      </c>
      <c r="J4848" s="2664"/>
      <c r="K4848" s="2621">
        <f t="shared" si="80"/>
        <v>4701</v>
      </c>
    </row>
    <row r="4849" spans="3:11" ht="15" customHeight="1">
      <c r="C4849" s="439"/>
      <c r="D4849" s="5953" t="str">
        <f>VLOOKUP(F4849,Accounts!B:C,2,FALSE)</f>
        <v>Accumulated Surplus (Deficit)</v>
      </c>
      <c r="E4849" s="5954" t="e">
        <f>VLOOKUP(G4849,Accounts!C:D,2,FALSE)</f>
        <v>#N/A</v>
      </c>
      <c r="F4849" s="1063">
        <v>3010101000</v>
      </c>
      <c r="G4849" s="7"/>
      <c r="H4849" s="2252"/>
      <c r="I4849" s="1641"/>
      <c r="J4849" s="2664"/>
      <c r="K4849" s="2621">
        <f t="shared" si="80"/>
        <v>4702</v>
      </c>
    </row>
    <row r="4850" spans="3:11" ht="15" customHeight="1">
      <c r="C4850" s="439"/>
      <c r="D4850" s="1754"/>
      <c r="E4850" s="1754"/>
      <c r="F4850" s="1063"/>
      <c r="G4850" s="7"/>
      <c r="H4850" s="2252"/>
      <c r="I4850" s="1641"/>
      <c r="J4850" s="2664"/>
      <c r="K4850" s="2621">
        <f t="shared" si="80"/>
        <v>4703</v>
      </c>
    </row>
    <row r="4851" spans="3:11" ht="15" customHeight="1">
      <c r="C4851" s="439"/>
      <c r="D4851" s="1754"/>
      <c r="E4851" s="1754" t="str">
        <f>VLOOKUP(F4851,Accounts!B:C,2,FALSE)</f>
        <v>Due from NGAs</v>
      </c>
      <c r="F4851" s="1063">
        <v>1030301000</v>
      </c>
      <c r="G4851" s="7"/>
      <c r="H4851" s="2252"/>
      <c r="I4851" s="1641"/>
      <c r="J4851" s="2664"/>
      <c r="K4851" s="2621">
        <f t="shared" si="80"/>
        <v>4704</v>
      </c>
    </row>
    <row r="4852" spans="3:11" ht="15" customHeight="1">
      <c r="C4852" s="439"/>
      <c r="D4852" s="1754" t="s">
        <v>3612</v>
      </c>
      <c r="E4852" s="8"/>
      <c r="F4852" s="1063"/>
      <c r="G4852" s="7"/>
      <c r="H4852" s="2252"/>
      <c r="I4852" s="1641"/>
      <c r="J4852" s="2664"/>
      <c r="K4852" s="2621">
        <f t="shared" si="80"/>
        <v>4705</v>
      </c>
    </row>
    <row r="4853" spans="3:11" ht="15" customHeight="1">
      <c r="C4853" s="439"/>
      <c r="D4853" s="1754"/>
      <c r="E4853" s="8"/>
      <c r="F4853" s="1063"/>
      <c r="G4853" s="7"/>
      <c r="H4853" s="2252"/>
      <c r="I4853" s="1641"/>
      <c r="J4853" s="2664"/>
      <c r="K4853" s="2621">
        <f t="shared" si="80"/>
        <v>4706</v>
      </c>
    </row>
    <row r="4854" spans="3:11" ht="15" customHeight="1">
      <c r="C4854" s="2885">
        <v>10955400</v>
      </c>
      <c r="D4854" s="2884">
        <v>44515</v>
      </c>
      <c r="E4854" s="771" t="s">
        <v>3610</v>
      </c>
      <c r="F4854" s="772" t="s">
        <v>3286</v>
      </c>
      <c r="G4854" s="7"/>
      <c r="H4854" s="2252"/>
      <c r="I4854" s="1641"/>
      <c r="J4854" s="2664"/>
      <c r="K4854" s="2621">
        <f t="shared" si="80"/>
        <v>4707</v>
      </c>
    </row>
    <row r="4855" spans="3:11" ht="15" customHeight="1">
      <c r="C4855" s="449"/>
      <c r="D4855" s="1755" t="s">
        <v>70</v>
      </c>
      <c r="E4855" s="1756"/>
      <c r="F4855" s="98"/>
      <c r="G4855" s="10"/>
      <c r="H4855" s="3010">
        <f>SUM(H4849:H4853)</f>
        <v>0</v>
      </c>
      <c r="I4855" s="3583">
        <f>SUM(I4849:I4853)</f>
        <v>0</v>
      </c>
      <c r="J4855" s="2664"/>
      <c r="K4855" s="2621">
        <f t="shared" si="80"/>
        <v>4708</v>
      </c>
    </row>
    <row r="4856" spans="3:11" ht="15" customHeight="1">
      <c r="C4856" s="449"/>
      <c r="D4856" s="4189"/>
      <c r="E4856" s="1234"/>
      <c r="F4856" s="1063"/>
      <c r="G4856" s="11"/>
      <c r="H4856" s="3527"/>
      <c r="I4856" s="2255">
        <f>H4855-I4855</f>
        <v>0</v>
      </c>
      <c r="J4856" s="2664"/>
      <c r="K4856" s="2621">
        <f t="shared" si="80"/>
        <v>4709</v>
      </c>
    </row>
    <row r="4857" spans="3:11" ht="15" customHeight="1">
      <c r="C4857" s="5383" t="s">
        <v>71</v>
      </c>
      <c r="D4857" s="5384"/>
      <c r="E4857" s="4065"/>
      <c r="F4857" s="5971" t="s">
        <v>3489</v>
      </c>
      <c r="G4857" s="5384"/>
      <c r="H4857" s="5974"/>
      <c r="I4857" s="5975"/>
      <c r="J4857" s="2664"/>
      <c r="K4857" s="2621">
        <f t="shared" si="80"/>
        <v>4710</v>
      </c>
    </row>
    <row r="4858" spans="3:11" ht="15" customHeight="1">
      <c r="C4858" s="451"/>
      <c r="D4858" s="81"/>
      <c r="E4858" s="81"/>
      <c r="F4858" s="2763"/>
      <c r="G4858" s="13"/>
      <c r="H4858" s="456"/>
      <c r="I4858" s="457"/>
      <c r="J4858" s="2664"/>
      <c r="K4858" s="2621">
        <f t="shared" si="80"/>
        <v>4711</v>
      </c>
    </row>
    <row r="4859" spans="3:11" ht="15" customHeight="1">
      <c r="C4859" s="454"/>
      <c r="D4859" s="4076"/>
      <c r="E4859" s="2672" t="s">
        <v>3242</v>
      </c>
      <c r="F4859" s="3741"/>
      <c r="G4859" s="391" t="s">
        <v>3026</v>
      </c>
      <c r="H4859" s="456"/>
      <c r="I4859" s="457"/>
      <c r="J4859" s="2664"/>
      <c r="K4859" s="2621">
        <f t="shared" si="80"/>
        <v>4712</v>
      </c>
    </row>
    <row r="4860" spans="3:11" ht="15" customHeight="1">
      <c r="C4860" s="451"/>
      <c r="D4860" s="4076"/>
      <c r="E4860" s="4076" t="s">
        <v>3024</v>
      </c>
      <c r="F4860" s="3741" t="s">
        <v>2541</v>
      </c>
      <c r="G4860" s="3743" t="s">
        <v>299</v>
      </c>
      <c r="H4860" s="458"/>
      <c r="I4860" s="457"/>
      <c r="J4860" s="2664"/>
      <c r="K4860" s="2621">
        <f t="shared" si="80"/>
        <v>4713</v>
      </c>
    </row>
    <row r="4861" spans="3:11" ht="15" customHeight="1" thickBot="1">
      <c r="C4861" s="464"/>
      <c r="D4861" s="3420"/>
      <c r="E4861" s="3420"/>
      <c r="F4861" s="2765"/>
      <c r="G4861" s="467"/>
      <c r="H4861" s="2256"/>
      <c r="I4861" s="2257"/>
      <c r="J4861" s="2838"/>
      <c r="K4861" s="2621">
        <f t="shared" si="80"/>
        <v>4714</v>
      </c>
    </row>
    <row r="4862" spans="3:11" ht="24.75" customHeight="1">
      <c r="C4862" s="2619" t="s">
        <v>245</v>
      </c>
      <c r="D4862" s="6038" t="s">
        <v>60</v>
      </c>
      <c r="E4862" s="6038"/>
      <c r="F4862" s="6039"/>
      <c r="G4862" s="2620"/>
      <c r="H4862" s="5951" t="s">
        <v>3615</v>
      </c>
      <c r="I4862" s="5952"/>
      <c r="J4862" s="2838"/>
      <c r="K4862" s="2621">
        <f t="shared" si="80"/>
        <v>4715</v>
      </c>
    </row>
    <row r="4863" spans="3:11" ht="23.25" customHeight="1">
      <c r="C4863" s="6071" t="s">
        <v>305</v>
      </c>
      <c r="D4863" s="6033"/>
      <c r="E4863" s="6033"/>
      <c r="F4863" s="6034"/>
      <c r="G4863" s="425"/>
      <c r="H4863" s="5961" t="s">
        <v>3562</v>
      </c>
      <c r="I4863" s="5962"/>
      <c r="J4863" s="2838"/>
      <c r="K4863" s="2621">
        <f t="shared" si="80"/>
        <v>4716</v>
      </c>
    </row>
    <row r="4864" spans="3:11" ht="15" customHeight="1">
      <c r="C4864" s="6071" t="s">
        <v>306</v>
      </c>
      <c r="D4864" s="6033"/>
      <c r="E4864" s="6033"/>
      <c r="F4864" s="6034"/>
      <c r="G4864" s="425"/>
      <c r="H4864" s="3440"/>
      <c r="I4864" s="3460"/>
      <c r="J4864" s="2838"/>
      <c r="K4864" s="2621">
        <f t="shared" si="80"/>
        <v>4717</v>
      </c>
    </row>
    <row r="4865" spans="3:11" ht="15" customHeight="1">
      <c r="C4865" s="1"/>
      <c r="D4865" s="4109"/>
      <c r="E4865" s="4109"/>
      <c r="F4865" s="2624"/>
      <c r="G4865" s="2"/>
      <c r="H4865" s="3442"/>
      <c r="I4865" s="3461"/>
      <c r="J4865" s="2664"/>
      <c r="K4865" s="2621">
        <f t="shared" si="80"/>
        <v>4718</v>
      </c>
    </row>
    <row r="4866" spans="3:11" ht="15" customHeight="1">
      <c r="C4866" s="3"/>
      <c r="D4866" s="5413" t="s">
        <v>61</v>
      </c>
      <c r="E4866" s="5414"/>
      <c r="F4866" s="5414"/>
      <c r="G4866" s="5414"/>
      <c r="H4866" s="5414"/>
      <c r="I4866" s="5415"/>
      <c r="J4866" s="2664"/>
      <c r="K4866" s="2621">
        <f t="shared" si="80"/>
        <v>4719</v>
      </c>
    </row>
    <row r="4867" spans="3:11" ht="15" customHeight="1">
      <c r="C4867" s="4" t="s">
        <v>62</v>
      </c>
      <c r="D4867" s="5965" t="s">
        <v>63</v>
      </c>
      <c r="E4867" s="5966"/>
      <c r="F4867" s="2601" t="s">
        <v>302</v>
      </c>
      <c r="G4867" s="5420" t="s">
        <v>66</v>
      </c>
      <c r="H4867" s="5421"/>
      <c r="I4867" s="5422"/>
      <c r="J4867" s="2664"/>
      <c r="K4867" s="2621">
        <f t="shared" si="80"/>
        <v>4720</v>
      </c>
    </row>
    <row r="4868" spans="3:11" ht="15" customHeight="1">
      <c r="C4868" s="5" t="s">
        <v>67</v>
      </c>
      <c r="D4868" s="5967"/>
      <c r="E4868" s="5968"/>
      <c r="F4868" s="2602" t="s">
        <v>0</v>
      </c>
      <c r="G4868" s="5423" t="s">
        <v>68</v>
      </c>
      <c r="H4868" s="5424"/>
      <c r="I4868" s="3462" t="s">
        <v>69</v>
      </c>
      <c r="J4868" s="2664"/>
      <c r="K4868" s="2621">
        <f t="shared" si="80"/>
        <v>4721</v>
      </c>
    </row>
    <row r="4869" spans="3:11" ht="15" customHeight="1">
      <c r="C4869" s="6"/>
      <c r="D4869" s="4100"/>
      <c r="E4869" s="4101"/>
      <c r="F4869" s="1063"/>
      <c r="G4869" s="7" t="s">
        <v>65</v>
      </c>
      <c r="H4869" s="3445"/>
      <c r="I4869" s="3462"/>
      <c r="J4869" s="2664"/>
      <c r="K4869" s="2621">
        <f t="shared" si="80"/>
        <v>4722</v>
      </c>
    </row>
    <row r="4870" spans="3:11" ht="15" customHeight="1">
      <c r="C4870" s="6"/>
      <c r="D4870" s="5953" t="str">
        <f>VLOOKUP(F4870,Accounts!B:C,2,FALSE)</f>
        <v>Accounts Payable</v>
      </c>
      <c r="E4870" s="5954" t="e">
        <f>VLOOKUP(G4870,Accounts!C:D,2,FALSE)</f>
        <v>#N/A</v>
      </c>
      <c r="F4870" s="1063">
        <v>2010101000</v>
      </c>
      <c r="G4870" s="7"/>
      <c r="H4870" s="3445"/>
      <c r="I4870" s="3462"/>
      <c r="J4870" s="2664"/>
      <c r="K4870" s="2621">
        <f t="shared" si="80"/>
        <v>4723</v>
      </c>
    </row>
    <row r="4871" spans="3:11" ht="15" customHeight="1">
      <c r="C4871" s="6"/>
      <c r="D4871" s="1754"/>
      <c r="E4871" s="1754" t="str">
        <f>VLOOKUP(F4871,Accounts!B:C,2,FALSE)</f>
        <v>Rent/Lease Expenses - Equipment</v>
      </c>
      <c r="F4871" s="1063">
        <v>5029905004</v>
      </c>
      <c r="G4871" s="7"/>
      <c r="H4871" s="3445"/>
      <c r="I4871" s="3445"/>
      <c r="J4871" s="2664"/>
      <c r="K4871" s="2621">
        <f t="shared" si="80"/>
        <v>4724</v>
      </c>
    </row>
    <row r="4872" spans="3:11" ht="15" customHeight="1">
      <c r="C4872" s="6"/>
      <c r="D4872" s="1754"/>
      <c r="E4872" s="4069"/>
      <c r="F4872" s="1063"/>
      <c r="G4872" s="8"/>
      <c r="H4872" s="3445"/>
      <c r="I4872" s="3462"/>
      <c r="J4872" s="2664"/>
      <c r="K4872" s="2621">
        <f t="shared" si="80"/>
        <v>4725</v>
      </c>
    </row>
    <row r="4873" spans="3:11" ht="15" customHeight="1">
      <c r="C4873" s="6"/>
      <c r="D4873" s="1754"/>
      <c r="E4873" s="2670"/>
      <c r="F4873" s="2625"/>
      <c r="G4873" s="8"/>
      <c r="H4873" s="3445"/>
      <c r="I4873" s="3462"/>
      <c r="J4873" s="2664"/>
      <c r="K4873" s="2621">
        <f t="shared" si="80"/>
        <v>4726</v>
      </c>
    </row>
    <row r="4874" spans="3:11" ht="15" customHeight="1">
      <c r="C4874" s="6"/>
      <c r="D4874" s="3020"/>
      <c r="E4874" s="4069"/>
      <c r="F4874" s="1063"/>
      <c r="G4874" s="7"/>
      <c r="H4874" s="3446"/>
      <c r="I4874" s="3464"/>
      <c r="J4874" s="2664"/>
      <c r="K4874" s="2621">
        <f t="shared" si="80"/>
        <v>4727</v>
      </c>
    </row>
    <row r="4875" spans="3:11" ht="15" customHeight="1">
      <c r="C4875" s="6"/>
      <c r="D4875" s="2628"/>
      <c r="E4875" s="3004" t="s">
        <v>3617</v>
      </c>
      <c r="F4875" s="1063"/>
      <c r="G4875" s="7"/>
      <c r="H4875" s="3446"/>
      <c r="I4875" s="3464"/>
      <c r="J4875" s="2664"/>
      <c r="K4875" s="2621">
        <f t="shared" si="80"/>
        <v>4728</v>
      </c>
    </row>
    <row r="4876" spans="3:11" ht="15" customHeight="1">
      <c r="C4876" s="6"/>
      <c r="D4876" s="2628"/>
      <c r="E4876" s="4069"/>
      <c r="F4876" s="1063"/>
      <c r="G4876" s="3746"/>
      <c r="H4876" s="3448"/>
      <c r="I4876" s="3464"/>
      <c r="J4876" s="2664"/>
      <c r="K4876" s="2621">
        <f t="shared" si="80"/>
        <v>4729</v>
      </c>
    </row>
    <row r="4877" spans="3:11" ht="15" customHeight="1">
      <c r="C4877" s="6"/>
      <c r="D4877" s="1754" t="s">
        <v>3301</v>
      </c>
      <c r="E4877" s="4069"/>
      <c r="F4877" s="1063"/>
      <c r="G4877" s="8"/>
      <c r="H4877" s="3584"/>
      <c r="I4877" s="3585"/>
      <c r="J4877" s="2664"/>
      <c r="K4877" s="2621">
        <f t="shared" si="80"/>
        <v>4730</v>
      </c>
    </row>
    <row r="4878" spans="3:11" ht="15" customHeight="1">
      <c r="C4878" s="6"/>
      <c r="D4878" s="1754" t="s">
        <v>3616</v>
      </c>
      <c r="E4878" s="4068"/>
      <c r="F4878" s="79">
        <v>98000</v>
      </c>
      <c r="G4878" s="8"/>
      <c r="H4878" s="3584"/>
      <c r="I4878" s="3585"/>
      <c r="J4878" s="2664"/>
      <c r="K4878" s="2621">
        <f t="shared" si="80"/>
        <v>4731</v>
      </c>
    </row>
    <row r="4879" spans="3:11" ht="15" customHeight="1">
      <c r="C4879" s="6"/>
      <c r="D4879" s="4089"/>
      <c r="E4879" s="4068" t="s">
        <v>187</v>
      </c>
      <c r="F4879" s="79">
        <v>98000</v>
      </c>
      <c r="G4879" s="8"/>
      <c r="H4879" s="3584"/>
      <c r="I4879" s="3585"/>
      <c r="J4879" s="2664"/>
      <c r="K4879" s="2621">
        <f t="shared" si="80"/>
        <v>4732</v>
      </c>
    </row>
    <row r="4880" spans="3:11" ht="15" customHeight="1">
      <c r="C4880" s="6"/>
      <c r="D4880" s="4089"/>
      <c r="E4880" s="4068"/>
      <c r="F4880" s="1063"/>
      <c r="G4880" s="8"/>
      <c r="H4880" s="3584"/>
      <c r="I4880" s="3585"/>
      <c r="J4880" s="2664"/>
      <c r="K4880" s="2621">
        <f t="shared" si="80"/>
        <v>4733</v>
      </c>
    </row>
    <row r="4881" spans="3:11" ht="15" customHeight="1">
      <c r="C4881" s="6"/>
      <c r="D4881" s="6149"/>
      <c r="E4881" s="6150"/>
      <c r="F4881" s="1063"/>
      <c r="G4881" s="8"/>
      <c r="H4881" s="3584"/>
      <c r="I4881" s="3585"/>
      <c r="J4881" s="2664"/>
      <c r="K4881" s="2621">
        <f t="shared" si="80"/>
        <v>4734</v>
      </c>
    </row>
    <row r="4882" spans="3:11" ht="15" customHeight="1">
      <c r="C4882" s="6"/>
      <c r="D4882" s="1754"/>
      <c r="E4882" s="4089"/>
      <c r="F4882" s="347"/>
      <c r="G4882" s="8"/>
      <c r="H4882" s="3584"/>
      <c r="I4882" s="3585"/>
      <c r="J4882" s="2664"/>
      <c r="K4882" s="2621">
        <f t="shared" si="80"/>
        <v>4735</v>
      </c>
    </row>
    <row r="4883" spans="3:11" ht="15" customHeight="1">
      <c r="C4883" s="6"/>
      <c r="D4883" s="1754"/>
      <c r="E4883" s="4089"/>
      <c r="F4883" s="2629"/>
      <c r="G4883" s="8"/>
      <c r="H4883" s="3584"/>
      <c r="I4883" s="3585"/>
      <c r="J4883" s="2664"/>
      <c r="K4883" s="2621">
        <f t="shared" si="80"/>
        <v>4736</v>
      </c>
    </row>
    <row r="4884" spans="3:11" ht="15" customHeight="1">
      <c r="C4884" s="6"/>
      <c r="D4884" s="1754"/>
      <c r="E4884" s="4089"/>
      <c r="F4884" s="2779"/>
      <c r="G4884" s="8"/>
      <c r="H4884" s="3584"/>
      <c r="I4884" s="3585"/>
      <c r="J4884" s="2664"/>
      <c r="K4884" s="2621">
        <f t="shared" si="80"/>
        <v>4737</v>
      </c>
    </row>
    <row r="4885" spans="3:11" ht="15" customHeight="1">
      <c r="C4885" s="6"/>
      <c r="D4885" s="6105"/>
      <c r="E4885" s="6106"/>
      <c r="F4885" s="3742"/>
      <c r="G4885" s="8"/>
      <c r="H4885" s="3584"/>
      <c r="I4885" s="3585"/>
      <c r="J4885" s="2664"/>
      <c r="K4885" s="2621">
        <f t="shared" si="80"/>
        <v>4738</v>
      </c>
    </row>
    <row r="4886" spans="3:11" ht="15" customHeight="1">
      <c r="C4886" s="6"/>
      <c r="D4886" s="1754"/>
      <c r="E4886" s="4089"/>
      <c r="F4886" s="347"/>
      <c r="G4886" s="8"/>
      <c r="H4886" s="3584"/>
      <c r="I4886" s="3585"/>
      <c r="J4886" s="2664"/>
      <c r="K4886" s="2621">
        <f t="shared" si="80"/>
        <v>4739</v>
      </c>
    </row>
    <row r="4887" spans="3:11" ht="15" customHeight="1">
      <c r="C4887" s="6"/>
      <c r="D4887" s="1754"/>
      <c r="E4887" s="4089"/>
      <c r="F4887" s="2629"/>
      <c r="G4887" s="8"/>
      <c r="H4887" s="3584"/>
      <c r="I4887" s="3585"/>
      <c r="J4887" s="2664"/>
      <c r="K4887" s="2621">
        <f t="shared" si="80"/>
        <v>4740</v>
      </c>
    </row>
    <row r="4888" spans="3:11" ht="15" customHeight="1">
      <c r="C4888" s="6"/>
      <c r="D4888" s="1754"/>
      <c r="E4888" s="4089"/>
      <c r="F4888" s="2779"/>
      <c r="G4888" s="8"/>
      <c r="H4888" s="3586"/>
      <c r="I4888" s="3587"/>
      <c r="J4888" s="2664"/>
      <c r="K4888" s="2621">
        <f t="shared" si="80"/>
        <v>4741</v>
      </c>
    </row>
    <row r="4889" spans="3:11" ht="15" customHeight="1" thickBot="1">
      <c r="C4889" s="9"/>
      <c r="D4889" s="1755"/>
      <c r="E4889" s="2630"/>
      <c r="F4889" s="1069"/>
      <c r="G4889" s="1067"/>
      <c r="H4889" s="3453">
        <f>SUM(H4869:H4877)</f>
        <v>0</v>
      </c>
      <c r="I4889" s="3467">
        <f>SUM(I4869:I4877)</f>
        <v>0</v>
      </c>
      <c r="J4889" s="2664"/>
      <c r="K4889" s="2621">
        <f t="shared" si="80"/>
        <v>4742</v>
      </c>
    </row>
    <row r="4890" spans="3:11" ht="15" customHeight="1" thickTop="1">
      <c r="C4890" s="9"/>
      <c r="D4890" s="4189"/>
      <c r="E4890" s="1234"/>
      <c r="F4890" s="2631"/>
      <c r="G4890" s="11"/>
      <c r="H4890" s="3455"/>
      <c r="I4890" s="3468">
        <f>H4889-I4889</f>
        <v>0</v>
      </c>
      <c r="J4890" s="2664"/>
      <c r="K4890" s="2621">
        <f t="shared" si="80"/>
        <v>4743</v>
      </c>
    </row>
    <row r="4891" spans="3:11" ht="15" customHeight="1">
      <c r="C4891" s="5435" t="s">
        <v>71</v>
      </c>
      <c r="D4891" s="5384"/>
      <c r="E4891" s="4065"/>
      <c r="F4891" s="5436" t="s">
        <v>275</v>
      </c>
      <c r="G4891" s="5437"/>
      <c r="H4891" s="6004"/>
      <c r="I4891" s="6040"/>
      <c r="J4891" s="2664"/>
      <c r="K4891" s="2621">
        <f t="shared" ref="K4891:K4954" si="81">K4890+1</f>
        <v>4744</v>
      </c>
    </row>
    <row r="4892" spans="3:11" ht="15" customHeight="1">
      <c r="C4892" s="12"/>
      <c r="D4892" s="81"/>
      <c r="E4892" s="82"/>
      <c r="F4892" s="3741"/>
      <c r="G4892" s="13"/>
      <c r="H4892" s="3457"/>
      <c r="I4892" s="3460"/>
      <c r="J4892" s="2664"/>
      <c r="K4892" s="2621">
        <f t="shared" si="81"/>
        <v>4745</v>
      </c>
    </row>
    <row r="4893" spans="3:11" ht="15" customHeight="1">
      <c r="C4893" s="6030" t="s">
        <v>3560</v>
      </c>
      <c r="D4893" s="5587"/>
      <c r="E4893" s="5588"/>
      <c r="F4893" s="6006" t="s">
        <v>3026</v>
      </c>
      <c r="G4893" s="5587"/>
      <c r="H4893" s="5587"/>
      <c r="I4893" s="6031"/>
      <c r="J4893" s="2664"/>
      <c r="K4893" s="2621">
        <f t="shared" si="81"/>
        <v>4746</v>
      </c>
    </row>
    <row r="4894" spans="3:11" ht="15" customHeight="1">
      <c r="C4894" s="6030" t="s">
        <v>3343</v>
      </c>
      <c r="D4894" s="5587"/>
      <c r="E4894" s="5588"/>
      <c r="F4894" s="5994" t="s">
        <v>303</v>
      </c>
      <c r="G4894" s="5995"/>
      <c r="H4894" s="5995"/>
      <c r="I4894" s="6035"/>
      <c r="J4894" s="2664"/>
      <c r="K4894" s="2621">
        <f t="shared" si="81"/>
        <v>4747</v>
      </c>
    </row>
    <row r="4895" spans="3:11" ht="15" customHeight="1" thickBot="1">
      <c r="C4895" s="14" t="s">
        <v>245</v>
      </c>
      <c r="D4895" s="2925"/>
      <c r="E4895" s="2925"/>
      <c r="F4895" s="2632"/>
      <c r="G4895" s="15"/>
      <c r="H4895" s="3457"/>
      <c r="I4895" s="3469" t="s">
        <v>245</v>
      </c>
      <c r="J4895" s="2664"/>
      <c r="K4895" s="2621">
        <f t="shared" si="81"/>
        <v>4748</v>
      </c>
    </row>
    <row r="4896" spans="3:11" ht="23.25" customHeight="1">
      <c r="C4896" s="2619" t="s">
        <v>245</v>
      </c>
      <c r="D4896" s="6038" t="s">
        <v>60</v>
      </c>
      <c r="E4896" s="6038"/>
      <c r="F4896" s="6039"/>
      <c r="G4896" s="2620"/>
      <c r="H4896" s="5951" t="s">
        <v>3618</v>
      </c>
      <c r="I4896" s="5952"/>
      <c r="J4896" s="2664"/>
      <c r="K4896" s="2621">
        <f t="shared" si="81"/>
        <v>4749</v>
      </c>
    </row>
    <row r="4897" spans="3:11" ht="21" customHeight="1">
      <c r="C4897" s="6071" t="s">
        <v>305</v>
      </c>
      <c r="D4897" s="6033"/>
      <c r="E4897" s="6033"/>
      <c r="F4897" s="6034"/>
      <c r="G4897" s="425"/>
      <c r="H4897" s="5961" t="str">
        <f>H4863</f>
        <v>Date: July 31, 2022</v>
      </c>
      <c r="I4897" s="5962"/>
      <c r="J4897" s="2664"/>
      <c r="K4897" s="2621">
        <f t="shared" si="81"/>
        <v>4750</v>
      </c>
    </row>
    <row r="4898" spans="3:11" ht="15" customHeight="1">
      <c r="C4898" s="6071" t="s">
        <v>306</v>
      </c>
      <c r="D4898" s="6033"/>
      <c r="E4898" s="6033"/>
      <c r="F4898" s="6034"/>
      <c r="G4898" s="425"/>
      <c r="H4898" s="3440"/>
      <c r="I4898" s="3460"/>
      <c r="J4898" s="2664"/>
      <c r="K4898" s="2621">
        <f t="shared" si="81"/>
        <v>4751</v>
      </c>
    </row>
    <row r="4899" spans="3:11" ht="15" customHeight="1">
      <c r="C4899" s="1"/>
      <c r="D4899" s="4109"/>
      <c r="E4899" s="4109"/>
      <c r="F4899" s="2624"/>
      <c r="G4899" s="2"/>
      <c r="H4899" s="3442"/>
      <c r="I4899" s="3461"/>
      <c r="J4899" s="2664"/>
      <c r="K4899" s="2621">
        <f t="shared" si="81"/>
        <v>4752</v>
      </c>
    </row>
    <row r="4900" spans="3:11" ht="15" customHeight="1">
      <c r="C4900" s="3"/>
      <c r="D4900" s="5413" t="s">
        <v>61</v>
      </c>
      <c r="E4900" s="5414"/>
      <c r="F4900" s="5414"/>
      <c r="G4900" s="5414"/>
      <c r="H4900" s="5414"/>
      <c r="I4900" s="5415"/>
      <c r="J4900" s="2664"/>
      <c r="K4900" s="2621">
        <f t="shared" si="81"/>
        <v>4753</v>
      </c>
    </row>
    <row r="4901" spans="3:11" ht="15" customHeight="1">
      <c r="C4901" s="4" t="s">
        <v>62</v>
      </c>
      <c r="D4901" s="5965" t="s">
        <v>63</v>
      </c>
      <c r="E4901" s="5966"/>
      <c r="F4901" s="2601" t="s">
        <v>302</v>
      </c>
      <c r="G4901" s="5420" t="s">
        <v>66</v>
      </c>
      <c r="H4901" s="5421"/>
      <c r="I4901" s="5422"/>
      <c r="J4901" s="2664"/>
      <c r="K4901" s="2621">
        <f t="shared" si="81"/>
        <v>4754</v>
      </c>
    </row>
    <row r="4902" spans="3:11" ht="15" customHeight="1">
      <c r="C4902" s="5" t="s">
        <v>67</v>
      </c>
      <c r="D4902" s="5967"/>
      <c r="E4902" s="5968"/>
      <c r="F4902" s="2602" t="s">
        <v>0</v>
      </c>
      <c r="G4902" s="5423" t="s">
        <v>68</v>
      </c>
      <c r="H4902" s="5424"/>
      <c r="I4902" s="3462" t="s">
        <v>69</v>
      </c>
      <c r="J4902" s="2664"/>
      <c r="K4902" s="2621">
        <f t="shared" si="81"/>
        <v>4755</v>
      </c>
    </row>
    <row r="4903" spans="3:11" ht="15" customHeight="1">
      <c r="C4903" s="6"/>
      <c r="D4903" s="4100"/>
      <c r="E4903" s="4101"/>
      <c r="F4903" s="1063"/>
      <c r="G4903" s="7" t="s">
        <v>65</v>
      </c>
      <c r="H4903" s="3445"/>
      <c r="I4903" s="3462"/>
      <c r="J4903" s="2664"/>
      <c r="K4903" s="2621">
        <f t="shared" si="81"/>
        <v>4756</v>
      </c>
    </row>
    <row r="4904" spans="3:11" ht="15" customHeight="1">
      <c r="C4904" s="6"/>
      <c r="D4904" s="5953" t="str">
        <f>VLOOKUP(F4904,Accounts!B:C,2,FALSE)</f>
        <v>Accounts Payable</v>
      </c>
      <c r="E4904" s="5954" t="e">
        <f>VLOOKUP(G4904,Accounts!C:D,2,FALSE)</f>
        <v>#N/A</v>
      </c>
      <c r="F4904" s="1063">
        <v>2010101000</v>
      </c>
      <c r="G4904" s="7"/>
      <c r="H4904" s="2252"/>
      <c r="I4904" s="1641"/>
      <c r="J4904" s="2664"/>
      <c r="K4904" s="2621">
        <f t="shared" si="81"/>
        <v>4757</v>
      </c>
    </row>
    <row r="4905" spans="3:11" ht="15" customHeight="1">
      <c r="C4905" s="6"/>
      <c r="D4905" s="1754"/>
      <c r="E4905" s="1754" t="str">
        <f>VLOOKUP(F4905,Accounts!B:C,2,FALSE)</f>
        <v>Rent/Lease Expenses - Equipment</v>
      </c>
      <c r="F4905" s="1063">
        <v>5029905004</v>
      </c>
      <c r="G4905" s="7"/>
      <c r="H4905" s="2252"/>
      <c r="I4905" s="2252"/>
      <c r="J4905" s="2664"/>
      <c r="K4905" s="2621">
        <f t="shared" si="81"/>
        <v>4758</v>
      </c>
    </row>
    <row r="4906" spans="3:11" ht="15" customHeight="1">
      <c r="C4906" s="6"/>
      <c r="D4906" s="6066"/>
      <c r="E4906" s="6067"/>
      <c r="F4906" s="1063"/>
      <c r="G4906" s="8"/>
      <c r="H4906" s="3445"/>
      <c r="I4906" s="3462"/>
      <c r="J4906" s="2664"/>
      <c r="K4906" s="2621">
        <f t="shared" si="81"/>
        <v>4759</v>
      </c>
    </row>
    <row r="4907" spans="3:11" ht="15" customHeight="1">
      <c r="C4907" s="6"/>
      <c r="D4907" s="6014" t="s">
        <v>3619</v>
      </c>
      <c r="E4907" s="6015"/>
      <c r="F4907" s="79"/>
      <c r="G4907" s="8"/>
      <c r="H4907" s="3445"/>
      <c r="I4907" s="3462"/>
      <c r="J4907" s="2664"/>
      <c r="K4907" s="2621">
        <f t="shared" si="81"/>
        <v>4760</v>
      </c>
    </row>
    <row r="4908" spans="3:11" ht="15" customHeight="1">
      <c r="C4908" s="6"/>
      <c r="D4908" s="6016"/>
      <c r="E4908" s="6017"/>
      <c r="F4908" s="3021"/>
      <c r="G4908" s="3746"/>
      <c r="H4908" s="3446"/>
      <c r="I4908" s="3464"/>
      <c r="J4908" s="2664"/>
      <c r="K4908" s="2621">
        <f t="shared" si="81"/>
        <v>4761</v>
      </c>
    </row>
    <row r="4909" spans="3:11" ht="15" customHeight="1">
      <c r="C4909" s="2917"/>
      <c r="D4909" s="6016"/>
      <c r="E4909" s="6017"/>
      <c r="F4909" s="3021"/>
      <c r="G4909" s="3746"/>
      <c r="H4909" s="3446"/>
      <c r="I4909" s="3464"/>
      <c r="J4909" s="2664"/>
      <c r="K4909" s="2621">
        <f t="shared" si="81"/>
        <v>4762</v>
      </c>
    </row>
    <row r="4910" spans="3:11" ht="15" customHeight="1">
      <c r="C4910" s="2917"/>
      <c r="D4910" s="6016"/>
      <c r="E4910" s="6017"/>
      <c r="F4910" s="3022"/>
      <c r="G4910" s="3746"/>
      <c r="H4910" s="3446"/>
      <c r="I4910" s="3464"/>
      <c r="J4910" s="2664"/>
      <c r="K4910" s="2621">
        <f t="shared" si="81"/>
        <v>4763</v>
      </c>
    </row>
    <row r="4911" spans="3:11" ht="15" customHeight="1">
      <c r="C4911" s="2917"/>
      <c r="D4911" s="6020"/>
      <c r="E4911" s="6021"/>
      <c r="F4911" s="3022"/>
      <c r="G4911" s="3746"/>
      <c r="H4911" s="3446"/>
      <c r="I4911" s="3464"/>
      <c r="J4911" s="2664"/>
      <c r="K4911" s="2621">
        <f t="shared" si="81"/>
        <v>4764</v>
      </c>
    </row>
    <row r="4912" spans="3:11" ht="15" customHeight="1">
      <c r="C4912" s="2917"/>
      <c r="D4912" s="2665"/>
      <c r="E4912" s="4168"/>
      <c r="F4912" s="3023"/>
      <c r="G4912" s="3746"/>
      <c r="H4912" s="3446"/>
      <c r="I4912" s="3464"/>
      <c r="J4912" s="2664"/>
      <c r="K4912" s="2621">
        <f t="shared" si="81"/>
        <v>4765</v>
      </c>
    </row>
    <row r="4913" spans="3:11" ht="15" customHeight="1">
      <c r="C4913" s="2917"/>
      <c r="D4913" s="4094"/>
      <c r="E4913" s="4169"/>
      <c r="F4913" s="3024"/>
      <c r="G4913" s="7"/>
      <c r="H4913" s="3446"/>
      <c r="I4913" s="3464"/>
      <c r="J4913" s="2664"/>
      <c r="K4913" s="2621">
        <f t="shared" si="81"/>
        <v>4766</v>
      </c>
    </row>
    <row r="4914" spans="3:11" ht="15" customHeight="1">
      <c r="C4914" s="2917"/>
      <c r="D4914" s="4094"/>
      <c r="E4914" s="3025"/>
      <c r="F4914" s="3024"/>
      <c r="G4914" s="7"/>
      <c r="H4914" s="3446"/>
      <c r="I4914" s="3464"/>
      <c r="J4914" s="2664"/>
      <c r="K4914" s="2621">
        <f t="shared" si="81"/>
        <v>4767</v>
      </c>
    </row>
    <row r="4915" spans="3:11" ht="15" customHeight="1">
      <c r="C4915" s="2917"/>
      <c r="D4915" s="4094"/>
      <c r="E4915" s="3026"/>
      <c r="F4915" s="3024"/>
      <c r="G4915" s="7"/>
      <c r="H4915" s="3446"/>
      <c r="I4915" s="3464"/>
      <c r="J4915" s="2664"/>
      <c r="K4915" s="2621">
        <f t="shared" si="81"/>
        <v>4768</v>
      </c>
    </row>
    <row r="4916" spans="3:11" ht="15" customHeight="1">
      <c r="C4916" s="2917"/>
      <c r="D4916" s="4094"/>
      <c r="E4916" s="3026"/>
      <c r="F4916" s="3024"/>
      <c r="G4916" s="7"/>
      <c r="H4916" s="3446"/>
      <c r="I4916" s="3464"/>
      <c r="J4916" s="2664"/>
      <c r="K4916" s="2621">
        <f t="shared" si="81"/>
        <v>4769</v>
      </c>
    </row>
    <row r="4917" spans="3:11" ht="15" customHeight="1">
      <c r="C4917" s="2917"/>
      <c r="D4917" s="4094"/>
      <c r="E4917" s="4169"/>
      <c r="F4917" s="3024"/>
      <c r="G4917" s="7"/>
      <c r="H4917" s="3446"/>
      <c r="I4917" s="3464"/>
      <c r="J4917" s="2664"/>
      <c r="K4917" s="2621">
        <f t="shared" si="81"/>
        <v>4770</v>
      </c>
    </row>
    <row r="4918" spans="3:11" ht="15" customHeight="1">
      <c r="C4918" s="2917"/>
      <c r="D4918" s="4094"/>
      <c r="E4918" s="4169"/>
      <c r="F4918" s="3024"/>
      <c r="G4918" s="7"/>
      <c r="H4918" s="3446"/>
      <c r="I4918" s="3464"/>
      <c r="J4918" s="2664"/>
      <c r="K4918" s="2621">
        <f t="shared" si="81"/>
        <v>4771</v>
      </c>
    </row>
    <row r="4919" spans="3:11" ht="15" customHeight="1">
      <c r="C4919" s="2917"/>
      <c r="D4919" s="4094"/>
      <c r="E4919" s="4169"/>
      <c r="F4919" s="3024"/>
      <c r="G4919" s="7"/>
      <c r="H4919" s="3446"/>
      <c r="I4919" s="3464"/>
      <c r="J4919" s="2664"/>
      <c r="K4919" s="2621">
        <f t="shared" si="81"/>
        <v>4772</v>
      </c>
    </row>
    <row r="4920" spans="3:11" ht="15" customHeight="1">
      <c r="C4920" s="2917"/>
      <c r="D4920" s="4094"/>
      <c r="E4920" s="4169"/>
      <c r="F4920" s="3024"/>
      <c r="G4920" s="7"/>
      <c r="H4920" s="3446"/>
      <c r="I4920" s="3464"/>
      <c r="J4920" s="2664"/>
      <c r="K4920" s="2621">
        <f t="shared" si="81"/>
        <v>4773</v>
      </c>
    </row>
    <row r="4921" spans="3:11" ht="15" customHeight="1">
      <c r="C4921" s="2917"/>
      <c r="D4921" s="4094"/>
      <c r="E4921" s="3027"/>
      <c r="F4921" s="3024"/>
      <c r="G4921" s="7"/>
      <c r="H4921" s="3446"/>
      <c r="I4921" s="3464"/>
      <c r="J4921" s="2664"/>
      <c r="K4921" s="2621">
        <f t="shared" si="81"/>
        <v>4774</v>
      </c>
    </row>
    <row r="4922" spans="3:11" ht="15" customHeight="1">
      <c r="C4922" s="2917"/>
      <c r="D4922" s="4094"/>
      <c r="E4922" s="4169"/>
      <c r="F4922" s="3024"/>
      <c r="G4922" s="7"/>
      <c r="H4922" s="3446"/>
      <c r="I4922" s="3464"/>
      <c r="J4922" s="2664"/>
      <c r="K4922" s="2621">
        <f t="shared" si="81"/>
        <v>4775</v>
      </c>
    </row>
    <row r="4923" spans="3:11" ht="15" customHeight="1">
      <c r="C4923" s="2917"/>
      <c r="D4923" s="4094"/>
      <c r="E4923" s="3027"/>
      <c r="F4923" s="3024"/>
      <c r="G4923" s="7"/>
      <c r="H4923" s="3446"/>
      <c r="I4923" s="3464"/>
      <c r="J4923" s="2664"/>
      <c r="K4923" s="2621">
        <f t="shared" si="81"/>
        <v>4776</v>
      </c>
    </row>
    <row r="4924" spans="3:11" ht="15" customHeight="1">
      <c r="C4924" s="2917"/>
      <c r="D4924" s="4094"/>
      <c r="E4924" s="4169"/>
      <c r="F4924" s="3024"/>
      <c r="G4924" s="7"/>
      <c r="H4924" s="3446"/>
      <c r="I4924" s="3464"/>
      <c r="J4924" s="2664"/>
      <c r="K4924" s="2621">
        <f t="shared" si="81"/>
        <v>4777</v>
      </c>
    </row>
    <row r="4925" spans="3:11" ht="15" customHeight="1">
      <c r="C4925" s="2917"/>
      <c r="D4925" s="4094"/>
      <c r="E4925" s="3027"/>
      <c r="F4925" s="3024"/>
      <c r="G4925" s="7"/>
      <c r="H4925" s="3446"/>
      <c r="I4925" s="3464"/>
      <c r="J4925" s="2664"/>
      <c r="K4925" s="2621">
        <f t="shared" si="81"/>
        <v>4778</v>
      </c>
    </row>
    <row r="4926" spans="3:11" ht="15" customHeight="1">
      <c r="C4926" s="2917"/>
      <c r="D4926" s="4094"/>
      <c r="E4926" s="3027"/>
      <c r="F4926" s="3024"/>
      <c r="G4926" s="7"/>
      <c r="H4926" s="3446"/>
      <c r="I4926" s="3464"/>
      <c r="J4926" s="2664"/>
      <c r="K4926" s="2621">
        <f t="shared" si="81"/>
        <v>4779</v>
      </c>
    </row>
    <row r="4927" spans="3:11" ht="15" customHeight="1">
      <c r="C4927" s="2917"/>
      <c r="D4927" s="4094"/>
      <c r="E4927" s="4169"/>
      <c r="F4927" s="2609"/>
      <c r="G4927" s="7"/>
      <c r="H4927" s="3446"/>
      <c r="I4927" s="3464"/>
      <c r="J4927" s="2664"/>
      <c r="K4927" s="2621">
        <f t="shared" si="81"/>
        <v>4780</v>
      </c>
    </row>
    <row r="4928" spans="3:11" ht="15" customHeight="1">
      <c r="C4928" s="2917"/>
      <c r="D4928" s="4094"/>
      <c r="E4928" s="4169"/>
      <c r="F4928" s="3024"/>
      <c r="G4928" s="7"/>
      <c r="H4928" s="3446"/>
      <c r="I4928" s="3464"/>
      <c r="J4928" s="2664"/>
      <c r="K4928" s="2621">
        <f t="shared" si="81"/>
        <v>4781</v>
      </c>
    </row>
    <row r="4929" spans="3:11" ht="15" customHeight="1">
      <c r="C4929" s="2917"/>
      <c r="D4929" s="4094"/>
      <c r="E4929" s="3028"/>
      <c r="F4929" s="3024"/>
      <c r="G4929" s="7"/>
      <c r="H4929" s="3446"/>
      <c r="I4929" s="3464"/>
      <c r="J4929" s="2664"/>
      <c r="K4929" s="2621">
        <f t="shared" si="81"/>
        <v>4782</v>
      </c>
    </row>
    <row r="4930" spans="3:11" ht="15" customHeight="1">
      <c r="C4930" s="2917"/>
      <c r="D4930" s="4094"/>
      <c r="E4930" s="3028"/>
      <c r="F4930" s="3024"/>
      <c r="G4930" s="7"/>
      <c r="H4930" s="3446"/>
      <c r="I4930" s="3464"/>
      <c r="J4930" s="2664"/>
      <c r="K4930" s="2621">
        <f t="shared" si="81"/>
        <v>4783</v>
      </c>
    </row>
    <row r="4931" spans="3:11" ht="15" customHeight="1">
      <c r="C4931" s="2917"/>
      <c r="D4931" s="4094"/>
      <c r="E4931" s="3025"/>
      <c r="F4931" s="3024"/>
      <c r="G4931" s="7"/>
      <c r="H4931" s="3446"/>
      <c r="I4931" s="3464"/>
      <c r="J4931" s="2664"/>
      <c r="K4931" s="2621">
        <f t="shared" si="81"/>
        <v>4784</v>
      </c>
    </row>
    <row r="4932" spans="3:11" ht="15" customHeight="1">
      <c r="C4932" s="2917"/>
      <c r="D4932" s="4094"/>
      <c r="E4932" s="3027"/>
      <c r="F4932" s="982"/>
      <c r="G4932" s="7"/>
      <c r="H4932" s="3446"/>
      <c r="I4932" s="3464"/>
      <c r="J4932" s="2664"/>
      <c r="K4932" s="2621">
        <f t="shared" si="81"/>
        <v>4785</v>
      </c>
    </row>
    <row r="4933" spans="3:11" ht="15" customHeight="1">
      <c r="C4933" s="2917"/>
      <c r="D4933" s="4094"/>
      <c r="E4933" s="3026"/>
      <c r="F4933" s="982"/>
      <c r="G4933" s="7"/>
      <c r="H4933" s="3446"/>
      <c r="I4933" s="3464"/>
      <c r="J4933" s="2664"/>
      <c r="K4933" s="2621">
        <f t="shared" si="81"/>
        <v>4786</v>
      </c>
    </row>
    <row r="4934" spans="3:11" ht="15" customHeight="1">
      <c r="C4934" s="2917"/>
      <c r="D4934" s="4094"/>
      <c r="E4934" s="3026"/>
      <c r="F4934" s="982"/>
      <c r="G4934" s="7"/>
      <c r="H4934" s="3446"/>
      <c r="I4934" s="3464"/>
      <c r="J4934" s="2664"/>
      <c r="K4934" s="2621">
        <f t="shared" si="81"/>
        <v>4787</v>
      </c>
    </row>
    <row r="4935" spans="3:11" ht="15" customHeight="1">
      <c r="C4935" s="2917"/>
      <c r="D4935" s="4094"/>
      <c r="E4935" s="3025"/>
      <c r="F4935" s="982"/>
      <c r="G4935" s="7"/>
      <c r="H4935" s="3446"/>
      <c r="I4935" s="3464"/>
      <c r="J4935" s="2664"/>
      <c r="K4935" s="2621">
        <f t="shared" si="81"/>
        <v>4788</v>
      </c>
    </row>
    <row r="4936" spans="3:11" ht="15" customHeight="1">
      <c r="C4936" s="2917"/>
      <c r="D4936" s="4094"/>
      <c r="E4936" s="3026"/>
      <c r="F4936" s="2637"/>
      <c r="G4936" s="7"/>
      <c r="H4936" s="3446"/>
      <c r="I4936" s="3464"/>
      <c r="J4936" s="2664"/>
      <c r="K4936" s="2621">
        <f t="shared" si="81"/>
        <v>4789</v>
      </c>
    </row>
    <row r="4937" spans="3:11" ht="15" customHeight="1">
      <c r="C4937" s="2917"/>
      <c r="D4937" s="4094"/>
      <c r="E4937" s="3026"/>
      <c r="F4937" s="2637"/>
      <c r="G4937" s="7"/>
      <c r="H4937" s="3446"/>
      <c r="I4937" s="3464"/>
      <c r="J4937" s="2664"/>
      <c r="K4937" s="2621">
        <f t="shared" si="81"/>
        <v>4790</v>
      </c>
    </row>
    <row r="4938" spans="3:11" ht="15" customHeight="1">
      <c r="C4938" s="2917"/>
      <c r="D4938" s="4094"/>
      <c r="E4938" s="3026"/>
      <c r="F4938" s="2637"/>
      <c r="G4938" s="7"/>
      <c r="H4938" s="3446"/>
      <c r="I4938" s="3464"/>
      <c r="J4938" s="2664"/>
      <c r="K4938" s="2621">
        <f t="shared" si="81"/>
        <v>4791</v>
      </c>
    </row>
    <row r="4939" spans="3:11" ht="15" customHeight="1">
      <c r="C4939" s="2917"/>
      <c r="D4939" s="2638"/>
      <c r="E4939" s="3026"/>
      <c r="F4939" s="982"/>
      <c r="G4939" s="7"/>
      <c r="H4939" s="3448"/>
      <c r="I4939" s="3464"/>
      <c r="J4939" s="2664"/>
      <c r="K4939" s="2621">
        <f t="shared" si="81"/>
        <v>4792</v>
      </c>
    </row>
    <row r="4940" spans="3:11" ht="15" customHeight="1">
      <c r="C4940" s="2917"/>
      <c r="D4940" s="1754"/>
      <c r="E4940" s="3026"/>
      <c r="F4940" s="982"/>
      <c r="G4940" s="8"/>
      <c r="H4940" s="3449"/>
      <c r="I4940" s="3465"/>
      <c r="J4940" s="2664"/>
      <c r="K4940" s="2621">
        <f t="shared" si="81"/>
        <v>4793</v>
      </c>
    </row>
    <row r="4941" spans="3:11" ht="15" customHeight="1">
      <c r="C4941" s="2917"/>
      <c r="D4941" s="1754"/>
      <c r="E4941" s="3025"/>
      <c r="F4941" s="982"/>
      <c r="G4941" s="8"/>
      <c r="H4941" s="3451"/>
      <c r="I4941" s="3466"/>
      <c r="J4941" s="2664"/>
      <c r="K4941" s="2621">
        <f t="shared" si="81"/>
        <v>4794</v>
      </c>
    </row>
    <row r="4942" spans="3:11" ht="15" customHeight="1">
      <c r="C4942" s="2917"/>
      <c r="D4942" s="1754"/>
      <c r="E4942" s="3026"/>
      <c r="F4942" s="982"/>
      <c r="G4942" s="8"/>
      <c r="H4942" s="3451"/>
      <c r="I4942" s="3466"/>
      <c r="J4942" s="2664"/>
      <c r="K4942" s="2621">
        <f t="shared" si="81"/>
        <v>4795</v>
      </c>
    </row>
    <row r="4943" spans="3:11" ht="15" customHeight="1">
      <c r="C4943" s="2917"/>
      <c r="D4943" s="1754"/>
      <c r="E4943" s="3026"/>
      <c r="F4943" s="982"/>
      <c r="G4943" s="8"/>
      <c r="H4943" s="3451"/>
      <c r="I4943" s="3466"/>
      <c r="J4943" s="2664"/>
      <c r="K4943" s="2621">
        <f t="shared" si="81"/>
        <v>4796</v>
      </c>
    </row>
    <row r="4944" spans="3:11" ht="15" customHeight="1">
      <c r="C4944" s="2917"/>
      <c r="D4944" s="1754"/>
      <c r="E4944" s="8"/>
      <c r="F4944" s="2589"/>
      <c r="G4944" s="8"/>
      <c r="H4944" s="3451"/>
      <c r="I4944" s="3466"/>
      <c r="J4944" s="2664"/>
      <c r="K4944" s="2621">
        <f t="shared" si="81"/>
        <v>4797</v>
      </c>
    </row>
    <row r="4945" spans="3:11" ht="15" customHeight="1">
      <c r="C4945" s="2917"/>
      <c r="D4945" s="1754" t="s">
        <v>3301</v>
      </c>
      <c r="E4945" s="4069"/>
      <c r="F4945" s="79"/>
      <c r="G4945" s="8"/>
      <c r="H4945" s="3445"/>
      <c r="I4945" s="3462"/>
      <c r="J4945" s="2664"/>
      <c r="K4945" s="2621">
        <f t="shared" si="81"/>
        <v>4798</v>
      </c>
    </row>
    <row r="4946" spans="3:11" ht="15" customHeight="1">
      <c r="C4946" s="2917"/>
      <c r="D4946" s="1754" t="s">
        <v>3616</v>
      </c>
      <c r="E4946" s="4068"/>
      <c r="F4946" s="79">
        <f>H4904</f>
        <v>0</v>
      </c>
      <c r="G4946" s="8"/>
      <c r="H4946" s="3445"/>
      <c r="I4946" s="3462"/>
      <c r="J4946" s="2664"/>
      <c r="K4946" s="2621">
        <f t="shared" si="81"/>
        <v>4799</v>
      </c>
    </row>
    <row r="4947" spans="3:11" ht="15" customHeight="1">
      <c r="C4947" s="2917"/>
      <c r="D4947" s="4089"/>
      <c r="E4947" s="4068" t="s">
        <v>187</v>
      </c>
      <c r="F4947" s="3006">
        <f>F4946</f>
        <v>0</v>
      </c>
      <c r="G4947" s="8"/>
      <c r="H4947" s="3445"/>
      <c r="I4947" s="3462"/>
      <c r="J4947" s="2664"/>
      <c r="K4947" s="2621">
        <f t="shared" si="81"/>
        <v>4800</v>
      </c>
    </row>
    <row r="4948" spans="3:11" ht="15" customHeight="1" thickBot="1">
      <c r="C4948" s="2917"/>
      <c r="D4948" s="1754"/>
      <c r="E4948" s="2640"/>
      <c r="F4948" s="2641"/>
      <c r="G4948" s="8"/>
      <c r="H4948" s="3588"/>
      <c r="I4948" s="3589"/>
      <c r="J4948" s="2664"/>
      <c r="K4948" s="2621">
        <f t="shared" si="81"/>
        <v>4801</v>
      </c>
    </row>
    <row r="4949" spans="3:11" ht="15" customHeight="1" thickTop="1" thickBot="1">
      <c r="C4949" s="2918"/>
      <c r="D4949" s="1755"/>
      <c r="E4949" s="1234"/>
      <c r="F4949" s="1046" t="s">
        <v>70</v>
      </c>
      <c r="G4949" s="10"/>
      <c r="H4949" s="3453">
        <f>SUM(H4903:H4940)</f>
        <v>0</v>
      </c>
      <c r="I4949" s="3467">
        <f>SUM(I4903:I4940)</f>
        <v>0</v>
      </c>
      <c r="J4949" s="2664"/>
      <c r="K4949" s="2621">
        <f t="shared" si="81"/>
        <v>4802</v>
      </c>
    </row>
    <row r="4950" spans="3:11" ht="15" customHeight="1" thickTop="1">
      <c r="C4950" s="9"/>
      <c r="D4950" s="4189"/>
      <c r="E4950" s="1234"/>
      <c r="F4950" s="2631"/>
      <c r="G4950" s="11"/>
      <c r="H4950" s="3455"/>
      <c r="I4950" s="3468">
        <f>H4949-I4949</f>
        <v>0</v>
      </c>
      <c r="J4950" s="2664"/>
      <c r="K4950" s="2621">
        <f t="shared" si="81"/>
        <v>4803</v>
      </c>
    </row>
    <row r="4951" spans="3:11" ht="15" customHeight="1">
      <c r="C4951" s="5435" t="s">
        <v>71</v>
      </c>
      <c r="D4951" s="5384"/>
      <c r="E4951" s="4065"/>
      <c r="F4951" s="5436" t="s">
        <v>275</v>
      </c>
      <c r="G4951" s="5437"/>
      <c r="H4951" s="6004"/>
      <c r="I4951" s="6040"/>
      <c r="J4951" s="2664"/>
      <c r="K4951" s="2621">
        <f t="shared" si="81"/>
        <v>4804</v>
      </c>
    </row>
    <row r="4952" spans="3:11" ht="15" customHeight="1">
      <c r="C4952" s="12"/>
      <c r="D4952" s="81"/>
      <c r="E4952" s="82"/>
      <c r="F4952" s="3741"/>
      <c r="G4952" s="13"/>
      <c r="H4952" s="3457"/>
      <c r="I4952" s="3460"/>
      <c r="J4952" s="2664"/>
      <c r="K4952" s="2621">
        <f t="shared" si="81"/>
        <v>4805</v>
      </c>
    </row>
    <row r="4953" spans="3:11" ht="15" customHeight="1">
      <c r="C4953" s="6030" t="s">
        <v>3560</v>
      </c>
      <c r="D4953" s="5587"/>
      <c r="E4953" s="5588"/>
      <c r="F4953" s="6006" t="s">
        <v>3026</v>
      </c>
      <c r="G4953" s="5587"/>
      <c r="H4953" s="5587"/>
      <c r="I4953" s="6031"/>
      <c r="J4953" s="2664"/>
      <c r="K4953" s="2621">
        <f t="shared" si="81"/>
        <v>4806</v>
      </c>
    </row>
    <row r="4954" spans="3:11" ht="15" customHeight="1">
      <c r="C4954" s="6030" t="s">
        <v>3343</v>
      </c>
      <c r="D4954" s="5587"/>
      <c r="E4954" s="5588"/>
      <c r="F4954" s="5994" t="s">
        <v>303</v>
      </c>
      <c r="G4954" s="5995"/>
      <c r="H4954" s="5995"/>
      <c r="I4954" s="6035"/>
      <c r="J4954" s="2664"/>
      <c r="K4954" s="2621">
        <f t="shared" si="81"/>
        <v>4807</v>
      </c>
    </row>
    <row r="4955" spans="3:11" ht="15" customHeight="1" thickBot="1">
      <c r="C4955" s="14" t="s">
        <v>245</v>
      </c>
      <c r="D4955" s="2925"/>
      <c r="E4955" s="2925"/>
      <c r="F4955" s="2632"/>
      <c r="G4955" s="15"/>
      <c r="H4955" s="3457"/>
      <c r="I4955" s="3469" t="s">
        <v>245</v>
      </c>
      <c r="J4955" s="2664"/>
      <c r="K4955" s="2621">
        <f t="shared" ref="K4955:K5018" si="82">K4954+1</f>
        <v>4808</v>
      </c>
    </row>
    <row r="4956" spans="3:11" ht="29.25" customHeight="1">
      <c r="C4956" s="2619" t="s">
        <v>245</v>
      </c>
      <c r="D4956" s="6038" t="s">
        <v>60</v>
      </c>
      <c r="E4956" s="6038"/>
      <c r="F4956" s="6039"/>
      <c r="G4956" s="2620"/>
      <c r="H4956" s="5951" t="s">
        <v>3620</v>
      </c>
      <c r="I4956" s="5952"/>
      <c r="J4956" s="2664"/>
      <c r="K4956" s="2621">
        <f t="shared" si="82"/>
        <v>4809</v>
      </c>
    </row>
    <row r="4957" spans="3:11" ht="22.5" customHeight="1">
      <c r="C4957" s="6032" t="s">
        <v>305</v>
      </c>
      <c r="D4957" s="6033"/>
      <c r="E4957" s="6033"/>
      <c r="F4957" s="6034"/>
      <c r="G4957" s="425"/>
      <c r="H4957" s="6022" t="str">
        <f>H4897</f>
        <v>Date: July 31, 2022</v>
      </c>
      <c r="I4957" s="6056"/>
      <c r="J4957" s="2664"/>
      <c r="K4957" s="2621">
        <f t="shared" si="82"/>
        <v>4810</v>
      </c>
    </row>
    <row r="4958" spans="3:11" ht="15" customHeight="1">
      <c r="C4958" s="6032" t="s">
        <v>306</v>
      </c>
      <c r="D4958" s="6033"/>
      <c r="E4958" s="6033"/>
      <c r="F4958" s="6034"/>
      <c r="G4958" s="425"/>
      <c r="H4958" s="3440"/>
      <c r="I4958" s="3460"/>
      <c r="J4958" s="2664"/>
      <c r="K4958" s="2621">
        <f t="shared" si="82"/>
        <v>4811</v>
      </c>
    </row>
    <row r="4959" spans="3:11" ht="15" customHeight="1">
      <c r="C4959" s="1"/>
      <c r="D4959" s="4109"/>
      <c r="E4959" s="4109"/>
      <c r="F4959" s="2624"/>
      <c r="G4959" s="2"/>
      <c r="H4959" s="3442"/>
      <c r="I4959" s="3461"/>
      <c r="J4959" s="2664"/>
      <c r="K4959" s="2621">
        <f t="shared" si="82"/>
        <v>4812</v>
      </c>
    </row>
    <row r="4960" spans="3:11" ht="15" customHeight="1">
      <c r="C4960" s="3"/>
      <c r="D4960" s="5413" t="s">
        <v>61</v>
      </c>
      <c r="E4960" s="5414"/>
      <c r="F4960" s="5414"/>
      <c r="G4960" s="5414"/>
      <c r="H4960" s="5414"/>
      <c r="I4960" s="5415"/>
      <c r="J4960" s="2664"/>
      <c r="K4960" s="2621">
        <f t="shared" si="82"/>
        <v>4813</v>
      </c>
    </row>
    <row r="4961" spans="3:11" ht="15" customHeight="1">
      <c r="C4961" s="4" t="s">
        <v>62</v>
      </c>
      <c r="D4961" s="5965" t="s">
        <v>63</v>
      </c>
      <c r="E4961" s="5966"/>
      <c r="F4961" s="2601" t="s">
        <v>302</v>
      </c>
      <c r="G4961" s="5420" t="s">
        <v>66</v>
      </c>
      <c r="H4961" s="5421"/>
      <c r="I4961" s="5422"/>
      <c r="J4961" s="2664"/>
      <c r="K4961" s="2621">
        <f t="shared" si="82"/>
        <v>4814</v>
      </c>
    </row>
    <row r="4962" spans="3:11" ht="15" customHeight="1">
      <c r="C4962" s="5" t="s">
        <v>67</v>
      </c>
      <c r="D4962" s="5967"/>
      <c r="E4962" s="5968"/>
      <c r="F4962" s="2602" t="s">
        <v>0</v>
      </c>
      <c r="G4962" s="5423" t="s">
        <v>68</v>
      </c>
      <c r="H4962" s="5424"/>
      <c r="I4962" s="3462" t="s">
        <v>69</v>
      </c>
      <c r="J4962" s="2664"/>
      <c r="K4962" s="2621">
        <f t="shared" si="82"/>
        <v>4815</v>
      </c>
    </row>
    <row r="4963" spans="3:11" ht="15" customHeight="1">
      <c r="C4963" s="6"/>
      <c r="D4963" s="4100"/>
      <c r="E4963" s="4101"/>
      <c r="F4963" s="1063"/>
      <c r="G4963" s="7" t="s">
        <v>65</v>
      </c>
      <c r="H4963" s="3445"/>
      <c r="I4963" s="3462"/>
      <c r="J4963" s="2664"/>
      <c r="K4963" s="2621">
        <f t="shared" si="82"/>
        <v>4816</v>
      </c>
    </row>
    <row r="4964" spans="3:11" ht="15" customHeight="1">
      <c r="C4964" s="6"/>
      <c r="D4964" s="5953" t="str">
        <f>VLOOKUP(F4964,Accounts!B:C,2,FALSE)</f>
        <v>Accounts Payable</v>
      </c>
      <c r="E4964" s="5954" t="e">
        <f>VLOOKUP(G4964,Accounts!C:D,2,FALSE)</f>
        <v>#N/A</v>
      </c>
      <c r="F4964" s="1063">
        <v>2010101000</v>
      </c>
      <c r="G4964" s="7"/>
      <c r="H4964" s="2252"/>
      <c r="I4964" s="3462"/>
      <c r="J4964" s="2664"/>
      <c r="K4964" s="2621">
        <f t="shared" si="82"/>
        <v>4817</v>
      </c>
    </row>
    <row r="4965" spans="3:11" ht="15" customHeight="1">
      <c r="C4965" s="6"/>
      <c r="D4965" s="1754"/>
      <c r="E4965" s="1754" t="str">
        <f>VLOOKUP(F4965,Accounts!B4:C254,2,FALSE)</f>
        <v>Accumulated Surplus (Deficit)</v>
      </c>
      <c r="F4965" s="1063">
        <v>3010101000</v>
      </c>
      <c r="G4965" s="7"/>
      <c r="H4965" s="3445"/>
      <c r="I4965" s="3462"/>
      <c r="J4965" s="2664"/>
      <c r="K4965" s="2621">
        <f t="shared" si="82"/>
        <v>4818</v>
      </c>
    </row>
    <row r="4966" spans="3:11" ht="15" customHeight="1">
      <c r="C4966" s="6"/>
      <c r="D4966" s="1754"/>
      <c r="E4966" s="2670"/>
      <c r="F4966" s="2625"/>
      <c r="G4966" s="7"/>
      <c r="H4966" s="3445"/>
      <c r="I4966" s="3462"/>
      <c r="J4966" s="2664"/>
      <c r="K4966" s="2621">
        <f t="shared" si="82"/>
        <v>4819</v>
      </c>
    </row>
    <row r="4967" spans="3:11" ht="15" customHeight="1">
      <c r="C4967" s="6"/>
      <c r="D4967" s="1754"/>
      <c r="E4967" s="4069"/>
      <c r="F4967" s="1063"/>
      <c r="G4967" s="7"/>
      <c r="H4967" s="3445"/>
      <c r="I4967" s="3462"/>
      <c r="J4967" s="2664"/>
      <c r="K4967" s="2621">
        <f t="shared" si="82"/>
        <v>4820</v>
      </c>
    </row>
    <row r="4968" spans="3:11" ht="15" customHeight="1">
      <c r="C4968" s="368"/>
      <c r="D4968" s="6014" t="s">
        <v>3621</v>
      </c>
      <c r="E4968" s="6015"/>
      <c r="F4968" s="290"/>
      <c r="G4968" s="2591"/>
      <c r="H4968" s="3445"/>
      <c r="I4968" s="3462"/>
      <c r="J4968" s="2664"/>
      <c r="K4968" s="2621">
        <f t="shared" si="82"/>
        <v>4821</v>
      </c>
    </row>
    <row r="4969" spans="3:11" ht="15" customHeight="1">
      <c r="C4969" s="1092"/>
      <c r="D4969" s="6016"/>
      <c r="E4969" s="6017"/>
      <c r="F4969" s="3012"/>
      <c r="G4969" s="2592"/>
      <c r="H4969" s="3470"/>
      <c r="I4969" s="3471"/>
      <c r="J4969" s="2664"/>
      <c r="K4969" s="2621">
        <f t="shared" si="82"/>
        <v>4822</v>
      </c>
    </row>
    <row r="4970" spans="3:11" ht="15" customHeight="1">
      <c r="C4970" s="1092"/>
      <c r="D4970" s="6016"/>
      <c r="E4970" s="6017"/>
      <c r="F4970" s="3012"/>
      <c r="G4970" s="2577"/>
      <c r="H4970" s="2577"/>
      <c r="I4970" s="3590"/>
      <c r="J4970" s="2664"/>
      <c r="K4970" s="2621">
        <f t="shared" si="82"/>
        <v>4823</v>
      </c>
    </row>
    <row r="4971" spans="3:11" ht="15" customHeight="1">
      <c r="C4971" s="1092"/>
      <c r="D4971" s="6016"/>
      <c r="E4971" s="6017"/>
      <c r="F4971" s="3012"/>
      <c r="G4971" s="2577"/>
      <c r="H4971" s="2577"/>
      <c r="I4971" s="3590"/>
      <c r="J4971" s="2664"/>
      <c r="K4971" s="2621">
        <f t="shared" si="82"/>
        <v>4824</v>
      </c>
    </row>
    <row r="4972" spans="3:11" ht="15" customHeight="1">
      <c r="C4972" s="1092"/>
      <c r="D4972" s="6020"/>
      <c r="E4972" s="6021"/>
      <c r="F4972" s="3012"/>
      <c r="G4972" s="3007"/>
      <c r="H4972" s="3591"/>
      <c r="I4972" s="3590"/>
      <c r="J4972" s="2664"/>
      <c r="K4972" s="2621">
        <f t="shared" si="82"/>
        <v>4825</v>
      </c>
    </row>
    <row r="4973" spans="3:11" ht="15" customHeight="1">
      <c r="C4973" s="1092"/>
      <c r="D4973" s="4214"/>
      <c r="E4973" s="4170"/>
      <c r="F4973" s="3012"/>
      <c r="G4973" s="3007"/>
      <c r="H4973" s="3591"/>
      <c r="I4973" s="3590"/>
      <c r="J4973" s="2664"/>
      <c r="K4973" s="2621">
        <f t="shared" si="82"/>
        <v>4826</v>
      </c>
    </row>
    <row r="4974" spans="3:11" ht="15" customHeight="1">
      <c r="C4974" s="1092"/>
      <c r="D4974" s="1754" t="s">
        <v>3301</v>
      </c>
      <c r="E4974" s="4069"/>
      <c r="F4974" s="3012"/>
      <c r="G4974" s="3007"/>
      <c r="H4974" s="3591"/>
      <c r="I4974" s="3590"/>
      <c r="J4974" s="2664"/>
      <c r="K4974" s="2621">
        <f t="shared" si="82"/>
        <v>4827</v>
      </c>
    </row>
    <row r="4975" spans="3:11" ht="15" customHeight="1">
      <c r="C4975" s="1092"/>
      <c r="D4975" s="1754" t="s">
        <v>3616</v>
      </c>
      <c r="E4975" s="4068"/>
      <c r="F4975" s="3008">
        <f>H4964</f>
        <v>0</v>
      </c>
      <c r="G4975" s="3007"/>
      <c r="H4975" s="3591"/>
      <c r="I4975" s="3590"/>
      <c r="J4975" s="2664"/>
      <c r="K4975" s="2621">
        <f t="shared" si="82"/>
        <v>4828</v>
      </c>
    </row>
    <row r="4976" spans="3:11" ht="15" customHeight="1">
      <c r="C4976" s="1092"/>
      <c r="D4976" s="4089"/>
      <c r="E4976" s="4068" t="s">
        <v>187</v>
      </c>
      <c r="F4976" s="3009">
        <f>I4965</f>
        <v>0</v>
      </c>
      <c r="G4976" s="3007"/>
      <c r="H4976" s="3591"/>
      <c r="I4976" s="3590"/>
      <c r="J4976" s="2664"/>
      <c r="K4976" s="2621">
        <f t="shared" si="82"/>
        <v>4829</v>
      </c>
    </row>
    <row r="4977" spans="3:11" ht="15" customHeight="1">
      <c r="C4977" s="1092"/>
      <c r="D4977" s="3029"/>
      <c r="E4977" s="3030"/>
      <c r="F4977" s="3009"/>
      <c r="G4977" s="3007"/>
      <c r="H4977" s="3591"/>
      <c r="I4977" s="3590"/>
      <c r="J4977" s="2664"/>
      <c r="K4977" s="2621">
        <f t="shared" si="82"/>
        <v>4830</v>
      </c>
    </row>
    <row r="4978" spans="3:11" ht="15" customHeight="1">
      <c r="C4978" s="1092"/>
      <c r="D4978" s="3029"/>
      <c r="E4978" s="3030"/>
      <c r="F4978" s="3009"/>
      <c r="G4978" s="3007"/>
      <c r="H4978" s="3591"/>
      <c r="I4978" s="3590"/>
      <c r="J4978" s="2664"/>
      <c r="K4978" s="2621">
        <f t="shared" si="82"/>
        <v>4831</v>
      </c>
    </row>
    <row r="4979" spans="3:11" ht="15" customHeight="1">
      <c r="C4979" s="1092"/>
      <c r="D4979" s="2576"/>
      <c r="E4979" s="4116"/>
      <c r="F4979" s="3010"/>
      <c r="G4979" s="2594"/>
      <c r="H4979" s="3591"/>
      <c r="I4979" s="3476"/>
      <c r="J4979" s="2664"/>
      <c r="K4979" s="2621">
        <f t="shared" si="82"/>
        <v>4832</v>
      </c>
    </row>
    <row r="4980" spans="3:11" ht="15" customHeight="1">
      <c r="C4980" s="6"/>
      <c r="D4980" s="4094"/>
      <c r="E4980" s="8"/>
      <c r="F4980" s="2646"/>
      <c r="G4980" s="8"/>
      <c r="H4980" s="3449"/>
      <c r="I4980" s="3465"/>
      <c r="J4980" s="2664"/>
      <c r="K4980" s="2621">
        <f t="shared" si="82"/>
        <v>4833</v>
      </c>
    </row>
    <row r="4981" spans="3:11" ht="15" customHeight="1" thickBot="1">
      <c r="C4981" s="9"/>
      <c r="D4981" s="2647"/>
      <c r="E4981" s="1234"/>
      <c r="F4981" s="98" t="s">
        <v>70</v>
      </c>
      <c r="G4981" s="10"/>
      <c r="H4981" s="3453">
        <f>SUM(H4963:H4980)</f>
        <v>0</v>
      </c>
      <c r="I4981" s="3467">
        <f>SUM(I4963:I4980)</f>
        <v>0</v>
      </c>
      <c r="J4981" s="2664"/>
      <c r="K4981" s="2621">
        <f t="shared" si="82"/>
        <v>4834</v>
      </c>
    </row>
    <row r="4982" spans="3:11" ht="15" customHeight="1" thickTop="1">
      <c r="C4982" s="9"/>
      <c r="D4982" s="2647"/>
      <c r="E4982" s="1234"/>
      <c r="F4982" s="2648"/>
      <c r="G4982" s="11"/>
      <c r="H4982" s="3455"/>
      <c r="I4982" s="3468">
        <f>H4981-I4981</f>
        <v>0</v>
      </c>
      <c r="J4982" s="2664"/>
      <c r="K4982" s="2621">
        <f t="shared" si="82"/>
        <v>4835</v>
      </c>
    </row>
    <row r="4983" spans="3:11" ht="15" customHeight="1">
      <c r="C4983" s="5435" t="s">
        <v>71</v>
      </c>
      <c r="D4983" s="5384"/>
      <c r="E4983" s="4065"/>
      <c r="F4983" s="5436" t="s">
        <v>275</v>
      </c>
      <c r="G4983" s="5437"/>
      <c r="H4983" s="6004"/>
      <c r="I4983" s="6040"/>
      <c r="J4983" s="2664"/>
      <c r="K4983" s="2621">
        <f t="shared" si="82"/>
        <v>4836</v>
      </c>
    </row>
    <row r="4984" spans="3:11" ht="15" customHeight="1">
      <c r="C4984" s="12"/>
      <c r="D4984" s="81"/>
      <c r="E4984" s="82"/>
      <c r="F4984" s="3741"/>
      <c r="G4984" s="13"/>
      <c r="H4984" s="3457"/>
      <c r="I4984" s="3460"/>
      <c r="J4984" s="2664"/>
      <c r="K4984" s="2621">
        <f t="shared" si="82"/>
        <v>4837</v>
      </c>
    </row>
    <row r="4985" spans="3:11" ht="15" customHeight="1">
      <c r="C4985" s="6030" t="s">
        <v>3560</v>
      </c>
      <c r="D4985" s="5587"/>
      <c r="E4985" s="5588"/>
      <c r="F4985" s="6006" t="s">
        <v>3026</v>
      </c>
      <c r="G4985" s="5587"/>
      <c r="H4985" s="5587"/>
      <c r="I4985" s="6031"/>
      <c r="J4985" s="2664"/>
      <c r="K4985" s="2621">
        <f t="shared" si="82"/>
        <v>4838</v>
      </c>
    </row>
    <row r="4986" spans="3:11" ht="15" customHeight="1">
      <c r="C4986" s="6030" t="s">
        <v>3343</v>
      </c>
      <c r="D4986" s="5587"/>
      <c r="E4986" s="5588"/>
      <c r="F4986" s="5994" t="s">
        <v>303</v>
      </c>
      <c r="G4986" s="5995"/>
      <c r="H4986" s="5995"/>
      <c r="I4986" s="6035"/>
      <c r="J4986" s="2664"/>
      <c r="K4986" s="2621">
        <f t="shared" si="82"/>
        <v>4839</v>
      </c>
    </row>
    <row r="4987" spans="3:11" ht="15" customHeight="1" thickBot="1">
      <c r="C4987" s="14" t="s">
        <v>245</v>
      </c>
      <c r="D4987" s="2925"/>
      <c r="E4987" s="2925"/>
      <c r="F4987" s="2632"/>
      <c r="G4987" s="15"/>
      <c r="H4987" s="3457"/>
      <c r="I4987" s="3469" t="s">
        <v>245</v>
      </c>
      <c r="J4987" s="2664"/>
      <c r="K4987" s="2621">
        <f t="shared" si="82"/>
        <v>4840</v>
      </c>
    </row>
    <row r="4988" spans="3:11" ht="23.25" customHeight="1">
      <c r="C4988" s="2619" t="s">
        <v>245</v>
      </c>
      <c r="D4988" s="6038" t="s">
        <v>60</v>
      </c>
      <c r="E4988" s="6038"/>
      <c r="F4988" s="6039"/>
      <c r="G4988" s="2620"/>
      <c r="H4988" s="5951" t="s">
        <v>3622</v>
      </c>
      <c r="I4988" s="5952"/>
      <c r="J4988" s="2664"/>
      <c r="K4988" s="2621">
        <f t="shared" si="82"/>
        <v>4841</v>
      </c>
    </row>
    <row r="4989" spans="3:11" ht="22.5" customHeight="1">
      <c r="C4989" s="6032" t="s">
        <v>305</v>
      </c>
      <c r="D4989" s="6033"/>
      <c r="E4989" s="6033"/>
      <c r="F4989" s="6034"/>
      <c r="G4989" s="425"/>
      <c r="H4989" s="1849" t="str">
        <f>H4957</f>
        <v>Date: July 31, 2022</v>
      </c>
      <c r="I4989" s="3592"/>
      <c r="J4989" s="2664"/>
      <c r="K4989" s="2621">
        <f t="shared" si="82"/>
        <v>4842</v>
      </c>
    </row>
    <row r="4990" spans="3:11" ht="15" customHeight="1">
      <c r="C4990" s="6032" t="s">
        <v>306</v>
      </c>
      <c r="D4990" s="6033"/>
      <c r="E4990" s="6033"/>
      <c r="F4990" s="6034"/>
      <c r="G4990" s="425"/>
      <c r="H4990" s="1687"/>
      <c r="I4990" s="3460"/>
      <c r="J4990" s="2664"/>
      <c r="K4990" s="2621">
        <f t="shared" si="82"/>
        <v>4843</v>
      </c>
    </row>
    <row r="4991" spans="3:11" ht="15" customHeight="1">
      <c r="C4991" s="1"/>
      <c r="D4991" s="4109"/>
      <c r="E4991" s="4109"/>
      <c r="F4991" s="2624"/>
      <c r="G4991" s="2"/>
      <c r="H4991" s="3442"/>
      <c r="I4991" s="3461"/>
      <c r="J4991" s="2664"/>
      <c r="K4991" s="2621">
        <f t="shared" si="82"/>
        <v>4844</v>
      </c>
    </row>
    <row r="4992" spans="3:11" ht="15" customHeight="1">
      <c r="C4992" s="3"/>
      <c r="D4992" s="5413" t="s">
        <v>61</v>
      </c>
      <c r="E4992" s="5414"/>
      <c r="F4992" s="5414"/>
      <c r="G4992" s="5414"/>
      <c r="H4992" s="5414"/>
      <c r="I4992" s="5415"/>
      <c r="J4992" s="2664"/>
      <c r="K4992" s="2621">
        <f t="shared" si="82"/>
        <v>4845</v>
      </c>
    </row>
    <row r="4993" spans="3:11" ht="15" customHeight="1">
      <c r="C4993" s="4" t="s">
        <v>62</v>
      </c>
      <c r="D4993" s="5965" t="s">
        <v>63</v>
      </c>
      <c r="E4993" s="5966"/>
      <c r="F4993" s="2601" t="s">
        <v>302</v>
      </c>
      <c r="G4993" s="5420" t="s">
        <v>66</v>
      </c>
      <c r="H4993" s="5421"/>
      <c r="I4993" s="5422"/>
      <c r="J4993" s="2664"/>
      <c r="K4993" s="2621">
        <f t="shared" si="82"/>
        <v>4846</v>
      </c>
    </row>
    <row r="4994" spans="3:11" ht="15" customHeight="1">
      <c r="C4994" s="5" t="s">
        <v>67</v>
      </c>
      <c r="D4994" s="5967"/>
      <c r="E4994" s="5968"/>
      <c r="F4994" s="2602" t="s">
        <v>0</v>
      </c>
      <c r="G4994" s="5423" t="s">
        <v>68</v>
      </c>
      <c r="H4994" s="5424"/>
      <c r="I4994" s="3462" t="s">
        <v>69</v>
      </c>
      <c r="J4994" s="2664"/>
      <c r="K4994" s="2621">
        <f t="shared" si="82"/>
        <v>4847</v>
      </c>
    </row>
    <row r="4995" spans="3:11" ht="15" customHeight="1">
      <c r="C4995" s="6"/>
      <c r="D4995" s="4100"/>
      <c r="E4995" s="4101"/>
      <c r="F4995" s="1063"/>
      <c r="G4995" s="7" t="s">
        <v>65</v>
      </c>
      <c r="H4995" s="3445"/>
      <c r="I4995" s="3462"/>
      <c r="J4995" s="2664"/>
      <c r="K4995" s="2621">
        <f t="shared" si="82"/>
        <v>4848</v>
      </c>
    </row>
    <row r="4996" spans="3:11" ht="15" customHeight="1">
      <c r="C4996" s="6"/>
      <c r="D4996" s="5953" t="str">
        <f>VLOOKUP(F4996,Accounts!B:C,2,FALSE)</f>
        <v>Accounts Payable</v>
      </c>
      <c r="E4996" s="5954" t="e">
        <f>VLOOKUP(G4996,Accounts!C:D,2,FALSE)</f>
        <v>#N/A</v>
      </c>
      <c r="F4996" s="1063">
        <v>2010101000</v>
      </c>
      <c r="G4996" s="7"/>
      <c r="H4996" s="1691"/>
      <c r="I4996" s="3462"/>
      <c r="J4996" s="2664"/>
      <c r="K4996" s="2621">
        <f t="shared" si="82"/>
        <v>4849</v>
      </c>
    </row>
    <row r="4997" spans="3:11" ht="15" customHeight="1">
      <c r="C4997" s="6"/>
      <c r="D4997" s="1754"/>
      <c r="E4997" s="1754" t="str">
        <f>VLOOKUP(F4997,Accounts!B36:C290,2,FALSE)</f>
        <v>Accumulated Surplus (Deficit)</v>
      </c>
      <c r="F4997" s="1063">
        <v>3010101000</v>
      </c>
      <c r="G4997" s="7"/>
      <c r="H4997" s="3445"/>
      <c r="I4997" s="3462"/>
      <c r="J4997" s="2664"/>
      <c r="K4997" s="2621">
        <f t="shared" si="82"/>
        <v>4850</v>
      </c>
    </row>
    <row r="4998" spans="3:11" ht="15" customHeight="1">
      <c r="C4998" s="6"/>
      <c r="D4998" s="1754"/>
      <c r="E4998" s="4069"/>
      <c r="F4998" s="1063"/>
      <c r="G4998" s="7"/>
      <c r="H4998" s="3445"/>
      <c r="I4998" s="3462"/>
      <c r="J4998" s="2664"/>
      <c r="K4998" s="2621">
        <f t="shared" si="82"/>
        <v>4851</v>
      </c>
    </row>
    <row r="4999" spans="3:11" ht="15" customHeight="1">
      <c r="C4999" s="2577"/>
      <c r="D4999" s="6014" t="s">
        <v>3623</v>
      </c>
      <c r="E4999" s="6015"/>
      <c r="F4999" s="1063"/>
      <c r="G4999" s="3746"/>
      <c r="H4999" s="3445"/>
      <c r="I4999" s="3462"/>
      <c r="J4999" s="2664"/>
      <c r="K4999" s="2621">
        <f t="shared" si="82"/>
        <v>4852</v>
      </c>
    </row>
    <row r="5000" spans="3:11" ht="15" customHeight="1">
      <c r="C5000" s="2575"/>
      <c r="D5000" s="6016"/>
      <c r="E5000" s="6017"/>
      <c r="F5000" s="1063"/>
      <c r="G5000" s="8"/>
      <c r="H5000" s="3470"/>
      <c r="I5000" s="3471"/>
      <c r="J5000" s="2664"/>
      <c r="K5000" s="2621">
        <f t="shared" si="82"/>
        <v>4853</v>
      </c>
    </row>
    <row r="5001" spans="3:11" ht="15" customHeight="1">
      <c r="C5001" s="2575"/>
      <c r="D5001" s="6016"/>
      <c r="E5001" s="6017"/>
      <c r="F5001" s="1063"/>
      <c r="G5001" s="3712"/>
      <c r="H5001" s="3470"/>
      <c r="I5001" s="3471"/>
      <c r="J5001" s="2664"/>
      <c r="K5001" s="2621">
        <f t="shared" si="82"/>
        <v>4854</v>
      </c>
    </row>
    <row r="5002" spans="3:11" ht="15" customHeight="1">
      <c r="C5002" s="2575"/>
      <c r="D5002" s="6016"/>
      <c r="E5002" s="6017"/>
      <c r="F5002" s="1063"/>
      <c r="G5002" s="3712"/>
      <c r="H5002" s="3470"/>
      <c r="I5002" s="3471"/>
      <c r="J5002" s="2664"/>
      <c r="K5002" s="2621">
        <f t="shared" si="82"/>
        <v>4855</v>
      </c>
    </row>
    <row r="5003" spans="3:11" ht="15" customHeight="1">
      <c r="C5003" s="2575"/>
      <c r="D5003" s="6020"/>
      <c r="E5003" s="6021"/>
      <c r="F5003" s="1063"/>
      <c r="G5003" s="3712"/>
      <c r="H5003" s="3470"/>
      <c r="I5003" s="3471"/>
      <c r="J5003" s="2664"/>
      <c r="K5003" s="2621">
        <f t="shared" si="82"/>
        <v>4856</v>
      </c>
    </row>
    <row r="5004" spans="3:11" ht="15" customHeight="1">
      <c r="C5004" s="2575"/>
      <c r="D5004" s="2577" t="s">
        <v>3301</v>
      </c>
      <c r="E5004" s="3031"/>
      <c r="F5004" s="1063"/>
      <c r="G5004" s="475"/>
      <c r="H5004" s="3470"/>
      <c r="I5004" s="3471"/>
      <c r="J5004" s="2664"/>
      <c r="K5004" s="2621">
        <f t="shared" si="82"/>
        <v>4857</v>
      </c>
    </row>
    <row r="5005" spans="3:11" ht="15" customHeight="1">
      <c r="C5005" s="2575"/>
      <c r="D5005" s="1754" t="s">
        <v>3616</v>
      </c>
      <c r="E5005" s="4068"/>
      <c r="F5005" s="80">
        <f>H4996</f>
        <v>0</v>
      </c>
      <c r="G5005" s="475"/>
      <c r="H5005" s="3470"/>
      <c r="I5005" s="3471"/>
      <c r="J5005" s="2664"/>
      <c r="K5005" s="2621">
        <f t="shared" si="82"/>
        <v>4858</v>
      </c>
    </row>
    <row r="5006" spans="3:11" ht="15" customHeight="1">
      <c r="C5006" s="2576"/>
      <c r="D5006" s="4089"/>
      <c r="E5006" s="4068" t="s">
        <v>187</v>
      </c>
      <c r="F5006" s="80">
        <f>I4997</f>
        <v>0</v>
      </c>
      <c r="G5006" s="3007"/>
      <c r="H5006" s="3591"/>
      <c r="I5006" s="3590"/>
      <c r="J5006" s="2664"/>
      <c r="K5006" s="2621">
        <f t="shared" si="82"/>
        <v>4859</v>
      </c>
    </row>
    <row r="5007" spans="3:11" ht="15" customHeight="1">
      <c r="C5007" s="2576"/>
      <c r="D5007" s="4171"/>
      <c r="E5007" s="4171"/>
      <c r="F5007" s="3011"/>
      <c r="G5007" s="3007"/>
      <c r="H5007" s="3591"/>
      <c r="I5007" s="3590"/>
      <c r="J5007" s="2664"/>
      <c r="K5007" s="2621">
        <f t="shared" si="82"/>
        <v>4860</v>
      </c>
    </row>
    <row r="5008" spans="3:11" ht="15" customHeight="1">
      <c r="C5008" s="2576"/>
      <c r="D5008" s="4171"/>
      <c r="E5008" s="4171"/>
      <c r="F5008" s="3032"/>
      <c r="G5008" s="3007"/>
      <c r="H5008" s="3591"/>
      <c r="I5008" s="3590"/>
      <c r="J5008" s="2664"/>
      <c r="K5008" s="2621">
        <f t="shared" si="82"/>
        <v>4861</v>
      </c>
    </row>
    <row r="5009" spans="3:11" ht="15" customHeight="1">
      <c r="C5009" s="2576"/>
      <c r="D5009" s="4171"/>
      <c r="E5009" s="4171"/>
      <c r="F5009" s="1119"/>
      <c r="G5009" s="475"/>
      <c r="H5009" s="3588"/>
      <c r="I5009" s="3589"/>
      <c r="J5009" s="2664"/>
      <c r="K5009" s="2621">
        <f t="shared" si="82"/>
        <v>4862</v>
      </c>
    </row>
    <row r="5010" spans="3:11" ht="15" customHeight="1">
      <c r="C5010" s="2576"/>
      <c r="D5010" s="2650"/>
      <c r="E5010" s="2650"/>
      <c r="F5010" s="2919" t="s">
        <v>70</v>
      </c>
      <c r="G5010" s="2920"/>
      <c r="H5010" s="3593">
        <f>SUM(H4995:H5009)</f>
        <v>0</v>
      </c>
      <c r="I5010" s="3594">
        <f>SUM(I4995:I5009)</f>
        <v>0</v>
      </c>
      <c r="J5010" s="2664"/>
      <c r="K5010" s="2621">
        <f t="shared" si="82"/>
        <v>4863</v>
      </c>
    </row>
    <row r="5011" spans="3:11" ht="15" customHeight="1">
      <c r="C5011" s="2577"/>
      <c r="D5011" s="3033"/>
      <c r="E5011" s="3034"/>
      <c r="F5011" s="2921"/>
      <c r="G5011" s="11"/>
      <c r="H5011" s="3595"/>
      <c r="I5011" s="3495">
        <f>H5010-I5010</f>
        <v>0</v>
      </c>
      <c r="J5011" s="2664"/>
      <c r="K5011" s="2621">
        <f t="shared" si="82"/>
        <v>4864</v>
      </c>
    </row>
    <row r="5012" spans="3:11" ht="15" customHeight="1">
      <c r="C5012" s="2577"/>
      <c r="D5012" s="4215"/>
      <c r="E5012" s="4172"/>
      <c r="F5012" s="3035"/>
      <c r="G5012" s="2695"/>
      <c r="H5012" s="3595"/>
      <c r="I5012" s="3596"/>
      <c r="J5012" s="2664"/>
      <c r="K5012" s="2621">
        <f t="shared" si="82"/>
        <v>4865</v>
      </c>
    </row>
    <row r="5013" spans="3:11" ht="15" customHeight="1">
      <c r="C5013" s="2578"/>
      <c r="D5013" s="4215"/>
      <c r="E5013" s="4173"/>
      <c r="F5013" s="3035"/>
      <c r="G5013" s="2695"/>
      <c r="H5013" s="3595"/>
      <c r="I5013" s="3596"/>
      <c r="J5013" s="2664"/>
      <c r="K5013" s="2621">
        <f t="shared" si="82"/>
        <v>4866</v>
      </c>
    </row>
    <row r="5014" spans="3:11" ht="15" customHeight="1">
      <c r="C5014" s="5435" t="s">
        <v>71</v>
      </c>
      <c r="D5014" s="5384"/>
      <c r="E5014" s="4065"/>
      <c r="F5014" s="5436" t="s">
        <v>275</v>
      </c>
      <c r="G5014" s="5437"/>
      <c r="H5014" s="6004"/>
      <c r="I5014" s="6040"/>
      <c r="J5014" s="2664"/>
      <c r="K5014" s="2621">
        <f t="shared" si="82"/>
        <v>4867</v>
      </c>
    </row>
    <row r="5015" spans="3:11" ht="15" customHeight="1">
      <c r="C5015" s="12"/>
      <c r="D5015" s="81"/>
      <c r="E5015" s="82"/>
      <c r="F5015" s="3741"/>
      <c r="G5015" s="13"/>
      <c r="H5015" s="3457"/>
      <c r="I5015" s="3460"/>
      <c r="J5015" s="2664"/>
      <c r="K5015" s="2621">
        <f t="shared" si="82"/>
        <v>4868</v>
      </c>
    </row>
    <row r="5016" spans="3:11" ht="15" customHeight="1">
      <c r="C5016" s="6030" t="s">
        <v>3560</v>
      </c>
      <c r="D5016" s="5587"/>
      <c r="E5016" s="5588"/>
      <c r="F5016" s="6006" t="s">
        <v>3026</v>
      </c>
      <c r="G5016" s="5587"/>
      <c r="H5016" s="5587"/>
      <c r="I5016" s="6031"/>
      <c r="J5016" s="2664"/>
      <c r="K5016" s="2621">
        <f t="shared" si="82"/>
        <v>4869</v>
      </c>
    </row>
    <row r="5017" spans="3:11" ht="15" customHeight="1">
      <c r="C5017" s="6030" t="s">
        <v>3343</v>
      </c>
      <c r="D5017" s="5587"/>
      <c r="E5017" s="5588"/>
      <c r="F5017" s="5994" t="s">
        <v>303</v>
      </c>
      <c r="G5017" s="5995"/>
      <c r="H5017" s="5995"/>
      <c r="I5017" s="6035"/>
      <c r="J5017" s="2664"/>
      <c r="K5017" s="2621">
        <f t="shared" si="82"/>
        <v>4870</v>
      </c>
    </row>
    <row r="5018" spans="3:11" ht="15" customHeight="1" thickBot="1">
      <c r="C5018" s="14" t="s">
        <v>245</v>
      </c>
      <c r="D5018" s="2925"/>
      <c r="E5018" s="2925"/>
      <c r="F5018" s="2632"/>
      <c r="G5018" s="15"/>
      <c r="H5018" s="3457"/>
      <c r="I5018" s="3469" t="s">
        <v>245</v>
      </c>
      <c r="J5018" s="2664"/>
      <c r="K5018" s="2621">
        <f t="shared" si="82"/>
        <v>4871</v>
      </c>
    </row>
    <row r="5019" spans="3:11" ht="18.75" customHeight="1">
      <c r="C5019" s="2619" t="s">
        <v>245</v>
      </c>
      <c r="D5019" s="6038" t="s">
        <v>60</v>
      </c>
      <c r="E5019" s="6038"/>
      <c r="F5019" s="6039"/>
      <c r="G5019" s="2620"/>
      <c r="H5019" s="5951" t="s">
        <v>3624</v>
      </c>
      <c r="I5019" s="5952"/>
      <c r="J5019" s="2664"/>
      <c r="K5019" s="2621">
        <f t="shared" ref="K5019:K5082" si="83">K5018+1</f>
        <v>4872</v>
      </c>
    </row>
    <row r="5020" spans="3:11" ht="21" customHeight="1">
      <c r="C5020" s="6032" t="s">
        <v>305</v>
      </c>
      <c r="D5020" s="6033"/>
      <c r="E5020" s="6033"/>
      <c r="F5020" s="6034"/>
      <c r="G5020" s="425"/>
      <c r="H5020" s="1849" t="str">
        <f>H4989</f>
        <v>Date: July 31, 2022</v>
      </c>
      <c r="I5020" s="3592"/>
      <c r="J5020" s="2664"/>
      <c r="K5020" s="2621">
        <f t="shared" si="83"/>
        <v>4873</v>
      </c>
    </row>
    <row r="5021" spans="3:11" ht="15" customHeight="1">
      <c r="C5021" s="6032" t="s">
        <v>306</v>
      </c>
      <c r="D5021" s="6033"/>
      <c r="E5021" s="6033"/>
      <c r="F5021" s="6034"/>
      <c r="G5021" s="425"/>
      <c r="H5021" s="1687"/>
      <c r="I5021" s="3460"/>
      <c r="J5021" s="2664"/>
      <c r="K5021" s="2621">
        <f t="shared" si="83"/>
        <v>4874</v>
      </c>
    </row>
    <row r="5022" spans="3:11" ht="15" customHeight="1">
      <c r="C5022" s="1"/>
      <c r="D5022" s="4109"/>
      <c r="E5022" s="4109"/>
      <c r="F5022" s="2624"/>
      <c r="G5022" s="2"/>
      <c r="H5022" s="3442"/>
      <c r="I5022" s="3461"/>
      <c r="J5022" s="2664"/>
      <c r="K5022" s="2621">
        <f t="shared" si="83"/>
        <v>4875</v>
      </c>
    </row>
    <row r="5023" spans="3:11" ht="15" customHeight="1">
      <c r="C5023" s="3"/>
      <c r="D5023" s="5413" t="s">
        <v>61</v>
      </c>
      <c r="E5023" s="5414"/>
      <c r="F5023" s="5414"/>
      <c r="G5023" s="5414"/>
      <c r="H5023" s="5414"/>
      <c r="I5023" s="5415"/>
      <c r="J5023" s="2664"/>
      <c r="K5023" s="2621">
        <f t="shared" si="83"/>
        <v>4876</v>
      </c>
    </row>
    <row r="5024" spans="3:11" ht="15" customHeight="1">
      <c r="C5024" s="4" t="s">
        <v>62</v>
      </c>
      <c r="D5024" s="5965" t="s">
        <v>63</v>
      </c>
      <c r="E5024" s="5966"/>
      <c r="F5024" s="2601" t="s">
        <v>302</v>
      </c>
      <c r="G5024" s="5420" t="s">
        <v>66</v>
      </c>
      <c r="H5024" s="5421"/>
      <c r="I5024" s="5422"/>
      <c r="J5024" s="2664"/>
      <c r="K5024" s="2621">
        <f t="shared" si="83"/>
        <v>4877</v>
      </c>
    </row>
    <row r="5025" spans="3:11" ht="15" customHeight="1">
      <c r="C5025" s="5" t="s">
        <v>67</v>
      </c>
      <c r="D5025" s="5967"/>
      <c r="E5025" s="5968"/>
      <c r="F5025" s="2602" t="s">
        <v>0</v>
      </c>
      <c r="G5025" s="5423" t="s">
        <v>68</v>
      </c>
      <c r="H5025" s="5424"/>
      <c r="I5025" s="3462" t="s">
        <v>69</v>
      </c>
      <c r="J5025" s="2664"/>
      <c r="K5025" s="2621">
        <f t="shared" si="83"/>
        <v>4878</v>
      </c>
    </row>
    <row r="5026" spans="3:11" ht="15" customHeight="1">
      <c r="C5026" s="6"/>
      <c r="D5026" s="4100"/>
      <c r="E5026" s="4101"/>
      <c r="F5026" s="1063"/>
      <c r="G5026" s="7" t="s">
        <v>65</v>
      </c>
      <c r="H5026" s="3445"/>
      <c r="I5026" s="3462"/>
      <c r="J5026" s="2664"/>
      <c r="K5026" s="2621">
        <f t="shared" si="83"/>
        <v>4879</v>
      </c>
    </row>
    <row r="5027" spans="3:11" ht="15" customHeight="1">
      <c r="C5027" s="6"/>
      <c r="D5027" s="5953" t="str">
        <f>VLOOKUP(F5027,Accounts!B:C,2,FALSE)</f>
        <v>Accounts Payable</v>
      </c>
      <c r="E5027" s="5954" t="e">
        <f>VLOOKUP(G5027,Accounts!C:D,2,FALSE)</f>
        <v>#N/A</v>
      </c>
      <c r="F5027" s="1063">
        <v>2010101000</v>
      </c>
      <c r="G5027" s="7"/>
      <c r="H5027" s="1691"/>
      <c r="I5027" s="3462"/>
      <c r="J5027" s="2664"/>
      <c r="K5027" s="2621">
        <f t="shared" si="83"/>
        <v>4880</v>
      </c>
    </row>
    <row r="5028" spans="3:11" ht="15" customHeight="1">
      <c r="C5028" s="6"/>
      <c r="D5028" s="1754"/>
      <c r="E5028" s="1754" t="str">
        <f>VLOOKUP(F5028,Accounts!B67:C321,2,FALSE)</f>
        <v>Subsidies - Others</v>
      </c>
      <c r="F5028" s="1063">
        <v>5021499000</v>
      </c>
      <c r="G5028" s="7"/>
      <c r="H5028" s="3445"/>
      <c r="I5028" s="3462"/>
      <c r="J5028" s="2664"/>
      <c r="K5028" s="2621">
        <f t="shared" si="83"/>
        <v>4881</v>
      </c>
    </row>
    <row r="5029" spans="3:11" ht="15" customHeight="1">
      <c r="C5029" s="6"/>
      <c r="D5029" s="1754"/>
      <c r="E5029" s="4069"/>
      <c r="F5029" s="1063"/>
      <c r="G5029" s="7"/>
      <c r="H5029" s="3445"/>
      <c r="I5029" s="3462"/>
      <c r="J5029" s="2664"/>
      <c r="K5029" s="2621">
        <f t="shared" si="83"/>
        <v>4882</v>
      </c>
    </row>
    <row r="5030" spans="3:11" ht="15" customHeight="1">
      <c r="C5030" s="2577"/>
      <c r="D5030" s="6014" t="s">
        <v>3626</v>
      </c>
      <c r="E5030" s="6015"/>
      <c r="F5030" s="1063"/>
      <c r="G5030" s="3746"/>
      <c r="H5030" s="3445"/>
      <c r="I5030" s="3462"/>
      <c r="J5030" s="2664"/>
      <c r="K5030" s="2621">
        <f t="shared" si="83"/>
        <v>4883</v>
      </c>
    </row>
    <row r="5031" spans="3:11" ht="15" customHeight="1">
      <c r="C5031" s="2575"/>
      <c r="D5031" s="6016"/>
      <c r="E5031" s="6017"/>
      <c r="F5031" s="1063"/>
      <c r="G5031" s="8"/>
      <c r="H5031" s="3470"/>
      <c r="I5031" s="3471"/>
      <c r="J5031" s="2664"/>
      <c r="K5031" s="2621">
        <f t="shared" si="83"/>
        <v>4884</v>
      </c>
    </row>
    <row r="5032" spans="3:11" ht="15" customHeight="1">
      <c r="C5032" s="2575"/>
      <c r="D5032" s="6016"/>
      <c r="E5032" s="6017"/>
      <c r="F5032" s="1063"/>
      <c r="G5032" s="3712"/>
      <c r="H5032" s="3470"/>
      <c r="I5032" s="3471"/>
      <c r="J5032" s="2664"/>
      <c r="K5032" s="2621">
        <f t="shared" si="83"/>
        <v>4885</v>
      </c>
    </row>
    <row r="5033" spans="3:11" ht="15" customHeight="1">
      <c r="C5033" s="2575"/>
      <c r="D5033" s="6016"/>
      <c r="E5033" s="6017"/>
      <c r="F5033" s="1063"/>
      <c r="G5033" s="3712"/>
      <c r="H5033" s="3470"/>
      <c r="I5033" s="3471"/>
      <c r="J5033" s="2664"/>
      <c r="K5033" s="2621">
        <f t="shared" si="83"/>
        <v>4886</v>
      </c>
    </row>
    <row r="5034" spans="3:11" ht="15" customHeight="1">
      <c r="C5034" s="2575"/>
      <c r="D5034" s="6020"/>
      <c r="E5034" s="6021"/>
      <c r="F5034" s="1063"/>
      <c r="G5034" s="3712"/>
      <c r="H5034" s="3470"/>
      <c r="I5034" s="3471"/>
      <c r="J5034" s="2664"/>
      <c r="K5034" s="2621">
        <f t="shared" si="83"/>
        <v>4887</v>
      </c>
    </row>
    <row r="5035" spans="3:11" ht="15" customHeight="1">
      <c r="C5035" s="2575"/>
      <c r="D5035" s="2577" t="s">
        <v>3301</v>
      </c>
      <c r="E5035" s="3031"/>
      <c r="F5035" s="1063"/>
      <c r="G5035" s="475"/>
      <c r="H5035" s="3470"/>
      <c r="I5035" s="3471"/>
      <c r="J5035" s="2664"/>
      <c r="K5035" s="2621">
        <f t="shared" si="83"/>
        <v>4888</v>
      </c>
    </row>
    <row r="5036" spans="3:11" ht="15" customHeight="1">
      <c r="C5036" s="2575"/>
      <c r="D5036" s="2577" t="s">
        <v>3625</v>
      </c>
      <c r="E5036" s="3031"/>
      <c r="F5036" s="80">
        <v>1276500</v>
      </c>
      <c r="G5036" s="475"/>
      <c r="H5036" s="3470"/>
      <c r="I5036" s="3471"/>
      <c r="J5036" s="2664"/>
      <c r="K5036" s="2621">
        <f t="shared" si="83"/>
        <v>4889</v>
      </c>
    </row>
    <row r="5037" spans="3:11" ht="15" customHeight="1">
      <c r="C5037" s="2576"/>
      <c r="D5037" s="3036"/>
      <c r="E5037" s="4174" t="s">
        <v>187</v>
      </c>
      <c r="F5037" s="80">
        <v>1276500</v>
      </c>
      <c r="G5037" s="3007"/>
      <c r="H5037" s="3591"/>
      <c r="I5037" s="3590"/>
      <c r="J5037" s="2664"/>
      <c r="K5037" s="2621">
        <f t="shared" si="83"/>
        <v>4890</v>
      </c>
    </row>
    <row r="5038" spans="3:11" ht="15" customHeight="1">
      <c r="C5038" s="2576"/>
      <c r="D5038" s="4171"/>
      <c r="E5038" s="4171"/>
      <c r="F5038" s="3011"/>
      <c r="G5038" s="3007"/>
      <c r="H5038" s="3591"/>
      <c r="I5038" s="3590"/>
      <c r="J5038" s="2664"/>
      <c r="K5038" s="2621">
        <f t="shared" si="83"/>
        <v>4891</v>
      </c>
    </row>
    <row r="5039" spans="3:11" ht="15" customHeight="1">
      <c r="C5039" s="2576"/>
      <c r="D5039" s="4171"/>
      <c r="E5039" s="4171"/>
      <c r="F5039" s="3032"/>
      <c r="G5039" s="3007"/>
      <c r="H5039" s="3591"/>
      <c r="I5039" s="3590"/>
      <c r="J5039" s="2664"/>
      <c r="K5039" s="2621">
        <f t="shared" si="83"/>
        <v>4892</v>
      </c>
    </row>
    <row r="5040" spans="3:11" ht="15" customHeight="1">
      <c r="C5040" s="2576"/>
      <c r="D5040" s="4171"/>
      <c r="E5040" s="4171"/>
      <c r="F5040" s="1119"/>
      <c r="G5040" s="475"/>
      <c r="H5040" s="3588"/>
      <c r="I5040" s="3589"/>
      <c r="J5040" s="2664"/>
      <c r="K5040" s="2621">
        <f t="shared" si="83"/>
        <v>4893</v>
      </c>
    </row>
    <row r="5041" spans="3:11" ht="15" customHeight="1">
      <c r="C5041" s="2576"/>
      <c r="D5041" s="2650"/>
      <c r="E5041" s="2650"/>
      <c r="F5041" s="2919" t="s">
        <v>70</v>
      </c>
      <c r="G5041" s="2920"/>
      <c r="H5041" s="3593">
        <f>SUM(H5026:H5040)</f>
        <v>0</v>
      </c>
      <c r="I5041" s="3594">
        <f>SUM(I5026:I5040)</f>
        <v>0</v>
      </c>
      <c r="J5041" s="2664"/>
      <c r="K5041" s="2621">
        <f t="shared" si="83"/>
        <v>4894</v>
      </c>
    </row>
    <row r="5042" spans="3:11" ht="15" customHeight="1">
      <c r="C5042" s="2577"/>
      <c r="D5042" s="3033"/>
      <c r="E5042" s="3034"/>
      <c r="F5042" s="2921"/>
      <c r="G5042" s="11"/>
      <c r="H5042" s="3595"/>
      <c r="I5042" s="3495">
        <f>H5041-I5041</f>
        <v>0</v>
      </c>
      <c r="J5042" s="2664"/>
      <c r="K5042" s="2621">
        <f t="shared" si="83"/>
        <v>4895</v>
      </c>
    </row>
    <row r="5043" spans="3:11" ht="15" customHeight="1">
      <c r="C5043" s="2577"/>
      <c r="D5043" s="4215"/>
      <c r="E5043" s="4172"/>
      <c r="F5043" s="3035"/>
      <c r="G5043" s="2695"/>
      <c r="H5043" s="3595"/>
      <c r="I5043" s="3596"/>
      <c r="J5043" s="2664"/>
      <c r="K5043" s="2621">
        <f t="shared" si="83"/>
        <v>4896</v>
      </c>
    </row>
    <row r="5044" spans="3:11" ht="15" customHeight="1">
      <c r="C5044" s="2578"/>
      <c r="D5044" s="4215"/>
      <c r="E5044" s="4173"/>
      <c r="F5044" s="3035"/>
      <c r="G5044" s="2695"/>
      <c r="H5044" s="3595"/>
      <c r="I5044" s="3596"/>
      <c r="J5044" s="2664"/>
      <c r="K5044" s="2621">
        <f t="shared" si="83"/>
        <v>4897</v>
      </c>
    </row>
    <row r="5045" spans="3:11" ht="15" customHeight="1">
      <c r="C5045" s="5435" t="s">
        <v>71</v>
      </c>
      <c r="D5045" s="5384"/>
      <c r="E5045" s="4065"/>
      <c r="F5045" s="5436" t="s">
        <v>275</v>
      </c>
      <c r="G5045" s="5437"/>
      <c r="H5045" s="6004"/>
      <c r="I5045" s="6040"/>
      <c r="J5045" s="2664"/>
      <c r="K5045" s="2621">
        <f t="shared" si="83"/>
        <v>4898</v>
      </c>
    </row>
    <row r="5046" spans="3:11" ht="15" customHeight="1">
      <c r="C5046" s="12"/>
      <c r="D5046" s="81"/>
      <c r="E5046" s="82"/>
      <c r="F5046" s="3741"/>
      <c r="G5046" s="13"/>
      <c r="H5046" s="3457"/>
      <c r="I5046" s="3460"/>
      <c r="J5046" s="2664"/>
      <c r="K5046" s="2621">
        <f t="shared" si="83"/>
        <v>4899</v>
      </c>
    </row>
    <row r="5047" spans="3:11" ht="15" customHeight="1">
      <c r="C5047" s="6030" t="s">
        <v>3560</v>
      </c>
      <c r="D5047" s="5587"/>
      <c r="E5047" s="5588"/>
      <c r="F5047" s="6006" t="s">
        <v>3026</v>
      </c>
      <c r="G5047" s="5587"/>
      <c r="H5047" s="5587"/>
      <c r="I5047" s="6031"/>
      <c r="J5047" s="2664"/>
      <c r="K5047" s="2621">
        <f t="shared" si="83"/>
        <v>4900</v>
      </c>
    </row>
    <row r="5048" spans="3:11" ht="15" customHeight="1">
      <c r="C5048" s="6030" t="s">
        <v>3343</v>
      </c>
      <c r="D5048" s="5587"/>
      <c r="E5048" s="5588"/>
      <c r="F5048" s="5994" t="s">
        <v>303</v>
      </c>
      <c r="G5048" s="5995"/>
      <c r="H5048" s="5995"/>
      <c r="I5048" s="6035"/>
      <c r="J5048" s="2664"/>
      <c r="K5048" s="2621">
        <f t="shared" si="83"/>
        <v>4901</v>
      </c>
    </row>
    <row r="5049" spans="3:11" ht="15" customHeight="1">
      <c r="C5049" s="14" t="s">
        <v>245</v>
      </c>
      <c r="D5049" s="2925"/>
      <c r="E5049" s="2925"/>
      <c r="F5049" s="2632"/>
      <c r="G5049" s="15"/>
      <c r="H5049" s="3457"/>
      <c r="I5049" s="3469" t="s">
        <v>245</v>
      </c>
      <c r="J5049" s="2664"/>
      <c r="K5049" s="2621">
        <f t="shared" si="83"/>
        <v>4902</v>
      </c>
    </row>
    <row r="5050" spans="3:11" ht="15" customHeight="1">
      <c r="C5050" s="6"/>
      <c r="D5050" s="1754"/>
      <c r="E5050" s="4069"/>
      <c r="F5050" s="3024"/>
      <c r="G5050" s="7"/>
      <c r="H5050" s="3445"/>
      <c r="I5050" s="3462"/>
      <c r="J5050" s="2664"/>
      <c r="K5050" s="2621">
        <f t="shared" si="83"/>
        <v>4903</v>
      </c>
    </row>
    <row r="5051" spans="3:11" ht="15" customHeight="1">
      <c r="C5051" s="6"/>
      <c r="D5051" s="1754"/>
      <c r="E5051" s="4069"/>
      <c r="F5051" s="3024"/>
      <c r="G5051" s="7"/>
      <c r="H5051" s="3445"/>
      <c r="I5051" s="3462"/>
      <c r="J5051" s="2664"/>
      <c r="K5051" s="2621">
        <f t="shared" si="83"/>
        <v>4904</v>
      </c>
    </row>
    <row r="5052" spans="3:11" ht="15" customHeight="1">
      <c r="C5052" s="6"/>
      <c r="D5052" s="1754"/>
      <c r="E5052" s="4069"/>
      <c r="F5052" s="3024"/>
      <c r="G5052" s="7"/>
      <c r="H5052" s="3445"/>
      <c r="I5052" s="3462"/>
      <c r="J5052" s="2664"/>
      <c r="K5052" s="2621">
        <f t="shared" si="83"/>
        <v>4905</v>
      </c>
    </row>
    <row r="5053" spans="3:11" ht="15" customHeight="1">
      <c r="C5053" s="6"/>
      <c r="D5053" s="1754"/>
      <c r="E5053" s="4069"/>
      <c r="F5053" s="3024"/>
      <c r="G5053" s="7"/>
      <c r="H5053" s="3445"/>
      <c r="I5053" s="3462"/>
      <c r="J5053" s="2664"/>
      <c r="K5053" s="2621">
        <f t="shared" si="83"/>
        <v>4906</v>
      </c>
    </row>
    <row r="5054" spans="3:11" ht="15" customHeight="1">
      <c r="C5054" s="6"/>
      <c r="D5054" s="1754"/>
      <c r="E5054" s="4069"/>
      <c r="F5054" s="3024"/>
      <c r="G5054" s="7"/>
      <c r="H5054" s="3445"/>
      <c r="I5054" s="3462"/>
      <c r="J5054" s="2664"/>
      <c r="K5054" s="2621">
        <f t="shared" si="83"/>
        <v>4907</v>
      </c>
    </row>
    <row r="5055" spans="3:11" ht="15" customHeight="1">
      <c r="C5055" s="6"/>
      <c r="D5055" s="1754"/>
      <c r="E5055" s="4069"/>
      <c r="F5055" s="3024"/>
      <c r="G5055" s="7"/>
      <c r="H5055" s="3445"/>
      <c r="I5055" s="3462"/>
      <c r="J5055" s="2664"/>
      <c r="K5055" s="2621">
        <f t="shared" si="83"/>
        <v>4908</v>
      </c>
    </row>
    <row r="5056" spans="3:11" ht="15" customHeight="1">
      <c r="C5056" s="6"/>
      <c r="D5056" s="1754"/>
      <c r="E5056" s="4069"/>
      <c r="F5056" s="3024"/>
      <c r="G5056" s="7"/>
      <c r="H5056" s="3445"/>
      <c r="I5056" s="3462"/>
      <c r="J5056" s="2664"/>
      <c r="K5056" s="2621">
        <f t="shared" si="83"/>
        <v>4909</v>
      </c>
    </row>
    <row r="5057" spans="3:11" ht="15" customHeight="1">
      <c r="C5057" s="6"/>
      <c r="D5057" s="1754"/>
      <c r="E5057" s="4069"/>
      <c r="F5057" s="3024"/>
      <c r="G5057" s="7"/>
      <c r="H5057" s="3445"/>
      <c r="I5057" s="3462"/>
      <c r="J5057" s="2664"/>
      <c r="K5057" s="2621">
        <f t="shared" si="83"/>
        <v>4910</v>
      </c>
    </row>
    <row r="5058" spans="3:11" ht="15" customHeight="1">
      <c r="C5058" s="6"/>
      <c r="D5058" s="1754"/>
      <c r="E5058" s="4069"/>
      <c r="F5058" s="3024"/>
      <c r="G5058" s="7"/>
      <c r="H5058" s="3445"/>
      <c r="I5058" s="3462"/>
      <c r="J5058" s="2664"/>
      <c r="K5058" s="2621">
        <f t="shared" si="83"/>
        <v>4911</v>
      </c>
    </row>
    <row r="5059" spans="3:11" ht="15" customHeight="1">
      <c r="C5059" s="6"/>
      <c r="D5059" s="1754"/>
      <c r="E5059" s="4069"/>
      <c r="F5059" s="3024"/>
      <c r="G5059" s="7"/>
      <c r="H5059" s="3445"/>
      <c r="I5059" s="3462"/>
      <c r="J5059" s="2664"/>
      <c r="K5059" s="2621">
        <f t="shared" si="83"/>
        <v>4912</v>
      </c>
    </row>
    <row r="5060" spans="3:11" ht="15" customHeight="1">
      <c r="C5060" s="6"/>
      <c r="D5060" s="1754"/>
      <c r="E5060" s="4069"/>
      <c r="F5060" s="3024"/>
      <c r="G5060" s="7"/>
      <c r="H5060" s="3445"/>
      <c r="I5060" s="3462"/>
      <c r="J5060" s="2664"/>
      <c r="K5060" s="2621">
        <f t="shared" si="83"/>
        <v>4913</v>
      </c>
    </row>
    <row r="5061" spans="3:11" ht="15" customHeight="1">
      <c r="C5061" s="6"/>
      <c r="D5061" s="1754"/>
      <c r="E5061" s="4069"/>
      <c r="F5061" s="3024"/>
      <c r="G5061" s="7"/>
      <c r="H5061" s="3445"/>
      <c r="I5061" s="3462"/>
      <c r="J5061" s="2664"/>
      <c r="K5061" s="2621">
        <f t="shared" si="83"/>
        <v>4914</v>
      </c>
    </row>
    <row r="5062" spans="3:11" ht="15" customHeight="1">
      <c r="C5062" s="6"/>
      <c r="D5062" s="1754"/>
      <c r="E5062" s="4069"/>
      <c r="F5062" s="3024"/>
      <c r="G5062" s="7"/>
      <c r="H5062" s="3445"/>
      <c r="I5062" s="3462"/>
      <c r="J5062" s="2664"/>
      <c r="K5062" s="2621">
        <f t="shared" si="83"/>
        <v>4915</v>
      </c>
    </row>
    <row r="5063" spans="3:11" ht="15" customHeight="1">
      <c r="C5063" s="6"/>
      <c r="D5063" s="1754"/>
      <c r="E5063" s="4069"/>
      <c r="F5063" s="3024"/>
      <c r="G5063" s="7"/>
      <c r="H5063" s="3445"/>
      <c r="I5063" s="3462"/>
      <c r="J5063" s="2664"/>
      <c r="K5063" s="2621">
        <f t="shared" si="83"/>
        <v>4916</v>
      </c>
    </row>
    <row r="5064" spans="3:11" ht="15" customHeight="1">
      <c r="C5064" s="6"/>
      <c r="D5064" s="1754"/>
      <c r="E5064" s="4069"/>
      <c r="F5064" s="3024"/>
      <c r="G5064" s="7"/>
      <c r="H5064" s="3445"/>
      <c r="I5064" s="3462"/>
      <c r="J5064" s="2664"/>
      <c r="K5064" s="2621">
        <f t="shared" si="83"/>
        <v>4917</v>
      </c>
    </row>
    <row r="5065" spans="3:11" ht="15" customHeight="1">
      <c r="C5065" s="6"/>
      <c r="D5065" s="1754"/>
      <c r="E5065" s="4069"/>
      <c r="F5065" s="3024"/>
      <c r="G5065" s="7"/>
      <c r="H5065" s="3445"/>
      <c r="I5065" s="3462"/>
      <c r="J5065" s="2664"/>
      <c r="K5065" s="2621">
        <f t="shared" si="83"/>
        <v>4918</v>
      </c>
    </row>
    <row r="5066" spans="3:11" ht="15" customHeight="1">
      <c r="C5066" s="6"/>
      <c r="D5066" s="1754"/>
      <c r="E5066" s="4069"/>
      <c r="F5066" s="3024"/>
      <c r="G5066" s="7"/>
      <c r="H5066" s="3445"/>
      <c r="I5066" s="3462"/>
      <c r="J5066" s="2664"/>
      <c r="K5066" s="2621">
        <f t="shared" si="83"/>
        <v>4919</v>
      </c>
    </row>
    <row r="5067" spans="3:11" ht="15" customHeight="1">
      <c r="C5067" s="6"/>
      <c r="D5067" s="1754"/>
      <c r="E5067" s="4069"/>
      <c r="F5067" s="3024"/>
      <c r="G5067" s="7"/>
      <c r="H5067" s="3445"/>
      <c r="I5067" s="3462"/>
      <c r="J5067" s="2664"/>
      <c r="K5067" s="2621">
        <f t="shared" si="83"/>
        <v>4920</v>
      </c>
    </row>
    <row r="5068" spans="3:11" ht="15" customHeight="1">
      <c r="C5068" s="6"/>
      <c r="D5068" s="1754"/>
      <c r="E5068" s="4069"/>
      <c r="F5068" s="3024"/>
      <c r="G5068" s="7"/>
      <c r="H5068" s="3445"/>
      <c r="I5068" s="3462"/>
      <c r="J5068" s="2664"/>
      <c r="K5068" s="2621">
        <f t="shared" si="83"/>
        <v>4921</v>
      </c>
    </row>
    <row r="5069" spans="3:11" ht="15" customHeight="1">
      <c r="C5069" s="6"/>
      <c r="D5069" s="1754"/>
      <c r="E5069" s="4069"/>
      <c r="F5069" s="3024"/>
      <c r="G5069" s="7"/>
      <c r="H5069" s="3445"/>
      <c r="I5069" s="3462"/>
      <c r="J5069" s="2664"/>
      <c r="K5069" s="2621">
        <f t="shared" si="83"/>
        <v>4922</v>
      </c>
    </row>
    <row r="5070" spans="3:11" ht="15" customHeight="1">
      <c r="C5070" s="6"/>
      <c r="D5070" s="1754"/>
      <c r="E5070" s="4069"/>
      <c r="F5070" s="3024"/>
      <c r="G5070" s="7"/>
      <c r="H5070" s="3445"/>
      <c r="I5070" s="3462"/>
      <c r="J5070" s="2664"/>
      <c r="K5070" s="2621">
        <f t="shared" si="83"/>
        <v>4923</v>
      </c>
    </row>
    <row r="5071" spans="3:11" ht="15" customHeight="1">
      <c r="C5071" s="6"/>
      <c r="D5071" s="1754"/>
      <c r="E5071" s="4069"/>
      <c r="F5071" s="3024"/>
      <c r="G5071" s="7"/>
      <c r="H5071" s="3445"/>
      <c r="I5071" s="3462"/>
      <c r="J5071" s="2664"/>
      <c r="K5071" s="2621">
        <f t="shared" si="83"/>
        <v>4924</v>
      </c>
    </row>
    <row r="5072" spans="3:11" ht="15" customHeight="1">
      <c r="C5072" s="6"/>
      <c r="D5072" s="1754"/>
      <c r="E5072" s="4069"/>
      <c r="F5072" s="3024"/>
      <c r="G5072" s="7"/>
      <c r="H5072" s="3445"/>
      <c r="I5072" s="3462"/>
      <c r="J5072" s="2664"/>
      <c r="K5072" s="2621">
        <f t="shared" si="83"/>
        <v>4925</v>
      </c>
    </row>
    <row r="5073" spans="3:11" ht="15" customHeight="1">
      <c r="C5073" s="6"/>
      <c r="D5073" s="1754"/>
      <c r="E5073" s="4069"/>
      <c r="F5073" s="3024"/>
      <c r="G5073" s="7"/>
      <c r="H5073" s="3445"/>
      <c r="I5073" s="3462"/>
      <c r="J5073" s="2664"/>
      <c r="K5073" s="2621">
        <f t="shared" si="83"/>
        <v>4926</v>
      </c>
    </row>
    <row r="5074" spans="3:11" ht="15" customHeight="1">
      <c r="C5074" s="6"/>
      <c r="D5074" s="1754"/>
      <c r="E5074" s="4069"/>
      <c r="F5074" s="3024"/>
      <c r="G5074" s="7"/>
      <c r="H5074" s="3445"/>
      <c r="I5074" s="3462"/>
      <c r="J5074" s="2664"/>
      <c r="K5074" s="2621">
        <f t="shared" si="83"/>
        <v>4927</v>
      </c>
    </row>
    <row r="5075" spans="3:11" ht="15" customHeight="1">
      <c r="C5075" s="6"/>
      <c r="D5075" s="1754"/>
      <c r="E5075" s="4069"/>
      <c r="F5075" s="3024"/>
      <c r="G5075" s="7"/>
      <c r="H5075" s="3445"/>
      <c r="I5075" s="3462"/>
      <c r="J5075" s="2664"/>
      <c r="K5075" s="2621">
        <f t="shared" si="83"/>
        <v>4928</v>
      </c>
    </row>
    <row r="5076" spans="3:11" ht="15" customHeight="1">
      <c r="C5076" s="6"/>
      <c r="D5076" s="1754"/>
      <c r="E5076" s="4069"/>
      <c r="F5076" s="3024"/>
      <c r="G5076" s="7"/>
      <c r="H5076" s="3445"/>
      <c r="I5076" s="3462"/>
      <c r="J5076" s="2664"/>
      <c r="K5076" s="2621">
        <f t="shared" si="83"/>
        <v>4929</v>
      </c>
    </row>
    <row r="5077" spans="3:11" ht="15" customHeight="1">
      <c r="C5077" s="6"/>
      <c r="D5077" s="1754"/>
      <c r="E5077" s="4069"/>
      <c r="F5077" s="3024"/>
      <c r="G5077" s="7"/>
      <c r="H5077" s="3445"/>
      <c r="I5077" s="3462"/>
      <c r="J5077" s="2664"/>
      <c r="K5077" s="2621">
        <f t="shared" si="83"/>
        <v>4930</v>
      </c>
    </row>
    <row r="5078" spans="3:11" ht="15" customHeight="1">
      <c r="C5078" s="6"/>
      <c r="D5078" s="1754"/>
      <c r="E5078" s="4069"/>
      <c r="F5078" s="3024"/>
      <c r="G5078" s="7"/>
      <c r="H5078" s="3445"/>
      <c r="I5078" s="3462"/>
      <c r="J5078" s="2664"/>
      <c r="K5078" s="2621">
        <f t="shared" si="83"/>
        <v>4931</v>
      </c>
    </row>
    <row r="5079" spans="3:11" ht="15" customHeight="1">
      <c r="C5079" s="6"/>
      <c r="D5079" s="1754"/>
      <c r="E5079" s="4069"/>
      <c r="F5079" s="3024"/>
      <c r="G5079" s="7"/>
      <c r="H5079" s="3445"/>
      <c r="I5079" s="3462"/>
      <c r="J5079" s="2664"/>
      <c r="K5079" s="2621">
        <f t="shared" si="83"/>
        <v>4932</v>
      </c>
    </row>
    <row r="5080" spans="3:11" ht="15" customHeight="1">
      <c r="C5080" s="6"/>
      <c r="D5080" s="1754"/>
      <c r="E5080" s="4069"/>
      <c r="F5080" s="3024"/>
      <c r="G5080" s="7"/>
      <c r="H5080" s="3445"/>
      <c r="I5080" s="3462"/>
      <c r="J5080" s="2664"/>
      <c r="K5080" s="2621">
        <f t="shared" si="83"/>
        <v>4933</v>
      </c>
    </row>
    <row r="5081" spans="3:11" ht="15" customHeight="1">
      <c r="C5081" s="6"/>
      <c r="D5081" s="1754"/>
      <c r="E5081" s="4069"/>
      <c r="F5081" s="3024"/>
      <c r="G5081" s="7"/>
      <c r="H5081" s="3445"/>
      <c r="I5081" s="3462"/>
      <c r="J5081" s="2664"/>
      <c r="K5081" s="2621">
        <f t="shared" si="83"/>
        <v>4934</v>
      </c>
    </row>
    <row r="5082" spans="3:11" ht="15" customHeight="1">
      <c r="C5082" s="6"/>
      <c r="D5082" s="1754"/>
      <c r="E5082" s="4069"/>
      <c r="F5082" s="3024"/>
      <c r="G5082" s="7"/>
      <c r="H5082" s="3445"/>
      <c r="I5082" s="3462"/>
      <c r="J5082" s="2664"/>
      <c r="K5082" s="2621">
        <f t="shared" si="83"/>
        <v>4935</v>
      </c>
    </row>
    <row r="5083" spans="3:11" ht="15" customHeight="1">
      <c r="C5083" s="6"/>
      <c r="D5083" s="1754"/>
      <c r="E5083" s="4069"/>
      <c r="F5083" s="3024"/>
      <c r="G5083" s="7"/>
      <c r="H5083" s="3445"/>
      <c r="I5083" s="3462"/>
      <c r="J5083" s="2664"/>
      <c r="K5083" s="2621">
        <f t="shared" ref="K5083:K5146" si="84">K5082+1</f>
        <v>4936</v>
      </c>
    </row>
    <row r="5084" spans="3:11" ht="15" customHeight="1">
      <c r="C5084" s="6"/>
      <c r="D5084" s="1754"/>
      <c r="E5084" s="4069"/>
      <c r="F5084" s="3024"/>
      <c r="G5084" s="7"/>
      <c r="H5084" s="3445"/>
      <c r="I5084" s="3462"/>
      <c r="J5084" s="2664"/>
      <c r="K5084" s="2621">
        <f t="shared" si="84"/>
        <v>4937</v>
      </c>
    </row>
    <row r="5085" spans="3:11" ht="15" customHeight="1">
      <c r="C5085" s="6"/>
      <c r="D5085" s="1754"/>
      <c r="E5085" s="4069"/>
      <c r="F5085" s="3024"/>
      <c r="G5085" s="7"/>
      <c r="H5085" s="3445"/>
      <c r="I5085" s="3462"/>
      <c r="J5085" s="2664"/>
      <c r="K5085" s="2621">
        <f t="shared" si="84"/>
        <v>4938</v>
      </c>
    </row>
    <row r="5086" spans="3:11" ht="15" customHeight="1">
      <c r="C5086" s="6"/>
      <c r="D5086" s="1754"/>
      <c r="E5086" s="4069"/>
      <c r="F5086" s="3024"/>
      <c r="G5086" s="7"/>
      <c r="H5086" s="3445"/>
      <c r="I5086" s="3462"/>
      <c r="J5086" s="2664"/>
      <c r="K5086" s="2621">
        <f t="shared" si="84"/>
        <v>4939</v>
      </c>
    </row>
    <row r="5087" spans="3:11" ht="15" customHeight="1">
      <c r="C5087" s="6"/>
      <c r="D5087" s="1754"/>
      <c r="E5087" s="4069"/>
      <c r="F5087" s="3024"/>
      <c r="G5087" s="7"/>
      <c r="H5087" s="3445"/>
      <c r="I5087" s="3462"/>
      <c r="J5087" s="2664"/>
      <c r="K5087" s="2621">
        <f t="shared" si="84"/>
        <v>4940</v>
      </c>
    </row>
    <row r="5088" spans="3:11" ht="15" customHeight="1">
      <c r="C5088" s="6"/>
      <c r="D5088" s="1754"/>
      <c r="E5088" s="4069"/>
      <c r="F5088" s="3024"/>
      <c r="G5088" s="7"/>
      <c r="H5088" s="3445"/>
      <c r="I5088" s="3462"/>
      <c r="J5088" s="2664"/>
      <c r="K5088" s="2621">
        <f t="shared" si="84"/>
        <v>4941</v>
      </c>
    </row>
    <row r="5089" spans="3:11" ht="15" customHeight="1">
      <c r="C5089" s="6"/>
      <c r="D5089" s="1754"/>
      <c r="E5089" s="4069"/>
      <c r="F5089" s="3024"/>
      <c r="G5089" s="7"/>
      <c r="H5089" s="3445"/>
      <c r="I5089" s="3462"/>
      <c r="J5089" s="2664"/>
      <c r="K5089" s="2621">
        <f t="shared" si="84"/>
        <v>4942</v>
      </c>
    </row>
    <row r="5090" spans="3:11" ht="15" customHeight="1">
      <c r="C5090" s="6"/>
      <c r="D5090" s="1754"/>
      <c r="E5090" s="4069"/>
      <c r="F5090" s="3024"/>
      <c r="G5090" s="7"/>
      <c r="H5090" s="3445"/>
      <c r="I5090" s="3462"/>
      <c r="J5090" s="2664"/>
      <c r="K5090" s="2621">
        <f t="shared" si="84"/>
        <v>4943</v>
      </c>
    </row>
    <row r="5091" spans="3:11" ht="15" customHeight="1">
      <c r="C5091" s="6"/>
      <c r="D5091" s="1754"/>
      <c r="E5091" s="4069"/>
      <c r="F5091" s="3024"/>
      <c r="G5091" s="7"/>
      <c r="H5091" s="3445"/>
      <c r="I5091" s="3462"/>
      <c r="J5091" s="2664"/>
      <c r="K5091" s="2621">
        <f t="shared" si="84"/>
        <v>4944</v>
      </c>
    </row>
    <row r="5092" spans="3:11" ht="15" customHeight="1">
      <c r="C5092" s="6"/>
      <c r="D5092" s="1754"/>
      <c r="E5092" s="4069"/>
      <c r="F5092" s="3024"/>
      <c r="G5092" s="7"/>
      <c r="H5092" s="3445"/>
      <c r="I5092" s="3462"/>
      <c r="J5092" s="2664"/>
      <c r="K5092" s="2621">
        <f t="shared" si="84"/>
        <v>4945</v>
      </c>
    </row>
    <row r="5093" spans="3:11" ht="15" customHeight="1">
      <c r="C5093" s="6"/>
      <c r="D5093" s="1754"/>
      <c r="E5093" s="4069"/>
      <c r="F5093" s="3024"/>
      <c r="G5093" s="7"/>
      <c r="H5093" s="3445"/>
      <c r="I5093" s="3462"/>
      <c r="J5093" s="2664"/>
      <c r="K5093" s="2621">
        <f t="shared" si="84"/>
        <v>4946</v>
      </c>
    </row>
    <row r="5094" spans="3:11" ht="15" customHeight="1">
      <c r="C5094" s="6"/>
      <c r="D5094" s="1754"/>
      <c r="E5094" s="4069"/>
      <c r="F5094" s="3024"/>
      <c r="G5094" s="7"/>
      <c r="H5094" s="3445"/>
      <c r="I5094" s="3462"/>
      <c r="J5094" s="2664"/>
      <c r="K5094" s="2621">
        <f t="shared" si="84"/>
        <v>4947</v>
      </c>
    </row>
    <row r="5095" spans="3:11" ht="15" customHeight="1">
      <c r="C5095" s="6"/>
      <c r="D5095" s="1754"/>
      <c r="E5095" s="4069"/>
      <c r="F5095" s="3024"/>
      <c r="G5095" s="7"/>
      <c r="H5095" s="3445"/>
      <c r="I5095" s="3462"/>
      <c r="J5095" s="2664"/>
      <c r="K5095" s="2621">
        <f t="shared" si="84"/>
        <v>4948</v>
      </c>
    </row>
    <row r="5096" spans="3:11" ht="15" customHeight="1">
      <c r="C5096" s="6"/>
      <c r="D5096" s="1754"/>
      <c r="E5096" s="4069"/>
      <c r="F5096" s="3024"/>
      <c r="G5096" s="7"/>
      <c r="H5096" s="3445"/>
      <c r="I5096" s="3462"/>
      <c r="J5096" s="2664"/>
      <c r="K5096" s="2621">
        <f t="shared" si="84"/>
        <v>4949</v>
      </c>
    </row>
    <row r="5097" spans="3:11" ht="15" customHeight="1">
      <c r="C5097" s="6"/>
      <c r="D5097" s="1754"/>
      <c r="E5097" s="4069"/>
      <c r="F5097" s="3024"/>
      <c r="G5097" s="7"/>
      <c r="H5097" s="3445"/>
      <c r="I5097" s="3462"/>
      <c r="J5097" s="2664"/>
      <c r="K5097" s="2621">
        <f t="shared" si="84"/>
        <v>4950</v>
      </c>
    </row>
    <row r="5098" spans="3:11" ht="15" customHeight="1">
      <c r="C5098" s="6"/>
      <c r="D5098" s="1754"/>
      <c r="E5098" s="4069"/>
      <c r="F5098" s="3024"/>
      <c r="G5098" s="7"/>
      <c r="H5098" s="3445"/>
      <c r="I5098" s="3462"/>
      <c r="J5098" s="2664"/>
      <c r="K5098" s="2621">
        <f t="shared" si="84"/>
        <v>4951</v>
      </c>
    </row>
    <row r="5099" spans="3:11" ht="15" customHeight="1">
      <c r="C5099" s="6"/>
      <c r="D5099" s="1754"/>
      <c r="E5099" s="4069"/>
      <c r="F5099" s="3024"/>
      <c r="G5099" s="7"/>
      <c r="H5099" s="3445"/>
      <c r="I5099" s="3462"/>
      <c r="J5099" s="2664"/>
      <c r="K5099" s="2621">
        <f t="shared" si="84"/>
        <v>4952</v>
      </c>
    </row>
    <row r="5100" spans="3:11" ht="15" customHeight="1">
      <c r="C5100" s="6"/>
      <c r="D5100" s="1754"/>
      <c r="E5100" s="4069"/>
      <c r="F5100" s="3024"/>
      <c r="G5100" s="7"/>
      <c r="H5100" s="3445"/>
      <c r="I5100" s="3462"/>
      <c r="J5100" s="2664"/>
      <c r="K5100" s="2621">
        <f t="shared" si="84"/>
        <v>4953</v>
      </c>
    </row>
    <row r="5101" spans="3:11" ht="15" customHeight="1">
      <c r="C5101" s="6"/>
      <c r="D5101" s="1754"/>
      <c r="E5101" s="4069"/>
      <c r="F5101" s="3024"/>
      <c r="G5101" s="7"/>
      <c r="H5101" s="3445"/>
      <c r="I5101" s="3462"/>
      <c r="J5101" s="2664"/>
      <c r="K5101" s="2621">
        <f t="shared" si="84"/>
        <v>4954</v>
      </c>
    </row>
    <row r="5102" spans="3:11" ht="15" customHeight="1">
      <c r="C5102" s="6"/>
      <c r="D5102" s="1754"/>
      <c r="E5102" s="4068"/>
      <c r="F5102" s="3024"/>
      <c r="G5102" s="7"/>
      <c r="H5102" s="3445"/>
      <c r="I5102" s="3462"/>
      <c r="J5102" s="2664"/>
      <c r="K5102" s="2621">
        <f t="shared" si="84"/>
        <v>4955</v>
      </c>
    </row>
    <row r="5103" spans="3:11" ht="15" customHeight="1">
      <c r="C5103" s="6"/>
      <c r="D5103" s="1754"/>
      <c r="E5103" s="4068"/>
      <c r="F5103" s="3024"/>
      <c r="G5103" s="7"/>
      <c r="H5103" s="3445"/>
      <c r="I5103" s="3462"/>
      <c r="J5103" s="2664"/>
      <c r="K5103" s="2621">
        <f t="shared" si="84"/>
        <v>4956</v>
      </c>
    </row>
    <row r="5104" spans="3:11" ht="15" customHeight="1">
      <c r="C5104" s="1092"/>
      <c r="D5104" s="1754"/>
      <c r="E5104" s="2654"/>
      <c r="F5104" s="3039"/>
      <c r="G5104" s="8"/>
      <c r="H5104" s="3470"/>
      <c r="I5104" s="3471"/>
      <c r="J5104" s="2664"/>
      <c r="K5104" s="2621">
        <f t="shared" si="84"/>
        <v>4957</v>
      </c>
    </row>
    <row r="5105" spans="3:11" ht="15" customHeight="1">
      <c r="C5105" s="1092"/>
      <c r="D5105" s="1754"/>
      <c r="E5105" s="2654"/>
      <c r="F5105" s="1583"/>
      <c r="G5105" s="8"/>
      <c r="H5105" s="3470"/>
      <c r="I5105" s="3471"/>
      <c r="J5105" s="2664"/>
      <c r="K5105" s="2621">
        <f t="shared" si="84"/>
        <v>4958</v>
      </c>
    </row>
    <row r="5106" spans="3:11" ht="15" customHeight="1">
      <c r="C5106" s="1092"/>
      <c r="D5106" s="1754"/>
      <c r="E5106" s="2654"/>
      <c r="F5106" s="3039"/>
      <c r="G5106" s="8"/>
      <c r="H5106" s="3470"/>
      <c r="I5106" s="3471"/>
      <c r="J5106" s="2664"/>
      <c r="K5106" s="2621">
        <f t="shared" si="84"/>
        <v>4959</v>
      </c>
    </row>
    <row r="5107" spans="3:11" ht="15" customHeight="1">
      <c r="C5107" s="1092"/>
      <c r="D5107" s="1754"/>
      <c r="E5107" s="2654"/>
      <c r="F5107" s="2655"/>
      <c r="G5107" s="475"/>
      <c r="H5107" s="3470"/>
      <c r="I5107" s="3471"/>
      <c r="J5107" s="2664"/>
      <c r="K5107" s="2621">
        <f t="shared" si="84"/>
        <v>4960</v>
      </c>
    </row>
    <row r="5108" spans="3:11" ht="15" customHeight="1" thickBot="1">
      <c r="C5108" s="9"/>
      <c r="D5108" s="2647"/>
      <c r="E5108" s="1234"/>
      <c r="F5108" s="98" t="s">
        <v>70</v>
      </c>
      <c r="G5108" s="10"/>
      <c r="H5108" s="3453"/>
      <c r="I5108" s="3467"/>
      <c r="J5108" s="2664"/>
      <c r="K5108" s="2621">
        <f t="shared" si="84"/>
        <v>4961</v>
      </c>
    </row>
    <row r="5109" spans="3:11" ht="15" customHeight="1" thickTop="1">
      <c r="C5109" s="9"/>
      <c r="D5109" s="2647"/>
      <c r="E5109" s="1234"/>
      <c r="F5109" s="2648"/>
      <c r="G5109" s="11"/>
      <c r="H5109" s="3455"/>
      <c r="I5109" s="3468">
        <f>H5108-I5108</f>
        <v>0</v>
      </c>
      <c r="J5109" s="2664"/>
      <c r="K5109" s="2621">
        <f t="shared" si="84"/>
        <v>4962</v>
      </c>
    </row>
    <row r="5110" spans="3:11" ht="15" customHeight="1">
      <c r="C5110" s="5435" t="s">
        <v>71</v>
      </c>
      <c r="D5110" s="5384"/>
      <c r="E5110" s="4065"/>
      <c r="F5110" s="5436" t="s">
        <v>275</v>
      </c>
      <c r="G5110" s="5437"/>
      <c r="H5110" s="6004"/>
      <c r="I5110" s="6040"/>
      <c r="J5110" s="2664"/>
      <c r="K5110" s="2621">
        <f t="shared" si="84"/>
        <v>4963</v>
      </c>
    </row>
    <row r="5111" spans="3:11" ht="15" customHeight="1">
      <c r="C5111" s="12"/>
      <c r="D5111" s="81"/>
      <c r="E5111" s="82"/>
      <c r="F5111" s="3741"/>
      <c r="G5111" s="13"/>
      <c r="H5111" s="3457"/>
      <c r="I5111" s="3460"/>
      <c r="J5111" s="2664"/>
      <c r="K5111" s="2621">
        <f t="shared" si="84"/>
        <v>4964</v>
      </c>
    </row>
    <row r="5112" spans="3:11" ht="15" customHeight="1">
      <c r="C5112" s="355"/>
      <c r="D5112" s="355"/>
      <c r="E5112" s="81" t="s">
        <v>3001</v>
      </c>
      <c r="F5112" s="5587" t="s">
        <v>3026</v>
      </c>
      <c r="G5112" s="5587"/>
      <c r="H5112" s="5587"/>
      <c r="I5112" s="6031"/>
      <c r="J5112" s="2664"/>
      <c r="K5112" s="2621">
        <f t="shared" si="84"/>
        <v>4965</v>
      </c>
    </row>
    <row r="5113" spans="3:11" ht="15" customHeight="1">
      <c r="C5113" s="355"/>
      <c r="D5113" s="355"/>
      <c r="E5113" s="81" t="s">
        <v>3003</v>
      </c>
      <c r="F5113" s="5995" t="s">
        <v>303</v>
      </c>
      <c r="G5113" s="5995"/>
      <c r="H5113" s="5995"/>
      <c r="I5113" s="6035"/>
      <c r="J5113" s="2664"/>
      <c r="K5113" s="2621">
        <f t="shared" si="84"/>
        <v>4966</v>
      </c>
    </row>
    <row r="5114" spans="3:11" ht="15" customHeight="1" thickBot="1">
      <c r="C5114" s="14" t="s">
        <v>245</v>
      </c>
      <c r="D5114" s="2925"/>
      <c r="E5114" s="2925"/>
      <c r="F5114" s="2632"/>
      <c r="G5114" s="15"/>
      <c r="H5114" s="3457"/>
      <c r="I5114" s="3469" t="s">
        <v>245</v>
      </c>
      <c r="J5114" s="2664"/>
      <c r="K5114" s="2621">
        <f t="shared" si="84"/>
        <v>4967</v>
      </c>
    </row>
    <row r="5115" spans="3:11" ht="24" customHeight="1">
      <c r="C5115" s="2619" t="s">
        <v>245</v>
      </c>
      <c r="D5115" s="6038" t="s">
        <v>60</v>
      </c>
      <c r="E5115" s="6038"/>
      <c r="F5115" s="6039"/>
      <c r="G5115" s="2620"/>
      <c r="H5115" s="5951" t="s">
        <v>3627</v>
      </c>
      <c r="I5115" s="5952"/>
      <c r="J5115" s="2664"/>
      <c r="K5115" s="2621">
        <f t="shared" si="84"/>
        <v>4968</v>
      </c>
    </row>
    <row r="5116" spans="3:11" ht="20.25" customHeight="1">
      <c r="C5116" s="6032" t="s">
        <v>305</v>
      </c>
      <c r="D5116" s="6033"/>
      <c r="E5116" s="6033"/>
      <c r="F5116" s="6034"/>
      <c r="G5116" s="425"/>
      <c r="H5116" s="1849" t="str">
        <f>H5020</f>
        <v>Date: July 31, 2022</v>
      </c>
      <c r="I5116" s="3592"/>
      <c r="J5116" s="2664"/>
      <c r="K5116" s="2621">
        <f t="shared" si="84"/>
        <v>4969</v>
      </c>
    </row>
    <row r="5117" spans="3:11" ht="15" customHeight="1">
      <c r="C5117" s="6032" t="s">
        <v>306</v>
      </c>
      <c r="D5117" s="6033"/>
      <c r="E5117" s="6033"/>
      <c r="F5117" s="6034"/>
      <c r="G5117" s="425"/>
      <c r="H5117" s="1687"/>
      <c r="I5117" s="3460"/>
      <c r="J5117" s="2664"/>
      <c r="K5117" s="2621">
        <f t="shared" si="84"/>
        <v>4970</v>
      </c>
    </row>
    <row r="5118" spans="3:11" ht="15" customHeight="1">
      <c r="C5118" s="1"/>
      <c r="D5118" s="4109"/>
      <c r="E5118" s="4109"/>
      <c r="F5118" s="2624"/>
      <c r="G5118" s="2"/>
      <c r="H5118" s="3442"/>
      <c r="I5118" s="3461"/>
      <c r="J5118" s="2664"/>
      <c r="K5118" s="2621">
        <f t="shared" si="84"/>
        <v>4971</v>
      </c>
    </row>
    <row r="5119" spans="3:11" ht="15" customHeight="1">
      <c r="C5119" s="3"/>
      <c r="D5119" s="5413" t="s">
        <v>61</v>
      </c>
      <c r="E5119" s="5414"/>
      <c r="F5119" s="5414"/>
      <c r="G5119" s="5414"/>
      <c r="H5119" s="5414"/>
      <c r="I5119" s="5415"/>
      <c r="J5119" s="2664"/>
      <c r="K5119" s="2621">
        <f t="shared" si="84"/>
        <v>4972</v>
      </c>
    </row>
    <row r="5120" spans="3:11" ht="15" customHeight="1">
      <c r="C5120" s="4" t="s">
        <v>62</v>
      </c>
      <c r="D5120" s="5965" t="s">
        <v>63</v>
      </c>
      <c r="E5120" s="5966"/>
      <c r="F5120" s="2601" t="s">
        <v>302</v>
      </c>
      <c r="G5120" s="5420" t="s">
        <v>66</v>
      </c>
      <c r="H5120" s="5421"/>
      <c r="I5120" s="5422"/>
      <c r="J5120" s="2664"/>
      <c r="K5120" s="2621">
        <f t="shared" si="84"/>
        <v>4973</v>
      </c>
    </row>
    <row r="5121" spans="3:11" ht="15" customHeight="1">
      <c r="C5121" s="5" t="s">
        <v>67</v>
      </c>
      <c r="D5121" s="5967"/>
      <c r="E5121" s="5968"/>
      <c r="F5121" s="2602" t="s">
        <v>0</v>
      </c>
      <c r="G5121" s="5423" t="s">
        <v>68</v>
      </c>
      <c r="H5121" s="5424"/>
      <c r="I5121" s="3462" t="s">
        <v>69</v>
      </c>
      <c r="J5121" s="2664"/>
      <c r="K5121" s="2621">
        <f t="shared" si="84"/>
        <v>4974</v>
      </c>
    </row>
    <row r="5122" spans="3:11" ht="15" customHeight="1">
      <c r="C5122" s="6"/>
      <c r="D5122" s="4100"/>
      <c r="E5122" s="4101"/>
      <c r="F5122" s="1063"/>
      <c r="G5122" s="7" t="s">
        <v>65</v>
      </c>
      <c r="H5122" s="3445"/>
      <c r="I5122" s="3462"/>
      <c r="J5122" s="2664"/>
      <c r="K5122" s="2621">
        <f t="shared" si="84"/>
        <v>4975</v>
      </c>
    </row>
    <row r="5123" spans="3:11" ht="15" customHeight="1">
      <c r="C5123" s="6"/>
      <c r="D5123" s="5953" t="str">
        <f>VLOOKUP(F5123,Accounts!B:C,2,FALSE)</f>
        <v>Accounts Payable</v>
      </c>
      <c r="E5123" s="5954" t="e">
        <f>VLOOKUP(G5123,Accounts!C:D,2,FALSE)</f>
        <v>#N/A</v>
      </c>
      <c r="F5123" s="1063">
        <v>2010101000</v>
      </c>
      <c r="G5123" s="7"/>
      <c r="H5123" s="1691"/>
      <c r="I5123" s="3462"/>
      <c r="J5123" s="2664"/>
      <c r="K5123" s="2621">
        <f t="shared" si="84"/>
        <v>4976</v>
      </c>
    </row>
    <row r="5124" spans="3:11" ht="15" customHeight="1">
      <c r="C5124" s="6"/>
      <c r="D5124" s="1754"/>
      <c r="E5124" s="1754" t="str">
        <f>VLOOKUP(F5124,Accounts!B166:C417,2,FALSE)</f>
        <v>Telephone Expenses-Mobile</v>
      </c>
      <c r="F5124" s="1063">
        <v>5020502001</v>
      </c>
      <c r="G5124" s="7"/>
      <c r="H5124" s="3445"/>
      <c r="I5124" s="3462"/>
      <c r="J5124" s="2664"/>
      <c r="K5124" s="2621">
        <f t="shared" si="84"/>
        <v>4977</v>
      </c>
    </row>
    <row r="5125" spans="3:11" ht="15" customHeight="1">
      <c r="C5125" s="6"/>
      <c r="D5125" s="1754"/>
      <c r="E5125" s="4069"/>
      <c r="F5125" s="1063"/>
      <c r="G5125" s="7"/>
      <c r="H5125" s="3445"/>
      <c r="I5125" s="3462"/>
      <c r="J5125" s="2664"/>
      <c r="K5125" s="2621">
        <f t="shared" si="84"/>
        <v>4978</v>
      </c>
    </row>
    <row r="5126" spans="3:11" ht="15" customHeight="1">
      <c r="C5126" s="2577"/>
      <c r="D5126" s="6014" t="s">
        <v>3629</v>
      </c>
      <c r="E5126" s="6015"/>
      <c r="F5126" s="1063"/>
      <c r="G5126" s="3746"/>
      <c r="H5126" s="3445"/>
      <c r="I5126" s="3462"/>
      <c r="J5126" s="2664"/>
      <c r="K5126" s="2621">
        <f t="shared" si="84"/>
        <v>4979</v>
      </c>
    </row>
    <row r="5127" spans="3:11" ht="15" customHeight="1">
      <c r="C5127" s="2575"/>
      <c r="D5127" s="6016"/>
      <c r="E5127" s="6017"/>
      <c r="F5127" s="1063"/>
      <c r="G5127" s="8"/>
      <c r="H5127" s="3470"/>
      <c r="I5127" s="3471"/>
      <c r="J5127" s="2664"/>
      <c r="K5127" s="2621">
        <f t="shared" si="84"/>
        <v>4980</v>
      </c>
    </row>
    <row r="5128" spans="3:11" ht="15" customHeight="1">
      <c r="C5128" s="2575"/>
      <c r="D5128" s="6016"/>
      <c r="E5128" s="6017"/>
      <c r="F5128" s="1063"/>
      <c r="G5128" s="3712"/>
      <c r="H5128" s="3470"/>
      <c r="I5128" s="3471"/>
      <c r="J5128" s="2664"/>
      <c r="K5128" s="2621">
        <f t="shared" si="84"/>
        <v>4981</v>
      </c>
    </row>
    <row r="5129" spans="3:11" ht="15" customHeight="1">
      <c r="C5129" s="2575"/>
      <c r="D5129" s="6016"/>
      <c r="E5129" s="6017"/>
      <c r="F5129" s="1063"/>
      <c r="G5129" s="3712"/>
      <c r="H5129" s="3470"/>
      <c r="I5129" s="3471"/>
      <c r="J5129" s="2664"/>
      <c r="K5129" s="2621">
        <f t="shared" si="84"/>
        <v>4982</v>
      </c>
    </row>
    <row r="5130" spans="3:11" ht="15" customHeight="1">
      <c r="C5130" s="2575"/>
      <c r="D5130" s="6020"/>
      <c r="E5130" s="6021"/>
      <c r="F5130" s="1063"/>
      <c r="G5130" s="3712"/>
      <c r="H5130" s="3470"/>
      <c r="I5130" s="3471"/>
      <c r="J5130" s="2664"/>
      <c r="K5130" s="2621">
        <f t="shared" si="84"/>
        <v>4983</v>
      </c>
    </row>
    <row r="5131" spans="3:11" ht="15" customHeight="1">
      <c r="C5131" s="2575"/>
      <c r="D5131" s="2577" t="s">
        <v>3301</v>
      </c>
      <c r="E5131" s="3031"/>
      <c r="F5131" s="1063"/>
      <c r="G5131" s="475"/>
      <c r="H5131" s="3470"/>
      <c r="I5131" s="3471"/>
      <c r="J5131" s="2664"/>
      <c r="K5131" s="2621">
        <f t="shared" si="84"/>
        <v>4984</v>
      </c>
    </row>
    <row r="5132" spans="3:11" ht="15" customHeight="1">
      <c r="C5132" s="2575"/>
      <c r="D5132" s="2577" t="s">
        <v>3628</v>
      </c>
      <c r="E5132" s="3031"/>
      <c r="F5132" s="80">
        <v>38700</v>
      </c>
      <c r="G5132" s="475"/>
      <c r="H5132" s="3470"/>
      <c r="I5132" s="3471"/>
      <c r="J5132" s="2664"/>
      <c r="K5132" s="2621">
        <f t="shared" si="84"/>
        <v>4985</v>
      </c>
    </row>
    <row r="5133" spans="3:11" ht="15" customHeight="1">
      <c r="C5133" s="2576"/>
      <c r="D5133" s="3036"/>
      <c r="E5133" s="4174" t="s">
        <v>187</v>
      </c>
      <c r="F5133" s="80">
        <f>F5132</f>
        <v>38700</v>
      </c>
      <c r="G5133" s="3007"/>
      <c r="H5133" s="3591"/>
      <c r="I5133" s="3590"/>
      <c r="J5133" s="2664"/>
      <c r="K5133" s="2621">
        <f t="shared" si="84"/>
        <v>4986</v>
      </c>
    </row>
    <row r="5134" spans="3:11" ht="15" customHeight="1">
      <c r="C5134" s="2576"/>
      <c r="D5134" s="4171"/>
      <c r="E5134" s="4171"/>
      <c r="F5134" s="3011"/>
      <c r="G5134" s="3007"/>
      <c r="H5134" s="3591"/>
      <c r="I5134" s="3590"/>
      <c r="J5134" s="2664"/>
      <c r="K5134" s="2621">
        <f t="shared" si="84"/>
        <v>4987</v>
      </c>
    </row>
    <row r="5135" spans="3:11" ht="15" customHeight="1">
      <c r="C5135" s="2576"/>
      <c r="D5135" s="4171"/>
      <c r="E5135" s="4171"/>
      <c r="F5135" s="3032"/>
      <c r="G5135" s="3007"/>
      <c r="H5135" s="3591"/>
      <c r="I5135" s="3590"/>
      <c r="J5135" s="2664"/>
      <c r="K5135" s="2621">
        <f t="shared" si="84"/>
        <v>4988</v>
      </c>
    </row>
    <row r="5136" spans="3:11" ht="15" customHeight="1">
      <c r="C5136" s="2576"/>
      <c r="D5136" s="4171"/>
      <c r="E5136" s="4171"/>
      <c r="F5136" s="1119"/>
      <c r="G5136" s="475"/>
      <c r="H5136" s="3588"/>
      <c r="I5136" s="3589"/>
      <c r="J5136" s="2664"/>
      <c r="K5136" s="2621">
        <f t="shared" si="84"/>
        <v>4989</v>
      </c>
    </row>
    <row r="5137" spans="3:11" ht="15" customHeight="1">
      <c r="C5137" s="2576"/>
      <c r="D5137" s="2650"/>
      <c r="E5137" s="2650"/>
      <c r="F5137" s="2919" t="s">
        <v>70</v>
      </c>
      <c r="G5137" s="2920"/>
      <c r="H5137" s="3593">
        <f>SUM(H5122:H5136)</f>
        <v>0</v>
      </c>
      <c r="I5137" s="3594">
        <f>SUM(I5122:I5136)</f>
        <v>0</v>
      </c>
      <c r="J5137" s="2664"/>
      <c r="K5137" s="2621">
        <f t="shared" si="84"/>
        <v>4990</v>
      </c>
    </row>
    <row r="5138" spans="3:11" ht="15" customHeight="1">
      <c r="C5138" s="2577"/>
      <c r="D5138" s="3033"/>
      <c r="E5138" s="3034"/>
      <c r="F5138" s="2921"/>
      <c r="G5138" s="11"/>
      <c r="H5138" s="3595"/>
      <c r="I5138" s="3495">
        <f>H5137-I5137</f>
        <v>0</v>
      </c>
      <c r="J5138" s="2664"/>
      <c r="K5138" s="2621">
        <f t="shared" si="84"/>
        <v>4991</v>
      </c>
    </row>
    <row r="5139" spans="3:11" ht="15" customHeight="1">
      <c r="C5139" s="2577"/>
      <c r="D5139" s="4215"/>
      <c r="E5139" s="4172"/>
      <c r="F5139" s="3035"/>
      <c r="G5139" s="2695"/>
      <c r="H5139" s="3595"/>
      <c r="I5139" s="3596"/>
      <c r="J5139" s="2664"/>
      <c r="K5139" s="2621">
        <f t="shared" si="84"/>
        <v>4992</v>
      </c>
    </row>
    <row r="5140" spans="3:11" ht="15" customHeight="1">
      <c r="C5140" s="2578"/>
      <c r="D5140" s="4215"/>
      <c r="E5140" s="4173"/>
      <c r="F5140" s="3035"/>
      <c r="G5140" s="2695"/>
      <c r="H5140" s="3595"/>
      <c r="I5140" s="3596"/>
      <c r="J5140" s="2664"/>
      <c r="K5140" s="2621">
        <f t="shared" si="84"/>
        <v>4993</v>
      </c>
    </row>
    <row r="5141" spans="3:11" ht="15" customHeight="1">
      <c r="C5141" s="5435" t="s">
        <v>71</v>
      </c>
      <c r="D5141" s="5384"/>
      <c r="E5141" s="4065"/>
      <c r="F5141" s="5436" t="s">
        <v>275</v>
      </c>
      <c r="G5141" s="5437"/>
      <c r="H5141" s="6004"/>
      <c r="I5141" s="6040"/>
      <c r="J5141" s="2664"/>
      <c r="K5141" s="2621">
        <f t="shared" si="84"/>
        <v>4994</v>
      </c>
    </row>
    <row r="5142" spans="3:11" ht="15" customHeight="1">
      <c r="C5142" s="12"/>
      <c r="D5142" s="81"/>
      <c r="E5142" s="82"/>
      <c r="F5142" s="3741"/>
      <c r="G5142" s="13"/>
      <c r="H5142" s="3457"/>
      <c r="I5142" s="3460"/>
      <c r="J5142" s="2664"/>
      <c r="K5142" s="2621">
        <f t="shared" si="84"/>
        <v>4995</v>
      </c>
    </row>
    <row r="5143" spans="3:11" ht="15" customHeight="1">
      <c r="C5143" s="6030" t="s">
        <v>3560</v>
      </c>
      <c r="D5143" s="5587"/>
      <c r="E5143" s="5588"/>
      <c r="F5143" s="6006" t="s">
        <v>3026</v>
      </c>
      <c r="G5143" s="5587"/>
      <c r="H5143" s="5587"/>
      <c r="I5143" s="6031"/>
      <c r="J5143" s="2664"/>
      <c r="K5143" s="2621">
        <f t="shared" si="84"/>
        <v>4996</v>
      </c>
    </row>
    <row r="5144" spans="3:11" ht="15" customHeight="1" thickBot="1">
      <c r="C5144" s="6030" t="s">
        <v>3343</v>
      </c>
      <c r="D5144" s="5587"/>
      <c r="E5144" s="5588"/>
      <c r="F5144" s="5994" t="s">
        <v>303</v>
      </c>
      <c r="G5144" s="5995"/>
      <c r="H5144" s="5995"/>
      <c r="I5144" s="6035"/>
      <c r="J5144" s="2664"/>
      <c r="K5144" s="2621">
        <f t="shared" si="84"/>
        <v>4997</v>
      </c>
    </row>
    <row r="5145" spans="3:11" ht="21.75" customHeight="1">
      <c r="C5145" s="2619" t="s">
        <v>245</v>
      </c>
      <c r="D5145" s="6038" t="s">
        <v>60</v>
      </c>
      <c r="E5145" s="6038"/>
      <c r="F5145" s="6039"/>
      <c r="G5145" s="2620"/>
      <c r="H5145" s="5951" t="s">
        <v>3630</v>
      </c>
      <c r="I5145" s="5952"/>
      <c r="J5145" s="2664"/>
      <c r="K5145" s="2621">
        <f t="shared" si="84"/>
        <v>4998</v>
      </c>
    </row>
    <row r="5146" spans="3:11" ht="18.75" customHeight="1">
      <c r="C5146" s="6032" t="s">
        <v>305</v>
      </c>
      <c r="D5146" s="6033"/>
      <c r="E5146" s="6033"/>
      <c r="F5146" s="6034"/>
      <c r="G5146" s="425"/>
      <c r="H5146" s="1849" t="str">
        <f>H5116</f>
        <v>Date: July 31, 2022</v>
      </c>
      <c r="I5146" s="3592"/>
      <c r="J5146" s="2664"/>
      <c r="K5146" s="2621">
        <f t="shared" si="84"/>
        <v>4999</v>
      </c>
    </row>
    <row r="5147" spans="3:11" ht="15" customHeight="1">
      <c r="C5147" s="6032" t="s">
        <v>306</v>
      </c>
      <c r="D5147" s="6033"/>
      <c r="E5147" s="6033"/>
      <c r="F5147" s="6034"/>
      <c r="G5147" s="425"/>
      <c r="H5147" s="1687"/>
      <c r="I5147" s="3460"/>
      <c r="J5147" s="2664"/>
      <c r="K5147" s="2621">
        <f t="shared" ref="K5147:K5210" si="85">K5146+1</f>
        <v>5000</v>
      </c>
    </row>
    <row r="5148" spans="3:11" ht="15" customHeight="1">
      <c r="C5148" s="1"/>
      <c r="D5148" s="4109"/>
      <c r="E5148" s="4109"/>
      <c r="F5148" s="2624"/>
      <c r="G5148" s="2"/>
      <c r="H5148" s="3442"/>
      <c r="I5148" s="3461"/>
      <c r="J5148" s="2664"/>
      <c r="K5148" s="2621">
        <f t="shared" si="85"/>
        <v>5001</v>
      </c>
    </row>
    <row r="5149" spans="3:11" ht="15" customHeight="1">
      <c r="C5149" s="3"/>
      <c r="D5149" s="5413" t="s">
        <v>61</v>
      </c>
      <c r="E5149" s="5414"/>
      <c r="F5149" s="5414"/>
      <c r="G5149" s="5414"/>
      <c r="H5149" s="5414"/>
      <c r="I5149" s="5415"/>
      <c r="J5149" s="2664"/>
      <c r="K5149" s="2621">
        <f t="shared" si="85"/>
        <v>5002</v>
      </c>
    </row>
    <row r="5150" spans="3:11" ht="15" customHeight="1">
      <c r="C5150" s="4" t="s">
        <v>62</v>
      </c>
      <c r="D5150" s="5965" t="s">
        <v>63</v>
      </c>
      <c r="E5150" s="5966"/>
      <c r="F5150" s="2601" t="s">
        <v>302</v>
      </c>
      <c r="G5150" s="5420" t="s">
        <v>66</v>
      </c>
      <c r="H5150" s="5421"/>
      <c r="I5150" s="5422"/>
      <c r="J5150" s="2664"/>
      <c r="K5150" s="2621">
        <f t="shared" si="85"/>
        <v>5003</v>
      </c>
    </row>
    <row r="5151" spans="3:11" ht="15" customHeight="1">
      <c r="C5151" s="5" t="s">
        <v>67</v>
      </c>
      <c r="D5151" s="5967"/>
      <c r="E5151" s="5968"/>
      <c r="F5151" s="2602" t="s">
        <v>0</v>
      </c>
      <c r="G5151" s="5423" t="s">
        <v>68</v>
      </c>
      <c r="H5151" s="5424"/>
      <c r="I5151" s="3462" t="s">
        <v>69</v>
      </c>
      <c r="J5151" s="2664"/>
      <c r="K5151" s="2621">
        <f t="shared" si="85"/>
        <v>5004</v>
      </c>
    </row>
    <row r="5152" spans="3:11" ht="15" customHeight="1">
      <c r="C5152" s="6"/>
      <c r="D5152" s="4100"/>
      <c r="E5152" s="4101"/>
      <c r="F5152" s="1063"/>
      <c r="G5152" s="7" t="s">
        <v>65</v>
      </c>
      <c r="H5152" s="3445"/>
      <c r="I5152" s="3462"/>
      <c r="J5152" s="2664"/>
      <c r="K5152" s="2621">
        <f t="shared" si="85"/>
        <v>5005</v>
      </c>
    </row>
    <row r="5153" spans="3:11" ht="15" customHeight="1">
      <c r="C5153" s="6"/>
      <c r="D5153" s="5953" t="str">
        <f>VLOOKUP(F5153,Accounts!B:C,2,FALSE)</f>
        <v>Accounts Payable</v>
      </c>
      <c r="E5153" s="5954" t="e">
        <f>VLOOKUP(G5153,Accounts!C:D,2,FALSE)</f>
        <v>#N/A</v>
      </c>
      <c r="F5153" s="1063">
        <v>2010101000</v>
      </c>
      <c r="G5153" s="7"/>
      <c r="H5153" s="1691"/>
      <c r="I5153" s="3462"/>
      <c r="J5153" s="2664"/>
      <c r="K5153" s="2621">
        <f t="shared" si="85"/>
        <v>5006</v>
      </c>
    </row>
    <row r="5154" spans="3:11" ht="15" customHeight="1">
      <c r="C5154" s="6"/>
      <c r="D5154" s="1754"/>
      <c r="E5154" s="1754" t="str">
        <f>VLOOKUP(F5154,Accounts!B4:C254,2,FALSE)</f>
        <v>Accumulated Surplus (Deficit)</v>
      </c>
      <c r="F5154" s="1063">
        <v>3010101000</v>
      </c>
      <c r="G5154" s="7"/>
      <c r="H5154" s="3445"/>
      <c r="I5154" s="1691"/>
      <c r="J5154" s="2664"/>
      <c r="K5154" s="2621">
        <f t="shared" si="85"/>
        <v>5007</v>
      </c>
    </row>
    <row r="5155" spans="3:11" ht="15" customHeight="1">
      <c r="C5155" s="6"/>
      <c r="D5155" s="1754"/>
      <c r="E5155" s="4069"/>
      <c r="F5155" s="1063"/>
      <c r="G5155" s="7"/>
      <c r="H5155" s="3445"/>
      <c r="I5155" s="3462"/>
      <c r="J5155" s="2664"/>
      <c r="K5155" s="2621">
        <f t="shared" si="85"/>
        <v>5008</v>
      </c>
    </row>
    <row r="5156" spans="3:11" ht="15" customHeight="1">
      <c r="C5156" s="2577"/>
      <c r="D5156" s="6014" t="s">
        <v>3631</v>
      </c>
      <c r="E5156" s="6015"/>
      <c r="F5156" s="1063"/>
      <c r="G5156" s="3746"/>
      <c r="H5156" s="3445"/>
      <c r="I5156" s="3462"/>
      <c r="J5156" s="2664"/>
      <c r="K5156" s="2621">
        <f t="shared" si="85"/>
        <v>5009</v>
      </c>
    </row>
    <row r="5157" spans="3:11" ht="15" customHeight="1">
      <c r="C5157" s="2575"/>
      <c r="D5157" s="6016"/>
      <c r="E5157" s="6017"/>
      <c r="F5157" s="1063"/>
      <c r="G5157" s="8"/>
      <c r="H5157" s="3470"/>
      <c r="I5157" s="3471"/>
      <c r="J5157" s="2664"/>
      <c r="K5157" s="2621">
        <f t="shared" si="85"/>
        <v>5010</v>
      </c>
    </row>
    <row r="5158" spans="3:11" ht="15" customHeight="1">
      <c r="C5158" s="2575"/>
      <c r="D5158" s="6016"/>
      <c r="E5158" s="6017"/>
      <c r="F5158" s="1063"/>
      <c r="G5158" s="3712"/>
      <c r="H5158" s="3470"/>
      <c r="I5158" s="3471"/>
      <c r="J5158" s="2664"/>
      <c r="K5158" s="2621">
        <f t="shared" si="85"/>
        <v>5011</v>
      </c>
    </row>
    <row r="5159" spans="3:11" ht="15" customHeight="1">
      <c r="C5159" s="2575"/>
      <c r="D5159" s="6016"/>
      <c r="E5159" s="6017"/>
      <c r="F5159" s="1063"/>
      <c r="G5159" s="3712"/>
      <c r="H5159" s="3470"/>
      <c r="I5159" s="3471"/>
      <c r="J5159" s="2664"/>
      <c r="K5159" s="2621">
        <f t="shared" si="85"/>
        <v>5012</v>
      </c>
    </row>
    <row r="5160" spans="3:11" ht="15" customHeight="1">
      <c r="C5160" s="2575"/>
      <c r="D5160" s="6020"/>
      <c r="E5160" s="6021"/>
      <c r="F5160" s="1063"/>
      <c r="G5160" s="3712"/>
      <c r="H5160" s="3470"/>
      <c r="I5160" s="3471"/>
      <c r="J5160" s="2664"/>
      <c r="K5160" s="2621">
        <f t="shared" si="85"/>
        <v>5013</v>
      </c>
    </row>
    <row r="5161" spans="3:11" ht="15" customHeight="1">
      <c r="C5161" s="2575"/>
      <c r="D5161" s="2577" t="s">
        <v>3301</v>
      </c>
      <c r="E5161" s="3031"/>
      <c r="F5161" s="1063"/>
      <c r="G5161" s="475"/>
      <c r="H5161" s="3470"/>
      <c r="I5161" s="3471"/>
      <c r="J5161" s="2664"/>
      <c r="K5161" s="2621">
        <f t="shared" si="85"/>
        <v>5014</v>
      </c>
    </row>
    <row r="5162" spans="3:11" ht="15" customHeight="1">
      <c r="C5162" s="2575"/>
      <c r="D5162" s="2577" t="s">
        <v>194</v>
      </c>
      <c r="E5162" s="3031"/>
      <c r="F5162" s="3713">
        <v>6300</v>
      </c>
      <c r="G5162" s="475"/>
      <c r="H5162" s="3470"/>
      <c r="I5162" s="3471"/>
      <c r="J5162" s="2664"/>
      <c r="K5162" s="2621">
        <f t="shared" si="85"/>
        <v>5015</v>
      </c>
    </row>
    <row r="5163" spans="3:11" ht="15" customHeight="1">
      <c r="C5163" s="2576"/>
      <c r="D5163" s="3036"/>
      <c r="E5163" s="4174" t="s">
        <v>187</v>
      </c>
      <c r="F5163" s="3713">
        <f>F5162</f>
        <v>6300</v>
      </c>
      <c r="G5163" s="3007"/>
      <c r="H5163" s="3591"/>
      <c r="I5163" s="3590"/>
      <c r="J5163" s="2664"/>
      <c r="K5163" s="2621">
        <f t="shared" si="85"/>
        <v>5016</v>
      </c>
    </row>
    <row r="5164" spans="3:11" ht="15" customHeight="1">
      <c r="C5164" s="2576"/>
      <c r="D5164" s="4171"/>
      <c r="E5164" s="4171"/>
      <c r="F5164" s="3011"/>
      <c r="G5164" s="3007"/>
      <c r="H5164" s="3591"/>
      <c r="I5164" s="3590"/>
      <c r="J5164" s="2664"/>
      <c r="K5164" s="2621">
        <f t="shared" si="85"/>
        <v>5017</v>
      </c>
    </row>
    <row r="5165" spans="3:11" ht="15" customHeight="1">
      <c r="C5165" s="2576"/>
      <c r="D5165" s="4171"/>
      <c r="E5165" s="4171"/>
      <c r="F5165" s="3032"/>
      <c r="G5165" s="3007"/>
      <c r="H5165" s="3591"/>
      <c r="I5165" s="3590"/>
      <c r="J5165" s="2664"/>
      <c r="K5165" s="2621">
        <f t="shared" si="85"/>
        <v>5018</v>
      </c>
    </row>
    <row r="5166" spans="3:11" ht="15" customHeight="1">
      <c r="C5166" s="2576"/>
      <c r="D5166" s="4171"/>
      <c r="E5166" s="4171"/>
      <c r="F5166" s="1119"/>
      <c r="G5166" s="475"/>
      <c r="H5166" s="3588"/>
      <c r="I5166" s="3589"/>
      <c r="J5166" s="2664"/>
      <c r="K5166" s="2621">
        <f t="shared" si="85"/>
        <v>5019</v>
      </c>
    </row>
    <row r="5167" spans="3:11" ht="15" customHeight="1">
      <c r="C5167" s="2576"/>
      <c r="D5167" s="2650"/>
      <c r="E5167" s="2650"/>
      <c r="F5167" s="2919" t="s">
        <v>70</v>
      </c>
      <c r="G5167" s="2920"/>
      <c r="H5167" s="3593">
        <f>SUM(H5152:H5166)</f>
        <v>0</v>
      </c>
      <c r="I5167" s="3594">
        <f>SUM(I5152:I5166)</f>
        <v>0</v>
      </c>
      <c r="J5167" s="2664"/>
      <c r="K5167" s="2621">
        <f t="shared" si="85"/>
        <v>5020</v>
      </c>
    </row>
    <row r="5168" spans="3:11" ht="15" customHeight="1">
      <c r="C5168" s="2577"/>
      <c r="D5168" s="3033"/>
      <c r="E5168" s="3034"/>
      <c r="F5168" s="2921"/>
      <c r="G5168" s="11"/>
      <c r="H5168" s="3595"/>
      <c r="I5168" s="3495">
        <f>H5167-I5167</f>
        <v>0</v>
      </c>
      <c r="J5168" s="2664"/>
      <c r="K5168" s="2621">
        <f t="shared" si="85"/>
        <v>5021</v>
      </c>
    </row>
    <row r="5169" spans="3:11" ht="15" customHeight="1">
      <c r="C5169" s="2577"/>
      <c r="D5169" s="4215"/>
      <c r="E5169" s="4172"/>
      <c r="F5169" s="3035"/>
      <c r="G5169" s="2695"/>
      <c r="H5169" s="3595"/>
      <c r="I5169" s="3596"/>
      <c r="J5169" s="2664"/>
      <c r="K5169" s="2621">
        <f t="shared" si="85"/>
        <v>5022</v>
      </c>
    </row>
    <row r="5170" spans="3:11" ht="15" customHeight="1">
      <c r="C5170" s="2578"/>
      <c r="D5170" s="4215"/>
      <c r="E5170" s="4173"/>
      <c r="F5170" s="3035"/>
      <c r="G5170" s="2695"/>
      <c r="H5170" s="3595"/>
      <c r="I5170" s="3596"/>
      <c r="J5170" s="2664"/>
      <c r="K5170" s="2621">
        <f t="shared" si="85"/>
        <v>5023</v>
      </c>
    </row>
    <row r="5171" spans="3:11" ht="15" customHeight="1">
      <c r="C5171" s="5435" t="s">
        <v>71</v>
      </c>
      <c r="D5171" s="5384"/>
      <c r="E5171" s="4065"/>
      <c r="F5171" s="5436" t="s">
        <v>275</v>
      </c>
      <c r="G5171" s="5437"/>
      <c r="H5171" s="6004"/>
      <c r="I5171" s="6040"/>
      <c r="J5171" s="2664"/>
      <c r="K5171" s="2621">
        <f t="shared" si="85"/>
        <v>5024</v>
      </c>
    </row>
    <row r="5172" spans="3:11" ht="15" customHeight="1">
      <c r="C5172" s="12"/>
      <c r="D5172" s="81"/>
      <c r="E5172" s="82"/>
      <c r="F5172" s="3741"/>
      <c r="G5172" s="13"/>
      <c r="H5172" s="3457"/>
      <c r="I5172" s="3460"/>
      <c r="J5172" s="2664"/>
      <c r="K5172" s="2621">
        <f t="shared" si="85"/>
        <v>5025</v>
      </c>
    </row>
    <row r="5173" spans="3:11" ht="15" customHeight="1">
      <c r="C5173" s="6030" t="s">
        <v>3560</v>
      </c>
      <c r="D5173" s="5587"/>
      <c r="E5173" s="5588"/>
      <c r="F5173" s="6006" t="s">
        <v>3026</v>
      </c>
      <c r="G5173" s="5587"/>
      <c r="H5173" s="5587"/>
      <c r="I5173" s="6031"/>
      <c r="J5173" s="2664"/>
      <c r="K5173" s="2621">
        <f t="shared" si="85"/>
        <v>5026</v>
      </c>
    </row>
    <row r="5174" spans="3:11" ht="15" customHeight="1" thickBot="1">
      <c r="C5174" s="6030" t="s">
        <v>3343</v>
      </c>
      <c r="D5174" s="5587"/>
      <c r="E5174" s="5588"/>
      <c r="F5174" s="5994" t="s">
        <v>303</v>
      </c>
      <c r="G5174" s="5995"/>
      <c r="H5174" s="5995"/>
      <c r="I5174" s="6035"/>
      <c r="J5174" s="2664"/>
      <c r="K5174" s="2621">
        <f t="shared" si="85"/>
        <v>5027</v>
      </c>
    </row>
    <row r="5175" spans="3:11" ht="21" customHeight="1">
      <c r="C5175" s="2619" t="s">
        <v>245</v>
      </c>
      <c r="D5175" s="6038" t="s">
        <v>60</v>
      </c>
      <c r="E5175" s="6038"/>
      <c r="F5175" s="6039"/>
      <c r="G5175" s="2620"/>
      <c r="H5175" s="5951" t="s">
        <v>3632</v>
      </c>
      <c r="I5175" s="5952"/>
      <c r="J5175" s="2664"/>
      <c r="K5175" s="2621">
        <f t="shared" si="85"/>
        <v>5028</v>
      </c>
    </row>
    <row r="5176" spans="3:11" ht="20.25" customHeight="1">
      <c r="C5176" s="6032" t="s">
        <v>305</v>
      </c>
      <c r="D5176" s="6033"/>
      <c r="E5176" s="6033"/>
      <c r="F5176" s="6034"/>
      <c r="G5176" s="425"/>
      <c r="H5176" s="1849" t="str">
        <f>H5146</f>
        <v>Date: July 31, 2022</v>
      </c>
      <c r="I5176" s="3592"/>
      <c r="J5176" s="2664"/>
      <c r="K5176" s="2621">
        <f t="shared" si="85"/>
        <v>5029</v>
      </c>
    </row>
    <row r="5177" spans="3:11" ht="15" customHeight="1">
      <c r="C5177" s="6032" t="s">
        <v>306</v>
      </c>
      <c r="D5177" s="6033"/>
      <c r="E5177" s="6033"/>
      <c r="F5177" s="6034"/>
      <c r="G5177" s="425"/>
      <c r="H5177" s="1687"/>
      <c r="I5177" s="3460"/>
      <c r="J5177" s="2664"/>
      <c r="K5177" s="2621">
        <f t="shared" si="85"/>
        <v>5030</v>
      </c>
    </row>
    <row r="5178" spans="3:11" ht="15" customHeight="1">
      <c r="C5178" s="1"/>
      <c r="D5178" s="4109"/>
      <c r="E5178" s="4109"/>
      <c r="F5178" s="2624"/>
      <c r="G5178" s="2"/>
      <c r="H5178" s="3442"/>
      <c r="I5178" s="3461"/>
      <c r="J5178" s="2664"/>
      <c r="K5178" s="2621">
        <f t="shared" si="85"/>
        <v>5031</v>
      </c>
    </row>
    <row r="5179" spans="3:11" ht="15" customHeight="1">
      <c r="C5179" s="3"/>
      <c r="D5179" s="5413" t="s">
        <v>61</v>
      </c>
      <c r="E5179" s="5414"/>
      <c r="F5179" s="5414"/>
      <c r="G5179" s="5414"/>
      <c r="H5179" s="5414"/>
      <c r="I5179" s="5415"/>
      <c r="J5179" s="2664"/>
      <c r="K5179" s="2621">
        <f t="shared" si="85"/>
        <v>5032</v>
      </c>
    </row>
    <row r="5180" spans="3:11" ht="15" customHeight="1">
      <c r="C5180" s="4" t="s">
        <v>62</v>
      </c>
      <c r="D5180" s="5965" t="s">
        <v>63</v>
      </c>
      <c r="E5180" s="5966"/>
      <c r="F5180" s="2601" t="s">
        <v>302</v>
      </c>
      <c r="G5180" s="5420" t="s">
        <v>66</v>
      </c>
      <c r="H5180" s="5421"/>
      <c r="I5180" s="5422"/>
      <c r="J5180" s="2664"/>
      <c r="K5180" s="2621">
        <f t="shared" si="85"/>
        <v>5033</v>
      </c>
    </row>
    <row r="5181" spans="3:11" ht="15" customHeight="1">
      <c r="C5181" s="5" t="s">
        <v>67</v>
      </c>
      <c r="D5181" s="5967"/>
      <c r="E5181" s="5968"/>
      <c r="F5181" s="2602" t="s">
        <v>0</v>
      </c>
      <c r="G5181" s="5423" t="s">
        <v>68</v>
      </c>
      <c r="H5181" s="5424"/>
      <c r="I5181" s="3462" t="s">
        <v>69</v>
      </c>
      <c r="J5181" s="2664"/>
      <c r="K5181" s="2621">
        <f t="shared" si="85"/>
        <v>5034</v>
      </c>
    </row>
    <row r="5182" spans="3:11" ht="15" customHeight="1">
      <c r="C5182" s="6"/>
      <c r="D5182" s="4100"/>
      <c r="E5182" s="4101"/>
      <c r="F5182" s="1063"/>
      <c r="G5182" s="7" t="s">
        <v>65</v>
      </c>
      <c r="H5182" s="3445"/>
      <c r="I5182" s="3462"/>
      <c r="J5182" s="2664"/>
      <c r="K5182" s="2621">
        <f t="shared" si="85"/>
        <v>5035</v>
      </c>
    </row>
    <row r="5183" spans="3:11" ht="15" customHeight="1">
      <c r="C5183" s="6"/>
      <c r="D5183" s="5953" t="str">
        <f>VLOOKUP(F5183,Accounts!B:C,2,FALSE)</f>
        <v>Accounts Payable</v>
      </c>
      <c r="E5183" s="5954" t="e">
        <f>VLOOKUP(G5183,Accounts!C:D,2,FALSE)</f>
        <v>#N/A</v>
      </c>
      <c r="F5183" s="1063">
        <v>2010101000</v>
      </c>
      <c r="G5183" s="7"/>
      <c r="H5183" s="3462"/>
      <c r="I5183" s="3462"/>
      <c r="J5183" s="2664"/>
      <c r="K5183" s="2621">
        <f t="shared" si="85"/>
        <v>5036</v>
      </c>
    </row>
    <row r="5184" spans="3:11" ht="15" customHeight="1">
      <c r="C5184" s="6"/>
      <c r="D5184" s="1754"/>
      <c r="E5184" s="1754" t="str">
        <f>VLOOKUP(F5184,Accounts!B34:C288,2,FALSE)</f>
        <v>Repairs and Maintenance - Transportation Equipment - Motor Vehicles</v>
      </c>
      <c r="F5184" s="1063">
        <v>5021306001</v>
      </c>
      <c r="G5184" s="7"/>
      <c r="H5184" s="3445"/>
      <c r="I5184" s="3462"/>
      <c r="J5184" s="2664"/>
      <c r="K5184" s="2621">
        <f t="shared" si="85"/>
        <v>5037</v>
      </c>
    </row>
    <row r="5185" spans="3:11" ht="15" customHeight="1">
      <c r="C5185" s="6"/>
      <c r="D5185" s="1754"/>
      <c r="E5185" s="4069"/>
      <c r="F5185" s="1063"/>
      <c r="G5185" s="7"/>
      <c r="H5185" s="3445"/>
      <c r="I5185" s="3462"/>
      <c r="J5185" s="2664"/>
      <c r="K5185" s="2621">
        <f t="shared" si="85"/>
        <v>5038</v>
      </c>
    </row>
    <row r="5186" spans="3:11" ht="15" customHeight="1">
      <c r="C5186" s="2577"/>
      <c r="D5186" s="6014" t="s">
        <v>3634</v>
      </c>
      <c r="E5186" s="6015"/>
      <c r="F5186" s="1063"/>
      <c r="G5186" s="3746"/>
      <c r="H5186" s="3445"/>
      <c r="I5186" s="3462"/>
      <c r="J5186" s="2664"/>
      <c r="K5186" s="2621">
        <f t="shared" si="85"/>
        <v>5039</v>
      </c>
    </row>
    <row r="5187" spans="3:11" ht="15" customHeight="1">
      <c r="C5187" s="2575"/>
      <c r="D5187" s="6016"/>
      <c r="E5187" s="6017"/>
      <c r="F5187" s="1063"/>
      <c r="G5187" s="8"/>
      <c r="H5187" s="3470"/>
      <c r="I5187" s="3471"/>
      <c r="J5187" s="2664"/>
      <c r="K5187" s="2621">
        <f t="shared" si="85"/>
        <v>5040</v>
      </c>
    </row>
    <row r="5188" spans="3:11" ht="15" customHeight="1">
      <c r="C5188" s="2575"/>
      <c r="D5188" s="6016"/>
      <c r="E5188" s="6017"/>
      <c r="F5188" s="1063"/>
      <c r="G5188" s="3712"/>
      <c r="H5188" s="3470"/>
      <c r="I5188" s="3471"/>
      <c r="J5188" s="2664"/>
      <c r="K5188" s="2621">
        <f t="shared" si="85"/>
        <v>5041</v>
      </c>
    </row>
    <row r="5189" spans="3:11" ht="15" customHeight="1">
      <c r="C5189" s="2575"/>
      <c r="D5189" s="6016"/>
      <c r="E5189" s="6017"/>
      <c r="F5189" s="1063"/>
      <c r="G5189" s="3712"/>
      <c r="H5189" s="3470"/>
      <c r="I5189" s="3471"/>
      <c r="J5189" s="2664"/>
      <c r="K5189" s="2621">
        <f t="shared" si="85"/>
        <v>5042</v>
      </c>
    </row>
    <row r="5190" spans="3:11" ht="15" customHeight="1">
      <c r="C5190" s="2575"/>
      <c r="D5190" s="6020"/>
      <c r="E5190" s="6021"/>
      <c r="F5190" s="1063"/>
      <c r="G5190" s="3712"/>
      <c r="H5190" s="3470"/>
      <c r="I5190" s="3471"/>
      <c r="J5190" s="2664"/>
      <c r="K5190" s="2621">
        <f t="shared" si="85"/>
        <v>5043</v>
      </c>
    </row>
    <row r="5191" spans="3:11" ht="15" customHeight="1">
      <c r="C5191" s="2575"/>
      <c r="D5191" s="2577" t="s">
        <v>3301</v>
      </c>
      <c r="E5191" s="3031"/>
      <c r="F5191" s="1063"/>
      <c r="G5191" s="475"/>
      <c r="H5191" s="3470"/>
      <c r="I5191" s="3471"/>
      <c r="J5191" s="2664"/>
      <c r="K5191" s="2621">
        <f t="shared" si="85"/>
        <v>5044</v>
      </c>
    </row>
    <row r="5192" spans="3:11" ht="15" customHeight="1">
      <c r="C5192" s="2575"/>
      <c r="D5192" s="2670" t="s">
        <v>3633</v>
      </c>
      <c r="E5192" s="3031"/>
      <c r="F5192" s="80">
        <v>184189.6</v>
      </c>
      <c r="G5192" s="475"/>
      <c r="H5192" s="3470"/>
      <c r="I5192" s="3471"/>
      <c r="J5192" s="2664"/>
      <c r="K5192" s="2621">
        <f t="shared" si="85"/>
        <v>5045</v>
      </c>
    </row>
    <row r="5193" spans="3:11" ht="15" customHeight="1">
      <c r="C5193" s="2576"/>
      <c r="D5193" s="3036"/>
      <c r="E5193" s="4174" t="s">
        <v>187</v>
      </c>
      <c r="F5193" s="80">
        <f>F5192</f>
        <v>184189.6</v>
      </c>
      <c r="G5193" s="3007"/>
      <c r="H5193" s="3591"/>
      <c r="I5193" s="3590"/>
      <c r="J5193" s="2664"/>
      <c r="K5193" s="2621">
        <f t="shared" si="85"/>
        <v>5046</v>
      </c>
    </row>
    <row r="5194" spans="3:11" ht="15" customHeight="1">
      <c r="C5194" s="2576"/>
      <c r="D5194" s="4171"/>
      <c r="E5194" s="4171"/>
      <c r="F5194" s="3011"/>
      <c r="G5194" s="3007"/>
      <c r="H5194" s="3591"/>
      <c r="I5194" s="3590"/>
      <c r="J5194" s="2664"/>
      <c r="K5194" s="2621">
        <f t="shared" si="85"/>
        <v>5047</v>
      </c>
    </row>
    <row r="5195" spans="3:11" ht="15" customHeight="1">
      <c r="C5195" s="2576"/>
      <c r="D5195" s="4171"/>
      <c r="E5195" s="4171"/>
      <c r="F5195" s="3032"/>
      <c r="G5195" s="3007"/>
      <c r="H5195" s="3591"/>
      <c r="I5195" s="3590"/>
      <c r="J5195" s="2664"/>
      <c r="K5195" s="2621">
        <f t="shared" si="85"/>
        <v>5048</v>
      </c>
    </row>
    <row r="5196" spans="3:11" ht="15" customHeight="1">
      <c r="C5196" s="2576"/>
      <c r="D5196" s="4171"/>
      <c r="E5196" s="4171"/>
      <c r="F5196" s="1119"/>
      <c r="G5196" s="475"/>
      <c r="H5196" s="3588"/>
      <c r="I5196" s="3589"/>
      <c r="J5196" s="2664"/>
      <c r="K5196" s="2621">
        <f t="shared" si="85"/>
        <v>5049</v>
      </c>
    </row>
    <row r="5197" spans="3:11" ht="15" customHeight="1">
      <c r="C5197" s="2576"/>
      <c r="D5197" s="2650"/>
      <c r="E5197" s="2650"/>
      <c r="F5197" s="2919" t="s">
        <v>70</v>
      </c>
      <c r="G5197" s="2920"/>
      <c r="H5197" s="3593">
        <f>SUM(H5182:H5196)</f>
        <v>0</v>
      </c>
      <c r="I5197" s="3594">
        <f>SUM(I5182:I5196)</f>
        <v>0</v>
      </c>
      <c r="J5197" s="2664"/>
      <c r="K5197" s="2621">
        <f t="shared" si="85"/>
        <v>5050</v>
      </c>
    </row>
    <row r="5198" spans="3:11" ht="15" customHeight="1">
      <c r="C5198" s="2577"/>
      <c r="D5198" s="3033"/>
      <c r="E5198" s="3034"/>
      <c r="F5198" s="2921"/>
      <c r="G5198" s="11"/>
      <c r="H5198" s="3595"/>
      <c r="I5198" s="3495">
        <f>H5197-I5197</f>
        <v>0</v>
      </c>
      <c r="J5198" s="2664"/>
      <c r="K5198" s="2621">
        <f t="shared" si="85"/>
        <v>5051</v>
      </c>
    </row>
    <row r="5199" spans="3:11" ht="15" customHeight="1">
      <c r="C5199" s="2577"/>
      <c r="D5199" s="4215"/>
      <c r="E5199" s="4172"/>
      <c r="F5199" s="3035"/>
      <c r="G5199" s="2695"/>
      <c r="H5199" s="3595"/>
      <c r="I5199" s="3596"/>
      <c r="J5199" s="2664"/>
      <c r="K5199" s="2621">
        <f t="shared" si="85"/>
        <v>5052</v>
      </c>
    </row>
    <row r="5200" spans="3:11" ht="15" customHeight="1">
      <c r="C5200" s="2578"/>
      <c r="D5200" s="4215"/>
      <c r="E5200" s="4173"/>
      <c r="F5200" s="3035"/>
      <c r="G5200" s="2695"/>
      <c r="H5200" s="3595"/>
      <c r="I5200" s="3596"/>
      <c r="J5200" s="2664"/>
      <c r="K5200" s="2621">
        <f t="shared" si="85"/>
        <v>5053</v>
      </c>
    </row>
    <row r="5201" spans="3:11" ht="15" customHeight="1">
      <c r="C5201" s="5435" t="s">
        <v>71</v>
      </c>
      <c r="D5201" s="5384"/>
      <c r="E5201" s="4065"/>
      <c r="F5201" s="5436" t="s">
        <v>275</v>
      </c>
      <c r="G5201" s="5437"/>
      <c r="H5201" s="6004"/>
      <c r="I5201" s="6040"/>
      <c r="J5201" s="2664"/>
      <c r="K5201" s="2621">
        <f t="shared" si="85"/>
        <v>5054</v>
      </c>
    </row>
    <row r="5202" spans="3:11" ht="15" customHeight="1">
      <c r="C5202" s="12"/>
      <c r="D5202" s="81"/>
      <c r="E5202" s="82"/>
      <c r="F5202" s="3741"/>
      <c r="G5202" s="13"/>
      <c r="H5202" s="3457"/>
      <c r="I5202" s="3460"/>
      <c r="J5202" s="2664"/>
      <c r="K5202" s="2621">
        <f t="shared" si="85"/>
        <v>5055</v>
      </c>
    </row>
    <row r="5203" spans="3:11" ht="15" customHeight="1">
      <c r="C5203" s="6030" t="s">
        <v>3560</v>
      </c>
      <c r="D5203" s="5587"/>
      <c r="E5203" s="5588"/>
      <c r="F5203" s="6006" t="s">
        <v>3026</v>
      </c>
      <c r="G5203" s="5587"/>
      <c r="H5203" s="5587"/>
      <c r="I5203" s="6031"/>
      <c r="J5203" s="2664"/>
      <c r="K5203" s="2621">
        <f t="shared" si="85"/>
        <v>5056</v>
      </c>
    </row>
    <row r="5204" spans="3:11" ht="15" customHeight="1" thickBot="1">
      <c r="C5204" s="6030" t="s">
        <v>3343</v>
      </c>
      <c r="D5204" s="5587"/>
      <c r="E5204" s="5588"/>
      <c r="F5204" s="5994" t="s">
        <v>303</v>
      </c>
      <c r="G5204" s="5995"/>
      <c r="H5204" s="5995"/>
      <c r="I5204" s="6035"/>
      <c r="J5204" s="2664"/>
      <c r="K5204" s="2621">
        <f t="shared" si="85"/>
        <v>5057</v>
      </c>
    </row>
    <row r="5205" spans="3:11" ht="18.75" customHeight="1">
      <c r="C5205" s="2619" t="s">
        <v>245</v>
      </c>
      <c r="D5205" s="6038" t="s">
        <v>60</v>
      </c>
      <c r="E5205" s="6038"/>
      <c r="F5205" s="6039"/>
      <c r="G5205" s="2620"/>
      <c r="H5205" s="5951" t="s">
        <v>3635</v>
      </c>
      <c r="I5205" s="5952"/>
      <c r="J5205" s="2664"/>
      <c r="K5205" s="2621">
        <f t="shared" si="85"/>
        <v>5058</v>
      </c>
    </row>
    <row r="5206" spans="3:11" ht="15" customHeight="1">
      <c r="C5206" s="6032" t="s">
        <v>305</v>
      </c>
      <c r="D5206" s="6033"/>
      <c r="E5206" s="6033"/>
      <c r="F5206" s="6034"/>
      <c r="G5206" s="425"/>
      <c r="H5206" s="1687" t="str">
        <f>H5176</f>
        <v>Date: July 31, 2022</v>
      </c>
      <c r="I5206" s="3592"/>
      <c r="J5206" s="2664"/>
      <c r="K5206" s="2621">
        <f t="shared" si="85"/>
        <v>5059</v>
      </c>
    </row>
    <row r="5207" spans="3:11" ht="15" customHeight="1">
      <c r="C5207" s="6032" t="s">
        <v>306</v>
      </c>
      <c r="D5207" s="6033"/>
      <c r="E5207" s="6033"/>
      <c r="F5207" s="6034"/>
      <c r="G5207" s="425"/>
      <c r="H5207" s="1687"/>
      <c r="I5207" s="3460"/>
      <c r="J5207" s="2664"/>
      <c r="K5207" s="2621">
        <f t="shared" si="85"/>
        <v>5060</v>
      </c>
    </row>
    <row r="5208" spans="3:11" ht="15" customHeight="1">
      <c r="C5208" s="1"/>
      <c r="D5208" s="4109"/>
      <c r="E5208" s="4109"/>
      <c r="F5208" s="2624"/>
      <c r="G5208" s="2"/>
      <c r="H5208" s="3442"/>
      <c r="I5208" s="3461"/>
      <c r="J5208" s="2664"/>
      <c r="K5208" s="2621">
        <f t="shared" si="85"/>
        <v>5061</v>
      </c>
    </row>
    <row r="5209" spans="3:11" ht="15" customHeight="1">
      <c r="C5209" s="3"/>
      <c r="D5209" s="5413" t="s">
        <v>61</v>
      </c>
      <c r="E5209" s="5414"/>
      <c r="F5209" s="5414"/>
      <c r="G5209" s="5414"/>
      <c r="H5209" s="5414"/>
      <c r="I5209" s="5415"/>
      <c r="J5209" s="2664"/>
      <c r="K5209" s="2621">
        <f t="shared" si="85"/>
        <v>5062</v>
      </c>
    </row>
    <row r="5210" spans="3:11" ht="15" customHeight="1">
      <c r="C5210" s="4" t="s">
        <v>62</v>
      </c>
      <c r="D5210" s="5965" t="s">
        <v>63</v>
      </c>
      <c r="E5210" s="5966"/>
      <c r="F5210" s="2601" t="s">
        <v>302</v>
      </c>
      <c r="G5210" s="5420" t="s">
        <v>66</v>
      </c>
      <c r="H5210" s="5421"/>
      <c r="I5210" s="5422"/>
      <c r="J5210" s="2664"/>
      <c r="K5210" s="2621">
        <f t="shared" si="85"/>
        <v>5063</v>
      </c>
    </row>
    <row r="5211" spans="3:11" ht="15" customHeight="1">
      <c r="C5211" s="5" t="s">
        <v>67</v>
      </c>
      <c r="D5211" s="5967"/>
      <c r="E5211" s="5968"/>
      <c r="F5211" s="2602" t="s">
        <v>0</v>
      </c>
      <c r="G5211" s="5423" t="s">
        <v>68</v>
      </c>
      <c r="H5211" s="5424"/>
      <c r="I5211" s="3462" t="s">
        <v>69</v>
      </c>
      <c r="J5211" s="2664"/>
      <c r="K5211" s="2621">
        <f t="shared" ref="K5211:K5274" si="86">K5210+1</f>
        <v>5064</v>
      </c>
    </row>
    <row r="5212" spans="3:11" ht="15" customHeight="1">
      <c r="C5212" s="6"/>
      <c r="D5212" s="4100"/>
      <c r="E5212" s="4101"/>
      <c r="F5212" s="1063"/>
      <c r="G5212" s="7" t="s">
        <v>65</v>
      </c>
      <c r="H5212" s="3445"/>
      <c r="I5212" s="3462"/>
      <c r="J5212" s="2664"/>
      <c r="K5212" s="2621">
        <f t="shared" si="86"/>
        <v>5065</v>
      </c>
    </row>
    <row r="5213" spans="3:11" ht="15" customHeight="1">
      <c r="C5213" s="6"/>
      <c r="D5213" s="5953" t="str">
        <f>VLOOKUP(F5213,Accounts!B:C,2,FALSE)</f>
        <v>Accounts Payable</v>
      </c>
      <c r="E5213" s="5954" t="e">
        <f>VLOOKUP(G5213,Accounts!C:D,2,FALSE)</f>
        <v>#N/A</v>
      </c>
      <c r="F5213" s="1063">
        <v>2010101000</v>
      </c>
      <c r="G5213" s="7"/>
      <c r="H5213" s="1691"/>
      <c r="I5213" s="3462"/>
      <c r="J5213" s="2664"/>
      <c r="K5213" s="2621">
        <f t="shared" si="86"/>
        <v>5066</v>
      </c>
    </row>
    <row r="5214" spans="3:11" ht="15" customHeight="1">
      <c r="C5214" s="6"/>
      <c r="D5214" s="1754"/>
      <c r="E5214" s="1754" t="str">
        <f>VLOOKUP(F5214,Accounts!B64:C318,2,FALSE)</f>
        <v>Accumulated Surplus (Deficit)</v>
      </c>
      <c r="F5214" s="1063">
        <v>3010101000</v>
      </c>
      <c r="G5214" s="7"/>
      <c r="H5214" s="3445"/>
      <c r="I5214" s="1691"/>
      <c r="J5214" s="2664"/>
      <c r="K5214" s="2621">
        <f t="shared" si="86"/>
        <v>5067</v>
      </c>
    </row>
    <row r="5215" spans="3:11" ht="15" customHeight="1">
      <c r="C5215" s="6"/>
      <c r="D5215" s="1754"/>
      <c r="E5215" s="4069"/>
      <c r="F5215" s="1063"/>
      <c r="G5215" s="7"/>
      <c r="H5215" s="3445"/>
      <c r="I5215" s="3462"/>
      <c r="J5215" s="2664"/>
      <c r="K5215" s="2621">
        <f t="shared" si="86"/>
        <v>5068</v>
      </c>
    </row>
    <row r="5216" spans="3:11" ht="15" customHeight="1">
      <c r="C5216" s="2577"/>
      <c r="D5216" s="6014" t="s">
        <v>3636</v>
      </c>
      <c r="E5216" s="6015"/>
      <c r="F5216" s="1063"/>
      <c r="G5216" s="3746"/>
      <c r="H5216" s="3445"/>
      <c r="I5216" s="3462"/>
      <c r="J5216" s="2664"/>
      <c r="K5216" s="2621">
        <f t="shared" si="86"/>
        <v>5069</v>
      </c>
    </row>
    <row r="5217" spans="3:11" ht="15" customHeight="1">
      <c r="C5217" s="2575"/>
      <c r="D5217" s="6016"/>
      <c r="E5217" s="6017"/>
      <c r="F5217" s="1063"/>
      <c r="G5217" s="8"/>
      <c r="H5217" s="3470"/>
      <c r="I5217" s="3471"/>
      <c r="J5217" s="2664"/>
      <c r="K5217" s="2621">
        <f t="shared" si="86"/>
        <v>5070</v>
      </c>
    </row>
    <row r="5218" spans="3:11" ht="15" customHeight="1">
      <c r="C5218" s="2575"/>
      <c r="D5218" s="6016"/>
      <c r="E5218" s="6017"/>
      <c r="F5218" s="1063"/>
      <c r="G5218" s="3712"/>
      <c r="H5218" s="3470"/>
      <c r="I5218" s="3471"/>
      <c r="J5218" s="2664"/>
      <c r="K5218" s="2621">
        <f t="shared" si="86"/>
        <v>5071</v>
      </c>
    </row>
    <row r="5219" spans="3:11" ht="15" customHeight="1">
      <c r="C5219" s="2575"/>
      <c r="D5219" s="6016"/>
      <c r="E5219" s="6017"/>
      <c r="F5219" s="1063"/>
      <c r="G5219" s="3712"/>
      <c r="H5219" s="3470"/>
      <c r="I5219" s="3471"/>
      <c r="J5219" s="2664"/>
      <c r="K5219" s="2621">
        <f t="shared" si="86"/>
        <v>5072</v>
      </c>
    </row>
    <row r="5220" spans="3:11" ht="15" customHeight="1">
      <c r="C5220" s="2575"/>
      <c r="D5220" s="6016"/>
      <c r="E5220" s="6017"/>
      <c r="F5220" s="1063"/>
      <c r="G5220" s="3712"/>
      <c r="H5220" s="3470"/>
      <c r="I5220" s="3471"/>
      <c r="J5220" s="2664"/>
      <c r="K5220" s="2621">
        <f t="shared" si="86"/>
        <v>5073</v>
      </c>
    </row>
    <row r="5221" spans="3:11" ht="15" customHeight="1">
      <c r="C5221" s="2575"/>
      <c r="D5221" s="2577" t="s">
        <v>3301</v>
      </c>
      <c r="E5221" s="3031"/>
      <c r="F5221" s="1063"/>
      <c r="G5221" s="475"/>
      <c r="H5221" s="3470"/>
      <c r="I5221" s="3471"/>
      <c r="J5221" s="2664"/>
      <c r="K5221" s="2621">
        <f t="shared" si="86"/>
        <v>5074</v>
      </c>
    </row>
    <row r="5222" spans="3:11" ht="15" customHeight="1">
      <c r="C5222" s="2575"/>
      <c r="D5222" s="2577" t="s">
        <v>194</v>
      </c>
      <c r="E5222" s="3031"/>
      <c r="F5222" s="80">
        <f>H5213</f>
        <v>0</v>
      </c>
      <c r="G5222" s="475"/>
      <c r="H5222" s="3470"/>
      <c r="I5222" s="3471"/>
      <c r="J5222" s="2664"/>
      <c r="K5222" s="2621">
        <f t="shared" si="86"/>
        <v>5075</v>
      </c>
    </row>
    <row r="5223" spans="3:11" ht="15" customHeight="1">
      <c r="C5223" s="2576"/>
      <c r="D5223" s="3036"/>
      <c r="E5223" s="4174" t="s">
        <v>187</v>
      </c>
      <c r="F5223" s="80">
        <f>I5214</f>
        <v>0</v>
      </c>
      <c r="G5223" s="3007"/>
      <c r="H5223" s="3591"/>
      <c r="I5223" s="3590"/>
      <c r="J5223" s="2664"/>
      <c r="K5223" s="2621">
        <f t="shared" si="86"/>
        <v>5076</v>
      </c>
    </row>
    <row r="5224" spans="3:11" ht="15" customHeight="1">
      <c r="C5224" s="2576"/>
      <c r="D5224" s="4171"/>
      <c r="E5224" s="4171"/>
      <c r="F5224" s="3011"/>
      <c r="G5224" s="3007"/>
      <c r="H5224" s="3591"/>
      <c r="I5224" s="3590"/>
      <c r="J5224" s="2664"/>
      <c r="K5224" s="2621">
        <f t="shared" si="86"/>
        <v>5077</v>
      </c>
    </row>
    <row r="5225" spans="3:11" ht="15" customHeight="1">
      <c r="C5225" s="2576"/>
      <c r="D5225" s="4171"/>
      <c r="E5225" s="4171"/>
      <c r="F5225" s="3032"/>
      <c r="G5225" s="3007"/>
      <c r="H5225" s="3591"/>
      <c r="I5225" s="3590"/>
      <c r="J5225" s="2664"/>
      <c r="K5225" s="2621">
        <f t="shared" si="86"/>
        <v>5078</v>
      </c>
    </row>
    <row r="5226" spans="3:11" ht="15" customHeight="1">
      <c r="C5226" s="2576"/>
      <c r="D5226" s="4171"/>
      <c r="E5226" s="4171"/>
      <c r="F5226" s="1119"/>
      <c r="G5226" s="475"/>
      <c r="H5226" s="3588"/>
      <c r="I5226" s="3589"/>
      <c r="J5226" s="2664"/>
      <c r="K5226" s="2621">
        <f t="shared" si="86"/>
        <v>5079</v>
      </c>
    </row>
    <row r="5227" spans="3:11" ht="15" customHeight="1">
      <c r="C5227" s="2576"/>
      <c r="D5227" s="2650"/>
      <c r="E5227" s="2650"/>
      <c r="F5227" s="2919" t="s">
        <v>70</v>
      </c>
      <c r="G5227" s="2920"/>
      <c r="H5227" s="3593">
        <f>SUM(H5212:H5226)</f>
        <v>0</v>
      </c>
      <c r="I5227" s="3594">
        <f>SUM(I5212:I5226)</f>
        <v>0</v>
      </c>
      <c r="J5227" s="2664"/>
      <c r="K5227" s="2621">
        <f t="shared" si="86"/>
        <v>5080</v>
      </c>
    </row>
    <row r="5228" spans="3:11" ht="15" customHeight="1">
      <c r="C5228" s="2577"/>
      <c r="D5228" s="3033"/>
      <c r="E5228" s="3034"/>
      <c r="F5228" s="2921"/>
      <c r="G5228" s="11"/>
      <c r="H5228" s="3595"/>
      <c r="I5228" s="3495">
        <f>H5227-I5227</f>
        <v>0</v>
      </c>
      <c r="J5228" s="2664"/>
      <c r="K5228" s="2621">
        <f t="shared" si="86"/>
        <v>5081</v>
      </c>
    </row>
    <row r="5229" spans="3:11" ht="15" customHeight="1">
      <c r="C5229" s="2577"/>
      <c r="D5229" s="4215"/>
      <c r="E5229" s="4172"/>
      <c r="F5229" s="3035"/>
      <c r="G5229" s="2695"/>
      <c r="H5229" s="3595"/>
      <c r="I5229" s="3596"/>
      <c r="J5229" s="2664"/>
      <c r="K5229" s="2621">
        <f t="shared" si="86"/>
        <v>5082</v>
      </c>
    </row>
    <row r="5230" spans="3:11" ht="15" customHeight="1">
      <c r="C5230" s="2578"/>
      <c r="D5230" s="4215"/>
      <c r="E5230" s="4173"/>
      <c r="F5230" s="3035"/>
      <c r="G5230" s="2695"/>
      <c r="H5230" s="3595"/>
      <c r="I5230" s="3596"/>
      <c r="J5230" s="2664"/>
      <c r="K5230" s="2621">
        <f t="shared" si="86"/>
        <v>5083</v>
      </c>
    </row>
    <row r="5231" spans="3:11" ht="15" customHeight="1">
      <c r="C5231" s="5435" t="s">
        <v>71</v>
      </c>
      <c r="D5231" s="5384"/>
      <c r="E5231" s="4065"/>
      <c r="F5231" s="5436" t="s">
        <v>275</v>
      </c>
      <c r="G5231" s="5437"/>
      <c r="H5231" s="6004"/>
      <c r="I5231" s="6040"/>
      <c r="J5231" s="2664"/>
      <c r="K5231" s="2621">
        <f t="shared" si="86"/>
        <v>5084</v>
      </c>
    </row>
    <row r="5232" spans="3:11" ht="15" customHeight="1">
      <c r="C5232" s="12"/>
      <c r="D5232" s="81"/>
      <c r="E5232" s="82"/>
      <c r="F5232" s="3741"/>
      <c r="G5232" s="13"/>
      <c r="H5232" s="3457"/>
      <c r="I5232" s="3460"/>
      <c r="J5232" s="2664"/>
      <c r="K5232" s="2621">
        <f t="shared" si="86"/>
        <v>5085</v>
      </c>
    </row>
    <row r="5233" spans="3:11" ht="15" customHeight="1">
      <c r="C5233" s="6030" t="s">
        <v>3560</v>
      </c>
      <c r="D5233" s="5587"/>
      <c r="E5233" s="5588"/>
      <c r="F5233" s="6006" t="s">
        <v>3026</v>
      </c>
      <c r="G5233" s="5587"/>
      <c r="H5233" s="5587"/>
      <c r="I5233" s="6031"/>
      <c r="J5233" s="2664"/>
      <c r="K5233" s="2621">
        <f t="shared" si="86"/>
        <v>5086</v>
      </c>
    </row>
    <row r="5234" spans="3:11" ht="15" customHeight="1" thickBot="1">
      <c r="C5234" s="6030" t="s">
        <v>3343</v>
      </c>
      <c r="D5234" s="5587"/>
      <c r="E5234" s="5588"/>
      <c r="F5234" s="5994" t="s">
        <v>303</v>
      </c>
      <c r="G5234" s="5995"/>
      <c r="H5234" s="5995"/>
      <c r="I5234" s="6035"/>
      <c r="J5234" s="2664"/>
      <c r="K5234" s="2621">
        <f t="shared" si="86"/>
        <v>5087</v>
      </c>
    </row>
    <row r="5235" spans="3:11" ht="26.25" customHeight="1">
      <c r="C5235" s="2619" t="s">
        <v>245</v>
      </c>
      <c r="D5235" s="6038" t="s">
        <v>60</v>
      </c>
      <c r="E5235" s="6038"/>
      <c r="F5235" s="6039"/>
      <c r="G5235" s="2620"/>
      <c r="H5235" s="5951" t="s">
        <v>3637</v>
      </c>
      <c r="I5235" s="5952"/>
      <c r="J5235" s="2664"/>
      <c r="K5235" s="2621">
        <f t="shared" si="86"/>
        <v>5088</v>
      </c>
    </row>
    <row r="5236" spans="3:11" ht="20.25" customHeight="1">
      <c r="C5236" s="6032" t="s">
        <v>305</v>
      </c>
      <c r="D5236" s="6033"/>
      <c r="E5236" s="6033"/>
      <c r="F5236" s="6034"/>
      <c r="G5236" s="425"/>
      <c r="H5236" s="1849" t="str">
        <f>H5206</f>
        <v>Date: July 31, 2022</v>
      </c>
      <c r="I5236" s="3592"/>
      <c r="J5236" s="2664"/>
      <c r="K5236" s="2621">
        <f t="shared" si="86"/>
        <v>5089</v>
      </c>
    </row>
    <row r="5237" spans="3:11" ht="15" customHeight="1">
      <c r="C5237" s="6032" t="s">
        <v>306</v>
      </c>
      <c r="D5237" s="6033"/>
      <c r="E5237" s="6033"/>
      <c r="F5237" s="6034"/>
      <c r="G5237" s="425"/>
      <c r="H5237" s="1687"/>
      <c r="I5237" s="3460"/>
      <c r="J5237" s="2664"/>
      <c r="K5237" s="2621">
        <f t="shared" si="86"/>
        <v>5090</v>
      </c>
    </row>
    <row r="5238" spans="3:11" ht="15" customHeight="1">
      <c r="C5238" s="1"/>
      <c r="D5238" s="4109"/>
      <c r="E5238" s="4109"/>
      <c r="F5238" s="2624"/>
      <c r="G5238" s="2"/>
      <c r="H5238" s="3442"/>
      <c r="I5238" s="3461"/>
      <c r="J5238" s="2664"/>
      <c r="K5238" s="2621">
        <f t="shared" si="86"/>
        <v>5091</v>
      </c>
    </row>
    <row r="5239" spans="3:11" ht="15" customHeight="1">
      <c r="C5239" s="3"/>
      <c r="D5239" s="5413" t="s">
        <v>61</v>
      </c>
      <c r="E5239" s="5414"/>
      <c r="F5239" s="5414"/>
      <c r="G5239" s="5414"/>
      <c r="H5239" s="5414"/>
      <c r="I5239" s="5415"/>
      <c r="J5239" s="2664"/>
      <c r="K5239" s="2621">
        <f t="shared" si="86"/>
        <v>5092</v>
      </c>
    </row>
    <row r="5240" spans="3:11" ht="15" customHeight="1">
      <c r="C5240" s="4" t="s">
        <v>62</v>
      </c>
      <c r="D5240" s="5965" t="s">
        <v>63</v>
      </c>
      <c r="E5240" s="5966"/>
      <c r="F5240" s="2601" t="s">
        <v>302</v>
      </c>
      <c r="G5240" s="5420" t="s">
        <v>66</v>
      </c>
      <c r="H5240" s="5421"/>
      <c r="I5240" s="5422"/>
      <c r="J5240" s="2664"/>
      <c r="K5240" s="2621">
        <f t="shared" si="86"/>
        <v>5093</v>
      </c>
    </row>
    <row r="5241" spans="3:11" ht="15" customHeight="1">
      <c r="C5241" s="5" t="s">
        <v>67</v>
      </c>
      <c r="D5241" s="5967"/>
      <c r="E5241" s="5968"/>
      <c r="F5241" s="2602" t="s">
        <v>0</v>
      </c>
      <c r="G5241" s="5423" t="s">
        <v>68</v>
      </c>
      <c r="H5241" s="5424"/>
      <c r="I5241" s="3462" t="s">
        <v>69</v>
      </c>
      <c r="J5241" s="2664"/>
      <c r="K5241" s="2621">
        <f t="shared" si="86"/>
        <v>5094</v>
      </c>
    </row>
    <row r="5242" spans="3:11" ht="15" customHeight="1">
      <c r="C5242" s="6"/>
      <c r="D5242" s="4100"/>
      <c r="E5242" s="4101"/>
      <c r="F5242" s="1063"/>
      <c r="G5242" s="7" t="s">
        <v>65</v>
      </c>
      <c r="H5242" s="3445"/>
      <c r="I5242" s="3462"/>
      <c r="J5242" s="2664"/>
      <c r="K5242" s="2621">
        <f t="shared" si="86"/>
        <v>5095</v>
      </c>
    </row>
    <row r="5243" spans="3:11" ht="15" customHeight="1">
      <c r="C5243" s="6"/>
      <c r="D5243" s="5953" t="str">
        <f>VLOOKUP(F5243,Accounts!B:C,2,FALSE)</f>
        <v>Accounts Payable</v>
      </c>
      <c r="E5243" s="5954" t="e">
        <f>VLOOKUP(G5243,Accounts!C:D,2,FALSE)</f>
        <v>#N/A</v>
      </c>
      <c r="F5243" s="1063">
        <v>2010101000</v>
      </c>
      <c r="G5243" s="7"/>
      <c r="H5243" s="1691"/>
      <c r="I5243" s="3462"/>
      <c r="J5243" s="2664"/>
      <c r="K5243" s="2621">
        <f t="shared" si="86"/>
        <v>5096</v>
      </c>
    </row>
    <row r="5244" spans="3:11" ht="15" customHeight="1">
      <c r="C5244" s="6"/>
      <c r="D5244" s="1754"/>
      <c r="E5244" s="1754" t="str">
        <f>VLOOKUP(F5244,Accounts!B96:C348,2,FALSE)</f>
        <v>Accumulated Surplus (Deficit)</v>
      </c>
      <c r="F5244" s="1063">
        <v>3010101000</v>
      </c>
      <c r="G5244" s="7"/>
      <c r="H5244" s="3445"/>
      <c r="I5244" s="3462"/>
      <c r="J5244" s="2664"/>
      <c r="K5244" s="2621">
        <f t="shared" si="86"/>
        <v>5097</v>
      </c>
    </row>
    <row r="5245" spans="3:11" ht="15" customHeight="1">
      <c r="C5245" s="6"/>
      <c r="D5245" s="1754"/>
      <c r="E5245" s="4069"/>
      <c r="F5245" s="1063"/>
      <c r="G5245" s="7"/>
      <c r="H5245" s="3445"/>
      <c r="I5245" s="3462"/>
      <c r="J5245" s="2664"/>
      <c r="K5245" s="2621">
        <f t="shared" si="86"/>
        <v>5098</v>
      </c>
    </row>
    <row r="5246" spans="3:11" ht="15" customHeight="1">
      <c r="C5246" s="2577"/>
      <c r="D5246" s="6014" t="s">
        <v>3638</v>
      </c>
      <c r="E5246" s="6015"/>
      <c r="F5246" s="1063"/>
      <c r="G5246" s="3746"/>
      <c r="H5246" s="3445"/>
      <c r="I5246" s="3462"/>
      <c r="J5246" s="2664"/>
      <c r="K5246" s="2621">
        <f t="shared" si="86"/>
        <v>5099</v>
      </c>
    </row>
    <row r="5247" spans="3:11" ht="15" customHeight="1">
      <c r="C5247" s="2575"/>
      <c r="D5247" s="6016"/>
      <c r="E5247" s="6017"/>
      <c r="F5247" s="1063"/>
      <c r="G5247" s="8"/>
      <c r="H5247" s="3470"/>
      <c r="I5247" s="3471"/>
      <c r="J5247" s="2664"/>
      <c r="K5247" s="2621">
        <f t="shared" si="86"/>
        <v>5100</v>
      </c>
    </row>
    <row r="5248" spans="3:11" ht="15" customHeight="1">
      <c r="C5248" s="2575"/>
      <c r="D5248" s="6016"/>
      <c r="E5248" s="6017"/>
      <c r="F5248" s="1063"/>
      <c r="G5248" s="3712"/>
      <c r="H5248" s="3470"/>
      <c r="I5248" s="3471"/>
      <c r="J5248" s="2664"/>
      <c r="K5248" s="2621">
        <f t="shared" si="86"/>
        <v>5101</v>
      </c>
    </row>
    <row r="5249" spans="3:11" ht="15" customHeight="1">
      <c r="C5249" s="2575"/>
      <c r="D5249" s="6016"/>
      <c r="E5249" s="6017"/>
      <c r="F5249" s="1063"/>
      <c r="G5249" s="3712"/>
      <c r="H5249" s="3470"/>
      <c r="I5249" s="3471"/>
      <c r="J5249" s="2664"/>
      <c r="K5249" s="2621">
        <f t="shared" si="86"/>
        <v>5102</v>
      </c>
    </row>
    <row r="5250" spans="3:11" ht="15" customHeight="1">
      <c r="C5250" s="2575"/>
      <c r="D5250" s="6016"/>
      <c r="E5250" s="6017"/>
      <c r="F5250" s="1063"/>
      <c r="G5250" s="3712"/>
      <c r="H5250" s="3470"/>
      <c r="I5250" s="3471"/>
      <c r="J5250" s="2664"/>
      <c r="K5250" s="2621">
        <f t="shared" si="86"/>
        <v>5103</v>
      </c>
    </row>
    <row r="5251" spans="3:11" ht="15" customHeight="1">
      <c r="C5251" s="2575"/>
      <c r="D5251" s="2577" t="s">
        <v>3301</v>
      </c>
      <c r="E5251" s="3031"/>
      <c r="F5251" s="1063"/>
      <c r="G5251" s="475"/>
      <c r="H5251" s="3470"/>
      <c r="I5251" s="3471"/>
      <c r="J5251" s="2664"/>
      <c r="K5251" s="2621">
        <f t="shared" si="86"/>
        <v>5104</v>
      </c>
    </row>
    <row r="5252" spans="3:11" ht="15" customHeight="1">
      <c r="C5252" s="2575"/>
      <c r="D5252" s="2577" t="s">
        <v>194</v>
      </c>
      <c r="E5252" s="3031"/>
      <c r="F5252" s="80">
        <v>17000</v>
      </c>
      <c r="G5252" s="475"/>
      <c r="H5252" s="3470"/>
      <c r="I5252" s="3471"/>
      <c r="J5252" s="2664"/>
      <c r="K5252" s="2621">
        <f t="shared" si="86"/>
        <v>5105</v>
      </c>
    </row>
    <row r="5253" spans="3:11" ht="15" customHeight="1">
      <c r="C5253" s="2576"/>
      <c r="D5253" s="3036"/>
      <c r="E5253" s="1754" t="s">
        <v>23</v>
      </c>
      <c r="F5253" s="80">
        <v>17000</v>
      </c>
      <c r="G5253" s="3007"/>
      <c r="H5253" s="3591"/>
      <c r="I5253" s="3590"/>
      <c r="J5253" s="2664"/>
      <c r="K5253" s="2621">
        <f t="shared" si="86"/>
        <v>5106</v>
      </c>
    </row>
    <row r="5254" spans="3:11" ht="15" customHeight="1">
      <c r="C5254" s="2576"/>
      <c r="D5254" s="4171"/>
      <c r="E5254" s="4171"/>
      <c r="F5254" s="3011"/>
      <c r="G5254" s="3007"/>
      <c r="H5254" s="3591"/>
      <c r="I5254" s="3590"/>
      <c r="J5254" s="2664"/>
      <c r="K5254" s="2621">
        <f t="shared" si="86"/>
        <v>5107</v>
      </c>
    </row>
    <row r="5255" spans="3:11" ht="15" customHeight="1">
      <c r="C5255" s="2576"/>
      <c r="D5255" s="4171"/>
      <c r="E5255" s="4171"/>
      <c r="F5255" s="3032"/>
      <c r="G5255" s="3007"/>
      <c r="H5255" s="3591"/>
      <c r="I5255" s="3590"/>
      <c r="J5255" s="2664"/>
      <c r="K5255" s="2621">
        <f t="shared" si="86"/>
        <v>5108</v>
      </c>
    </row>
    <row r="5256" spans="3:11" ht="15" customHeight="1">
      <c r="C5256" s="2576"/>
      <c r="D5256" s="4171"/>
      <c r="E5256" s="4171"/>
      <c r="F5256" s="1119"/>
      <c r="G5256" s="475"/>
      <c r="H5256" s="3588"/>
      <c r="I5256" s="3589"/>
      <c r="J5256" s="2664"/>
      <c r="K5256" s="2621">
        <f t="shared" si="86"/>
        <v>5109</v>
      </c>
    </row>
    <row r="5257" spans="3:11" ht="15" customHeight="1">
      <c r="C5257" s="2576"/>
      <c r="D5257" s="2650"/>
      <c r="E5257" s="2650"/>
      <c r="F5257" s="2919" t="s">
        <v>70</v>
      </c>
      <c r="G5257" s="2920"/>
      <c r="H5257" s="3593">
        <f>SUM(H5242:H5256)</f>
        <v>0</v>
      </c>
      <c r="I5257" s="3594">
        <f>SUM(I5242:I5256)</f>
        <v>0</v>
      </c>
      <c r="J5257" s="2664"/>
      <c r="K5257" s="2621">
        <f t="shared" si="86"/>
        <v>5110</v>
      </c>
    </row>
    <row r="5258" spans="3:11" ht="15" customHeight="1">
      <c r="C5258" s="2577"/>
      <c r="D5258" s="3033"/>
      <c r="E5258" s="3034"/>
      <c r="F5258" s="2921"/>
      <c r="G5258" s="11"/>
      <c r="H5258" s="3595"/>
      <c r="I5258" s="3495">
        <f>H5257-I5257</f>
        <v>0</v>
      </c>
      <c r="J5258" s="2664"/>
      <c r="K5258" s="2621">
        <f t="shared" si="86"/>
        <v>5111</v>
      </c>
    </row>
    <row r="5259" spans="3:11" ht="15" customHeight="1">
      <c r="C5259" s="2577"/>
      <c r="D5259" s="4215"/>
      <c r="E5259" s="4172"/>
      <c r="F5259" s="3035"/>
      <c r="G5259" s="2695"/>
      <c r="H5259" s="3595"/>
      <c r="I5259" s="3596"/>
      <c r="J5259" s="2664"/>
      <c r="K5259" s="2621">
        <f t="shared" si="86"/>
        <v>5112</v>
      </c>
    </row>
    <row r="5260" spans="3:11" ht="15" customHeight="1">
      <c r="C5260" s="2578"/>
      <c r="D5260" s="4215"/>
      <c r="E5260" s="4173"/>
      <c r="F5260" s="3035"/>
      <c r="G5260" s="2695"/>
      <c r="H5260" s="3595"/>
      <c r="I5260" s="3596"/>
      <c r="J5260" s="2664"/>
      <c r="K5260" s="2621">
        <f t="shared" si="86"/>
        <v>5113</v>
      </c>
    </row>
    <row r="5261" spans="3:11" ht="15" customHeight="1">
      <c r="C5261" s="5435" t="s">
        <v>71</v>
      </c>
      <c r="D5261" s="5384"/>
      <c r="E5261" s="4065"/>
      <c r="F5261" s="5436" t="s">
        <v>275</v>
      </c>
      <c r="G5261" s="5437"/>
      <c r="H5261" s="6004"/>
      <c r="I5261" s="6040"/>
      <c r="J5261" s="2664"/>
      <c r="K5261" s="2621">
        <f t="shared" si="86"/>
        <v>5114</v>
      </c>
    </row>
    <row r="5262" spans="3:11" ht="15" customHeight="1">
      <c r="C5262" s="12"/>
      <c r="D5262" s="81"/>
      <c r="E5262" s="82"/>
      <c r="F5262" s="3741"/>
      <c r="G5262" s="13"/>
      <c r="H5262" s="3457"/>
      <c r="I5262" s="3460"/>
      <c r="J5262" s="2664"/>
      <c r="K5262" s="2621">
        <f t="shared" si="86"/>
        <v>5115</v>
      </c>
    </row>
    <row r="5263" spans="3:11" ht="15" customHeight="1">
      <c r="C5263" s="6030" t="s">
        <v>3560</v>
      </c>
      <c r="D5263" s="5587"/>
      <c r="E5263" s="5588"/>
      <c r="F5263" s="6006" t="s">
        <v>3026</v>
      </c>
      <c r="G5263" s="5587"/>
      <c r="H5263" s="5587"/>
      <c r="I5263" s="6031"/>
      <c r="J5263" s="2664"/>
      <c r="K5263" s="2621">
        <f t="shared" si="86"/>
        <v>5116</v>
      </c>
    </row>
    <row r="5264" spans="3:11" ht="15" customHeight="1" thickBot="1">
      <c r="C5264" s="6030" t="s">
        <v>3343</v>
      </c>
      <c r="D5264" s="5587"/>
      <c r="E5264" s="5588"/>
      <c r="F5264" s="5994" t="s">
        <v>303</v>
      </c>
      <c r="G5264" s="5995"/>
      <c r="H5264" s="5995"/>
      <c r="I5264" s="6035"/>
      <c r="J5264" s="2664"/>
      <c r="K5264" s="2621">
        <f t="shared" si="86"/>
        <v>5117</v>
      </c>
    </row>
    <row r="5265" spans="3:11" ht="21.75" customHeight="1">
      <c r="C5265" s="2619" t="s">
        <v>245</v>
      </c>
      <c r="D5265" s="6038" t="s">
        <v>60</v>
      </c>
      <c r="E5265" s="6038"/>
      <c r="F5265" s="6039"/>
      <c r="G5265" s="2620"/>
      <c r="H5265" s="5951" t="s">
        <v>3639</v>
      </c>
      <c r="I5265" s="5952"/>
      <c r="J5265" s="2664"/>
      <c r="K5265" s="2621">
        <f t="shared" si="86"/>
        <v>5118</v>
      </c>
    </row>
    <row r="5266" spans="3:11" ht="17.25" customHeight="1">
      <c r="C5266" s="6032" t="s">
        <v>305</v>
      </c>
      <c r="D5266" s="6033"/>
      <c r="E5266" s="6033"/>
      <c r="F5266" s="6034"/>
      <c r="G5266" s="425"/>
      <c r="H5266" s="1849" t="str">
        <f>H5236</f>
        <v>Date: July 31, 2022</v>
      </c>
      <c r="I5266" s="3592"/>
      <c r="J5266" s="2664"/>
      <c r="K5266" s="2621">
        <f t="shared" si="86"/>
        <v>5119</v>
      </c>
    </row>
    <row r="5267" spans="3:11" ht="15" customHeight="1">
      <c r="C5267" s="6032" t="s">
        <v>306</v>
      </c>
      <c r="D5267" s="6033"/>
      <c r="E5267" s="6033"/>
      <c r="F5267" s="6034"/>
      <c r="G5267" s="425"/>
      <c r="H5267" s="1687"/>
      <c r="I5267" s="3460"/>
      <c r="J5267" s="2664"/>
      <c r="K5267" s="2621">
        <f t="shared" si="86"/>
        <v>5120</v>
      </c>
    </row>
    <row r="5268" spans="3:11" ht="15" customHeight="1">
      <c r="C5268" s="1"/>
      <c r="D5268" s="4109"/>
      <c r="E5268" s="4109"/>
      <c r="F5268" s="2624"/>
      <c r="G5268" s="2"/>
      <c r="H5268" s="3442"/>
      <c r="I5268" s="3461"/>
      <c r="J5268" s="2664"/>
      <c r="K5268" s="2621">
        <f t="shared" si="86"/>
        <v>5121</v>
      </c>
    </row>
    <row r="5269" spans="3:11" ht="15" customHeight="1">
      <c r="C5269" s="3"/>
      <c r="D5269" s="5413" t="s">
        <v>61</v>
      </c>
      <c r="E5269" s="5414"/>
      <c r="F5269" s="5414"/>
      <c r="G5269" s="5414"/>
      <c r="H5269" s="5414"/>
      <c r="I5269" s="5415"/>
      <c r="J5269" s="2664"/>
      <c r="K5269" s="2621">
        <f t="shared" si="86"/>
        <v>5122</v>
      </c>
    </row>
    <row r="5270" spans="3:11" ht="15" customHeight="1">
      <c r="C5270" s="4" t="s">
        <v>62</v>
      </c>
      <c r="D5270" s="5965" t="s">
        <v>63</v>
      </c>
      <c r="E5270" s="5966"/>
      <c r="F5270" s="2601" t="s">
        <v>302</v>
      </c>
      <c r="G5270" s="5420" t="s">
        <v>66</v>
      </c>
      <c r="H5270" s="5421"/>
      <c r="I5270" s="5422"/>
      <c r="J5270" s="2664"/>
      <c r="K5270" s="2621">
        <f t="shared" si="86"/>
        <v>5123</v>
      </c>
    </row>
    <row r="5271" spans="3:11" ht="15" customHeight="1">
      <c r="C5271" s="5" t="s">
        <v>67</v>
      </c>
      <c r="D5271" s="5967"/>
      <c r="E5271" s="5968"/>
      <c r="F5271" s="2602" t="s">
        <v>0</v>
      </c>
      <c r="G5271" s="5423" t="s">
        <v>68</v>
      </c>
      <c r="H5271" s="5424"/>
      <c r="I5271" s="3462" t="s">
        <v>69</v>
      </c>
      <c r="J5271" s="2664"/>
      <c r="K5271" s="2621">
        <f t="shared" si="86"/>
        <v>5124</v>
      </c>
    </row>
    <row r="5272" spans="3:11" ht="15" customHeight="1">
      <c r="C5272" s="6"/>
      <c r="D5272" s="4100"/>
      <c r="E5272" s="4101"/>
      <c r="F5272" s="1063"/>
      <c r="G5272" s="7" t="s">
        <v>65</v>
      </c>
      <c r="H5272" s="3445"/>
      <c r="I5272" s="3462"/>
      <c r="J5272" s="2664"/>
      <c r="K5272" s="2621">
        <f t="shared" si="86"/>
        <v>5125</v>
      </c>
    </row>
    <row r="5273" spans="3:11" ht="15" customHeight="1">
      <c r="C5273" s="6"/>
      <c r="D5273" s="5953" t="str">
        <f>VLOOKUP(F5273,Accounts!B:C,2,FALSE)</f>
        <v>Accounts Payable</v>
      </c>
      <c r="E5273" s="5954" t="e">
        <f>VLOOKUP(G5273,Accounts!C:D,2,FALSE)</f>
        <v>#N/A</v>
      </c>
      <c r="F5273" s="1063">
        <v>2010101000</v>
      </c>
      <c r="G5273" s="7"/>
      <c r="H5273" s="1691"/>
      <c r="I5273" s="3462"/>
      <c r="J5273" s="2664"/>
      <c r="K5273" s="2621">
        <f t="shared" si="86"/>
        <v>5126</v>
      </c>
    </row>
    <row r="5274" spans="3:11" ht="15" customHeight="1">
      <c r="C5274" s="6"/>
      <c r="D5274" s="1754"/>
      <c r="E5274" s="1754" t="str">
        <f>VLOOKUP(F5274,Accounts!B4:C254,2,FALSE)</f>
        <v>Accumulated Surplus (Deficit)</v>
      </c>
      <c r="F5274" s="1063">
        <v>3010101000</v>
      </c>
      <c r="G5274" s="7"/>
      <c r="H5274" s="3445"/>
      <c r="I5274" s="3462"/>
      <c r="J5274" s="2664"/>
      <c r="K5274" s="2621">
        <f t="shared" si="86"/>
        <v>5127</v>
      </c>
    </row>
    <row r="5275" spans="3:11" ht="15" customHeight="1">
      <c r="C5275" s="6"/>
      <c r="D5275" s="1754"/>
      <c r="E5275" s="4069"/>
      <c r="F5275" s="1063"/>
      <c r="G5275" s="7"/>
      <c r="H5275" s="3445"/>
      <c r="I5275" s="3462"/>
      <c r="J5275" s="2664"/>
      <c r="K5275" s="2621">
        <f t="shared" ref="K5275:K5338" si="87">K5274+1</f>
        <v>5128</v>
      </c>
    </row>
    <row r="5276" spans="3:11" ht="15" customHeight="1">
      <c r="C5276" s="2577"/>
      <c r="D5276" s="6014" t="s">
        <v>3640</v>
      </c>
      <c r="E5276" s="6015"/>
      <c r="F5276" s="1063"/>
      <c r="G5276" s="3746"/>
      <c r="H5276" s="3445"/>
      <c r="I5276" s="3462"/>
      <c r="J5276" s="2664"/>
      <c r="K5276" s="2621">
        <f t="shared" si="87"/>
        <v>5129</v>
      </c>
    </row>
    <row r="5277" spans="3:11" ht="15" customHeight="1">
      <c r="C5277" s="2575"/>
      <c r="D5277" s="6016"/>
      <c r="E5277" s="6017"/>
      <c r="F5277" s="1063"/>
      <c r="G5277" s="8"/>
      <c r="H5277" s="3470"/>
      <c r="I5277" s="3471"/>
      <c r="J5277" s="2664"/>
      <c r="K5277" s="2621">
        <f t="shared" si="87"/>
        <v>5130</v>
      </c>
    </row>
    <row r="5278" spans="3:11" ht="15" customHeight="1">
      <c r="C5278" s="2575"/>
      <c r="D5278" s="6016"/>
      <c r="E5278" s="6017"/>
      <c r="F5278" s="1063"/>
      <c r="G5278" s="3712"/>
      <c r="H5278" s="3470"/>
      <c r="I5278" s="3471"/>
      <c r="J5278" s="2664"/>
      <c r="K5278" s="2621">
        <f t="shared" si="87"/>
        <v>5131</v>
      </c>
    </row>
    <row r="5279" spans="3:11" ht="15" customHeight="1">
      <c r="C5279" s="2575"/>
      <c r="D5279" s="6016"/>
      <c r="E5279" s="6017"/>
      <c r="F5279" s="1063"/>
      <c r="G5279" s="3712"/>
      <c r="H5279" s="3470"/>
      <c r="I5279" s="3471"/>
      <c r="J5279" s="2664"/>
      <c r="K5279" s="2621">
        <f t="shared" si="87"/>
        <v>5132</v>
      </c>
    </row>
    <row r="5280" spans="3:11" ht="15" customHeight="1">
      <c r="C5280" s="2575"/>
      <c r="D5280" s="6016"/>
      <c r="E5280" s="6017"/>
      <c r="F5280" s="1063"/>
      <c r="G5280" s="3712"/>
      <c r="H5280" s="3470"/>
      <c r="I5280" s="3471"/>
      <c r="J5280" s="2664"/>
      <c r="K5280" s="2621">
        <f t="shared" si="87"/>
        <v>5133</v>
      </c>
    </row>
    <row r="5281" spans="3:11" ht="15" customHeight="1">
      <c r="C5281" s="2575"/>
      <c r="D5281" s="2577" t="s">
        <v>3301</v>
      </c>
      <c r="E5281" s="3031"/>
      <c r="F5281" s="1063"/>
      <c r="G5281" s="475"/>
      <c r="H5281" s="3470"/>
      <c r="I5281" s="3471"/>
      <c r="J5281" s="2664"/>
      <c r="K5281" s="2621">
        <f t="shared" si="87"/>
        <v>5134</v>
      </c>
    </row>
    <row r="5282" spans="3:11" ht="15" customHeight="1">
      <c r="C5282" s="2575"/>
      <c r="D5282" s="2577" t="s">
        <v>194</v>
      </c>
      <c r="E5282" s="3031"/>
      <c r="F5282" s="80">
        <f>H5273</f>
        <v>0</v>
      </c>
      <c r="G5282" s="475"/>
      <c r="H5282" s="3470"/>
      <c r="I5282" s="3471"/>
      <c r="J5282" s="2664"/>
      <c r="K5282" s="2621">
        <f t="shared" si="87"/>
        <v>5135</v>
      </c>
    </row>
    <row r="5283" spans="3:11" ht="15" customHeight="1">
      <c r="C5283" s="2576"/>
      <c r="D5283" s="3036"/>
      <c r="E5283" s="4174" t="s">
        <v>187</v>
      </c>
      <c r="F5283" s="80">
        <f>I5274</f>
        <v>0</v>
      </c>
      <c r="G5283" s="3007"/>
      <c r="H5283" s="3591"/>
      <c r="I5283" s="3590"/>
      <c r="J5283" s="2664"/>
      <c r="K5283" s="2621">
        <f t="shared" si="87"/>
        <v>5136</v>
      </c>
    </row>
    <row r="5284" spans="3:11" ht="15" customHeight="1">
      <c r="C5284" s="2576"/>
      <c r="D5284" s="4171"/>
      <c r="E5284" s="4171"/>
      <c r="F5284" s="3011"/>
      <c r="G5284" s="3007"/>
      <c r="H5284" s="3591"/>
      <c r="I5284" s="3590"/>
      <c r="J5284" s="2664"/>
      <c r="K5284" s="2621">
        <f t="shared" si="87"/>
        <v>5137</v>
      </c>
    </row>
    <row r="5285" spans="3:11" ht="15" customHeight="1">
      <c r="C5285" s="2576"/>
      <c r="D5285" s="4171"/>
      <c r="E5285" s="4171"/>
      <c r="F5285" s="3032"/>
      <c r="G5285" s="3007"/>
      <c r="H5285" s="3591"/>
      <c r="I5285" s="3590"/>
      <c r="J5285" s="2664"/>
      <c r="K5285" s="2621">
        <f t="shared" si="87"/>
        <v>5138</v>
      </c>
    </row>
    <row r="5286" spans="3:11" ht="15" customHeight="1">
      <c r="C5286" s="2576"/>
      <c r="D5286" s="4171"/>
      <c r="E5286" s="4171"/>
      <c r="F5286" s="1119"/>
      <c r="G5286" s="475"/>
      <c r="H5286" s="3588"/>
      <c r="I5286" s="3589"/>
      <c r="J5286" s="2664"/>
      <c r="K5286" s="2621">
        <f t="shared" si="87"/>
        <v>5139</v>
      </c>
    </row>
    <row r="5287" spans="3:11" ht="15" customHeight="1">
      <c r="C5287" s="2576"/>
      <c r="D5287" s="2650"/>
      <c r="E5287" s="2650"/>
      <c r="F5287" s="2919" t="s">
        <v>70</v>
      </c>
      <c r="G5287" s="2920"/>
      <c r="H5287" s="3593">
        <f>SUM(H5272:H5286)</f>
        <v>0</v>
      </c>
      <c r="I5287" s="3594">
        <f>SUM(I5272:I5286)</f>
        <v>0</v>
      </c>
      <c r="J5287" s="2664"/>
      <c r="K5287" s="2621">
        <f t="shared" si="87"/>
        <v>5140</v>
      </c>
    </row>
    <row r="5288" spans="3:11" ht="15" customHeight="1">
      <c r="C5288" s="2577"/>
      <c r="D5288" s="3033"/>
      <c r="E5288" s="3034"/>
      <c r="F5288" s="2921"/>
      <c r="G5288" s="11"/>
      <c r="H5288" s="3595"/>
      <c r="I5288" s="3495">
        <f>H5287-I5287</f>
        <v>0</v>
      </c>
      <c r="J5288" s="2664"/>
      <c r="K5288" s="2621">
        <f t="shared" si="87"/>
        <v>5141</v>
      </c>
    </row>
    <row r="5289" spans="3:11" ht="15" customHeight="1">
      <c r="C5289" s="2577"/>
      <c r="D5289" s="4215"/>
      <c r="E5289" s="4172"/>
      <c r="F5289" s="3035"/>
      <c r="G5289" s="2695"/>
      <c r="H5289" s="3595"/>
      <c r="I5289" s="3596"/>
      <c r="J5289" s="2664"/>
      <c r="K5289" s="2621">
        <f t="shared" si="87"/>
        <v>5142</v>
      </c>
    </row>
    <row r="5290" spans="3:11" ht="15" customHeight="1">
      <c r="C5290" s="2578"/>
      <c r="D5290" s="4215"/>
      <c r="E5290" s="4173"/>
      <c r="F5290" s="3035"/>
      <c r="G5290" s="2695"/>
      <c r="H5290" s="3595"/>
      <c r="I5290" s="3596"/>
      <c r="J5290" s="2664"/>
      <c r="K5290" s="2621">
        <f t="shared" si="87"/>
        <v>5143</v>
      </c>
    </row>
    <row r="5291" spans="3:11" ht="15" customHeight="1">
      <c r="C5291" s="5435" t="s">
        <v>71</v>
      </c>
      <c r="D5291" s="5384"/>
      <c r="E5291" s="4065"/>
      <c r="F5291" s="5436" t="s">
        <v>275</v>
      </c>
      <c r="G5291" s="5437"/>
      <c r="H5291" s="6004"/>
      <c r="I5291" s="6040"/>
      <c r="J5291" s="2664"/>
      <c r="K5291" s="2621">
        <f t="shared" si="87"/>
        <v>5144</v>
      </c>
    </row>
    <row r="5292" spans="3:11" ht="15" customHeight="1">
      <c r="C5292" s="12"/>
      <c r="D5292" s="81"/>
      <c r="E5292" s="82"/>
      <c r="F5292" s="3741"/>
      <c r="G5292" s="13"/>
      <c r="H5292" s="3457"/>
      <c r="I5292" s="3460"/>
      <c r="J5292" s="2664"/>
      <c r="K5292" s="2621">
        <f t="shared" si="87"/>
        <v>5145</v>
      </c>
    </row>
    <row r="5293" spans="3:11" ht="15" customHeight="1">
      <c r="C5293" s="6030" t="s">
        <v>3560</v>
      </c>
      <c r="D5293" s="5587"/>
      <c r="E5293" s="5588"/>
      <c r="F5293" s="6006" t="s">
        <v>3026</v>
      </c>
      <c r="G5293" s="5587"/>
      <c r="H5293" s="5587"/>
      <c r="I5293" s="6031"/>
      <c r="J5293" s="2664"/>
      <c r="K5293" s="2621">
        <f t="shared" si="87"/>
        <v>5146</v>
      </c>
    </row>
    <row r="5294" spans="3:11" ht="15" customHeight="1" thickBot="1">
      <c r="C5294" s="6030" t="s">
        <v>3343</v>
      </c>
      <c r="D5294" s="5587"/>
      <c r="E5294" s="5588"/>
      <c r="F5294" s="5994" t="s">
        <v>303</v>
      </c>
      <c r="G5294" s="5995"/>
      <c r="H5294" s="5995"/>
      <c r="I5294" s="6035"/>
      <c r="J5294" s="2664"/>
      <c r="K5294" s="2621">
        <f t="shared" si="87"/>
        <v>5147</v>
      </c>
    </row>
    <row r="5295" spans="3:11" ht="23.25" customHeight="1">
      <c r="C5295" s="2619" t="s">
        <v>245</v>
      </c>
      <c r="D5295" s="6038" t="s">
        <v>60</v>
      </c>
      <c r="E5295" s="6038"/>
      <c r="F5295" s="6039"/>
      <c r="G5295" s="2620"/>
      <c r="H5295" s="5951" t="s">
        <v>3641</v>
      </c>
      <c r="I5295" s="5952"/>
      <c r="J5295" s="2664"/>
      <c r="K5295" s="2621">
        <f t="shared" si="87"/>
        <v>5148</v>
      </c>
    </row>
    <row r="5296" spans="3:11" ht="20.25" customHeight="1">
      <c r="C5296" s="6032" t="s">
        <v>305</v>
      </c>
      <c r="D5296" s="6033"/>
      <c r="E5296" s="6033"/>
      <c r="F5296" s="6034"/>
      <c r="G5296" s="425"/>
      <c r="H5296" s="1849" t="str">
        <f>H5266</f>
        <v>Date: July 31, 2022</v>
      </c>
      <c r="I5296" s="3592"/>
      <c r="J5296" s="2664"/>
      <c r="K5296" s="2621">
        <f t="shared" si="87"/>
        <v>5149</v>
      </c>
    </row>
    <row r="5297" spans="3:11" ht="15" customHeight="1">
      <c r="C5297" s="6032" t="s">
        <v>306</v>
      </c>
      <c r="D5297" s="6033"/>
      <c r="E5297" s="6033"/>
      <c r="F5297" s="6034"/>
      <c r="G5297" s="425"/>
      <c r="H5297" s="1687"/>
      <c r="I5297" s="3460"/>
      <c r="J5297" s="2664"/>
      <c r="K5297" s="2621">
        <f t="shared" si="87"/>
        <v>5150</v>
      </c>
    </row>
    <row r="5298" spans="3:11" ht="15" customHeight="1">
      <c r="C5298" s="1"/>
      <c r="D5298" s="4109"/>
      <c r="E5298" s="4109"/>
      <c r="F5298" s="2624"/>
      <c r="G5298" s="2"/>
      <c r="H5298" s="3442"/>
      <c r="I5298" s="3461"/>
      <c r="J5298" s="2664"/>
      <c r="K5298" s="2621">
        <f t="shared" si="87"/>
        <v>5151</v>
      </c>
    </row>
    <row r="5299" spans="3:11" ht="15" customHeight="1">
      <c r="C5299" s="3"/>
      <c r="D5299" s="5413" t="s">
        <v>61</v>
      </c>
      <c r="E5299" s="5414"/>
      <c r="F5299" s="5414"/>
      <c r="G5299" s="5414"/>
      <c r="H5299" s="5414"/>
      <c r="I5299" s="5415"/>
      <c r="J5299" s="2664"/>
      <c r="K5299" s="2621">
        <f t="shared" si="87"/>
        <v>5152</v>
      </c>
    </row>
    <row r="5300" spans="3:11" ht="15" customHeight="1">
      <c r="C5300" s="4" t="s">
        <v>62</v>
      </c>
      <c r="D5300" s="5965" t="s">
        <v>63</v>
      </c>
      <c r="E5300" s="5966"/>
      <c r="F5300" s="2601" t="s">
        <v>302</v>
      </c>
      <c r="G5300" s="5420" t="s">
        <v>66</v>
      </c>
      <c r="H5300" s="5421"/>
      <c r="I5300" s="5422"/>
      <c r="J5300" s="2664"/>
      <c r="K5300" s="2621">
        <f t="shared" si="87"/>
        <v>5153</v>
      </c>
    </row>
    <row r="5301" spans="3:11" ht="15" customHeight="1">
      <c r="C5301" s="5" t="s">
        <v>67</v>
      </c>
      <c r="D5301" s="5967"/>
      <c r="E5301" s="5968"/>
      <c r="F5301" s="2602" t="s">
        <v>0</v>
      </c>
      <c r="G5301" s="5423" t="s">
        <v>68</v>
      </c>
      <c r="H5301" s="5424"/>
      <c r="I5301" s="3462" t="s">
        <v>69</v>
      </c>
      <c r="J5301" s="2664"/>
      <c r="K5301" s="2621">
        <f t="shared" si="87"/>
        <v>5154</v>
      </c>
    </row>
    <row r="5302" spans="3:11" ht="15" customHeight="1">
      <c r="C5302" s="6"/>
      <c r="D5302" s="4100"/>
      <c r="E5302" s="4101"/>
      <c r="F5302" s="1063"/>
      <c r="G5302" s="7" t="s">
        <v>65</v>
      </c>
      <c r="H5302" s="3445"/>
      <c r="I5302" s="3462"/>
      <c r="J5302" s="2664"/>
      <c r="K5302" s="2621">
        <f t="shared" si="87"/>
        <v>5155</v>
      </c>
    </row>
    <row r="5303" spans="3:11" ht="15" customHeight="1">
      <c r="C5303" s="6"/>
      <c r="D5303" s="5953" t="str">
        <f>VLOOKUP(F5303,Accounts!B:C,2,FALSE)</f>
        <v>Accounts Payable</v>
      </c>
      <c r="E5303" s="5954" t="e">
        <f>VLOOKUP(G5303,Accounts!C:D,2,FALSE)</f>
        <v>#N/A</v>
      </c>
      <c r="F5303" s="1063">
        <v>2010101000</v>
      </c>
      <c r="G5303" s="7"/>
      <c r="H5303" s="1691"/>
      <c r="I5303" s="3462"/>
      <c r="J5303" s="2664"/>
      <c r="K5303" s="2621">
        <f t="shared" si="87"/>
        <v>5156</v>
      </c>
    </row>
    <row r="5304" spans="3:11" ht="15" customHeight="1">
      <c r="C5304" s="6"/>
      <c r="D5304" s="1754"/>
      <c r="E5304" s="1754" t="str">
        <f>VLOOKUP(F5304,Accounts!B34:C288,2,FALSE)</f>
        <v>Accumulated Surplus (Deficit)</v>
      </c>
      <c r="F5304" s="1063">
        <v>3010101000</v>
      </c>
      <c r="G5304" s="7"/>
      <c r="H5304" s="3445"/>
      <c r="I5304" s="3462"/>
      <c r="J5304" s="2664"/>
      <c r="K5304" s="2621">
        <f t="shared" si="87"/>
        <v>5157</v>
      </c>
    </row>
    <row r="5305" spans="3:11" ht="15" customHeight="1">
      <c r="C5305" s="6"/>
      <c r="D5305" s="1754"/>
      <c r="E5305" s="4069"/>
      <c r="F5305" s="1063"/>
      <c r="G5305" s="7"/>
      <c r="H5305" s="3445"/>
      <c r="I5305" s="3462"/>
      <c r="J5305" s="2664"/>
      <c r="K5305" s="2621">
        <f t="shared" si="87"/>
        <v>5158</v>
      </c>
    </row>
    <row r="5306" spans="3:11" ht="15" customHeight="1">
      <c r="C5306" s="2577"/>
      <c r="D5306" s="6014" t="s">
        <v>3642</v>
      </c>
      <c r="E5306" s="6015"/>
      <c r="F5306" s="1063"/>
      <c r="G5306" s="3746"/>
      <c r="H5306" s="3445"/>
      <c r="I5306" s="3462"/>
      <c r="J5306" s="2664"/>
      <c r="K5306" s="2621">
        <f t="shared" si="87"/>
        <v>5159</v>
      </c>
    </row>
    <row r="5307" spans="3:11" ht="15" customHeight="1">
      <c r="C5307" s="2575"/>
      <c r="D5307" s="6016"/>
      <c r="E5307" s="6017"/>
      <c r="F5307" s="1063"/>
      <c r="G5307" s="8"/>
      <c r="H5307" s="3470"/>
      <c r="I5307" s="3471"/>
      <c r="J5307" s="2664"/>
      <c r="K5307" s="2621">
        <f t="shared" si="87"/>
        <v>5160</v>
      </c>
    </row>
    <row r="5308" spans="3:11" ht="15" customHeight="1">
      <c r="C5308" s="2575"/>
      <c r="D5308" s="6016"/>
      <c r="E5308" s="6017"/>
      <c r="F5308" s="1063"/>
      <c r="G5308" s="3712"/>
      <c r="H5308" s="3470"/>
      <c r="I5308" s="3471"/>
      <c r="J5308" s="2664"/>
      <c r="K5308" s="2621">
        <f t="shared" si="87"/>
        <v>5161</v>
      </c>
    </row>
    <row r="5309" spans="3:11" ht="15" customHeight="1">
      <c r="C5309" s="2575"/>
      <c r="D5309" s="6016"/>
      <c r="E5309" s="6017"/>
      <c r="F5309" s="1063"/>
      <c r="G5309" s="3712"/>
      <c r="H5309" s="3470"/>
      <c r="I5309" s="3471"/>
      <c r="J5309" s="2664"/>
      <c r="K5309" s="2621">
        <f t="shared" si="87"/>
        <v>5162</v>
      </c>
    </row>
    <row r="5310" spans="3:11" ht="15" customHeight="1">
      <c r="C5310" s="2575"/>
      <c r="D5310" s="6016"/>
      <c r="E5310" s="6017"/>
      <c r="F5310" s="1063"/>
      <c r="G5310" s="3712"/>
      <c r="H5310" s="3470"/>
      <c r="I5310" s="3471"/>
      <c r="J5310" s="2664"/>
      <c r="K5310" s="2621">
        <f t="shared" si="87"/>
        <v>5163</v>
      </c>
    </row>
    <row r="5311" spans="3:11" ht="15" customHeight="1">
      <c r="C5311" s="2575"/>
      <c r="D5311" s="2577" t="s">
        <v>3301</v>
      </c>
      <c r="E5311" s="3031"/>
      <c r="F5311" s="1063"/>
      <c r="G5311" s="475"/>
      <c r="H5311" s="3470"/>
      <c r="I5311" s="3471"/>
      <c r="J5311" s="2664"/>
      <c r="K5311" s="2621">
        <f t="shared" si="87"/>
        <v>5164</v>
      </c>
    </row>
    <row r="5312" spans="3:11" ht="15" customHeight="1">
      <c r="C5312" s="2575"/>
      <c r="D5312" s="2577"/>
      <c r="E5312" s="3031"/>
      <c r="F5312" s="80"/>
      <c r="G5312" s="475"/>
      <c r="H5312" s="3470"/>
      <c r="I5312" s="3471"/>
      <c r="J5312" s="2664"/>
      <c r="K5312" s="2621">
        <f t="shared" si="87"/>
        <v>5165</v>
      </c>
    </row>
    <row r="5313" spans="3:11" ht="15" customHeight="1">
      <c r="C5313" s="2576"/>
      <c r="D5313" s="3036"/>
      <c r="E5313" s="4174"/>
      <c r="F5313" s="80"/>
      <c r="G5313" s="3007"/>
      <c r="H5313" s="3591"/>
      <c r="I5313" s="3590"/>
      <c r="J5313" s="2664"/>
      <c r="K5313" s="2621">
        <f t="shared" si="87"/>
        <v>5166</v>
      </c>
    </row>
    <row r="5314" spans="3:11" ht="15" customHeight="1">
      <c r="C5314" s="2576"/>
      <c r="D5314" s="4171"/>
      <c r="E5314" s="4171"/>
      <c r="F5314" s="3011"/>
      <c r="G5314" s="3007"/>
      <c r="H5314" s="3591"/>
      <c r="I5314" s="3590"/>
      <c r="J5314" s="2664"/>
      <c r="K5314" s="2621">
        <f t="shared" si="87"/>
        <v>5167</v>
      </c>
    </row>
    <row r="5315" spans="3:11" ht="15" customHeight="1">
      <c r="C5315" s="2576"/>
      <c r="D5315" s="4171"/>
      <c r="E5315" s="4171"/>
      <c r="F5315" s="3032"/>
      <c r="G5315" s="3007"/>
      <c r="H5315" s="3591"/>
      <c r="I5315" s="3590"/>
      <c r="J5315" s="2664"/>
      <c r="K5315" s="2621">
        <f t="shared" si="87"/>
        <v>5168</v>
      </c>
    </row>
    <row r="5316" spans="3:11" ht="15" customHeight="1">
      <c r="C5316" s="2576"/>
      <c r="D5316" s="4171"/>
      <c r="E5316" s="4171"/>
      <c r="F5316" s="1119"/>
      <c r="G5316" s="475"/>
      <c r="H5316" s="3588"/>
      <c r="I5316" s="3589"/>
      <c r="J5316" s="2664"/>
      <c r="K5316" s="2621">
        <f t="shared" si="87"/>
        <v>5169</v>
      </c>
    </row>
    <row r="5317" spans="3:11" ht="15" customHeight="1">
      <c r="C5317" s="2576"/>
      <c r="D5317" s="2650"/>
      <c r="E5317" s="2650"/>
      <c r="F5317" s="2919" t="s">
        <v>70</v>
      </c>
      <c r="G5317" s="2920"/>
      <c r="H5317" s="3593">
        <f>SUM(H5302:H5316)</f>
        <v>0</v>
      </c>
      <c r="I5317" s="3594">
        <f>SUM(I5302:I5316)</f>
        <v>0</v>
      </c>
      <c r="J5317" s="2664"/>
      <c r="K5317" s="2621">
        <f t="shared" si="87"/>
        <v>5170</v>
      </c>
    </row>
    <row r="5318" spans="3:11" ht="15" customHeight="1">
      <c r="C5318" s="2577"/>
      <c r="D5318" s="3033"/>
      <c r="E5318" s="3034"/>
      <c r="F5318" s="2921"/>
      <c r="G5318" s="11"/>
      <c r="H5318" s="3595"/>
      <c r="I5318" s="3495">
        <f>H5317-I5317</f>
        <v>0</v>
      </c>
      <c r="J5318" s="2664"/>
      <c r="K5318" s="2621">
        <f t="shared" si="87"/>
        <v>5171</v>
      </c>
    </row>
    <row r="5319" spans="3:11" ht="15" customHeight="1">
      <c r="C5319" s="2577"/>
      <c r="D5319" s="4215"/>
      <c r="E5319" s="4172"/>
      <c r="F5319" s="3035"/>
      <c r="G5319" s="2695"/>
      <c r="H5319" s="3595"/>
      <c r="I5319" s="3596"/>
      <c r="J5319" s="2664"/>
      <c r="K5319" s="2621">
        <f t="shared" si="87"/>
        <v>5172</v>
      </c>
    </row>
    <row r="5320" spans="3:11" ht="15" customHeight="1">
      <c r="C5320" s="2578"/>
      <c r="D5320" s="4215"/>
      <c r="E5320" s="4173"/>
      <c r="F5320" s="3035"/>
      <c r="G5320" s="2695"/>
      <c r="H5320" s="3595"/>
      <c r="I5320" s="3596"/>
      <c r="J5320" s="2664"/>
      <c r="K5320" s="2621">
        <f t="shared" si="87"/>
        <v>5173</v>
      </c>
    </row>
    <row r="5321" spans="3:11" ht="15" customHeight="1">
      <c r="C5321" s="5435" t="s">
        <v>71</v>
      </c>
      <c r="D5321" s="5384"/>
      <c r="E5321" s="4065"/>
      <c r="F5321" s="5436" t="s">
        <v>275</v>
      </c>
      <c r="G5321" s="5437"/>
      <c r="H5321" s="6004"/>
      <c r="I5321" s="6040"/>
      <c r="J5321" s="2664"/>
      <c r="K5321" s="2621">
        <f t="shared" si="87"/>
        <v>5174</v>
      </c>
    </row>
    <row r="5322" spans="3:11" ht="15" customHeight="1">
      <c r="C5322" s="12"/>
      <c r="D5322" s="81"/>
      <c r="E5322" s="82" t="s">
        <v>3643</v>
      </c>
      <c r="F5322" s="3741"/>
      <c r="G5322" s="13"/>
      <c r="H5322" s="3457"/>
      <c r="I5322" s="3460"/>
      <c r="J5322" s="2664"/>
      <c r="K5322" s="2621">
        <f t="shared" si="87"/>
        <v>5175</v>
      </c>
    </row>
    <row r="5323" spans="3:11" ht="15" customHeight="1">
      <c r="C5323" s="6030" t="s">
        <v>3560</v>
      </c>
      <c r="D5323" s="5587"/>
      <c r="E5323" s="5588"/>
      <c r="F5323" s="6006" t="s">
        <v>3026</v>
      </c>
      <c r="G5323" s="5587"/>
      <c r="H5323" s="5587"/>
      <c r="I5323" s="6031"/>
      <c r="J5323" s="2664"/>
      <c r="K5323" s="2621">
        <f t="shared" si="87"/>
        <v>5176</v>
      </c>
    </row>
    <row r="5324" spans="3:11" ht="15" customHeight="1">
      <c r="C5324" s="6030" t="s">
        <v>3343</v>
      </c>
      <c r="D5324" s="5587"/>
      <c r="E5324" s="5588"/>
      <c r="F5324" s="5994" t="s">
        <v>303</v>
      </c>
      <c r="G5324" s="5995"/>
      <c r="H5324" s="5995"/>
      <c r="I5324" s="6035"/>
      <c r="J5324" s="2664"/>
      <c r="K5324" s="2621">
        <f t="shared" si="87"/>
        <v>5177</v>
      </c>
    </row>
    <row r="5325" spans="3:11" ht="15" customHeight="1">
      <c r="C5325" s="12"/>
      <c r="D5325" s="81"/>
      <c r="E5325" s="82"/>
      <c r="F5325" s="3741"/>
      <c r="G5325" s="13"/>
      <c r="H5325" s="3457"/>
      <c r="I5325" s="3460"/>
      <c r="J5325" s="2664"/>
      <c r="K5325" s="2621">
        <f t="shared" si="87"/>
        <v>5178</v>
      </c>
    </row>
    <row r="5326" spans="3:11" ht="15" customHeight="1">
      <c r="C5326" s="355"/>
      <c r="D5326" s="355"/>
      <c r="E5326" s="355" t="s">
        <v>3103</v>
      </c>
      <c r="F5326" s="6006" t="s">
        <v>3026</v>
      </c>
      <c r="G5326" s="5587"/>
      <c r="H5326" s="5587"/>
      <c r="I5326" s="6031"/>
      <c r="J5326" s="2664"/>
      <c r="K5326" s="2621">
        <f t="shared" si="87"/>
        <v>5179</v>
      </c>
    </row>
    <row r="5327" spans="3:11" ht="15" customHeight="1">
      <c r="C5327" s="355"/>
      <c r="D5327" s="355"/>
      <c r="E5327" s="355" t="s">
        <v>246</v>
      </c>
      <c r="F5327" s="5994" t="s">
        <v>303</v>
      </c>
      <c r="G5327" s="5995"/>
      <c r="H5327" s="5995"/>
      <c r="I5327" s="6035"/>
      <c r="J5327" s="2664"/>
      <c r="K5327" s="2621">
        <f t="shared" si="87"/>
        <v>5180</v>
      </c>
    </row>
    <row r="5328" spans="3:11" ht="15" customHeight="1">
      <c r="C5328" s="2922" t="s">
        <v>245</v>
      </c>
      <c r="D5328" s="81"/>
      <c r="E5328" s="81"/>
      <c r="F5328" s="3741"/>
      <c r="G5328" s="13"/>
      <c r="H5328" s="3440"/>
      <c r="I5328" s="3460" t="s">
        <v>245</v>
      </c>
      <c r="J5328" s="2664"/>
      <c r="K5328" s="2621">
        <f t="shared" si="87"/>
        <v>5181</v>
      </c>
    </row>
    <row r="5329" spans="3:11" ht="21.75" customHeight="1">
      <c r="C5329" s="2619" t="s">
        <v>245</v>
      </c>
      <c r="D5329" s="6038" t="s">
        <v>60</v>
      </c>
      <c r="E5329" s="6038"/>
      <c r="F5329" s="6039"/>
      <c r="G5329" s="2620"/>
      <c r="H5329" s="6036" t="s">
        <v>3644</v>
      </c>
      <c r="I5329" s="6037"/>
      <c r="J5329" s="2664"/>
      <c r="K5329" s="2621">
        <f t="shared" si="87"/>
        <v>5182</v>
      </c>
    </row>
    <row r="5330" spans="3:11" ht="18.75" customHeight="1">
      <c r="C5330" s="6032" t="s">
        <v>305</v>
      </c>
      <c r="D5330" s="6033"/>
      <c r="E5330" s="6033"/>
      <c r="F5330" s="6034"/>
      <c r="G5330" s="425"/>
      <c r="H5330" s="1849" t="str">
        <f>H5296</f>
        <v>Date: July 31, 2022</v>
      </c>
      <c r="I5330" s="3516"/>
      <c r="J5330" s="2664"/>
      <c r="K5330" s="2621">
        <f t="shared" si="87"/>
        <v>5183</v>
      </c>
    </row>
    <row r="5331" spans="3:11" ht="15" customHeight="1">
      <c r="C5331" s="6032" t="s">
        <v>306</v>
      </c>
      <c r="D5331" s="6033"/>
      <c r="E5331" s="6033"/>
      <c r="F5331" s="6034"/>
      <c r="G5331" s="425"/>
      <c r="H5331" s="1687"/>
      <c r="I5331" s="3460"/>
      <c r="J5331" s="2664"/>
      <c r="K5331" s="2621">
        <f t="shared" si="87"/>
        <v>5184</v>
      </c>
    </row>
    <row r="5332" spans="3:11" ht="15" customHeight="1">
      <c r="C5332" s="1"/>
      <c r="D5332" s="4109"/>
      <c r="E5332" s="4109"/>
      <c r="F5332" s="2624"/>
      <c r="G5332" s="2"/>
      <c r="H5332" s="3442"/>
      <c r="I5332" s="3461"/>
      <c r="J5332" s="2664"/>
      <c r="K5332" s="2621">
        <f t="shared" si="87"/>
        <v>5185</v>
      </c>
    </row>
    <row r="5333" spans="3:11" ht="15" customHeight="1">
      <c r="C5333" s="3"/>
      <c r="D5333" s="5413" t="s">
        <v>61</v>
      </c>
      <c r="E5333" s="5414"/>
      <c r="F5333" s="5414"/>
      <c r="G5333" s="5414"/>
      <c r="H5333" s="5414"/>
      <c r="I5333" s="5415"/>
      <c r="J5333" s="2664"/>
      <c r="K5333" s="2621">
        <f t="shared" si="87"/>
        <v>5186</v>
      </c>
    </row>
    <row r="5334" spans="3:11" ht="15" customHeight="1">
      <c r="C5334" s="4" t="s">
        <v>62</v>
      </c>
      <c r="D5334" s="5965" t="s">
        <v>63</v>
      </c>
      <c r="E5334" s="5966"/>
      <c r="F5334" s="2601" t="s">
        <v>302</v>
      </c>
      <c r="G5334" s="5420" t="s">
        <v>66</v>
      </c>
      <c r="H5334" s="5421"/>
      <c r="I5334" s="5422"/>
      <c r="J5334" s="2664"/>
      <c r="K5334" s="2621">
        <f t="shared" si="87"/>
        <v>5187</v>
      </c>
    </row>
    <row r="5335" spans="3:11" ht="15" customHeight="1">
      <c r="C5335" s="5" t="s">
        <v>67</v>
      </c>
      <c r="D5335" s="5967"/>
      <c r="E5335" s="5968"/>
      <c r="F5335" s="2602" t="s">
        <v>0</v>
      </c>
      <c r="G5335" s="5423" t="s">
        <v>68</v>
      </c>
      <c r="H5335" s="5424"/>
      <c r="I5335" s="3462" t="s">
        <v>69</v>
      </c>
      <c r="J5335" s="2664"/>
      <c r="K5335" s="2621">
        <f t="shared" si="87"/>
        <v>5188</v>
      </c>
    </row>
    <row r="5336" spans="3:11" ht="15" customHeight="1">
      <c r="C5336" s="6"/>
      <c r="D5336" s="4100"/>
      <c r="E5336" s="4101"/>
      <c r="F5336" s="1063"/>
      <c r="G5336" s="7" t="s">
        <v>65</v>
      </c>
      <c r="H5336" s="3445"/>
      <c r="I5336" s="3462"/>
      <c r="J5336" s="2664"/>
      <c r="K5336" s="2621">
        <f t="shared" si="87"/>
        <v>5189</v>
      </c>
    </row>
    <row r="5337" spans="3:11" ht="15" customHeight="1">
      <c r="C5337" s="6"/>
      <c r="D5337" s="5953" t="str">
        <f>VLOOKUP(F5337,Accounts!B:C,2,FALSE)</f>
        <v>Accounts Payable</v>
      </c>
      <c r="E5337" s="5954" t="e">
        <f>VLOOKUP(G5337,Accounts!C:D,2,FALSE)</f>
        <v>#N/A</v>
      </c>
      <c r="F5337" s="1063">
        <v>2010101000</v>
      </c>
      <c r="G5337" s="7"/>
      <c r="H5337" s="1691"/>
      <c r="I5337" s="3462"/>
      <c r="J5337" s="2664"/>
      <c r="K5337" s="2621">
        <f t="shared" si="87"/>
        <v>5190</v>
      </c>
    </row>
    <row r="5338" spans="3:11" ht="15" customHeight="1">
      <c r="C5338" s="6"/>
      <c r="D5338" s="1754"/>
      <c r="E5338" s="1754" t="str">
        <f>VLOOKUP(F5338,Accounts!B68:C322,2,FALSE)</f>
        <v>Accumulated Surplus (Deficit)</v>
      </c>
      <c r="F5338" s="1063">
        <v>3010101000</v>
      </c>
      <c r="G5338" s="7"/>
      <c r="H5338" s="3445"/>
      <c r="I5338" s="3462"/>
      <c r="J5338" s="2664"/>
      <c r="K5338" s="2621">
        <f t="shared" si="87"/>
        <v>5191</v>
      </c>
    </row>
    <row r="5339" spans="3:11" ht="15" customHeight="1">
      <c r="C5339" s="6"/>
      <c r="D5339" s="1754"/>
      <c r="E5339" s="4069"/>
      <c r="F5339" s="1063"/>
      <c r="G5339" s="7"/>
      <c r="H5339" s="3445"/>
      <c r="I5339" s="3462"/>
      <c r="J5339" s="2664"/>
      <c r="K5339" s="2621">
        <f t="shared" ref="K5339:K5402" si="88">K5338+1</f>
        <v>5192</v>
      </c>
    </row>
    <row r="5340" spans="3:11" ht="15" customHeight="1">
      <c r="C5340" s="3013"/>
      <c r="D5340" s="6014" t="s">
        <v>3645</v>
      </c>
      <c r="E5340" s="6015"/>
      <c r="F5340" s="1063"/>
      <c r="G5340" s="3746"/>
      <c r="H5340" s="3445"/>
      <c r="I5340" s="3462"/>
      <c r="J5340" s="2664"/>
      <c r="K5340" s="2621">
        <f t="shared" si="88"/>
        <v>5193</v>
      </c>
    </row>
    <row r="5341" spans="3:11" ht="15" customHeight="1">
      <c r="C5341" s="3014"/>
      <c r="D5341" s="6016"/>
      <c r="E5341" s="6017"/>
      <c r="F5341" s="1063"/>
      <c r="G5341" s="8"/>
      <c r="H5341" s="3470"/>
      <c r="I5341" s="3471"/>
      <c r="J5341" s="2664"/>
      <c r="K5341" s="2621">
        <f t="shared" si="88"/>
        <v>5194</v>
      </c>
    </row>
    <row r="5342" spans="3:11" ht="15" customHeight="1">
      <c r="C5342" s="3014"/>
      <c r="D5342" s="6016"/>
      <c r="E5342" s="6017"/>
      <c r="F5342" s="1063"/>
      <c r="G5342" s="3712"/>
      <c r="H5342" s="3470"/>
      <c r="I5342" s="3471"/>
      <c r="J5342" s="2664"/>
      <c r="K5342" s="2621">
        <f t="shared" si="88"/>
        <v>5195</v>
      </c>
    </row>
    <row r="5343" spans="3:11" ht="15" customHeight="1">
      <c r="C5343" s="3014"/>
      <c r="D5343" s="6016"/>
      <c r="E5343" s="6017"/>
      <c r="F5343" s="1063"/>
      <c r="G5343" s="3712"/>
      <c r="H5343" s="3470"/>
      <c r="I5343" s="3471"/>
      <c r="J5343" s="2664"/>
      <c r="K5343" s="2621">
        <f t="shared" si="88"/>
        <v>5196</v>
      </c>
    </row>
    <row r="5344" spans="3:11" ht="15" customHeight="1">
      <c r="C5344" s="3014"/>
      <c r="D5344" s="6016"/>
      <c r="E5344" s="6017"/>
      <c r="F5344" s="1063"/>
      <c r="G5344" s="3712"/>
      <c r="H5344" s="3470"/>
      <c r="I5344" s="3471"/>
      <c r="J5344" s="2664"/>
      <c r="K5344" s="2621">
        <f t="shared" si="88"/>
        <v>5197</v>
      </c>
    </row>
    <row r="5345" spans="3:11" ht="15" customHeight="1">
      <c r="C5345" s="3014"/>
      <c r="D5345" s="2577" t="s">
        <v>3301</v>
      </c>
      <c r="E5345" s="3031"/>
      <c r="F5345" s="1063"/>
      <c r="G5345" s="475"/>
      <c r="H5345" s="3470"/>
      <c r="I5345" s="3471"/>
      <c r="J5345" s="2664"/>
      <c r="K5345" s="2621">
        <f t="shared" si="88"/>
        <v>5198</v>
      </c>
    </row>
    <row r="5346" spans="3:11" ht="15" customHeight="1">
      <c r="C5346" s="3014"/>
      <c r="D5346" s="2577"/>
      <c r="E5346" s="3031"/>
      <c r="F5346" s="80">
        <f>H5337</f>
        <v>0</v>
      </c>
      <c r="G5346" s="475"/>
      <c r="H5346" s="3470"/>
      <c r="I5346" s="3471"/>
      <c r="J5346" s="2664"/>
      <c r="K5346" s="2621">
        <f t="shared" si="88"/>
        <v>5199</v>
      </c>
    </row>
    <row r="5347" spans="3:11" ht="15" customHeight="1">
      <c r="C5347" s="3015"/>
      <c r="D5347" s="3036"/>
      <c r="E5347" s="4174"/>
      <c r="F5347" s="80">
        <f>I5338</f>
        <v>0</v>
      </c>
      <c r="G5347" s="3007"/>
      <c r="H5347" s="3591"/>
      <c r="I5347" s="3590"/>
      <c r="J5347" s="2664"/>
      <c r="K5347" s="2621">
        <f t="shared" si="88"/>
        <v>5200</v>
      </c>
    </row>
    <row r="5348" spans="3:11" ht="15" customHeight="1">
      <c r="C5348" s="3015"/>
      <c r="D5348" s="4171"/>
      <c r="E5348" s="4171"/>
      <c r="F5348" s="3011"/>
      <c r="G5348" s="3007"/>
      <c r="H5348" s="3591"/>
      <c r="I5348" s="3590"/>
      <c r="J5348" s="2664"/>
      <c r="K5348" s="2621">
        <f t="shared" si="88"/>
        <v>5201</v>
      </c>
    </row>
    <row r="5349" spans="3:11" ht="15" customHeight="1">
      <c r="C5349" s="3015"/>
      <c r="D5349" s="4171"/>
      <c r="E5349" s="4171"/>
      <c r="F5349" s="3032"/>
      <c r="G5349" s="3007"/>
      <c r="H5349" s="3591"/>
      <c r="I5349" s="3590"/>
      <c r="J5349" s="2664"/>
      <c r="K5349" s="2621">
        <f t="shared" si="88"/>
        <v>5202</v>
      </c>
    </row>
    <row r="5350" spans="3:11" ht="15" customHeight="1">
      <c r="C5350" s="3015"/>
      <c r="D5350" s="4171"/>
      <c r="E5350" s="4171"/>
      <c r="F5350" s="1119"/>
      <c r="G5350" s="475"/>
      <c r="H5350" s="3588"/>
      <c r="I5350" s="3589"/>
      <c r="J5350" s="2664"/>
      <c r="K5350" s="2621">
        <f t="shared" si="88"/>
        <v>5203</v>
      </c>
    </row>
    <row r="5351" spans="3:11" ht="15" customHeight="1">
      <c r="C5351" s="3015"/>
      <c r="D5351" s="3037"/>
      <c r="E5351" s="3037"/>
      <c r="F5351" s="2919" t="s">
        <v>70</v>
      </c>
      <c r="G5351" s="2920"/>
      <c r="H5351" s="3593">
        <f>SUM(H5336:H5350)</f>
        <v>0</v>
      </c>
      <c r="I5351" s="3594">
        <f>SUM(I5336:I5350)</f>
        <v>0</v>
      </c>
      <c r="J5351" s="2664"/>
      <c r="K5351" s="2621">
        <f t="shared" si="88"/>
        <v>5204</v>
      </c>
    </row>
    <row r="5352" spans="3:11" ht="15" customHeight="1">
      <c r="C5352" s="3013"/>
      <c r="D5352" s="3033"/>
      <c r="E5352" s="3034"/>
      <c r="F5352" s="2921"/>
      <c r="G5352" s="11"/>
      <c r="H5352" s="3595"/>
      <c r="I5352" s="3495">
        <f>H5351-I5351</f>
        <v>0</v>
      </c>
      <c r="J5352" s="2664"/>
      <c r="K5352" s="2621">
        <f t="shared" si="88"/>
        <v>5205</v>
      </c>
    </row>
    <row r="5353" spans="3:11" ht="15" customHeight="1">
      <c r="C5353" s="3013"/>
      <c r="D5353" s="4215"/>
      <c r="E5353" s="4172"/>
      <c r="F5353" s="3035"/>
      <c r="G5353" s="2695"/>
      <c r="H5353" s="3595"/>
      <c r="I5353" s="3596"/>
      <c r="J5353" s="2664"/>
      <c r="K5353" s="2621">
        <f t="shared" si="88"/>
        <v>5206</v>
      </c>
    </row>
    <row r="5354" spans="3:11" ht="15" customHeight="1">
      <c r="C5354" s="3016"/>
      <c r="D5354" s="4215"/>
      <c r="E5354" s="4173"/>
      <c r="F5354" s="3035"/>
      <c r="G5354" s="2695"/>
      <c r="H5354" s="3595"/>
      <c r="I5354" s="3596"/>
      <c r="J5354" s="2664"/>
      <c r="K5354" s="2621">
        <f t="shared" si="88"/>
        <v>5207</v>
      </c>
    </row>
    <row r="5355" spans="3:11" ht="15" customHeight="1">
      <c r="C5355" s="5435" t="s">
        <v>71</v>
      </c>
      <c r="D5355" s="5384"/>
      <c r="E5355" s="4065"/>
      <c r="F5355" s="5436" t="s">
        <v>275</v>
      </c>
      <c r="G5355" s="5437"/>
      <c r="H5355" s="6004"/>
      <c r="I5355" s="6040"/>
      <c r="J5355" s="2664"/>
      <c r="K5355" s="2621">
        <f t="shared" si="88"/>
        <v>5208</v>
      </c>
    </row>
    <row r="5356" spans="3:11" ht="15" customHeight="1">
      <c r="C5356" s="12"/>
      <c r="D5356" s="81"/>
      <c r="E5356" s="2923" t="s">
        <v>3646</v>
      </c>
      <c r="F5356" s="3742"/>
      <c r="G5356" s="13"/>
      <c r="H5356" s="3457"/>
      <c r="I5356" s="3460"/>
      <c r="J5356" s="2664"/>
      <c r="K5356" s="2621">
        <f t="shared" si="88"/>
        <v>5209</v>
      </c>
    </row>
    <row r="5357" spans="3:11" ht="15" customHeight="1">
      <c r="C5357" s="6030" t="s">
        <v>3560</v>
      </c>
      <c r="D5357" s="5587"/>
      <c r="E5357" s="5588"/>
      <c r="F5357" s="6006" t="s">
        <v>3026</v>
      </c>
      <c r="G5357" s="5587"/>
      <c r="H5357" s="5587"/>
      <c r="I5357" s="6031"/>
      <c r="J5357" s="2664"/>
      <c r="K5357" s="2621">
        <f t="shared" si="88"/>
        <v>5210</v>
      </c>
    </row>
    <row r="5358" spans="3:11" ht="15" customHeight="1">
      <c r="C5358" s="6030" t="s">
        <v>3343</v>
      </c>
      <c r="D5358" s="5587"/>
      <c r="E5358" s="5588"/>
      <c r="F5358" s="5994" t="s">
        <v>303</v>
      </c>
      <c r="G5358" s="5995"/>
      <c r="H5358" s="5995"/>
      <c r="I5358" s="6035"/>
      <c r="J5358" s="2664"/>
      <c r="K5358" s="2621">
        <f t="shared" si="88"/>
        <v>5211</v>
      </c>
    </row>
    <row r="5359" spans="3:11" ht="15" customHeight="1">
      <c r="C5359" s="2924"/>
      <c r="D5359" s="2925"/>
      <c r="E5359" s="2926"/>
      <c r="F5359" s="2632"/>
      <c r="G5359" s="15"/>
      <c r="H5359" s="3457"/>
      <c r="I5359" s="3469"/>
      <c r="J5359" s="2664"/>
      <c r="K5359" s="2621">
        <f t="shared" si="88"/>
        <v>5212</v>
      </c>
    </row>
    <row r="5360" spans="3:11" ht="15" customHeight="1">
      <c r="C5360" s="355"/>
      <c r="D5360" s="355"/>
      <c r="E5360" s="355" t="s">
        <v>3103</v>
      </c>
      <c r="F5360" s="6006" t="s">
        <v>3026</v>
      </c>
      <c r="G5360" s="5587"/>
      <c r="H5360" s="5587"/>
      <c r="I5360" s="6031"/>
      <c r="J5360" s="2664"/>
      <c r="K5360" s="2621">
        <f t="shared" si="88"/>
        <v>5213</v>
      </c>
    </row>
    <row r="5361" spans="3:11" ht="15" customHeight="1">
      <c r="C5361" s="355"/>
      <c r="D5361" s="355"/>
      <c r="E5361" s="355" t="s">
        <v>246</v>
      </c>
      <c r="F5361" s="5994" t="s">
        <v>303</v>
      </c>
      <c r="G5361" s="5995"/>
      <c r="H5361" s="5995"/>
      <c r="I5361" s="6035"/>
      <c r="J5361" s="2664"/>
      <c r="K5361" s="2621">
        <f t="shared" si="88"/>
        <v>5214</v>
      </c>
    </row>
    <row r="5362" spans="3:11" ht="15" customHeight="1">
      <c r="C5362" s="2922" t="s">
        <v>245</v>
      </c>
      <c r="D5362" s="81"/>
      <c r="E5362" s="81"/>
      <c r="F5362" s="3741"/>
      <c r="G5362" s="13"/>
      <c r="H5362" s="3440"/>
      <c r="I5362" s="3460" t="s">
        <v>245</v>
      </c>
      <c r="J5362" s="2664"/>
      <c r="K5362" s="2621">
        <f t="shared" si="88"/>
        <v>5215</v>
      </c>
    </row>
    <row r="5363" spans="3:11" ht="18.75" customHeight="1">
      <c r="C5363" s="2619" t="s">
        <v>245</v>
      </c>
      <c r="D5363" s="6038" t="s">
        <v>60</v>
      </c>
      <c r="E5363" s="6038"/>
      <c r="F5363" s="6039"/>
      <c r="G5363" s="2620"/>
      <c r="H5363" s="6036" t="s">
        <v>3647</v>
      </c>
      <c r="I5363" s="6037"/>
      <c r="J5363" s="2664"/>
      <c r="K5363" s="2621">
        <f t="shared" si="88"/>
        <v>5216</v>
      </c>
    </row>
    <row r="5364" spans="3:11" ht="24.75" customHeight="1">
      <c r="C5364" s="6032" t="s">
        <v>305</v>
      </c>
      <c r="D5364" s="6033"/>
      <c r="E5364" s="6033"/>
      <c r="F5364" s="6034"/>
      <c r="G5364" s="425"/>
      <c r="H5364" s="1849" t="str">
        <f>H5330</f>
        <v>Date: July 31, 2022</v>
      </c>
      <c r="I5364" s="3516"/>
      <c r="J5364" s="2664"/>
      <c r="K5364" s="2621">
        <f t="shared" si="88"/>
        <v>5217</v>
      </c>
    </row>
    <row r="5365" spans="3:11" ht="15" customHeight="1">
      <c r="C5365" s="6032" t="s">
        <v>306</v>
      </c>
      <c r="D5365" s="6033"/>
      <c r="E5365" s="6033"/>
      <c r="F5365" s="6034"/>
      <c r="G5365" s="425"/>
      <c r="H5365" s="1687"/>
      <c r="I5365" s="3460"/>
      <c r="J5365" s="2664"/>
      <c r="K5365" s="2621">
        <f t="shared" si="88"/>
        <v>5218</v>
      </c>
    </row>
    <row r="5366" spans="3:11" ht="15" customHeight="1">
      <c r="C5366" s="1"/>
      <c r="D5366" s="4109"/>
      <c r="E5366" s="4109"/>
      <c r="F5366" s="2624"/>
      <c r="G5366" s="2"/>
      <c r="H5366" s="3442"/>
      <c r="I5366" s="3461"/>
      <c r="J5366" s="2664"/>
      <c r="K5366" s="2621">
        <f t="shared" si="88"/>
        <v>5219</v>
      </c>
    </row>
    <row r="5367" spans="3:11" ht="15" customHeight="1">
      <c r="C5367" s="3"/>
      <c r="D5367" s="5413" t="s">
        <v>61</v>
      </c>
      <c r="E5367" s="5414"/>
      <c r="F5367" s="5414"/>
      <c r="G5367" s="5414"/>
      <c r="H5367" s="5414"/>
      <c r="I5367" s="5415"/>
      <c r="J5367" s="2664"/>
      <c r="K5367" s="2621">
        <f t="shared" si="88"/>
        <v>5220</v>
      </c>
    </row>
    <row r="5368" spans="3:11" ht="15" customHeight="1">
      <c r="C5368" s="4" t="s">
        <v>62</v>
      </c>
      <c r="D5368" s="5965" t="s">
        <v>63</v>
      </c>
      <c r="E5368" s="5966"/>
      <c r="F5368" s="2601" t="s">
        <v>302</v>
      </c>
      <c r="G5368" s="5420" t="s">
        <v>66</v>
      </c>
      <c r="H5368" s="5421"/>
      <c r="I5368" s="5422"/>
      <c r="J5368" s="2664"/>
      <c r="K5368" s="2621">
        <f t="shared" si="88"/>
        <v>5221</v>
      </c>
    </row>
    <row r="5369" spans="3:11" ht="15" customHeight="1">
      <c r="C5369" s="5" t="s">
        <v>67</v>
      </c>
      <c r="D5369" s="5967"/>
      <c r="E5369" s="5968"/>
      <c r="F5369" s="2602" t="s">
        <v>0</v>
      </c>
      <c r="G5369" s="5423" t="s">
        <v>68</v>
      </c>
      <c r="H5369" s="5424"/>
      <c r="I5369" s="3462" t="s">
        <v>69</v>
      </c>
      <c r="J5369" s="2664"/>
      <c r="K5369" s="2621">
        <f t="shared" si="88"/>
        <v>5222</v>
      </c>
    </row>
    <row r="5370" spans="3:11" ht="15" customHeight="1">
      <c r="C5370" s="6"/>
      <c r="D5370" s="4100"/>
      <c r="E5370" s="4101"/>
      <c r="F5370" s="1063"/>
      <c r="G5370" s="7" t="s">
        <v>65</v>
      </c>
      <c r="H5370" s="3445"/>
      <c r="I5370" s="3462"/>
      <c r="J5370" s="2664"/>
      <c r="K5370" s="2621">
        <f t="shared" si="88"/>
        <v>5223</v>
      </c>
    </row>
    <row r="5371" spans="3:11" ht="15" customHeight="1">
      <c r="C5371" s="6"/>
      <c r="D5371" s="5953" t="str">
        <f>VLOOKUP(F5371,Accounts!B:C,2,FALSE)</f>
        <v>Accounts Payable</v>
      </c>
      <c r="E5371" s="5954" t="e">
        <f>VLOOKUP(G5371,Accounts!C:D,2,FALSE)</f>
        <v>#N/A</v>
      </c>
      <c r="F5371" s="1063">
        <v>2010101000</v>
      </c>
      <c r="G5371" s="7"/>
      <c r="H5371" s="1691"/>
      <c r="I5371" s="3462"/>
      <c r="J5371" s="2664"/>
      <c r="K5371" s="2621">
        <f t="shared" si="88"/>
        <v>5224</v>
      </c>
    </row>
    <row r="5372" spans="3:11" ht="15" customHeight="1">
      <c r="C5372" s="6"/>
      <c r="D5372" s="1754"/>
      <c r="E5372" s="1754" t="str">
        <f>VLOOKUP(F5372,Accounts!B104:C356,2,FALSE)</f>
        <v>Accumulated Surplus (Deficit)</v>
      </c>
      <c r="F5372" s="1063">
        <v>3010101000</v>
      </c>
      <c r="G5372" s="7"/>
      <c r="H5372" s="3445"/>
      <c r="I5372" s="3462"/>
      <c r="J5372" s="2664"/>
      <c r="K5372" s="2621">
        <f t="shared" si="88"/>
        <v>5225</v>
      </c>
    </row>
    <row r="5373" spans="3:11" ht="15" customHeight="1">
      <c r="C5373" s="6"/>
      <c r="D5373" s="1754"/>
      <c r="E5373" s="4069"/>
      <c r="F5373" s="1063"/>
      <c r="G5373" s="7"/>
      <c r="H5373" s="3445"/>
      <c r="I5373" s="3462"/>
      <c r="J5373" s="2664"/>
      <c r="K5373" s="2621">
        <f t="shared" si="88"/>
        <v>5226</v>
      </c>
    </row>
    <row r="5374" spans="3:11" ht="15" customHeight="1">
      <c r="C5374" s="3013"/>
      <c r="D5374" s="6014" t="s">
        <v>3648</v>
      </c>
      <c r="E5374" s="6015"/>
      <c r="F5374" s="1063"/>
      <c r="G5374" s="3746"/>
      <c r="H5374" s="3445"/>
      <c r="I5374" s="3462"/>
      <c r="J5374" s="2664"/>
      <c r="K5374" s="2621">
        <f t="shared" si="88"/>
        <v>5227</v>
      </c>
    </row>
    <row r="5375" spans="3:11" ht="15" customHeight="1">
      <c r="C5375" s="3014"/>
      <c r="D5375" s="6016"/>
      <c r="E5375" s="6017"/>
      <c r="F5375" s="1063"/>
      <c r="G5375" s="8"/>
      <c r="H5375" s="3470"/>
      <c r="I5375" s="3471"/>
      <c r="J5375" s="2664"/>
      <c r="K5375" s="2621">
        <f t="shared" si="88"/>
        <v>5228</v>
      </c>
    </row>
    <row r="5376" spans="3:11" ht="15" customHeight="1">
      <c r="C5376" s="3014"/>
      <c r="D5376" s="6016"/>
      <c r="E5376" s="6017"/>
      <c r="F5376" s="1063"/>
      <c r="G5376" s="3712"/>
      <c r="H5376" s="3470"/>
      <c r="I5376" s="3471"/>
      <c r="J5376" s="2664"/>
      <c r="K5376" s="2621">
        <f t="shared" si="88"/>
        <v>5229</v>
      </c>
    </row>
    <row r="5377" spans="3:11" ht="15" customHeight="1">
      <c r="C5377" s="3014"/>
      <c r="D5377" s="6016"/>
      <c r="E5377" s="6017"/>
      <c r="F5377" s="1063"/>
      <c r="G5377" s="3712"/>
      <c r="H5377" s="3470"/>
      <c r="I5377" s="3471"/>
      <c r="J5377" s="2664"/>
      <c r="K5377" s="2621">
        <f t="shared" si="88"/>
        <v>5230</v>
      </c>
    </row>
    <row r="5378" spans="3:11" ht="15" customHeight="1">
      <c r="C5378" s="3014"/>
      <c r="D5378" s="6016"/>
      <c r="E5378" s="6017"/>
      <c r="F5378" s="1063"/>
      <c r="G5378" s="3712"/>
      <c r="H5378" s="3470"/>
      <c r="I5378" s="3471"/>
      <c r="J5378" s="2664"/>
      <c r="K5378" s="2621">
        <f t="shared" si="88"/>
        <v>5231</v>
      </c>
    </row>
    <row r="5379" spans="3:11" ht="15" customHeight="1">
      <c r="C5379" s="3014"/>
      <c r="D5379" s="2577" t="s">
        <v>3301</v>
      </c>
      <c r="E5379" s="3031"/>
      <c r="F5379" s="1063"/>
      <c r="G5379" s="475"/>
      <c r="H5379" s="3470"/>
      <c r="I5379" s="3471"/>
      <c r="J5379" s="2664"/>
      <c r="K5379" s="2621">
        <f t="shared" si="88"/>
        <v>5232</v>
      </c>
    </row>
    <row r="5380" spans="3:11" ht="15" customHeight="1">
      <c r="C5380" s="3014"/>
      <c r="D5380" s="2577"/>
      <c r="E5380" s="3031"/>
      <c r="F5380" s="80"/>
      <c r="G5380" s="475"/>
      <c r="H5380" s="3470"/>
      <c r="I5380" s="3471"/>
      <c r="J5380" s="2664"/>
      <c r="K5380" s="2621">
        <f t="shared" si="88"/>
        <v>5233</v>
      </c>
    </row>
    <row r="5381" spans="3:11" ht="15" customHeight="1">
      <c r="C5381" s="3015"/>
      <c r="D5381" s="3036"/>
      <c r="E5381" s="4174"/>
      <c r="F5381" s="80"/>
      <c r="G5381" s="3007"/>
      <c r="H5381" s="3591"/>
      <c r="I5381" s="3590"/>
      <c r="J5381" s="2664"/>
      <c r="K5381" s="2621">
        <f t="shared" si="88"/>
        <v>5234</v>
      </c>
    </row>
    <row r="5382" spans="3:11" ht="15" customHeight="1">
      <c r="C5382" s="3015"/>
      <c r="D5382" s="4171"/>
      <c r="E5382" s="4171"/>
      <c r="F5382" s="3011"/>
      <c r="G5382" s="3007"/>
      <c r="H5382" s="3591"/>
      <c r="I5382" s="3590"/>
      <c r="J5382" s="2664"/>
      <c r="K5382" s="2621">
        <f t="shared" si="88"/>
        <v>5235</v>
      </c>
    </row>
    <row r="5383" spans="3:11" ht="15" customHeight="1">
      <c r="C5383" s="3015"/>
      <c r="D5383" s="4171"/>
      <c r="E5383" s="4171"/>
      <c r="F5383" s="3032"/>
      <c r="G5383" s="3007"/>
      <c r="H5383" s="3591"/>
      <c r="I5383" s="3590"/>
      <c r="J5383" s="2664"/>
      <c r="K5383" s="2621">
        <f t="shared" si="88"/>
        <v>5236</v>
      </c>
    </row>
    <row r="5384" spans="3:11" ht="15" customHeight="1">
      <c r="C5384" s="3015"/>
      <c r="D5384" s="4171"/>
      <c r="E5384" s="4171"/>
      <c r="F5384" s="1119"/>
      <c r="G5384" s="475"/>
      <c r="H5384" s="3588"/>
      <c r="I5384" s="3589"/>
      <c r="J5384" s="2664"/>
      <c r="K5384" s="2621">
        <f t="shared" si="88"/>
        <v>5237</v>
      </c>
    </row>
    <row r="5385" spans="3:11" ht="15" customHeight="1">
      <c r="C5385" s="3015"/>
      <c r="D5385" s="3037"/>
      <c r="E5385" s="3037"/>
      <c r="F5385" s="2919" t="s">
        <v>70</v>
      </c>
      <c r="G5385" s="2920"/>
      <c r="H5385" s="3593">
        <f>SUM(H5370:H5384)</f>
        <v>0</v>
      </c>
      <c r="I5385" s="3594">
        <f>SUM(I5370:I5384)</f>
        <v>0</v>
      </c>
      <c r="J5385" s="2664"/>
      <c r="K5385" s="2621">
        <f t="shared" si="88"/>
        <v>5238</v>
      </c>
    </row>
    <row r="5386" spans="3:11" ht="15" customHeight="1">
      <c r="C5386" s="3013"/>
      <c r="D5386" s="3033"/>
      <c r="E5386" s="3034"/>
      <c r="F5386" s="2921"/>
      <c r="G5386" s="11"/>
      <c r="H5386" s="3595"/>
      <c r="I5386" s="3495">
        <f>H5385-I5385</f>
        <v>0</v>
      </c>
      <c r="J5386" s="2664"/>
      <c r="K5386" s="2621">
        <f t="shared" si="88"/>
        <v>5239</v>
      </c>
    </row>
    <row r="5387" spans="3:11" ht="15" customHeight="1">
      <c r="C5387" s="3013"/>
      <c r="D5387" s="4215"/>
      <c r="E5387" s="4172"/>
      <c r="F5387" s="3035"/>
      <c r="G5387" s="2695"/>
      <c r="H5387" s="3595"/>
      <c r="I5387" s="3596"/>
      <c r="J5387" s="2664"/>
      <c r="K5387" s="2621">
        <f t="shared" si="88"/>
        <v>5240</v>
      </c>
    </row>
    <row r="5388" spans="3:11" ht="15" customHeight="1">
      <c r="C5388" s="3016"/>
      <c r="D5388" s="4215"/>
      <c r="E5388" s="4173"/>
      <c r="F5388" s="3035"/>
      <c r="G5388" s="2695"/>
      <c r="H5388" s="3595"/>
      <c r="I5388" s="3596"/>
      <c r="J5388" s="2664"/>
      <c r="K5388" s="2621">
        <f t="shared" si="88"/>
        <v>5241</v>
      </c>
    </row>
    <row r="5389" spans="3:11" ht="15" customHeight="1">
      <c r="C5389" s="5435" t="s">
        <v>71</v>
      </c>
      <c r="D5389" s="5384"/>
      <c r="E5389" s="4065"/>
      <c r="F5389" s="5436" t="s">
        <v>275</v>
      </c>
      <c r="G5389" s="5437"/>
      <c r="H5389" s="6004"/>
      <c r="I5389" s="6040"/>
      <c r="J5389" s="2664"/>
      <c r="K5389" s="2621">
        <f t="shared" si="88"/>
        <v>5242</v>
      </c>
    </row>
    <row r="5390" spans="3:11" ht="15" customHeight="1">
      <c r="C5390" s="12"/>
      <c r="D5390" s="81"/>
      <c r="E5390" s="82" t="s">
        <v>3646</v>
      </c>
      <c r="F5390" s="3741"/>
      <c r="G5390" s="13"/>
      <c r="H5390" s="3457"/>
      <c r="I5390" s="3460"/>
      <c r="J5390" s="2664"/>
      <c r="K5390" s="2621">
        <f t="shared" si="88"/>
        <v>5243</v>
      </c>
    </row>
    <row r="5391" spans="3:11" ht="15" customHeight="1">
      <c r="C5391" s="6030" t="s">
        <v>3560</v>
      </c>
      <c r="D5391" s="5587"/>
      <c r="E5391" s="5588"/>
      <c r="F5391" s="6006" t="s">
        <v>3026</v>
      </c>
      <c r="G5391" s="5587"/>
      <c r="H5391" s="5587"/>
      <c r="I5391" s="6031"/>
      <c r="J5391" s="2664"/>
      <c r="K5391" s="2621">
        <f t="shared" si="88"/>
        <v>5244</v>
      </c>
    </row>
    <row r="5392" spans="3:11" ht="15" customHeight="1">
      <c r="C5392" s="6030" t="s">
        <v>3343</v>
      </c>
      <c r="D5392" s="5587"/>
      <c r="E5392" s="5588"/>
      <c r="F5392" s="5994" t="s">
        <v>303</v>
      </c>
      <c r="G5392" s="5995"/>
      <c r="H5392" s="5995"/>
      <c r="I5392" s="6035"/>
      <c r="J5392" s="2664"/>
      <c r="K5392" s="2621">
        <f t="shared" si="88"/>
        <v>5245</v>
      </c>
    </row>
    <row r="5393" spans="3:11" ht="15" customHeight="1" thickBot="1">
      <c r="C5393" s="2924"/>
      <c r="D5393" s="2925"/>
      <c r="E5393" s="2926"/>
      <c r="F5393" s="2632"/>
      <c r="G5393" s="15"/>
      <c r="H5393" s="3457"/>
      <c r="I5393" s="3469"/>
      <c r="J5393" s="2838"/>
      <c r="K5393" s="2621">
        <f t="shared" si="88"/>
        <v>5246</v>
      </c>
    </row>
    <row r="5394" spans="3:11" ht="15" customHeight="1">
      <c r="C5394" s="2766"/>
      <c r="D5394" s="5972" t="s">
        <v>60</v>
      </c>
      <c r="E5394" s="5972"/>
      <c r="F5394" s="5973"/>
      <c r="G5394" s="1632"/>
      <c r="H5394" s="5951" t="s">
        <v>3649</v>
      </c>
      <c r="I5394" s="5952"/>
      <c r="J5394" s="2838"/>
      <c r="K5394" s="2621">
        <f t="shared" si="88"/>
        <v>5247</v>
      </c>
    </row>
    <row r="5395" spans="3:11" ht="15" customHeight="1">
      <c r="C5395" s="2767" t="s">
        <v>2722</v>
      </c>
      <c r="D5395" s="5983" t="s">
        <v>2538</v>
      </c>
      <c r="E5395" s="5983"/>
      <c r="F5395" s="5984"/>
      <c r="G5395" s="1633"/>
      <c r="H5395" s="5961" t="s">
        <v>3562</v>
      </c>
      <c r="I5395" s="5962"/>
      <c r="J5395" s="2838"/>
      <c r="K5395" s="2621">
        <f t="shared" si="88"/>
        <v>5248</v>
      </c>
    </row>
    <row r="5396" spans="3:11" ht="15" customHeight="1">
      <c r="C5396" s="2767" t="s">
        <v>2723</v>
      </c>
      <c r="D5396" s="5976">
        <v>1</v>
      </c>
      <c r="E5396" s="5976"/>
      <c r="F5396" s="5989"/>
      <c r="G5396" s="1633"/>
      <c r="H5396" s="456"/>
      <c r="I5396" s="457"/>
      <c r="J5396" s="2838"/>
      <c r="K5396" s="2621">
        <f t="shared" si="88"/>
        <v>5249</v>
      </c>
    </row>
    <row r="5397" spans="3:11" ht="15" customHeight="1">
      <c r="C5397" s="1634"/>
      <c r="D5397" s="3653"/>
      <c r="E5397" s="3653"/>
      <c r="F5397" s="2768"/>
      <c r="G5397" s="1635"/>
      <c r="H5397" s="2250"/>
      <c r="I5397" s="2251"/>
      <c r="J5397" s="2664"/>
      <c r="K5397" s="2621">
        <f t="shared" si="88"/>
        <v>5250</v>
      </c>
    </row>
    <row r="5398" spans="3:11" ht="15" customHeight="1">
      <c r="C5398" s="1636"/>
      <c r="D5398" s="5865" t="s">
        <v>61</v>
      </c>
      <c r="E5398" s="5866"/>
      <c r="F5398" s="5866"/>
      <c r="G5398" s="5866"/>
      <c r="H5398" s="5866"/>
      <c r="I5398" s="5867"/>
      <c r="J5398" s="2664"/>
      <c r="K5398" s="2621">
        <f t="shared" si="88"/>
        <v>5251</v>
      </c>
    </row>
    <row r="5399" spans="3:11" ht="15" customHeight="1">
      <c r="C5399" s="1637" t="s">
        <v>62</v>
      </c>
      <c r="D5399" s="5990" t="s">
        <v>63</v>
      </c>
      <c r="E5399" s="5991"/>
      <c r="F5399" s="2769" t="s">
        <v>64</v>
      </c>
      <c r="G5399" s="1638" t="s">
        <v>65</v>
      </c>
      <c r="H5399" s="5969" t="s">
        <v>66</v>
      </c>
      <c r="I5399" s="5970"/>
      <c r="J5399" s="2664"/>
      <c r="K5399" s="2621">
        <f t="shared" si="88"/>
        <v>5252</v>
      </c>
    </row>
    <row r="5400" spans="3:11" ht="15" customHeight="1">
      <c r="C5400" s="1639" t="s">
        <v>67</v>
      </c>
      <c r="D5400" s="5992"/>
      <c r="E5400" s="5993"/>
      <c r="F5400" s="2770" t="s">
        <v>0</v>
      </c>
      <c r="G5400" s="1640"/>
      <c r="H5400" s="2252" t="s">
        <v>68</v>
      </c>
      <c r="I5400" s="1641" t="s">
        <v>69</v>
      </c>
      <c r="J5400" s="2664"/>
      <c r="K5400" s="2621">
        <f t="shared" si="88"/>
        <v>5253</v>
      </c>
    </row>
    <row r="5401" spans="3:11" ht="15" customHeight="1">
      <c r="C5401" s="1642"/>
      <c r="D5401" s="2608" t="str">
        <f>VLOOKUP(F5401,[10]Accounts!$B$4:E5306,2,FALSE)</f>
        <v>Accumulated Surplus (Deficit)</v>
      </c>
      <c r="E5401" s="2606"/>
      <c r="F5401" s="2771">
        <v>3010101000</v>
      </c>
      <c r="G5401" s="1643"/>
      <c r="H5401" s="2252"/>
      <c r="I5401" s="1641"/>
      <c r="J5401" s="2664"/>
      <c r="K5401" s="2621">
        <f t="shared" si="88"/>
        <v>5254</v>
      </c>
    </row>
    <row r="5402" spans="3:11" ht="15" customHeight="1">
      <c r="C5402" s="1642"/>
      <c r="D5402" s="2608"/>
      <c r="E5402" s="2606" t="str">
        <f>VLOOKUP(F5402,[10]Accounts!$B$4:E5306,2,FALSE)</f>
        <v>Other Supplies and Materials for Distribution</v>
      </c>
      <c r="F5402" s="2771">
        <v>1040299000</v>
      </c>
      <c r="G5402" s="1643"/>
      <c r="H5402" s="2252"/>
      <c r="I5402" s="1641"/>
      <c r="J5402" s="2664"/>
      <c r="K5402" s="2621">
        <f t="shared" si="88"/>
        <v>5255</v>
      </c>
    </row>
    <row r="5403" spans="3:11" ht="15" customHeight="1">
      <c r="C5403" s="1644"/>
      <c r="D5403" s="2608"/>
      <c r="E5403" s="2606" t="s">
        <v>3650</v>
      </c>
      <c r="F5403" s="2880"/>
      <c r="G5403" s="1645"/>
      <c r="H5403" s="2252"/>
      <c r="I5403" s="3725"/>
      <c r="J5403" s="2664"/>
      <c r="K5403" s="2621">
        <f t="shared" ref="K5403:K5466" si="89">K5402+1</f>
        <v>5256</v>
      </c>
    </row>
    <row r="5404" spans="3:11" ht="15" customHeight="1">
      <c r="C5404" s="1646"/>
      <c r="D5404" s="2773" t="s">
        <v>70</v>
      </c>
      <c r="E5404" s="2774"/>
      <c r="F5404" s="2775"/>
      <c r="G5404" s="1647"/>
      <c r="H5404" s="2253">
        <f>SUM(H5401:H5403)</f>
        <v>0</v>
      </c>
      <c r="I5404" s="2254">
        <f>SUM(I5401:I5403)</f>
        <v>0</v>
      </c>
      <c r="J5404" s="2664"/>
      <c r="K5404" s="2621">
        <f t="shared" si="89"/>
        <v>5257</v>
      </c>
    </row>
    <row r="5405" spans="3:11" ht="15" customHeight="1">
      <c r="C5405" s="1648"/>
      <c r="D5405" s="4201"/>
      <c r="E5405" s="4135"/>
      <c r="F5405" s="2771"/>
      <c r="G5405" s="1649"/>
      <c r="H5405" s="2252"/>
      <c r="I5405" s="2255">
        <f>H5404-I5404</f>
        <v>0</v>
      </c>
      <c r="J5405" s="2664"/>
      <c r="K5405" s="2621">
        <f t="shared" si="89"/>
        <v>5258</v>
      </c>
    </row>
    <row r="5406" spans="3:11" ht="15" customHeight="1">
      <c r="C5406" s="5850" t="s">
        <v>71</v>
      </c>
      <c r="D5406" s="5851"/>
      <c r="E5406" s="4079"/>
      <c r="F5406" s="5852" t="s">
        <v>3489</v>
      </c>
      <c r="G5406" s="5851"/>
      <c r="H5406" s="5974"/>
      <c r="I5406" s="5975"/>
      <c r="J5406" s="2664"/>
      <c r="K5406" s="2621">
        <f t="shared" si="89"/>
        <v>5259</v>
      </c>
    </row>
    <row r="5407" spans="3:11" ht="15" customHeight="1">
      <c r="C5407" s="1650"/>
      <c r="D5407" s="2282"/>
      <c r="E5407" s="2282"/>
      <c r="F5407" s="2776"/>
      <c r="G5407" s="1651"/>
      <c r="H5407" s="456"/>
      <c r="I5407" s="457"/>
      <c r="J5407" s="2664"/>
      <c r="K5407" s="2621">
        <f t="shared" si="89"/>
        <v>5260</v>
      </c>
    </row>
    <row r="5408" spans="3:11" ht="15" customHeight="1">
      <c r="C5408" s="1652"/>
      <c r="D5408" s="4081"/>
      <c r="E5408" s="2777" t="s">
        <v>3023</v>
      </c>
      <c r="F5408" s="2764"/>
      <c r="G5408" s="1653" t="s">
        <v>3026</v>
      </c>
      <c r="H5408" s="456"/>
      <c r="I5408" s="457"/>
      <c r="J5408" s="2664"/>
      <c r="K5408" s="2621">
        <f t="shared" si="89"/>
        <v>5261</v>
      </c>
    </row>
    <row r="5409" spans="3:11" ht="15" customHeight="1">
      <c r="C5409" s="1650"/>
      <c r="D5409" s="4081"/>
      <c r="E5409" s="4081" t="s">
        <v>3024</v>
      </c>
      <c r="F5409" s="2764" t="s">
        <v>2541</v>
      </c>
      <c r="G5409" s="3730" t="s">
        <v>299</v>
      </c>
      <c r="H5409" s="458"/>
      <c r="I5409" s="457"/>
      <c r="J5409" s="2664"/>
      <c r="K5409" s="2621">
        <f t="shared" si="89"/>
        <v>5262</v>
      </c>
    </row>
    <row r="5410" spans="3:11" ht="15" customHeight="1" thickBot="1">
      <c r="C5410" s="1697"/>
      <c r="D5410" s="4136"/>
      <c r="E5410" s="4136"/>
      <c r="F5410" s="2778"/>
      <c r="G5410" s="1698"/>
      <c r="H5410" s="2256"/>
      <c r="I5410" s="2257"/>
      <c r="J5410" s="2664"/>
      <c r="K5410" s="2621">
        <f t="shared" si="89"/>
        <v>5263</v>
      </c>
    </row>
    <row r="5411" spans="3:11" ht="15" customHeight="1">
      <c r="C5411" s="2766"/>
      <c r="D5411" s="5972" t="s">
        <v>60</v>
      </c>
      <c r="E5411" s="5972"/>
      <c r="F5411" s="5973"/>
      <c r="G5411" s="1632"/>
      <c r="H5411" s="5951" t="s">
        <v>3651</v>
      </c>
      <c r="I5411" s="5952"/>
      <c r="J5411" s="2664"/>
      <c r="K5411" s="2621">
        <f t="shared" si="89"/>
        <v>5264</v>
      </c>
    </row>
    <row r="5412" spans="3:11" ht="15" customHeight="1">
      <c r="C5412" s="2767" t="s">
        <v>2722</v>
      </c>
      <c r="D5412" s="5983" t="s">
        <v>2538</v>
      </c>
      <c r="E5412" s="5983"/>
      <c r="F5412" s="5984"/>
      <c r="G5412" s="1633"/>
      <c r="H5412" s="5961" t="s">
        <v>3562</v>
      </c>
      <c r="I5412" s="5962"/>
      <c r="J5412" s="2664"/>
      <c r="K5412" s="2621">
        <f t="shared" si="89"/>
        <v>5265</v>
      </c>
    </row>
    <row r="5413" spans="3:11" ht="15" customHeight="1">
      <c r="C5413" s="2767" t="s">
        <v>2723</v>
      </c>
      <c r="D5413" s="5976">
        <v>1</v>
      </c>
      <c r="E5413" s="5976"/>
      <c r="F5413" s="5989"/>
      <c r="G5413" s="1633"/>
      <c r="H5413" s="456"/>
      <c r="I5413" s="457"/>
      <c r="J5413" s="2664"/>
      <c r="K5413" s="2621">
        <f t="shared" si="89"/>
        <v>5266</v>
      </c>
    </row>
    <row r="5414" spans="3:11" ht="15" customHeight="1">
      <c r="C5414" s="1634"/>
      <c r="D5414" s="3653"/>
      <c r="E5414" s="3653"/>
      <c r="F5414" s="2768"/>
      <c r="G5414" s="1635"/>
      <c r="H5414" s="2250"/>
      <c r="I5414" s="2251"/>
      <c r="J5414" s="2664"/>
      <c r="K5414" s="2621">
        <f t="shared" si="89"/>
        <v>5267</v>
      </c>
    </row>
    <row r="5415" spans="3:11" ht="15" customHeight="1">
      <c r="C5415" s="1636"/>
      <c r="D5415" s="5865" t="s">
        <v>61</v>
      </c>
      <c r="E5415" s="5866"/>
      <c r="F5415" s="5866"/>
      <c r="G5415" s="5866"/>
      <c r="H5415" s="5866"/>
      <c r="I5415" s="5867"/>
      <c r="J5415" s="2664"/>
      <c r="K5415" s="2621">
        <f t="shared" si="89"/>
        <v>5268</v>
      </c>
    </row>
    <row r="5416" spans="3:11" ht="15" customHeight="1">
      <c r="C5416" s="1637" t="s">
        <v>62</v>
      </c>
      <c r="D5416" s="5990" t="s">
        <v>63</v>
      </c>
      <c r="E5416" s="5991"/>
      <c r="F5416" s="2769" t="s">
        <v>64</v>
      </c>
      <c r="G5416" s="1638" t="s">
        <v>65</v>
      </c>
      <c r="H5416" s="5969" t="s">
        <v>66</v>
      </c>
      <c r="I5416" s="5970"/>
      <c r="J5416" s="2664"/>
      <c r="K5416" s="2621">
        <f t="shared" si="89"/>
        <v>5269</v>
      </c>
    </row>
    <row r="5417" spans="3:11" ht="15" customHeight="1">
      <c r="C5417" s="1639" t="s">
        <v>67</v>
      </c>
      <c r="D5417" s="5992"/>
      <c r="E5417" s="5993"/>
      <c r="F5417" s="2770" t="s">
        <v>0</v>
      </c>
      <c r="G5417" s="1640"/>
      <c r="H5417" s="2252" t="s">
        <v>68</v>
      </c>
      <c r="I5417" s="1641" t="s">
        <v>69</v>
      </c>
      <c r="J5417" s="2664"/>
      <c r="K5417" s="2621">
        <f t="shared" si="89"/>
        <v>5270</v>
      </c>
    </row>
    <row r="5418" spans="3:11" ht="15" customHeight="1">
      <c r="C5418" s="1642"/>
      <c r="D5418" s="2608" t="str">
        <f>VLOOKUP(F5418,[10]Accounts!$B$4:E5323,2,FALSE)</f>
        <v>Accumulated Surplus (Deficit)</v>
      </c>
      <c r="E5418" s="2606"/>
      <c r="F5418" s="2771">
        <v>3010101000</v>
      </c>
      <c r="G5418" s="1643"/>
      <c r="H5418" s="2252"/>
      <c r="I5418" s="1641"/>
      <c r="J5418" s="2664"/>
      <c r="K5418" s="2621">
        <f t="shared" si="89"/>
        <v>5271</v>
      </c>
    </row>
    <row r="5419" spans="3:11" ht="15" customHeight="1">
      <c r="C5419" s="1642"/>
      <c r="D5419" s="2608"/>
      <c r="E5419" s="2606" t="str">
        <f>VLOOKUP(F5419,[10]Accounts!$B$4:E5323,2,FALSE)</f>
        <v>Other Supplies and Materials for Distribution</v>
      </c>
      <c r="F5419" s="2771">
        <v>1040299000</v>
      </c>
      <c r="G5419" s="1643"/>
      <c r="H5419" s="2252"/>
      <c r="I5419" s="1641"/>
      <c r="J5419" s="2664"/>
      <c r="K5419" s="2621">
        <f t="shared" si="89"/>
        <v>5272</v>
      </c>
    </row>
    <row r="5420" spans="3:11" ht="15" customHeight="1">
      <c r="C5420" s="1644"/>
      <c r="D5420" s="2608"/>
      <c r="E5420" s="2606" t="s">
        <v>3652</v>
      </c>
      <c r="F5420" s="2880"/>
      <c r="G5420" s="1645"/>
      <c r="H5420" s="2252"/>
      <c r="I5420" s="3725"/>
      <c r="J5420" s="2664"/>
      <c r="K5420" s="2621">
        <f t="shared" si="89"/>
        <v>5273</v>
      </c>
    </row>
    <row r="5421" spans="3:11" ht="15" customHeight="1">
      <c r="C5421" s="1646"/>
      <c r="D5421" s="2773" t="s">
        <v>70</v>
      </c>
      <c r="E5421" s="2774"/>
      <c r="F5421" s="2775"/>
      <c r="G5421" s="1647"/>
      <c r="H5421" s="2253">
        <f>SUM(H5418:H5420)</f>
        <v>0</v>
      </c>
      <c r="I5421" s="2254">
        <f>SUM(I5418:I5420)</f>
        <v>0</v>
      </c>
      <c r="J5421" s="2664"/>
      <c r="K5421" s="2621">
        <f t="shared" si="89"/>
        <v>5274</v>
      </c>
    </row>
    <row r="5422" spans="3:11" ht="15" customHeight="1">
      <c r="C5422" s="1648"/>
      <c r="D5422" s="4201"/>
      <c r="E5422" s="4135"/>
      <c r="F5422" s="2771"/>
      <c r="G5422" s="1649"/>
      <c r="H5422" s="2252"/>
      <c r="I5422" s="2255">
        <f>H5421-I5421</f>
        <v>0</v>
      </c>
      <c r="J5422" s="2664"/>
      <c r="K5422" s="2621">
        <f t="shared" si="89"/>
        <v>5275</v>
      </c>
    </row>
    <row r="5423" spans="3:11" ht="15" customHeight="1">
      <c r="C5423" s="5850" t="s">
        <v>71</v>
      </c>
      <c r="D5423" s="5851"/>
      <c r="E5423" s="4079"/>
      <c r="F5423" s="5852" t="s">
        <v>3489</v>
      </c>
      <c r="G5423" s="5851"/>
      <c r="H5423" s="5974"/>
      <c r="I5423" s="5975"/>
      <c r="J5423" s="2664"/>
      <c r="K5423" s="2621">
        <f t="shared" si="89"/>
        <v>5276</v>
      </c>
    </row>
    <row r="5424" spans="3:11" ht="15" customHeight="1">
      <c r="C5424" s="1650"/>
      <c r="D5424" s="2282"/>
      <c r="E5424" s="2282"/>
      <c r="F5424" s="2776"/>
      <c r="G5424" s="1651"/>
      <c r="H5424" s="456"/>
      <c r="I5424" s="457"/>
      <c r="J5424" s="2664"/>
      <c r="K5424" s="2621">
        <f t="shared" si="89"/>
        <v>5277</v>
      </c>
    </row>
    <row r="5425" spans="3:11" ht="15" customHeight="1">
      <c r="C5425" s="1652"/>
      <c r="D5425" s="4081"/>
      <c r="E5425" s="2777" t="s">
        <v>3023</v>
      </c>
      <c r="F5425" s="2764"/>
      <c r="G5425" s="1653" t="s">
        <v>3026</v>
      </c>
      <c r="H5425" s="456"/>
      <c r="I5425" s="457"/>
      <c r="J5425" s="2664"/>
      <c r="K5425" s="2621">
        <f t="shared" si="89"/>
        <v>5278</v>
      </c>
    </row>
    <row r="5426" spans="3:11" ht="15" customHeight="1">
      <c r="C5426" s="1650"/>
      <c r="D5426" s="4081"/>
      <c r="E5426" s="4081" t="s">
        <v>3024</v>
      </c>
      <c r="F5426" s="2764" t="s">
        <v>2541</v>
      </c>
      <c r="G5426" s="3730" t="s">
        <v>299</v>
      </c>
      <c r="H5426" s="458"/>
      <c r="I5426" s="457"/>
      <c r="J5426" s="2664"/>
      <c r="K5426" s="2621">
        <f t="shared" si="89"/>
        <v>5279</v>
      </c>
    </row>
    <row r="5427" spans="3:11" ht="15" customHeight="1" thickBot="1">
      <c r="C5427" s="1697"/>
      <c r="D5427" s="4136"/>
      <c r="E5427" s="4136"/>
      <c r="F5427" s="2778"/>
      <c r="G5427" s="1698"/>
      <c r="H5427" s="2256"/>
      <c r="I5427" s="2257"/>
      <c r="J5427" s="2664"/>
      <c r="K5427" s="2621">
        <f t="shared" si="89"/>
        <v>5280</v>
      </c>
    </row>
    <row r="5428" spans="3:11" ht="15" customHeight="1">
      <c r="C5428" s="2766"/>
      <c r="D5428" s="5972" t="s">
        <v>60</v>
      </c>
      <c r="E5428" s="5972"/>
      <c r="F5428" s="5973"/>
      <c r="G5428" s="1632"/>
      <c r="H5428" s="5951" t="s">
        <v>3653</v>
      </c>
      <c r="I5428" s="5952"/>
      <c r="J5428" s="2664"/>
      <c r="K5428" s="2621">
        <f t="shared" si="89"/>
        <v>5281</v>
      </c>
    </row>
    <row r="5429" spans="3:11" ht="15" customHeight="1">
      <c r="C5429" s="2767" t="s">
        <v>2722</v>
      </c>
      <c r="D5429" s="5983" t="s">
        <v>2538</v>
      </c>
      <c r="E5429" s="5983"/>
      <c r="F5429" s="5984"/>
      <c r="G5429" s="1633"/>
      <c r="H5429" s="5961" t="s">
        <v>3562</v>
      </c>
      <c r="I5429" s="5962"/>
      <c r="J5429" s="2664"/>
      <c r="K5429" s="2621">
        <f t="shared" si="89"/>
        <v>5282</v>
      </c>
    </row>
    <row r="5430" spans="3:11" ht="15" customHeight="1">
      <c r="C5430" s="2767" t="s">
        <v>2723</v>
      </c>
      <c r="D5430" s="5976">
        <v>1</v>
      </c>
      <c r="E5430" s="5976"/>
      <c r="F5430" s="5989"/>
      <c r="G5430" s="1633"/>
      <c r="H5430" s="456"/>
      <c r="I5430" s="457"/>
      <c r="J5430" s="2664"/>
      <c r="K5430" s="2621">
        <f t="shared" si="89"/>
        <v>5283</v>
      </c>
    </row>
    <row r="5431" spans="3:11" ht="15" customHeight="1">
      <c r="C5431" s="1634"/>
      <c r="D5431" s="3653"/>
      <c r="E5431" s="3653"/>
      <c r="F5431" s="2768"/>
      <c r="G5431" s="1635"/>
      <c r="H5431" s="2250"/>
      <c r="I5431" s="2251"/>
      <c r="J5431" s="2664"/>
      <c r="K5431" s="2621">
        <f t="shared" si="89"/>
        <v>5284</v>
      </c>
    </row>
    <row r="5432" spans="3:11" ht="15" customHeight="1">
      <c r="C5432" s="1636"/>
      <c r="D5432" s="5865" t="s">
        <v>61</v>
      </c>
      <c r="E5432" s="5866"/>
      <c r="F5432" s="5866"/>
      <c r="G5432" s="5866"/>
      <c r="H5432" s="5866"/>
      <c r="I5432" s="5867"/>
      <c r="J5432" s="2664"/>
      <c r="K5432" s="2621">
        <f t="shared" si="89"/>
        <v>5285</v>
      </c>
    </row>
    <row r="5433" spans="3:11" ht="15" customHeight="1">
      <c r="C5433" s="1637" t="s">
        <v>62</v>
      </c>
      <c r="D5433" s="5990" t="s">
        <v>63</v>
      </c>
      <c r="E5433" s="5991"/>
      <c r="F5433" s="2769" t="s">
        <v>64</v>
      </c>
      <c r="G5433" s="1638" t="s">
        <v>65</v>
      </c>
      <c r="H5433" s="5969" t="s">
        <v>66</v>
      </c>
      <c r="I5433" s="5970"/>
      <c r="J5433" s="2664"/>
      <c r="K5433" s="2621">
        <f t="shared" si="89"/>
        <v>5286</v>
      </c>
    </row>
    <row r="5434" spans="3:11" ht="15" customHeight="1">
      <c r="C5434" s="1639" t="s">
        <v>67</v>
      </c>
      <c r="D5434" s="5992"/>
      <c r="E5434" s="5993"/>
      <c r="F5434" s="2770" t="s">
        <v>0</v>
      </c>
      <c r="G5434" s="1640"/>
      <c r="H5434" s="2252" t="s">
        <v>68</v>
      </c>
      <c r="I5434" s="1641" t="s">
        <v>69</v>
      </c>
      <c r="J5434" s="2664"/>
      <c r="K5434" s="2621">
        <f t="shared" si="89"/>
        <v>5287</v>
      </c>
    </row>
    <row r="5435" spans="3:11" ht="15" customHeight="1">
      <c r="C5435" s="1642"/>
      <c r="D5435" s="2608" t="str">
        <f>VLOOKUP(F5435,[10]Accounts!$B$4:E5340,2,FALSE)</f>
        <v>Accumulated Surplus (Deficit)</v>
      </c>
      <c r="E5435" s="2606"/>
      <c r="F5435" s="2771">
        <v>3010101000</v>
      </c>
      <c r="G5435" s="1643"/>
      <c r="H5435" s="2252"/>
      <c r="I5435" s="1641"/>
      <c r="J5435" s="2664"/>
      <c r="K5435" s="2621">
        <f t="shared" si="89"/>
        <v>5288</v>
      </c>
    </row>
    <row r="5436" spans="3:11" ht="15" customHeight="1">
      <c r="C5436" s="1642"/>
      <c r="D5436" s="2608"/>
      <c r="E5436" s="2606" t="str">
        <f>VLOOKUP(F5436,[10]Accounts!$B$4:E5340,2,FALSE)</f>
        <v>Other Supplies and Materials for Distribution</v>
      </c>
      <c r="F5436" s="2771">
        <v>1040299000</v>
      </c>
      <c r="G5436" s="1643"/>
      <c r="H5436" s="2252"/>
      <c r="I5436" s="1641"/>
      <c r="J5436" s="2664"/>
      <c r="K5436" s="2621">
        <f t="shared" si="89"/>
        <v>5289</v>
      </c>
    </row>
    <row r="5437" spans="3:11" ht="15" customHeight="1">
      <c r="C5437" s="1644"/>
      <c r="D5437" s="2608"/>
      <c r="E5437" s="2606" t="s">
        <v>3654</v>
      </c>
      <c r="F5437" s="2880"/>
      <c r="G5437" s="1645"/>
      <c r="H5437" s="2252"/>
      <c r="I5437" s="3725"/>
      <c r="J5437" s="2664"/>
      <c r="K5437" s="2621">
        <f t="shared" si="89"/>
        <v>5290</v>
      </c>
    </row>
    <row r="5438" spans="3:11" ht="15" customHeight="1">
      <c r="C5438" s="1646"/>
      <c r="D5438" s="2773" t="s">
        <v>70</v>
      </c>
      <c r="E5438" s="2774"/>
      <c r="F5438" s="2775"/>
      <c r="G5438" s="1647"/>
      <c r="H5438" s="2253">
        <f>SUM(H5435:H5437)</f>
        <v>0</v>
      </c>
      <c r="I5438" s="2254">
        <f>SUM(I5435:I5437)</f>
        <v>0</v>
      </c>
      <c r="J5438" s="2664"/>
      <c r="K5438" s="2621">
        <f t="shared" si="89"/>
        <v>5291</v>
      </c>
    </row>
    <row r="5439" spans="3:11" ht="15" customHeight="1">
      <c r="C5439" s="1648"/>
      <c r="D5439" s="4201"/>
      <c r="E5439" s="4135"/>
      <c r="F5439" s="2771"/>
      <c r="G5439" s="1649"/>
      <c r="H5439" s="2252"/>
      <c r="I5439" s="2255">
        <f>H5438-I5438</f>
        <v>0</v>
      </c>
      <c r="J5439" s="2664"/>
      <c r="K5439" s="2621">
        <f t="shared" si="89"/>
        <v>5292</v>
      </c>
    </row>
    <row r="5440" spans="3:11" ht="15" customHeight="1">
      <c r="C5440" s="5850" t="s">
        <v>71</v>
      </c>
      <c r="D5440" s="5851"/>
      <c r="E5440" s="4079"/>
      <c r="F5440" s="5852" t="s">
        <v>3489</v>
      </c>
      <c r="G5440" s="5851"/>
      <c r="H5440" s="5974"/>
      <c r="I5440" s="5975"/>
      <c r="J5440" s="2664"/>
      <c r="K5440" s="2621">
        <f t="shared" si="89"/>
        <v>5293</v>
      </c>
    </row>
    <row r="5441" spans="3:11" ht="15" customHeight="1">
      <c r="C5441" s="1650"/>
      <c r="D5441" s="2282"/>
      <c r="E5441" s="2282"/>
      <c r="F5441" s="2776"/>
      <c r="G5441" s="1651"/>
      <c r="H5441" s="456"/>
      <c r="I5441" s="457"/>
      <c r="J5441" s="2664"/>
      <c r="K5441" s="2621">
        <f t="shared" si="89"/>
        <v>5294</v>
      </c>
    </row>
    <row r="5442" spans="3:11" ht="15" customHeight="1">
      <c r="C5442" s="1652"/>
      <c r="D5442" s="4081"/>
      <c r="E5442" s="2777" t="s">
        <v>3023</v>
      </c>
      <c r="F5442" s="2764"/>
      <c r="G5442" s="1653" t="s">
        <v>3026</v>
      </c>
      <c r="H5442" s="456"/>
      <c r="I5442" s="457"/>
      <c r="J5442" s="2664"/>
      <c r="K5442" s="2621">
        <f t="shared" si="89"/>
        <v>5295</v>
      </c>
    </row>
    <row r="5443" spans="3:11" ht="15" customHeight="1">
      <c r="C5443" s="1650"/>
      <c r="D5443" s="4081"/>
      <c r="E5443" s="4081" t="s">
        <v>3024</v>
      </c>
      <c r="F5443" s="2764" t="s">
        <v>2541</v>
      </c>
      <c r="G5443" s="3730" t="s">
        <v>299</v>
      </c>
      <c r="H5443" s="458"/>
      <c r="I5443" s="457"/>
      <c r="J5443" s="2664"/>
      <c r="K5443" s="2621">
        <f t="shared" si="89"/>
        <v>5296</v>
      </c>
    </row>
    <row r="5444" spans="3:11" ht="15" customHeight="1" thickBot="1">
      <c r="C5444" s="1697"/>
      <c r="D5444" s="4136"/>
      <c r="E5444" s="4136"/>
      <c r="F5444" s="2778"/>
      <c r="G5444" s="1698"/>
      <c r="H5444" s="2256"/>
      <c r="I5444" s="2257"/>
      <c r="J5444" s="2664"/>
      <c r="K5444" s="2621">
        <f t="shared" si="89"/>
        <v>5297</v>
      </c>
    </row>
    <row r="5445" spans="3:11" ht="15" customHeight="1">
      <c r="C5445" s="2766"/>
      <c r="D5445" s="5972" t="s">
        <v>60</v>
      </c>
      <c r="E5445" s="5972"/>
      <c r="F5445" s="5973"/>
      <c r="G5445" s="1632"/>
      <c r="H5445" s="5951" t="s">
        <v>3655</v>
      </c>
      <c r="I5445" s="5952"/>
      <c r="J5445" s="2664"/>
      <c r="K5445" s="2621">
        <f t="shared" si="89"/>
        <v>5298</v>
      </c>
    </row>
    <row r="5446" spans="3:11" ht="15" customHeight="1">
      <c r="C5446" s="2767" t="s">
        <v>2722</v>
      </c>
      <c r="D5446" s="5983" t="s">
        <v>2538</v>
      </c>
      <c r="E5446" s="5983"/>
      <c r="F5446" s="5984"/>
      <c r="G5446" s="1633"/>
      <c r="H5446" s="5961" t="s">
        <v>3562</v>
      </c>
      <c r="I5446" s="5962"/>
      <c r="J5446" s="2664"/>
      <c r="K5446" s="2621">
        <f t="shared" si="89"/>
        <v>5299</v>
      </c>
    </row>
    <row r="5447" spans="3:11" ht="15" customHeight="1">
      <c r="C5447" s="2767" t="s">
        <v>2723</v>
      </c>
      <c r="D5447" s="5976">
        <v>1</v>
      </c>
      <c r="E5447" s="5976"/>
      <c r="F5447" s="5989"/>
      <c r="G5447" s="1633"/>
      <c r="H5447" s="456"/>
      <c r="I5447" s="457"/>
      <c r="J5447" s="2664"/>
      <c r="K5447" s="2621">
        <f t="shared" si="89"/>
        <v>5300</v>
      </c>
    </row>
    <row r="5448" spans="3:11" ht="15" customHeight="1">
      <c r="C5448" s="1634"/>
      <c r="D5448" s="3653"/>
      <c r="E5448" s="3653"/>
      <c r="F5448" s="2768"/>
      <c r="G5448" s="1635"/>
      <c r="H5448" s="2250"/>
      <c r="I5448" s="2251"/>
      <c r="J5448" s="2664"/>
      <c r="K5448" s="2621">
        <f t="shared" si="89"/>
        <v>5301</v>
      </c>
    </row>
    <row r="5449" spans="3:11" ht="15" customHeight="1">
      <c r="C5449" s="1636"/>
      <c r="D5449" s="5865" t="s">
        <v>61</v>
      </c>
      <c r="E5449" s="5866"/>
      <c r="F5449" s="5866"/>
      <c r="G5449" s="5866"/>
      <c r="H5449" s="5866"/>
      <c r="I5449" s="5867"/>
      <c r="J5449" s="2664"/>
      <c r="K5449" s="2621">
        <f t="shared" si="89"/>
        <v>5302</v>
      </c>
    </row>
    <row r="5450" spans="3:11" ht="15" customHeight="1">
      <c r="C5450" s="1637" t="s">
        <v>62</v>
      </c>
      <c r="D5450" s="5990" t="s">
        <v>63</v>
      </c>
      <c r="E5450" s="5991"/>
      <c r="F5450" s="2769" t="s">
        <v>64</v>
      </c>
      <c r="G5450" s="1638" t="s">
        <v>65</v>
      </c>
      <c r="H5450" s="5969" t="s">
        <v>66</v>
      </c>
      <c r="I5450" s="5970"/>
      <c r="J5450" s="2664"/>
      <c r="K5450" s="2621">
        <f t="shared" si="89"/>
        <v>5303</v>
      </c>
    </row>
    <row r="5451" spans="3:11" ht="15" customHeight="1">
      <c r="C5451" s="1639" t="s">
        <v>67</v>
      </c>
      <c r="D5451" s="5992"/>
      <c r="E5451" s="5993"/>
      <c r="F5451" s="2770" t="s">
        <v>0</v>
      </c>
      <c r="G5451" s="1640"/>
      <c r="H5451" s="2252" t="s">
        <v>68</v>
      </c>
      <c r="I5451" s="1641" t="s">
        <v>69</v>
      </c>
      <c r="J5451" s="2664"/>
      <c r="K5451" s="2621">
        <f t="shared" si="89"/>
        <v>5304</v>
      </c>
    </row>
    <row r="5452" spans="3:11" ht="15" customHeight="1">
      <c r="C5452" s="1642"/>
      <c r="D5452" s="2608" t="str">
        <f>VLOOKUP(F5452,[10]Accounts!$B$4:E5357,2,FALSE)</f>
        <v>Accumulated Surplus (Deficit)</v>
      </c>
      <c r="E5452" s="2606"/>
      <c r="F5452" s="2771">
        <v>3010101000</v>
      </c>
      <c r="G5452" s="1643"/>
      <c r="H5452" s="2252"/>
      <c r="I5452" s="1641"/>
      <c r="J5452" s="2664"/>
      <c r="K5452" s="2621">
        <f t="shared" si="89"/>
        <v>5305</v>
      </c>
    </row>
    <row r="5453" spans="3:11" ht="15" customHeight="1">
      <c r="C5453" s="1642"/>
      <c r="D5453" s="2608"/>
      <c r="E5453" s="2606" t="str">
        <f>VLOOKUP(F5453,[10]Accounts!$B$4:E5357,2,FALSE)</f>
        <v>Other Supplies and Materials for Distribution</v>
      </c>
      <c r="F5453" s="2771">
        <v>1040299000</v>
      </c>
      <c r="G5453" s="1643"/>
      <c r="H5453" s="2252"/>
      <c r="I5453" s="1641"/>
      <c r="J5453" s="2664"/>
      <c r="K5453" s="2621">
        <f t="shared" si="89"/>
        <v>5306</v>
      </c>
    </row>
    <row r="5454" spans="3:11" ht="15" customHeight="1">
      <c r="C5454" s="1644"/>
      <c r="D5454" s="2608"/>
      <c r="E5454" s="2606" t="s">
        <v>3654</v>
      </c>
      <c r="F5454" s="2880"/>
      <c r="G5454" s="1645"/>
      <c r="H5454" s="2252"/>
      <c r="I5454" s="3725"/>
      <c r="J5454" s="2664"/>
      <c r="K5454" s="2621">
        <f t="shared" si="89"/>
        <v>5307</v>
      </c>
    </row>
    <row r="5455" spans="3:11" ht="15" customHeight="1">
      <c r="C5455" s="1646"/>
      <c r="D5455" s="2773" t="s">
        <v>70</v>
      </c>
      <c r="E5455" s="2774"/>
      <c r="F5455" s="2775"/>
      <c r="G5455" s="1647"/>
      <c r="H5455" s="2253">
        <f>SUM(H5452:H5454)</f>
        <v>0</v>
      </c>
      <c r="I5455" s="2254">
        <f>SUM(I5452:I5454)</f>
        <v>0</v>
      </c>
      <c r="J5455" s="2664"/>
      <c r="K5455" s="2621">
        <f t="shared" si="89"/>
        <v>5308</v>
      </c>
    </row>
    <row r="5456" spans="3:11" ht="15" customHeight="1">
      <c r="C5456" s="1648"/>
      <c r="D5456" s="4201"/>
      <c r="E5456" s="4135"/>
      <c r="F5456" s="2771"/>
      <c r="G5456" s="1649"/>
      <c r="H5456" s="2252"/>
      <c r="I5456" s="2255">
        <f>H5455-I5455</f>
        <v>0</v>
      </c>
      <c r="J5456" s="2664"/>
      <c r="K5456" s="2621">
        <f t="shared" si="89"/>
        <v>5309</v>
      </c>
    </row>
    <row r="5457" spans="3:11" ht="15" customHeight="1">
      <c r="C5457" s="5850" t="s">
        <v>71</v>
      </c>
      <c r="D5457" s="5851"/>
      <c r="E5457" s="4079"/>
      <c r="F5457" s="5852" t="s">
        <v>3489</v>
      </c>
      <c r="G5457" s="5851"/>
      <c r="H5457" s="5974"/>
      <c r="I5457" s="5975"/>
      <c r="J5457" s="2664"/>
      <c r="K5457" s="2621">
        <f t="shared" si="89"/>
        <v>5310</v>
      </c>
    </row>
    <row r="5458" spans="3:11" ht="15" customHeight="1">
      <c r="C5458" s="1650"/>
      <c r="D5458" s="2282"/>
      <c r="E5458" s="2282"/>
      <c r="F5458" s="2776"/>
      <c r="G5458" s="1651"/>
      <c r="H5458" s="456"/>
      <c r="I5458" s="457"/>
      <c r="J5458" s="2664"/>
      <c r="K5458" s="2621">
        <f t="shared" si="89"/>
        <v>5311</v>
      </c>
    </row>
    <row r="5459" spans="3:11" ht="15" customHeight="1">
      <c r="C5459" s="1652"/>
      <c r="D5459" s="4081"/>
      <c r="E5459" s="2777" t="s">
        <v>3023</v>
      </c>
      <c r="F5459" s="2764"/>
      <c r="G5459" s="1653" t="s">
        <v>3026</v>
      </c>
      <c r="H5459" s="456"/>
      <c r="I5459" s="457"/>
      <c r="J5459" s="2664"/>
      <c r="K5459" s="2621">
        <f t="shared" si="89"/>
        <v>5312</v>
      </c>
    </row>
    <row r="5460" spans="3:11" ht="15" customHeight="1">
      <c r="C5460" s="1650"/>
      <c r="D5460" s="4081"/>
      <c r="E5460" s="4081" t="s">
        <v>3024</v>
      </c>
      <c r="F5460" s="2764" t="s">
        <v>2541</v>
      </c>
      <c r="G5460" s="3730" t="s">
        <v>299</v>
      </c>
      <c r="H5460" s="458"/>
      <c r="I5460" s="457"/>
      <c r="J5460" s="2664"/>
      <c r="K5460" s="2621">
        <f t="shared" si="89"/>
        <v>5313</v>
      </c>
    </row>
    <row r="5461" spans="3:11" ht="15" customHeight="1" thickBot="1">
      <c r="C5461" s="1697"/>
      <c r="D5461" s="4136"/>
      <c r="E5461" s="4136"/>
      <c r="F5461" s="2778"/>
      <c r="G5461" s="1698"/>
      <c r="H5461" s="2256"/>
      <c r="I5461" s="2257"/>
      <c r="J5461" s="2664"/>
      <c r="K5461" s="2621">
        <f t="shared" si="89"/>
        <v>5314</v>
      </c>
    </row>
    <row r="5462" spans="3:11" ht="15" customHeight="1">
      <c r="C5462" s="2766"/>
      <c r="D5462" s="5972" t="s">
        <v>60</v>
      </c>
      <c r="E5462" s="5972"/>
      <c r="F5462" s="5973"/>
      <c r="G5462" s="1632"/>
      <c r="H5462" s="5951" t="s">
        <v>3656</v>
      </c>
      <c r="I5462" s="5952"/>
      <c r="J5462" s="2664"/>
      <c r="K5462" s="2621">
        <f t="shared" si="89"/>
        <v>5315</v>
      </c>
    </row>
    <row r="5463" spans="3:11" ht="15" customHeight="1">
      <c r="C5463" s="2767" t="s">
        <v>2722</v>
      </c>
      <c r="D5463" s="5983" t="s">
        <v>2538</v>
      </c>
      <c r="E5463" s="5983"/>
      <c r="F5463" s="5984"/>
      <c r="G5463" s="1633"/>
      <c r="H5463" s="5961" t="s">
        <v>3562</v>
      </c>
      <c r="I5463" s="5962"/>
      <c r="J5463" s="2664"/>
      <c r="K5463" s="2621">
        <f t="shared" si="89"/>
        <v>5316</v>
      </c>
    </row>
    <row r="5464" spans="3:11" ht="15" customHeight="1">
      <c r="C5464" s="2767" t="s">
        <v>2723</v>
      </c>
      <c r="D5464" s="5976">
        <v>1</v>
      </c>
      <c r="E5464" s="5976"/>
      <c r="F5464" s="5989"/>
      <c r="G5464" s="1633"/>
      <c r="H5464" s="456"/>
      <c r="I5464" s="457"/>
      <c r="J5464" s="2664"/>
      <c r="K5464" s="2621">
        <f t="shared" si="89"/>
        <v>5317</v>
      </c>
    </row>
    <row r="5465" spans="3:11" ht="15" customHeight="1">
      <c r="C5465" s="1634"/>
      <c r="D5465" s="3653"/>
      <c r="E5465" s="3653"/>
      <c r="F5465" s="2768"/>
      <c r="G5465" s="1635"/>
      <c r="H5465" s="2250"/>
      <c r="I5465" s="2251"/>
      <c r="J5465" s="2664"/>
      <c r="K5465" s="2621">
        <f t="shared" si="89"/>
        <v>5318</v>
      </c>
    </row>
    <row r="5466" spans="3:11" ht="15" customHeight="1">
      <c r="C5466" s="1636"/>
      <c r="D5466" s="5865" t="s">
        <v>61</v>
      </c>
      <c r="E5466" s="5866"/>
      <c r="F5466" s="5866"/>
      <c r="G5466" s="5866"/>
      <c r="H5466" s="5866"/>
      <c r="I5466" s="5867"/>
      <c r="J5466" s="2664"/>
      <c r="K5466" s="2621">
        <f t="shared" si="89"/>
        <v>5319</v>
      </c>
    </row>
    <row r="5467" spans="3:11" ht="15" customHeight="1">
      <c r="C5467" s="1637" t="s">
        <v>62</v>
      </c>
      <c r="D5467" s="5990" t="s">
        <v>63</v>
      </c>
      <c r="E5467" s="5991"/>
      <c r="F5467" s="2769" t="s">
        <v>64</v>
      </c>
      <c r="G5467" s="1638" t="s">
        <v>65</v>
      </c>
      <c r="H5467" s="5969" t="s">
        <v>66</v>
      </c>
      <c r="I5467" s="5970"/>
      <c r="J5467" s="2664"/>
      <c r="K5467" s="2621">
        <f t="shared" ref="K5467:K5530" si="90">K5466+1</f>
        <v>5320</v>
      </c>
    </row>
    <row r="5468" spans="3:11" ht="15" customHeight="1">
      <c r="C5468" s="1639" t="s">
        <v>67</v>
      </c>
      <c r="D5468" s="5992"/>
      <c r="E5468" s="5993"/>
      <c r="F5468" s="2770" t="s">
        <v>0</v>
      </c>
      <c r="G5468" s="1640"/>
      <c r="H5468" s="2252" t="s">
        <v>68</v>
      </c>
      <c r="I5468" s="1641" t="s">
        <v>69</v>
      </c>
      <c r="J5468" s="2664"/>
      <c r="K5468" s="2621">
        <f t="shared" si="90"/>
        <v>5321</v>
      </c>
    </row>
    <row r="5469" spans="3:11" ht="15" customHeight="1">
      <c r="C5469" s="1642"/>
      <c r="D5469" s="2608" t="str">
        <f>VLOOKUP(F5469,[10]Accounts!$B$4:E5374,2,FALSE)</f>
        <v>Accumulated Surplus (Deficit)</v>
      </c>
      <c r="E5469" s="2606"/>
      <c r="F5469" s="2771">
        <v>3010101000</v>
      </c>
      <c r="G5469" s="1643"/>
      <c r="H5469" s="2252"/>
      <c r="I5469" s="1641"/>
      <c r="J5469" s="2664"/>
      <c r="K5469" s="2621">
        <f t="shared" si="90"/>
        <v>5322</v>
      </c>
    </row>
    <row r="5470" spans="3:11" ht="15" customHeight="1">
      <c r="C5470" s="1642"/>
      <c r="D5470" s="2608"/>
      <c r="E5470" s="2606" t="str">
        <f>VLOOKUP(F5470,[10]Accounts!$B$4:E5374,2,FALSE)</f>
        <v>Other Supplies and Materials for Distribution</v>
      </c>
      <c r="F5470" s="2771">
        <v>1040299000</v>
      </c>
      <c r="G5470" s="1643"/>
      <c r="H5470" s="2252"/>
      <c r="I5470" s="1641"/>
      <c r="J5470" s="2664"/>
      <c r="K5470" s="2621">
        <f t="shared" si="90"/>
        <v>5323</v>
      </c>
    </row>
    <row r="5471" spans="3:11" ht="15" customHeight="1">
      <c r="C5471" s="1644"/>
      <c r="D5471" s="2608"/>
      <c r="E5471" s="2606" t="s">
        <v>3657</v>
      </c>
      <c r="F5471" s="2880"/>
      <c r="G5471" s="1645"/>
      <c r="H5471" s="2252"/>
      <c r="I5471" s="3725"/>
      <c r="J5471" s="2664"/>
      <c r="K5471" s="2621">
        <f t="shared" si="90"/>
        <v>5324</v>
      </c>
    </row>
    <row r="5472" spans="3:11" ht="15" customHeight="1">
      <c r="C5472" s="1646"/>
      <c r="D5472" s="2773" t="s">
        <v>70</v>
      </c>
      <c r="E5472" s="2774"/>
      <c r="F5472" s="2775"/>
      <c r="G5472" s="1647"/>
      <c r="H5472" s="2253">
        <f>SUM(H5469:H5471)</f>
        <v>0</v>
      </c>
      <c r="I5472" s="2254">
        <f>SUM(I5469:I5471)</f>
        <v>0</v>
      </c>
      <c r="J5472" s="2664"/>
      <c r="K5472" s="2621">
        <f t="shared" si="90"/>
        <v>5325</v>
      </c>
    </row>
    <row r="5473" spans="3:11" ht="15" customHeight="1">
      <c r="C5473" s="1648"/>
      <c r="D5473" s="4201"/>
      <c r="E5473" s="4135"/>
      <c r="F5473" s="2771"/>
      <c r="G5473" s="1649"/>
      <c r="H5473" s="2252"/>
      <c r="I5473" s="2255">
        <f>H5472-I5472</f>
        <v>0</v>
      </c>
      <c r="J5473" s="2664"/>
      <c r="K5473" s="2621">
        <f t="shared" si="90"/>
        <v>5326</v>
      </c>
    </row>
    <row r="5474" spans="3:11" ht="15" customHeight="1">
      <c r="C5474" s="5850" t="s">
        <v>71</v>
      </c>
      <c r="D5474" s="5851"/>
      <c r="E5474" s="4079"/>
      <c r="F5474" s="5852" t="s">
        <v>3489</v>
      </c>
      <c r="G5474" s="5851"/>
      <c r="H5474" s="5974"/>
      <c r="I5474" s="5975"/>
      <c r="J5474" s="2664"/>
      <c r="K5474" s="2621">
        <f t="shared" si="90"/>
        <v>5327</v>
      </c>
    </row>
    <row r="5475" spans="3:11" ht="15" customHeight="1">
      <c r="C5475" s="1650"/>
      <c r="D5475" s="2282"/>
      <c r="E5475" s="2282"/>
      <c r="F5475" s="2776"/>
      <c r="G5475" s="1651"/>
      <c r="H5475" s="456"/>
      <c r="I5475" s="457"/>
      <c r="J5475" s="2664"/>
      <c r="K5475" s="2621">
        <f t="shared" si="90"/>
        <v>5328</v>
      </c>
    </row>
    <row r="5476" spans="3:11" ht="15" customHeight="1">
      <c r="C5476" s="1652"/>
      <c r="D5476" s="4081"/>
      <c r="E5476" s="2777" t="s">
        <v>3023</v>
      </c>
      <c r="F5476" s="2764"/>
      <c r="G5476" s="1653" t="s">
        <v>3026</v>
      </c>
      <c r="H5476" s="456"/>
      <c r="I5476" s="457"/>
      <c r="J5476" s="2664"/>
      <c r="K5476" s="2621">
        <f t="shared" si="90"/>
        <v>5329</v>
      </c>
    </row>
    <row r="5477" spans="3:11" ht="15" customHeight="1">
      <c r="C5477" s="1650"/>
      <c r="D5477" s="4081"/>
      <c r="E5477" s="4081" t="s">
        <v>3024</v>
      </c>
      <c r="F5477" s="2764" t="s">
        <v>2541</v>
      </c>
      <c r="G5477" s="3730" t="s">
        <v>299</v>
      </c>
      <c r="H5477" s="458"/>
      <c r="I5477" s="457"/>
      <c r="J5477" s="2664"/>
      <c r="K5477" s="2621">
        <f t="shared" si="90"/>
        <v>5330</v>
      </c>
    </row>
    <row r="5478" spans="3:11" ht="15" customHeight="1" thickBot="1">
      <c r="C5478" s="1697"/>
      <c r="D5478" s="4136"/>
      <c r="E5478" s="4136"/>
      <c r="F5478" s="2778"/>
      <c r="G5478" s="1698"/>
      <c r="H5478" s="2256"/>
      <c r="I5478" s="2257"/>
      <c r="J5478" s="2664"/>
      <c r="K5478" s="2621">
        <f t="shared" si="90"/>
        <v>5331</v>
      </c>
    </row>
    <row r="5479" spans="3:11" ht="15" customHeight="1">
      <c r="C5479" s="2766"/>
      <c r="D5479" s="5972" t="s">
        <v>60</v>
      </c>
      <c r="E5479" s="5972"/>
      <c r="F5479" s="5973"/>
      <c r="G5479" s="1632"/>
      <c r="H5479" s="5951" t="s">
        <v>3658</v>
      </c>
      <c r="I5479" s="5952"/>
      <c r="J5479" s="2664"/>
      <c r="K5479" s="2621">
        <f t="shared" si="90"/>
        <v>5332</v>
      </c>
    </row>
    <row r="5480" spans="3:11" ht="15" customHeight="1">
      <c r="C5480" s="2767" t="s">
        <v>2722</v>
      </c>
      <c r="D5480" s="5983" t="s">
        <v>2538</v>
      </c>
      <c r="E5480" s="5983"/>
      <c r="F5480" s="5984"/>
      <c r="G5480" s="1633"/>
      <c r="H5480" s="5961" t="s">
        <v>3562</v>
      </c>
      <c r="I5480" s="5962"/>
      <c r="J5480" s="2664"/>
      <c r="K5480" s="2621">
        <f t="shared" si="90"/>
        <v>5333</v>
      </c>
    </row>
    <row r="5481" spans="3:11" ht="15" customHeight="1">
      <c r="C5481" s="2767" t="s">
        <v>2723</v>
      </c>
      <c r="D5481" s="5976">
        <v>1</v>
      </c>
      <c r="E5481" s="5976"/>
      <c r="F5481" s="5989"/>
      <c r="G5481" s="1633"/>
      <c r="H5481" s="456"/>
      <c r="I5481" s="457"/>
      <c r="J5481" s="2664"/>
      <c r="K5481" s="2621">
        <f t="shared" si="90"/>
        <v>5334</v>
      </c>
    </row>
    <row r="5482" spans="3:11" ht="15" customHeight="1">
      <c r="C5482" s="1634"/>
      <c r="D5482" s="3653"/>
      <c r="E5482" s="3653"/>
      <c r="F5482" s="2768"/>
      <c r="G5482" s="1635"/>
      <c r="H5482" s="2250"/>
      <c r="I5482" s="2251"/>
      <c r="J5482" s="2664"/>
      <c r="K5482" s="2621">
        <f t="shared" si="90"/>
        <v>5335</v>
      </c>
    </row>
    <row r="5483" spans="3:11" ht="15" customHeight="1">
      <c r="C5483" s="1636"/>
      <c r="D5483" s="5865" t="s">
        <v>61</v>
      </c>
      <c r="E5483" s="5866"/>
      <c r="F5483" s="5866"/>
      <c r="G5483" s="5866"/>
      <c r="H5483" s="5866"/>
      <c r="I5483" s="5867"/>
      <c r="J5483" s="2664"/>
      <c r="K5483" s="2621">
        <f t="shared" si="90"/>
        <v>5336</v>
      </c>
    </row>
    <row r="5484" spans="3:11" ht="15" customHeight="1">
      <c r="C5484" s="1637" t="s">
        <v>62</v>
      </c>
      <c r="D5484" s="5990" t="s">
        <v>63</v>
      </c>
      <c r="E5484" s="5991"/>
      <c r="F5484" s="2769" t="s">
        <v>64</v>
      </c>
      <c r="G5484" s="1638" t="s">
        <v>65</v>
      </c>
      <c r="H5484" s="5969" t="s">
        <v>66</v>
      </c>
      <c r="I5484" s="5970"/>
      <c r="J5484" s="2664"/>
      <c r="K5484" s="2621">
        <f t="shared" si="90"/>
        <v>5337</v>
      </c>
    </row>
    <row r="5485" spans="3:11" ht="15" customHeight="1">
      <c r="C5485" s="1639" t="s">
        <v>67</v>
      </c>
      <c r="D5485" s="5992"/>
      <c r="E5485" s="5993"/>
      <c r="F5485" s="2770" t="s">
        <v>0</v>
      </c>
      <c r="G5485" s="1640"/>
      <c r="H5485" s="2252" t="s">
        <v>68</v>
      </c>
      <c r="I5485" s="1641" t="s">
        <v>69</v>
      </c>
      <c r="J5485" s="2664"/>
      <c r="K5485" s="2621">
        <f t="shared" si="90"/>
        <v>5338</v>
      </c>
    </row>
    <row r="5486" spans="3:11" ht="15" customHeight="1">
      <c r="C5486" s="1642"/>
      <c r="D5486" s="2608" t="str">
        <f>VLOOKUP(F5486,[10]Accounts!$B$4:E5391,2,FALSE)</f>
        <v>Accumulated Surplus (Deficit)</v>
      </c>
      <c r="E5486" s="2606"/>
      <c r="F5486" s="2771">
        <v>3010101000</v>
      </c>
      <c r="G5486" s="1643"/>
      <c r="H5486" s="2252"/>
      <c r="I5486" s="1641"/>
      <c r="J5486" s="2664"/>
      <c r="K5486" s="2621">
        <f t="shared" si="90"/>
        <v>5339</v>
      </c>
    </row>
    <row r="5487" spans="3:11" ht="15" customHeight="1">
      <c r="C5487" s="1642"/>
      <c r="D5487" s="2608"/>
      <c r="E5487" s="2606" t="str">
        <f>VLOOKUP(F5487,[10]Accounts!$B$4:E5391,2,FALSE)</f>
        <v>Other Supplies and Materials for Distribution</v>
      </c>
      <c r="F5487" s="2771">
        <v>1040299000</v>
      </c>
      <c r="G5487" s="1643"/>
      <c r="H5487" s="2252"/>
      <c r="I5487" s="1641"/>
      <c r="J5487" s="2664"/>
      <c r="K5487" s="2621">
        <f t="shared" si="90"/>
        <v>5340</v>
      </c>
    </row>
    <row r="5488" spans="3:11" ht="15" customHeight="1">
      <c r="C5488" s="1644"/>
      <c r="D5488" s="2608"/>
      <c r="E5488" s="2606" t="s">
        <v>3659</v>
      </c>
      <c r="F5488" s="2880"/>
      <c r="G5488" s="1645"/>
      <c r="H5488" s="2252"/>
      <c r="I5488" s="3725"/>
      <c r="J5488" s="2664"/>
      <c r="K5488" s="2621">
        <f t="shared" si="90"/>
        <v>5341</v>
      </c>
    </row>
    <row r="5489" spans="3:11" ht="15" customHeight="1">
      <c r="C5489" s="1646"/>
      <c r="D5489" s="2773" t="s">
        <v>70</v>
      </c>
      <c r="E5489" s="2774"/>
      <c r="F5489" s="2775"/>
      <c r="G5489" s="1647"/>
      <c r="H5489" s="2253">
        <f>SUM(H5486:H5488)</f>
        <v>0</v>
      </c>
      <c r="I5489" s="2254">
        <f>SUM(I5486:I5488)</f>
        <v>0</v>
      </c>
      <c r="J5489" s="2664"/>
      <c r="K5489" s="2621">
        <f t="shared" si="90"/>
        <v>5342</v>
      </c>
    </row>
    <row r="5490" spans="3:11" ht="15" customHeight="1">
      <c r="C5490" s="1648"/>
      <c r="D5490" s="4201"/>
      <c r="E5490" s="4135"/>
      <c r="F5490" s="2771"/>
      <c r="G5490" s="1649"/>
      <c r="H5490" s="2252"/>
      <c r="I5490" s="2255">
        <f>H5489-I5489</f>
        <v>0</v>
      </c>
      <c r="J5490" s="2664"/>
      <c r="K5490" s="2621">
        <f t="shared" si="90"/>
        <v>5343</v>
      </c>
    </row>
    <row r="5491" spans="3:11" ht="15" customHeight="1">
      <c r="C5491" s="5850" t="s">
        <v>71</v>
      </c>
      <c r="D5491" s="5851"/>
      <c r="E5491" s="4079"/>
      <c r="F5491" s="5852" t="s">
        <v>3489</v>
      </c>
      <c r="G5491" s="5851"/>
      <c r="H5491" s="5974"/>
      <c r="I5491" s="5975"/>
      <c r="J5491" s="2664"/>
      <c r="K5491" s="2621">
        <f t="shared" si="90"/>
        <v>5344</v>
      </c>
    </row>
    <row r="5492" spans="3:11" ht="15" customHeight="1">
      <c r="C5492" s="1650"/>
      <c r="D5492" s="2282"/>
      <c r="E5492" s="2282"/>
      <c r="F5492" s="2776"/>
      <c r="G5492" s="1651"/>
      <c r="H5492" s="456"/>
      <c r="I5492" s="457"/>
      <c r="J5492" s="2664"/>
      <c r="K5492" s="2621">
        <f t="shared" si="90"/>
        <v>5345</v>
      </c>
    </row>
    <row r="5493" spans="3:11" ht="15" customHeight="1">
      <c r="C5493" s="1652"/>
      <c r="D5493" s="4081"/>
      <c r="E5493" s="2777" t="s">
        <v>3023</v>
      </c>
      <c r="F5493" s="2764"/>
      <c r="G5493" s="1653" t="s">
        <v>3026</v>
      </c>
      <c r="H5493" s="456"/>
      <c r="I5493" s="457"/>
      <c r="J5493" s="2664"/>
      <c r="K5493" s="2621">
        <f t="shared" si="90"/>
        <v>5346</v>
      </c>
    </row>
    <row r="5494" spans="3:11" ht="15" customHeight="1">
      <c r="C5494" s="1650"/>
      <c r="D5494" s="4081"/>
      <c r="E5494" s="4081" t="s">
        <v>3024</v>
      </c>
      <c r="F5494" s="2764" t="s">
        <v>2541</v>
      </c>
      <c r="G5494" s="3730" t="s">
        <v>299</v>
      </c>
      <c r="H5494" s="458"/>
      <c r="I5494" s="457"/>
      <c r="J5494" s="2664"/>
      <c r="K5494" s="2621">
        <f t="shared" si="90"/>
        <v>5347</v>
      </c>
    </row>
    <row r="5495" spans="3:11" ht="15" customHeight="1" thickBot="1">
      <c r="C5495" s="1697"/>
      <c r="D5495" s="4136"/>
      <c r="E5495" s="4136"/>
      <c r="F5495" s="2778"/>
      <c r="G5495" s="1698"/>
      <c r="H5495" s="2256"/>
      <c r="I5495" s="2257"/>
      <c r="J5495" s="2664"/>
      <c r="K5495" s="2621">
        <f t="shared" si="90"/>
        <v>5348</v>
      </c>
    </row>
    <row r="5496" spans="3:11" ht="15" customHeight="1">
      <c r="C5496" s="2766"/>
      <c r="D5496" s="5972" t="s">
        <v>60</v>
      </c>
      <c r="E5496" s="5972"/>
      <c r="F5496" s="5973"/>
      <c r="G5496" s="1632"/>
      <c r="H5496" s="5951" t="s">
        <v>3660</v>
      </c>
      <c r="I5496" s="5952"/>
      <c r="J5496" s="2664"/>
      <c r="K5496" s="2621">
        <f t="shared" si="90"/>
        <v>5349</v>
      </c>
    </row>
    <row r="5497" spans="3:11" ht="15" customHeight="1">
      <c r="C5497" s="2767" t="s">
        <v>2722</v>
      </c>
      <c r="D5497" s="5983" t="s">
        <v>2538</v>
      </c>
      <c r="E5497" s="5983"/>
      <c r="F5497" s="5984"/>
      <c r="G5497" s="1633"/>
      <c r="H5497" s="5961" t="s">
        <v>3562</v>
      </c>
      <c r="I5497" s="5962"/>
      <c r="J5497" s="2664"/>
      <c r="K5497" s="2621">
        <f t="shared" si="90"/>
        <v>5350</v>
      </c>
    </row>
    <row r="5498" spans="3:11" ht="15" customHeight="1">
      <c r="C5498" s="2767" t="s">
        <v>2723</v>
      </c>
      <c r="D5498" s="5976">
        <v>1</v>
      </c>
      <c r="E5498" s="5976"/>
      <c r="F5498" s="5989"/>
      <c r="G5498" s="1633"/>
      <c r="H5498" s="456"/>
      <c r="I5498" s="457"/>
      <c r="J5498" s="2664"/>
      <c r="K5498" s="2621">
        <f t="shared" si="90"/>
        <v>5351</v>
      </c>
    </row>
    <row r="5499" spans="3:11" ht="15" customHeight="1">
      <c r="C5499" s="1634"/>
      <c r="D5499" s="3653"/>
      <c r="E5499" s="3653"/>
      <c r="F5499" s="2768"/>
      <c r="G5499" s="1635"/>
      <c r="H5499" s="2250"/>
      <c r="I5499" s="2251"/>
      <c r="J5499" s="2664"/>
      <c r="K5499" s="2621">
        <f t="shared" si="90"/>
        <v>5352</v>
      </c>
    </row>
    <row r="5500" spans="3:11" ht="15" customHeight="1">
      <c r="C5500" s="1636"/>
      <c r="D5500" s="5865" t="s">
        <v>61</v>
      </c>
      <c r="E5500" s="5866"/>
      <c r="F5500" s="5866"/>
      <c r="G5500" s="5866"/>
      <c r="H5500" s="5866"/>
      <c r="I5500" s="5867"/>
      <c r="J5500" s="2664"/>
      <c r="K5500" s="2621">
        <f t="shared" si="90"/>
        <v>5353</v>
      </c>
    </row>
    <row r="5501" spans="3:11" ht="15" customHeight="1">
      <c r="C5501" s="1637" t="s">
        <v>62</v>
      </c>
      <c r="D5501" s="5990" t="s">
        <v>63</v>
      </c>
      <c r="E5501" s="5991"/>
      <c r="F5501" s="2769" t="s">
        <v>64</v>
      </c>
      <c r="G5501" s="1638" t="s">
        <v>65</v>
      </c>
      <c r="H5501" s="5969" t="s">
        <v>66</v>
      </c>
      <c r="I5501" s="5970"/>
      <c r="J5501" s="2664"/>
      <c r="K5501" s="2621">
        <f t="shared" si="90"/>
        <v>5354</v>
      </c>
    </row>
    <row r="5502" spans="3:11" ht="15" customHeight="1">
      <c r="C5502" s="1639" t="s">
        <v>67</v>
      </c>
      <c r="D5502" s="5992"/>
      <c r="E5502" s="5993"/>
      <c r="F5502" s="2770" t="s">
        <v>0</v>
      </c>
      <c r="G5502" s="1640"/>
      <c r="H5502" s="2252" t="s">
        <v>68</v>
      </c>
      <c r="I5502" s="1641" t="s">
        <v>69</v>
      </c>
      <c r="J5502" s="2664"/>
      <c r="K5502" s="2621">
        <f t="shared" si="90"/>
        <v>5355</v>
      </c>
    </row>
    <row r="5503" spans="3:11" ht="15" customHeight="1">
      <c r="C5503" s="1642"/>
      <c r="D5503" s="2608" t="str">
        <f>VLOOKUP(F5503,[10]Accounts!$B$4:E5408,2,FALSE)</f>
        <v>Accumulated Surplus (Deficit)</v>
      </c>
      <c r="E5503" s="2606"/>
      <c r="F5503" s="2771">
        <v>3010101000</v>
      </c>
      <c r="G5503" s="1643"/>
      <c r="H5503" s="2252"/>
      <c r="I5503" s="1641"/>
      <c r="J5503" s="2664"/>
      <c r="K5503" s="2621">
        <f t="shared" si="90"/>
        <v>5356</v>
      </c>
    </row>
    <row r="5504" spans="3:11" ht="15" customHeight="1">
      <c r="C5504" s="1642"/>
      <c r="D5504" s="2608"/>
      <c r="E5504" s="2606" t="str">
        <f>VLOOKUP(F5504,[10]Accounts!$B$4:E5408,2,FALSE)</f>
        <v>Other Supplies and Materials for Distribution</v>
      </c>
      <c r="F5504" s="2771">
        <v>1040299000</v>
      </c>
      <c r="G5504" s="1643"/>
      <c r="H5504" s="2252"/>
      <c r="I5504" s="1641"/>
      <c r="J5504" s="2664"/>
      <c r="K5504" s="2621">
        <f t="shared" si="90"/>
        <v>5357</v>
      </c>
    </row>
    <row r="5505" spans="3:11" ht="15" customHeight="1">
      <c r="C5505" s="1644"/>
      <c r="D5505" s="2608"/>
      <c r="E5505" s="2606" t="s">
        <v>3661</v>
      </c>
      <c r="F5505" s="2880"/>
      <c r="G5505" s="1645"/>
      <c r="H5505" s="2252"/>
      <c r="I5505" s="3725"/>
      <c r="J5505" s="2664"/>
      <c r="K5505" s="2621">
        <f t="shared" si="90"/>
        <v>5358</v>
      </c>
    </row>
    <row r="5506" spans="3:11" ht="15" customHeight="1">
      <c r="C5506" s="1646"/>
      <c r="D5506" s="2773" t="s">
        <v>70</v>
      </c>
      <c r="E5506" s="2774"/>
      <c r="F5506" s="2775"/>
      <c r="G5506" s="1647"/>
      <c r="H5506" s="2253">
        <f>SUM(H5503:H5505)</f>
        <v>0</v>
      </c>
      <c r="I5506" s="2254">
        <f>SUM(I5503:I5505)</f>
        <v>0</v>
      </c>
      <c r="J5506" s="2664"/>
      <c r="K5506" s="2621">
        <f t="shared" si="90"/>
        <v>5359</v>
      </c>
    </row>
    <row r="5507" spans="3:11" ht="15" customHeight="1">
      <c r="C5507" s="1648"/>
      <c r="D5507" s="4201"/>
      <c r="E5507" s="4135"/>
      <c r="F5507" s="2771"/>
      <c r="G5507" s="1649"/>
      <c r="H5507" s="2252"/>
      <c r="I5507" s="2255">
        <f>H5506-I5506</f>
        <v>0</v>
      </c>
      <c r="J5507" s="2664"/>
      <c r="K5507" s="2621">
        <f t="shared" si="90"/>
        <v>5360</v>
      </c>
    </row>
    <row r="5508" spans="3:11" ht="15" customHeight="1">
      <c r="C5508" s="5850" t="s">
        <v>71</v>
      </c>
      <c r="D5508" s="5851"/>
      <c r="E5508" s="4079"/>
      <c r="F5508" s="5852" t="s">
        <v>3489</v>
      </c>
      <c r="G5508" s="5851"/>
      <c r="H5508" s="5974"/>
      <c r="I5508" s="5975"/>
      <c r="J5508" s="2664"/>
      <c r="K5508" s="2621">
        <f t="shared" si="90"/>
        <v>5361</v>
      </c>
    </row>
    <row r="5509" spans="3:11" ht="15" customHeight="1">
      <c r="C5509" s="1650"/>
      <c r="D5509" s="2282"/>
      <c r="E5509" s="2282"/>
      <c r="F5509" s="2776"/>
      <c r="G5509" s="1651"/>
      <c r="H5509" s="456"/>
      <c r="I5509" s="457"/>
      <c r="J5509" s="2664"/>
      <c r="K5509" s="2621">
        <f t="shared" si="90"/>
        <v>5362</v>
      </c>
    </row>
    <row r="5510" spans="3:11" ht="15" customHeight="1">
      <c r="C5510" s="1652"/>
      <c r="D5510" s="4081"/>
      <c r="E5510" s="2777" t="s">
        <v>3023</v>
      </c>
      <c r="F5510" s="2764"/>
      <c r="G5510" s="1653" t="s">
        <v>3026</v>
      </c>
      <c r="H5510" s="456"/>
      <c r="I5510" s="457"/>
      <c r="J5510" s="2664"/>
      <c r="K5510" s="2621">
        <f t="shared" si="90"/>
        <v>5363</v>
      </c>
    </row>
    <row r="5511" spans="3:11" ht="15" customHeight="1">
      <c r="C5511" s="1650"/>
      <c r="D5511" s="4081"/>
      <c r="E5511" s="4081" t="s">
        <v>3024</v>
      </c>
      <c r="F5511" s="2764" t="s">
        <v>2541</v>
      </c>
      <c r="G5511" s="3730" t="s">
        <v>299</v>
      </c>
      <c r="H5511" s="458"/>
      <c r="I5511" s="457"/>
      <c r="J5511" s="2664"/>
      <c r="K5511" s="2621">
        <f t="shared" si="90"/>
        <v>5364</v>
      </c>
    </row>
    <row r="5512" spans="3:11" ht="15" customHeight="1" thickBot="1">
      <c r="C5512" s="1697"/>
      <c r="D5512" s="4136"/>
      <c r="E5512" s="4136"/>
      <c r="F5512" s="2778"/>
      <c r="G5512" s="1698"/>
      <c r="H5512" s="2256"/>
      <c r="I5512" s="2257"/>
      <c r="J5512" s="2664"/>
      <c r="K5512" s="2621">
        <f t="shared" si="90"/>
        <v>5365</v>
      </c>
    </row>
    <row r="5513" spans="3:11" ht="15" customHeight="1">
      <c r="C5513" s="2766"/>
      <c r="D5513" s="5972" t="s">
        <v>60</v>
      </c>
      <c r="E5513" s="5972"/>
      <c r="F5513" s="5973"/>
      <c r="G5513" s="1632"/>
      <c r="H5513" s="5951" t="s">
        <v>3662</v>
      </c>
      <c r="I5513" s="5952"/>
      <c r="J5513" s="2664"/>
      <c r="K5513" s="2621">
        <f t="shared" si="90"/>
        <v>5366</v>
      </c>
    </row>
    <row r="5514" spans="3:11" ht="15" customHeight="1">
      <c r="C5514" s="2767" t="s">
        <v>2722</v>
      </c>
      <c r="D5514" s="5983" t="s">
        <v>2538</v>
      </c>
      <c r="E5514" s="5983"/>
      <c r="F5514" s="5984"/>
      <c r="G5514" s="1633"/>
      <c r="H5514" s="5961" t="s">
        <v>3562</v>
      </c>
      <c r="I5514" s="5962"/>
      <c r="J5514" s="2664"/>
      <c r="K5514" s="2621">
        <f t="shared" si="90"/>
        <v>5367</v>
      </c>
    </row>
    <row r="5515" spans="3:11" ht="15" customHeight="1">
      <c r="C5515" s="2767" t="s">
        <v>2723</v>
      </c>
      <c r="D5515" s="5976">
        <v>1</v>
      </c>
      <c r="E5515" s="5976"/>
      <c r="F5515" s="5989"/>
      <c r="G5515" s="1633"/>
      <c r="H5515" s="456"/>
      <c r="I5515" s="457"/>
      <c r="J5515" s="2664"/>
      <c r="K5515" s="2621">
        <f t="shared" si="90"/>
        <v>5368</v>
      </c>
    </row>
    <row r="5516" spans="3:11" ht="15" customHeight="1">
      <c r="C5516" s="1634"/>
      <c r="D5516" s="3653"/>
      <c r="E5516" s="3653"/>
      <c r="F5516" s="2768"/>
      <c r="G5516" s="1635"/>
      <c r="H5516" s="2250"/>
      <c r="I5516" s="2251"/>
      <c r="J5516" s="2664"/>
      <c r="K5516" s="2621">
        <f t="shared" si="90"/>
        <v>5369</v>
      </c>
    </row>
    <row r="5517" spans="3:11" ht="15" customHeight="1">
      <c r="C5517" s="1636"/>
      <c r="D5517" s="5865" t="s">
        <v>61</v>
      </c>
      <c r="E5517" s="5866"/>
      <c r="F5517" s="5866"/>
      <c r="G5517" s="5866"/>
      <c r="H5517" s="5866"/>
      <c r="I5517" s="5867"/>
      <c r="J5517" s="2664"/>
      <c r="K5517" s="2621">
        <f t="shared" si="90"/>
        <v>5370</v>
      </c>
    </row>
    <row r="5518" spans="3:11" ht="15" customHeight="1">
      <c r="C5518" s="1637" t="s">
        <v>62</v>
      </c>
      <c r="D5518" s="5990" t="s">
        <v>63</v>
      </c>
      <c r="E5518" s="5991"/>
      <c r="F5518" s="2769" t="s">
        <v>64</v>
      </c>
      <c r="G5518" s="1638" t="s">
        <v>65</v>
      </c>
      <c r="H5518" s="5969" t="s">
        <v>66</v>
      </c>
      <c r="I5518" s="5970"/>
      <c r="J5518" s="2664"/>
      <c r="K5518" s="2621">
        <f t="shared" si="90"/>
        <v>5371</v>
      </c>
    </row>
    <row r="5519" spans="3:11" ht="15" customHeight="1">
      <c r="C5519" s="1639" t="s">
        <v>67</v>
      </c>
      <c r="D5519" s="5992"/>
      <c r="E5519" s="5993"/>
      <c r="F5519" s="2770" t="s">
        <v>0</v>
      </c>
      <c r="G5519" s="1640"/>
      <c r="H5519" s="2252" t="s">
        <v>68</v>
      </c>
      <c r="I5519" s="1641" t="s">
        <v>69</v>
      </c>
      <c r="J5519" s="2664"/>
      <c r="K5519" s="2621">
        <f t="shared" si="90"/>
        <v>5372</v>
      </c>
    </row>
    <row r="5520" spans="3:11" ht="15" customHeight="1">
      <c r="C5520" s="1642"/>
      <c r="D5520" s="2608" t="str">
        <f>VLOOKUP(F5520,[10]Accounts!$B$4:E5425,2,FALSE)</f>
        <v>Accumulated Surplus (Deficit)</v>
      </c>
      <c r="E5520" s="2606"/>
      <c r="F5520" s="2771">
        <v>3010101000</v>
      </c>
      <c r="G5520" s="1643"/>
      <c r="H5520" s="2252"/>
      <c r="I5520" s="1641"/>
      <c r="J5520" s="2664"/>
      <c r="K5520" s="2621">
        <f t="shared" si="90"/>
        <v>5373</v>
      </c>
    </row>
    <row r="5521" spans="3:11" ht="15" customHeight="1">
      <c r="C5521" s="1642"/>
      <c r="D5521" s="2608"/>
      <c r="E5521" s="2606" t="str">
        <f>VLOOKUP(F5521,[10]Accounts!$B$4:E5425,2,FALSE)</f>
        <v>Other Supplies and Materials for Distribution</v>
      </c>
      <c r="F5521" s="2771">
        <v>1040299000</v>
      </c>
      <c r="G5521" s="1643"/>
      <c r="H5521" s="2252"/>
      <c r="I5521" s="1641"/>
      <c r="J5521" s="2664"/>
      <c r="K5521" s="2621">
        <f t="shared" si="90"/>
        <v>5374</v>
      </c>
    </row>
    <row r="5522" spans="3:11" ht="15" customHeight="1">
      <c r="C5522" s="1644"/>
      <c r="D5522" s="2608"/>
      <c r="E5522" s="2606" t="s">
        <v>3663</v>
      </c>
      <c r="F5522" s="2880"/>
      <c r="G5522" s="1645"/>
      <c r="H5522" s="2252"/>
      <c r="I5522" s="3725"/>
      <c r="J5522" s="2664"/>
      <c r="K5522" s="2621">
        <f t="shared" si="90"/>
        <v>5375</v>
      </c>
    </row>
    <row r="5523" spans="3:11" ht="15" customHeight="1">
      <c r="C5523" s="1646"/>
      <c r="D5523" s="2773" t="s">
        <v>70</v>
      </c>
      <c r="E5523" s="2774"/>
      <c r="F5523" s="2775"/>
      <c r="G5523" s="1647"/>
      <c r="H5523" s="2253">
        <f>SUM(H5520:H5522)</f>
        <v>0</v>
      </c>
      <c r="I5523" s="2254">
        <f>SUM(I5520:I5522)</f>
        <v>0</v>
      </c>
      <c r="J5523" s="2664"/>
      <c r="K5523" s="2621">
        <f t="shared" si="90"/>
        <v>5376</v>
      </c>
    </row>
    <row r="5524" spans="3:11" ht="15" customHeight="1">
      <c r="C5524" s="1648"/>
      <c r="D5524" s="4201"/>
      <c r="E5524" s="4135"/>
      <c r="F5524" s="2771"/>
      <c r="G5524" s="1649"/>
      <c r="H5524" s="2252"/>
      <c r="I5524" s="2255">
        <f>H5523-I5523</f>
        <v>0</v>
      </c>
      <c r="J5524" s="2664"/>
      <c r="K5524" s="2621">
        <f t="shared" si="90"/>
        <v>5377</v>
      </c>
    </row>
    <row r="5525" spans="3:11" ht="15" customHeight="1">
      <c r="C5525" s="5850" t="s">
        <v>71</v>
      </c>
      <c r="D5525" s="5851"/>
      <c r="E5525" s="4079"/>
      <c r="F5525" s="5852" t="s">
        <v>3489</v>
      </c>
      <c r="G5525" s="5851"/>
      <c r="H5525" s="5974"/>
      <c r="I5525" s="5975"/>
      <c r="J5525" s="2664"/>
      <c r="K5525" s="2621">
        <f t="shared" si="90"/>
        <v>5378</v>
      </c>
    </row>
    <row r="5526" spans="3:11" ht="15" customHeight="1">
      <c r="C5526" s="1650"/>
      <c r="D5526" s="2282"/>
      <c r="E5526" s="2282"/>
      <c r="F5526" s="2776"/>
      <c r="G5526" s="1651"/>
      <c r="H5526" s="456"/>
      <c r="I5526" s="457"/>
      <c r="J5526" s="2664"/>
      <c r="K5526" s="2621">
        <f t="shared" si="90"/>
        <v>5379</v>
      </c>
    </row>
    <row r="5527" spans="3:11" ht="15" customHeight="1">
      <c r="C5527" s="1652"/>
      <c r="D5527" s="4081"/>
      <c r="E5527" s="2777" t="s">
        <v>3023</v>
      </c>
      <c r="F5527" s="2764"/>
      <c r="G5527" s="1653" t="s">
        <v>3026</v>
      </c>
      <c r="H5527" s="456"/>
      <c r="I5527" s="457"/>
      <c r="J5527" s="2664"/>
      <c r="K5527" s="2621">
        <f t="shared" si="90"/>
        <v>5380</v>
      </c>
    </row>
    <row r="5528" spans="3:11" ht="15" customHeight="1">
      <c r="C5528" s="1650"/>
      <c r="D5528" s="4081"/>
      <c r="E5528" s="4081" t="s">
        <v>3024</v>
      </c>
      <c r="F5528" s="2764" t="s">
        <v>2541</v>
      </c>
      <c r="G5528" s="3730" t="s">
        <v>299</v>
      </c>
      <c r="H5528" s="458"/>
      <c r="I5528" s="457"/>
      <c r="J5528" s="2664"/>
      <c r="K5528" s="2621">
        <f t="shared" si="90"/>
        <v>5381</v>
      </c>
    </row>
    <row r="5529" spans="3:11" ht="15" customHeight="1" thickBot="1">
      <c r="C5529" s="1697"/>
      <c r="D5529" s="4136"/>
      <c r="E5529" s="4136"/>
      <c r="F5529" s="2778"/>
      <c r="G5529" s="1698"/>
      <c r="H5529" s="2256"/>
      <c r="I5529" s="2257"/>
      <c r="J5529" s="2664"/>
      <c r="K5529" s="2621">
        <f t="shared" si="90"/>
        <v>5382</v>
      </c>
    </row>
    <row r="5530" spans="3:11" ht="15" customHeight="1">
      <c r="C5530" s="2766"/>
      <c r="D5530" s="5972" t="s">
        <v>60</v>
      </c>
      <c r="E5530" s="5972"/>
      <c r="F5530" s="5973"/>
      <c r="G5530" s="1632"/>
      <c r="H5530" s="5951" t="s">
        <v>3664</v>
      </c>
      <c r="I5530" s="5952"/>
      <c r="J5530" s="2664"/>
      <c r="K5530" s="2621">
        <f t="shared" si="90"/>
        <v>5383</v>
      </c>
    </row>
    <row r="5531" spans="3:11" ht="15" customHeight="1">
      <c r="C5531" s="2767" t="s">
        <v>2722</v>
      </c>
      <c r="D5531" s="5983" t="s">
        <v>2538</v>
      </c>
      <c r="E5531" s="5983"/>
      <c r="F5531" s="5984"/>
      <c r="G5531" s="1633"/>
      <c r="H5531" s="5961" t="s">
        <v>3562</v>
      </c>
      <c r="I5531" s="5962"/>
      <c r="J5531" s="2664"/>
      <c r="K5531" s="2621">
        <f t="shared" ref="K5531:K5594" si="91">K5530+1</f>
        <v>5384</v>
      </c>
    </row>
    <row r="5532" spans="3:11" ht="15" customHeight="1">
      <c r="C5532" s="2767" t="s">
        <v>2723</v>
      </c>
      <c r="D5532" s="5976">
        <v>1</v>
      </c>
      <c r="E5532" s="5976"/>
      <c r="F5532" s="5989"/>
      <c r="G5532" s="1633"/>
      <c r="H5532" s="456"/>
      <c r="I5532" s="457"/>
      <c r="J5532" s="2664"/>
      <c r="K5532" s="2621">
        <f t="shared" si="91"/>
        <v>5385</v>
      </c>
    </row>
    <row r="5533" spans="3:11" ht="15" customHeight="1">
      <c r="C5533" s="1634"/>
      <c r="D5533" s="3653"/>
      <c r="E5533" s="3653"/>
      <c r="F5533" s="2768"/>
      <c r="G5533" s="1635"/>
      <c r="H5533" s="2250"/>
      <c r="I5533" s="2251"/>
      <c r="J5533" s="2664"/>
      <c r="K5533" s="2621">
        <f t="shared" si="91"/>
        <v>5386</v>
      </c>
    </row>
    <row r="5534" spans="3:11" ht="15" customHeight="1">
      <c r="C5534" s="1636"/>
      <c r="D5534" s="5865" t="s">
        <v>61</v>
      </c>
      <c r="E5534" s="5866"/>
      <c r="F5534" s="5866"/>
      <c r="G5534" s="5866"/>
      <c r="H5534" s="5866"/>
      <c r="I5534" s="5867"/>
      <c r="J5534" s="2664"/>
      <c r="K5534" s="2621">
        <f t="shared" si="91"/>
        <v>5387</v>
      </c>
    </row>
    <row r="5535" spans="3:11" ht="15" customHeight="1">
      <c r="C5535" s="1637" t="s">
        <v>62</v>
      </c>
      <c r="D5535" s="5990" t="s">
        <v>63</v>
      </c>
      <c r="E5535" s="5991"/>
      <c r="F5535" s="2769" t="s">
        <v>64</v>
      </c>
      <c r="G5535" s="1638" t="s">
        <v>65</v>
      </c>
      <c r="H5535" s="5969" t="s">
        <v>66</v>
      </c>
      <c r="I5535" s="5970"/>
      <c r="J5535" s="2664"/>
      <c r="K5535" s="2621">
        <f t="shared" si="91"/>
        <v>5388</v>
      </c>
    </row>
    <row r="5536" spans="3:11" ht="15" customHeight="1">
      <c r="C5536" s="1639" t="s">
        <v>67</v>
      </c>
      <c r="D5536" s="5992"/>
      <c r="E5536" s="5993"/>
      <c r="F5536" s="2770" t="s">
        <v>0</v>
      </c>
      <c r="G5536" s="1640"/>
      <c r="H5536" s="2252" t="s">
        <v>68</v>
      </c>
      <c r="I5536" s="1641" t="s">
        <v>69</v>
      </c>
      <c r="J5536" s="2664"/>
      <c r="K5536" s="2621">
        <f t="shared" si="91"/>
        <v>5389</v>
      </c>
    </row>
    <row r="5537" spans="3:11" ht="15" customHeight="1">
      <c r="C5537" s="1642"/>
      <c r="D5537" s="2608" t="str">
        <f>VLOOKUP(F5537,[10]Accounts!$B$4:E5442,2,FALSE)</f>
        <v>Accumulated Surplus (Deficit)</v>
      </c>
      <c r="E5537" s="2606"/>
      <c r="F5537" s="2771">
        <v>3010101000</v>
      </c>
      <c r="G5537" s="1643"/>
      <c r="H5537" s="2252"/>
      <c r="I5537" s="1641"/>
      <c r="J5537" s="2664"/>
      <c r="K5537" s="2621">
        <f t="shared" si="91"/>
        <v>5390</v>
      </c>
    </row>
    <row r="5538" spans="3:11" ht="15" customHeight="1">
      <c r="C5538" s="1642"/>
      <c r="D5538" s="2608"/>
      <c r="E5538" s="2606" t="str">
        <f>VLOOKUP(F5538,[10]Accounts!$B$4:E5442,2,FALSE)</f>
        <v>Other Supplies and Materials for Distribution</v>
      </c>
      <c r="F5538" s="2771">
        <v>1040299000</v>
      </c>
      <c r="G5538" s="1643"/>
      <c r="H5538" s="2252"/>
      <c r="I5538" s="1641"/>
      <c r="J5538" s="2664"/>
      <c r="K5538" s="2621">
        <f t="shared" si="91"/>
        <v>5391</v>
      </c>
    </row>
    <row r="5539" spans="3:11" ht="15" customHeight="1">
      <c r="C5539" s="1644"/>
      <c r="D5539" s="2608"/>
      <c r="E5539" s="2606" t="s">
        <v>3665</v>
      </c>
      <c r="F5539" s="2880"/>
      <c r="G5539" s="1645"/>
      <c r="H5539" s="2252"/>
      <c r="I5539" s="3725"/>
      <c r="J5539" s="2664"/>
      <c r="K5539" s="2621">
        <f t="shared" si="91"/>
        <v>5392</v>
      </c>
    </row>
    <row r="5540" spans="3:11" ht="15" customHeight="1">
      <c r="C5540" s="1646"/>
      <c r="D5540" s="2773" t="s">
        <v>70</v>
      </c>
      <c r="E5540" s="2774"/>
      <c r="F5540" s="2775"/>
      <c r="G5540" s="1647"/>
      <c r="H5540" s="2253">
        <f>SUM(H5537:H5539)</f>
        <v>0</v>
      </c>
      <c r="I5540" s="2254">
        <f>SUM(I5537:I5539)</f>
        <v>0</v>
      </c>
      <c r="J5540" s="2664"/>
      <c r="K5540" s="2621">
        <f t="shared" si="91"/>
        <v>5393</v>
      </c>
    </row>
    <row r="5541" spans="3:11" ht="15" customHeight="1">
      <c r="C5541" s="1648"/>
      <c r="D5541" s="4201"/>
      <c r="E5541" s="4135"/>
      <c r="F5541" s="2771"/>
      <c r="G5541" s="1649"/>
      <c r="H5541" s="2252"/>
      <c r="I5541" s="2255">
        <f>H5540-I5540</f>
        <v>0</v>
      </c>
      <c r="J5541" s="2664"/>
      <c r="K5541" s="2621">
        <f t="shared" si="91"/>
        <v>5394</v>
      </c>
    </row>
    <row r="5542" spans="3:11" ht="15" customHeight="1">
      <c r="C5542" s="5850" t="s">
        <v>71</v>
      </c>
      <c r="D5542" s="5851"/>
      <c r="E5542" s="4079"/>
      <c r="F5542" s="5852" t="s">
        <v>3489</v>
      </c>
      <c r="G5542" s="5851"/>
      <c r="H5542" s="5974"/>
      <c r="I5542" s="5975"/>
      <c r="J5542" s="2664"/>
      <c r="K5542" s="2621">
        <f t="shared" si="91"/>
        <v>5395</v>
      </c>
    </row>
    <row r="5543" spans="3:11" ht="15" customHeight="1">
      <c r="C5543" s="1650"/>
      <c r="D5543" s="2282"/>
      <c r="E5543" s="2282"/>
      <c r="F5543" s="2776"/>
      <c r="G5543" s="1651"/>
      <c r="H5543" s="456"/>
      <c r="I5543" s="457"/>
      <c r="J5543" s="2664"/>
      <c r="K5543" s="2621">
        <f t="shared" si="91"/>
        <v>5396</v>
      </c>
    </row>
    <row r="5544" spans="3:11" ht="15" customHeight="1">
      <c r="C5544" s="1652"/>
      <c r="D5544" s="4081"/>
      <c r="E5544" s="2777" t="s">
        <v>3023</v>
      </c>
      <c r="F5544" s="2764"/>
      <c r="G5544" s="1653" t="s">
        <v>3026</v>
      </c>
      <c r="H5544" s="456"/>
      <c r="I5544" s="457"/>
      <c r="J5544" s="2664"/>
      <c r="K5544" s="2621">
        <f t="shared" si="91"/>
        <v>5397</v>
      </c>
    </row>
    <row r="5545" spans="3:11" ht="15" customHeight="1">
      <c r="C5545" s="1650"/>
      <c r="D5545" s="4081"/>
      <c r="E5545" s="4081" t="s">
        <v>3024</v>
      </c>
      <c r="F5545" s="2764" t="s">
        <v>2541</v>
      </c>
      <c r="G5545" s="3730" t="s">
        <v>299</v>
      </c>
      <c r="H5545" s="458"/>
      <c r="I5545" s="457"/>
      <c r="J5545" s="2664"/>
      <c r="K5545" s="2621">
        <f t="shared" si="91"/>
        <v>5398</v>
      </c>
    </row>
    <row r="5546" spans="3:11" ht="15" customHeight="1" thickBot="1">
      <c r="C5546" s="1697"/>
      <c r="D5546" s="4136"/>
      <c r="E5546" s="4136"/>
      <c r="F5546" s="2778"/>
      <c r="G5546" s="1698"/>
      <c r="H5546" s="2256"/>
      <c r="I5546" s="2257"/>
      <c r="J5546" s="2664"/>
      <c r="K5546" s="2621">
        <f t="shared" si="91"/>
        <v>5399</v>
      </c>
    </row>
    <row r="5547" spans="3:11" ht="15" customHeight="1">
      <c r="C5547" s="2766"/>
      <c r="D5547" s="5972" t="s">
        <v>60</v>
      </c>
      <c r="E5547" s="5972"/>
      <c r="F5547" s="5973"/>
      <c r="G5547" s="1632"/>
      <c r="H5547" s="5951" t="s">
        <v>3666</v>
      </c>
      <c r="I5547" s="5952"/>
      <c r="J5547" s="2664"/>
      <c r="K5547" s="2621">
        <f t="shared" si="91"/>
        <v>5400</v>
      </c>
    </row>
    <row r="5548" spans="3:11" ht="15" customHeight="1">
      <c r="C5548" s="2767" t="s">
        <v>2722</v>
      </c>
      <c r="D5548" s="5983" t="s">
        <v>2538</v>
      </c>
      <c r="E5548" s="5983"/>
      <c r="F5548" s="5984"/>
      <c r="G5548" s="1633"/>
      <c r="H5548" s="5961" t="s">
        <v>3562</v>
      </c>
      <c r="I5548" s="5962"/>
      <c r="J5548" s="2664"/>
      <c r="K5548" s="2621">
        <f t="shared" si="91"/>
        <v>5401</v>
      </c>
    </row>
    <row r="5549" spans="3:11" ht="15" customHeight="1">
      <c r="C5549" s="2767" t="s">
        <v>2723</v>
      </c>
      <c r="D5549" s="5976">
        <v>1</v>
      </c>
      <c r="E5549" s="5976"/>
      <c r="F5549" s="5989"/>
      <c r="G5549" s="1633"/>
      <c r="H5549" s="456"/>
      <c r="I5549" s="457"/>
      <c r="J5549" s="2664"/>
      <c r="K5549" s="2621">
        <f t="shared" si="91"/>
        <v>5402</v>
      </c>
    </row>
    <row r="5550" spans="3:11" ht="15" customHeight="1">
      <c r="C5550" s="1634"/>
      <c r="D5550" s="3653"/>
      <c r="E5550" s="3653"/>
      <c r="F5550" s="2768"/>
      <c r="G5550" s="1635"/>
      <c r="H5550" s="2250"/>
      <c r="I5550" s="2251"/>
      <c r="J5550" s="2664"/>
      <c r="K5550" s="2621">
        <f t="shared" si="91"/>
        <v>5403</v>
      </c>
    </row>
    <row r="5551" spans="3:11" ht="15" customHeight="1">
      <c r="C5551" s="1636"/>
      <c r="D5551" s="5865" t="s">
        <v>61</v>
      </c>
      <c r="E5551" s="5866"/>
      <c r="F5551" s="5866"/>
      <c r="G5551" s="5866"/>
      <c r="H5551" s="5866"/>
      <c r="I5551" s="5867"/>
      <c r="J5551" s="2664"/>
      <c r="K5551" s="2621">
        <f t="shared" si="91"/>
        <v>5404</v>
      </c>
    </row>
    <row r="5552" spans="3:11" ht="15" customHeight="1">
      <c r="C5552" s="1637" t="s">
        <v>62</v>
      </c>
      <c r="D5552" s="5990" t="s">
        <v>63</v>
      </c>
      <c r="E5552" s="5991"/>
      <c r="F5552" s="2769" t="s">
        <v>64</v>
      </c>
      <c r="G5552" s="1638" t="s">
        <v>65</v>
      </c>
      <c r="H5552" s="5969" t="s">
        <v>66</v>
      </c>
      <c r="I5552" s="5970"/>
      <c r="J5552" s="2664"/>
      <c r="K5552" s="2621">
        <f t="shared" si="91"/>
        <v>5405</v>
      </c>
    </row>
    <row r="5553" spans="3:11" ht="15" customHeight="1">
      <c r="C5553" s="1639" t="s">
        <v>67</v>
      </c>
      <c r="D5553" s="5992"/>
      <c r="E5553" s="5993"/>
      <c r="F5553" s="2770" t="s">
        <v>0</v>
      </c>
      <c r="G5553" s="1640"/>
      <c r="H5553" s="2252" t="s">
        <v>68</v>
      </c>
      <c r="I5553" s="1641" t="s">
        <v>69</v>
      </c>
      <c r="J5553" s="2664"/>
      <c r="K5553" s="2621">
        <f t="shared" si="91"/>
        <v>5406</v>
      </c>
    </row>
    <row r="5554" spans="3:11" ht="15" customHeight="1">
      <c r="C5554" s="1642"/>
      <c r="D5554" s="2608" t="str">
        <f>VLOOKUP(F5554,[10]Accounts!$B$4:E5459,2,FALSE)</f>
        <v>Accumulated Surplus (Deficit)</v>
      </c>
      <c r="E5554" s="2606"/>
      <c r="F5554" s="2771">
        <v>3010101000</v>
      </c>
      <c r="G5554" s="1643"/>
      <c r="H5554" s="2252"/>
      <c r="I5554" s="1641"/>
      <c r="J5554" s="2664"/>
      <c r="K5554" s="2621">
        <f t="shared" si="91"/>
        <v>5407</v>
      </c>
    </row>
    <row r="5555" spans="3:11" ht="15" customHeight="1">
      <c r="C5555" s="1642"/>
      <c r="D5555" s="2608"/>
      <c r="E5555" s="2606" t="str">
        <f>VLOOKUP(F5555,[10]Accounts!$B$4:E5459,2,FALSE)</f>
        <v>Other Supplies and Materials for Distribution</v>
      </c>
      <c r="F5555" s="2771">
        <v>1040299000</v>
      </c>
      <c r="G5555" s="1643"/>
      <c r="H5555" s="2252"/>
      <c r="I5555" s="1641"/>
      <c r="J5555" s="2664"/>
      <c r="K5555" s="2621">
        <f t="shared" si="91"/>
        <v>5408</v>
      </c>
    </row>
    <row r="5556" spans="3:11" ht="15" customHeight="1">
      <c r="C5556" s="1644"/>
      <c r="D5556" s="2608"/>
      <c r="E5556" s="2606" t="s">
        <v>3667</v>
      </c>
      <c r="F5556" s="2880"/>
      <c r="G5556" s="1645"/>
      <c r="H5556" s="2252"/>
      <c r="I5556" s="3725"/>
      <c r="J5556" s="2664"/>
      <c r="K5556" s="2621">
        <f t="shared" si="91"/>
        <v>5409</v>
      </c>
    </row>
    <row r="5557" spans="3:11" ht="15" customHeight="1">
      <c r="C5557" s="1646"/>
      <c r="D5557" s="2773" t="s">
        <v>70</v>
      </c>
      <c r="E5557" s="2774"/>
      <c r="F5557" s="2775"/>
      <c r="G5557" s="1647"/>
      <c r="H5557" s="2253">
        <f>SUM(H5554:H5556)</f>
        <v>0</v>
      </c>
      <c r="I5557" s="2254">
        <f>SUM(I5554:I5556)</f>
        <v>0</v>
      </c>
      <c r="J5557" s="2664"/>
      <c r="K5557" s="2621">
        <f t="shared" si="91"/>
        <v>5410</v>
      </c>
    </row>
    <row r="5558" spans="3:11" ht="15" customHeight="1">
      <c r="C5558" s="1648"/>
      <c r="D5558" s="4201"/>
      <c r="E5558" s="4135"/>
      <c r="F5558" s="2771"/>
      <c r="G5558" s="1649"/>
      <c r="H5558" s="2252"/>
      <c r="I5558" s="2255">
        <f>H5557-I5557</f>
        <v>0</v>
      </c>
      <c r="J5558" s="2664"/>
      <c r="K5558" s="2621">
        <f t="shared" si="91"/>
        <v>5411</v>
      </c>
    </row>
    <row r="5559" spans="3:11" ht="15" customHeight="1">
      <c r="C5559" s="5850" t="s">
        <v>71</v>
      </c>
      <c r="D5559" s="5851"/>
      <c r="E5559" s="4079"/>
      <c r="F5559" s="5852" t="s">
        <v>3489</v>
      </c>
      <c r="G5559" s="5851"/>
      <c r="H5559" s="5974"/>
      <c r="I5559" s="5975"/>
      <c r="J5559" s="2664"/>
      <c r="K5559" s="2621">
        <f t="shared" si="91"/>
        <v>5412</v>
      </c>
    </row>
    <row r="5560" spans="3:11" ht="15" customHeight="1">
      <c r="C5560" s="1650"/>
      <c r="D5560" s="2282"/>
      <c r="E5560" s="2282"/>
      <c r="F5560" s="2776"/>
      <c r="G5560" s="1651"/>
      <c r="H5560" s="456"/>
      <c r="I5560" s="457"/>
      <c r="J5560" s="2664"/>
      <c r="K5560" s="2621">
        <f t="shared" si="91"/>
        <v>5413</v>
      </c>
    </row>
    <row r="5561" spans="3:11" ht="15" customHeight="1">
      <c r="C5561" s="1652"/>
      <c r="D5561" s="4081"/>
      <c r="E5561" s="2777" t="s">
        <v>3023</v>
      </c>
      <c r="F5561" s="2764"/>
      <c r="G5561" s="1653" t="s">
        <v>3026</v>
      </c>
      <c r="H5561" s="456"/>
      <c r="I5561" s="457"/>
      <c r="J5561" s="2664"/>
      <c r="K5561" s="2621">
        <f t="shared" si="91"/>
        <v>5414</v>
      </c>
    </row>
    <row r="5562" spans="3:11" ht="15" customHeight="1">
      <c r="C5562" s="1650"/>
      <c r="D5562" s="4081"/>
      <c r="E5562" s="4081" t="s">
        <v>3024</v>
      </c>
      <c r="F5562" s="2764" t="s">
        <v>2541</v>
      </c>
      <c r="G5562" s="3730" t="s">
        <v>299</v>
      </c>
      <c r="H5562" s="458"/>
      <c r="I5562" s="457"/>
      <c r="J5562" s="2664"/>
      <c r="K5562" s="2621">
        <f t="shared" si="91"/>
        <v>5415</v>
      </c>
    </row>
    <row r="5563" spans="3:11" ht="15" customHeight="1" thickBot="1">
      <c r="C5563" s="1697"/>
      <c r="D5563" s="4136"/>
      <c r="E5563" s="4136"/>
      <c r="F5563" s="2778"/>
      <c r="G5563" s="1698"/>
      <c r="H5563" s="2256"/>
      <c r="I5563" s="2257"/>
      <c r="J5563" s="2664"/>
      <c r="K5563" s="2621">
        <f t="shared" si="91"/>
        <v>5416</v>
      </c>
    </row>
    <row r="5564" spans="3:11" ht="15" customHeight="1">
      <c r="C5564" s="2766"/>
      <c r="D5564" s="5972" t="s">
        <v>60</v>
      </c>
      <c r="E5564" s="5972"/>
      <c r="F5564" s="5973"/>
      <c r="G5564" s="1632"/>
      <c r="H5564" s="5951" t="s">
        <v>3668</v>
      </c>
      <c r="I5564" s="5952"/>
      <c r="J5564" s="2664"/>
      <c r="K5564" s="2621">
        <f t="shared" si="91"/>
        <v>5417</v>
      </c>
    </row>
    <row r="5565" spans="3:11" ht="15" customHeight="1">
      <c r="C5565" s="2767" t="s">
        <v>2722</v>
      </c>
      <c r="D5565" s="5983" t="s">
        <v>2538</v>
      </c>
      <c r="E5565" s="5983"/>
      <c r="F5565" s="5984"/>
      <c r="G5565" s="1633"/>
      <c r="H5565" s="5961" t="s">
        <v>3562</v>
      </c>
      <c r="I5565" s="5962"/>
      <c r="J5565" s="2664"/>
      <c r="K5565" s="2621">
        <f t="shared" si="91"/>
        <v>5418</v>
      </c>
    </row>
    <row r="5566" spans="3:11" ht="15" customHeight="1">
      <c r="C5566" s="2767" t="s">
        <v>2723</v>
      </c>
      <c r="D5566" s="5976">
        <v>1</v>
      </c>
      <c r="E5566" s="5976"/>
      <c r="F5566" s="5989"/>
      <c r="G5566" s="1633"/>
      <c r="H5566" s="456"/>
      <c r="I5566" s="457"/>
      <c r="J5566" s="2664"/>
      <c r="K5566" s="2621">
        <f t="shared" si="91"/>
        <v>5419</v>
      </c>
    </row>
    <row r="5567" spans="3:11" ht="15" customHeight="1">
      <c r="C5567" s="1634"/>
      <c r="D5567" s="3653"/>
      <c r="E5567" s="3653"/>
      <c r="F5567" s="2768"/>
      <c r="G5567" s="1635"/>
      <c r="H5567" s="2250"/>
      <c r="I5567" s="2251"/>
      <c r="J5567" s="2664"/>
      <c r="K5567" s="2621">
        <f t="shared" si="91"/>
        <v>5420</v>
      </c>
    </row>
    <row r="5568" spans="3:11" ht="15" customHeight="1">
      <c r="C5568" s="1636"/>
      <c r="D5568" s="5865" t="s">
        <v>61</v>
      </c>
      <c r="E5568" s="5866"/>
      <c r="F5568" s="5866"/>
      <c r="G5568" s="5866"/>
      <c r="H5568" s="5866"/>
      <c r="I5568" s="5867"/>
      <c r="J5568" s="2664"/>
      <c r="K5568" s="2621">
        <f t="shared" si="91"/>
        <v>5421</v>
      </c>
    </row>
    <row r="5569" spans="3:11" ht="15" customHeight="1">
      <c r="C5569" s="1637" t="s">
        <v>62</v>
      </c>
      <c r="D5569" s="5990" t="s">
        <v>63</v>
      </c>
      <c r="E5569" s="5991"/>
      <c r="F5569" s="2769" t="s">
        <v>64</v>
      </c>
      <c r="G5569" s="1638" t="s">
        <v>65</v>
      </c>
      <c r="H5569" s="5969" t="s">
        <v>66</v>
      </c>
      <c r="I5569" s="5970"/>
      <c r="J5569" s="2664"/>
      <c r="K5569" s="2621">
        <f t="shared" si="91"/>
        <v>5422</v>
      </c>
    </row>
    <row r="5570" spans="3:11" ht="15" customHeight="1">
      <c r="C5570" s="1639" t="s">
        <v>67</v>
      </c>
      <c r="D5570" s="5992"/>
      <c r="E5570" s="5993"/>
      <c r="F5570" s="2770" t="s">
        <v>0</v>
      </c>
      <c r="G5570" s="1640"/>
      <c r="H5570" s="2252" t="s">
        <v>68</v>
      </c>
      <c r="I5570" s="1641" t="s">
        <v>69</v>
      </c>
      <c r="J5570" s="2664"/>
      <c r="K5570" s="2621">
        <f t="shared" si="91"/>
        <v>5423</v>
      </c>
    </row>
    <row r="5571" spans="3:11" ht="15" customHeight="1">
      <c r="C5571" s="1642"/>
      <c r="D5571" s="2608" t="str">
        <f>VLOOKUP(F5571,[10]Accounts!$B$4:E5476,2,FALSE)</f>
        <v>Accumulated Surplus (Deficit)</v>
      </c>
      <c r="E5571" s="2606"/>
      <c r="F5571" s="2771">
        <v>3010101000</v>
      </c>
      <c r="G5571" s="1643"/>
      <c r="H5571" s="2252"/>
      <c r="I5571" s="1641"/>
      <c r="J5571" s="2664"/>
      <c r="K5571" s="2621">
        <f t="shared" si="91"/>
        <v>5424</v>
      </c>
    </row>
    <row r="5572" spans="3:11" ht="15" customHeight="1">
      <c r="C5572" s="1642"/>
      <c r="D5572" s="2608"/>
      <c r="E5572" s="2606" t="str">
        <f>VLOOKUP(F5572,[10]Accounts!$B$4:E5476,2,FALSE)</f>
        <v>Other Supplies and Materials for Distribution</v>
      </c>
      <c r="F5572" s="2771">
        <v>1040299000</v>
      </c>
      <c r="G5572" s="1643"/>
      <c r="H5572" s="2252"/>
      <c r="I5572" s="1641"/>
      <c r="J5572" s="2664"/>
      <c r="K5572" s="2621">
        <f t="shared" si="91"/>
        <v>5425</v>
      </c>
    </row>
    <row r="5573" spans="3:11" ht="15" customHeight="1">
      <c r="C5573" s="1644"/>
      <c r="D5573" s="2608"/>
      <c r="E5573" s="2606" t="s">
        <v>3669</v>
      </c>
      <c r="F5573" s="2880"/>
      <c r="G5573" s="1645"/>
      <c r="H5573" s="2252"/>
      <c r="I5573" s="3725"/>
      <c r="J5573" s="2664"/>
      <c r="K5573" s="2621">
        <f t="shared" si="91"/>
        <v>5426</v>
      </c>
    </row>
    <row r="5574" spans="3:11" ht="15" customHeight="1">
      <c r="C5574" s="1646"/>
      <c r="D5574" s="2773" t="s">
        <v>70</v>
      </c>
      <c r="E5574" s="2774"/>
      <c r="F5574" s="2775"/>
      <c r="G5574" s="1647"/>
      <c r="H5574" s="2253">
        <f>SUM(H5571:H5573)</f>
        <v>0</v>
      </c>
      <c r="I5574" s="2254">
        <f>SUM(I5571:I5573)</f>
        <v>0</v>
      </c>
      <c r="J5574" s="2664"/>
      <c r="K5574" s="2621">
        <f t="shared" si="91"/>
        <v>5427</v>
      </c>
    </row>
    <row r="5575" spans="3:11" ht="15" customHeight="1">
      <c r="C5575" s="1648"/>
      <c r="D5575" s="4201"/>
      <c r="E5575" s="4135"/>
      <c r="F5575" s="2771"/>
      <c r="G5575" s="1649"/>
      <c r="H5575" s="2252"/>
      <c r="I5575" s="2255">
        <f>H5574-I5574</f>
        <v>0</v>
      </c>
      <c r="J5575" s="2664"/>
      <c r="K5575" s="2621">
        <f t="shared" si="91"/>
        <v>5428</v>
      </c>
    </row>
    <row r="5576" spans="3:11" ht="15" customHeight="1">
      <c r="C5576" s="5850" t="s">
        <v>71</v>
      </c>
      <c r="D5576" s="5851"/>
      <c r="E5576" s="4079"/>
      <c r="F5576" s="5852" t="s">
        <v>3489</v>
      </c>
      <c r="G5576" s="5851"/>
      <c r="H5576" s="5974"/>
      <c r="I5576" s="5975"/>
      <c r="J5576" s="2664"/>
      <c r="K5576" s="2621">
        <f t="shared" si="91"/>
        <v>5429</v>
      </c>
    </row>
    <row r="5577" spans="3:11" ht="15" customHeight="1">
      <c r="C5577" s="1650"/>
      <c r="D5577" s="2282"/>
      <c r="E5577" s="2282"/>
      <c r="F5577" s="2776"/>
      <c r="G5577" s="1651"/>
      <c r="H5577" s="456"/>
      <c r="I5577" s="457"/>
      <c r="J5577" s="2664"/>
      <c r="K5577" s="2621">
        <f t="shared" si="91"/>
        <v>5430</v>
      </c>
    </row>
    <row r="5578" spans="3:11" ht="15" customHeight="1">
      <c r="C5578" s="1652"/>
      <c r="D5578" s="4081"/>
      <c r="E5578" s="2777" t="s">
        <v>3023</v>
      </c>
      <c r="F5578" s="2764"/>
      <c r="G5578" s="1653" t="s">
        <v>3026</v>
      </c>
      <c r="H5578" s="456"/>
      <c r="I5578" s="457"/>
      <c r="J5578" s="2664"/>
      <c r="K5578" s="2621">
        <f t="shared" si="91"/>
        <v>5431</v>
      </c>
    </row>
    <row r="5579" spans="3:11" ht="15" customHeight="1">
      <c r="C5579" s="1650"/>
      <c r="D5579" s="4081"/>
      <c r="E5579" s="4081" t="s">
        <v>3024</v>
      </c>
      <c r="F5579" s="2764" t="s">
        <v>2541</v>
      </c>
      <c r="G5579" s="3730" t="s">
        <v>299</v>
      </c>
      <c r="H5579" s="458"/>
      <c r="I5579" s="457"/>
      <c r="J5579" s="2664"/>
      <c r="K5579" s="2621">
        <f t="shared" si="91"/>
        <v>5432</v>
      </c>
    </row>
    <row r="5580" spans="3:11" ht="15" customHeight="1" thickBot="1">
      <c r="C5580" s="1697"/>
      <c r="D5580" s="4136"/>
      <c r="E5580" s="4136"/>
      <c r="F5580" s="2778"/>
      <c r="G5580" s="1698"/>
      <c r="H5580" s="2256"/>
      <c r="I5580" s="2257"/>
      <c r="J5580" s="2664"/>
      <c r="K5580" s="2621">
        <f t="shared" si="91"/>
        <v>5433</v>
      </c>
    </row>
    <row r="5581" spans="3:11" ht="15" customHeight="1">
      <c r="C5581" s="2766"/>
      <c r="D5581" s="4080" t="s">
        <v>60</v>
      </c>
      <c r="E5581" s="4080"/>
      <c r="F5581" s="3736"/>
      <c r="G5581" s="1632"/>
      <c r="H5581" s="3737" t="s">
        <v>3670</v>
      </c>
      <c r="I5581" s="3738"/>
      <c r="J5581" s="2664"/>
      <c r="K5581" s="2621">
        <f t="shared" si="91"/>
        <v>5434</v>
      </c>
    </row>
    <row r="5582" spans="3:11" ht="15" customHeight="1">
      <c r="C5582" s="2767" t="s">
        <v>2722</v>
      </c>
      <c r="D5582" s="4081" t="s">
        <v>2538</v>
      </c>
      <c r="E5582" s="4081"/>
      <c r="F5582" s="3731"/>
      <c r="G5582" s="1633"/>
      <c r="H5582" s="3732" t="s">
        <v>3562</v>
      </c>
      <c r="I5582" s="3733"/>
      <c r="J5582" s="2664"/>
      <c r="K5582" s="2621">
        <f t="shared" si="91"/>
        <v>5435</v>
      </c>
    </row>
    <row r="5583" spans="3:11" ht="15" customHeight="1">
      <c r="C5583" s="2767" t="s">
        <v>2723</v>
      </c>
      <c r="D5583" s="4083">
        <v>1</v>
      </c>
      <c r="E5583" s="4083"/>
      <c r="F5583" s="3735"/>
      <c r="G5583" s="1633"/>
      <c r="H5583" s="456"/>
      <c r="I5583" s="457"/>
      <c r="J5583" s="2664"/>
      <c r="K5583" s="2621">
        <f t="shared" si="91"/>
        <v>5436</v>
      </c>
    </row>
    <row r="5584" spans="3:11" ht="15" customHeight="1">
      <c r="C5584" s="1634"/>
      <c r="D5584" s="3653"/>
      <c r="E5584" s="3653"/>
      <c r="F5584" s="2768"/>
      <c r="G5584" s="1635"/>
      <c r="H5584" s="2250"/>
      <c r="I5584" s="2251"/>
      <c r="J5584" s="2664"/>
      <c r="K5584" s="2621">
        <f t="shared" si="91"/>
        <v>5437</v>
      </c>
    </row>
    <row r="5585" spans="3:11" ht="15" customHeight="1">
      <c r="C5585" s="1636"/>
      <c r="D5585" s="4084" t="s">
        <v>61</v>
      </c>
      <c r="E5585" s="4085"/>
      <c r="F5585" s="3721"/>
      <c r="G5585" s="3721"/>
      <c r="H5585" s="3721"/>
      <c r="I5585" s="3722"/>
      <c r="J5585" s="2664"/>
      <c r="K5585" s="2621">
        <f t="shared" si="91"/>
        <v>5438</v>
      </c>
    </row>
    <row r="5586" spans="3:11" ht="15" customHeight="1">
      <c r="C5586" s="1637" t="s">
        <v>62</v>
      </c>
      <c r="D5586" s="4078" t="s">
        <v>63</v>
      </c>
      <c r="E5586" s="4175"/>
      <c r="F5586" s="2769" t="s">
        <v>64</v>
      </c>
      <c r="G5586" s="1638" t="s">
        <v>65</v>
      </c>
      <c r="H5586" s="3724" t="s">
        <v>66</v>
      </c>
      <c r="I5586" s="3725"/>
      <c r="J5586" s="2664"/>
      <c r="K5586" s="2621">
        <f t="shared" si="91"/>
        <v>5439</v>
      </c>
    </row>
    <row r="5587" spans="3:11" ht="15" customHeight="1">
      <c r="C5587" s="1639" t="s">
        <v>67</v>
      </c>
      <c r="D5587" s="2957"/>
      <c r="E5587" s="4176"/>
      <c r="F5587" s="2770" t="s">
        <v>0</v>
      </c>
      <c r="G5587" s="1640"/>
      <c r="H5587" s="2252" t="s">
        <v>68</v>
      </c>
      <c r="I5587" s="1641" t="s">
        <v>69</v>
      </c>
      <c r="J5587" s="2664"/>
      <c r="K5587" s="2621">
        <f t="shared" si="91"/>
        <v>5440</v>
      </c>
    </row>
    <row r="5588" spans="3:11" ht="15" customHeight="1">
      <c r="C5588" s="1642"/>
      <c r="D5588" s="2608" t="str">
        <f>VLOOKUP(F5588,[10]Accounts!$B$4:E5493,2,FALSE)</f>
        <v>Accumulated Surplus (Deficit)</v>
      </c>
      <c r="E5588" s="2606"/>
      <c r="F5588" s="2771">
        <v>3010101000</v>
      </c>
      <c r="G5588" s="1643"/>
      <c r="H5588" s="2252"/>
      <c r="I5588" s="1641"/>
      <c r="J5588" s="2664"/>
      <c r="K5588" s="2621">
        <f t="shared" si="91"/>
        <v>5441</v>
      </c>
    </row>
    <row r="5589" spans="3:11" ht="15" customHeight="1">
      <c r="C5589" s="1642"/>
      <c r="D5589" s="2608"/>
      <c r="E5589" s="2606" t="str">
        <f>VLOOKUP(F5589,[10]Accounts!$B$4:E5493,2,FALSE)</f>
        <v>Other Supplies and Materials for Distribution</v>
      </c>
      <c r="F5589" s="2771">
        <v>1040299000</v>
      </c>
      <c r="G5589" s="1643"/>
      <c r="H5589" s="2252"/>
      <c r="I5589" s="1641"/>
      <c r="J5589" s="2664"/>
      <c r="K5589" s="2621">
        <f t="shared" si="91"/>
        <v>5442</v>
      </c>
    </row>
    <row r="5590" spans="3:11" ht="15" customHeight="1">
      <c r="C5590" s="1644"/>
      <c r="D5590" s="2608"/>
      <c r="E5590" s="2606" t="s">
        <v>3671</v>
      </c>
      <c r="F5590" s="2880"/>
      <c r="G5590" s="1645"/>
      <c r="H5590" s="2252"/>
      <c r="I5590" s="3725"/>
      <c r="J5590" s="2664"/>
      <c r="K5590" s="2621">
        <f t="shared" si="91"/>
        <v>5443</v>
      </c>
    </row>
    <row r="5591" spans="3:11" ht="15" customHeight="1">
      <c r="C5591" s="1646"/>
      <c r="D5591" s="2773" t="s">
        <v>70</v>
      </c>
      <c r="E5591" s="2774"/>
      <c r="F5591" s="2775"/>
      <c r="G5591" s="1647"/>
      <c r="H5591" s="2253">
        <f>SUM(H5588:H5590)</f>
        <v>0</v>
      </c>
      <c r="I5591" s="2254">
        <f>SUM(I5588:I5590)</f>
        <v>0</v>
      </c>
      <c r="J5591" s="2664"/>
      <c r="K5591" s="2621">
        <f t="shared" si="91"/>
        <v>5444</v>
      </c>
    </row>
    <row r="5592" spans="3:11" ht="15" customHeight="1">
      <c r="C5592" s="1648"/>
      <c r="D5592" s="4201"/>
      <c r="E5592" s="4135"/>
      <c r="F5592" s="2771"/>
      <c r="G5592" s="1649"/>
      <c r="H5592" s="2252"/>
      <c r="I5592" s="2255">
        <f>H5591-I5591</f>
        <v>0</v>
      </c>
      <c r="J5592" s="2664"/>
      <c r="K5592" s="2621">
        <f t="shared" si="91"/>
        <v>5445</v>
      </c>
    </row>
    <row r="5593" spans="3:11" ht="15" customHeight="1">
      <c r="C5593" s="3718" t="s">
        <v>71</v>
      </c>
      <c r="D5593" s="4079"/>
      <c r="E5593" s="4079"/>
      <c r="F5593" s="3720" t="s">
        <v>3489</v>
      </c>
      <c r="G5593" s="3719"/>
      <c r="H5593" s="3727"/>
      <c r="I5593" s="3728"/>
      <c r="J5593" s="2664"/>
      <c r="K5593" s="2621">
        <f t="shared" si="91"/>
        <v>5446</v>
      </c>
    </row>
    <row r="5594" spans="3:11" ht="15" customHeight="1">
      <c r="C5594" s="1650"/>
      <c r="D5594" s="2282"/>
      <c r="E5594" s="2282"/>
      <c r="F5594" s="2776"/>
      <c r="G5594" s="1651"/>
      <c r="H5594" s="456"/>
      <c r="I5594" s="457"/>
      <c r="J5594" s="2664"/>
      <c r="K5594" s="2621">
        <f t="shared" si="91"/>
        <v>5447</v>
      </c>
    </row>
    <row r="5595" spans="3:11" ht="15" customHeight="1">
      <c r="C5595" s="1652"/>
      <c r="D5595" s="4081"/>
      <c r="E5595" s="2777" t="s">
        <v>3023</v>
      </c>
      <c r="F5595" s="2764"/>
      <c r="G5595" s="1653" t="s">
        <v>3026</v>
      </c>
      <c r="H5595" s="456"/>
      <c r="I5595" s="457"/>
      <c r="J5595" s="2664"/>
      <c r="K5595" s="2621">
        <f t="shared" ref="K5595:K5658" si="92">K5594+1</f>
        <v>5448</v>
      </c>
    </row>
    <row r="5596" spans="3:11" ht="15" customHeight="1">
      <c r="C5596" s="1650"/>
      <c r="D5596" s="4081"/>
      <c r="E5596" s="4081" t="s">
        <v>3024</v>
      </c>
      <c r="F5596" s="2764" t="s">
        <v>2541</v>
      </c>
      <c r="G5596" s="3730" t="s">
        <v>299</v>
      </c>
      <c r="H5596" s="458"/>
      <c r="I5596" s="457"/>
      <c r="J5596" s="2664"/>
      <c r="K5596" s="2621">
        <f t="shared" si="92"/>
        <v>5449</v>
      </c>
    </row>
    <row r="5597" spans="3:11" ht="15" customHeight="1" thickBot="1">
      <c r="C5597" s="1697"/>
      <c r="D5597" s="4136"/>
      <c r="E5597" s="4136"/>
      <c r="F5597" s="2778"/>
      <c r="G5597" s="1698"/>
      <c r="H5597" s="2256"/>
      <c r="I5597" s="2257"/>
      <c r="J5597" s="2664"/>
      <c r="K5597" s="2621">
        <f t="shared" si="92"/>
        <v>5450</v>
      </c>
    </row>
    <row r="5598" spans="3:11" ht="15" customHeight="1">
      <c r="C5598" s="2766"/>
      <c r="D5598" s="4080" t="s">
        <v>60</v>
      </c>
      <c r="E5598" s="4080"/>
      <c r="F5598" s="3736"/>
      <c r="G5598" s="1632"/>
      <c r="H5598" s="3737" t="s">
        <v>3672</v>
      </c>
      <c r="I5598" s="3738"/>
      <c r="J5598" s="2664"/>
      <c r="K5598" s="2621">
        <f t="shared" si="92"/>
        <v>5451</v>
      </c>
    </row>
    <row r="5599" spans="3:11" ht="15" customHeight="1">
      <c r="C5599" s="2767" t="s">
        <v>2722</v>
      </c>
      <c r="D5599" s="4081" t="s">
        <v>2538</v>
      </c>
      <c r="E5599" s="4081"/>
      <c r="F5599" s="3731"/>
      <c r="G5599" s="1633"/>
      <c r="H5599" s="3732" t="s">
        <v>3562</v>
      </c>
      <c r="I5599" s="3733"/>
      <c r="J5599" s="2664"/>
      <c r="K5599" s="2621">
        <f t="shared" si="92"/>
        <v>5452</v>
      </c>
    </row>
    <row r="5600" spans="3:11" ht="15" customHeight="1">
      <c r="C5600" s="2767" t="s">
        <v>2723</v>
      </c>
      <c r="D5600" s="4083">
        <v>1</v>
      </c>
      <c r="E5600" s="4083"/>
      <c r="F5600" s="3735"/>
      <c r="G5600" s="1633"/>
      <c r="H5600" s="456"/>
      <c r="I5600" s="457"/>
      <c r="J5600" s="2664"/>
      <c r="K5600" s="2621">
        <f t="shared" si="92"/>
        <v>5453</v>
      </c>
    </row>
    <row r="5601" spans="3:11" ht="15" customHeight="1">
      <c r="C5601" s="1634"/>
      <c r="D5601" s="3653"/>
      <c r="E5601" s="3653"/>
      <c r="F5601" s="2768"/>
      <c r="G5601" s="1635"/>
      <c r="H5601" s="2250"/>
      <c r="I5601" s="2251"/>
      <c r="J5601" s="2664"/>
      <c r="K5601" s="2621">
        <f t="shared" si="92"/>
        <v>5454</v>
      </c>
    </row>
    <row r="5602" spans="3:11" ht="15" customHeight="1">
      <c r="C5602" s="1636"/>
      <c r="D5602" s="4084" t="s">
        <v>61</v>
      </c>
      <c r="E5602" s="4085"/>
      <c r="F5602" s="3721"/>
      <c r="G5602" s="3721"/>
      <c r="H5602" s="3721"/>
      <c r="I5602" s="3722"/>
      <c r="J5602" s="2664"/>
      <c r="K5602" s="2621">
        <f t="shared" si="92"/>
        <v>5455</v>
      </c>
    </row>
    <row r="5603" spans="3:11" ht="15" customHeight="1">
      <c r="C5603" s="1637" t="s">
        <v>62</v>
      </c>
      <c r="D5603" s="4078" t="s">
        <v>63</v>
      </c>
      <c r="E5603" s="4175"/>
      <c r="F5603" s="2769" t="s">
        <v>64</v>
      </c>
      <c r="G5603" s="1638" t="s">
        <v>65</v>
      </c>
      <c r="H5603" s="3724" t="s">
        <v>66</v>
      </c>
      <c r="I5603" s="3725"/>
      <c r="J5603" s="2664"/>
      <c r="K5603" s="2621">
        <f t="shared" si="92"/>
        <v>5456</v>
      </c>
    </row>
    <row r="5604" spans="3:11" ht="15" customHeight="1">
      <c r="C5604" s="1639" t="s">
        <v>67</v>
      </c>
      <c r="D5604" s="2957"/>
      <c r="E5604" s="4176"/>
      <c r="F5604" s="2770" t="s">
        <v>0</v>
      </c>
      <c r="G5604" s="1640"/>
      <c r="H5604" s="2252" t="s">
        <v>68</v>
      </c>
      <c r="I5604" s="1641" t="s">
        <v>69</v>
      </c>
      <c r="J5604" s="2664"/>
      <c r="K5604" s="2621">
        <f t="shared" si="92"/>
        <v>5457</v>
      </c>
    </row>
    <row r="5605" spans="3:11" ht="15" customHeight="1">
      <c r="C5605" s="1642"/>
      <c r="D5605" s="2608" t="str">
        <f>VLOOKUP(F5605,[10]Accounts!$B$4:E5510,2,FALSE)</f>
        <v>Accumulated Surplus (Deficit)</v>
      </c>
      <c r="E5605" s="2606"/>
      <c r="F5605" s="2771">
        <v>3010101000</v>
      </c>
      <c r="G5605" s="1643"/>
      <c r="H5605" s="2252"/>
      <c r="I5605" s="1641"/>
      <c r="J5605" s="2664"/>
      <c r="K5605" s="2621">
        <f t="shared" si="92"/>
        <v>5458</v>
      </c>
    </row>
    <row r="5606" spans="3:11" ht="15" customHeight="1">
      <c r="C5606" s="1642"/>
      <c r="D5606" s="2608"/>
      <c r="E5606" s="2606" t="str">
        <f>VLOOKUP(F5606,[10]Accounts!$B$4:E5510,2,FALSE)</f>
        <v>Other Supplies and Materials for Distribution</v>
      </c>
      <c r="F5606" s="2771">
        <v>1040299000</v>
      </c>
      <c r="G5606" s="1643"/>
      <c r="H5606" s="2252"/>
      <c r="I5606" s="1641"/>
      <c r="J5606" s="2664"/>
      <c r="K5606" s="2621">
        <f t="shared" si="92"/>
        <v>5459</v>
      </c>
    </row>
    <row r="5607" spans="3:11" ht="15" customHeight="1">
      <c r="C5607" s="1644"/>
      <c r="D5607" s="2608"/>
      <c r="E5607" s="2606" t="s">
        <v>3673</v>
      </c>
      <c r="F5607" s="2880"/>
      <c r="G5607" s="1645"/>
      <c r="H5607" s="2252"/>
      <c r="I5607" s="3725"/>
      <c r="J5607" s="2664"/>
      <c r="K5607" s="2621">
        <f t="shared" si="92"/>
        <v>5460</v>
      </c>
    </row>
    <row r="5608" spans="3:11" ht="15" customHeight="1">
      <c r="C5608" s="1646"/>
      <c r="D5608" s="2773" t="s">
        <v>70</v>
      </c>
      <c r="E5608" s="2774"/>
      <c r="F5608" s="2775"/>
      <c r="G5608" s="1647"/>
      <c r="H5608" s="2253">
        <f>SUM(H5605:H5607)</f>
        <v>0</v>
      </c>
      <c r="I5608" s="2254">
        <f>SUM(I5605:I5607)</f>
        <v>0</v>
      </c>
      <c r="J5608" s="2664"/>
      <c r="K5608" s="2621">
        <f t="shared" si="92"/>
        <v>5461</v>
      </c>
    </row>
    <row r="5609" spans="3:11" ht="15" customHeight="1">
      <c r="C5609" s="1648"/>
      <c r="D5609" s="4201"/>
      <c r="E5609" s="4135"/>
      <c r="F5609" s="2771"/>
      <c r="G5609" s="1649"/>
      <c r="H5609" s="2252"/>
      <c r="I5609" s="2255">
        <f>H5608-I5608</f>
        <v>0</v>
      </c>
      <c r="J5609" s="2664"/>
      <c r="K5609" s="2621">
        <f t="shared" si="92"/>
        <v>5462</v>
      </c>
    </row>
    <row r="5610" spans="3:11" ht="15" customHeight="1">
      <c r="C5610" s="3718" t="s">
        <v>71</v>
      </c>
      <c r="D5610" s="4079"/>
      <c r="E5610" s="4079"/>
      <c r="F5610" s="3720" t="s">
        <v>3489</v>
      </c>
      <c r="G5610" s="3719"/>
      <c r="H5610" s="3727"/>
      <c r="I5610" s="3728"/>
      <c r="J5610" s="2664"/>
      <c r="K5610" s="2621">
        <f t="shared" si="92"/>
        <v>5463</v>
      </c>
    </row>
    <row r="5611" spans="3:11" ht="15" customHeight="1">
      <c r="C5611" s="1650"/>
      <c r="D5611" s="2282"/>
      <c r="E5611" s="2282"/>
      <c r="F5611" s="2776"/>
      <c r="G5611" s="1651"/>
      <c r="H5611" s="456"/>
      <c r="I5611" s="457"/>
      <c r="J5611" s="2664"/>
      <c r="K5611" s="2621">
        <f t="shared" si="92"/>
        <v>5464</v>
      </c>
    </row>
    <row r="5612" spans="3:11" ht="15" customHeight="1">
      <c r="C5612" s="1652"/>
      <c r="D5612" s="4081"/>
      <c r="E5612" s="2777" t="s">
        <v>3023</v>
      </c>
      <c r="F5612" s="2764"/>
      <c r="G5612" s="1653" t="s">
        <v>3026</v>
      </c>
      <c r="H5612" s="456"/>
      <c r="I5612" s="457"/>
      <c r="J5612" s="2664"/>
      <c r="K5612" s="2621">
        <f t="shared" si="92"/>
        <v>5465</v>
      </c>
    </row>
    <row r="5613" spans="3:11" ht="15" customHeight="1">
      <c r="C5613" s="1650"/>
      <c r="D5613" s="4081"/>
      <c r="E5613" s="4081" t="s">
        <v>3024</v>
      </c>
      <c r="F5613" s="2764" t="s">
        <v>2541</v>
      </c>
      <c r="G5613" s="3730" t="s">
        <v>299</v>
      </c>
      <c r="H5613" s="458"/>
      <c r="I5613" s="457"/>
      <c r="J5613" s="2664"/>
      <c r="K5613" s="2621">
        <f t="shared" si="92"/>
        <v>5466</v>
      </c>
    </row>
    <row r="5614" spans="3:11" ht="15" customHeight="1" thickBot="1">
      <c r="C5614" s="1697"/>
      <c r="D5614" s="4136"/>
      <c r="E5614" s="4136"/>
      <c r="F5614" s="2778"/>
      <c r="G5614" s="1698"/>
      <c r="H5614" s="2256"/>
      <c r="I5614" s="2257"/>
      <c r="J5614" s="2664"/>
      <c r="K5614" s="2621">
        <f t="shared" si="92"/>
        <v>5467</v>
      </c>
    </row>
    <row r="5615" spans="3:11" ht="15" customHeight="1">
      <c r="C5615" s="2766"/>
      <c r="D5615" s="4080" t="s">
        <v>60</v>
      </c>
      <c r="E5615" s="4080"/>
      <c r="F5615" s="3736"/>
      <c r="G5615" s="1632"/>
      <c r="H5615" s="3737" t="s">
        <v>3674</v>
      </c>
      <c r="I5615" s="3738"/>
      <c r="J5615" s="2664"/>
      <c r="K5615" s="2621">
        <f t="shared" si="92"/>
        <v>5468</v>
      </c>
    </row>
    <row r="5616" spans="3:11" ht="15" customHeight="1">
      <c r="C5616" s="2767" t="s">
        <v>2722</v>
      </c>
      <c r="D5616" s="4081" t="s">
        <v>2538</v>
      </c>
      <c r="E5616" s="4081"/>
      <c r="F5616" s="3731"/>
      <c r="G5616" s="1633"/>
      <c r="H5616" s="3732" t="s">
        <v>3562</v>
      </c>
      <c r="I5616" s="3733"/>
      <c r="J5616" s="2664"/>
      <c r="K5616" s="2621">
        <f t="shared" si="92"/>
        <v>5469</v>
      </c>
    </row>
    <row r="5617" spans="3:11" ht="15" customHeight="1">
      <c r="C5617" s="2767" t="s">
        <v>2723</v>
      </c>
      <c r="D5617" s="4083">
        <v>1</v>
      </c>
      <c r="E5617" s="4083"/>
      <c r="F5617" s="3735"/>
      <c r="G5617" s="1633"/>
      <c r="H5617" s="456"/>
      <c r="I5617" s="457"/>
      <c r="J5617" s="2664"/>
      <c r="K5617" s="2621">
        <f t="shared" si="92"/>
        <v>5470</v>
      </c>
    </row>
    <row r="5618" spans="3:11" ht="15" customHeight="1">
      <c r="C5618" s="1634"/>
      <c r="D5618" s="3653"/>
      <c r="E5618" s="3653"/>
      <c r="F5618" s="2768"/>
      <c r="G5618" s="1635"/>
      <c r="H5618" s="2250"/>
      <c r="I5618" s="2251"/>
      <c r="J5618" s="2664"/>
      <c r="K5618" s="2621">
        <f t="shared" si="92"/>
        <v>5471</v>
      </c>
    </row>
    <row r="5619" spans="3:11" ht="15" customHeight="1">
      <c r="C5619" s="1636"/>
      <c r="D5619" s="4084" t="s">
        <v>61</v>
      </c>
      <c r="E5619" s="4085"/>
      <c r="F5619" s="3721"/>
      <c r="G5619" s="3721"/>
      <c r="H5619" s="3721"/>
      <c r="I5619" s="3722"/>
      <c r="J5619" s="2664"/>
      <c r="K5619" s="2621">
        <f t="shared" si="92"/>
        <v>5472</v>
      </c>
    </row>
    <row r="5620" spans="3:11" ht="15" customHeight="1">
      <c r="C5620" s="1637" t="s">
        <v>62</v>
      </c>
      <c r="D5620" s="4078" t="s">
        <v>63</v>
      </c>
      <c r="E5620" s="4175"/>
      <c r="F5620" s="2769" t="s">
        <v>64</v>
      </c>
      <c r="G5620" s="1638" t="s">
        <v>65</v>
      </c>
      <c r="H5620" s="3724" t="s">
        <v>66</v>
      </c>
      <c r="I5620" s="3725"/>
      <c r="J5620" s="2664"/>
      <c r="K5620" s="2621">
        <f t="shared" si="92"/>
        <v>5473</v>
      </c>
    </row>
    <row r="5621" spans="3:11" ht="15" customHeight="1">
      <c r="C5621" s="1639" t="s">
        <v>67</v>
      </c>
      <c r="D5621" s="2957"/>
      <c r="E5621" s="4176"/>
      <c r="F5621" s="2770" t="s">
        <v>0</v>
      </c>
      <c r="G5621" s="1640"/>
      <c r="H5621" s="2252" t="s">
        <v>68</v>
      </c>
      <c r="I5621" s="1641" t="s">
        <v>69</v>
      </c>
      <c r="J5621" s="2664"/>
      <c r="K5621" s="2621">
        <f t="shared" si="92"/>
        <v>5474</v>
      </c>
    </row>
    <row r="5622" spans="3:11" ht="15" customHeight="1">
      <c r="C5622" s="1642"/>
      <c r="D5622" s="2608" t="str">
        <f>VLOOKUP(F5622,[10]Accounts!$B$4:E5527,2,FALSE)</f>
        <v>Accumulated Surplus (Deficit)</v>
      </c>
      <c r="E5622" s="2606"/>
      <c r="F5622" s="2771">
        <v>3010101000</v>
      </c>
      <c r="G5622" s="1643"/>
      <c r="H5622" s="2252"/>
      <c r="I5622" s="1641"/>
      <c r="J5622" s="2664"/>
      <c r="K5622" s="2621">
        <f t="shared" si="92"/>
        <v>5475</v>
      </c>
    </row>
    <row r="5623" spans="3:11" ht="15" customHeight="1">
      <c r="C5623" s="1642"/>
      <c r="D5623" s="2608"/>
      <c r="E5623" s="2606" t="str">
        <f>VLOOKUP(F5623,[10]Accounts!$B$4:E5527,2,FALSE)</f>
        <v>Other Supplies and Materials for Distribution</v>
      </c>
      <c r="F5623" s="2771">
        <v>1040299000</v>
      </c>
      <c r="G5623" s="1643"/>
      <c r="H5623" s="2252"/>
      <c r="I5623" s="1641"/>
      <c r="J5623" s="2664"/>
      <c r="K5623" s="2621">
        <f t="shared" si="92"/>
        <v>5476</v>
      </c>
    </row>
    <row r="5624" spans="3:11" ht="15" customHeight="1">
      <c r="C5624" s="1644"/>
      <c r="D5624" s="2608"/>
      <c r="E5624" s="2606" t="s">
        <v>3675</v>
      </c>
      <c r="F5624" s="2880"/>
      <c r="G5624" s="1645"/>
      <c r="H5624" s="2252"/>
      <c r="I5624" s="3725"/>
      <c r="J5624" s="2664"/>
      <c r="K5624" s="2621">
        <f t="shared" si="92"/>
        <v>5477</v>
      </c>
    </row>
    <row r="5625" spans="3:11" ht="15" customHeight="1">
      <c r="C5625" s="1646"/>
      <c r="D5625" s="2773" t="s">
        <v>70</v>
      </c>
      <c r="E5625" s="2774"/>
      <c r="F5625" s="2775"/>
      <c r="G5625" s="1647"/>
      <c r="H5625" s="2253">
        <f>SUM(H5622:H5624)</f>
        <v>0</v>
      </c>
      <c r="I5625" s="2254">
        <f>SUM(I5622:I5624)</f>
        <v>0</v>
      </c>
      <c r="J5625" s="2664"/>
      <c r="K5625" s="2621">
        <f t="shared" si="92"/>
        <v>5478</v>
      </c>
    </row>
    <row r="5626" spans="3:11" ht="15" customHeight="1">
      <c r="C5626" s="1648"/>
      <c r="D5626" s="4201"/>
      <c r="E5626" s="4135"/>
      <c r="F5626" s="2771"/>
      <c r="G5626" s="1649"/>
      <c r="H5626" s="2252"/>
      <c r="I5626" s="2255">
        <f>H5625-I5625</f>
        <v>0</v>
      </c>
      <c r="J5626" s="2664"/>
      <c r="K5626" s="2621">
        <f t="shared" si="92"/>
        <v>5479</v>
      </c>
    </row>
    <row r="5627" spans="3:11" ht="15" customHeight="1">
      <c r="C5627" s="3718" t="s">
        <v>71</v>
      </c>
      <c r="D5627" s="4079"/>
      <c r="E5627" s="4079"/>
      <c r="F5627" s="3720" t="s">
        <v>3489</v>
      </c>
      <c r="G5627" s="3719"/>
      <c r="H5627" s="3727"/>
      <c r="I5627" s="3728"/>
      <c r="J5627" s="2664"/>
      <c r="K5627" s="2621">
        <f t="shared" si="92"/>
        <v>5480</v>
      </c>
    </row>
    <row r="5628" spans="3:11" ht="15" customHeight="1">
      <c r="C5628" s="1650"/>
      <c r="D5628" s="2282"/>
      <c r="E5628" s="2282"/>
      <c r="F5628" s="2776"/>
      <c r="G5628" s="1651"/>
      <c r="H5628" s="456"/>
      <c r="I5628" s="457"/>
      <c r="J5628" s="2664"/>
      <c r="K5628" s="2621">
        <f t="shared" si="92"/>
        <v>5481</v>
      </c>
    </row>
    <row r="5629" spans="3:11" ht="15" customHeight="1">
      <c r="C5629" s="1652"/>
      <c r="D5629" s="4081"/>
      <c r="E5629" s="2777" t="s">
        <v>3023</v>
      </c>
      <c r="F5629" s="2764"/>
      <c r="G5629" s="1653" t="s">
        <v>3026</v>
      </c>
      <c r="H5629" s="456"/>
      <c r="I5629" s="457"/>
      <c r="J5629" s="2664"/>
      <c r="K5629" s="2621">
        <f t="shared" si="92"/>
        <v>5482</v>
      </c>
    </row>
    <row r="5630" spans="3:11" ht="15" customHeight="1">
      <c r="C5630" s="1650"/>
      <c r="D5630" s="4081"/>
      <c r="E5630" s="4081" t="s">
        <v>3024</v>
      </c>
      <c r="F5630" s="2764" t="s">
        <v>2541</v>
      </c>
      <c r="G5630" s="3730" t="s">
        <v>299</v>
      </c>
      <c r="H5630" s="458"/>
      <c r="I5630" s="457"/>
      <c r="J5630" s="2664"/>
      <c r="K5630" s="2621">
        <f t="shared" si="92"/>
        <v>5483</v>
      </c>
    </row>
    <row r="5631" spans="3:11" ht="15" customHeight="1" thickBot="1">
      <c r="C5631" s="1697"/>
      <c r="D5631" s="4136"/>
      <c r="E5631" s="4136"/>
      <c r="F5631" s="2778"/>
      <c r="G5631" s="1698"/>
      <c r="H5631" s="2256"/>
      <c r="I5631" s="2257"/>
      <c r="J5631" s="2664"/>
      <c r="K5631" s="2621">
        <f t="shared" si="92"/>
        <v>5484</v>
      </c>
    </row>
    <row r="5632" spans="3:11" ht="15" customHeight="1">
      <c r="C5632" s="2766"/>
      <c r="D5632" s="4080" t="s">
        <v>60</v>
      </c>
      <c r="E5632" s="4080"/>
      <c r="F5632" s="3736"/>
      <c r="G5632" s="1632"/>
      <c r="H5632" s="3737" t="s">
        <v>3676</v>
      </c>
      <c r="I5632" s="3738"/>
      <c r="J5632" s="2664"/>
      <c r="K5632" s="2621">
        <f t="shared" si="92"/>
        <v>5485</v>
      </c>
    </row>
    <row r="5633" spans="3:11" ht="15" customHeight="1">
      <c r="C5633" s="2767" t="s">
        <v>2722</v>
      </c>
      <c r="D5633" s="4081" t="s">
        <v>2538</v>
      </c>
      <c r="E5633" s="4081"/>
      <c r="F5633" s="3731"/>
      <c r="G5633" s="1633"/>
      <c r="H5633" s="3732" t="s">
        <v>3562</v>
      </c>
      <c r="I5633" s="3733"/>
      <c r="J5633" s="2664"/>
      <c r="K5633" s="2621">
        <f t="shared" si="92"/>
        <v>5486</v>
      </c>
    </row>
    <row r="5634" spans="3:11" ht="15" customHeight="1">
      <c r="C5634" s="2767" t="s">
        <v>2723</v>
      </c>
      <c r="D5634" s="4083">
        <v>1</v>
      </c>
      <c r="E5634" s="4083"/>
      <c r="F5634" s="3735"/>
      <c r="G5634" s="1633"/>
      <c r="H5634" s="456"/>
      <c r="I5634" s="457"/>
      <c r="J5634" s="2664"/>
      <c r="K5634" s="2621">
        <f t="shared" si="92"/>
        <v>5487</v>
      </c>
    </row>
    <row r="5635" spans="3:11" ht="15" customHeight="1">
      <c r="C5635" s="1634"/>
      <c r="D5635" s="3653"/>
      <c r="E5635" s="3653"/>
      <c r="F5635" s="2768"/>
      <c r="G5635" s="1635"/>
      <c r="H5635" s="2250"/>
      <c r="I5635" s="2251"/>
      <c r="J5635" s="2664"/>
      <c r="K5635" s="2621">
        <f t="shared" si="92"/>
        <v>5488</v>
      </c>
    </row>
    <row r="5636" spans="3:11" ht="15" customHeight="1">
      <c r="C5636" s="1636"/>
      <c r="D5636" s="4084" t="s">
        <v>61</v>
      </c>
      <c r="E5636" s="4085"/>
      <c r="F5636" s="3721"/>
      <c r="G5636" s="3721"/>
      <c r="H5636" s="3721"/>
      <c r="I5636" s="3722"/>
      <c r="J5636" s="2664"/>
      <c r="K5636" s="2621">
        <f t="shared" si="92"/>
        <v>5489</v>
      </c>
    </row>
    <row r="5637" spans="3:11" ht="15" customHeight="1">
      <c r="C5637" s="1637" t="s">
        <v>62</v>
      </c>
      <c r="D5637" s="4078" t="s">
        <v>63</v>
      </c>
      <c r="E5637" s="4175"/>
      <c r="F5637" s="2769" t="s">
        <v>64</v>
      </c>
      <c r="G5637" s="1638" t="s">
        <v>65</v>
      </c>
      <c r="H5637" s="3724" t="s">
        <v>66</v>
      </c>
      <c r="I5637" s="3725"/>
      <c r="J5637" s="2664"/>
      <c r="K5637" s="2621">
        <f t="shared" si="92"/>
        <v>5490</v>
      </c>
    </row>
    <row r="5638" spans="3:11" ht="15" customHeight="1">
      <c r="C5638" s="1639" t="s">
        <v>67</v>
      </c>
      <c r="D5638" s="2957"/>
      <c r="E5638" s="4176"/>
      <c r="F5638" s="2770" t="s">
        <v>0</v>
      </c>
      <c r="G5638" s="1640"/>
      <c r="H5638" s="2252" t="s">
        <v>68</v>
      </c>
      <c r="I5638" s="1641" t="s">
        <v>69</v>
      </c>
      <c r="J5638" s="2664"/>
      <c r="K5638" s="2621">
        <f t="shared" si="92"/>
        <v>5491</v>
      </c>
    </row>
    <row r="5639" spans="3:11" ht="15" customHeight="1">
      <c r="C5639" s="1642"/>
      <c r="D5639" s="2608" t="str">
        <f>VLOOKUP(F5639,[10]Accounts!$B$4:E5544,2,FALSE)</f>
        <v>Accumulated Surplus (Deficit)</v>
      </c>
      <c r="E5639" s="2606"/>
      <c r="F5639" s="2771">
        <v>3010101000</v>
      </c>
      <c r="G5639" s="1643"/>
      <c r="H5639" s="2252"/>
      <c r="I5639" s="1641"/>
      <c r="J5639" s="2664"/>
      <c r="K5639" s="2621">
        <f t="shared" si="92"/>
        <v>5492</v>
      </c>
    </row>
    <row r="5640" spans="3:11" ht="15" customHeight="1">
      <c r="C5640" s="1642"/>
      <c r="D5640" s="2608"/>
      <c r="E5640" s="2606" t="str">
        <f>VLOOKUP(F5640,[10]Accounts!$B$4:E5544,2,FALSE)</f>
        <v>Other Supplies and Materials for Distribution</v>
      </c>
      <c r="F5640" s="2771">
        <v>1040299000</v>
      </c>
      <c r="G5640" s="1643"/>
      <c r="H5640" s="2252"/>
      <c r="I5640" s="1641"/>
      <c r="J5640" s="2664"/>
      <c r="K5640" s="2621">
        <f t="shared" si="92"/>
        <v>5493</v>
      </c>
    </row>
    <row r="5641" spans="3:11" ht="15" customHeight="1">
      <c r="C5641" s="1644"/>
      <c r="D5641" s="2608"/>
      <c r="E5641" s="2606" t="s">
        <v>3677</v>
      </c>
      <c r="F5641" s="2880"/>
      <c r="G5641" s="1645"/>
      <c r="H5641" s="2252"/>
      <c r="I5641" s="3725"/>
      <c r="J5641" s="2664"/>
      <c r="K5641" s="2621">
        <f t="shared" si="92"/>
        <v>5494</v>
      </c>
    </row>
    <row r="5642" spans="3:11" ht="15" customHeight="1">
      <c r="C5642" s="1646"/>
      <c r="D5642" s="2773" t="s">
        <v>70</v>
      </c>
      <c r="E5642" s="2774"/>
      <c r="F5642" s="2775"/>
      <c r="G5642" s="1647"/>
      <c r="H5642" s="2253">
        <f>SUM(H5639:H5641)</f>
        <v>0</v>
      </c>
      <c r="I5642" s="2254">
        <f>SUM(I5639:I5641)</f>
        <v>0</v>
      </c>
      <c r="J5642" s="2664"/>
      <c r="K5642" s="2621">
        <f t="shared" si="92"/>
        <v>5495</v>
      </c>
    </row>
    <row r="5643" spans="3:11" ht="15" customHeight="1">
      <c r="C5643" s="1648"/>
      <c r="D5643" s="4201"/>
      <c r="E5643" s="4135"/>
      <c r="F5643" s="2771"/>
      <c r="G5643" s="1649"/>
      <c r="H5643" s="2252"/>
      <c r="I5643" s="2255">
        <f>H5642-I5642</f>
        <v>0</v>
      </c>
      <c r="J5643" s="2664"/>
      <c r="K5643" s="2621">
        <f t="shared" si="92"/>
        <v>5496</v>
      </c>
    </row>
    <row r="5644" spans="3:11" ht="15" customHeight="1">
      <c r="C5644" s="3718" t="s">
        <v>71</v>
      </c>
      <c r="D5644" s="4079"/>
      <c r="E5644" s="4079"/>
      <c r="F5644" s="3720" t="s">
        <v>3489</v>
      </c>
      <c r="G5644" s="3719"/>
      <c r="H5644" s="3727"/>
      <c r="I5644" s="3728"/>
      <c r="J5644" s="2664"/>
      <c r="K5644" s="2621">
        <f t="shared" si="92"/>
        <v>5497</v>
      </c>
    </row>
    <row r="5645" spans="3:11" ht="15" customHeight="1">
      <c r="C5645" s="1650"/>
      <c r="D5645" s="2282"/>
      <c r="E5645" s="2282"/>
      <c r="F5645" s="2776"/>
      <c r="G5645" s="1651"/>
      <c r="H5645" s="456"/>
      <c r="I5645" s="457"/>
      <c r="J5645" s="2664"/>
      <c r="K5645" s="2621">
        <f t="shared" si="92"/>
        <v>5498</v>
      </c>
    </row>
    <row r="5646" spans="3:11" ht="15" customHeight="1">
      <c r="C5646" s="1652"/>
      <c r="D5646" s="4081"/>
      <c r="E5646" s="2777" t="s">
        <v>3023</v>
      </c>
      <c r="F5646" s="2764"/>
      <c r="G5646" s="1653" t="s">
        <v>3026</v>
      </c>
      <c r="H5646" s="456"/>
      <c r="I5646" s="457"/>
      <c r="J5646" s="2664"/>
      <c r="K5646" s="2621">
        <f t="shared" si="92"/>
        <v>5499</v>
      </c>
    </row>
    <row r="5647" spans="3:11" ht="15" customHeight="1">
      <c r="C5647" s="1650"/>
      <c r="D5647" s="4081"/>
      <c r="E5647" s="4081" t="s">
        <v>3024</v>
      </c>
      <c r="F5647" s="2764" t="s">
        <v>2541</v>
      </c>
      <c r="G5647" s="3730" t="s">
        <v>299</v>
      </c>
      <c r="H5647" s="458"/>
      <c r="I5647" s="457"/>
      <c r="J5647" s="2664"/>
      <c r="K5647" s="2621">
        <f t="shared" si="92"/>
        <v>5500</v>
      </c>
    </row>
    <row r="5648" spans="3:11" ht="15" customHeight="1" thickBot="1">
      <c r="C5648" s="1697"/>
      <c r="D5648" s="4136"/>
      <c r="E5648" s="4136"/>
      <c r="F5648" s="2778"/>
      <c r="G5648" s="1698"/>
      <c r="H5648" s="2256"/>
      <c r="I5648" s="2257"/>
      <c r="J5648" s="2664"/>
      <c r="K5648" s="2621">
        <f t="shared" si="92"/>
        <v>5501</v>
      </c>
    </row>
    <row r="5649" spans="3:11" ht="15" customHeight="1">
      <c r="C5649" s="2766"/>
      <c r="D5649" s="4080" t="s">
        <v>60</v>
      </c>
      <c r="E5649" s="4080"/>
      <c r="F5649" s="3736"/>
      <c r="G5649" s="1632"/>
      <c r="H5649" s="3737" t="s">
        <v>3678</v>
      </c>
      <c r="I5649" s="3738"/>
      <c r="J5649" s="2664"/>
      <c r="K5649" s="2621">
        <f t="shared" si="92"/>
        <v>5502</v>
      </c>
    </row>
    <row r="5650" spans="3:11" ht="15" customHeight="1">
      <c r="C5650" s="2767" t="s">
        <v>2722</v>
      </c>
      <c r="D5650" s="4081" t="s">
        <v>2538</v>
      </c>
      <c r="E5650" s="4081"/>
      <c r="F5650" s="3731"/>
      <c r="G5650" s="1633"/>
      <c r="H5650" s="3732" t="s">
        <v>3562</v>
      </c>
      <c r="I5650" s="3733"/>
      <c r="J5650" s="2664"/>
      <c r="K5650" s="2621">
        <f t="shared" si="92"/>
        <v>5503</v>
      </c>
    </row>
    <row r="5651" spans="3:11" ht="15" customHeight="1">
      <c r="C5651" s="2767" t="s">
        <v>2723</v>
      </c>
      <c r="D5651" s="4083">
        <v>1</v>
      </c>
      <c r="E5651" s="4083"/>
      <c r="F5651" s="3735"/>
      <c r="G5651" s="1633"/>
      <c r="H5651" s="456"/>
      <c r="I5651" s="457"/>
      <c r="J5651" s="2664"/>
      <c r="K5651" s="2621">
        <f t="shared" si="92"/>
        <v>5504</v>
      </c>
    </row>
    <row r="5652" spans="3:11" ht="15" customHeight="1">
      <c r="C5652" s="1634"/>
      <c r="D5652" s="3653"/>
      <c r="E5652" s="3653"/>
      <c r="F5652" s="2768"/>
      <c r="G5652" s="1635"/>
      <c r="H5652" s="2250"/>
      <c r="I5652" s="2251"/>
      <c r="J5652" s="2664"/>
      <c r="K5652" s="2621">
        <f t="shared" si="92"/>
        <v>5505</v>
      </c>
    </row>
    <row r="5653" spans="3:11" ht="15" customHeight="1">
      <c r="C5653" s="1636"/>
      <c r="D5653" s="4084" t="s">
        <v>61</v>
      </c>
      <c r="E5653" s="4085"/>
      <c r="F5653" s="3721"/>
      <c r="G5653" s="3721"/>
      <c r="H5653" s="3721"/>
      <c r="I5653" s="3722"/>
      <c r="J5653" s="2664"/>
      <c r="K5653" s="2621">
        <f t="shared" si="92"/>
        <v>5506</v>
      </c>
    </row>
    <row r="5654" spans="3:11" ht="15" customHeight="1">
      <c r="C5654" s="1637" t="s">
        <v>62</v>
      </c>
      <c r="D5654" s="4078" t="s">
        <v>63</v>
      </c>
      <c r="E5654" s="4175"/>
      <c r="F5654" s="2769" t="s">
        <v>64</v>
      </c>
      <c r="G5654" s="1638" t="s">
        <v>65</v>
      </c>
      <c r="H5654" s="3724" t="s">
        <v>66</v>
      </c>
      <c r="I5654" s="3725"/>
      <c r="J5654" s="2664"/>
      <c r="K5654" s="2621">
        <f t="shared" si="92"/>
        <v>5507</v>
      </c>
    </row>
    <row r="5655" spans="3:11" ht="15" customHeight="1">
      <c r="C5655" s="1639" t="s">
        <v>67</v>
      </c>
      <c r="D5655" s="2957"/>
      <c r="E5655" s="4176"/>
      <c r="F5655" s="2770" t="s">
        <v>0</v>
      </c>
      <c r="G5655" s="1640"/>
      <c r="H5655" s="2252" t="s">
        <v>68</v>
      </c>
      <c r="I5655" s="1641" t="s">
        <v>69</v>
      </c>
      <c r="J5655" s="2664"/>
      <c r="K5655" s="2621">
        <f t="shared" si="92"/>
        <v>5508</v>
      </c>
    </row>
    <row r="5656" spans="3:11" ht="15" customHeight="1">
      <c r="C5656" s="1642"/>
      <c r="D5656" s="2608" t="str">
        <f>VLOOKUP(F5656,[10]Accounts!$B$4:E5561,2,FALSE)</f>
        <v>Accumulated Surplus (Deficit)</v>
      </c>
      <c r="E5656" s="2606"/>
      <c r="F5656" s="2771">
        <v>3010101000</v>
      </c>
      <c r="G5656" s="1643"/>
      <c r="H5656" s="2252"/>
      <c r="I5656" s="1641"/>
      <c r="J5656" s="2664"/>
      <c r="K5656" s="2621">
        <f t="shared" si="92"/>
        <v>5509</v>
      </c>
    </row>
    <row r="5657" spans="3:11" ht="15" customHeight="1">
      <c r="C5657" s="1642"/>
      <c r="D5657" s="2608"/>
      <c r="E5657" s="2606" t="str">
        <f>VLOOKUP(F5657,[10]Accounts!$B$4:E5561,2,FALSE)</f>
        <v>Other Supplies and Materials for Distribution</v>
      </c>
      <c r="F5657" s="2771">
        <v>1040299000</v>
      </c>
      <c r="G5657" s="1643"/>
      <c r="H5657" s="2252"/>
      <c r="I5657" s="1641"/>
      <c r="J5657" s="2664"/>
      <c r="K5657" s="2621">
        <f t="shared" si="92"/>
        <v>5510</v>
      </c>
    </row>
    <row r="5658" spans="3:11" ht="15" customHeight="1">
      <c r="C5658" s="1644"/>
      <c r="D5658" s="2608"/>
      <c r="E5658" s="2606" t="s">
        <v>3679</v>
      </c>
      <c r="F5658" s="2880"/>
      <c r="G5658" s="1645"/>
      <c r="H5658" s="2252"/>
      <c r="I5658" s="3725"/>
      <c r="J5658" s="2664"/>
      <c r="K5658" s="2621">
        <f t="shared" si="92"/>
        <v>5511</v>
      </c>
    </row>
    <row r="5659" spans="3:11" ht="15" customHeight="1">
      <c r="C5659" s="1646"/>
      <c r="D5659" s="2773" t="s">
        <v>70</v>
      </c>
      <c r="E5659" s="2774"/>
      <c r="F5659" s="2775"/>
      <c r="G5659" s="1647"/>
      <c r="H5659" s="2253">
        <f>SUM(H5656:H5658)</f>
        <v>0</v>
      </c>
      <c r="I5659" s="2254">
        <f>SUM(I5656:I5658)</f>
        <v>0</v>
      </c>
      <c r="J5659" s="2664"/>
      <c r="K5659" s="2621">
        <f t="shared" ref="K5659:K5722" si="93">K5658+1</f>
        <v>5512</v>
      </c>
    </row>
    <row r="5660" spans="3:11" ht="15" customHeight="1">
      <c r="C5660" s="1648"/>
      <c r="D5660" s="4201"/>
      <c r="E5660" s="4135"/>
      <c r="F5660" s="2771"/>
      <c r="G5660" s="1649"/>
      <c r="H5660" s="2252"/>
      <c r="I5660" s="2255">
        <f>H5659-I5659</f>
        <v>0</v>
      </c>
      <c r="J5660" s="2664"/>
      <c r="K5660" s="2621">
        <f t="shared" si="93"/>
        <v>5513</v>
      </c>
    </row>
    <row r="5661" spans="3:11" ht="15" customHeight="1">
      <c r="C5661" s="3718" t="s">
        <v>71</v>
      </c>
      <c r="D5661" s="4079"/>
      <c r="E5661" s="4079"/>
      <c r="F5661" s="3720" t="s">
        <v>3489</v>
      </c>
      <c r="G5661" s="3719"/>
      <c r="H5661" s="3727"/>
      <c r="I5661" s="3728"/>
      <c r="J5661" s="2664"/>
      <c r="K5661" s="2621">
        <f t="shared" si="93"/>
        <v>5514</v>
      </c>
    </row>
    <row r="5662" spans="3:11" ht="15" customHeight="1">
      <c r="C5662" s="1650"/>
      <c r="D5662" s="2282"/>
      <c r="E5662" s="2282"/>
      <c r="F5662" s="2776"/>
      <c r="G5662" s="1651"/>
      <c r="H5662" s="456"/>
      <c r="I5662" s="457"/>
      <c r="J5662" s="2664"/>
      <c r="K5662" s="2621">
        <f t="shared" si="93"/>
        <v>5515</v>
      </c>
    </row>
    <row r="5663" spans="3:11" ht="15" customHeight="1">
      <c r="C5663" s="1652"/>
      <c r="D5663" s="4081"/>
      <c r="E5663" s="2777" t="s">
        <v>3023</v>
      </c>
      <c r="F5663" s="2764"/>
      <c r="G5663" s="1653" t="s">
        <v>3026</v>
      </c>
      <c r="H5663" s="456"/>
      <c r="I5663" s="457"/>
      <c r="J5663" s="2664"/>
      <c r="K5663" s="2621">
        <f t="shared" si="93"/>
        <v>5516</v>
      </c>
    </row>
    <row r="5664" spans="3:11" ht="15" customHeight="1">
      <c r="C5664" s="1650"/>
      <c r="D5664" s="4081"/>
      <c r="E5664" s="4081" t="s">
        <v>3024</v>
      </c>
      <c r="F5664" s="2764" t="s">
        <v>2541</v>
      </c>
      <c r="G5664" s="3730" t="s">
        <v>299</v>
      </c>
      <c r="H5664" s="458"/>
      <c r="I5664" s="457"/>
      <c r="J5664" s="2664"/>
      <c r="K5664" s="2621">
        <f t="shared" si="93"/>
        <v>5517</v>
      </c>
    </row>
    <row r="5665" spans="3:11" ht="15" customHeight="1" thickBot="1">
      <c r="C5665" s="1697"/>
      <c r="D5665" s="4136"/>
      <c r="E5665" s="4136"/>
      <c r="F5665" s="2778"/>
      <c r="G5665" s="1698"/>
      <c r="H5665" s="2256"/>
      <c r="I5665" s="2257"/>
      <c r="J5665" s="2664"/>
      <c r="K5665" s="2621">
        <f t="shared" si="93"/>
        <v>5518</v>
      </c>
    </row>
    <row r="5666" spans="3:11" ht="15" customHeight="1">
      <c r="C5666" s="2766"/>
      <c r="D5666" s="4080" t="s">
        <v>60</v>
      </c>
      <c r="E5666" s="4080"/>
      <c r="F5666" s="3736"/>
      <c r="G5666" s="1632"/>
      <c r="H5666" s="3737" t="s">
        <v>3680</v>
      </c>
      <c r="I5666" s="3738"/>
      <c r="J5666" s="2664"/>
      <c r="K5666" s="2621">
        <f t="shared" si="93"/>
        <v>5519</v>
      </c>
    </row>
    <row r="5667" spans="3:11" ht="15" customHeight="1">
      <c r="C5667" s="2767" t="s">
        <v>2722</v>
      </c>
      <c r="D5667" s="4081" t="s">
        <v>2538</v>
      </c>
      <c r="E5667" s="4081"/>
      <c r="F5667" s="3731"/>
      <c r="G5667" s="1633"/>
      <c r="H5667" s="3732" t="s">
        <v>3562</v>
      </c>
      <c r="I5667" s="3733"/>
      <c r="J5667" s="2664"/>
      <c r="K5667" s="2621">
        <f t="shared" si="93"/>
        <v>5520</v>
      </c>
    </row>
    <row r="5668" spans="3:11" ht="15" customHeight="1">
      <c r="C5668" s="2767" t="s">
        <v>2723</v>
      </c>
      <c r="D5668" s="4083">
        <v>1</v>
      </c>
      <c r="E5668" s="4083"/>
      <c r="F5668" s="3735"/>
      <c r="G5668" s="1633"/>
      <c r="H5668" s="456"/>
      <c r="I5668" s="457"/>
      <c r="J5668" s="2664"/>
      <c r="K5668" s="2621">
        <f t="shared" si="93"/>
        <v>5521</v>
      </c>
    </row>
    <row r="5669" spans="3:11" ht="15" customHeight="1">
      <c r="C5669" s="1634"/>
      <c r="D5669" s="3653"/>
      <c r="E5669" s="3653"/>
      <c r="F5669" s="2768"/>
      <c r="G5669" s="1635"/>
      <c r="H5669" s="2250"/>
      <c r="I5669" s="2251"/>
      <c r="J5669" s="2664"/>
      <c r="K5669" s="2621">
        <f t="shared" si="93"/>
        <v>5522</v>
      </c>
    </row>
    <row r="5670" spans="3:11" ht="15" customHeight="1">
      <c r="C5670" s="1636"/>
      <c r="D5670" s="4084" t="s">
        <v>61</v>
      </c>
      <c r="E5670" s="4085"/>
      <c r="F5670" s="3721"/>
      <c r="G5670" s="3721"/>
      <c r="H5670" s="3721"/>
      <c r="I5670" s="3722"/>
      <c r="J5670" s="2664"/>
      <c r="K5670" s="2621">
        <f t="shared" si="93"/>
        <v>5523</v>
      </c>
    </row>
    <row r="5671" spans="3:11" ht="15" customHeight="1">
      <c r="C5671" s="1637" t="s">
        <v>62</v>
      </c>
      <c r="D5671" s="4078" t="s">
        <v>63</v>
      </c>
      <c r="E5671" s="4175"/>
      <c r="F5671" s="2769" t="s">
        <v>64</v>
      </c>
      <c r="G5671" s="1638" t="s">
        <v>65</v>
      </c>
      <c r="H5671" s="3724" t="s">
        <v>66</v>
      </c>
      <c r="I5671" s="3725"/>
      <c r="J5671" s="2664"/>
      <c r="K5671" s="2621">
        <f t="shared" si="93"/>
        <v>5524</v>
      </c>
    </row>
    <row r="5672" spans="3:11" ht="15" customHeight="1">
      <c r="C5672" s="1639" t="s">
        <v>67</v>
      </c>
      <c r="D5672" s="2957"/>
      <c r="E5672" s="4176"/>
      <c r="F5672" s="2770" t="s">
        <v>0</v>
      </c>
      <c r="G5672" s="1640"/>
      <c r="H5672" s="2252" t="s">
        <v>68</v>
      </c>
      <c r="I5672" s="1641" t="s">
        <v>69</v>
      </c>
      <c r="J5672" s="2664"/>
      <c r="K5672" s="2621">
        <f t="shared" si="93"/>
        <v>5525</v>
      </c>
    </row>
    <row r="5673" spans="3:11" ht="15" customHeight="1">
      <c r="C5673" s="1642"/>
      <c r="D5673" s="2608" t="str">
        <f>VLOOKUP(F5673,[10]Accounts!$B$4:E5578,2,FALSE)</f>
        <v>Accumulated Surplus (Deficit)</v>
      </c>
      <c r="E5673" s="2606"/>
      <c r="F5673" s="2771">
        <v>3010101000</v>
      </c>
      <c r="G5673" s="1643"/>
      <c r="H5673" s="2252"/>
      <c r="I5673" s="1641"/>
      <c r="J5673" s="2664"/>
      <c r="K5673" s="2621">
        <f t="shared" si="93"/>
        <v>5526</v>
      </c>
    </row>
    <row r="5674" spans="3:11" ht="15" customHeight="1">
      <c r="C5674" s="1642"/>
      <c r="D5674" s="2608"/>
      <c r="E5674" s="2606" t="str">
        <f>VLOOKUP(F5674,[10]Accounts!$B$4:E5578,2,FALSE)</f>
        <v>Other Supplies and Materials for Distribution</v>
      </c>
      <c r="F5674" s="2771">
        <v>1040299000</v>
      </c>
      <c r="G5674" s="1643"/>
      <c r="H5674" s="2252"/>
      <c r="I5674" s="1641"/>
      <c r="J5674" s="2664"/>
      <c r="K5674" s="2621">
        <f t="shared" si="93"/>
        <v>5527</v>
      </c>
    </row>
    <row r="5675" spans="3:11" ht="15" customHeight="1">
      <c r="C5675" s="1644"/>
      <c r="D5675" s="2608"/>
      <c r="E5675" s="2606" t="s">
        <v>3681</v>
      </c>
      <c r="F5675" s="2880"/>
      <c r="G5675" s="1645"/>
      <c r="H5675" s="2252"/>
      <c r="I5675" s="3725"/>
      <c r="J5675" s="2664"/>
      <c r="K5675" s="2621">
        <f t="shared" si="93"/>
        <v>5528</v>
      </c>
    </row>
    <row r="5676" spans="3:11" ht="15" customHeight="1">
      <c r="C5676" s="1646"/>
      <c r="D5676" s="2773" t="s">
        <v>70</v>
      </c>
      <c r="E5676" s="2774"/>
      <c r="F5676" s="2775"/>
      <c r="G5676" s="1647"/>
      <c r="H5676" s="2253">
        <f>SUM(H5673:H5675)</f>
        <v>0</v>
      </c>
      <c r="I5676" s="2254">
        <f>SUM(I5673:I5675)</f>
        <v>0</v>
      </c>
      <c r="J5676" s="2664"/>
      <c r="K5676" s="2621">
        <f t="shared" si="93"/>
        <v>5529</v>
      </c>
    </row>
    <row r="5677" spans="3:11" ht="15" customHeight="1">
      <c r="C5677" s="1648"/>
      <c r="D5677" s="4201"/>
      <c r="E5677" s="4135"/>
      <c r="F5677" s="2771"/>
      <c r="G5677" s="1649"/>
      <c r="H5677" s="2252"/>
      <c r="I5677" s="2255">
        <f>H5676-I5676</f>
        <v>0</v>
      </c>
      <c r="J5677" s="2664"/>
      <c r="K5677" s="2621">
        <f t="shared" si="93"/>
        <v>5530</v>
      </c>
    </row>
    <row r="5678" spans="3:11" ht="15" customHeight="1">
      <c r="C5678" s="3718" t="s">
        <v>71</v>
      </c>
      <c r="D5678" s="4079"/>
      <c r="E5678" s="4079"/>
      <c r="F5678" s="3720" t="s">
        <v>3489</v>
      </c>
      <c r="G5678" s="3719"/>
      <c r="H5678" s="3727"/>
      <c r="I5678" s="3728"/>
      <c r="J5678" s="2664"/>
      <c r="K5678" s="2621">
        <f t="shared" si="93"/>
        <v>5531</v>
      </c>
    </row>
    <row r="5679" spans="3:11" ht="15" customHeight="1">
      <c r="C5679" s="1650"/>
      <c r="D5679" s="2282"/>
      <c r="E5679" s="2282"/>
      <c r="F5679" s="2776"/>
      <c r="G5679" s="1651"/>
      <c r="H5679" s="456"/>
      <c r="I5679" s="457"/>
      <c r="J5679" s="2664"/>
      <c r="K5679" s="2621">
        <f t="shared" si="93"/>
        <v>5532</v>
      </c>
    </row>
    <row r="5680" spans="3:11" ht="15" customHeight="1">
      <c r="C5680" s="1652"/>
      <c r="D5680" s="4081"/>
      <c r="E5680" s="2777" t="s">
        <v>3023</v>
      </c>
      <c r="F5680" s="2764"/>
      <c r="G5680" s="1653" t="s">
        <v>3026</v>
      </c>
      <c r="H5680" s="456"/>
      <c r="I5680" s="457"/>
      <c r="J5680" s="2664"/>
      <c r="K5680" s="2621">
        <f t="shared" si="93"/>
        <v>5533</v>
      </c>
    </row>
    <row r="5681" spans="3:11" ht="15" customHeight="1">
      <c r="C5681" s="1650"/>
      <c r="D5681" s="4081"/>
      <c r="E5681" s="4081" t="s">
        <v>3024</v>
      </c>
      <c r="F5681" s="2764" t="s">
        <v>2541</v>
      </c>
      <c r="G5681" s="3730" t="s">
        <v>299</v>
      </c>
      <c r="H5681" s="458"/>
      <c r="I5681" s="457"/>
      <c r="J5681" s="2664"/>
      <c r="K5681" s="2621">
        <f t="shared" si="93"/>
        <v>5534</v>
      </c>
    </row>
    <row r="5682" spans="3:11" ht="15" customHeight="1" thickBot="1">
      <c r="C5682" s="1697"/>
      <c r="D5682" s="4136"/>
      <c r="E5682" s="4136"/>
      <c r="F5682" s="2778"/>
      <c r="G5682" s="1698"/>
      <c r="H5682" s="2256"/>
      <c r="I5682" s="2257"/>
      <c r="J5682" s="2664"/>
      <c r="K5682" s="2621">
        <f t="shared" si="93"/>
        <v>5535</v>
      </c>
    </row>
    <row r="5683" spans="3:11" ht="15" customHeight="1">
      <c r="C5683" s="2766"/>
      <c r="D5683" s="4080" t="s">
        <v>60</v>
      </c>
      <c r="E5683" s="4080"/>
      <c r="F5683" s="3736"/>
      <c r="G5683" s="1632"/>
      <c r="H5683" s="3737" t="s">
        <v>3682</v>
      </c>
      <c r="I5683" s="3738"/>
      <c r="J5683" s="2664"/>
      <c r="K5683" s="2621">
        <f t="shared" si="93"/>
        <v>5536</v>
      </c>
    </row>
    <row r="5684" spans="3:11" ht="15" customHeight="1">
      <c r="C5684" s="2767" t="s">
        <v>2722</v>
      </c>
      <c r="D5684" s="4081" t="s">
        <v>2538</v>
      </c>
      <c r="E5684" s="4081"/>
      <c r="F5684" s="3731"/>
      <c r="G5684" s="1633"/>
      <c r="H5684" s="3732" t="s">
        <v>3562</v>
      </c>
      <c r="I5684" s="3733"/>
      <c r="J5684" s="2664"/>
      <c r="K5684" s="2621">
        <f t="shared" si="93"/>
        <v>5537</v>
      </c>
    </row>
    <row r="5685" spans="3:11" ht="15" customHeight="1">
      <c r="C5685" s="2767" t="s">
        <v>2723</v>
      </c>
      <c r="D5685" s="4083">
        <v>1</v>
      </c>
      <c r="E5685" s="4083"/>
      <c r="F5685" s="3735"/>
      <c r="G5685" s="1633"/>
      <c r="H5685" s="456"/>
      <c r="I5685" s="457"/>
      <c r="J5685" s="2664"/>
      <c r="K5685" s="2621">
        <f t="shared" si="93"/>
        <v>5538</v>
      </c>
    </row>
    <row r="5686" spans="3:11" ht="15" customHeight="1">
      <c r="C5686" s="1634"/>
      <c r="D5686" s="3653"/>
      <c r="E5686" s="3653"/>
      <c r="F5686" s="2768"/>
      <c r="G5686" s="1635"/>
      <c r="H5686" s="2250"/>
      <c r="I5686" s="2251"/>
      <c r="J5686" s="2664"/>
      <c r="K5686" s="2621">
        <f t="shared" si="93"/>
        <v>5539</v>
      </c>
    </row>
    <row r="5687" spans="3:11" ht="15" customHeight="1">
      <c r="C5687" s="1636"/>
      <c r="D5687" s="4084" t="s">
        <v>61</v>
      </c>
      <c r="E5687" s="4085"/>
      <c r="F5687" s="3721"/>
      <c r="G5687" s="3721"/>
      <c r="H5687" s="3721"/>
      <c r="I5687" s="3722"/>
      <c r="J5687" s="2664"/>
      <c r="K5687" s="2621">
        <f t="shared" si="93"/>
        <v>5540</v>
      </c>
    </row>
    <row r="5688" spans="3:11" ht="15" customHeight="1">
      <c r="C5688" s="1637" t="s">
        <v>62</v>
      </c>
      <c r="D5688" s="4078" t="s">
        <v>63</v>
      </c>
      <c r="E5688" s="4175"/>
      <c r="F5688" s="2769" t="s">
        <v>64</v>
      </c>
      <c r="G5688" s="1638" t="s">
        <v>65</v>
      </c>
      <c r="H5688" s="3724" t="s">
        <v>66</v>
      </c>
      <c r="I5688" s="3725"/>
      <c r="J5688" s="2664"/>
      <c r="K5688" s="2621">
        <f t="shared" si="93"/>
        <v>5541</v>
      </c>
    </row>
    <row r="5689" spans="3:11" ht="15" customHeight="1">
      <c r="C5689" s="1639" t="s">
        <v>67</v>
      </c>
      <c r="D5689" s="2957"/>
      <c r="E5689" s="4176"/>
      <c r="F5689" s="2770" t="s">
        <v>0</v>
      </c>
      <c r="G5689" s="1640"/>
      <c r="H5689" s="2252" t="s">
        <v>68</v>
      </c>
      <c r="I5689" s="1641" t="s">
        <v>69</v>
      </c>
      <c r="J5689" s="2664"/>
      <c r="K5689" s="2621">
        <f t="shared" si="93"/>
        <v>5542</v>
      </c>
    </row>
    <row r="5690" spans="3:11" ht="15" customHeight="1">
      <c r="C5690" s="1642"/>
      <c r="D5690" s="2608" t="str">
        <f>VLOOKUP(F5690,[10]Accounts!$B$4:E5595,2,FALSE)</f>
        <v>Accumulated Surplus (Deficit)</v>
      </c>
      <c r="E5690" s="2606"/>
      <c r="F5690" s="2771">
        <v>3010101000</v>
      </c>
      <c r="G5690" s="1643"/>
      <c r="H5690" s="2252"/>
      <c r="I5690" s="1641"/>
      <c r="J5690" s="2664"/>
      <c r="K5690" s="2621">
        <f t="shared" si="93"/>
        <v>5543</v>
      </c>
    </row>
    <row r="5691" spans="3:11" ht="15" customHeight="1">
      <c r="C5691" s="1642"/>
      <c r="D5691" s="2608"/>
      <c r="E5691" s="2606" t="str">
        <f>VLOOKUP(F5691,[10]Accounts!$B$4:E5595,2,FALSE)</f>
        <v>Other Supplies and Materials for Distribution</v>
      </c>
      <c r="F5691" s="2771">
        <v>1040299000</v>
      </c>
      <c r="G5691" s="1643"/>
      <c r="H5691" s="2252"/>
      <c r="I5691" s="1641"/>
      <c r="J5691" s="2664"/>
      <c r="K5691" s="2621">
        <f t="shared" si="93"/>
        <v>5544</v>
      </c>
    </row>
    <row r="5692" spans="3:11" ht="15" customHeight="1">
      <c r="C5692" s="1644"/>
      <c r="D5692" s="2608"/>
      <c r="E5692" s="2606" t="s">
        <v>3683</v>
      </c>
      <c r="F5692" s="2880"/>
      <c r="G5692" s="1645"/>
      <c r="H5692" s="2252"/>
      <c r="I5692" s="3725"/>
      <c r="J5692" s="2664"/>
      <c r="K5692" s="2621">
        <f t="shared" si="93"/>
        <v>5545</v>
      </c>
    </row>
    <row r="5693" spans="3:11" ht="15" customHeight="1">
      <c r="C5693" s="1646"/>
      <c r="D5693" s="2773" t="s">
        <v>70</v>
      </c>
      <c r="E5693" s="2774"/>
      <c r="F5693" s="2775"/>
      <c r="G5693" s="1647"/>
      <c r="H5693" s="2253">
        <f>SUM(H5690:H5692)</f>
        <v>0</v>
      </c>
      <c r="I5693" s="2254">
        <f>SUM(I5690:I5692)</f>
        <v>0</v>
      </c>
      <c r="J5693" s="2664"/>
      <c r="K5693" s="2621">
        <f t="shared" si="93"/>
        <v>5546</v>
      </c>
    </row>
    <row r="5694" spans="3:11" ht="15" customHeight="1">
      <c r="C5694" s="1648"/>
      <c r="D5694" s="4201"/>
      <c r="E5694" s="4135"/>
      <c r="F5694" s="2771"/>
      <c r="G5694" s="1649"/>
      <c r="H5694" s="2252"/>
      <c r="I5694" s="2255">
        <f>H5693-I5693</f>
        <v>0</v>
      </c>
      <c r="J5694" s="2664"/>
      <c r="K5694" s="2621">
        <f t="shared" si="93"/>
        <v>5547</v>
      </c>
    </row>
    <row r="5695" spans="3:11" ht="15" customHeight="1">
      <c r="C5695" s="3718" t="s">
        <v>71</v>
      </c>
      <c r="D5695" s="4079"/>
      <c r="E5695" s="4079"/>
      <c r="F5695" s="3720" t="s">
        <v>3489</v>
      </c>
      <c r="G5695" s="3719"/>
      <c r="H5695" s="3727"/>
      <c r="I5695" s="3728"/>
      <c r="J5695" s="2664"/>
      <c r="K5695" s="2621">
        <f t="shared" si="93"/>
        <v>5548</v>
      </c>
    </row>
    <row r="5696" spans="3:11" ht="15" customHeight="1">
      <c r="C5696" s="1650"/>
      <c r="D5696" s="2282"/>
      <c r="E5696" s="2282"/>
      <c r="F5696" s="2776"/>
      <c r="G5696" s="1651"/>
      <c r="H5696" s="456"/>
      <c r="I5696" s="457"/>
      <c r="J5696" s="2664"/>
      <c r="K5696" s="2621">
        <f t="shared" si="93"/>
        <v>5549</v>
      </c>
    </row>
    <row r="5697" spans="3:11" ht="15" customHeight="1">
      <c r="C5697" s="1652"/>
      <c r="D5697" s="4081"/>
      <c r="E5697" s="2777" t="s">
        <v>3023</v>
      </c>
      <c r="F5697" s="2764"/>
      <c r="G5697" s="1653" t="s">
        <v>3026</v>
      </c>
      <c r="H5697" s="456"/>
      <c r="I5697" s="457"/>
      <c r="J5697" s="2664"/>
      <c r="K5697" s="2621">
        <f t="shared" si="93"/>
        <v>5550</v>
      </c>
    </row>
    <row r="5698" spans="3:11" ht="15" customHeight="1">
      <c r="C5698" s="1650"/>
      <c r="D5698" s="4081"/>
      <c r="E5698" s="4081" t="s">
        <v>3024</v>
      </c>
      <c r="F5698" s="2764" t="s">
        <v>2541</v>
      </c>
      <c r="G5698" s="3730" t="s">
        <v>299</v>
      </c>
      <c r="H5698" s="458"/>
      <c r="I5698" s="457"/>
      <c r="J5698" s="2664"/>
      <c r="K5698" s="2621">
        <f t="shared" si="93"/>
        <v>5551</v>
      </c>
    </row>
    <row r="5699" spans="3:11" ht="15" customHeight="1" thickBot="1">
      <c r="C5699" s="1697"/>
      <c r="D5699" s="4136"/>
      <c r="E5699" s="4136"/>
      <c r="F5699" s="2778"/>
      <c r="G5699" s="1698"/>
      <c r="H5699" s="2256"/>
      <c r="I5699" s="2257"/>
      <c r="J5699" s="2664"/>
      <c r="K5699" s="2621">
        <f t="shared" si="93"/>
        <v>5552</v>
      </c>
    </row>
    <row r="5700" spans="3:11" ht="15" customHeight="1">
      <c r="C5700" s="2766"/>
      <c r="D5700" s="4080" t="s">
        <v>60</v>
      </c>
      <c r="E5700" s="4080"/>
      <c r="F5700" s="3736"/>
      <c r="G5700" s="1632"/>
      <c r="H5700" s="3737" t="s">
        <v>3684</v>
      </c>
      <c r="I5700" s="3738"/>
      <c r="J5700" s="2664"/>
      <c r="K5700" s="2621">
        <f t="shared" si="93"/>
        <v>5553</v>
      </c>
    </row>
    <row r="5701" spans="3:11" ht="15" customHeight="1">
      <c r="C5701" s="2767" t="s">
        <v>2722</v>
      </c>
      <c r="D5701" s="4081" t="s">
        <v>2538</v>
      </c>
      <c r="E5701" s="4081"/>
      <c r="F5701" s="3731"/>
      <c r="G5701" s="1633"/>
      <c r="H5701" s="3732" t="s">
        <v>3562</v>
      </c>
      <c r="I5701" s="3733"/>
      <c r="J5701" s="2664"/>
      <c r="K5701" s="2621">
        <f t="shared" si="93"/>
        <v>5554</v>
      </c>
    </row>
    <row r="5702" spans="3:11" ht="15" customHeight="1">
      <c r="C5702" s="2767" t="s">
        <v>2723</v>
      </c>
      <c r="D5702" s="4083">
        <v>1</v>
      </c>
      <c r="E5702" s="4083"/>
      <c r="F5702" s="3735"/>
      <c r="G5702" s="1633"/>
      <c r="H5702" s="456"/>
      <c r="I5702" s="457"/>
      <c r="J5702" s="2664"/>
      <c r="K5702" s="2621">
        <f t="shared" si="93"/>
        <v>5555</v>
      </c>
    </row>
    <row r="5703" spans="3:11" ht="15" customHeight="1">
      <c r="C5703" s="1634"/>
      <c r="D5703" s="3653"/>
      <c r="E5703" s="3653"/>
      <c r="F5703" s="2768"/>
      <c r="G5703" s="1635"/>
      <c r="H5703" s="2250"/>
      <c r="I5703" s="2251"/>
      <c r="J5703" s="2664"/>
      <c r="K5703" s="2621">
        <f t="shared" si="93"/>
        <v>5556</v>
      </c>
    </row>
    <row r="5704" spans="3:11" ht="15" customHeight="1">
      <c r="C5704" s="1636"/>
      <c r="D5704" s="4084" t="s">
        <v>61</v>
      </c>
      <c r="E5704" s="4085"/>
      <c r="F5704" s="3721"/>
      <c r="G5704" s="3721"/>
      <c r="H5704" s="3721"/>
      <c r="I5704" s="3722"/>
      <c r="J5704" s="2664"/>
      <c r="K5704" s="2621">
        <f t="shared" si="93"/>
        <v>5557</v>
      </c>
    </row>
    <row r="5705" spans="3:11" ht="15" customHeight="1">
      <c r="C5705" s="1637" t="s">
        <v>62</v>
      </c>
      <c r="D5705" s="4078" t="s">
        <v>63</v>
      </c>
      <c r="E5705" s="4175"/>
      <c r="F5705" s="2769" t="s">
        <v>64</v>
      </c>
      <c r="G5705" s="1638" t="s">
        <v>65</v>
      </c>
      <c r="H5705" s="3724" t="s">
        <v>66</v>
      </c>
      <c r="I5705" s="3725"/>
      <c r="J5705" s="2664"/>
      <c r="K5705" s="2621">
        <f t="shared" si="93"/>
        <v>5558</v>
      </c>
    </row>
    <row r="5706" spans="3:11" ht="15" customHeight="1">
      <c r="C5706" s="1639" t="s">
        <v>67</v>
      </c>
      <c r="D5706" s="2957"/>
      <c r="E5706" s="4176"/>
      <c r="F5706" s="2770" t="s">
        <v>0</v>
      </c>
      <c r="G5706" s="1640"/>
      <c r="H5706" s="2252" t="s">
        <v>68</v>
      </c>
      <c r="I5706" s="1641" t="s">
        <v>69</v>
      </c>
      <c r="J5706" s="2664"/>
      <c r="K5706" s="2621">
        <f t="shared" si="93"/>
        <v>5559</v>
      </c>
    </row>
    <row r="5707" spans="3:11" ht="15" customHeight="1">
      <c r="C5707" s="1642"/>
      <c r="D5707" s="2608" t="str">
        <f>VLOOKUP(F5707,[10]Accounts!$B$4:E5612,2,FALSE)</f>
        <v>Accumulated Surplus (Deficit)</v>
      </c>
      <c r="E5707" s="2606"/>
      <c r="F5707" s="2771">
        <v>3010101000</v>
      </c>
      <c r="G5707" s="1643"/>
      <c r="H5707" s="2252"/>
      <c r="I5707" s="1641"/>
      <c r="J5707" s="2664"/>
      <c r="K5707" s="2621">
        <f t="shared" si="93"/>
        <v>5560</v>
      </c>
    </row>
    <row r="5708" spans="3:11" ht="15" customHeight="1">
      <c r="C5708" s="1642"/>
      <c r="D5708" s="2608"/>
      <c r="E5708" s="2606" t="str">
        <f>VLOOKUP(F5708,[10]Accounts!$B$4:E5612,2,FALSE)</f>
        <v>Other Supplies and Materials for Distribution</v>
      </c>
      <c r="F5708" s="2771">
        <v>1040299000</v>
      </c>
      <c r="G5708" s="1643"/>
      <c r="H5708" s="2252"/>
      <c r="I5708" s="1641"/>
      <c r="J5708" s="2664"/>
      <c r="K5708" s="2621">
        <f t="shared" si="93"/>
        <v>5561</v>
      </c>
    </row>
    <row r="5709" spans="3:11" ht="15" customHeight="1">
      <c r="C5709" s="1644"/>
      <c r="D5709" s="2608"/>
      <c r="E5709" s="2606" t="s">
        <v>3685</v>
      </c>
      <c r="F5709" s="2880"/>
      <c r="G5709" s="1645"/>
      <c r="H5709" s="2252"/>
      <c r="I5709" s="3725"/>
      <c r="J5709" s="2664"/>
      <c r="K5709" s="2621">
        <f t="shared" si="93"/>
        <v>5562</v>
      </c>
    </row>
    <row r="5710" spans="3:11">
      <c r="C5710" s="1646"/>
      <c r="D5710" s="2773" t="s">
        <v>70</v>
      </c>
      <c r="E5710" s="2774"/>
      <c r="F5710" s="2775"/>
      <c r="G5710" s="1647"/>
      <c r="H5710" s="2253">
        <f>SUM(H5707:H5709)</f>
        <v>0</v>
      </c>
      <c r="I5710" s="2254">
        <f>SUM(I5707:I5709)</f>
        <v>0</v>
      </c>
      <c r="J5710" s="2664"/>
      <c r="K5710" s="2621">
        <f t="shared" si="93"/>
        <v>5563</v>
      </c>
    </row>
    <row r="5711" spans="3:11">
      <c r="C5711" s="1648"/>
      <c r="D5711" s="4201"/>
      <c r="E5711" s="4135"/>
      <c r="F5711" s="2771"/>
      <c r="G5711" s="1649"/>
      <c r="H5711" s="2252"/>
      <c r="I5711" s="2255">
        <f>H5710-I5710</f>
        <v>0</v>
      </c>
      <c r="J5711" s="2664"/>
      <c r="K5711" s="2621">
        <f t="shared" si="93"/>
        <v>5564</v>
      </c>
    </row>
    <row r="5712" spans="3:11">
      <c r="C5712" s="3718" t="s">
        <v>71</v>
      </c>
      <c r="D5712" s="4079"/>
      <c r="E5712" s="4079"/>
      <c r="F5712" s="3720" t="s">
        <v>3489</v>
      </c>
      <c r="G5712" s="3719"/>
      <c r="H5712" s="3727"/>
      <c r="I5712" s="3728"/>
      <c r="J5712" s="2664"/>
      <c r="K5712" s="2621">
        <f t="shared" si="93"/>
        <v>5565</v>
      </c>
    </row>
    <row r="5713" spans="3:11">
      <c r="C5713" s="1650"/>
      <c r="D5713" s="2282"/>
      <c r="E5713" s="2282"/>
      <c r="F5713" s="2776"/>
      <c r="G5713" s="1651"/>
      <c r="H5713" s="456"/>
      <c r="I5713" s="457"/>
      <c r="J5713" s="2664"/>
      <c r="K5713" s="2621">
        <f t="shared" si="93"/>
        <v>5566</v>
      </c>
    </row>
    <row r="5714" spans="3:11">
      <c r="C5714" s="1652"/>
      <c r="D5714" s="4081"/>
      <c r="E5714" s="2777" t="s">
        <v>3023</v>
      </c>
      <c r="F5714" s="2764"/>
      <c r="G5714" s="1653" t="s">
        <v>3026</v>
      </c>
      <c r="H5714" s="456"/>
      <c r="I5714" s="457"/>
      <c r="J5714" s="2664"/>
      <c r="K5714" s="2621">
        <f t="shared" si="93"/>
        <v>5567</v>
      </c>
    </row>
    <row r="5715" spans="3:11">
      <c r="C5715" s="1650"/>
      <c r="D5715" s="4081"/>
      <c r="E5715" s="4081" t="s">
        <v>3024</v>
      </c>
      <c r="F5715" s="2764" t="s">
        <v>2541</v>
      </c>
      <c r="G5715" s="3730" t="s">
        <v>299</v>
      </c>
      <c r="H5715" s="458"/>
      <c r="I5715" s="457"/>
      <c r="J5715" s="2664"/>
      <c r="K5715" s="2621">
        <f t="shared" si="93"/>
        <v>5568</v>
      </c>
    </row>
    <row r="5716" spans="3:11" ht="15.75" thickBot="1">
      <c r="C5716" s="1697"/>
      <c r="D5716" s="4136"/>
      <c r="E5716" s="4136"/>
      <c r="F5716" s="2778"/>
      <c r="G5716" s="1698"/>
      <c r="H5716" s="2256"/>
      <c r="I5716" s="2257"/>
      <c r="J5716" s="2664"/>
      <c r="K5716" s="2621">
        <f t="shared" si="93"/>
        <v>5569</v>
      </c>
    </row>
    <row r="5717" spans="3:11">
      <c r="C5717" s="2766"/>
      <c r="D5717" s="4080" t="s">
        <v>60</v>
      </c>
      <c r="E5717" s="4080"/>
      <c r="F5717" s="3736"/>
      <c r="G5717" s="1632"/>
      <c r="H5717" s="3737" t="s">
        <v>3686</v>
      </c>
      <c r="I5717" s="3738"/>
      <c r="J5717" s="2664"/>
      <c r="K5717" s="2621">
        <f t="shared" si="93"/>
        <v>5570</v>
      </c>
    </row>
    <row r="5718" spans="3:11">
      <c r="C5718" s="2767" t="s">
        <v>2722</v>
      </c>
      <c r="D5718" s="4081" t="s">
        <v>2538</v>
      </c>
      <c r="E5718" s="4081"/>
      <c r="F5718" s="3731"/>
      <c r="G5718" s="1633"/>
      <c r="H5718" s="3732" t="s">
        <v>3562</v>
      </c>
      <c r="I5718" s="3733"/>
      <c r="J5718" s="2664"/>
      <c r="K5718" s="2621">
        <f t="shared" si="93"/>
        <v>5571</v>
      </c>
    </row>
    <row r="5719" spans="3:11">
      <c r="C5719" s="2767" t="s">
        <v>2723</v>
      </c>
      <c r="D5719" s="4083">
        <v>1</v>
      </c>
      <c r="E5719" s="4083"/>
      <c r="F5719" s="3735"/>
      <c r="G5719" s="1633"/>
      <c r="H5719" s="456"/>
      <c r="I5719" s="457"/>
      <c r="J5719" s="2664"/>
      <c r="K5719" s="2621">
        <f t="shared" si="93"/>
        <v>5572</v>
      </c>
    </row>
    <row r="5720" spans="3:11">
      <c r="C5720" s="1634"/>
      <c r="D5720" s="3653"/>
      <c r="E5720" s="3653"/>
      <c r="F5720" s="2768"/>
      <c r="G5720" s="1635"/>
      <c r="H5720" s="2250"/>
      <c r="I5720" s="2251"/>
      <c r="J5720" s="2664"/>
      <c r="K5720" s="2621">
        <f t="shared" si="93"/>
        <v>5573</v>
      </c>
    </row>
    <row r="5721" spans="3:11">
      <c r="C5721" s="1636"/>
      <c r="D5721" s="4084" t="s">
        <v>61</v>
      </c>
      <c r="E5721" s="4085"/>
      <c r="F5721" s="3721"/>
      <c r="G5721" s="3721"/>
      <c r="H5721" s="3721"/>
      <c r="I5721" s="3722"/>
      <c r="J5721" s="2664"/>
      <c r="K5721" s="2621">
        <f t="shared" si="93"/>
        <v>5574</v>
      </c>
    </row>
    <row r="5722" spans="3:11">
      <c r="C5722" s="1637" t="s">
        <v>62</v>
      </c>
      <c r="D5722" s="4078" t="s">
        <v>63</v>
      </c>
      <c r="E5722" s="4175"/>
      <c r="F5722" s="2769" t="s">
        <v>64</v>
      </c>
      <c r="G5722" s="1638" t="s">
        <v>65</v>
      </c>
      <c r="H5722" s="3724" t="s">
        <v>66</v>
      </c>
      <c r="I5722" s="3725"/>
      <c r="J5722" s="2664"/>
      <c r="K5722" s="2621">
        <f t="shared" si="93"/>
        <v>5575</v>
      </c>
    </row>
    <row r="5723" spans="3:11">
      <c r="C5723" s="1639" t="s">
        <v>67</v>
      </c>
      <c r="D5723" s="2957"/>
      <c r="E5723" s="4176"/>
      <c r="F5723" s="2770" t="s">
        <v>0</v>
      </c>
      <c r="G5723" s="1640"/>
      <c r="H5723" s="2252" t="s">
        <v>68</v>
      </c>
      <c r="I5723" s="1641" t="s">
        <v>69</v>
      </c>
      <c r="J5723" s="2664"/>
      <c r="K5723" s="2621">
        <f t="shared" ref="K5723:K5786" si="94">K5722+1</f>
        <v>5576</v>
      </c>
    </row>
    <row r="5724" spans="3:11">
      <c r="C5724" s="1642"/>
      <c r="D5724" s="2608" t="str">
        <f>VLOOKUP(F5724,[10]Accounts!$B$4:E5629,2,FALSE)</f>
        <v>Accumulated Surplus (Deficit)</v>
      </c>
      <c r="E5724" s="2606"/>
      <c r="F5724" s="2771">
        <v>3010101000</v>
      </c>
      <c r="G5724" s="1643"/>
      <c r="H5724" s="2252"/>
      <c r="I5724" s="1641"/>
      <c r="J5724" s="2664"/>
      <c r="K5724" s="2621">
        <f t="shared" si="94"/>
        <v>5577</v>
      </c>
    </row>
    <row r="5725" spans="3:11">
      <c r="C5725" s="1642"/>
      <c r="D5725" s="2608"/>
      <c r="E5725" s="2606" t="str">
        <f>VLOOKUP(F5725,[10]Accounts!$B$4:E5629,2,FALSE)</f>
        <v>Other Supplies and Materials for Distribution</v>
      </c>
      <c r="F5725" s="2771">
        <v>1040299000</v>
      </c>
      <c r="G5725" s="1643"/>
      <c r="H5725" s="2252"/>
      <c r="I5725" s="1641"/>
      <c r="J5725" s="2664"/>
      <c r="K5725" s="2621">
        <f t="shared" si="94"/>
        <v>5578</v>
      </c>
    </row>
    <row r="5726" spans="3:11">
      <c r="C5726" s="1644"/>
      <c r="D5726" s="2608"/>
      <c r="E5726" s="2606" t="s">
        <v>3687</v>
      </c>
      <c r="F5726" s="2880"/>
      <c r="G5726" s="1645"/>
      <c r="H5726" s="2252"/>
      <c r="I5726" s="3725"/>
      <c r="J5726" s="2664"/>
      <c r="K5726" s="2621">
        <f t="shared" si="94"/>
        <v>5579</v>
      </c>
    </row>
    <row r="5727" spans="3:11">
      <c r="C5727" s="1646"/>
      <c r="D5727" s="2773" t="s">
        <v>70</v>
      </c>
      <c r="E5727" s="2774"/>
      <c r="F5727" s="2775"/>
      <c r="G5727" s="1647"/>
      <c r="H5727" s="2253">
        <f>SUM(H5724:H5726)</f>
        <v>0</v>
      </c>
      <c r="I5727" s="2254">
        <f>SUM(I5724:I5726)</f>
        <v>0</v>
      </c>
      <c r="J5727" s="2664"/>
      <c r="K5727" s="2621">
        <f t="shared" si="94"/>
        <v>5580</v>
      </c>
    </row>
    <row r="5728" spans="3:11">
      <c r="C5728" s="1648"/>
      <c r="D5728" s="4201"/>
      <c r="E5728" s="4135"/>
      <c r="F5728" s="2771"/>
      <c r="G5728" s="1649"/>
      <c r="H5728" s="2252"/>
      <c r="I5728" s="2255">
        <f>H5727-I5727</f>
        <v>0</v>
      </c>
      <c r="J5728" s="2664"/>
      <c r="K5728" s="2621">
        <f t="shared" si="94"/>
        <v>5581</v>
      </c>
    </row>
    <row r="5729" spans="3:11">
      <c r="C5729" s="3718" t="s">
        <v>71</v>
      </c>
      <c r="D5729" s="4079"/>
      <c r="E5729" s="4079"/>
      <c r="F5729" s="3720" t="s">
        <v>3489</v>
      </c>
      <c r="G5729" s="3719"/>
      <c r="H5729" s="3727"/>
      <c r="I5729" s="3728"/>
      <c r="J5729" s="2664"/>
      <c r="K5729" s="2621">
        <f t="shared" si="94"/>
        <v>5582</v>
      </c>
    </row>
    <row r="5730" spans="3:11">
      <c r="C5730" s="1650"/>
      <c r="D5730" s="2282"/>
      <c r="E5730" s="2282"/>
      <c r="F5730" s="2776"/>
      <c r="G5730" s="1651"/>
      <c r="H5730" s="456"/>
      <c r="I5730" s="457"/>
      <c r="J5730" s="2664"/>
      <c r="K5730" s="2621">
        <f t="shared" si="94"/>
        <v>5583</v>
      </c>
    </row>
    <row r="5731" spans="3:11">
      <c r="C5731" s="1652"/>
      <c r="D5731" s="4081"/>
      <c r="E5731" s="2777" t="s">
        <v>3023</v>
      </c>
      <c r="F5731" s="2764"/>
      <c r="G5731" s="1653" t="s">
        <v>3026</v>
      </c>
      <c r="H5731" s="456"/>
      <c r="I5731" s="457"/>
      <c r="J5731" s="2664"/>
      <c r="K5731" s="2621">
        <f t="shared" si="94"/>
        <v>5584</v>
      </c>
    </row>
    <row r="5732" spans="3:11">
      <c r="C5732" s="1650"/>
      <c r="D5732" s="4081"/>
      <c r="E5732" s="4081" t="s">
        <v>3024</v>
      </c>
      <c r="F5732" s="2764" t="s">
        <v>2541</v>
      </c>
      <c r="G5732" s="3730" t="s">
        <v>299</v>
      </c>
      <c r="H5732" s="458"/>
      <c r="I5732" s="457"/>
      <c r="J5732" s="2664"/>
      <c r="K5732" s="2621">
        <f t="shared" si="94"/>
        <v>5585</v>
      </c>
    </row>
    <row r="5733" spans="3:11" ht="15.75" thickBot="1">
      <c r="C5733" s="1697"/>
      <c r="D5733" s="4136"/>
      <c r="E5733" s="4136"/>
      <c r="F5733" s="2778"/>
      <c r="G5733" s="1698"/>
      <c r="H5733" s="2256"/>
      <c r="I5733" s="2257"/>
      <c r="J5733" s="2664"/>
      <c r="K5733" s="2621">
        <f t="shared" si="94"/>
        <v>5586</v>
      </c>
    </row>
    <row r="5734" spans="3:11">
      <c r="C5734" s="2766"/>
      <c r="D5734" s="4080" t="s">
        <v>60</v>
      </c>
      <c r="E5734" s="4080"/>
      <c r="F5734" s="3736"/>
      <c r="G5734" s="1632"/>
      <c r="H5734" s="3737" t="s">
        <v>3688</v>
      </c>
      <c r="I5734" s="3738"/>
      <c r="J5734" s="2664"/>
      <c r="K5734" s="2621">
        <f t="shared" si="94"/>
        <v>5587</v>
      </c>
    </row>
    <row r="5735" spans="3:11">
      <c r="C5735" s="2767" t="s">
        <v>2722</v>
      </c>
      <c r="D5735" s="4081" t="s">
        <v>2538</v>
      </c>
      <c r="E5735" s="4081"/>
      <c r="F5735" s="3731"/>
      <c r="G5735" s="1633"/>
      <c r="H5735" s="3732" t="s">
        <v>3562</v>
      </c>
      <c r="I5735" s="3733"/>
      <c r="J5735" s="2664"/>
      <c r="K5735" s="2621">
        <f t="shared" si="94"/>
        <v>5588</v>
      </c>
    </row>
    <row r="5736" spans="3:11">
      <c r="C5736" s="2767" t="s">
        <v>2723</v>
      </c>
      <c r="D5736" s="4083">
        <v>1</v>
      </c>
      <c r="E5736" s="4083"/>
      <c r="F5736" s="3735"/>
      <c r="G5736" s="1633"/>
      <c r="H5736" s="456"/>
      <c r="I5736" s="457"/>
      <c r="J5736" s="2664"/>
      <c r="K5736" s="2621">
        <f t="shared" si="94"/>
        <v>5589</v>
      </c>
    </row>
    <row r="5737" spans="3:11">
      <c r="C5737" s="1634"/>
      <c r="D5737" s="3653"/>
      <c r="E5737" s="3653"/>
      <c r="F5737" s="2768"/>
      <c r="G5737" s="1635"/>
      <c r="H5737" s="2250"/>
      <c r="I5737" s="2251"/>
      <c r="J5737" s="2664"/>
      <c r="K5737" s="2621">
        <f t="shared" si="94"/>
        <v>5590</v>
      </c>
    </row>
    <row r="5738" spans="3:11">
      <c r="C5738" s="1636"/>
      <c r="D5738" s="4084" t="s">
        <v>61</v>
      </c>
      <c r="E5738" s="4085"/>
      <c r="F5738" s="3721"/>
      <c r="G5738" s="3721"/>
      <c r="H5738" s="3721"/>
      <c r="I5738" s="3722"/>
      <c r="J5738" s="2664"/>
      <c r="K5738" s="2621">
        <f t="shared" si="94"/>
        <v>5591</v>
      </c>
    </row>
    <row r="5739" spans="3:11">
      <c r="C5739" s="1637" t="s">
        <v>62</v>
      </c>
      <c r="D5739" s="4078" t="s">
        <v>63</v>
      </c>
      <c r="E5739" s="4175"/>
      <c r="F5739" s="2769" t="s">
        <v>64</v>
      </c>
      <c r="G5739" s="1638" t="s">
        <v>65</v>
      </c>
      <c r="H5739" s="3724" t="s">
        <v>66</v>
      </c>
      <c r="I5739" s="3725"/>
      <c r="J5739" s="2664"/>
      <c r="K5739" s="2621">
        <f t="shared" si="94"/>
        <v>5592</v>
      </c>
    </row>
    <row r="5740" spans="3:11">
      <c r="C5740" s="1639" t="s">
        <v>67</v>
      </c>
      <c r="D5740" s="2957"/>
      <c r="E5740" s="4176"/>
      <c r="F5740" s="2770" t="s">
        <v>0</v>
      </c>
      <c r="G5740" s="1640"/>
      <c r="H5740" s="2252" t="s">
        <v>68</v>
      </c>
      <c r="I5740" s="1641" t="s">
        <v>69</v>
      </c>
      <c r="J5740" s="2664"/>
      <c r="K5740" s="2621">
        <f t="shared" si="94"/>
        <v>5593</v>
      </c>
    </row>
    <row r="5741" spans="3:11">
      <c r="C5741" s="1642"/>
      <c r="D5741" s="2608" t="str">
        <f>VLOOKUP(F5741,[10]Accounts!$B$4:E5646,2,FALSE)</f>
        <v>Accumulated Surplus (Deficit)</v>
      </c>
      <c r="E5741" s="2606"/>
      <c r="F5741" s="2771">
        <v>3010101000</v>
      </c>
      <c r="G5741" s="1643"/>
      <c r="H5741" s="2252"/>
      <c r="I5741" s="1641"/>
      <c r="J5741" s="2664"/>
      <c r="K5741" s="2621">
        <f t="shared" si="94"/>
        <v>5594</v>
      </c>
    </row>
    <row r="5742" spans="3:11">
      <c r="C5742" s="1642"/>
      <c r="D5742" s="2608"/>
      <c r="E5742" s="2606" t="str">
        <f>VLOOKUP(F5742,[10]Accounts!$B$4:E5646,2,FALSE)</f>
        <v>Other Supplies and Materials for Distribution</v>
      </c>
      <c r="F5742" s="2771">
        <v>1040299000</v>
      </c>
      <c r="G5742" s="1643"/>
      <c r="H5742" s="2252"/>
      <c r="I5742" s="1641"/>
      <c r="J5742" s="2664"/>
      <c r="K5742" s="2621">
        <f t="shared" si="94"/>
        <v>5595</v>
      </c>
    </row>
    <row r="5743" spans="3:11">
      <c r="C5743" s="1644"/>
      <c r="D5743" s="2608"/>
      <c r="E5743" s="2606" t="s">
        <v>3689</v>
      </c>
      <c r="F5743" s="2880"/>
      <c r="G5743" s="1645"/>
      <c r="H5743" s="2252"/>
      <c r="I5743" s="3725"/>
      <c r="J5743" s="2664"/>
      <c r="K5743" s="2621">
        <f t="shared" si="94"/>
        <v>5596</v>
      </c>
    </row>
    <row r="5744" spans="3:11">
      <c r="C5744" s="1646"/>
      <c r="D5744" s="2773" t="s">
        <v>70</v>
      </c>
      <c r="E5744" s="2774"/>
      <c r="F5744" s="2775"/>
      <c r="G5744" s="1647"/>
      <c r="H5744" s="2253">
        <f>SUM(H5741:H5743)</f>
        <v>0</v>
      </c>
      <c r="I5744" s="2254">
        <f>SUM(I5741:I5743)</f>
        <v>0</v>
      </c>
      <c r="J5744" s="2664"/>
      <c r="K5744" s="2621">
        <f t="shared" si="94"/>
        <v>5597</v>
      </c>
    </row>
    <row r="5745" spans="3:11">
      <c r="C5745" s="1648"/>
      <c r="D5745" s="4201"/>
      <c r="E5745" s="4135"/>
      <c r="F5745" s="2771"/>
      <c r="G5745" s="1649"/>
      <c r="H5745" s="2252"/>
      <c r="I5745" s="2255">
        <f>H5744-I5744</f>
        <v>0</v>
      </c>
      <c r="J5745" s="2664"/>
      <c r="K5745" s="2621">
        <f t="shared" si="94"/>
        <v>5598</v>
      </c>
    </row>
    <row r="5746" spans="3:11">
      <c r="C5746" s="3718" t="s">
        <v>71</v>
      </c>
      <c r="D5746" s="4079"/>
      <c r="E5746" s="4079"/>
      <c r="F5746" s="3720" t="s">
        <v>3489</v>
      </c>
      <c r="G5746" s="3719"/>
      <c r="H5746" s="3727"/>
      <c r="I5746" s="3728"/>
      <c r="J5746" s="2664"/>
      <c r="K5746" s="2621">
        <f t="shared" si="94"/>
        <v>5599</v>
      </c>
    </row>
    <row r="5747" spans="3:11">
      <c r="C5747" s="1650"/>
      <c r="D5747" s="2282"/>
      <c r="E5747" s="2282"/>
      <c r="F5747" s="2776"/>
      <c r="G5747" s="1651"/>
      <c r="H5747" s="456"/>
      <c r="I5747" s="457"/>
      <c r="J5747" s="2664"/>
      <c r="K5747" s="2621">
        <f t="shared" si="94"/>
        <v>5600</v>
      </c>
    </row>
    <row r="5748" spans="3:11">
      <c r="C5748" s="1652"/>
      <c r="D5748" s="4081"/>
      <c r="E5748" s="2777" t="s">
        <v>3023</v>
      </c>
      <c r="F5748" s="2764"/>
      <c r="G5748" s="1653" t="s">
        <v>3026</v>
      </c>
      <c r="H5748" s="456"/>
      <c r="I5748" s="457"/>
      <c r="J5748" s="2664"/>
      <c r="K5748" s="2621">
        <f t="shared" si="94"/>
        <v>5601</v>
      </c>
    </row>
    <row r="5749" spans="3:11">
      <c r="C5749" s="1650"/>
      <c r="D5749" s="4081"/>
      <c r="E5749" s="4081" t="s">
        <v>3024</v>
      </c>
      <c r="F5749" s="2764" t="s">
        <v>2541</v>
      </c>
      <c r="G5749" s="3730" t="s">
        <v>299</v>
      </c>
      <c r="H5749" s="458"/>
      <c r="I5749" s="457"/>
      <c r="J5749" s="2664"/>
      <c r="K5749" s="2621">
        <f t="shared" si="94"/>
        <v>5602</v>
      </c>
    </row>
    <row r="5750" spans="3:11" ht="15.75" thickBot="1">
      <c r="C5750" s="1697"/>
      <c r="D5750" s="4136"/>
      <c r="E5750" s="4136"/>
      <c r="F5750" s="2778"/>
      <c r="G5750" s="1698"/>
      <c r="H5750" s="2256"/>
      <c r="I5750" s="2257"/>
      <c r="J5750" s="2664"/>
      <c r="K5750" s="2621">
        <f t="shared" si="94"/>
        <v>5603</v>
      </c>
    </row>
    <row r="5751" spans="3:11">
      <c r="C5751" s="2766"/>
      <c r="D5751" s="4080" t="s">
        <v>60</v>
      </c>
      <c r="E5751" s="4080"/>
      <c r="F5751" s="3736"/>
      <c r="G5751" s="1632"/>
      <c r="H5751" s="3737" t="s">
        <v>3690</v>
      </c>
      <c r="I5751" s="3738"/>
      <c r="J5751" s="2664"/>
      <c r="K5751" s="2621">
        <f t="shared" si="94"/>
        <v>5604</v>
      </c>
    </row>
    <row r="5752" spans="3:11">
      <c r="C5752" s="2767" t="s">
        <v>2722</v>
      </c>
      <c r="D5752" s="4081" t="s">
        <v>2538</v>
      </c>
      <c r="E5752" s="4081"/>
      <c r="F5752" s="3731"/>
      <c r="G5752" s="1633"/>
      <c r="H5752" s="3732" t="s">
        <v>3562</v>
      </c>
      <c r="I5752" s="3733"/>
      <c r="J5752" s="2664"/>
      <c r="K5752" s="2621">
        <f t="shared" si="94"/>
        <v>5605</v>
      </c>
    </row>
    <row r="5753" spans="3:11">
      <c r="C5753" s="2767" t="s">
        <v>2723</v>
      </c>
      <c r="D5753" s="4083">
        <v>1</v>
      </c>
      <c r="E5753" s="4083"/>
      <c r="F5753" s="3735"/>
      <c r="G5753" s="1633"/>
      <c r="H5753" s="456"/>
      <c r="I5753" s="457"/>
      <c r="J5753" s="2664"/>
      <c r="K5753" s="2621">
        <f t="shared" si="94"/>
        <v>5606</v>
      </c>
    </row>
    <row r="5754" spans="3:11">
      <c r="C5754" s="1634"/>
      <c r="D5754" s="3653"/>
      <c r="E5754" s="3653"/>
      <c r="F5754" s="2768"/>
      <c r="G5754" s="1635"/>
      <c r="H5754" s="2250"/>
      <c r="I5754" s="2251"/>
      <c r="J5754" s="2664"/>
      <c r="K5754" s="2621">
        <f t="shared" si="94"/>
        <v>5607</v>
      </c>
    </row>
    <row r="5755" spans="3:11">
      <c r="C5755" s="1636"/>
      <c r="D5755" s="4084" t="s">
        <v>61</v>
      </c>
      <c r="E5755" s="4085"/>
      <c r="F5755" s="3721"/>
      <c r="G5755" s="3721"/>
      <c r="H5755" s="3721"/>
      <c r="I5755" s="3722"/>
      <c r="J5755" s="2664"/>
      <c r="K5755" s="2621">
        <f t="shared" si="94"/>
        <v>5608</v>
      </c>
    </row>
    <row r="5756" spans="3:11">
      <c r="C5756" s="1637" t="s">
        <v>62</v>
      </c>
      <c r="D5756" s="4078" t="s">
        <v>63</v>
      </c>
      <c r="E5756" s="4175"/>
      <c r="F5756" s="2769" t="s">
        <v>64</v>
      </c>
      <c r="G5756" s="1638" t="s">
        <v>65</v>
      </c>
      <c r="H5756" s="3724" t="s">
        <v>66</v>
      </c>
      <c r="I5756" s="3725"/>
      <c r="J5756" s="2664"/>
      <c r="K5756" s="2621">
        <f t="shared" si="94"/>
        <v>5609</v>
      </c>
    </row>
    <row r="5757" spans="3:11">
      <c r="C5757" s="1639" t="s">
        <v>67</v>
      </c>
      <c r="D5757" s="2957"/>
      <c r="E5757" s="4176"/>
      <c r="F5757" s="2770" t="s">
        <v>0</v>
      </c>
      <c r="G5757" s="1640"/>
      <c r="H5757" s="2252" t="s">
        <v>68</v>
      </c>
      <c r="I5757" s="1641" t="s">
        <v>69</v>
      </c>
      <c r="J5757" s="2664"/>
      <c r="K5757" s="2621">
        <f t="shared" si="94"/>
        <v>5610</v>
      </c>
    </row>
    <row r="5758" spans="3:11">
      <c r="C5758" s="1642"/>
      <c r="D5758" s="2608" t="str">
        <f>VLOOKUP(F5758,[10]Accounts!$B$4:E5663,2,FALSE)</f>
        <v>Accumulated Surplus (Deficit)</v>
      </c>
      <c r="E5758" s="2606"/>
      <c r="F5758" s="2771">
        <v>3010101000</v>
      </c>
      <c r="G5758" s="1643"/>
      <c r="H5758" s="2252"/>
      <c r="I5758" s="1641"/>
      <c r="J5758" s="2664"/>
      <c r="K5758" s="2621">
        <f t="shared" si="94"/>
        <v>5611</v>
      </c>
    </row>
    <row r="5759" spans="3:11">
      <c r="C5759" s="1642"/>
      <c r="D5759" s="2608"/>
      <c r="E5759" s="2606" t="str">
        <f>VLOOKUP(F5759,[10]Accounts!$B$4:E5663,2,FALSE)</f>
        <v>Other Supplies and Materials for Distribution</v>
      </c>
      <c r="F5759" s="2771">
        <v>1040299000</v>
      </c>
      <c r="G5759" s="1643"/>
      <c r="H5759" s="2252"/>
      <c r="I5759" s="1641"/>
      <c r="J5759" s="2664"/>
      <c r="K5759" s="2621">
        <f t="shared" si="94"/>
        <v>5612</v>
      </c>
    </row>
    <row r="5760" spans="3:11">
      <c r="C5760" s="1644"/>
      <c r="D5760" s="2608"/>
      <c r="E5760" s="2606" t="s">
        <v>3691</v>
      </c>
      <c r="F5760" s="2880"/>
      <c r="G5760" s="1645"/>
      <c r="H5760" s="2252"/>
      <c r="I5760" s="3725"/>
      <c r="J5760" s="2664"/>
      <c r="K5760" s="2621">
        <f t="shared" si="94"/>
        <v>5613</v>
      </c>
    </row>
    <row r="5761" spans="3:11">
      <c r="C5761" s="1646"/>
      <c r="D5761" s="2773" t="s">
        <v>70</v>
      </c>
      <c r="E5761" s="2774"/>
      <c r="F5761" s="2775"/>
      <c r="G5761" s="1647"/>
      <c r="H5761" s="2253">
        <f>SUM(H5758:H5760)</f>
        <v>0</v>
      </c>
      <c r="I5761" s="2254">
        <f>SUM(I5758:I5760)</f>
        <v>0</v>
      </c>
      <c r="J5761" s="2664"/>
      <c r="K5761" s="2621">
        <f t="shared" si="94"/>
        <v>5614</v>
      </c>
    </row>
    <row r="5762" spans="3:11">
      <c r="C5762" s="1648"/>
      <c r="D5762" s="4201"/>
      <c r="E5762" s="4135"/>
      <c r="F5762" s="2771"/>
      <c r="G5762" s="1649"/>
      <c r="H5762" s="2252"/>
      <c r="I5762" s="2255">
        <f>H5761-I5761</f>
        <v>0</v>
      </c>
      <c r="J5762" s="2664"/>
      <c r="K5762" s="2621">
        <f t="shared" si="94"/>
        <v>5615</v>
      </c>
    </row>
    <row r="5763" spans="3:11">
      <c r="C5763" s="3718" t="s">
        <v>71</v>
      </c>
      <c r="D5763" s="4079"/>
      <c r="E5763" s="4079"/>
      <c r="F5763" s="3720" t="s">
        <v>3489</v>
      </c>
      <c r="G5763" s="3719"/>
      <c r="H5763" s="3727"/>
      <c r="I5763" s="3728"/>
      <c r="J5763" s="2664"/>
      <c r="K5763" s="2621">
        <f t="shared" si="94"/>
        <v>5616</v>
      </c>
    </row>
    <row r="5764" spans="3:11">
      <c r="C5764" s="1650"/>
      <c r="D5764" s="2282"/>
      <c r="E5764" s="2282"/>
      <c r="F5764" s="2776"/>
      <c r="G5764" s="1651"/>
      <c r="H5764" s="456"/>
      <c r="I5764" s="457"/>
      <c r="J5764" s="2664"/>
      <c r="K5764" s="2621">
        <f t="shared" si="94"/>
        <v>5617</v>
      </c>
    </row>
    <row r="5765" spans="3:11">
      <c r="C5765" s="1652"/>
      <c r="D5765" s="4081"/>
      <c r="E5765" s="2777" t="s">
        <v>3023</v>
      </c>
      <c r="F5765" s="2764"/>
      <c r="G5765" s="1653" t="s">
        <v>3026</v>
      </c>
      <c r="H5765" s="456"/>
      <c r="I5765" s="457"/>
      <c r="J5765" s="2664"/>
      <c r="K5765" s="2621">
        <f t="shared" si="94"/>
        <v>5618</v>
      </c>
    </row>
    <row r="5766" spans="3:11">
      <c r="C5766" s="1650"/>
      <c r="D5766" s="4081"/>
      <c r="E5766" s="4081" t="s">
        <v>3024</v>
      </c>
      <c r="F5766" s="2764" t="s">
        <v>2541</v>
      </c>
      <c r="G5766" s="3730" t="s">
        <v>299</v>
      </c>
      <c r="H5766" s="458"/>
      <c r="I5766" s="457"/>
      <c r="J5766" s="2664"/>
      <c r="K5766" s="2621">
        <f t="shared" si="94"/>
        <v>5619</v>
      </c>
    </row>
    <row r="5767" spans="3:11" ht="15.75" thickBot="1">
      <c r="C5767" s="1697"/>
      <c r="D5767" s="4136"/>
      <c r="E5767" s="4136"/>
      <c r="F5767" s="2778"/>
      <c r="G5767" s="1698"/>
      <c r="H5767" s="2256"/>
      <c r="I5767" s="2257"/>
      <c r="J5767" s="2664"/>
      <c r="K5767" s="2621">
        <f t="shared" si="94"/>
        <v>5620</v>
      </c>
    </row>
    <row r="5768" spans="3:11">
      <c r="C5768" s="2766"/>
      <c r="D5768" s="4080" t="s">
        <v>60</v>
      </c>
      <c r="E5768" s="4080"/>
      <c r="F5768" s="3736"/>
      <c r="G5768" s="1632"/>
      <c r="H5768" s="3737" t="s">
        <v>3692</v>
      </c>
      <c r="I5768" s="3738"/>
      <c r="J5768" s="2664"/>
      <c r="K5768" s="2621">
        <f t="shared" si="94"/>
        <v>5621</v>
      </c>
    </row>
    <row r="5769" spans="3:11">
      <c r="C5769" s="2767" t="s">
        <v>2722</v>
      </c>
      <c r="D5769" s="4081" t="s">
        <v>2538</v>
      </c>
      <c r="E5769" s="4081"/>
      <c r="F5769" s="3731"/>
      <c r="G5769" s="1633"/>
      <c r="H5769" s="3732" t="s">
        <v>3562</v>
      </c>
      <c r="I5769" s="3733"/>
      <c r="J5769" s="2664"/>
      <c r="K5769" s="2621">
        <f t="shared" si="94"/>
        <v>5622</v>
      </c>
    </row>
    <row r="5770" spans="3:11">
      <c r="C5770" s="2767" t="s">
        <v>2723</v>
      </c>
      <c r="D5770" s="4083">
        <v>1</v>
      </c>
      <c r="E5770" s="4083"/>
      <c r="F5770" s="3735"/>
      <c r="G5770" s="1633"/>
      <c r="H5770" s="456"/>
      <c r="I5770" s="457"/>
      <c r="J5770" s="2664"/>
      <c r="K5770" s="2621">
        <f t="shared" si="94"/>
        <v>5623</v>
      </c>
    </row>
    <row r="5771" spans="3:11">
      <c r="C5771" s="1634"/>
      <c r="D5771" s="3653"/>
      <c r="E5771" s="3653"/>
      <c r="F5771" s="2768"/>
      <c r="G5771" s="1635"/>
      <c r="H5771" s="2250"/>
      <c r="I5771" s="2251"/>
      <c r="J5771" s="2664"/>
      <c r="K5771" s="2621">
        <f t="shared" si="94"/>
        <v>5624</v>
      </c>
    </row>
    <row r="5772" spans="3:11">
      <c r="C5772" s="1636"/>
      <c r="D5772" s="4084" t="s">
        <v>61</v>
      </c>
      <c r="E5772" s="4085"/>
      <c r="F5772" s="3721"/>
      <c r="G5772" s="3721"/>
      <c r="H5772" s="3721"/>
      <c r="I5772" s="3722"/>
      <c r="J5772" s="2664"/>
      <c r="K5772" s="2621">
        <f t="shared" si="94"/>
        <v>5625</v>
      </c>
    </row>
    <row r="5773" spans="3:11">
      <c r="C5773" s="1637" t="s">
        <v>62</v>
      </c>
      <c r="D5773" s="4078" t="s">
        <v>63</v>
      </c>
      <c r="E5773" s="4175"/>
      <c r="F5773" s="2769" t="s">
        <v>64</v>
      </c>
      <c r="G5773" s="1638" t="s">
        <v>65</v>
      </c>
      <c r="H5773" s="3724" t="s">
        <v>66</v>
      </c>
      <c r="I5773" s="3725"/>
      <c r="J5773" s="2664"/>
      <c r="K5773" s="2621">
        <f t="shared" si="94"/>
        <v>5626</v>
      </c>
    </row>
    <row r="5774" spans="3:11">
      <c r="C5774" s="1639" t="s">
        <v>67</v>
      </c>
      <c r="D5774" s="2957"/>
      <c r="E5774" s="4176"/>
      <c r="F5774" s="2770" t="s">
        <v>0</v>
      </c>
      <c r="G5774" s="1640"/>
      <c r="H5774" s="2252" t="s">
        <v>68</v>
      </c>
      <c r="I5774" s="1641" t="s">
        <v>69</v>
      </c>
      <c r="J5774" s="2664"/>
      <c r="K5774" s="2621">
        <f t="shared" si="94"/>
        <v>5627</v>
      </c>
    </row>
    <row r="5775" spans="3:11">
      <c r="C5775" s="1642"/>
      <c r="D5775" s="2608" t="str">
        <f>VLOOKUP(F5775,[10]Accounts!$B$4:E5680,2,FALSE)</f>
        <v>Accumulated Surplus (Deficit)</v>
      </c>
      <c r="E5775" s="2606"/>
      <c r="F5775" s="2771">
        <v>3010101000</v>
      </c>
      <c r="G5775" s="1643"/>
      <c r="H5775" s="2252"/>
      <c r="I5775" s="1641"/>
      <c r="J5775" s="2664"/>
      <c r="K5775" s="2621">
        <f t="shared" si="94"/>
        <v>5628</v>
      </c>
    </row>
    <row r="5776" spans="3:11">
      <c r="C5776" s="1642"/>
      <c r="D5776" s="2608"/>
      <c r="E5776" s="2606" t="str">
        <f>VLOOKUP(F5776,[10]Accounts!$B$4:E5680,2,FALSE)</f>
        <v>Other Supplies and Materials for Distribution</v>
      </c>
      <c r="F5776" s="2771">
        <v>1040299000</v>
      </c>
      <c r="G5776" s="1643"/>
      <c r="H5776" s="2252"/>
      <c r="I5776" s="1641"/>
      <c r="J5776" s="2664"/>
      <c r="K5776" s="2621">
        <f t="shared" si="94"/>
        <v>5629</v>
      </c>
    </row>
    <row r="5777" spans="3:11">
      <c r="C5777" s="1644"/>
      <c r="D5777" s="2608"/>
      <c r="E5777" s="2606" t="s">
        <v>3693</v>
      </c>
      <c r="F5777" s="2880"/>
      <c r="G5777" s="1645"/>
      <c r="H5777" s="2252"/>
      <c r="I5777" s="3725"/>
      <c r="J5777" s="2664"/>
      <c r="K5777" s="2621">
        <f t="shared" si="94"/>
        <v>5630</v>
      </c>
    </row>
    <row r="5778" spans="3:11">
      <c r="C5778" s="1646"/>
      <c r="D5778" s="2773" t="s">
        <v>70</v>
      </c>
      <c r="E5778" s="2774"/>
      <c r="F5778" s="2775"/>
      <c r="G5778" s="1647"/>
      <c r="H5778" s="2253">
        <f>SUM(H5775:H5777)</f>
        <v>0</v>
      </c>
      <c r="I5778" s="2254">
        <f>SUM(I5775:I5777)</f>
        <v>0</v>
      </c>
      <c r="J5778" s="2664"/>
      <c r="K5778" s="2621">
        <f t="shared" si="94"/>
        <v>5631</v>
      </c>
    </row>
    <row r="5779" spans="3:11">
      <c r="C5779" s="1648"/>
      <c r="D5779" s="4201"/>
      <c r="E5779" s="4135"/>
      <c r="F5779" s="2771"/>
      <c r="G5779" s="1649"/>
      <c r="H5779" s="2252"/>
      <c r="I5779" s="2255">
        <f>H5778-I5778</f>
        <v>0</v>
      </c>
      <c r="J5779" s="2664"/>
      <c r="K5779" s="2621">
        <f t="shared" si="94"/>
        <v>5632</v>
      </c>
    </row>
    <row r="5780" spans="3:11">
      <c r="C5780" s="3718" t="s">
        <v>71</v>
      </c>
      <c r="D5780" s="4079"/>
      <c r="E5780" s="4079"/>
      <c r="F5780" s="3720" t="s">
        <v>3489</v>
      </c>
      <c r="G5780" s="3719"/>
      <c r="H5780" s="3727"/>
      <c r="I5780" s="3728"/>
      <c r="J5780" s="2664"/>
      <c r="K5780" s="2621">
        <f t="shared" si="94"/>
        <v>5633</v>
      </c>
    </row>
    <row r="5781" spans="3:11">
      <c r="C5781" s="1650"/>
      <c r="D5781" s="2282"/>
      <c r="E5781" s="2282"/>
      <c r="F5781" s="2776"/>
      <c r="G5781" s="1651"/>
      <c r="H5781" s="456"/>
      <c r="I5781" s="457"/>
      <c r="J5781" s="2664"/>
      <c r="K5781" s="2621">
        <f t="shared" si="94"/>
        <v>5634</v>
      </c>
    </row>
    <row r="5782" spans="3:11">
      <c r="C5782" s="1652"/>
      <c r="D5782" s="4081"/>
      <c r="E5782" s="2777" t="s">
        <v>3023</v>
      </c>
      <c r="F5782" s="2764"/>
      <c r="G5782" s="1653" t="s">
        <v>3026</v>
      </c>
      <c r="H5782" s="456"/>
      <c r="I5782" s="457"/>
      <c r="J5782" s="2664"/>
      <c r="K5782" s="2621">
        <f t="shared" si="94"/>
        <v>5635</v>
      </c>
    </row>
    <row r="5783" spans="3:11">
      <c r="C5783" s="1650"/>
      <c r="D5783" s="4081"/>
      <c r="E5783" s="4081" t="s">
        <v>3024</v>
      </c>
      <c r="F5783" s="2764" t="s">
        <v>2541</v>
      </c>
      <c r="G5783" s="3730" t="s">
        <v>299</v>
      </c>
      <c r="H5783" s="458"/>
      <c r="I5783" s="457"/>
      <c r="J5783" s="2664"/>
      <c r="K5783" s="2621">
        <f t="shared" si="94"/>
        <v>5636</v>
      </c>
    </row>
    <row r="5784" spans="3:11" ht="15.75" thickBot="1">
      <c r="C5784" s="1697"/>
      <c r="D5784" s="4136"/>
      <c r="E5784" s="4136"/>
      <c r="F5784" s="2778"/>
      <c r="G5784" s="1698"/>
      <c r="H5784" s="2256"/>
      <c r="I5784" s="2257"/>
      <c r="J5784" s="2664"/>
      <c r="K5784" s="2621">
        <f t="shared" si="94"/>
        <v>5637</v>
      </c>
    </row>
    <row r="5785" spans="3:11">
      <c r="C5785" s="2766"/>
      <c r="D5785" s="4080" t="s">
        <v>60</v>
      </c>
      <c r="E5785" s="4080"/>
      <c r="F5785" s="3736"/>
      <c r="G5785" s="1632"/>
      <c r="H5785" s="3737" t="s">
        <v>3694</v>
      </c>
      <c r="I5785" s="3738"/>
      <c r="J5785" s="2664"/>
      <c r="K5785" s="2621">
        <f t="shared" si="94"/>
        <v>5638</v>
      </c>
    </row>
    <row r="5786" spans="3:11">
      <c r="C5786" s="2767" t="s">
        <v>2722</v>
      </c>
      <c r="D5786" s="4081" t="s">
        <v>2538</v>
      </c>
      <c r="E5786" s="4081"/>
      <c r="F5786" s="3731"/>
      <c r="G5786" s="1633"/>
      <c r="H5786" s="3732" t="s">
        <v>3562</v>
      </c>
      <c r="I5786" s="3733"/>
      <c r="J5786" s="2664"/>
      <c r="K5786" s="2621">
        <f t="shared" si="94"/>
        <v>5639</v>
      </c>
    </row>
    <row r="5787" spans="3:11">
      <c r="C5787" s="2767" t="s">
        <v>2723</v>
      </c>
      <c r="D5787" s="4083">
        <v>1</v>
      </c>
      <c r="E5787" s="4083"/>
      <c r="F5787" s="3735"/>
      <c r="G5787" s="1633"/>
      <c r="H5787" s="456"/>
      <c r="I5787" s="457"/>
      <c r="J5787" s="2664"/>
      <c r="K5787" s="2621">
        <f t="shared" ref="K5787:K5850" si="95">K5786+1</f>
        <v>5640</v>
      </c>
    </row>
    <row r="5788" spans="3:11">
      <c r="C5788" s="1634"/>
      <c r="D5788" s="3653"/>
      <c r="E5788" s="3653"/>
      <c r="F5788" s="2768"/>
      <c r="G5788" s="1635"/>
      <c r="H5788" s="2250"/>
      <c r="I5788" s="2251"/>
      <c r="J5788" s="2664"/>
      <c r="K5788" s="2621">
        <f t="shared" si="95"/>
        <v>5641</v>
      </c>
    </row>
    <row r="5789" spans="3:11">
      <c r="C5789" s="1636"/>
      <c r="D5789" s="4084" t="s">
        <v>61</v>
      </c>
      <c r="E5789" s="4085"/>
      <c r="F5789" s="3721"/>
      <c r="G5789" s="3721"/>
      <c r="H5789" s="3721"/>
      <c r="I5789" s="3722"/>
      <c r="J5789" s="2664"/>
      <c r="K5789" s="2621">
        <f t="shared" si="95"/>
        <v>5642</v>
      </c>
    </row>
    <row r="5790" spans="3:11">
      <c r="C5790" s="1637" t="s">
        <v>62</v>
      </c>
      <c r="D5790" s="4078" t="s">
        <v>63</v>
      </c>
      <c r="E5790" s="4175"/>
      <c r="F5790" s="2769" t="s">
        <v>64</v>
      </c>
      <c r="G5790" s="1638" t="s">
        <v>65</v>
      </c>
      <c r="H5790" s="3724" t="s">
        <v>66</v>
      </c>
      <c r="I5790" s="3725"/>
      <c r="J5790" s="2664"/>
      <c r="K5790" s="2621">
        <f t="shared" si="95"/>
        <v>5643</v>
      </c>
    </row>
    <row r="5791" spans="3:11">
      <c r="C5791" s="1639" t="s">
        <v>67</v>
      </c>
      <c r="D5791" s="2957"/>
      <c r="E5791" s="4176"/>
      <c r="F5791" s="2770" t="s">
        <v>0</v>
      </c>
      <c r="G5791" s="1640"/>
      <c r="H5791" s="2252" t="s">
        <v>68</v>
      </c>
      <c r="I5791" s="1641" t="s">
        <v>69</v>
      </c>
      <c r="J5791" s="2664"/>
      <c r="K5791" s="2621">
        <f t="shared" si="95"/>
        <v>5644</v>
      </c>
    </row>
    <row r="5792" spans="3:11">
      <c r="C5792" s="1642"/>
      <c r="D5792" s="2608" t="str">
        <f>VLOOKUP(F5792,[10]Accounts!$B$4:E5697,2,FALSE)</f>
        <v>Accumulated Surplus (Deficit)</v>
      </c>
      <c r="E5792" s="2606"/>
      <c r="F5792" s="2771">
        <v>3010101000</v>
      </c>
      <c r="G5792" s="1643"/>
      <c r="H5792" s="2252"/>
      <c r="I5792" s="1641"/>
      <c r="J5792" s="2664"/>
      <c r="K5792" s="2621">
        <f t="shared" si="95"/>
        <v>5645</v>
      </c>
    </row>
    <row r="5793" spans="3:11">
      <c r="C5793" s="1642"/>
      <c r="D5793" s="2608"/>
      <c r="E5793" s="2606" t="str">
        <f>VLOOKUP(F5793,[10]Accounts!$B$4:E5697,2,FALSE)</f>
        <v>Other Supplies and Materials for Distribution</v>
      </c>
      <c r="F5793" s="2771">
        <v>1040299000</v>
      </c>
      <c r="G5793" s="1643"/>
      <c r="H5793" s="2252"/>
      <c r="I5793" s="1641"/>
      <c r="J5793" s="2664"/>
      <c r="K5793" s="2621">
        <f t="shared" si="95"/>
        <v>5646</v>
      </c>
    </row>
    <row r="5794" spans="3:11">
      <c r="C5794" s="1644"/>
      <c r="D5794" s="2608"/>
      <c r="E5794" s="2606" t="s">
        <v>3695</v>
      </c>
      <c r="F5794" s="2880"/>
      <c r="G5794" s="1645"/>
      <c r="H5794" s="2252"/>
      <c r="I5794" s="3725"/>
      <c r="J5794" s="2664"/>
      <c r="K5794" s="2621">
        <f t="shared" si="95"/>
        <v>5647</v>
      </c>
    </row>
    <row r="5795" spans="3:11">
      <c r="C5795" s="1646"/>
      <c r="D5795" s="2773" t="s">
        <v>70</v>
      </c>
      <c r="E5795" s="2774"/>
      <c r="F5795" s="2775"/>
      <c r="G5795" s="1647"/>
      <c r="H5795" s="2253">
        <f>SUM(H5792:H5794)</f>
        <v>0</v>
      </c>
      <c r="I5795" s="2254">
        <f>SUM(I5792:I5794)</f>
        <v>0</v>
      </c>
      <c r="J5795" s="2664"/>
      <c r="K5795" s="2621">
        <f t="shared" si="95"/>
        <v>5648</v>
      </c>
    </row>
    <row r="5796" spans="3:11">
      <c r="C5796" s="1648"/>
      <c r="D5796" s="4201"/>
      <c r="E5796" s="4135"/>
      <c r="F5796" s="2771"/>
      <c r="G5796" s="1649"/>
      <c r="H5796" s="2252"/>
      <c r="I5796" s="2255">
        <f>H5795-I5795</f>
        <v>0</v>
      </c>
      <c r="J5796" s="2664"/>
      <c r="K5796" s="2621">
        <f t="shared" si="95"/>
        <v>5649</v>
      </c>
    </row>
    <row r="5797" spans="3:11">
      <c r="C5797" s="3718" t="s">
        <v>71</v>
      </c>
      <c r="D5797" s="4079"/>
      <c r="E5797" s="4079"/>
      <c r="F5797" s="3720" t="s">
        <v>3489</v>
      </c>
      <c r="G5797" s="3719"/>
      <c r="H5797" s="3727"/>
      <c r="I5797" s="3728"/>
      <c r="J5797" s="2664"/>
      <c r="K5797" s="2621">
        <f t="shared" si="95"/>
        <v>5650</v>
      </c>
    </row>
    <row r="5798" spans="3:11">
      <c r="C5798" s="1650"/>
      <c r="D5798" s="2282"/>
      <c r="E5798" s="2282"/>
      <c r="F5798" s="2776"/>
      <c r="G5798" s="1651"/>
      <c r="H5798" s="456"/>
      <c r="I5798" s="457"/>
      <c r="J5798" s="2664"/>
      <c r="K5798" s="2621">
        <f t="shared" si="95"/>
        <v>5651</v>
      </c>
    </row>
    <row r="5799" spans="3:11">
      <c r="C5799" s="1652"/>
      <c r="D5799" s="4081"/>
      <c r="E5799" s="2777" t="s">
        <v>3023</v>
      </c>
      <c r="F5799" s="2764"/>
      <c r="G5799" s="1653" t="s">
        <v>3026</v>
      </c>
      <c r="H5799" s="456"/>
      <c r="I5799" s="457"/>
      <c r="J5799" s="2664"/>
      <c r="K5799" s="2621">
        <f t="shared" si="95"/>
        <v>5652</v>
      </c>
    </row>
    <row r="5800" spans="3:11">
      <c r="C5800" s="1650"/>
      <c r="D5800" s="4081"/>
      <c r="E5800" s="4081" t="s">
        <v>3024</v>
      </c>
      <c r="F5800" s="2764" t="s">
        <v>2541</v>
      </c>
      <c r="G5800" s="3730" t="s">
        <v>299</v>
      </c>
      <c r="H5800" s="458"/>
      <c r="I5800" s="457"/>
      <c r="J5800" s="2664"/>
      <c r="K5800" s="2621">
        <f t="shared" si="95"/>
        <v>5653</v>
      </c>
    </row>
    <row r="5801" spans="3:11" ht="15.75" thickBot="1">
      <c r="C5801" s="1697"/>
      <c r="D5801" s="4136"/>
      <c r="E5801" s="4136"/>
      <c r="F5801" s="2778"/>
      <c r="G5801" s="1698"/>
      <c r="H5801" s="2256"/>
      <c r="I5801" s="2257"/>
      <c r="J5801" s="2664"/>
      <c r="K5801" s="2621">
        <f t="shared" si="95"/>
        <v>5654</v>
      </c>
    </row>
    <row r="5802" spans="3:11">
      <c r="C5802" s="2766"/>
      <c r="D5802" s="4080" t="s">
        <v>60</v>
      </c>
      <c r="E5802" s="4080"/>
      <c r="F5802" s="3736"/>
      <c r="G5802" s="1632"/>
      <c r="H5802" s="3737" t="s">
        <v>3696</v>
      </c>
      <c r="I5802" s="3738"/>
      <c r="J5802" s="2664"/>
      <c r="K5802" s="2621">
        <f t="shared" si="95"/>
        <v>5655</v>
      </c>
    </row>
    <row r="5803" spans="3:11">
      <c r="C5803" s="2767" t="s">
        <v>2722</v>
      </c>
      <c r="D5803" s="4081" t="s">
        <v>2538</v>
      </c>
      <c r="E5803" s="4081"/>
      <c r="F5803" s="3731"/>
      <c r="G5803" s="1633"/>
      <c r="H5803" s="3732" t="s">
        <v>3562</v>
      </c>
      <c r="I5803" s="3733"/>
      <c r="J5803" s="2664"/>
      <c r="K5803" s="2621">
        <f t="shared" si="95"/>
        <v>5656</v>
      </c>
    </row>
    <row r="5804" spans="3:11">
      <c r="C5804" s="2767" t="s">
        <v>2723</v>
      </c>
      <c r="D5804" s="4083">
        <v>1</v>
      </c>
      <c r="E5804" s="4083"/>
      <c r="F5804" s="3735"/>
      <c r="G5804" s="1633"/>
      <c r="H5804" s="456"/>
      <c r="I5804" s="457"/>
      <c r="J5804" s="2664"/>
      <c r="K5804" s="2621">
        <f t="shared" si="95"/>
        <v>5657</v>
      </c>
    </row>
    <row r="5805" spans="3:11">
      <c r="C5805" s="1634"/>
      <c r="D5805" s="3653"/>
      <c r="E5805" s="3653"/>
      <c r="F5805" s="2768"/>
      <c r="G5805" s="1635"/>
      <c r="H5805" s="2250"/>
      <c r="I5805" s="2251"/>
      <c r="J5805" s="2664"/>
      <c r="K5805" s="2621">
        <f t="shared" si="95"/>
        <v>5658</v>
      </c>
    </row>
    <row r="5806" spans="3:11">
      <c r="C5806" s="1636"/>
      <c r="D5806" s="4084" t="s">
        <v>61</v>
      </c>
      <c r="E5806" s="4085"/>
      <c r="F5806" s="3721"/>
      <c r="G5806" s="3721"/>
      <c r="H5806" s="3721"/>
      <c r="I5806" s="3722"/>
      <c r="J5806" s="2664"/>
      <c r="K5806" s="2621">
        <f t="shared" si="95"/>
        <v>5659</v>
      </c>
    </row>
    <row r="5807" spans="3:11">
      <c r="C5807" s="1637" t="s">
        <v>62</v>
      </c>
      <c r="D5807" s="4078" t="s">
        <v>63</v>
      </c>
      <c r="E5807" s="4175"/>
      <c r="F5807" s="2769" t="s">
        <v>64</v>
      </c>
      <c r="G5807" s="1638" t="s">
        <v>65</v>
      </c>
      <c r="H5807" s="3724" t="s">
        <v>66</v>
      </c>
      <c r="I5807" s="3725"/>
      <c r="J5807" s="2664"/>
      <c r="K5807" s="2621">
        <f t="shared" si="95"/>
        <v>5660</v>
      </c>
    </row>
    <row r="5808" spans="3:11">
      <c r="C5808" s="1639" t="s">
        <v>67</v>
      </c>
      <c r="D5808" s="2957"/>
      <c r="E5808" s="4176"/>
      <c r="F5808" s="2770" t="s">
        <v>0</v>
      </c>
      <c r="G5808" s="1640"/>
      <c r="H5808" s="2252" t="s">
        <v>68</v>
      </c>
      <c r="I5808" s="1641" t="s">
        <v>69</v>
      </c>
      <c r="J5808" s="2664"/>
      <c r="K5808" s="2621">
        <f t="shared" si="95"/>
        <v>5661</v>
      </c>
    </row>
    <row r="5809" spans="3:11">
      <c r="C5809" s="1642"/>
      <c r="D5809" s="2608" t="str">
        <f>VLOOKUP(F5809,[10]Accounts!$B$4:E5714,2,FALSE)</f>
        <v>Accumulated Surplus (Deficit)</v>
      </c>
      <c r="E5809" s="2606"/>
      <c r="F5809" s="2771">
        <v>3010101000</v>
      </c>
      <c r="G5809" s="1643"/>
      <c r="H5809" s="2252"/>
      <c r="I5809" s="1641"/>
      <c r="J5809" s="2664"/>
      <c r="K5809" s="2621">
        <f t="shared" si="95"/>
        <v>5662</v>
      </c>
    </row>
    <row r="5810" spans="3:11">
      <c r="C5810" s="1642"/>
      <c r="D5810" s="2608"/>
      <c r="E5810" s="2606" t="str">
        <f>VLOOKUP(F5810,[10]Accounts!$B$4:E5714,2,FALSE)</f>
        <v>Other Supplies and Materials for Distribution</v>
      </c>
      <c r="F5810" s="2771">
        <v>1040299000</v>
      </c>
      <c r="G5810" s="1643"/>
      <c r="H5810" s="2252"/>
      <c r="I5810" s="1641"/>
      <c r="J5810" s="2664"/>
      <c r="K5810" s="2621">
        <f t="shared" si="95"/>
        <v>5663</v>
      </c>
    </row>
    <row r="5811" spans="3:11">
      <c r="C5811" s="1644"/>
      <c r="D5811" s="2608"/>
      <c r="E5811" s="2606" t="s">
        <v>3697</v>
      </c>
      <c r="F5811" s="2880"/>
      <c r="G5811" s="1645"/>
      <c r="H5811" s="2252"/>
      <c r="I5811" s="3725"/>
      <c r="J5811" s="2664"/>
      <c r="K5811" s="2621">
        <f t="shared" si="95"/>
        <v>5664</v>
      </c>
    </row>
    <row r="5812" spans="3:11">
      <c r="C5812" s="1646"/>
      <c r="D5812" s="2773" t="s">
        <v>70</v>
      </c>
      <c r="E5812" s="2774"/>
      <c r="F5812" s="2775"/>
      <c r="G5812" s="1647"/>
      <c r="H5812" s="2253">
        <f>SUM(H5809:H5811)</f>
        <v>0</v>
      </c>
      <c r="I5812" s="2254">
        <f>SUM(I5809:I5811)</f>
        <v>0</v>
      </c>
      <c r="J5812" s="2664"/>
      <c r="K5812" s="2621">
        <f t="shared" si="95"/>
        <v>5665</v>
      </c>
    </row>
    <row r="5813" spans="3:11">
      <c r="C5813" s="1648"/>
      <c r="D5813" s="4201"/>
      <c r="E5813" s="4135"/>
      <c r="F5813" s="2771"/>
      <c r="G5813" s="1649"/>
      <c r="H5813" s="2252"/>
      <c r="I5813" s="2255">
        <f>H5812-I5812</f>
        <v>0</v>
      </c>
      <c r="J5813" s="2664"/>
      <c r="K5813" s="2621">
        <f t="shared" si="95"/>
        <v>5666</v>
      </c>
    </row>
    <row r="5814" spans="3:11">
      <c r="C5814" s="3718" t="s">
        <v>71</v>
      </c>
      <c r="D5814" s="4079"/>
      <c r="E5814" s="4079"/>
      <c r="F5814" s="3720" t="s">
        <v>3489</v>
      </c>
      <c r="G5814" s="3719"/>
      <c r="H5814" s="3727"/>
      <c r="I5814" s="3728"/>
      <c r="J5814" s="2664"/>
      <c r="K5814" s="2621">
        <f t="shared" si="95"/>
        <v>5667</v>
      </c>
    </row>
    <row r="5815" spans="3:11">
      <c r="C5815" s="1650"/>
      <c r="D5815" s="2282"/>
      <c r="E5815" s="2282"/>
      <c r="F5815" s="2776"/>
      <c r="G5815" s="1651"/>
      <c r="H5815" s="456"/>
      <c r="I5815" s="457"/>
      <c r="J5815" s="2664"/>
      <c r="K5815" s="2621">
        <f t="shared" si="95"/>
        <v>5668</v>
      </c>
    </row>
    <row r="5816" spans="3:11">
      <c r="C5816" s="1652"/>
      <c r="D5816" s="4081"/>
      <c r="E5816" s="2777" t="s">
        <v>3023</v>
      </c>
      <c r="F5816" s="2764"/>
      <c r="G5816" s="1653" t="s">
        <v>3026</v>
      </c>
      <c r="H5816" s="456"/>
      <c r="I5816" s="457"/>
      <c r="J5816" s="2664"/>
      <c r="K5816" s="2621">
        <f t="shared" si="95"/>
        <v>5669</v>
      </c>
    </row>
    <row r="5817" spans="3:11">
      <c r="C5817" s="1650"/>
      <c r="D5817" s="4081"/>
      <c r="E5817" s="4081" t="s">
        <v>3024</v>
      </c>
      <c r="F5817" s="2764" t="s">
        <v>2541</v>
      </c>
      <c r="G5817" s="3730" t="s">
        <v>299</v>
      </c>
      <c r="H5817" s="458"/>
      <c r="I5817" s="457"/>
      <c r="J5817" s="2664"/>
      <c r="K5817" s="2621">
        <f t="shared" si="95"/>
        <v>5670</v>
      </c>
    </row>
    <row r="5818" spans="3:11" ht="15.75" thickBot="1">
      <c r="C5818" s="1697"/>
      <c r="D5818" s="4136"/>
      <c r="E5818" s="4136"/>
      <c r="F5818" s="2778"/>
      <c r="G5818" s="1698"/>
      <c r="H5818" s="2256"/>
      <c r="I5818" s="2257"/>
      <c r="J5818" s="2664"/>
      <c r="K5818" s="2621">
        <f t="shared" si="95"/>
        <v>5671</v>
      </c>
    </row>
    <row r="5819" spans="3:11">
      <c r="C5819" s="2766"/>
      <c r="D5819" s="4080" t="s">
        <v>60</v>
      </c>
      <c r="E5819" s="4080"/>
      <c r="F5819" s="3736"/>
      <c r="G5819" s="1632"/>
      <c r="H5819" s="3737" t="s">
        <v>3698</v>
      </c>
      <c r="I5819" s="3738"/>
      <c r="J5819" s="2664"/>
      <c r="K5819" s="2621">
        <f t="shared" si="95"/>
        <v>5672</v>
      </c>
    </row>
    <row r="5820" spans="3:11">
      <c r="C5820" s="2767" t="s">
        <v>2722</v>
      </c>
      <c r="D5820" s="4081" t="s">
        <v>2538</v>
      </c>
      <c r="E5820" s="4081"/>
      <c r="F5820" s="3731"/>
      <c r="G5820" s="1633"/>
      <c r="H5820" s="3732" t="s">
        <v>3562</v>
      </c>
      <c r="I5820" s="3733"/>
      <c r="J5820" s="2664"/>
      <c r="K5820" s="2621">
        <f t="shared" si="95"/>
        <v>5673</v>
      </c>
    </row>
    <row r="5821" spans="3:11">
      <c r="C5821" s="2767" t="s">
        <v>2723</v>
      </c>
      <c r="D5821" s="4083">
        <v>1</v>
      </c>
      <c r="E5821" s="4083"/>
      <c r="F5821" s="3735"/>
      <c r="G5821" s="1633"/>
      <c r="H5821" s="456"/>
      <c r="I5821" s="457"/>
      <c r="J5821" s="2664"/>
      <c r="K5821" s="2621">
        <f t="shared" si="95"/>
        <v>5674</v>
      </c>
    </row>
    <row r="5822" spans="3:11">
      <c r="C5822" s="1634"/>
      <c r="D5822" s="3653"/>
      <c r="E5822" s="3653"/>
      <c r="F5822" s="2768"/>
      <c r="G5822" s="1635"/>
      <c r="H5822" s="2250"/>
      <c r="I5822" s="2251"/>
      <c r="J5822" s="2664"/>
      <c r="K5822" s="2621">
        <f t="shared" si="95"/>
        <v>5675</v>
      </c>
    </row>
    <row r="5823" spans="3:11">
      <c r="C5823" s="1636"/>
      <c r="D5823" s="4084" t="s">
        <v>61</v>
      </c>
      <c r="E5823" s="4085"/>
      <c r="F5823" s="3721"/>
      <c r="G5823" s="3721"/>
      <c r="H5823" s="3721"/>
      <c r="I5823" s="3722"/>
      <c r="J5823" s="2664"/>
      <c r="K5823" s="2621">
        <f t="shared" si="95"/>
        <v>5676</v>
      </c>
    </row>
    <row r="5824" spans="3:11">
      <c r="C5824" s="1637" t="s">
        <v>62</v>
      </c>
      <c r="D5824" s="4078" t="s">
        <v>63</v>
      </c>
      <c r="E5824" s="4175"/>
      <c r="F5824" s="2769" t="s">
        <v>64</v>
      </c>
      <c r="G5824" s="1638" t="s">
        <v>65</v>
      </c>
      <c r="H5824" s="3724" t="s">
        <v>66</v>
      </c>
      <c r="I5824" s="3725"/>
      <c r="J5824" s="2664"/>
      <c r="K5824" s="2621">
        <f t="shared" si="95"/>
        <v>5677</v>
      </c>
    </row>
    <row r="5825" spans="3:11">
      <c r="C5825" s="1639" t="s">
        <v>67</v>
      </c>
      <c r="D5825" s="2957"/>
      <c r="E5825" s="4176"/>
      <c r="F5825" s="2770" t="s">
        <v>0</v>
      </c>
      <c r="G5825" s="1640"/>
      <c r="H5825" s="2252" t="s">
        <v>68</v>
      </c>
      <c r="I5825" s="1641" t="s">
        <v>69</v>
      </c>
      <c r="J5825" s="2664"/>
      <c r="K5825" s="2621">
        <f t="shared" si="95"/>
        <v>5678</v>
      </c>
    </row>
    <row r="5826" spans="3:11">
      <c r="C5826" s="1642"/>
      <c r="D5826" s="2608" t="str">
        <f>VLOOKUP(F5826,[10]Accounts!$B$4:E5731,2,FALSE)</f>
        <v>Accumulated Surplus (Deficit)</v>
      </c>
      <c r="E5826" s="2606"/>
      <c r="F5826" s="2771">
        <v>3010101000</v>
      </c>
      <c r="G5826" s="1643"/>
      <c r="H5826" s="2252"/>
      <c r="I5826" s="1641"/>
      <c r="J5826" s="2664"/>
      <c r="K5826" s="2621">
        <f t="shared" si="95"/>
        <v>5679</v>
      </c>
    </row>
    <row r="5827" spans="3:11">
      <c r="C5827" s="1642"/>
      <c r="D5827" s="2608"/>
      <c r="E5827" s="2606" t="str">
        <f>VLOOKUP(F5827,[10]Accounts!$B$4:E5731,2,FALSE)</f>
        <v>Other Supplies and Materials for Distribution</v>
      </c>
      <c r="F5827" s="2771">
        <v>1040299000</v>
      </c>
      <c r="G5827" s="1643"/>
      <c r="H5827" s="2252"/>
      <c r="I5827" s="1641"/>
      <c r="J5827" s="2664"/>
      <c r="K5827" s="2621">
        <f t="shared" si="95"/>
        <v>5680</v>
      </c>
    </row>
    <row r="5828" spans="3:11">
      <c r="C5828" s="1644"/>
      <c r="D5828" s="2608"/>
      <c r="E5828" s="2606" t="s">
        <v>3699</v>
      </c>
      <c r="F5828" s="2880"/>
      <c r="G5828" s="1645"/>
      <c r="H5828" s="2252"/>
      <c r="I5828" s="3725"/>
      <c r="J5828" s="2664"/>
      <c r="K5828" s="2621">
        <f t="shared" si="95"/>
        <v>5681</v>
      </c>
    </row>
    <row r="5829" spans="3:11">
      <c r="C5829" s="1646"/>
      <c r="D5829" s="2773" t="s">
        <v>70</v>
      </c>
      <c r="E5829" s="2774"/>
      <c r="F5829" s="2775"/>
      <c r="G5829" s="1647"/>
      <c r="H5829" s="2253">
        <f>SUM(H5826:H5828)</f>
        <v>0</v>
      </c>
      <c r="I5829" s="2254">
        <f>SUM(I5826:I5828)</f>
        <v>0</v>
      </c>
      <c r="J5829" s="2664"/>
      <c r="K5829" s="2621">
        <f t="shared" si="95"/>
        <v>5682</v>
      </c>
    </row>
    <row r="5830" spans="3:11">
      <c r="C5830" s="1648"/>
      <c r="D5830" s="4201"/>
      <c r="E5830" s="4135"/>
      <c r="F5830" s="2771"/>
      <c r="G5830" s="1649"/>
      <c r="H5830" s="2252"/>
      <c r="I5830" s="2255">
        <f>H5829-I5829</f>
        <v>0</v>
      </c>
      <c r="J5830" s="2664"/>
      <c r="K5830" s="2621">
        <f t="shared" si="95"/>
        <v>5683</v>
      </c>
    </row>
    <row r="5831" spans="3:11">
      <c r="C5831" s="3718" t="s">
        <v>71</v>
      </c>
      <c r="D5831" s="4079"/>
      <c r="E5831" s="4079"/>
      <c r="F5831" s="3720" t="s">
        <v>3489</v>
      </c>
      <c r="G5831" s="3719"/>
      <c r="H5831" s="3727"/>
      <c r="I5831" s="3728"/>
      <c r="J5831" s="2664"/>
      <c r="K5831" s="2621">
        <f t="shared" si="95"/>
        <v>5684</v>
      </c>
    </row>
    <row r="5832" spans="3:11">
      <c r="C5832" s="1650"/>
      <c r="D5832" s="2282"/>
      <c r="E5832" s="2282"/>
      <c r="F5832" s="2776"/>
      <c r="G5832" s="1651"/>
      <c r="H5832" s="456"/>
      <c r="I5832" s="457"/>
      <c r="J5832" s="2664"/>
      <c r="K5832" s="2621">
        <f t="shared" si="95"/>
        <v>5685</v>
      </c>
    </row>
    <row r="5833" spans="3:11">
      <c r="C5833" s="1652"/>
      <c r="D5833" s="4081"/>
      <c r="E5833" s="2777" t="s">
        <v>3023</v>
      </c>
      <c r="F5833" s="2764"/>
      <c r="G5833" s="1653" t="s">
        <v>3026</v>
      </c>
      <c r="H5833" s="456"/>
      <c r="I5833" s="457"/>
      <c r="J5833" s="2664"/>
      <c r="K5833" s="2621">
        <f t="shared" si="95"/>
        <v>5686</v>
      </c>
    </row>
    <row r="5834" spans="3:11">
      <c r="C5834" s="1650"/>
      <c r="D5834" s="4081"/>
      <c r="E5834" s="4081" t="s">
        <v>3024</v>
      </c>
      <c r="F5834" s="2764" t="s">
        <v>2541</v>
      </c>
      <c r="G5834" s="3730" t="s">
        <v>299</v>
      </c>
      <c r="H5834" s="458"/>
      <c r="I5834" s="457"/>
      <c r="J5834" s="2664"/>
      <c r="K5834" s="2621">
        <f t="shared" si="95"/>
        <v>5687</v>
      </c>
    </row>
    <row r="5835" spans="3:11" ht="15.75" thickBot="1">
      <c r="C5835" s="1697"/>
      <c r="D5835" s="4136"/>
      <c r="E5835" s="4136"/>
      <c r="F5835" s="2778"/>
      <c r="G5835" s="1698"/>
      <c r="H5835" s="2256"/>
      <c r="I5835" s="2257"/>
      <c r="J5835" s="2664"/>
      <c r="K5835" s="2621">
        <f t="shared" si="95"/>
        <v>5688</v>
      </c>
    </row>
    <row r="5836" spans="3:11">
      <c r="C5836" s="2766"/>
      <c r="D5836" s="4080" t="s">
        <v>60</v>
      </c>
      <c r="E5836" s="4080"/>
      <c r="F5836" s="3736"/>
      <c r="G5836" s="1632"/>
      <c r="H5836" s="3737" t="s">
        <v>3700</v>
      </c>
      <c r="I5836" s="3738"/>
      <c r="J5836" s="2664"/>
      <c r="K5836" s="2621">
        <f t="shared" si="95"/>
        <v>5689</v>
      </c>
    </row>
    <row r="5837" spans="3:11">
      <c r="C5837" s="2767" t="s">
        <v>2722</v>
      </c>
      <c r="D5837" s="4081" t="s">
        <v>2538</v>
      </c>
      <c r="E5837" s="4081"/>
      <c r="F5837" s="3731"/>
      <c r="G5837" s="1633"/>
      <c r="H5837" s="3732" t="s">
        <v>3562</v>
      </c>
      <c r="I5837" s="3733"/>
      <c r="J5837" s="2664"/>
      <c r="K5837" s="2621">
        <f t="shared" si="95"/>
        <v>5690</v>
      </c>
    </row>
    <row r="5838" spans="3:11">
      <c r="C5838" s="2767" t="s">
        <v>2723</v>
      </c>
      <c r="D5838" s="4083">
        <v>1</v>
      </c>
      <c r="E5838" s="4083"/>
      <c r="F5838" s="3735"/>
      <c r="G5838" s="1633"/>
      <c r="H5838" s="456"/>
      <c r="I5838" s="457"/>
      <c r="J5838" s="2664"/>
      <c r="K5838" s="2621">
        <f t="shared" si="95"/>
        <v>5691</v>
      </c>
    </row>
    <row r="5839" spans="3:11">
      <c r="C5839" s="1634"/>
      <c r="D5839" s="3653"/>
      <c r="E5839" s="3653"/>
      <c r="F5839" s="2768"/>
      <c r="G5839" s="1635"/>
      <c r="H5839" s="2250"/>
      <c r="I5839" s="2251"/>
      <c r="J5839" s="2664"/>
      <c r="K5839" s="2621">
        <f t="shared" si="95"/>
        <v>5692</v>
      </c>
    </row>
    <row r="5840" spans="3:11">
      <c r="C5840" s="1636"/>
      <c r="D5840" s="4084" t="s">
        <v>61</v>
      </c>
      <c r="E5840" s="4085"/>
      <c r="F5840" s="3721"/>
      <c r="G5840" s="3721"/>
      <c r="H5840" s="3721"/>
      <c r="I5840" s="3722"/>
      <c r="J5840" s="2664"/>
      <c r="K5840" s="2621">
        <f t="shared" si="95"/>
        <v>5693</v>
      </c>
    </row>
    <row r="5841" spans="3:11">
      <c r="C5841" s="1637" t="s">
        <v>62</v>
      </c>
      <c r="D5841" s="4078" t="s">
        <v>63</v>
      </c>
      <c r="E5841" s="4175"/>
      <c r="F5841" s="2769" t="s">
        <v>64</v>
      </c>
      <c r="G5841" s="1638" t="s">
        <v>65</v>
      </c>
      <c r="H5841" s="3724" t="s">
        <v>66</v>
      </c>
      <c r="I5841" s="3725"/>
      <c r="J5841" s="2664"/>
      <c r="K5841" s="2621">
        <f t="shared" si="95"/>
        <v>5694</v>
      </c>
    </row>
    <row r="5842" spans="3:11">
      <c r="C5842" s="1639" t="s">
        <v>67</v>
      </c>
      <c r="D5842" s="2957"/>
      <c r="E5842" s="4176"/>
      <c r="F5842" s="2770" t="s">
        <v>0</v>
      </c>
      <c r="G5842" s="1640"/>
      <c r="H5842" s="2252" t="s">
        <v>68</v>
      </c>
      <c r="I5842" s="1641" t="s">
        <v>69</v>
      </c>
      <c r="J5842" s="2664"/>
      <c r="K5842" s="2621">
        <f t="shared" si="95"/>
        <v>5695</v>
      </c>
    </row>
    <row r="5843" spans="3:11">
      <c r="C5843" s="1642"/>
      <c r="D5843" s="2608" t="str">
        <f>VLOOKUP(F5843,[10]Accounts!$B$4:E5748,2,FALSE)</f>
        <v>Accumulated Surplus (Deficit)</v>
      </c>
      <c r="E5843" s="2606"/>
      <c r="F5843" s="2771">
        <v>3010101000</v>
      </c>
      <c r="G5843" s="1643"/>
      <c r="H5843" s="2252"/>
      <c r="I5843" s="1641"/>
      <c r="J5843" s="2664"/>
      <c r="K5843" s="2621">
        <f t="shared" si="95"/>
        <v>5696</v>
      </c>
    </row>
    <row r="5844" spans="3:11">
      <c r="C5844" s="1642"/>
      <c r="D5844" s="2608"/>
      <c r="E5844" s="2606" t="str">
        <f>VLOOKUP(F5844,[10]Accounts!$B$4:E5748,2,FALSE)</f>
        <v>Other Supplies and Materials for Distribution</v>
      </c>
      <c r="F5844" s="2771">
        <v>1040299000</v>
      </c>
      <c r="G5844" s="1643"/>
      <c r="H5844" s="2252"/>
      <c r="I5844" s="1641"/>
      <c r="J5844" s="2664"/>
      <c r="K5844" s="2621">
        <f t="shared" si="95"/>
        <v>5697</v>
      </c>
    </row>
    <row r="5845" spans="3:11">
      <c r="C5845" s="1644"/>
      <c r="D5845" s="2608"/>
      <c r="E5845" s="2606" t="s">
        <v>3701</v>
      </c>
      <c r="F5845" s="2880"/>
      <c r="G5845" s="1645"/>
      <c r="H5845" s="2252"/>
      <c r="I5845" s="3725"/>
      <c r="J5845" s="2664"/>
      <c r="K5845" s="2621">
        <f t="shared" si="95"/>
        <v>5698</v>
      </c>
    </row>
    <row r="5846" spans="3:11">
      <c r="C5846" s="1646"/>
      <c r="D5846" s="2773" t="s">
        <v>70</v>
      </c>
      <c r="E5846" s="2774"/>
      <c r="F5846" s="2775"/>
      <c r="G5846" s="1647"/>
      <c r="H5846" s="2253">
        <f>SUM(H5843:H5845)</f>
        <v>0</v>
      </c>
      <c r="I5846" s="2254">
        <f>SUM(I5843:I5845)</f>
        <v>0</v>
      </c>
      <c r="J5846" s="2664"/>
      <c r="K5846" s="2621">
        <f t="shared" si="95"/>
        <v>5699</v>
      </c>
    </row>
    <row r="5847" spans="3:11">
      <c r="C5847" s="1648"/>
      <c r="D5847" s="4201"/>
      <c r="E5847" s="4135"/>
      <c r="F5847" s="2771"/>
      <c r="G5847" s="1649"/>
      <c r="H5847" s="2252"/>
      <c r="I5847" s="2255">
        <f>H5846-I5846</f>
        <v>0</v>
      </c>
      <c r="J5847" s="2664"/>
      <c r="K5847" s="2621">
        <f t="shared" si="95"/>
        <v>5700</v>
      </c>
    </row>
    <row r="5848" spans="3:11">
      <c r="C5848" s="3718" t="s">
        <v>71</v>
      </c>
      <c r="D5848" s="4079"/>
      <c r="E5848" s="4079"/>
      <c r="F5848" s="3720" t="s">
        <v>3489</v>
      </c>
      <c r="G5848" s="3719"/>
      <c r="H5848" s="3727"/>
      <c r="I5848" s="3728"/>
      <c r="J5848" s="2664"/>
      <c r="K5848" s="2621">
        <f t="shared" si="95"/>
        <v>5701</v>
      </c>
    </row>
    <row r="5849" spans="3:11">
      <c r="C5849" s="1650"/>
      <c r="D5849" s="2282"/>
      <c r="E5849" s="2282"/>
      <c r="F5849" s="2776"/>
      <c r="G5849" s="1651"/>
      <c r="H5849" s="456"/>
      <c r="I5849" s="457"/>
      <c r="J5849" s="2664"/>
      <c r="K5849" s="2621">
        <f t="shared" si="95"/>
        <v>5702</v>
      </c>
    </row>
    <row r="5850" spans="3:11">
      <c r="C5850" s="1652"/>
      <c r="D5850" s="4081"/>
      <c r="E5850" s="2777" t="s">
        <v>3023</v>
      </c>
      <c r="F5850" s="2764"/>
      <c r="G5850" s="1653" t="s">
        <v>3026</v>
      </c>
      <c r="H5850" s="456"/>
      <c r="I5850" s="457"/>
      <c r="J5850" s="2664"/>
      <c r="K5850" s="2621">
        <f t="shared" si="95"/>
        <v>5703</v>
      </c>
    </row>
    <row r="5851" spans="3:11">
      <c r="C5851" s="1650"/>
      <c r="D5851" s="4081"/>
      <c r="E5851" s="4081" t="s">
        <v>3024</v>
      </c>
      <c r="F5851" s="2764" t="s">
        <v>2541</v>
      </c>
      <c r="G5851" s="3730" t="s">
        <v>299</v>
      </c>
      <c r="H5851" s="458"/>
      <c r="I5851" s="457"/>
      <c r="J5851" s="2664"/>
      <c r="K5851" s="2621">
        <f t="shared" ref="K5851:K5914" si="96">K5850+1</f>
        <v>5704</v>
      </c>
    </row>
    <row r="5852" spans="3:11" ht="15.75" thickBot="1">
      <c r="C5852" s="1697"/>
      <c r="D5852" s="4136"/>
      <c r="E5852" s="4136"/>
      <c r="F5852" s="2778"/>
      <c r="G5852" s="1698"/>
      <c r="H5852" s="2256"/>
      <c r="I5852" s="2257"/>
      <c r="J5852" s="2664"/>
      <c r="K5852" s="2621">
        <f t="shared" si="96"/>
        <v>5705</v>
      </c>
    </row>
    <row r="5853" spans="3:11">
      <c r="C5853" s="2766"/>
      <c r="D5853" s="4080" t="s">
        <v>60</v>
      </c>
      <c r="E5853" s="4080"/>
      <c r="F5853" s="3736"/>
      <c r="G5853" s="1632"/>
      <c r="H5853" s="3737" t="s">
        <v>3702</v>
      </c>
      <c r="I5853" s="3738"/>
      <c r="J5853" s="2664"/>
      <c r="K5853" s="2621">
        <f t="shared" si="96"/>
        <v>5706</v>
      </c>
    </row>
    <row r="5854" spans="3:11">
      <c r="C5854" s="2767" t="s">
        <v>2722</v>
      </c>
      <c r="D5854" s="4081" t="s">
        <v>2538</v>
      </c>
      <c r="E5854" s="4081"/>
      <c r="F5854" s="3731"/>
      <c r="G5854" s="1633"/>
      <c r="H5854" s="3732" t="s">
        <v>3562</v>
      </c>
      <c r="I5854" s="3733"/>
      <c r="J5854" s="2664"/>
      <c r="K5854" s="2621">
        <f t="shared" si="96"/>
        <v>5707</v>
      </c>
    </row>
    <row r="5855" spans="3:11">
      <c r="C5855" s="2767" t="s">
        <v>2723</v>
      </c>
      <c r="D5855" s="4083">
        <v>1</v>
      </c>
      <c r="E5855" s="4083"/>
      <c r="F5855" s="3735"/>
      <c r="G5855" s="1633"/>
      <c r="H5855" s="456"/>
      <c r="I5855" s="457"/>
      <c r="J5855" s="2664"/>
      <c r="K5855" s="2621">
        <f t="shared" si="96"/>
        <v>5708</v>
      </c>
    </row>
    <row r="5856" spans="3:11">
      <c r="C5856" s="1634"/>
      <c r="D5856" s="3653"/>
      <c r="E5856" s="3653"/>
      <c r="F5856" s="2768"/>
      <c r="G5856" s="1635"/>
      <c r="H5856" s="2250"/>
      <c r="I5856" s="2251"/>
      <c r="J5856" s="2664"/>
      <c r="K5856" s="2621">
        <f t="shared" si="96"/>
        <v>5709</v>
      </c>
    </row>
    <row r="5857" spans="3:11">
      <c r="C5857" s="1636"/>
      <c r="D5857" s="4084" t="s">
        <v>61</v>
      </c>
      <c r="E5857" s="4085"/>
      <c r="F5857" s="3721"/>
      <c r="G5857" s="3721"/>
      <c r="H5857" s="3721"/>
      <c r="I5857" s="3722"/>
      <c r="J5857" s="2664"/>
      <c r="K5857" s="2621">
        <f t="shared" si="96"/>
        <v>5710</v>
      </c>
    </row>
    <row r="5858" spans="3:11">
      <c r="C5858" s="1637" t="s">
        <v>62</v>
      </c>
      <c r="D5858" s="4078" t="s">
        <v>63</v>
      </c>
      <c r="E5858" s="4175"/>
      <c r="F5858" s="2769" t="s">
        <v>64</v>
      </c>
      <c r="G5858" s="1638" t="s">
        <v>65</v>
      </c>
      <c r="H5858" s="3724" t="s">
        <v>66</v>
      </c>
      <c r="I5858" s="3725"/>
      <c r="J5858" s="2664"/>
      <c r="K5858" s="2621">
        <f t="shared" si="96"/>
        <v>5711</v>
      </c>
    </row>
    <row r="5859" spans="3:11">
      <c r="C5859" s="1639" t="s">
        <v>67</v>
      </c>
      <c r="D5859" s="2957"/>
      <c r="E5859" s="4176"/>
      <c r="F5859" s="2770" t="s">
        <v>0</v>
      </c>
      <c r="G5859" s="1640"/>
      <c r="H5859" s="2252" t="s">
        <v>68</v>
      </c>
      <c r="I5859" s="1641" t="s">
        <v>69</v>
      </c>
      <c r="J5859" s="2664"/>
      <c r="K5859" s="2621">
        <f t="shared" si="96"/>
        <v>5712</v>
      </c>
    </row>
    <row r="5860" spans="3:11">
      <c r="C5860" s="1642"/>
      <c r="D5860" s="2608" t="str">
        <f>VLOOKUP(F5860,[10]Accounts!$B$4:E5765,2,FALSE)</f>
        <v>Accumulated Surplus (Deficit)</v>
      </c>
      <c r="E5860" s="2606"/>
      <c r="F5860" s="2771">
        <v>3010101000</v>
      </c>
      <c r="G5860" s="1643"/>
      <c r="H5860" s="2252"/>
      <c r="I5860" s="1641"/>
      <c r="J5860" s="2664"/>
      <c r="K5860" s="2621">
        <f t="shared" si="96"/>
        <v>5713</v>
      </c>
    </row>
    <row r="5861" spans="3:11">
      <c r="C5861" s="1642"/>
      <c r="D5861" s="2608"/>
      <c r="E5861" s="2606" t="str">
        <f>VLOOKUP(F5861,[10]Accounts!$B$4:E5765,2,FALSE)</f>
        <v>Other Supplies and Materials for Distribution</v>
      </c>
      <c r="F5861" s="2771">
        <v>1040299000</v>
      </c>
      <c r="G5861" s="1643"/>
      <c r="H5861" s="2252"/>
      <c r="I5861" s="1641"/>
      <c r="J5861" s="2664"/>
      <c r="K5861" s="2621">
        <f t="shared" si="96"/>
        <v>5714</v>
      </c>
    </row>
    <row r="5862" spans="3:11">
      <c r="C5862" s="1644"/>
      <c r="D5862" s="2608"/>
      <c r="E5862" s="2606" t="s">
        <v>3703</v>
      </c>
      <c r="F5862" s="2880"/>
      <c r="G5862" s="1645"/>
      <c r="H5862" s="2252"/>
      <c r="I5862" s="3725"/>
      <c r="J5862" s="2664"/>
      <c r="K5862" s="2621">
        <f t="shared" si="96"/>
        <v>5715</v>
      </c>
    </row>
    <row r="5863" spans="3:11">
      <c r="C5863" s="1646"/>
      <c r="D5863" s="2773" t="s">
        <v>70</v>
      </c>
      <c r="E5863" s="2774"/>
      <c r="F5863" s="2775"/>
      <c r="G5863" s="1647"/>
      <c r="H5863" s="2253">
        <f>SUM(H5860:H5862)</f>
        <v>0</v>
      </c>
      <c r="I5863" s="2254">
        <f>SUM(I5860:I5862)</f>
        <v>0</v>
      </c>
      <c r="J5863" s="2664"/>
      <c r="K5863" s="2621">
        <f t="shared" si="96"/>
        <v>5716</v>
      </c>
    </row>
    <row r="5864" spans="3:11">
      <c r="C5864" s="1648"/>
      <c r="D5864" s="4201"/>
      <c r="E5864" s="4135"/>
      <c r="F5864" s="2771"/>
      <c r="G5864" s="1649"/>
      <c r="H5864" s="2252"/>
      <c r="I5864" s="2255">
        <f>H5863-I5863</f>
        <v>0</v>
      </c>
      <c r="J5864" s="2664"/>
      <c r="K5864" s="2621">
        <f t="shared" si="96"/>
        <v>5717</v>
      </c>
    </row>
    <row r="5865" spans="3:11">
      <c r="C5865" s="3718" t="s">
        <v>71</v>
      </c>
      <c r="D5865" s="4079"/>
      <c r="E5865" s="4079"/>
      <c r="F5865" s="3720" t="s">
        <v>3489</v>
      </c>
      <c r="G5865" s="3719"/>
      <c r="H5865" s="3727"/>
      <c r="I5865" s="3728"/>
      <c r="J5865" s="2664"/>
      <c r="K5865" s="2621">
        <f t="shared" si="96"/>
        <v>5718</v>
      </c>
    </row>
    <row r="5866" spans="3:11">
      <c r="C5866" s="1650"/>
      <c r="D5866" s="2282"/>
      <c r="E5866" s="2282"/>
      <c r="F5866" s="2776"/>
      <c r="G5866" s="1651"/>
      <c r="H5866" s="456"/>
      <c r="I5866" s="457"/>
      <c r="J5866" s="2664"/>
      <c r="K5866" s="2621">
        <f t="shared" si="96"/>
        <v>5719</v>
      </c>
    </row>
    <row r="5867" spans="3:11">
      <c r="C5867" s="1652"/>
      <c r="D5867" s="4081"/>
      <c r="E5867" s="2777" t="s">
        <v>3023</v>
      </c>
      <c r="F5867" s="2764"/>
      <c r="G5867" s="1653" t="s">
        <v>3026</v>
      </c>
      <c r="H5867" s="456"/>
      <c r="I5867" s="457"/>
      <c r="J5867" s="2664"/>
      <c r="K5867" s="2621">
        <f t="shared" si="96"/>
        <v>5720</v>
      </c>
    </row>
    <row r="5868" spans="3:11">
      <c r="C5868" s="1650"/>
      <c r="D5868" s="4081"/>
      <c r="E5868" s="4081" t="s">
        <v>3024</v>
      </c>
      <c r="F5868" s="2764" t="s">
        <v>2541</v>
      </c>
      <c r="G5868" s="3730" t="s">
        <v>299</v>
      </c>
      <c r="H5868" s="458"/>
      <c r="I5868" s="457"/>
      <c r="J5868" s="2664"/>
      <c r="K5868" s="2621">
        <f t="shared" si="96"/>
        <v>5721</v>
      </c>
    </row>
    <row r="5869" spans="3:11" ht="15.75" thickBot="1">
      <c r="C5869" s="1697"/>
      <c r="D5869" s="4136"/>
      <c r="E5869" s="4136"/>
      <c r="F5869" s="2778"/>
      <c r="G5869" s="1698"/>
      <c r="H5869" s="2256"/>
      <c r="I5869" s="2257"/>
      <c r="J5869" s="2664"/>
      <c r="K5869" s="2621">
        <f t="shared" si="96"/>
        <v>5722</v>
      </c>
    </row>
    <row r="5870" spans="3:11">
      <c r="C5870" s="2766"/>
      <c r="D5870" s="4080" t="s">
        <v>60</v>
      </c>
      <c r="E5870" s="4080"/>
      <c r="F5870" s="3736"/>
      <c r="G5870" s="1632"/>
      <c r="H5870" s="3737" t="s">
        <v>3704</v>
      </c>
      <c r="I5870" s="3738"/>
      <c r="J5870" s="2664"/>
      <c r="K5870" s="2621">
        <f t="shared" si="96"/>
        <v>5723</v>
      </c>
    </row>
    <row r="5871" spans="3:11">
      <c r="C5871" s="2767" t="s">
        <v>2722</v>
      </c>
      <c r="D5871" s="4081" t="s">
        <v>2538</v>
      </c>
      <c r="E5871" s="4081"/>
      <c r="F5871" s="3731"/>
      <c r="G5871" s="1633"/>
      <c r="H5871" s="3732" t="s">
        <v>3562</v>
      </c>
      <c r="I5871" s="3733"/>
      <c r="J5871" s="2664"/>
      <c r="K5871" s="2621">
        <f t="shared" si="96"/>
        <v>5724</v>
      </c>
    </row>
    <row r="5872" spans="3:11">
      <c r="C5872" s="2767" t="s">
        <v>2723</v>
      </c>
      <c r="D5872" s="4083">
        <v>1</v>
      </c>
      <c r="E5872" s="4083"/>
      <c r="F5872" s="3735"/>
      <c r="G5872" s="1633"/>
      <c r="H5872" s="456"/>
      <c r="I5872" s="457"/>
      <c r="J5872" s="2664"/>
      <c r="K5872" s="2621">
        <f t="shared" si="96"/>
        <v>5725</v>
      </c>
    </row>
    <row r="5873" spans="3:11">
      <c r="C5873" s="1634"/>
      <c r="D5873" s="3653"/>
      <c r="E5873" s="3653"/>
      <c r="F5873" s="2768"/>
      <c r="G5873" s="1635"/>
      <c r="H5873" s="2250"/>
      <c r="I5873" s="2251"/>
      <c r="J5873" s="2664"/>
      <c r="K5873" s="2621">
        <f t="shared" si="96"/>
        <v>5726</v>
      </c>
    </row>
    <row r="5874" spans="3:11">
      <c r="C5874" s="1636"/>
      <c r="D5874" s="4084" t="s">
        <v>61</v>
      </c>
      <c r="E5874" s="4085"/>
      <c r="F5874" s="3721"/>
      <c r="G5874" s="3721"/>
      <c r="H5874" s="3721"/>
      <c r="I5874" s="3722"/>
      <c r="J5874" s="2664"/>
      <c r="K5874" s="2621">
        <f t="shared" si="96"/>
        <v>5727</v>
      </c>
    </row>
    <row r="5875" spans="3:11">
      <c r="C5875" s="1637" t="s">
        <v>62</v>
      </c>
      <c r="D5875" s="4078" t="s">
        <v>63</v>
      </c>
      <c r="E5875" s="4175"/>
      <c r="F5875" s="2769" t="s">
        <v>64</v>
      </c>
      <c r="G5875" s="1638" t="s">
        <v>65</v>
      </c>
      <c r="H5875" s="3724" t="s">
        <v>66</v>
      </c>
      <c r="I5875" s="3725"/>
      <c r="J5875" s="2664"/>
      <c r="K5875" s="2621">
        <f t="shared" si="96"/>
        <v>5728</v>
      </c>
    </row>
    <row r="5876" spans="3:11">
      <c r="C5876" s="1639" t="s">
        <v>67</v>
      </c>
      <c r="D5876" s="2957"/>
      <c r="E5876" s="4176"/>
      <c r="F5876" s="2770" t="s">
        <v>0</v>
      </c>
      <c r="G5876" s="1640"/>
      <c r="H5876" s="2252" t="s">
        <v>68</v>
      </c>
      <c r="I5876" s="1641" t="s">
        <v>69</v>
      </c>
      <c r="J5876" s="2664"/>
      <c r="K5876" s="2621">
        <f t="shared" si="96"/>
        <v>5729</v>
      </c>
    </row>
    <row r="5877" spans="3:11">
      <c r="C5877" s="1642"/>
      <c r="D5877" s="2608" t="str">
        <f>VLOOKUP(F5877,[10]Accounts!$B$4:E5782,2,FALSE)</f>
        <v>Accumulated Surplus (Deficit)</v>
      </c>
      <c r="E5877" s="2606"/>
      <c r="F5877" s="2771">
        <v>3010101000</v>
      </c>
      <c r="G5877" s="1643"/>
      <c r="H5877" s="2252"/>
      <c r="I5877" s="1641"/>
      <c r="J5877" s="2664"/>
      <c r="K5877" s="2621">
        <f t="shared" si="96"/>
        <v>5730</v>
      </c>
    </row>
    <row r="5878" spans="3:11">
      <c r="C5878" s="1642"/>
      <c r="D5878" s="2608"/>
      <c r="E5878" s="2606" t="str">
        <f>VLOOKUP(F5878,[10]Accounts!$B$4:E5782,2,FALSE)</f>
        <v>Other Supplies and Materials for Distribution</v>
      </c>
      <c r="F5878" s="2771">
        <v>1040299000</v>
      </c>
      <c r="G5878" s="1643"/>
      <c r="H5878" s="2252"/>
      <c r="I5878" s="1641"/>
      <c r="J5878" s="2664"/>
      <c r="K5878" s="2621">
        <f t="shared" si="96"/>
        <v>5731</v>
      </c>
    </row>
    <row r="5879" spans="3:11">
      <c r="C5879" s="1644"/>
      <c r="D5879" s="2608"/>
      <c r="E5879" s="2606" t="s">
        <v>3705</v>
      </c>
      <c r="F5879" s="2880"/>
      <c r="G5879" s="1645"/>
      <c r="H5879" s="2252"/>
      <c r="I5879" s="3725"/>
      <c r="J5879" s="2664"/>
      <c r="K5879" s="2621">
        <f t="shared" si="96"/>
        <v>5732</v>
      </c>
    </row>
    <row r="5880" spans="3:11">
      <c r="C5880" s="1646"/>
      <c r="D5880" s="2773" t="s">
        <v>70</v>
      </c>
      <c r="E5880" s="2774"/>
      <c r="F5880" s="2775"/>
      <c r="G5880" s="1647"/>
      <c r="H5880" s="2253">
        <f>SUM(H5877:H5879)</f>
        <v>0</v>
      </c>
      <c r="I5880" s="2254">
        <f>SUM(I5877:I5879)</f>
        <v>0</v>
      </c>
      <c r="J5880" s="2664"/>
      <c r="K5880" s="2621">
        <f t="shared" si="96"/>
        <v>5733</v>
      </c>
    </row>
    <row r="5881" spans="3:11">
      <c r="C5881" s="1648"/>
      <c r="D5881" s="4201"/>
      <c r="E5881" s="4135"/>
      <c r="F5881" s="2771"/>
      <c r="G5881" s="1649"/>
      <c r="H5881" s="2252"/>
      <c r="I5881" s="2255">
        <f>H5880-I5880</f>
        <v>0</v>
      </c>
      <c r="J5881" s="2664"/>
      <c r="K5881" s="2621">
        <f t="shared" si="96"/>
        <v>5734</v>
      </c>
    </row>
    <row r="5882" spans="3:11">
      <c r="C5882" s="3718" t="s">
        <v>71</v>
      </c>
      <c r="D5882" s="4079"/>
      <c r="E5882" s="4079"/>
      <c r="F5882" s="3720" t="s">
        <v>3489</v>
      </c>
      <c r="G5882" s="3719"/>
      <c r="H5882" s="3727"/>
      <c r="I5882" s="3728"/>
      <c r="J5882" s="2664"/>
      <c r="K5882" s="2621">
        <f t="shared" si="96"/>
        <v>5735</v>
      </c>
    </row>
    <row r="5883" spans="3:11">
      <c r="C5883" s="1650"/>
      <c r="D5883" s="2282"/>
      <c r="E5883" s="2282"/>
      <c r="F5883" s="2776"/>
      <c r="G5883" s="1651"/>
      <c r="H5883" s="456"/>
      <c r="I5883" s="457"/>
      <c r="J5883" s="2664"/>
      <c r="K5883" s="2621">
        <f t="shared" si="96"/>
        <v>5736</v>
      </c>
    </row>
    <row r="5884" spans="3:11">
      <c r="C5884" s="1652"/>
      <c r="D5884" s="4081"/>
      <c r="E5884" s="2777" t="s">
        <v>3023</v>
      </c>
      <c r="F5884" s="2764"/>
      <c r="G5884" s="1653" t="s">
        <v>3026</v>
      </c>
      <c r="H5884" s="456"/>
      <c r="I5884" s="457"/>
      <c r="J5884" s="2664"/>
      <c r="K5884" s="2621">
        <f t="shared" si="96"/>
        <v>5737</v>
      </c>
    </row>
    <row r="5885" spans="3:11">
      <c r="C5885" s="1650"/>
      <c r="D5885" s="4081"/>
      <c r="E5885" s="4081" t="s">
        <v>3024</v>
      </c>
      <c r="F5885" s="2764" t="s">
        <v>2541</v>
      </c>
      <c r="G5885" s="3730" t="s">
        <v>299</v>
      </c>
      <c r="H5885" s="458"/>
      <c r="I5885" s="457"/>
      <c r="J5885" s="2664"/>
      <c r="K5885" s="2621">
        <f t="shared" si="96"/>
        <v>5738</v>
      </c>
    </row>
    <row r="5886" spans="3:11" ht="15.75" thickBot="1">
      <c r="C5886" s="1697"/>
      <c r="D5886" s="4136"/>
      <c r="E5886" s="4136"/>
      <c r="F5886" s="2778"/>
      <c r="G5886" s="1698"/>
      <c r="H5886" s="2256"/>
      <c r="I5886" s="2257"/>
      <c r="J5886" s="2664"/>
      <c r="K5886" s="2621">
        <f t="shared" si="96"/>
        <v>5739</v>
      </c>
    </row>
    <row r="5887" spans="3:11">
      <c r="C5887" s="2766"/>
      <c r="D5887" s="4080" t="s">
        <v>60</v>
      </c>
      <c r="E5887" s="4080"/>
      <c r="F5887" s="3736"/>
      <c r="G5887" s="1632"/>
      <c r="H5887" s="3737" t="s">
        <v>3706</v>
      </c>
      <c r="I5887" s="3738"/>
      <c r="J5887" s="2664"/>
      <c r="K5887" s="2621">
        <f t="shared" si="96"/>
        <v>5740</v>
      </c>
    </row>
    <row r="5888" spans="3:11">
      <c r="C5888" s="2767" t="s">
        <v>2722</v>
      </c>
      <c r="D5888" s="4081" t="s">
        <v>2538</v>
      </c>
      <c r="E5888" s="4081"/>
      <c r="F5888" s="3731"/>
      <c r="G5888" s="1633"/>
      <c r="H5888" s="3732" t="s">
        <v>3562</v>
      </c>
      <c r="I5888" s="3733"/>
      <c r="J5888" s="2664"/>
      <c r="K5888" s="2621">
        <f t="shared" si="96"/>
        <v>5741</v>
      </c>
    </row>
    <row r="5889" spans="3:11">
      <c r="C5889" s="2767" t="s">
        <v>2723</v>
      </c>
      <c r="D5889" s="4083">
        <v>1</v>
      </c>
      <c r="E5889" s="4083"/>
      <c r="F5889" s="3735"/>
      <c r="G5889" s="1633"/>
      <c r="H5889" s="456"/>
      <c r="I5889" s="457"/>
      <c r="J5889" s="2664"/>
      <c r="K5889" s="2621">
        <f t="shared" si="96"/>
        <v>5742</v>
      </c>
    </row>
    <row r="5890" spans="3:11">
      <c r="C5890" s="1634"/>
      <c r="D5890" s="3653"/>
      <c r="E5890" s="3653"/>
      <c r="F5890" s="2768"/>
      <c r="G5890" s="1635"/>
      <c r="H5890" s="2250"/>
      <c r="I5890" s="2251"/>
      <c r="J5890" s="2664"/>
      <c r="K5890" s="2621">
        <f t="shared" si="96"/>
        <v>5743</v>
      </c>
    </row>
    <row r="5891" spans="3:11">
      <c r="C5891" s="1636"/>
      <c r="D5891" s="4084" t="s">
        <v>61</v>
      </c>
      <c r="E5891" s="4085"/>
      <c r="F5891" s="3721"/>
      <c r="G5891" s="3721"/>
      <c r="H5891" s="3721"/>
      <c r="I5891" s="3722"/>
      <c r="J5891" s="2664"/>
      <c r="K5891" s="2621">
        <f t="shared" si="96"/>
        <v>5744</v>
      </c>
    </row>
    <row r="5892" spans="3:11">
      <c r="C5892" s="1637" t="s">
        <v>62</v>
      </c>
      <c r="D5892" s="4078" t="s">
        <v>63</v>
      </c>
      <c r="E5892" s="4175"/>
      <c r="F5892" s="2769" t="s">
        <v>64</v>
      </c>
      <c r="G5892" s="1638" t="s">
        <v>65</v>
      </c>
      <c r="H5892" s="3724" t="s">
        <v>66</v>
      </c>
      <c r="I5892" s="3725"/>
      <c r="J5892" s="2664"/>
      <c r="K5892" s="2621">
        <f t="shared" si="96"/>
        <v>5745</v>
      </c>
    </row>
    <row r="5893" spans="3:11">
      <c r="C5893" s="1639" t="s">
        <v>67</v>
      </c>
      <c r="D5893" s="2957"/>
      <c r="E5893" s="4176"/>
      <c r="F5893" s="2770" t="s">
        <v>0</v>
      </c>
      <c r="G5893" s="1640"/>
      <c r="H5893" s="2252" t="s">
        <v>68</v>
      </c>
      <c r="I5893" s="1641" t="s">
        <v>69</v>
      </c>
      <c r="J5893" s="2664"/>
      <c r="K5893" s="2621">
        <f t="shared" si="96"/>
        <v>5746</v>
      </c>
    </row>
    <row r="5894" spans="3:11">
      <c r="C5894" s="1642"/>
      <c r="D5894" s="2608" t="str">
        <f>VLOOKUP(F5894,[10]Accounts!$B$4:E5799,2,FALSE)</f>
        <v>Accumulated Surplus (Deficit)</v>
      </c>
      <c r="E5894" s="2606"/>
      <c r="F5894" s="2771">
        <v>3010101000</v>
      </c>
      <c r="G5894" s="1643"/>
      <c r="H5894" s="2252"/>
      <c r="I5894" s="1641"/>
      <c r="J5894" s="2664"/>
      <c r="K5894" s="2621">
        <f t="shared" si="96"/>
        <v>5747</v>
      </c>
    </row>
    <row r="5895" spans="3:11">
      <c r="C5895" s="1642"/>
      <c r="D5895" s="2608"/>
      <c r="E5895" s="2606" t="str">
        <f>VLOOKUP(F5895,[10]Accounts!$B$4:E5799,2,FALSE)</f>
        <v>Other Supplies and Materials for Distribution</v>
      </c>
      <c r="F5895" s="2771">
        <v>1040299000</v>
      </c>
      <c r="G5895" s="1643"/>
      <c r="H5895" s="2252"/>
      <c r="I5895" s="1641"/>
      <c r="J5895" s="2664"/>
      <c r="K5895" s="2621">
        <f t="shared" si="96"/>
        <v>5748</v>
      </c>
    </row>
    <row r="5896" spans="3:11">
      <c r="C5896" s="1644"/>
      <c r="D5896" s="2608"/>
      <c r="E5896" s="2606" t="s">
        <v>3707</v>
      </c>
      <c r="F5896" s="2880"/>
      <c r="G5896" s="1645"/>
      <c r="H5896" s="2252"/>
      <c r="I5896" s="3725"/>
      <c r="J5896" s="2664"/>
      <c r="K5896" s="2621">
        <f t="shared" si="96"/>
        <v>5749</v>
      </c>
    </row>
    <row r="5897" spans="3:11">
      <c r="C5897" s="1646"/>
      <c r="D5897" s="2773" t="s">
        <v>70</v>
      </c>
      <c r="E5897" s="2774"/>
      <c r="F5897" s="2775"/>
      <c r="G5897" s="1647"/>
      <c r="H5897" s="2253">
        <f>SUM(H5894:H5896)</f>
        <v>0</v>
      </c>
      <c r="I5897" s="2254">
        <f>SUM(I5894:I5896)</f>
        <v>0</v>
      </c>
      <c r="J5897" s="2664"/>
      <c r="K5897" s="2621">
        <f t="shared" si="96"/>
        <v>5750</v>
      </c>
    </row>
    <row r="5898" spans="3:11">
      <c r="C5898" s="1648"/>
      <c r="D5898" s="4201"/>
      <c r="E5898" s="4135"/>
      <c r="F5898" s="2771"/>
      <c r="G5898" s="1649"/>
      <c r="H5898" s="2252"/>
      <c r="I5898" s="2255">
        <f>H5897-I5897</f>
        <v>0</v>
      </c>
      <c r="J5898" s="2664"/>
      <c r="K5898" s="2621">
        <f t="shared" si="96"/>
        <v>5751</v>
      </c>
    </row>
    <row r="5899" spans="3:11">
      <c r="C5899" s="3718" t="s">
        <v>71</v>
      </c>
      <c r="D5899" s="4079"/>
      <c r="E5899" s="4079"/>
      <c r="F5899" s="3720" t="s">
        <v>3489</v>
      </c>
      <c r="G5899" s="3719"/>
      <c r="H5899" s="3727"/>
      <c r="I5899" s="3728"/>
      <c r="J5899" s="2664"/>
      <c r="K5899" s="2621">
        <f t="shared" si="96"/>
        <v>5752</v>
      </c>
    </row>
    <row r="5900" spans="3:11">
      <c r="C5900" s="1650"/>
      <c r="D5900" s="2282"/>
      <c r="E5900" s="2282"/>
      <c r="F5900" s="2776"/>
      <c r="G5900" s="1651"/>
      <c r="H5900" s="456"/>
      <c r="I5900" s="457"/>
      <c r="J5900" s="2664"/>
      <c r="K5900" s="2621">
        <f t="shared" si="96"/>
        <v>5753</v>
      </c>
    </row>
    <row r="5901" spans="3:11">
      <c r="C5901" s="1652"/>
      <c r="D5901" s="4081"/>
      <c r="E5901" s="2777" t="s">
        <v>3023</v>
      </c>
      <c r="F5901" s="2764"/>
      <c r="G5901" s="1653" t="s">
        <v>3026</v>
      </c>
      <c r="H5901" s="456"/>
      <c r="I5901" s="457"/>
      <c r="J5901" s="2664"/>
      <c r="K5901" s="2621">
        <f t="shared" si="96"/>
        <v>5754</v>
      </c>
    </row>
    <row r="5902" spans="3:11">
      <c r="C5902" s="1650"/>
      <c r="D5902" s="4081"/>
      <c r="E5902" s="4081" t="s">
        <v>3024</v>
      </c>
      <c r="F5902" s="2764" t="s">
        <v>2541</v>
      </c>
      <c r="G5902" s="3730" t="s">
        <v>299</v>
      </c>
      <c r="H5902" s="458"/>
      <c r="I5902" s="457"/>
      <c r="J5902" s="2664"/>
      <c r="K5902" s="2621">
        <f t="shared" si="96"/>
        <v>5755</v>
      </c>
    </row>
    <row r="5903" spans="3:11" ht="15.75" thickBot="1">
      <c r="C5903" s="1697"/>
      <c r="D5903" s="4136"/>
      <c r="E5903" s="4136"/>
      <c r="F5903" s="2778"/>
      <c r="G5903" s="1698"/>
      <c r="H5903" s="2256"/>
      <c r="I5903" s="2257"/>
      <c r="J5903" s="2664"/>
      <c r="K5903" s="2621">
        <f t="shared" si="96"/>
        <v>5756</v>
      </c>
    </row>
    <row r="5904" spans="3:11">
      <c r="C5904" s="2766"/>
      <c r="D5904" s="4080" t="s">
        <v>60</v>
      </c>
      <c r="E5904" s="4080"/>
      <c r="F5904" s="3736"/>
      <c r="G5904" s="1632"/>
      <c r="H5904" s="3737" t="s">
        <v>3708</v>
      </c>
      <c r="I5904" s="3738"/>
      <c r="J5904" s="2664"/>
      <c r="K5904" s="2621">
        <f t="shared" si="96"/>
        <v>5757</v>
      </c>
    </row>
    <row r="5905" spans="3:11">
      <c r="C5905" s="2767" t="s">
        <v>2722</v>
      </c>
      <c r="D5905" s="4081" t="s">
        <v>2538</v>
      </c>
      <c r="E5905" s="4081"/>
      <c r="F5905" s="3731"/>
      <c r="G5905" s="1633"/>
      <c r="H5905" s="3732" t="s">
        <v>3562</v>
      </c>
      <c r="I5905" s="3733"/>
      <c r="J5905" s="2664"/>
      <c r="K5905" s="2621">
        <f t="shared" si="96"/>
        <v>5758</v>
      </c>
    </row>
    <row r="5906" spans="3:11">
      <c r="C5906" s="2767" t="s">
        <v>2723</v>
      </c>
      <c r="D5906" s="4083">
        <v>1</v>
      </c>
      <c r="E5906" s="4083"/>
      <c r="F5906" s="3735"/>
      <c r="G5906" s="1633"/>
      <c r="H5906" s="456"/>
      <c r="I5906" s="457"/>
      <c r="J5906" s="2664"/>
      <c r="K5906" s="2621">
        <f t="shared" si="96"/>
        <v>5759</v>
      </c>
    </row>
    <row r="5907" spans="3:11">
      <c r="C5907" s="1634"/>
      <c r="D5907" s="3653"/>
      <c r="E5907" s="3653"/>
      <c r="F5907" s="2768"/>
      <c r="G5907" s="1635"/>
      <c r="H5907" s="2250"/>
      <c r="I5907" s="2251"/>
      <c r="J5907" s="2664"/>
      <c r="K5907" s="2621">
        <f t="shared" si="96"/>
        <v>5760</v>
      </c>
    </row>
    <row r="5908" spans="3:11">
      <c r="C5908" s="1636"/>
      <c r="D5908" s="4084" t="s">
        <v>61</v>
      </c>
      <c r="E5908" s="4085"/>
      <c r="F5908" s="3721"/>
      <c r="G5908" s="3721"/>
      <c r="H5908" s="3721"/>
      <c r="I5908" s="3722"/>
      <c r="J5908" s="2664"/>
      <c r="K5908" s="2621">
        <f t="shared" si="96"/>
        <v>5761</v>
      </c>
    </row>
    <row r="5909" spans="3:11">
      <c r="C5909" s="1637" t="s">
        <v>62</v>
      </c>
      <c r="D5909" s="4078" t="s">
        <v>63</v>
      </c>
      <c r="E5909" s="4175"/>
      <c r="F5909" s="2769" t="s">
        <v>64</v>
      </c>
      <c r="G5909" s="1638" t="s">
        <v>65</v>
      </c>
      <c r="H5909" s="3724" t="s">
        <v>66</v>
      </c>
      <c r="I5909" s="3725"/>
      <c r="J5909" s="2664"/>
      <c r="K5909" s="2621">
        <f t="shared" si="96"/>
        <v>5762</v>
      </c>
    </row>
    <row r="5910" spans="3:11">
      <c r="C5910" s="1639" t="s">
        <v>67</v>
      </c>
      <c r="D5910" s="2957"/>
      <c r="E5910" s="4176"/>
      <c r="F5910" s="2770" t="s">
        <v>0</v>
      </c>
      <c r="G5910" s="1640"/>
      <c r="H5910" s="2252" t="s">
        <v>68</v>
      </c>
      <c r="I5910" s="1641" t="s">
        <v>69</v>
      </c>
      <c r="J5910" s="2664"/>
      <c r="K5910" s="2621">
        <f t="shared" si="96"/>
        <v>5763</v>
      </c>
    </row>
    <row r="5911" spans="3:11">
      <c r="C5911" s="1642"/>
      <c r="D5911" s="2608" t="str">
        <f>VLOOKUP(F5911,[10]Accounts!$B$4:E5816,2,FALSE)</f>
        <v>Accumulated Surplus (Deficit)</v>
      </c>
      <c r="E5911" s="2606"/>
      <c r="F5911" s="2771">
        <v>3010101000</v>
      </c>
      <c r="G5911" s="1643"/>
      <c r="H5911" s="2252"/>
      <c r="I5911" s="1641"/>
      <c r="J5911" s="2664"/>
      <c r="K5911" s="2621">
        <f t="shared" si="96"/>
        <v>5764</v>
      </c>
    </row>
    <row r="5912" spans="3:11">
      <c r="C5912" s="1642"/>
      <c r="D5912" s="2608"/>
      <c r="E5912" s="2606" t="str">
        <f>VLOOKUP(F5912,[10]Accounts!$B$4:E5816,2,FALSE)</f>
        <v>Other Supplies and Materials for Distribution</v>
      </c>
      <c r="F5912" s="2771">
        <v>1040299000</v>
      </c>
      <c r="G5912" s="1643"/>
      <c r="H5912" s="2252"/>
      <c r="I5912" s="1641"/>
      <c r="J5912" s="2664"/>
      <c r="K5912" s="2621">
        <f t="shared" si="96"/>
        <v>5765</v>
      </c>
    </row>
    <row r="5913" spans="3:11">
      <c r="C5913" s="1644"/>
      <c r="D5913" s="2608"/>
      <c r="E5913" s="2606" t="s">
        <v>3709</v>
      </c>
      <c r="F5913" s="2880"/>
      <c r="G5913" s="1645"/>
      <c r="H5913" s="2252"/>
      <c r="I5913" s="3725"/>
      <c r="J5913" s="2664"/>
      <c r="K5913" s="2621">
        <f t="shared" si="96"/>
        <v>5766</v>
      </c>
    </row>
    <row r="5914" spans="3:11">
      <c r="C5914" s="1646"/>
      <c r="D5914" s="2773" t="s">
        <v>70</v>
      </c>
      <c r="E5914" s="2774"/>
      <c r="F5914" s="2775"/>
      <c r="G5914" s="1647"/>
      <c r="H5914" s="2253">
        <f>SUM(H5911:H5913)</f>
        <v>0</v>
      </c>
      <c r="I5914" s="2254">
        <f>SUM(I5911:I5913)</f>
        <v>0</v>
      </c>
      <c r="J5914" s="2664"/>
      <c r="K5914" s="2621">
        <f t="shared" si="96"/>
        <v>5767</v>
      </c>
    </row>
    <row r="5915" spans="3:11">
      <c r="C5915" s="1648"/>
      <c r="D5915" s="4201"/>
      <c r="E5915" s="4135"/>
      <c r="F5915" s="2771"/>
      <c r="G5915" s="1649"/>
      <c r="H5915" s="2252"/>
      <c r="I5915" s="2255">
        <f>H5914-I5914</f>
        <v>0</v>
      </c>
      <c r="J5915" s="2664"/>
      <c r="K5915" s="2621">
        <f t="shared" ref="K5915:K5978" si="97">K5914+1</f>
        <v>5768</v>
      </c>
    </row>
    <row r="5916" spans="3:11">
      <c r="C5916" s="3718" t="s">
        <v>71</v>
      </c>
      <c r="D5916" s="4079"/>
      <c r="E5916" s="4079"/>
      <c r="F5916" s="3720" t="s">
        <v>3489</v>
      </c>
      <c r="G5916" s="3719"/>
      <c r="H5916" s="3727"/>
      <c r="I5916" s="3728"/>
      <c r="J5916" s="2664"/>
      <c r="K5916" s="2621">
        <f t="shared" si="97"/>
        <v>5769</v>
      </c>
    </row>
    <row r="5917" spans="3:11">
      <c r="C5917" s="1650"/>
      <c r="D5917" s="2282"/>
      <c r="E5917" s="2282"/>
      <c r="F5917" s="2776"/>
      <c r="G5917" s="1651"/>
      <c r="H5917" s="456"/>
      <c r="I5917" s="457"/>
      <c r="J5917" s="2664"/>
      <c r="K5917" s="2621">
        <f t="shared" si="97"/>
        <v>5770</v>
      </c>
    </row>
    <row r="5918" spans="3:11">
      <c r="C5918" s="1652"/>
      <c r="D5918" s="4081"/>
      <c r="E5918" s="2777" t="s">
        <v>3023</v>
      </c>
      <c r="F5918" s="2764"/>
      <c r="G5918" s="1653" t="s">
        <v>3026</v>
      </c>
      <c r="H5918" s="456"/>
      <c r="I5918" s="457"/>
      <c r="J5918" s="2664"/>
      <c r="K5918" s="2621">
        <f t="shared" si="97"/>
        <v>5771</v>
      </c>
    </row>
    <row r="5919" spans="3:11">
      <c r="C5919" s="1650"/>
      <c r="D5919" s="4081"/>
      <c r="E5919" s="4081" t="s">
        <v>3024</v>
      </c>
      <c r="F5919" s="2764" t="s">
        <v>2541</v>
      </c>
      <c r="G5919" s="3730" t="s">
        <v>299</v>
      </c>
      <c r="H5919" s="458"/>
      <c r="I5919" s="457"/>
      <c r="J5919" s="2664"/>
      <c r="K5919" s="2621">
        <f t="shared" si="97"/>
        <v>5772</v>
      </c>
    </row>
    <row r="5920" spans="3:11" ht="15.75" thickBot="1">
      <c r="C5920" s="1697"/>
      <c r="D5920" s="4136"/>
      <c r="E5920" s="4136"/>
      <c r="F5920" s="2778"/>
      <c r="G5920" s="1698"/>
      <c r="H5920" s="2256"/>
      <c r="I5920" s="2257"/>
      <c r="J5920" s="2664"/>
      <c r="K5920" s="2621">
        <f t="shared" si="97"/>
        <v>5773</v>
      </c>
    </row>
    <row r="5921" spans="3:11">
      <c r="C5921" s="2766"/>
      <c r="D5921" s="4080" t="s">
        <v>60</v>
      </c>
      <c r="E5921" s="4080"/>
      <c r="F5921" s="3736"/>
      <c r="G5921" s="1632"/>
      <c r="H5921" s="3737" t="s">
        <v>3710</v>
      </c>
      <c r="I5921" s="3738"/>
      <c r="J5921" s="2664"/>
      <c r="K5921" s="2621">
        <f t="shared" si="97"/>
        <v>5774</v>
      </c>
    </row>
    <row r="5922" spans="3:11">
      <c r="C5922" s="2767" t="s">
        <v>2722</v>
      </c>
      <c r="D5922" s="4081" t="s">
        <v>2538</v>
      </c>
      <c r="E5922" s="4081"/>
      <c r="F5922" s="3731"/>
      <c r="G5922" s="1633"/>
      <c r="H5922" s="3732" t="s">
        <v>3562</v>
      </c>
      <c r="I5922" s="3733"/>
      <c r="J5922" s="2664"/>
      <c r="K5922" s="2621">
        <f t="shared" si="97"/>
        <v>5775</v>
      </c>
    </row>
    <row r="5923" spans="3:11">
      <c r="C5923" s="2767" t="s">
        <v>2723</v>
      </c>
      <c r="D5923" s="4083">
        <v>1</v>
      </c>
      <c r="E5923" s="4083"/>
      <c r="F5923" s="3735"/>
      <c r="G5923" s="1633"/>
      <c r="H5923" s="456"/>
      <c r="I5923" s="457"/>
      <c r="J5923" s="2664"/>
      <c r="K5923" s="2621">
        <f t="shared" si="97"/>
        <v>5776</v>
      </c>
    </row>
    <row r="5924" spans="3:11">
      <c r="C5924" s="1634"/>
      <c r="D5924" s="3653"/>
      <c r="E5924" s="3653"/>
      <c r="F5924" s="2768"/>
      <c r="G5924" s="1635"/>
      <c r="H5924" s="2250"/>
      <c r="I5924" s="2251"/>
      <c r="J5924" s="2664"/>
      <c r="K5924" s="2621">
        <f t="shared" si="97"/>
        <v>5777</v>
      </c>
    </row>
    <row r="5925" spans="3:11">
      <c r="C5925" s="1636"/>
      <c r="D5925" s="4084" t="s">
        <v>61</v>
      </c>
      <c r="E5925" s="4085"/>
      <c r="F5925" s="3721"/>
      <c r="G5925" s="3721"/>
      <c r="H5925" s="3721"/>
      <c r="I5925" s="3722"/>
      <c r="J5925" s="2664"/>
      <c r="K5925" s="2621">
        <f t="shared" si="97"/>
        <v>5778</v>
      </c>
    </row>
    <row r="5926" spans="3:11">
      <c r="C5926" s="1637" t="s">
        <v>62</v>
      </c>
      <c r="D5926" s="4078" t="s">
        <v>63</v>
      </c>
      <c r="E5926" s="4175"/>
      <c r="F5926" s="2769" t="s">
        <v>64</v>
      </c>
      <c r="G5926" s="1638" t="s">
        <v>65</v>
      </c>
      <c r="H5926" s="3724" t="s">
        <v>66</v>
      </c>
      <c r="I5926" s="3725"/>
      <c r="J5926" s="2664"/>
      <c r="K5926" s="2621">
        <f t="shared" si="97"/>
        <v>5779</v>
      </c>
    </row>
    <row r="5927" spans="3:11">
      <c r="C5927" s="1639" t="s">
        <v>67</v>
      </c>
      <c r="D5927" s="2957"/>
      <c r="E5927" s="4176"/>
      <c r="F5927" s="2770" t="s">
        <v>0</v>
      </c>
      <c r="G5927" s="1640"/>
      <c r="H5927" s="2252" t="s">
        <v>68</v>
      </c>
      <c r="I5927" s="1641" t="s">
        <v>69</v>
      </c>
      <c r="J5927" s="2664"/>
      <c r="K5927" s="2621">
        <f t="shared" si="97"/>
        <v>5780</v>
      </c>
    </row>
    <row r="5928" spans="3:11">
      <c r="C5928" s="1642"/>
      <c r="D5928" s="2608" t="str">
        <f>VLOOKUP(F5928,[10]Accounts!$B$4:E5833,2,FALSE)</f>
        <v>Accumulated Surplus (Deficit)</v>
      </c>
      <c r="E5928" s="2606"/>
      <c r="F5928" s="2771">
        <v>3010101000</v>
      </c>
      <c r="G5928" s="1643"/>
      <c r="H5928" s="2252"/>
      <c r="I5928" s="1641"/>
      <c r="J5928" s="2664"/>
      <c r="K5928" s="2621">
        <f t="shared" si="97"/>
        <v>5781</v>
      </c>
    </row>
    <row r="5929" spans="3:11">
      <c r="C5929" s="1642"/>
      <c r="D5929" s="2608"/>
      <c r="E5929" s="2606" t="str">
        <f>VLOOKUP(F5929,[10]Accounts!$B$4:E5833,2,FALSE)</f>
        <v>Other Supplies and Materials for Distribution</v>
      </c>
      <c r="F5929" s="2771">
        <v>1040299000</v>
      </c>
      <c r="G5929" s="1643"/>
      <c r="H5929" s="2252"/>
      <c r="I5929" s="1641"/>
      <c r="J5929" s="2664"/>
      <c r="K5929" s="2621">
        <f t="shared" si="97"/>
        <v>5782</v>
      </c>
    </row>
    <row r="5930" spans="3:11">
      <c r="C5930" s="1644"/>
      <c r="D5930" s="2608"/>
      <c r="E5930" s="2606" t="s">
        <v>3711</v>
      </c>
      <c r="F5930" s="2880"/>
      <c r="G5930" s="1645"/>
      <c r="H5930" s="2252"/>
      <c r="I5930" s="3725"/>
      <c r="J5930" s="2664"/>
      <c r="K5930" s="2621">
        <f t="shared" si="97"/>
        <v>5783</v>
      </c>
    </row>
    <row r="5931" spans="3:11">
      <c r="C5931" s="1646"/>
      <c r="D5931" s="2773" t="s">
        <v>70</v>
      </c>
      <c r="E5931" s="2774"/>
      <c r="F5931" s="2775"/>
      <c r="G5931" s="1647"/>
      <c r="H5931" s="2253">
        <f>SUM(H5928:H5930)</f>
        <v>0</v>
      </c>
      <c r="I5931" s="2254">
        <f>SUM(I5928:I5930)</f>
        <v>0</v>
      </c>
      <c r="J5931" s="2664"/>
      <c r="K5931" s="2621">
        <f t="shared" si="97"/>
        <v>5784</v>
      </c>
    </row>
    <row r="5932" spans="3:11">
      <c r="C5932" s="1648"/>
      <c r="D5932" s="4201"/>
      <c r="E5932" s="4135"/>
      <c r="F5932" s="2771"/>
      <c r="G5932" s="1649"/>
      <c r="H5932" s="2252"/>
      <c r="I5932" s="2255">
        <f>H5931-I5931</f>
        <v>0</v>
      </c>
      <c r="J5932" s="2664"/>
      <c r="K5932" s="2621">
        <f t="shared" si="97"/>
        <v>5785</v>
      </c>
    </row>
    <row r="5933" spans="3:11">
      <c r="C5933" s="3718" t="s">
        <v>71</v>
      </c>
      <c r="D5933" s="4079"/>
      <c r="E5933" s="4079"/>
      <c r="F5933" s="3720" t="s">
        <v>3489</v>
      </c>
      <c r="G5933" s="3719"/>
      <c r="H5933" s="3727"/>
      <c r="I5933" s="3728"/>
      <c r="J5933" s="2664"/>
      <c r="K5933" s="2621">
        <f t="shared" si="97"/>
        <v>5786</v>
      </c>
    </row>
    <row r="5934" spans="3:11">
      <c r="C5934" s="1650"/>
      <c r="D5934" s="2282"/>
      <c r="E5934" s="2282"/>
      <c r="F5934" s="2776"/>
      <c r="G5934" s="1651"/>
      <c r="H5934" s="456"/>
      <c r="I5934" s="457"/>
      <c r="J5934" s="2664"/>
      <c r="K5934" s="2621">
        <f t="shared" si="97"/>
        <v>5787</v>
      </c>
    </row>
    <row r="5935" spans="3:11">
      <c r="C5935" s="1652"/>
      <c r="D5935" s="4081"/>
      <c r="E5935" s="2777" t="s">
        <v>3023</v>
      </c>
      <c r="F5935" s="2764"/>
      <c r="G5935" s="1653" t="s">
        <v>3026</v>
      </c>
      <c r="H5935" s="456"/>
      <c r="I5935" s="457"/>
      <c r="J5935" s="2664"/>
      <c r="K5935" s="2621">
        <f t="shared" si="97"/>
        <v>5788</v>
      </c>
    </row>
    <row r="5936" spans="3:11">
      <c r="C5936" s="1650"/>
      <c r="D5936" s="4081"/>
      <c r="E5936" s="4081" t="s">
        <v>3024</v>
      </c>
      <c r="F5936" s="2764" t="s">
        <v>2541</v>
      </c>
      <c r="G5936" s="3730" t="s">
        <v>299</v>
      </c>
      <c r="H5936" s="458"/>
      <c r="I5936" s="457"/>
      <c r="J5936" s="2664"/>
      <c r="K5936" s="2621">
        <f t="shared" si="97"/>
        <v>5789</v>
      </c>
    </row>
    <row r="5937" spans="3:11" ht="15.75" thickBot="1">
      <c r="C5937" s="1697"/>
      <c r="D5937" s="4136"/>
      <c r="E5937" s="4136"/>
      <c r="F5937" s="2778"/>
      <c r="G5937" s="1698"/>
      <c r="H5937" s="2256"/>
      <c r="I5937" s="2257"/>
      <c r="J5937" s="2664"/>
      <c r="K5937" s="2621">
        <f t="shared" si="97"/>
        <v>5790</v>
      </c>
    </row>
    <row r="5938" spans="3:11">
      <c r="C5938" s="2766"/>
      <c r="D5938" s="4080" t="s">
        <v>60</v>
      </c>
      <c r="E5938" s="4080"/>
      <c r="F5938" s="3736"/>
      <c r="G5938" s="1632"/>
      <c r="H5938" s="3737" t="s">
        <v>3712</v>
      </c>
      <c r="I5938" s="3738"/>
      <c r="J5938" s="2664"/>
      <c r="K5938" s="2621">
        <f t="shared" si="97"/>
        <v>5791</v>
      </c>
    </row>
    <row r="5939" spans="3:11">
      <c r="C5939" s="2767" t="s">
        <v>2722</v>
      </c>
      <c r="D5939" s="4081" t="s">
        <v>2538</v>
      </c>
      <c r="E5939" s="4081"/>
      <c r="F5939" s="3731"/>
      <c r="G5939" s="1633"/>
      <c r="H5939" s="3732" t="s">
        <v>3562</v>
      </c>
      <c r="I5939" s="3733"/>
      <c r="J5939" s="2664"/>
      <c r="K5939" s="2621">
        <f t="shared" si="97"/>
        <v>5792</v>
      </c>
    </row>
    <row r="5940" spans="3:11">
      <c r="C5940" s="2767" t="s">
        <v>2723</v>
      </c>
      <c r="D5940" s="4083">
        <v>1</v>
      </c>
      <c r="E5940" s="4083"/>
      <c r="F5940" s="3735"/>
      <c r="G5940" s="1633"/>
      <c r="H5940" s="456"/>
      <c r="I5940" s="457"/>
      <c r="J5940" s="2664"/>
      <c r="K5940" s="2621">
        <f t="shared" si="97"/>
        <v>5793</v>
      </c>
    </row>
    <row r="5941" spans="3:11">
      <c r="C5941" s="1634"/>
      <c r="D5941" s="3653"/>
      <c r="E5941" s="3653"/>
      <c r="F5941" s="2768"/>
      <c r="G5941" s="1635"/>
      <c r="H5941" s="2250"/>
      <c r="I5941" s="2251"/>
      <c r="J5941" s="2664"/>
      <c r="K5941" s="2621">
        <f t="shared" si="97"/>
        <v>5794</v>
      </c>
    </row>
    <row r="5942" spans="3:11">
      <c r="C5942" s="1636"/>
      <c r="D5942" s="4084" t="s">
        <v>61</v>
      </c>
      <c r="E5942" s="4085"/>
      <c r="F5942" s="3721"/>
      <c r="G5942" s="3721"/>
      <c r="H5942" s="3721"/>
      <c r="I5942" s="3722"/>
      <c r="J5942" s="2664"/>
      <c r="K5942" s="2621">
        <f t="shared" si="97"/>
        <v>5795</v>
      </c>
    </row>
    <row r="5943" spans="3:11">
      <c r="C5943" s="1637" t="s">
        <v>62</v>
      </c>
      <c r="D5943" s="4078" t="s">
        <v>63</v>
      </c>
      <c r="E5943" s="4175"/>
      <c r="F5943" s="2769" t="s">
        <v>64</v>
      </c>
      <c r="G5943" s="1638" t="s">
        <v>65</v>
      </c>
      <c r="H5943" s="3724" t="s">
        <v>66</v>
      </c>
      <c r="I5943" s="3725"/>
      <c r="J5943" s="2664"/>
      <c r="K5943" s="2621">
        <f t="shared" si="97"/>
        <v>5796</v>
      </c>
    </row>
    <row r="5944" spans="3:11">
      <c r="C5944" s="1639" t="s">
        <v>67</v>
      </c>
      <c r="D5944" s="2957"/>
      <c r="E5944" s="4176"/>
      <c r="F5944" s="2770" t="s">
        <v>0</v>
      </c>
      <c r="G5944" s="1640"/>
      <c r="H5944" s="2252" t="s">
        <v>68</v>
      </c>
      <c r="I5944" s="1641" t="s">
        <v>69</v>
      </c>
      <c r="J5944" s="2664"/>
      <c r="K5944" s="2621">
        <f t="shared" si="97"/>
        <v>5797</v>
      </c>
    </row>
    <row r="5945" spans="3:11">
      <c r="C5945" s="1642"/>
      <c r="D5945" s="2608" t="str">
        <f>VLOOKUP(F5945,[10]Accounts!$B$4:E5850,2,FALSE)</f>
        <v>Accumulated Surplus (Deficit)</v>
      </c>
      <c r="E5945" s="2606"/>
      <c r="F5945" s="2771">
        <v>3010101000</v>
      </c>
      <c r="G5945" s="1643"/>
      <c r="H5945" s="2252"/>
      <c r="I5945" s="1641"/>
      <c r="J5945" s="2664"/>
      <c r="K5945" s="2621">
        <f t="shared" si="97"/>
        <v>5798</v>
      </c>
    </row>
    <row r="5946" spans="3:11">
      <c r="C5946" s="1642"/>
      <c r="D5946" s="2608"/>
      <c r="E5946" s="2606" t="str">
        <f>VLOOKUP(F5946,[10]Accounts!$B$4:E5850,2,FALSE)</f>
        <v>Other Supplies and Materials for Distribution</v>
      </c>
      <c r="F5946" s="2771">
        <v>1040299000</v>
      </c>
      <c r="G5946" s="1643"/>
      <c r="H5946" s="2252"/>
      <c r="I5946" s="1641"/>
      <c r="J5946" s="2664"/>
      <c r="K5946" s="2621">
        <f t="shared" si="97"/>
        <v>5799</v>
      </c>
    </row>
    <row r="5947" spans="3:11">
      <c r="C5947" s="1644"/>
      <c r="D5947" s="2608"/>
      <c r="E5947" s="2606" t="s">
        <v>3713</v>
      </c>
      <c r="F5947" s="2880"/>
      <c r="G5947" s="1645"/>
      <c r="H5947" s="2252"/>
      <c r="I5947" s="3725"/>
      <c r="J5947" s="2664"/>
      <c r="K5947" s="2621">
        <f t="shared" si="97"/>
        <v>5800</v>
      </c>
    </row>
    <row r="5948" spans="3:11">
      <c r="C5948" s="1646"/>
      <c r="D5948" s="2773" t="s">
        <v>70</v>
      </c>
      <c r="E5948" s="2774"/>
      <c r="F5948" s="2775"/>
      <c r="G5948" s="1647"/>
      <c r="H5948" s="2253">
        <f>SUM(H5945:H5947)</f>
        <v>0</v>
      </c>
      <c r="I5948" s="2254">
        <f>SUM(I5945:I5947)</f>
        <v>0</v>
      </c>
      <c r="J5948" s="2664"/>
      <c r="K5948" s="2621">
        <f t="shared" si="97"/>
        <v>5801</v>
      </c>
    </row>
    <row r="5949" spans="3:11">
      <c r="C5949" s="1648"/>
      <c r="D5949" s="4201"/>
      <c r="E5949" s="4135"/>
      <c r="F5949" s="2771"/>
      <c r="G5949" s="1649"/>
      <c r="H5949" s="2252"/>
      <c r="I5949" s="2255">
        <f>H5948-I5948</f>
        <v>0</v>
      </c>
      <c r="J5949" s="2664"/>
      <c r="K5949" s="2621">
        <f t="shared" si="97"/>
        <v>5802</v>
      </c>
    </row>
    <row r="5950" spans="3:11">
      <c r="C5950" s="3718" t="s">
        <v>71</v>
      </c>
      <c r="D5950" s="4079"/>
      <c r="E5950" s="4079"/>
      <c r="F5950" s="3720" t="s">
        <v>3489</v>
      </c>
      <c r="G5950" s="3719"/>
      <c r="H5950" s="3727"/>
      <c r="I5950" s="3728"/>
      <c r="J5950" s="2664"/>
      <c r="K5950" s="2621">
        <f t="shared" si="97"/>
        <v>5803</v>
      </c>
    </row>
    <row r="5951" spans="3:11">
      <c r="C5951" s="1650"/>
      <c r="D5951" s="2282"/>
      <c r="E5951" s="2282"/>
      <c r="F5951" s="2776"/>
      <c r="G5951" s="1651"/>
      <c r="H5951" s="456"/>
      <c r="I5951" s="457"/>
      <c r="J5951" s="2664"/>
      <c r="K5951" s="2621">
        <f t="shared" si="97"/>
        <v>5804</v>
      </c>
    </row>
    <row r="5952" spans="3:11">
      <c r="C5952" s="1652"/>
      <c r="D5952" s="4081"/>
      <c r="E5952" s="2777" t="s">
        <v>3023</v>
      </c>
      <c r="F5952" s="2764"/>
      <c r="G5952" s="1653" t="s">
        <v>3026</v>
      </c>
      <c r="H5952" s="456"/>
      <c r="I5952" s="457"/>
      <c r="J5952" s="2664"/>
      <c r="K5952" s="2621">
        <f t="shared" si="97"/>
        <v>5805</v>
      </c>
    </row>
    <row r="5953" spans="3:11">
      <c r="C5953" s="1650"/>
      <c r="D5953" s="4081"/>
      <c r="E5953" s="4081" t="s">
        <v>3024</v>
      </c>
      <c r="F5953" s="2764" t="s">
        <v>2541</v>
      </c>
      <c r="G5953" s="3730" t="s">
        <v>299</v>
      </c>
      <c r="H5953" s="458"/>
      <c r="I5953" s="457"/>
      <c r="J5953" s="2664"/>
      <c r="K5953" s="2621">
        <f t="shared" si="97"/>
        <v>5806</v>
      </c>
    </row>
    <row r="5954" spans="3:11" ht="15.75" thickBot="1">
      <c r="C5954" s="1697"/>
      <c r="D5954" s="4136"/>
      <c r="E5954" s="4136"/>
      <c r="F5954" s="2778"/>
      <c r="G5954" s="1698"/>
      <c r="H5954" s="2256"/>
      <c r="I5954" s="2257"/>
      <c r="J5954" s="2664"/>
      <c r="K5954" s="2621">
        <f t="shared" si="97"/>
        <v>5807</v>
      </c>
    </row>
    <row r="5955" spans="3:11">
      <c r="C5955" s="2766"/>
      <c r="D5955" s="4080" t="s">
        <v>60</v>
      </c>
      <c r="E5955" s="4080"/>
      <c r="F5955" s="3736"/>
      <c r="G5955" s="1632"/>
      <c r="H5955" s="3737" t="s">
        <v>3714</v>
      </c>
      <c r="I5955" s="3738"/>
      <c r="J5955" s="2664"/>
      <c r="K5955" s="2621">
        <f t="shared" si="97"/>
        <v>5808</v>
      </c>
    </row>
    <row r="5956" spans="3:11">
      <c r="C5956" s="2767" t="s">
        <v>2722</v>
      </c>
      <c r="D5956" s="4081" t="s">
        <v>2538</v>
      </c>
      <c r="E5956" s="4081"/>
      <c r="F5956" s="3731"/>
      <c r="G5956" s="1633"/>
      <c r="H5956" s="3732" t="s">
        <v>3562</v>
      </c>
      <c r="I5956" s="3733"/>
      <c r="J5956" s="2664"/>
      <c r="K5956" s="2621">
        <f t="shared" si="97"/>
        <v>5809</v>
      </c>
    </row>
    <row r="5957" spans="3:11">
      <c r="C5957" s="2767" t="s">
        <v>2723</v>
      </c>
      <c r="D5957" s="4083">
        <v>1</v>
      </c>
      <c r="E5957" s="4083"/>
      <c r="F5957" s="3735"/>
      <c r="G5957" s="1633"/>
      <c r="H5957" s="456"/>
      <c r="I5957" s="457"/>
      <c r="J5957" s="2664"/>
      <c r="K5957" s="2621">
        <f t="shared" si="97"/>
        <v>5810</v>
      </c>
    </row>
    <row r="5958" spans="3:11">
      <c r="C5958" s="1634"/>
      <c r="D5958" s="3653"/>
      <c r="E5958" s="3653"/>
      <c r="F5958" s="2768"/>
      <c r="G5958" s="1635"/>
      <c r="H5958" s="2250"/>
      <c r="I5958" s="2251"/>
      <c r="J5958" s="2664"/>
      <c r="K5958" s="2621">
        <f t="shared" si="97"/>
        <v>5811</v>
      </c>
    </row>
    <row r="5959" spans="3:11">
      <c r="C5959" s="1636"/>
      <c r="D5959" s="4084" t="s">
        <v>61</v>
      </c>
      <c r="E5959" s="4085"/>
      <c r="F5959" s="3721"/>
      <c r="G5959" s="3721"/>
      <c r="H5959" s="3721"/>
      <c r="I5959" s="3722"/>
      <c r="J5959" s="2664"/>
      <c r="K5959" s="2621">
        <f t="shared" si="97"/>
        <v>5812</v>
      </c>
    </row>
    <row r="5960" spans="3:11">
      <c r="C5960" s="1637" t="s">
        <v>62</v>
      </c>
      <c r="D5960" s="4078" t="s">
        <v>63</v>
      </c>
      <c r="E5960" s="4175"/>
      <c r="F5960" s="2769" t="s">
        <v>64</v>
      </c>
      <c r="G5960" s="1638" t="s">
        <v>65</v>
      </c>
      <c r="H5960" s="3724" t="s">
        <v>66</v>
      </c>
      <c r="I5960" s="3725"/>
      <c r="J5960" s="2664"/>
      <c r="K5960" s="2621">
        <f t="shared" si="97"/>
        <v>5813</v>
      </c>
    </row>
    <row r="5961" spans="3:11">
      <c r="C5961" s="1639" t="s">
        <v>67</v>
      </c>
      <c r="D5961" s="2957"/>
      <c r="E5961" s="4176"/>
      <c r="F5961" s="2770" t="s">
        <v>0</v>
      </c>
      <c r="G5961" s="1640"/>
      <c r="H5961" s="2252" t="s">
        <v>68</v>
      </c>
      <c r="I5961" s="1641" t="s">
        <v>69</v>
      </c>
      <c r="J5961" s="2664"/>
      <c r="K5961" s="2621">
        <f t="shared" si="97"/>
        <v>5814</v>
      </c>
    </row>
    <row r="5962" spans="3:11">
      <c r="C5962" s="1642"/>
      <c r="D5962" s="2608" t="str">
        <f>VLOOKUP(F5962,[10]Accounts!$B$4:E5867,2,FALSE)</f>
        <v>Accumulated Surplus (Deficit)</v>
      </c>
      <c r="E5962" s="2606"/>
      <c r="F5962" s="2771">
        <v>3010101000</v>
      </c>
      <c r="G5962" s="1643"/>
      <c r="H5962" s="2252"/>
      <c r="I5962" s="1641"/>
      <c r="J5962" s="2664"/>
      <c r="K5962" s="2621">
        <f t="shared" si="97"/>
        <v>5815</v>
      </c>
    </row>
    <row r="5963" spans="3:11">
      <c r="C5963" s="1642"/>
      <c r="D5963" s="2608"/>
      <c r="E5963" s="2606" t="str">
        <f>VLOOKUP(F5963,[10]Accounts!$B$4:E5867,2,FALSE)</f>
        <v>Other Supplies and Materials for Distribution</v>
      </c>
      <c r="F5963" s="2771">
        <v>1040299000</v>
      </c>
      <c r="G5963" s="1643"/>
      <c r="H5963" s="2252"/>
      <c r="I5963" s="1641"/>
      <c r="J5963" s="2664"/>
      <c r="K5963" s="2621">
        <f t="shared" si="97"/>
        <v>5816</v>
      </c>
    </row>
    <row r="5964" spans="3:11">
      <c r="C5964" s="1644"/>
      <c r="D5964" s="2608"/>
      <c r="E5964" s="2606" t="s">
        <v>3715</v>
      </c>
      <c r="F5964" s="2880"/>
      <c r="G5964" s="1645"/>
      <c r="H5964" s="2252"/>
      <c r="I5964" s="3725"/>
      <c r="J5964" s="2664"/>
      <c r="K5964" s="2621">
        <f t="shared" si="97"/>
        <v>5817</v>
      </c>
    </row>
    <row r="5965" spans="3:11">
      <c r="C5965" s="1646"/>
      <c r="D5965" s="2773" t="s">
        <v>70</v>
      </c>
      <c r="E5965" s="2774"/>
      <c r="F5965" s="2775"/>
      <c r="G5965" s="1647"/>
      <c r="H5965" s="2253">
        <f>SUM(H5962:H5964)</f>
        <v>0</v>
      </c>
      <c r="I5965" s="2254">
        <f>SUM(I5962:I5964)</f>
        <v>0</v>
      </c>
      <c r="J5965" s="2664"/>
      <c r="K5965" s="2621">
        <f t="shared" si="97"/>
        <v>5818</v>
      </c>
    </row>
    <row r="5966" spans="3:11">
      <c r="C5966" s="1648"/>
      <c r="D5966" s="4201"/>
      <c r="E5966" s="4135"/>
      <c r="F5966" s="2771"/>
      <c r="G5966" s="1649"/>
      <c r="H5966" s="2252"/>
      <c r="I5966" s="2255">
        <f>H5965-I5965</f>
        <v>0</v>
      </c>
      <c r="J5966" s="2664"/>
      <c r="K5966" s="2621">
        <f t="shared" si="97"/>
        <v>5819</v>
      </c>
    </row>
    <row r="5967" spans="3:11">
      <c r="C5967" s="3718" t="s">
        <v>71</v>
      </c>
      <c r="D5967" s="4079"/>
      <c r="E5967" s="4079"/>
      <c r="F5967" s="3720" t="s">
        <v>3489</v>
      </c>
      <c r="G5967" s="3719"/>
      <c r="H5967" s="3727"/>
      <c r="I5967" s="3728"/>
      <c r="J5967" s="2664"/>
      <c r="K5967" s="2621">
        <f t="shared" si="97"/>
        <v>5820</v>
      </c>
    </row>
    <row r="5968" spans="3:11">
      <c r="C5968" s="1650"/>
      <c r="D5968" s="2282"/>
      <c r="E5968" s="2282"/>
      <c r="F5968" s="2776"/>
      <c r="G5968" s="1651"/>
      <c r="H5968" s="456"/>
      <c r="I5968" s="457"/>
      <c r="J5968" s="2664"/>
      <c r="K5968" s="2621">
        <f t="shared" si="97"/>
        <v>5821</v>
      </c>
    </row>
    <row r="5969" spans="3:11">
      <c r="C5969" s="1652"/>
      <c r="D5969" s="4081"/>
      <c r="E5969" s="2777" t="s">
        <v>3023</v>
      </c>
      <c r="F5969" s="2764"/>
      <c r="G5969" s="1653" t="s">
        <v>3026</v>
      </c>
      <c r="H5969" s="456"/>
      <c r="I5969" s="457"/>
      <c r="J5969" s="2664"/>
      <c r="K5969" s="2621">
        <f t="shared" si="97"/>
        <v>5822</v>
      </c>
    </row>
    <row r="5970" spans="3:11">
      <c r="C5970" s="1650"/>
      <c r="D5970" s="4081"/>
      <c r="E5970" s="4081" t="s">
        <v>3024</v>
      </c>
      <c r="F5970" s="2764" t="s">
        <v>2541</v>
      </c>
      <c r="G5970" s="3730" t="s">
        <v>299</v>
      </c>
      <c r="H5970" s="458"/>
      <c r="I5970" s="457"/>
      <c r="J5970" s="2664"/>
      <c r="K5970" s="2621">
        <f t="shared" si="97"/>
        <v>5823</v>
      </c>
    </row>
    <row r="5971" spans="3:11" ht="15.75" thickBot="1">
      <c r="C5971" s="1697"/>
      <c r="D5971" s="4136"/>
      <c r="E5971" s="4136"/>
      <c r="F5971" s="2778"/>
      <c r="G5971" s="1698"/>
      <c r="H5971" s="2256"/>
      <c r="I5971" s="2257"/>
      <c r="J5971" s="2664"/>
      <c r="K5971" s="2621">
        <f t="shared" si="97"/>
        <v>5824</v>
      </c>
    </row>
    <row r="5972" spans="3:11">
      <c r="C5972" s="2766"/>
      <c r="D5972" s="4080" t="s">
        <v>60</v>
      </c>
      <c r="E5972" s="4080"/>
      <c r="F5972" s="3736"/>
      <c r="G5972" s="1632"/>
      <c r="H5972" s="3737" t="s">
        <v>3716</v>
      </c>
      <c r="I5972" s="3738"/>
      <c r="J5972" s="2664"/>
      <c r="K5972" s="2621">
        <f t="shared" si="97"/>
        <v>5825</v>
      </c>
    </row>
    <row r="5973" spans="3:11">
      <c r="C5973" s="2767" t="s">
        <v>2722</v>
      </c>
      <c r="D5973" s="4081" t="s">
        <v>2538</v>
      </c>
      <c r="E5973" s="4081"/>
      <c r="F5973" s="3731"/>
      <c r="G5973" s="1633"/>
      <c r="H5973" s="3732" t="s">
        <v>3562</v>
      </c>
      <c r="I5973" s="3733"/>
      <c r="J5973" s="2664"/>
      <c r="K5973" s="2621">
        <f t="shared" si="97"/>
        <v>5826</v>
      </c>
    </row>
    <row r="5974" spans="3:11">
      <c r="C5974" s="2767" t="s">
        <v>2723</v>
      </c>
      <c r="D5974" s="4083">
        <v>1</v>
      </c>
      <c r="E5974" s="4083"/>
      <c r="F5974" s="3735"/>
      <c r="G5974" s="1633"/>
      <c r="H5974" s="456"/>
      <c r="I5974" s="457"/>
      <c r="J5974" s="2664"/>
      <c r="K5974" s="2621">
        <f t="shared" si="97"/>
        <v>5827</v>
      </c>
    </row>
    <row r="5975" spans="3:11">
      <c r="C5975" s="1634"/>
      <c r="D5975" s="3653"/>
      <c r="E5975" s="3653"/>
      <c r="F5975" s="2768"/>
      <c r="G5975" s="1635"/>
      <c r="H5975" s="2250"/>
      <c r="I5975" s="2251"/>
      <c r="J5975" s="2664"/>
      <c r="K5975" s="2621">
        <f t="shared" si="97"/>
        <v>5828</v>
      </c>
    </row>
    <row r="5976" spans="3:11">
      <c r="C5976" s="1636"/>
      <c r="D5976" s="4084" t="s">
        <v>61</v>
      </c>
      <c r="E5976" s="4085"/>
      <c r="F5976" s="3721"/>
      <c r="G5976" s="3721"/>
      <c r="H5976" s="3721"/>
      <c r="I5976" s="3722"/>
      <c r="J5976" s="2664"/>
      <c r="K5976" s="2621">
        <f t="shared" si="97"/>
        <v>5829</v>
      </c>
    </row>
    <row r="5977" spans="3:11">
      <c r="C5977" s="1637" t="s">
        <v>62</v>
      </c>
      <c r="D5977" s="4078" t="s">
        <v>63</v>
      </c>
      <c r="E5977" s="4175"/>
      <c r="F5977" s="2769" t="s">
        <v>64</v>
      </c>
      <c r="G5977" s="1638" t="s">
        <v>65</v>
      </c>
      <c r="H5977" s="3724" t="s">
        <v>66</v>
      </c>
      <c r="I5977" s="3725"/>
      <c r="J5977" s="2664"/>
      <c r="K5977" s="2621">
        <f t="shared" si="97"/>
        <v>5830</v>
      </c>
    </row>
    <row r="5978" spans="3:11">
      <c r="C5978" s="1639" t="s">
        <v>67</v>
      </c>
      <c r="D5978" s="2957"/>
      <c r="E5978" s="4176"/>
      <c r="F5978" s="2770" t="s">
        <v>0</v>
      </c>
      <c r="G5978" s="1640"/>
      <c r="H5978" s="2252" t="s">
        <v>68</v>
      </c>
      <c r="I5978" s="1641" t="s">
        <v>69</v>
      </c>
      <c r="J5978" s="2664"/>
      <c r="K5978" s="2621">
        <f t="shared" si="97"/>
        <v>5831</v>
      </c>
    </row>
    <row r="5979" spans="3:11">
      <c r="C5979" s="1642"/>
      <c r="D5979" s="2608" t="str">
        <f>VLOOKUP(F5979,[10]Accounts!$B$4:E5884,2,FALSE)</f>
        <v>Accumulated Surplus (Deficit)</v>
      </c>
      <c r="E5979" s="2606"/>
      <c r="F5979" s="2771">
        <v>3010101000</v>
      </c>
      <c r="G5979" s="1643"/>
      <c r="H5979" s="2252"/>
      <c r="I5979" s="1641"/>
      <c r="J5979" s="2664"/>
      <c r="K5979" s="2621">
        <f t="shared" ref="K5979:K6042" si="98">K5978+1</f>
        <v>5832</v>
      </c>
    </row>
    <row r="5980" spans="3:11">
      <c r="C5980" s="1642"/>
      <c r="D5980" s="2608"/>
      <c r="E5980" s="2606" t="str">
        <f>VLOOKUP(F5980,[10]Accounts!$B$4:E5884,2,FALSE)</f>
        <v>Other Supplies and Materials for Distribution</v>
      </c>
      <c r="F5980" s="2771">
        <v>1040299000</v>
      </c>
      <c r="G5980" s="1643"/>
      <c r="H5980" s="2252"/>
      <c r="I5980" s="1641"/>
      <c r="J5980" s="2664"/>
      <c r="K5980" s="2621">
        <f t="shared" si="98"/>
        <v>5833</v>
      </c>
    </row>
    <row r="5981" spans="3:11">
      <c r="C5981" s="1644"/>
      <c r="D5981" s="2608"/>
      <c r="E5981" s="2606" t="s">
        <v>3717</v>
      </c>
      <c r="F5981" s="2880"/>
      <c r="G5981" s="1645"/>
      <c r="H5981" s="2252"/>
      <c r="I5981" s="3725"/>
      <c r="J5981" s="2664"/>
      <c r="K5981" s="2621">
        <f t="shared" si="98"/>
        <v>5834</v>
      </c>
    </row>
    <row r="5982" spans="3:11">
      <c r="C5982" s="1646"/>
      <c r="D5982" s="2773" t="s">
        <v>70</v>
      </c>
      <c r="E5982" s="2774"/>
      <c r="F5982" s="2775"/>
      <c r="G5982" s="1647"/>
      <c r="H5982" s="2253">
        <f>SUM(H5979:H5981)</f>
        <v>0</v>
      </c>
      <c r="I5982" s="2254">
        <f>SUM(I5979:I5981)</f>
        <v>0</v>
      </c>
      <c r="J5982" s="2664"/>
      <c r="K5982" s="2621">
        <f t="shared" si="98"/>
        <v>5835</v>
      </c>
    </row>
    <row r="5983" spans="3:11">
      <c r="C5983" s="1648"/>
      <c r="D5983" s="4201"/>
      <c r="E5983" s="4135"/>
      <c r="F5983" s="2771"/>
      <c r="G5983" s="1649"/>
      <c r="H5983" s="2252"/>
      <c r="I5983" s="2255">
        <f>H5982-I5982</f>
        <v>0</v>
      </c>
      <c r="J5983" s="2664"/>
      <c r="K5983" s="2621">
        <f t="shared" si="98"/>
        <v>5836</v>
      </c>
    </row>
    <row r="5984" spans="3:11">
      <c r="C5984" s="3718" t="s">
        <v>71</v>
      </c>
      <c r="D5984" s="4079"/>
      <c r="E5984" s="4079"/>
      <c r="F5984" s="3720" t="s">
        <v>3489</v>
      </c>
      <c r="G5984" s="3719"/>
      <c r="H5984" s="3727"/>
      <c r="I5984" s="3728"/>
      <c r="J5984" s="2664"/>
      <c r="K5984" s="2621">
        <f t="shared" si="98"/>
        <v>5837</v>
      </c>
    </row>
    <row r="5985" spans="3:11">
      <c r="C5985" s="1650"/>
      <c r="D5985" s="2282"/>
      <c r="E5985" s="2282"/>
      <c r="F5985" s="2776"/>
      <c r="G5985" s="1651"/>
      <c r="H5985" s="456"/>
      <c r="I5985" s="457"/>
      <c r="J5985" s="2664"/>
      <c r="K5985" s="2621">
        <f t="shared" si="98"/>
        <v>5838</v>
      </c>
    </row>
    <row r="5986" spans="3:11">
      <c r="C5986" s="1652"/>
      <c r="D5986" s="4081"/>
      <c r="E5986" s="2777" t="s">
        <v>3023</v>
      </c>
      <c r="F5986" s="2764"/>
      <c r="G5986" s="1653" t="s">
        <v>3026</v>
      </c>
      <c r="H5986" s="456"/>
      <c r="I5986" s="457"/>
      <c r="J5986" s="2664"/>
      <c r="K5986" s="2621">
        <f t="shared" si="98"/>
        <v>5839</v>
      </c>
    </row>
    <row r="5987" spans="3:11">
      <c r="C5987" s="1650"/>
      <c r="D5987" s="4081"/>
      <c r="E5987" s="4081" t="s">
        <v>3024</v>
      </c>
      <c r="F5987" s="2764" t="s">
        <v>2541</v>
      </c>
      <c r="G5987" s="3730" t="s">
        <v>299</v>
      </c>
      <c r="H5987" s="458"/>
      <c r="I5987" s="457"/>
      <c r="J5987" s="2664"/>
      <c r="K5987" s="2621">
        <f t="shared" si="98"/>
        <v>5840</v>
      </c>
    </row>
    <row r="5988" spans="3:11" ht="15.75" thickBot="1">
      <c r="C5988" s="1697"/>
      <c r="D5988" s="4136"/>
      <c r="E5988" s="4136"/>
      <c r="F5988" s="2778"/>
      <c r="G5988" s="1698"/>
      <c r="H5988" s="2256"/>
      <c r="I5988" s="2257"/>
      <c r="J5988" s="2838"/>
      <c r="K5988" s="2621">
        <f t="shared" si="98"/>
        <v>5841</v>
      </c>
    </row>
    <row r="5989" spans="3:11">
      <c r="C5989" s="2766"/>
      <c r="D5989" s="5972" t="s">
        <v>60</v>
      </c>
      <c r="E5989" s="5972"/>
      <c r="F5989" s="5973"/>
      <c r="G5989" s="1632"/>
      <c r="H5989" s="5951" t="s">
        <v>3722</v>
      </c>
      <c r="I5989" s="5952"/>
      <c r="J5989" s="2838"/>
      <c r="K5989" s="2621">
        <f t="shared" si="98"/>
        <v>5842</v>
      </c>
    </row>
    <row r="5990" spans="3:11">
      <c r="C5990" s="2767" t="s">
        <v>2722</v>
      </c>
      <c r="D5990" s="5983" t="s">
        <v>2538</v>
      </c>
      <c r="E5990" s="5983"/>
      <c r="F5990" s="5984"/>
      <c r="G5990" s="1633"/>
      <c r="H5990" s="5961" t="s">
        <v>3723</v>
      </c>
      <c r="I5990" s="5962"/>
      <c r="J5990" s="2838"/>
      <c r="K5990" s="2621">
        <f t="shared" si="98"/>
        <v>5843</v>
      </c>
    </row>
    <row r="5991" spans="3:11">
      <c r="C5991" s="2767" t="s">
        <v>2723</v>
      </c>
      <c r="D5991" s="5976">
        <v>1</v>
      </c>
      <c r="E5991" s="5976"/>
      <c r="F5991" s="5989"/>
      <c r="G5991" s="1633"/>
      <c r="H5991" s="1687"/>
      <c r="I5991" s="1688"/>
      <c r="J5991" s="2838"/>
      <c r="K5991" s="2621">
        <f t="shared" si="98"/>
        <v>5844</v>
      </c>
    </row>
    <row r="5992" spans="3:11">
      <c r="C5992" s="1634"/>
      <c r="D5992" s="3653"/>
      <c r="E5992" s="3653"/>
      <c r="F5992" s="2768"/>
      <c r="G5992" s="1635"/>
      <c r="H5992" s="1689"/>
      <c r="I5992" s="1690"/>
      <c r="J5992" s="2664"/>
      <c r="K5992" s="2621">
        <f t="shared" si="98"/>
        <v>5845</v>
      </c>
    </row>
    <row r="5993" spans="3:11">
      <c r="C5993" s="1636"/>
      <c r="D5993" s="5865" t="s">
        <v>61</v>
      </c>
      <c r="E5993" s="5866"/>
      <c r="F5993" s="5866"/>
      <c r="G5993" s="5866"/>
      <c r="H5993" s="5866"/>
      <c r="I5993" s="5867"/>
      <c r="J5993" s="2664"/>
      <c r="K5993" s="2621">
        <f t="shared" si="98"/>
        <v>5846</v>
      </c>
    </row>
    <row r="5994" spans="3:11">
      <c r="C5994" s="1637" t="s">
        <v>62</v>
      </c>
      <c r="D5994" s="5990" t="s">
        <v>63</v>
      </c>
      <c r="E5994" s="5991"/>
      <c r="F5994" s="2769" t="s">
        <v>64</v>
      </c>
      <c r="G5994" s="1638" t="s">
        <v>65</v>
      </c>
      <c r="H5994" s="5848" t="s">
        <v>66</v>
      </c>
      <c r="I5994" s="5849"/>
      <c r="J5994" s="2664"/>
      <c r="K5994" s="2621">
        <f t="shared" si="98"/>
        <v>5847</v>
      </c>
    </row>
    <row r="5995" spans="3:11">
      <c r="C5995" s="1639" t="s">
        <v>67</v>
      </c>
      <c r="D5995" s="5992"/>
      <c r="E5995" s="5993"/>
      <c r="F5995" s="2770" t="s">
        <v>0</v>
      </c>
      <c r="G5995" s="1640"/>
      <c r="H5995" s="1691" t="s">
        <v>68</v>
      </c>
      <c r="I5995" s="1692" t="s">
        <v>69</v>
      </c>
      <c r="J5995" s="2664"/>
      <c r="K5995" s="2621">
        <f t="shared" si="98"/>
        <v>5848</v>
      </c>
    </row>
    <row r="5996" spans="3:11">
      <c r="C5996" s="1642"/>
      <c r="D5996" s="2608" t="str">
        <f>VLOOKUP(F5996,[10]Accounts!$B$4:E5901,2,FALSE)</f>
        <v>Accumulated Surplus (Deficit)</v>
      </c>
      <c r="E5996" s="2606"/>
      <c r="F5996" s="3714">
        <v>3010101000</v>
      </c>
      <c r="G5996" s="1643"/>
      <c r="H5996" s="1691"/>
      <c r="I5996" s="1692"/>
      <c r="J5996" s="2664"/>
      <c r="K5996" s="2621">
        <f t="shared" si="98"/>
        <v>5849</v>
      </c>
    </row>
    <row r="5997" spans="3:11">
      <c r="C5997" s="1642"/>
      <c r="D5997" s="2608"/>
      <c r="E5997" s="2606" t="str">
        <f>VLOOKUP(F5997,[10]Accounts!$B$4:E5901,2,FALSE)</f>
        <v>Welfare Goods for Distribution</v>
      </c>
      <c r="F5997" s="3714">
        <v>1040202000</v>
      </c>
      <c r="G5997" s="1643"/>
      <c r="H5997" s="1691"/>
      <c r="I5997" s="1641"/>
      <c r="J5997" s="2664"/>
      <c r="K5997" s="2621">
        <f t="shared" si="98"/>
        <v>5850</v>
      </c>
    </row>
    <row r="5998" spans="3:11">
      <c r="C5998" s="1642"/>
      <c r="D5998" s="2608"/>
      <c r="E5998" s="8"/>
      <c r="F5998" s="3714"/>
      <c r="G5998" s="1645"/>
      <c r="H5998" s="1691"/>
      <c r="I5998" s="3725"/>
      <c r="J5998" s="2664"/>
      <c r="K5998" s="2621">
        <f t="shared" si="98"/>
        <v>5851</v>
      </c>
    </row>
    <row r="5999" spans="3:11">
      <c r="C5999" s="1644"/>
      <c r="D5999" s="2606" t="s">
        <v>3724</v>
      </c>
      <c r="E5999" s="2606"/>
      <c r="F5999" s="2610"/>
      <c r="G5999" s="1645"/>
      <c r="H5999" s="1691"/>
      <c r="I5999" s="1692"/>
      <c r="J5999" s="2664"/>
      <c r="K5999" s="2621">
        <f t="shared" si="98"/>
        <v>5852</v>
      </c>
    </row>
    <row r="6000" spans="3:11">
      <c r="C6000" s="1751"/>
      <c r="D6000" s="2608" t="s">
        <v>3725</v>
      </c>
      <c r="E6000" s="2782"/>
      <c r="F6000" s="2783"/>
      <c r="G6000" s="1645"/>
      <c r="H6000" s="1691"/>
      <c r="I6000" s="3723"/>
      <c r="J6000" s="2664"/>
      <c r="K6000" s="2621">
        <f t="shared" si="98"/>
        <v>5853</v>
      </c>
    </row>
    <row r="6001" spans="3:11">
      <c r="C6001" s="1751"/>
      <c r="D6001" s="2608"/>
      <c r="E6001" s="4081"/>
      <c r="F6001" s="2831"/>
      <c r="G6001" s="1645"/>
      <c r="H6001" s="1691"/>
      <c r="I6001" s="3723"/>
      <c r="J6001" s="2664"/>
      <c r="K6001" s="2621">
        <f t="shared" si="98"/>
        <v>5854</v>
      </c>
    </row>
    <row r="6002" spans="3:11">
      <c r="C6002" s="1644"/>
      <c r="D6002" s="2608"/>
      <c r="E6002" s="4158" t="s">
        <v>3290</v>
      </c>
      <c r="F6002" s="2780"/>
      <c r="G6002" s="1645"/>
      <c r="H6002" s="1691"/>
      <c r="I6002" s="3723"/>
      <c r="J6002" s="2664"/>
      <c r="K6002" s="2621">
        <f t="shared" si="98"/>
        <v>5855</v>
      </c>
    </row>
    <row r="6003" spans="3:11">
      <c r="C6003" s="1644"/>
      <c r="D6003" s="2608"/>
      <c r="E6003" s="4158" t="s">
        <v>3842</v>
      </c>
      <c r="F6003" s="2780">
        <f>101*567.33</f>
        <v>57300.33</v>
      </c>
      <c r="G6003" s="1750"/>
      <c r="H6003" s="1691"/>
      <c r="I6003" s="3723"/>
      <c r="J6003" s="2664"/>
      <c r="K6003" s="2621">
        <f t="shared" si="98"/>
        <v>5856</v>
      </c>
    </row>
    <row r="6004" spans="3:11">
      <c r="C6004" s="1644"/>
      <c r="D6004" s="2608"/>
      <c r="E6004" s="4158" t="s">
        <v>3370</v>
      </c>
      <c r="F6004" s="2780"/>
      <c r="G6004" s="1750"/>
      <c r="H6004" s="1691"/>
      <c r="I6004" s="3723"/>
      <c r="J6004" s="2664"/>
      <c r="K6004" s="2621">
        <f t="shared" si="98"/>
        <v>5857</v>
      </c>
    </row>
    <row r="6005" spans="3:11">
      <c r="C6005" s="1644"/>
      <c r="D6005" s="2608"/>
      <c r="E6005" s="4158" t="s">
        <v>3843</v>
      </c>
      <c r="F6005" s="2780">
        <f>101*790.35</f>
        <v>79825.350000000006</v>
      </c>
      <c r="G6005" s="1750"/>
      <c r="H6005" s="1691"/>
      <c r="I6005" s="3723"/>
      <c r="J6005" s="2664"/>
      <c r="K6005" s="2621">
        <f t="shared" si="98"/>
        <v>5858</v>
      </c>
    </row>
    <row r="6006" spans="3:11">
      <c r="C6006" s="1644"/>
      <c r="D6006" s="2608"/>
      <c r="E6006" s="4158" t="s">
        <v>3844</v>
      </c>
      <c r="F6006" s="2780">
        <f>101*823.5</f>
        <v>83173.5</v>
      </c>
      <c r="G6006" s="1750"/>
      <c r="H6006" s="1691"/>
      <c r="I6006" s="3723"/>
      <c r="J6006" s="2664"/>
      <c r="K6006" s="2621">
        <f t="shared" si="98"/>
        <v>5859</v>
      </c>
    </row>
    <row r="6007" spans="3:11">
      <c r="C6007" s="1644"/>
      <c r="D6007" s="2608"/>
      <c r="E6007" s="1749"/>
      <c r="F6007" s="2781">
        <f>SUM(F6003:F6006)</f>
        <v>220299.18</v>
      </c>
      <c r="G6007" s="1750"/>
      <c r="H6007" s="1691"/>
      <c r="I6007" s="3723"/>
      <c r="J6007" s="2664"/>
      <c r="K6007" s="2621">
        <f t="shared" si="98"/>
        <v>5860</v>
      </c>
    </row>
    <row r="6008" spans="3:11">
      <c r="C6008" s="1644"/>
      <c r="D6008" s="2608"/>
      <c r="E6008" s="1686"/>
      <c r="F6008" s="2785"/>
      <c r="G6008" s="1750"/>
      <c r="H6008" s="1691"/>
      <c r="I6008" s="3723"/>
      <c r="J6008" s="2664"/>
      <c r="K6008" s="2621">
        <f t="shared" si="98"/>
        <v>5861</v>
      </c>
    </row>
    <row r="6009" spans="3:11">
      <c r="C6009" s="1644"/>
      <c r="D6009" s="2606" t="s">
        <v>3724</v>
      </c>
      <c r="E6009" s="2606"/>
      <c r="F6009" s="2610"/>
      <c r="G6009" s="1750"/>
      <c r="H6009" s="1691"/>
      <c r="I6009" s="3723"/>
      <c r="J6009" s="2664"/>
      <c r="K6009" s="2621">
        <f t="shared" si="98"/>
        <v>5862</v>
      </c>
    </row>
    <row r="6010" spans="3:11">
      <c r="C6010" s="1644"/>
      <c r="D6010" s="2608" t="s">
        <v>3726</v>
      </c>
      <c r="E6010" s="2782"/>
      <c r="F6010" s="2783"/>
      <c r="G6010" s="1750"/>
      <c r="H6010" s="1691"/>
      <c r="I6010" s="3723"/>
      <c r="J6010" s="2664"/>
      <c r="K6010" s="2621">
        <f t="shared" si="98"/>
        <v>5863</v>
      </c>
    </row>
    <row r="6011" spans="3:11">
      <c r="C6011" s="1644"/>
      <c r="D6011" s="2608"/>
      <c r="E6011" s="4081"/>
      <c r="F6011" s="2831"/>
      <c r="G6011" s="1750"/>
      <c r="H6011" s="1691"/>
      <c r="I6011" s="3723"/>
      <c r="J6011" s="2664"/>
      <c r="K6011" s="2621">
        <f t="shared" si="98"/>
        <v>5864</v>
      </c>
    </row>
    <row r="6012" spans="3:11">
      <c r="C6012" s="1644"/>
      <c r="D6012" s="2608"/>
      <c r="E6012" s="4158" t="s">
        <v>3290</v>
      </c>
      <c r="F6012" s="2780"/>
      <c r="G6012" s="1750"/>
      <c r="H6012" s="1691"/>
      <c r="I6012" s="3723"/>
      <c r="J6012" s="2664"/>
      <c r="K6012" s="2621">
        <f t="shared" si="98"/>
        <v>5865</v>
      </c>
    </row>
    <row r="6013" spans="3:11">
      <c r="C6013" s="1644"/>
      <c r="D6013" s="2608"/>
      <c r="E6013" s="4158" t="s">
        <v>3845</v>
      </c>
      <c r="F6013" s="2780">
        <f>8*445.95</f>
        <v>3567.6</v>
      </c>
      <c r="G6013" s="1750"/>
      <c r="H6013" s="1691"/>
      <c r="I6013" s="3723"/>
      <c r="J6013" s="2664"/>
      <c r="K6013" s="2621">
        <f t="shared" si="98"/>
        <v>5866</v>
      </c>
    </row>
    <row r="6014" spans="3:11">
      <c r="C6014" s="1644"/>
      <c r="D6014" s="2608"/>
      <c r="E6014" s="4158" t="s">
        <v>3370</v>
      </c>
      <c r="F6014" s="2780"/>
      <c r="G6014" s="1750"/>
      <c r="H6014" s="1691"/>
      <c r="I6014" s="3723"/>
      <c r="J6014" s="2664"/>
      <c r="K6014" s="2621">
        <f t="shared" si="98"/>
        <v>5867</v>
      </c>
    </row>
    <row r="6015" spans="3:11">
      <c r="C6015" s="1644"/>
      <c r="D6015" s="2608"/>
      <c r="E6015" s="4158" t="s">
        <v>3846</v>
      </c>
      <c r="F6015" s="2780">
        <f>8*828.68</f>
        <v>6629.44</v>
      </c>
      <c r="G6015" s="1750"/>
      <c r="H6015" s="1691"/>
      <c r="I6015" s="3723"/>
      <c r="J6015" s="2664"/>
      <c r="K6015" s="2621">
        <f t="shared" si="98"/>
        <v>5868</v>
      </c>
    </row>
    <row r="6016" spans="3:11">
      <c r="C6016" s="1644"/>
      <c r="D6016" s="2608"/>
      <c r="E6016" s="1749"/>
      <c r="F6016" s="2781">
        <f>SUM(F6013:F6015)</f>
        <v>10197.039999999999</v>
      </c>
      <c r="G6016" s="1750"/>
      <c r="H6016" s="1691"/>
      <c r="I6016" s="3723"/>
      <c r="J6016" s="2664"/>
      <c r="K6016" s="2621">
        <f t="shared" si="98"/>
        <v>5869</v>
      </c>
    </row>
    <row r="6017" spans="3:11">
      <c r="C6017" s="1642"/>
      <c r="D6017" s="2608"/>
      <c r="E6017" s="8"/>
      <c r="F6017" s="1645"/>
      <c r="G6017" s="1645"/>
      <c r="H6017" s="1691"/>
      <c r="I6017" s="3725"/>
      <c r="J6017" s="2664"/>
      <c r="K6017" s="2621">
        <f t="shared" si="98"/>
        <v>5870</v>
      </c>
    </row>
    <row r="6018" spans="3:11">
      <c r="C6018" s="1646"/>
      <c r="D6018" s="2773" t="s">
        <v>70</v>
      </c>
      <c r="E6018" s="2786"/>
      <c r="F6018" s="1645"/>
      <c r="G6018" s="1647"/>
      <c r="H6018" s="1693">
        <f>SUM(H5996:H5999)</f>
        <v>0</v>
      </c>
      <c r="I6018" s="1694">
        <f>SUM(I5996:I6017)</f>
        <v>0</v>
      </c>
      <c r="J6018" s="2664"/>
      <c r="K6018" s="2621">
        <f t="shared" si="98"/>
        <v>5871</v>
      </c>
    </row>
    <row r="6019" spans="3:11">
      <c r="C6019" s="1648"/>
      <c r="D6019" s="4201"/>
      <c r="E6019" s="4135"/>
      <c r="F6019" s="2771"/>
      <c r="G6019" s="1649"/>
      <c r="H6019" s="1691"/>
      <c r="I6019" s="1695">
        <f>H6018-I6018</f>
        <v>0</v>
      </c>
      <c r="J6019" s="2664"/>
      <c r="K6019" s="2621">
        <f t="shared" si="98"/>
        <v>5872</v>
      </c>
    </row>
    <row r="6020" spans="3:11">
      <c r="C6020" s="5850" t="s">
        <v>71</v>
      </c>
      <c r="D6020" s="5851"/>
      <c r="E6020" s="4079"/>
      <c r="F6020" s="5852" t="s">
        <v>2540</v>
      </c>
      <c r="G6020" s="5851"/>
      <c r="H6020" s="5853"/>
      <c r="I6020" s="5854"/>
      <c r="J6020" s="2664"/>
      <c r="K6020" s="2621">
        <f t="shared" si="98"/>
        <v>5873</v>
      </c>
    </row>
    <row r="6021" spans="3:11">
      <c r="C6021" s="1652"/>
      <c r="D6021" s="4081"/>
      <c r="E6021" s="1727"/>
      <c r="F6021" s="2764"/>
      <c r="G6021" s="1653"/>
      <c r="H6021" s="1687"/>
      <c r="I6021" s="1688"/>
      <c r="J6021" s="2664"/>
      <c r="K6021" s="2621">
        <f t="shared" si="98"/>
        <v>5874</v>
      </c>
    </row>
    <row r="6022" spans="3:11">
      <c r="C6022" s="1652"/>
      <c r="D6022" s="4081"/>
      <c r="E6022" s="1727" t="s">
        <v>3284</v>
      </c>
      <c r="F6022" s="2820"/>
      <c r="G6022" s="1653" t="s">
        <v>3026</v>
      </c>
      <c r="H6022" s="1849"/>
      <c r="I6022" s="1688"/>
      <c r="J6022" s="2664"/>
      <c r="K6022" s="2621">
        <f t="shared" si="98"/>
        <v>5875</v>
      </c>
    </row>
    <row r="6023" spans="3:11">
      <c r="C6023" s="1650"/>
      <c r="D6023" s="4081"/>
      <c r="E6023" s="2295" t="s">
        <v>3285</v>
      </c>
      <c r="F6023" s="2819" t="s">
        <v>2541</v>
      </c>
      <c r="G6023" s="3730" t="s">
        <v>299</v>
      </c>
      <c r="H6023" s="1696"/>
      <c r="I6023" s="1688"/>
      <c r="J6023" s="2664"/>
      <c r="K6023" s="2621">
        <f t="shared" si="98"/>
        <v>5876</v>
      </c>
    </row>
    <row r="6024" spans="3:11" ht="15.75" thickBot="1">
      <c r="C6024" s="1697"/>
      <c r="D6024" s="4136"/>
      <c r="E6024" s="4136"/>
      <c r="F6024" s="2778"/>
      <c r="G6024" s="1698"/>
      <c r="H6024" s="1699"/>
      <c r="I6024" s="1700"/>
      <c r="J6024" s="2664"/>
      <c r="K6024" s="2621">
        <f t="shared" si="98"/>
        <v>5877</v>
      </c>
    </row>
    <row r="6025" spans="3:11">
      <c r="C6025" s="2766"/>
      <c r="D6025" s="5972" t="s">
        <v>60</v>
      </c>
      <c r="E6025" s="5972"/>
      <c r="F6025" s="5973"/>
      <c r="G6025" s="1632"/>
      <c r="H6025" s="5951" t="s">
        <v>3727</v>
      </c>
      <c r="I6025" s="5952"/>
      <c r="J6025" s="2664"/>
      <c r="K6025" s="2621">
        <f t="shared" si="98"/>
        <v>5878</v>
      </c>
    </row>
    <row r="6026" spans="3:11">
      <c r="C6026" s="2767" t="s">
        <v>2722</v>
      </c>
      <c r="D6026" s="5983" t="s">
        <v>2538</v>
      </c>
      <c r="E6026" s="5983"/>
      <c r="F6026" s="5984"/>
      <c r="G6026" s="1633"/>
      <c r="H6026" s="5961" t="s">
        <v>3723</v>
      </c>
      <c r="I6026" s="5962"/>
      <c r="J6026" s="2664"/>
      <c r="K6026" s="2621">
        <f t="shared" si="98"/>
        <v>5879</v>
      </c>
    </row>
    <row r="6027" spans="3:11">
      <c r="C6027" s="2767" t="s">
        <v>2723</v>
      </c>
      <c r="D6027" s="5976">
        <v>1</v>
      </c>
      <c r="E6027" s="5976"/>
      <c r="F6027" s="5989"/>
      <c r="G6027" s="1633"/>
      <c r="H6027" s="1687"/>
      <c r="I6027" s="1688"/>
      <c r="J6027" s="2664"/>
      <c r="K6027" s="2621">
        <f t="shared" si="98"/>
        <v>5880</v>
      </c>
    </row>
    <row r="6028" spans="3:11">
      <c r="C6028" s="1634"/>
      <c r="D6028" s="3653"/>
      <c r="E6028" s="3653"/>
      <c r="F6028" s="2768"/>
      <c r="G6028" s="1635"/>
      <c r="H6028" s="1689"/>
      <c r="I6028" s="1690"/>
      <c r="J6028" s="2664"/>
      <c r="K6028" s="2621">
        <f t="shared" si="98"/>
        <v>5881</v>
      </c>
    </row>
    <row r="6029" spans="3:11">
      <c r="C6029" s="1636"/>
      <c r="D6029" s="5865" t="s">
        <v>61</v>
      </c>
      <c r="E6029" s="5866"/>
      <c r="F6029" s="5866"/>
      <c r="G6029" s="5866"/>
      <c r="H6029" s="5866"/>
      <c r="I6029" s="5867"/>
      <c r="J6029" s="2664"/>
      <c r="K6029" s="2621">
        <f t="shared" si="98"/>
        <v>5882</v>
      </c>
    </row>
    <row r="6030" spans="3:11">
      <c r="C6030" s="1637" t="s">
        <v>62</v>
      </c>
      <c r="D6030" s="5990" t="s">
        <v>63</v>
      </c>
      <c r="E6030" s="5991"/>
      <c r="F6030" s="2769" t="s">
        <v>64</v>
      </c>
      <c r="G6030" s="1638" t="s">
        <v>65</v>
      </c>
      <c r="H6030" s="5848" t="s">
        <v>66</v>
      </c>
      <c r="I6030" s="5849"/>
      <c r="J6030" s="2664"/>
      <c r="K6030" s="2621">
        <f t="shared" si="98"/>
        <v>5883</v>
      </c>
    </row>
    <row r="6031" spans="3:11">
      <c r="C6031" s="1639" t="s">
        <v>67</v>
      </c>
      <c r="D6031" s="5992"/>
      <c r="E6031" s="5993"/>
      <c r="F6031" s="2770" t="s">
        <v>0</v>
      </c>
      <c r="G6031" s="1640"/>
      <c r="H6031" s="1691" t="s">
        <v>68</v>
      </c>
      <c r="I6031" s="1692" t="s">
        <v>69</v>
      </c>
      <c r="J6031" s="2664"/>
      <c r="K6031" s="2621">
        <f t="shared" si="98"/>
        <v>5884</v>
      </c>
    </row>
    <row r="6032" spans="3:11">
      <c r="C6032" s="1642"/>
      <c r="D6032" s="2608" t="str">
        <f>VLOOKUP(F6032,[10]Accounts!$B$4:E5937,2,FALSE)</f>
        <v>Accumulated Surplus (Deficit)</v>
      </c>
      <c r="E6032" s="2606"/>
      <c r="F6032" s="3714">
        <v>3010101000</v>
      </c>
      <c r="G6032" s="1643"/>
      <c r="H6032" s="1691"/>
      <c r="I6032" s="1692"/>
      <c r="J6032" s="2664"/>
      <c r="K6032" s="2621">
        <f t="shared" si="98"/>
        <v>5885</v>
      </c>
    </row>
    <row r="6033" spans="3:11">
      <c r="C6033" s="1642"/>
      <c r="D6033" s="2608"/>
      <c r="E6033" s="2606" t="str">
        <f>VLOOKUP(F6033,[10]Accounts!$B$4:E5937,2,FALSE)</f>
        <v>Welfare Goods for Distribution</v>
      </c>
      <c r="F6033" s="3714">
        <v>1040202000</v>
      </c>
      <c r="G6033" s="1643"/>
      <c r="H6033" s="1691"/>
      <c r="I6033" s="1641"/>
      <c r="J6033" s="2664"/>
      <c r="K6033" s="2621">
        <f t="shared" si="98"/>
        <v>5886</v>
      </c>
    </row>
    <row r="6034" spans="3:11">
      <c r="C6034" s="1642"/>
      <c r="D6034" s="2608"/>
      <c r="E6034" s="8"/>
      <c r="F6034" s="3714"/>
      <c r="G6034" s="1645"/>
      <c r="H6034" s="1691"/>
      <c r="I6034" s="3725"/>
      <c r="J6034" s="2664"/>
      <c r="K6034" s="2621">
        <f t="shared" si="98"/>
        <v>5887</v>
      </c>
    </row>
    <row r="6035" spans="3:11">
      <c r="C6035" s="1644"/>
      <c r="D6035" s="2606" t="s">
        <v>3728</v>
      </c>
      <c r="E6035" s="2606"/>
      <c r="F6035" s="2610"/>
      <c r="G6035" s="1645"/>
      <c r="H6035" s="1691"/>
      <c r="I6035" s="1692"/>
      <c r="J6035" s="2664"/>
      <c r="K6035" s="2621">
        <f t="shared" si="98"/>
        <v>5888</v>
      </c>
    </row>
    <row r="6036" spans="3:11">
      <c r="C6036" s="1751"/>
      <c r="D6036" s="2606" t="s">
        <v>3729</v>
      </c>
      <c r="E6036" s="2782"/>
      <c r="F6036" s="2783"/>
      <c r="G6036" s="1645"/>
      <c r="H6036" s="1691"/>
      <c r="I6036" s="3723"/>
      <c r="J6036" s="2664"/>
      <c r="K6036" s="2621">
        <f t="shared" si="98"/>
        <v>5889</v>
      </c>
    </row>
    <row r="6037" spans="3:11">
      <c r="C6037" s="1751"/>
      <c r="D6037" s="2812"/>
      <c r="E6037" s="4081"/>
      <c r="F6037" s="2831"/>
      <c r="G6037" s="1750"/>
      <c r="H6037" s="1691"/>
      <c r="I6037" s="3723"/>
      <c r="J6037" s="2664"/>
      <c r="K6037" s="2621">
        <f t="shared" si="98"/>
        <v>5890</v>
      </c>
    </row>
    <row r="6038" spans="3:11">
      <c r="C6038" s="1644"/>
      <c r="D6038" s="2608"/>
      <c r="E6038" s="4158" t="s">
        <v>3575</v>
      </c>
      <c r="F6038" s="2780"/>
      <c r="G6038" s="1750"/>
      <c r="H6038" s="1691"/>
      <c r="I6038" s="3723"/>
      <c r="J6038" s="2664"/>
      <c r="K6038" s="2621">
        <f t="shared" si="98"/>
        <v>5891</v>
      </c>
    </row>
    <row r="6039" spans="3:11">
      <c r="C6039" s="1644"/>
      <c r="D6039" s="2608"/>
      <c r="E6039" s="4159" t="s">
        <v>3730</v>
      </c>
      <c r="F6039" s="2780">
        <f>29*626.7</f>
        <v>18174.300000000003</v>
      </c>
      <c r="G6039" s="1750"/>
      <c r="H6039" s="1691"/>
      <c r="I6039" s="3723"/>
      <c r="J6039" s="2664"/>
      <c r="K6039" s="2621">
        <f t="shared" si="98"/>
        <v>5892</v>
      </c>
    </row>
    <row r="6040" spans="3:11">
      <c r="C6040" s="1644"/>
      <c r="D6040" s="2608"/>
      <c r="E6040" s="4158" t="s">
        <v>3370</v>
      </c>
      <c r="F6040" s="2780"/>
      <c r="G6040" s="1750"/>
      <c r="H6040" s="1691"/>
      <c r="I6040" s="3723"/>
      <c r="J6040" s="2664"/>
      <c r="K6040" s="2621">
        <f t="shared" si="98"/>
        <v>5893</v>
      </c>
    </row>
    <row r="6041" spans="3:11">
      <c r="C6041" s="1644"/>
      <c r="D6041" s="2608"/>
      <c r="E6041" s="4159" t="s">
        <v>3731</v>
      </c>
      <c r="F6041" s="2780">
        <f>29*790.35</f>
        <v>22920.15</v>
      </c>
      <c r="G6041" s="1750"/>
      <c r="H6041" s="1691"/>
      <c r="I6041" s="3723"/>
      <c r="J6041" s="2664"/>
      <c r="K6041" s="2621">
        <f t="shared" si="98"/>
        <v>5894</v>
      </c>
    </row>
    <row r="6042" spans="3:11">
      <c r="C6042" s="1644"/>
      <c r="D6042" s="2608"/>
      <c r="E6042" s="1749"/>
      <c r="F6042" s="2781">
        <f>SUM(F6038:F6041)</f>
        <v>41094.450000000004</v>
      </c>
      <c r="G6042" s="1750"/>
      <c r="H6042" s="1691"/>
      <c r="I6042" s="3723"/>
      <c r="J6042" s="2664"/>
      <c r="K6042" s="2621">
        <f t="shared" si="98"/>
        <v>5895</v>
      </c>
    </row>
    <row r="6043" spans="3:11">
      <c r="C6043" s="1642"/>
      <c r="D6043" s="2608"/>
      <c r="E6043" s="8"/>
      <c r="F6043" s="1647"/>
      <c r="G6043" s="1645"/>
      <c r="H6043" s="1691"/>
      <c r="I6043" s="3725"/>
      <c r="J6043" s="2664"/>
      <c r="K6043" s="2621">
        <f t="shared" ref="K6043:K6106" si="99">K6042+1</f>
        <v>5896</v>
      </c>
    </row>
    <row r="6044" spans="3:11">
      <c r="C6044" s="1646"/>
      <c r="D6044" s="2773" t="s">
        <v>70</v>
      </c>
      <c r="E6044" s="2786"/>
      <c r="F6044" s="1647"/>
      <c r="G6044" s="1647"/>
      <c r="H6044" s="1693">
        <f>SUM(H6032:H6035)</f>
        <v>0</v>
      </c>
      <c r="I6044" s="1694">
        <f>SUM(I6032:I6043)</f>
        <v>0</v>
      </c>
      <c r="J6044" s="2664"/>
      <c r="K6044" s="2621">
        <f t="shared" si="99"/>
        <v>5897</v>
      </c>
    </row>
    <row r="6045" spans="3:11">
      <c r="C6045" s="1648"/>
      <c r="D6045" s="4201"/>
      <c r="E6045" s="4135"/>
      <c r="F6045" s="1647"/>
      <c r="G6045" s="1649"/>
      <c r="H6045" s="1691"/>
      <c r="I6045" s="1695">
        <f>H6044-I6044</f>
        <v>0</v>
      </c>
      <c r="J6045" s="2664"/>
      <c r="K6045" s="2621">
        <f t="shared" si="99"/>
        <v>5898</v>
      </c>
    </row>
    <row r="6046" spans="3:11">
      <c r="C6046" s="5850" t="s">
        <v>71</v>
      </c>
      <c r="D6046" s="5851"/>
      <c r="E6046" s="4079"/>
      <c r="F6046" s="5852" t="s">
        <v>2540</v>
      </c>
      <c r="G6046" s="5851"/>
      <c r="H6046" s="5853"/>
      <c r="I6046" s="5854"/>
      <c r="J6046" s="2664"/>
      <c r="K6046" s="2621">
        <f t="shared" si="99"/>
        <v>5899</v>
      </c>
    </row>
    <row r="6047" spans="3:11">
      <c r="C6047" s="1652"/>
      <c r="D6047" s="4081"/>
      <c r="E6047" s="1727"/>
      <c r="F6047" s="2764"/>
      <c r="G6047" s="1653"/>
      <c r="H6047" s="1687"/>
      <c r="I6047" s="1688"/>
      <c r="J6047" s="2664"/>
      <c r="K6047" s="2621">
        <f t="shared" si="99"/>
        <v>5900</v>
      </c>
    </row>
    <row r="6048" spans="3:11">
      <c r="C6048" s="1652"/>
      <c r="D6048" s="4081"/>
      <c r="E6048" s="1727" t="s">
        <v>3284</v>
      </c>
      <c r="F6048" s="2820"/>
      <c r="G6048" s="1653" t="s">
        <v>3026</v>
      </c>
      <c r="H6048" s="1849"/>
      <c r="I6048" s="1688"/>
      <c r="J6048" s="2664"/>
      <c r="K6048" s="2621">
        <f t="shared" si="99"/>
        <v>5901</v>
      </c>
    </row>
    <row r="6049" spans="3:11">
      <c r="C6049" s="1650"/>
      <c r="D6049" s="4081"/>
      <c r="E6049" s="2295" t="s">
        <v>3285</v>
      </c>
      <c r="F6049" s="2819" t="s">
        <v>2541</v>
      </c>
      <c r="G6049" s="3730" t="s">
        <v>299</v>
      </c>
      <c r="H6049" s="1696"/>
      <c r="I6049" s="1688"/>
      <c r="J6049" s="2664"/>
      <c r="K6049" s="2621">
        <f t="shared" si="99"/>
        <v>5902</v>
      </c>
    </row>
    <row r="6050" spans="3:11" ht="15.75" thickBot="1">
      <c r="C6050" s="1697"/>
      <c r="D6050" s="4136"/>
      <c r="E6050" s="4136"/>
      <c r="F6050" s="2778"/>
      <c r="G6050" s="1698"/>
      <c r="H6050" s="1699"/>
      <c r="I6050" s="1700"/>
      <c r="J6050" s="2664"/>
      <c r="K6050" s="2621">
        <f t="shared" si="99"/>
        <v>5903</v>
      </c>
    </row>
    <row r="6051" spans="3:11">
      <c r="C6051" s="2766"/>
      <c r="D6051" s="5972" t="s">
        <v>60</v>
      </c>
      <c r="E6051" s="5972"/>
      <c r="F6051" s="5973"/>
      <c r="G6051" s="1632"/>
      <c r="H6051" s="5951" t="s">
        <v>3732</v>
      </c>
      <c r="I6051" s="5952"/>
      <c r="J6051" s="2664"/>
      <c r="K6051" s="2621">
        <f t="shared" si="99"/>
        <v>5904</v>
      </c>
    </row>
    <row r="6052" spans="3:11">
      <c r="C6052" s="2767" t="s">
        <v>2722</v>
      </c>
      <c r="D6052" s="5983" t="s">
        <v>2538</v>
      </c>
      <c r="E6052" s="5983"/>
      <c r="F6052" s="5984"/>
      <c r="G6052" s="1633"/>
      <c r="H6052" s="5961" t="s">
        <v>3723</v>
      </c>
      <c r="I6052" s="5962"/>
      <c r="J6052" s="2664"/>
      <c r="K6052" s="2621">
        <f t="shared" si="99"/>
        <v>5905</v>
      </c>
    </row>
    <row r="6053" spans="3:11">
      <c r="C6053" s="2767" t="s">
        <v>2723</v>
      </c>
      <c r="D6053" s="5976">
        <v>1</v>
      </c>
      <c r="E6053" s="5976"/>
      <c r="F6053" s="5989"/>
      <c r="G6053" s="1633"/>
      <c r="H6053" s="1687"/>
      <c r="I6053" s="1688"/>
      <c r="J6053" s="2664"/>
      <c r="K6053" s="2621">
        <f t="shared" si="99"/>
        <v>5906</v>
      </c>
    </row>
    <row r="6054" spans="3:11">
      <c r="C6054" s="1634"/>
      <c r="D6054" s="3653"/>
      <c r="E6054" s="3653"/>
      <c r="F6054" s="2768"/>
      <c r="G6054" s="1635"/>
      <c r="H6054" s="1689"/>
      <c r="I6054" s="1690"/>
      <c r="J6054" s="2664"/>
      <c r="K6054" s="2621">
        <f t="shared" si="99"/>
        <v>5907</v>
      </c>
    </row>
    <row r="6055" spans="3:11">
      <c r="C6055" s="1636"/>
      <c r="D6055" s="5865" t="s">
        <v>61</v>
      </c>
      <c r="E6055" s="5866"/>
      <c r="F6055" s="5866"/>
      <c r="G6055" s="5866"/>
      <c r="H6055" s="5866"/>
      <c r="I6055" s="5867"/>
      <c r="J6055" s="2664"/>
      <c r="K6055" s="2621">
        <f t="shared" si="99"/>
        <v>5908</v>
      </c>
    </row>
    <row r="6056" spans="3:11">
      <c r="C6056" s="1637" t="s">
        <v>62</v>
      </c>
      <c r="D6056" s="5990" t="s">
        <v>63</v>
      </c>
      <c r="E6056" s="5991"/>
      <c r="F6056" s="2769" t="s">
        <v>64</v>
      </c>
      <c r="G6056" s="1638" t="s">
        <v>65</v>
      </c>
      <c r="H6056" s="5848" t="s">
        <v>66</v>
      </c>
      <c r="I6056" s="5849"/>
      <c r="J6056" s="2664"/>
      <c r="K6056" s="2621">
        <f t="shared" si="99"/>
        <v>5909</v>
      </c>
    </row>
    <row r="6057" spans="3:11">
      <c r="C6057" s="1639" t="s">
        <v>67</v>
      </c>
      <c r="D6057" s="5992"/>
      <c r="E6057" s="5993"/>
      <c r="F6057" s="2770" t="s">
        <v>0</v>
      </c>
      <c r="G6057" s="1640"/>
      <c r="H6057" s="1691" t="s">
        <v>68</v>
      </c>
      <c r="I6057" s="1692" t="s">
        <v>69</v>
      </c>
      <c r="J6057" s="2664"/>
      <c r="K6057" s="2621">
        <f t="shared" si="99"/>
        <v>5910</v>
      </c>
    </row>
    <row r="6058" spans="3:11">
      <c r="C6058" s="1642"/>
      <c r="D6058" s="2608" t="str">
        <f>VLOOKUP(F6058,[10]Accounts!$B$4:E5963,2,FALSE)</f>
        <v>Accumulated Surplus (Deficit)</v>
      </c>
      <c r="E6058" s="2606"/>
      <c r="F6058" s="3714">
        <v>3010101000</v>
      </c>
      <c r="G6058" s="1643"/>
      <c r="H6058" s="1691"/>
      <c r="I6058" s="1692"/>
      <c r="J6058" s="2664"/>
      <c r="K6058" s="2621">
        <f t="shared" si="99"/>
        <v>5911</v>
      </c>
    </row>
    <row r="6059" spans="3:11">
      <c r="C6059" s="1642"/>
      <c r="D6059" s="2608"/>
      <c r="E6059" s="2606" t="str">
        <f>VLOOKUP(F6059,[10]Accounts!$B$4:E5963,2,FALSE)</f>
        <v>Welfare Goods for Distribution</v>
      </c>
      <c r="F6059" s="3714">
        <v>1040202000</v>
      </c>
      <c r="G6059" s="1643"/>
      <c r="H6059" s="1691"/>
      <c r="I6059" s="1641"/>
      <c r="J6059" s="2664"/>
      <c r="K6059" s="2621">
        <f t="shared" si="99"/>
        <v>5912</v>
      </c>
    </row>
    <row r="6060" spans="3:11">
      <c r="C6060" s="1642"/>
      <c r="D6060" s="2812"/>
      <c r="E6060" s="4076"/>
      <c r="F6060" s="1691"/>
      <c r="G6060" s="1645"/>
      <c r="H6060" s="1691"/>
      <c r="I6060" s="3725"/>
      <c r="J6060" s="2664"/>
      <c r="K6060" s="2621">
        <f t="shared" si="99"/>
        <v>5913</v>
      </c>
    </row>
    <row r="6061" spans="3:11">
      <c r="C6061" s="1642"/>
      <c r="D6061" s="2606" t="s">
        <v>3733</v>
      </c>
      <c r="E6061" s="2606"/>
      <c r="F6061" s="2610"/>
      <c r="G6061" s="1645"/>
      <c r="H6061" s="1691"/>
      <c r="I6061" s="3725"/>
      <c r="J6061" s="2664"/>
      <c r="K6061" s="2621">
        <f t="shared" si="99"/>
        <v>5914</v>
      </c>
    </row>
    <row r="6062" spans="3:11">
      <c r="C6062" s="1642"/>
      <c r="D6062" s="2606" t="s">
        <v>3734</v>
      </c>
      <c r="E6062" s="2782"/>
      <c r="F6062" s="2783"/>
      <c r="G6062" s="1645"/>
      <c r="H6062" s="1691"/>
      <c r="I6062" s="3725"/>
      <c r="J6062" s="2664"/>
      <c r="K6062" s="2621">
        <f t="shared" si="99"/>
        <v>5915</v>
      </c>
    </row>
    <row r="6063" spans="3:11">
      <c r="C6063" s="1642"/>
      <c r="D6063" s="2812"/>
      <c r="E6063" s="2782"/>
      <c r="F6063" s="2783"/>
      <c r="G6063" s="1645"/>
      <c r="H6063" s="1691"/>
      <c r="I6063" s="3725"/>
      <c r="J6063" s="2664"/>
      <c r="K6063" s="2621">
        <f t="shared" si="99"/>
        <v>5916</v>
      </c>
    </row>
    <row r="6064" spans="3:11">
      <c r="C6064" s="1642"/>
      <c r="D6064" s="2812"/>
      <c r="E6064" s="4158" t="s">
        <v>3290</v>
      </c>
      <c r="F6064" s="2780"/>
      <c r="G6064" s="1645"/>
      <c r="H6064" s="1691"/>
      <c r="I6064" s="3725"/>
      <c r="J6064" s="2664"/>
      <c r="K6064" s="2621">
        <f t="shared" si="99"/>
        <v>5917</v>
      </c>
    </row>
    <row r="6065" spans="3:11">
      <c r="C6065" s="1642"/>
      <c r="D6065" s="2812"/>
      <c r="E6065" s="4158" t="s">
        <v>3847</v>
      </c>
      <c r="F6065" s="3038">
        <f>281*623.61</f>
        <v>175234.41</v>
      </c>
      <c r="G6065" s="1645"/>
      <c r="H6065" s="1691"/>
      <c r="I6065" s="3725"/>
      <c r="J6065" s="2664"/>
      <c r="K6065" s="2621">
        <f t="shared" si="99"/>
        <v>5918</v>
      </c>
    </row>
    <row r="6066" spans="3:11">
      <c r="C6066" s="1642"/>
      <c r="D6066" s="2812"/>
      <c r="E6066" s="1749"/>
      <c r="F6066" s="2781">
        <f>SUM(F6065:F6065)</f>
        <v>175234.41</v>
      </c>
      <c r="G6066" s="1645"/>
      <c r="H6066" s="1691"/>
      <c r="I6066" s="3725"/>
      <c r="J6066" s="2664"/>
      <c r="K6066" s="2621">
        <f t="shared" si="99"/>
        <v>5919</v>
      </c>
    </row>
    <row r="6067" spans="3:11">
      <c r="C6067" s="1642"/>
      <c r="D6067" s="2812"/>
      <c r="E6067" s="4076"/>
      <c r="F6067" s="1691"/>
      <c r="G6067" s="1645"/>
      <c r="H6067" s="1691"/>
      <c r="I6067" s="3725"/>
      <c r="J6067" s="2664"/>
      <c r="K6067" s="2621">
        <f t="shared" si="99"/>
        <v>5920</v>
      </c>
    </row>
    <row r="6068" spans="3:11">
      <c r="C6068" s="1644"/>
      <c r="D6068" s="2606" t="s">
        <v>3735</v>
      </c>
      <c r="E6068" s="2606"/>
      <c r="F6068" s="2610"/>
      <c r="G6068" s="1645"/>
      <c r="H6068" s="1691"/>
      <c r="I6068" s="1692"/>
      <c r="J6068" s="2664"/>
      <c r="K6068" s="2621">
        <f t="shared" si="99"/>
        <v>5921</v>
      </c>
    </row>
    <row r="6069" spans="3:11">
      <c r="C6069" s="1751"/>
      <c r="D6069" s="2606" t="s">
        <v>3736</v>
      </c>
      <c r="E6069" s="2782"/>
      <c r="F6069" s="2783"/>
      <c r="G6069" s="1645"/>
      <c r="H6069" s="1691"/>
      <c r="I6069" s="3723"/>
      <c r="J6069" s="2664"/>
      <c r="K6069" s="2621">
        <f t="shared" si="99"/>
        <v>5922</v>
      </c>
    </row>
    <row r="6070" spans="3:11">
      <c r="C6070" s="1644"/>
      <c r="D6070" s="2812"/>
      <c r="E6070" s="2782"/>
      <c r="F6070" s="2783"/>
      <c r="G6070" s="1750"/>
      <c r="H6070" s="1691"/>
      <c r="I6070" s="3723"/>
      <c r="J6070" s="2664"/>
      <c r="K6070" s="2621">
        <f t="shared" si="99"/>
        <v>5923</v>
      </c>
    </row>
    <row r="6071" spans="3:11">
      <c r="C6071" s="1644"/>
      <c r="D6071" s="2812"/>
      <c r="E6071" s="4158" t="s">
        <v>3290</v>
      </c>
      <c r="F6071" s="2780"/>
      <c r="G6071" s="1750"/>
      <c r="H6071" s="1691"/>
      <c r="I6071" s="3723"/>
      <c r="J6071" s="2664"/>
      <c r="K6071" s="2621">
        <f t="shared" si="99"/>
        <v>5924</v>
      </c>
    </row>
    <row r="6072" spans="3:11">
      <c r="C6072" s="1644"/>
      <c r="D6072" s="2812"/>
      <c r="E6072" s="4158" t="s">
        <v>3848</v>
      </c>
      <c r="F6072" s="3038">
        <f>79*567.33</f>
        <v>44819.07</v>
      </c>
      <c r="G6072" s="1750"/>
      <c r="H6072" s="1691"/>
      <c r="I6072" s="3723"/>
      <c r="J6072" s="2664"/>
      <c r="K6072" s="2621">
        <f t="shared" si="99"/>
        <v>5925</v>
      </c>
    </row>
    <row r="6073" spans="3:11">
      <c r="C6073" s="1644"/>
      <c r="D6073" s="2812"/>
      <c r="E6073" s="4158" t="s">
        <v>3849</v>
      </c>
      <c r="F6073" s="3038">
        <f>14*474.69</f>
        <v>6645.66</v>
      </c>
      <c r="G6073" s="1750"/>
      <c r="H6073" s="1691"/>
      <c r="I6073" s="3723"/>
      <c r="J6073" s="2664"/>
      <c r="K6073" s="2621">
        <f t="shared" si="99"/>
        <v>5926</v>
      </c>
    </row>
    <row r="6074" spans="3:11">
      <c r="C6074" s="1644"/>
      <c r="D6074" s="2812"/>
      <c r="E6074" s="1749"/>
      <c r="F6074" s="2781">
        <f>SUM(F6072:F6073)</f>
        <v>51464.729999999996</v>
      </c>
      <c r="G6074" s="1750"/>
      <c r="H6074" s="1691"/>
      <c r="I6074" s="3723"/>
      <c r="J6074" s="2664"/>
      <c r="K6074" s="2621">
        <f t="shared" si="99"/>
        <v>5927</v>
      </c>
    </row>
    <row r="6075" spans="3:11">
      <c r="C6075" s="1644"/>
      <c r="D6075" s="2812"/>
      <c r="E6075" s="1686"/>
      <c r="F6075" s="2785"/>
      <c r="G6075" s="1750"/>
      <c r="H6075" s="1691"/>
      <c r="I6075" s="3723"/>
      <c r="J6075" s="2664"/>
      <c r="K6075" s="2621">
        <f t="shared" si="99"/>
        <v>5928</v>
      </c>
    </row>
    <row r="6076" spans="3:11">
      <c r="C6076" s="1644"/>
      <c r="D6076" s="2606" t="s">
        <v>3737</v>
      </c>
      <c r="E6076" s="2606"/>
      <c r="F6076" s="2610"/>
      <c r="G6076" s="1750"/>
      <c r="H6076" s="1691"/>
      <c r="I6076" s="3723"/>
      <c r="J6076" s="2664"/>
      <c r="K6076" s="2621">
        <f t="shared" si="99"/>
        <v>5929</v>
      </c>
    </row>
    <row r="6077" spans="3:11">
      <c r="C6077" s="1644"/>
      <c r="D6077" s="2606" t="s">
        <v>3738</v>
      </c>
      <c r="E6077" s="2782"/>
      <c r="F6077" s="2783"/>
      <c r="G6077" s="1750"/>
      <c r="H6077" s="1691"/>
      <c r="I6077" s="3723"/>
      <c r="J6077" s="2664"/>
      <c r="K6077" s="2621">
        <f t="shared" si="99"/>
        <v>5930</v>
      </c>
    </row>
    <row r="6078" spans="3:11">
      <c r="C6078" s="1644"/>
      <c r="D6078" s="2812"/>
      <c r="E6078" s="2782"/>
      <c r="F6078" s="2783"/>
      <c r="G6078" s="1750"/>
      <c r="H6078" s="1691"/>
      <c r="I6078" s="3723"/>
      <c r="J6078" s="2664"/>
      <c r="K6078" s="2621">
        <f t="shared" si="99"/>
        <v>5931</v>
      </c>
    </row>
    <row r="6079" spans="3:11">
      <c r="C6079" s="1644"/>
      <c r="D6079" s="2812"/>
      <c r="E6079" s="4158" t="s">
        <v>3290</v>
      </c>
      <c r="F6079" s="2780"/>
      <c r="G6079" s="1750"/>
      <c r="H6079" s="1691"/>
      <c r="I6079" s="3723"/>
      <c r="J6079" s="2664"/>
      <c r="K6079" s="2621">
        <f t="shared" si="99"/>
        <v>5932</v>
      </c>
    </row>
    <row r="6080" spans="3:11">
      <c r="C6080" s="1644"/>
      <c r="D6080" s="2812"/>
      <c r="E6080" s="4158" t="s">
        <v>3850</v>
      </c>
      <c r="F6080" s="3038">
        <f>12*698.36</f>
        <v>8380.32</v>
      </c>
      <c r="G6080" s="1750"/>
      <c r="H6080" s="1691"/>
      <c r="I6080" s="3723"/>
      <c r="J6080" s="2664"/>
      <c r="K6080" s="2621">
        <f t="shared" si="99"/>
        <v>5933</v>
      </c>
    </row>
    <row r="6081" spans="3:11">
      <c r="C6081" s="1644"/>
      <c r="D6081" s="2812"/>
      <c r="E6081" s="4158" t="s">
        <v>3291</v>
      </c>
      <c r="F6081" s="3038"/>
      <c r="G6081" s="1750"/>
      <c r="H6081" s="1691"/>
      <c r="I6081" s="3723"/>
      <c r="J6081" s="2664"/>
      <c r="K6081" s="2621">
        <f t="shared" si="99"/>
        <v>5934</v>
      </c>
    </row>
    <row r="6082" spans="3:11">
      <c r="C6082" s="1644"/>
      <c r="D6082" s="2812"/>
      <c r="E6082" s="4158" t="s">
        <v>3851</v>
      </c>
      <c r="F6082" s="3038">
        <f>4*790.35</f>
        <v>3161.4</v>
      </c>
      <c r="G6082" s="1750"/>
      <c r="H6082" s="1691"/>
      <c r="I6082" s="3723"/>
      <c r="J6082" s="2664"/>
      <c r="K6082" s="2621">
        <f t="shared" si="99"/>
        <v>5935</v>
      </c>
    </row>
    <row r="6083" spans="3:11">
      <c r="C6083" s="1644"/>
      <c r="D6083" s="2812"/>
      <c r="E6083" s="4158" t="s">
        <v>3852</v>
      </c>
      <c r="F6083" s="3038">
        <f>4*823.5</f>
        <v>3294</v>
      </c>
      <c r="G6083" s="1750"/>
      <c r="H6083" s="1691"/>
      <c r="I6083" s="3723"/>
      <c r="J6083" s="2664"/>
      <c r="K6083" s="2621">
        <f t="shared" si="99"/>
        <v>5936</v>
      </c>
    </row>
    <row r="6084" spans="3:11">
      <c r="C6084" s="1644"/>
      <c r="D6084" s="2812"/>
      <c r="E6084" s="4159" t="s">
        <v>3739</v>
      </c>
      <c r="F6084" s="3038">
        <f>4*2300</f>
        <v>9200</v>
      </c>
      <c r="G6084" s="1750"/>
      <c r="H6084" s="1691"/>
      <c r="I6084" s="3723"/>
      <c r="J6084" s="2664"/>
      <c r="K6084" s="2621">
        <f t="shared" si="99"/>
        <v>5937</v>
      </c>
    </row>
    <row r="6085" spans="3:11">
      <c r="C6085" s="1644"/>
      <c r="D6085" s="2812"/>
      <c r="E6085" s="4159" t="s">
        <v>3740</v>
      </c>
      <c r="F6085" s="3038">
        <f>1473.5*4</f>
        <v>5894</v>
      </c>
      <c r="G6085" s="1750"/>
      <c r="H6085" s="1691"/>
      <c r="I6085" s="3723"/>
      <c r="J6085" s="2664"/>
      <c r="K6085" s="2621">
        <f t="shared" si="99"/>
        <v>5938</v>
      </c>
    </row>
    <row r="6086" spans="3:11">
      <c r="C6086" s="1644"/>
      <c r="D6086" s="2812"/>
      <c r="E6086" s="1749"/>
      <c r="F6086" s="2781">
        <f>SUM(F6080:F6085)</f>
        <v>29929.72</v>
      </c>
      <c r="G6086" s="1750"/>
      <c r="H6086" s="1691"/>
      <c r="I6086" s="3723"/>
      <c r="J6086" s="2664"/>
      <c r="K6086" s="2621">
        <f t="shared" si="99"/>
        <v>5939</v>
      </c>
    </row>
    <row r="6087" spans="3:11">
      <c r="C6087" s="1642"/>
      <c r="D6087" s="2812"/>
      <c r="E6087" s="1691"/>
      <c r="F6087" s="1691"/>
      <c r="G6087" s="1645"/>
      <c r="H6087" s="1691"/>
      <c r="I6087" s="3725"/>
      <c r="J6087" s="2664"/>
      <c r="K6087" s="2621">
        <f t="shared" si="99"/>
        <v>5940</v>
      </c>
    </row>
    <row r="6088" spans="3:11">
      <c r="C6088" s="1646"/>
      <c r="D6088" s="2773" t="s">
        <v>70</v>
      </c>
      <c r="E6088" s="1691"/>
      <c r="F6088" s="2787"/>
      <c r="G6088" s="1647"/>
      <c r="H6088" s="1693">
        <f>SUM(H6058:H6068)</f>
        <v>0</v>
      </c>
      <c r="I6088" s="1694">
        <f>SUM(I6058:I6087)</f>
        <v>0</v>
      </c>
      <c r="J6088" s="2664"/>
      <c r="K6088" s="2621">
        <f t="shared" si="99"/>
        <v>5941</v>
      </c>
    </row>
    <row r="6089" spans="3:11">
      <c r="C6089" s="1648"/>
      <c r="D6089" s="4201"/>
      <c r="E6089" s="4135"/>
      <c r="F6089" s="2771"/>
      <c r="G6089" s="1649"/>
      <c r="H6089" s="1691"/>
      <c r="I6089" s="1695">
        <f>H6088-I6088</f>
        <v>0</v>
      </c>
      <c r="J6089" s="2664"/>
      <c r="K6089" s="2621">
        <f t="shared" si="99"/>
        <v>5942</v>
      </c>
    </row>
    <row r="6090" spans="3:11">
      <c r="C6090" s="5850" t="s">
        <v>71</v>
      </c>
      <c r="D6090" s="5851"/>
      <c r="E6090" s="4079"/>
      <c r="F6090" s="5852" t="s">
        <v>2540</v>
      </c>
      <c r="G6090" s="5851"/>
      <c r="H6090" s="5853"/>
      <c r="I6090" s="5854"/>
      <c r="J6090" s="2664"/>
      <c r="K6090" s="2621">
        <f t="shared" si="99"/>
        <v>5943</v>
      </c>
    </row>
    <row r="6091" spans="3:11">
      <c r="C6091" s="1652"/>
      <c r="D6091" s="4081"/>
      <c r="E6091" s="1727"/>
      <c r="F6091" s="2764"/>
      <c r="G6091" s="1653"/>
      <c r="H6091" s="1687"/>
      <c r="I6091" s="1688"/>
      <c r="J6091" s="2664"/>
      <c r="K6091" s="2621">
        <f t="shared" si="99"/>
        <v>5944</v>
      </c>
    </row>
    <row r="6092" spans="3:11">
      <c r="C6092" s="1652"/>
      <c r="D6092" s="4081"/>
      <c r="E6092" s="1727" t="s">
        <v>3284</v>
      </c>
      <c r="F6092" s="2820"/>
      <c r="G6092" s="1653" t="s">
        <v>3026</v>
      </c>
      <c r="H6092" s="1849"/>
      <c r="I6092" s="1688"/>
      <c r="J6092" s="2664"/>
      <c r="K6092" s="2621">
        <f t="shared" si="99"/>
        <v>5945</v>
      </c>
    </row>
    <row r="6093" spans="3:11">
      <c r="C6093" s="1650"/>
      <c r="D6093" s="4081"/>
      <c r="E6093" s="2295" t="s">
        <v>3285</v>
      </c>
      <c r="F6093" s="2819" t="s">
        <v>2541</v>
      </c>
      <c r="G6093" s="3730" t="s">
        <v>299</v>
      </c>
      <c r="H6093" s="1696"/>
      <c r="I6093" s="1688"/>
      <c r="J6093" s="2664"/>
      <c r="K6093" s="2621">
        <f t="shared" si="99"/>
        <v>5946</v>
      </c>
    </row>
    <row r="6094" spans="3:11" ht="15.75" thickBot="1">
      <c r="C6094" s="1697"/>
      <c r="D6094" s="4136"/>
      <c r="E6094" s="4136"/>
      <c r="F6094" s="2778"/>
      <c r="G6094" s="1698"/>
      <c r="H6094" s="1699"/>
      <c r="I6094" s="1700"/>
      <c r="J6094" s="2664"/>
      <c r="K6094" s="2621">
        <f t="shared" si="99"/>
        <v>5947</v>
      </c>
    </row>
    <row r="6095" spans="3:11">
      <c r="C6095" s="1652"/>
      <c r="D6095" s="5977" t="s">
        <v>60</v>
      </c>
      <c r="E6095" s="5977"/>
      <c r="F6095" s="6138"/>
      <c r="G6095" s="1633"/>
      <c r="H6095" s="5951" t="s">
        <v>3741</v>
      </c>
      <c r="I6095" s="5952"/>
      <c r="J6095" s="2664"/>
      <c r="K6095" s="2621">
        <f t="shared" si="99"/>
        <v>5948</v>
      </c>
    </row>
    <row r="6096" spans="3:11">
      <c r="C6096" s="2767" t="s">
        <v>2722</v>
      </c>
      <c r="D6096" s="5983" t="s">
        <v>2538</v>
      </c>
      <c r="E6096" s="5983"/>
      <c r="F6096" s="5984"/>
      <c r="G6096" s="1633"/>
      <c r="H6096" s="5961" t="s">
        <v>3723</v>
      </c>
      <c r="I6096" s="5962"/>
      <c r="J6096" s="2664"/>
      <c r="K6096" s="2621">
        <f t="shared" si="99"/>
        <v>5949</v>
      </c>
    </row>
    <row r="6097" spans="3:11">
      <c r="C6097" s="2767" t="s">
        <v>2723</v>
      </c>
      <c r="D6097" s="5976">
        <v>1</v>
      </c>
      <c r="E6097" s="5976"/>
      <c r="F6097" s="5989"/>
      <c r="G6097" s="1633"/>
      <c r="H6097" s="1687"/>
      <c r="I6097" s="1688"/>
      <c r="J6097" s="2664"/>
      <c r="K6097" s="2621">
        <f t="shared" si="99"/>
        <v>5950</v>
      </c>
    </row>
    <row r="6098" spans="3:11">
      <c r="C6098" s="1634"/>
      <c r="D6098" s="3653"/>
      <c r="E6098" s="3653"/>
      <c r="F6098" s="2768"/>
      <c r="G6098" s="1635"/>
      <c r="H6098" s="1689"/>
      <c r="I6098" s="1690"/>
      <c r="J6098" s="2664"/>
      <c r="K6098" s="2621">
        <f t="shared" si="99"/>
        <v>5951</v>
      </c>
    </row>
    <row r="6099" spans="3:11">
      <c r="C6099" s="1636"/>
      <c r="D6099" s="5865" t="s">
        <v>61</v>
      </c>
      <c r="E6099" s="5866"/>
      <c r="F6099" s="5866"/>
      <c r="G6099" s="5866"/>
      <c r="H6099" s="5866"/>
      <c r="I6099" s="5867"/>
      <c r="J6099" s="2664"/>
      <c r="K6099" s="2621">
        <f t="shared" si="99"/>
        <v>5952</v>
      </c>
    </row>
    <row r="6100" spans="3:11">
      <c r="C6100" s="1637" t="s">
        <v>62</v>
      </c>
      <c r="D6100" s="5990" t="s">
        <v>63</v>
      </c>
      <c r="E6100" s="5991"/>
      <c r="F6100" s="2769" t="s">
        <v>64</v>
      </c>
      <c r="G6100" s="1638" t="s">
        <v>65</v>
      </c>
      <c r="H6100" s="5848" t="s">
        <v>66</v>
      </c>
      <c r="I6100" s="5849"/>
      <c r="J6100" s="2664"/>
      <c r="K6100" s="2621">
        <f t="shared" si="99"/>
        <v>5953</v>
      </c>
    </row>
    <row r="6101" spans="3:11">
      <c r="C6101" s="1639" t="s">
        <v>67</v>
      </c>
      <c r="D6101" s="5992"/>
      <c r="E6101" s="5993"/>
      <c r="F6101" s="2770" t="s">
        <v>0</v>
      </c>
      <c r="G6101" s="1640"/>
      <c r="H6101" s="1691" t="s">
        <v>68</v>
      </c>
      <c r="I6101" s="1692" t="s">
        <v>69</v>
      </c>
      <c r="J6101" s="2664"/>
      <c r="K6101" s="2621">
        <f t="shared" si="99"/>
        <v>5954</v>
      </c>
    </row>
    <row r="6102" spans="3:11">
      <c r="C6102" s="1642"/>
      <c r="D6102" s="2608" t="str">
        <f>VLOOKUP(F6102,[10]Accounts!$B$4:E6007,2,FALSE)</f>
        <v>Accumulated Surplus (Deficit)</v>
      </c>
      <c r="E6102" s="2606"/>
      <c r="F6102" s="3714">
        <v>3010101000</v>
      </c>
      <c r="G6102" s="1643"/>
      <c r="H6102" s="1691"/>
      <c r="I6102" s="1692"/>
      <c r="J6102" s="2664"/>
      <c r="K6102" s="2621">
        <f t="shared" si="99"/>
        <v>5955</v>
      </c>
    </row>
    <row r="6103" spans="3:11">
      <c r="C6103" s="1642"/>
      <c r="D6103" s="2608"/>
      <c r="E6103" s="2606" t="str">
        <f>VLOOKUP(F6103,[10]Accounts!$B$4:E6007,2,FALSE)</f>
        <v>Welfare Goods for Distribution</v>
      </c>
      <c r="F6103" s="3714">
        <v>1040202000</v>
      </c>
      <c r="G6103" s="1643"/>
      <c r="H6103" s="1691"/>
      <c r="I6103" s="1641"/>
      <c r="J6103" s="2664"/>
      <c r="K6103" s="2621">
        <f t="shared" si="99"/>
        <v>5956</v>
      </c>
    </row>
    <row r="6104" spans="3:11">
      <c r="C6104" s="1642"/>
      <c r="D6104" s="2608"/>
      <c r="E6104" s="8"/>
      <c r="F6104" s="3714"/>
      <c r="G6104" s="1645"/>
      <c r="H6104" s="1691"/>
      <c r="I6104" s="3725"/>
      <c r="J6104" s="2664"/>
      <c r="K6104" s="2621">
        <f t="shared" si="99"/>
        <v>5957</v>
      </c>
    </row>
    <row r="6105" spans="3:11">
      <c r="C6105" s="1644"/>
      <c r="D6105" s="2606" t="s">
        <v>3742</v>
      </c>
      <c r="E6105" s="2606"/>
      <c r="F6105" s="2610"/>
      <c r="G6105" s="1645"/>
      <c r="H6105" s="1691"/>
      <c r="I6105" s="1692"/>
      <c r="J6105" s="2664"/>
      <c r="K6105" s="2621">
        <f t="shared" si="99"/>
        <v>5958</v>
      </c>
    </row>
    <row r="6106" spans="3:11">
      <c r="C6106" s="1751"/>
      <c r="D6106" s="2606" t="s">
        <v>3743</v>
      </c>
      <c r="E6106" s="2782"/>
      <c r="F6106" s="2783"/>
      <c r="G6106" s="1645"/>
      <c r="H6106" s="1691"/>
      <c r="I6106" s="3723"/>
      <c r="J6106" s="2664"/>
      <c r="K6106" s="2621">
        <f t="shared" si="99"/>
        <v>5959</v>
      </c>
    </row>
    <row r="6107" spans="3:11">
      <c r="C6107" s="1751"/>
      <c r="D6107" s="2812"/>
      <c r="E6107" s="2782"/>
      <c r="F6107" s="2783"/>
      <c r="G6107" s="1645"/>
      <c r="H6107" s="1691"/>
      <c r="I6107" s="3723"/>
      <c r="J6107" s="2664"/>
      <c r="K6107" s="2621">
        <f t="shared" ref="K6107:K6170" si="100">K6106+1</f>
        <v>5960</v>
      </c>
    </row>
    <row r="6108" spans="3:11">
      <c r="C6108" s="1751"/>
      <c r="D6108" s="2812"/>
      <c r="E6108" s="4158" t="s">
        <v>3290</v>
      </c>
      <c r="F6108" s="2780"/>
      <c r="G6108" s="1645"/>
      <c r="H6108" s="1691"/>
      <c r="I6108" s="3723"/>
      <c r="J6108" s="2664"/>
      <c r="K6108" s="2621">
        <f t="shared" si="100"/>
        <v>5961</v>
      </c>
    </row>
    <row r="6109" spans="3:11">
      <c r="C6109" s="1751"/>
      <c r="D6109" s="2812"/>
      <c r="E6109" s="4158" t="s">
        <v>3853</v>
      </c>
      <c r="F6109" s="3038">
        <f>31*691.39</f>
        <v>21433.09</v>
      </c>
      <c r="G6109" s="1645"/>
      <c r="H6109" s="1691"/>
      <c r="I6109" s="3723"/>
      <c r="J6109" s="2664"/>
      <c r="K6109" s="2621">
        <f t="shared" si="100"/>
        <v>5962</v>
      </c>
    </row>
    <row r="6110" spans="3:11">
      <c r="C6110" s="1751"/>
      <c r="D6110" s="2812"/>
      <c r="E6110" s="1749"/>
      <c r="F6110" s="2781">
        <f>SUM(F6109:F6109)</f>
        <v>21433.09</v>
      </c>
      <c r="G6110" s="1645"/>
      <c r="H6110" s="1691"/>
      <c r="I6110" s="3723"/>
      <c r="J6110" s="2664"/>
      <c r="K6110" s="2621">
        <f t="shared" si="100"/>
        <v>5963</v>
      </c>
    </row>
    <row r="6111" spans="3:11">
      <c r="C6111" s="1751"/>
      <c r="D6111" s="2812"/>
      <c r="E6111" s="1686"/>
      <c r="F6111" s="2785"/>
      <c r="G6111" s="1645"/>
      <c r="H6111" s="1691"/>
      <c r="I6111" s="3723"/>
      <c r="J6111" s="2664"/>
      <c r="K6111" s="2621">
        <f t="shared" si="100"/>
        <v>5964</v>
      </c>
    </row>
    <row r="6112" spans="3:11">
      <c r="C6112" s="1751"/>
      <c r="D6112" s="2606" t="s">
        <v>3744</v>
      </c>
      <c r="E6112" s="2606"/>
      <c r="F6112" s="2610"/>
      <c r="G6112" s="1645"/>
      <c r="H6112" s="1691"/>
      <c r="I6112" s="3723"/>
      <c r="J6112" s="2664"/>
      <c r="K6112" s="2621">
        <f t="shared" si="100"/>
        <v>5965</v>
      </c>
    </row>
    <row r="6113" spans="3:11">
      <c r="C6113" s="1751"/>
      <c r="D6113" s="2606" t="s">
        <v>3745</v>
      </c>
      <c r="E6113" s="2782"/>
      <c r="F6113" s="2783"/>
      <c r="G6113" s="1645"/>
      <c r="H6113" s="1691"/>
      <c r="I6113" s="3723"/>
      <c r="J6113" s="2664"/>
      <c r="K6113" s="2621">
        <f t="shared" si="100"/>
        <v>5966</v>
      </c>
    </row>
    <row r="6114" spans="3:11">
      <c r="C6114" s="1751"/>
      <c r="D6114" s="2812"/>
      <c r="E6114" s="2782"/>
      <c r="F6114" s="2783"/>
      <c r="G6114" s="1645"/>
      <c r="H6114" s="1691"/>
      <c r="I6114" s="3723"/>
      <c r="J6114" s="2664"/>
      <c r="K6114" s="2621">
        <f t="shared" si="100"/>
        <v>5967</v>
      </c>
    </row>
    <row r="6115" spans="3:11">
      <c r="C6115" s="1751"/>
      <c r="D6115" s="2812"/>
      <c r="E6115" s="4158" t="s">
        <v>3290</v>
      </c>
      <c r="F6115" s="2780"/>
      <c r="G6115" s="1645"/>
      <c r="H6115" s="1691"/>
      <c r="I6115" s="3723"/>
      <c r="J6115" s="2664"/>
      <c r="K6115" s="2621">
        <f t="shared" si="100"/>
        <v>5968</v>
      </c>
    </row>
    <row r="6116" spans="3:11">
      <c r="C6116" s="1751"/>
      <c r="D6116" s="2812"/>
      <c r="E6116" s="4158" t="s">
        <v>3854</v>
      </c>
      <c r="F6116" s="3038">
        <f>209*622</f>
        <v>129998</v>
      </c>
      <c r="G6116" s="1645"/>
      <c r="H6116" s="1691"/>
      <c r="I6116" s="3723"/>
      <c r="J6116" s="2664"/>
      <c r="K6116" s="2621">
        <f t="shared" si="100"/>
        <v>5969</v>
      </c>
    </row>
    <row r="6117" spans="3:11">
      <c r="C6117" s="1751"/>
      <c r="D6117" s="2812"/>
      <c r="E6117" s="4158" t="s">
        <v>3291</v>
      </c>
      <c r="F6117" s="3038"/>
      <c r="G6117" s="1645"/>
      <c r="H6117" s="1691"/>
      <c r="I6117" s="3723"/>
      <c r="J6117" s="2664"/>
      <c r="K6117" s="2621">
        <f t="shared" si="100"/>
        <v>5970</v>
      </c>
    </row>
    <row r="6118" spans="3:11">
      <c r="C6118" s="1751"/>
      <c r="D6118" s="2812"/>
      <c r="E6118" s="4158" t="s">
        <v>3855</v>
      </c>
      <c r="F6118" s="2780">
        <f>209*1473.5</f>
        <v>307961.5</v>
      </c>
      <c r="G6118" s="1645"/>
      <c r="H6118" s="1691"/>
      <c r="I6118" s="3723"/>
      <c r="J6118" s="2664"/>
      <c r="K6118" s="2621">
        <f t="shared" si="100"/>
        <v>5971</v>
      </c>
    </row>
    <row r="6119" spans="3:11">
      <c r="C6119" s="1751"/>
      <c r="D6119" s="2812"/>
      <c r="E6119" s="1749"/>
      <c r="F6119" s="2781">
        <f>SUM(F6116:F6118)</f>
        <v>437959.5</v>
      </c>
      <c r="G6119" s="1645"/>
      <c r="H6119" s="1691"/>
      <c r="I6119" s="3723"/>
      <c r="J6119" s="2664"/>
      <c r="K6119" s="2621">
        <f t="shared" si="100"/>
        <v>5972</v>
      </c>
    </row>
    <row r="6120" spans="3:11">
      <c r="C6120" s="1751"/>
      <c r="D6120" s="2812"/>
      <c r="E6120" s="2782"/>
      <c r="F6120" s="2783"/>
      <c r="G6120" s="1645"/>
      <c r="H6120" s="1691"/>
      <c r="I6120" s="3723"/>
      <c r="J6120" s="2664"/>
      <c r="K6120" s="2621">
        <f t="shared" si="100"/>
        <v>5973</v>
      </c>
    </row>
    <row r="6121" spans="3:11">
      <c r="C6121" s="1751"/>
      <c r="D6121" s="2606" t="s">
        <v>3744</v>
      </c>
      <c r="E6121" s="2782"/>
      <c r="F6121" s="2783"/>
      <c r="G6121" s="1645"/>
      <c r="H6121" s="1691"/>
      <c r="I6121" s="3723"/>
      <c r="J6121" s="2664"/>
      <c r="K6121" s="2621">
        <f t="shared" si="100"/>
        <v>5974</v>
      </c>
    </row>
    <row r="6122" spans="3:11">
      <c r="C6122" s="1644"/>
      <c r="D6122" s="2606" t="s">
        <v>3746</v>
      </c>
      <c r="E6122" s="2606"/>
      <c r="F6122" s="2610"/>
      <c r="G6122" s="1645"/>
      <c r="H6122" s="1691"/>
      <c r="I6122" s="3723"/>
      <c r="J6122" s="2664"/>
      <c r="K6122" s="2621">
        <f t="shared" si="100"/>
        <v>5975</v>
      </c>
    </row>
    <row r="6123" spans="3:11">
      <c r="C6123" s="1644"/>
      <c r="D6123" s="2812"/>
      <c r="E6123" s="4081"/>
      <c r="F6123" s="2831"/>
      <c r="G6123" s="1750"/>
      <c r="H6123" s="1691"/>
      <c r="I6123" s="3723"/>
      <c r="J6123" s="2664"/>
      <c r="K6123" s="2621">
        <f t="shared" si="100"/>
        <v>5976</v>
      </c>
    </row>
    <row r="6124" spans="3:11">
      <c r="C6124" s="1644"/>
      <c r="D6124" s="2608"/>
      <c r="E6124" s="4158" t="s">
        <v>3290</v>
      </c>
      <c r="F6124" s="2780"/>
      <c r="G6124" s="1750"/>
      <c r="H6124" s="1691"/>
      <c r="I6124" s="3723"/>
      <c r="J6124" s="2664"/>
      <c r="K6124" s="2621">
        <f t="shared" si="100"/>
        <v>5977</v>
      </c>
    </row>
    <row r="6125" spans="3:11">
      <c r="C6125" s="1644"/>
      <c r="D6125" s="2608"/>
      <c r="E6125" s="4158" t="s">
        <v>3856</v>
      </c>
      <c r="F6125" s="3038">
        <f>144*622</f>
        <v>89568</v>
      </c>
      <c r="G6125" s="1750"/>
      <c r="H6125" s="1691"/>
      <c r="I6125" s="3723"/>
      <c r="J6125" s="2664"/>
      <c r="K6125" s="2621">
        <f t="shared" si="100"/>
        <v>5978</v>
      </c>
    </row>
    <row r="6126" spans="3:11">
      <c r="C6126" s="1644"/>
      <c r="D6126" s="2608"/>
      <c r="E6126" s="1749"/>
      <c r="F6126" s="2781">
        <f>SUM(F6125:F6125)</f>
        <v>89568</v>
      </c>
      <c r="G6126" s="1750"/>
      <c r="H6126" s="1691"/>
      <c r="I6126" s="3723"/>
      <c r="J6126" s="2664"/>
      <c r="K6126" s="2621">
        <f t="shared" si="100"/>
        <v>5979</v>
      </c>
    </row>
    <row r="6127" spans="3:11">
      <c r="C6127" s="1644"/>
      <c r="D6127" s="2608"/>
      <c r="E6127" s="2606"/>
      <c r="F6127" s="2610"/>
      <c r="G6127" s="1645"/>
      <c r="H6127" s="1691"/>
      <c r="I6127" s="3723"/>
      <c r="J6127" s="2664"/>
      <c r="K6127" s="2621">
        <f t="shared" si="100"/>
        <v>5980</v>
      </c>
    </row>
    <row r="6128" spans="3:11">
      <c r="C6128" s="1646"/>
      <c r="D6128" s="2773" t="s">
        <v>70</v>
      </c>
      <c r="E6128" s="2786"/>
      <c r="F6128" s="2787"/>
      <c r="G6128" s="1647"/>
      <c r="H6128" s="1693">
        <f>SUM(H6102:H6105)</f>
        <v>0</v>
      </c>
      <c r="I6128" s="1694">
        <f>SUM(I6102:I6127)</f>
        <v>0</v>
      </c>
      <c r="J6128" s="2664"/>
      <c r="K6128" s="2621">
        <f t="shared" si="100"/>
        <v>5981</v>
      </c>
    </row>
    <row r="6129" spans="3:11">
      <c r="C6129" s="1648"/>
      <c r="D6129" s="4201"/>
      <c r="E6129" s="4135"/>
      <c r="F6129" s="2771"/>
      <c r="G6129" s="1649"/>
      <c r="H6129" s="1691"/>
      <c r="I6129" s="1695">
        <f>H6128-I6128</f>
        <v>0</v>
      </c>
      <c r="J6129" s="2664"/>
      <c r="K6129" s="2621">
        <f t="shared" si="100"/>
        <v>5982</v>
      </c>
    </row>
    <row r="6130" spans="3:11">
      <c r="C6130" s="5850" t="s">
        <v>71</v>
      </c>
      <c r="D6130" s="5851"/>
      <c r="E6130" s="4079"/>
      <c r="F6130" s="5852" t="s">
        <v>2540</v>
      </c>
      <c r="G6130" s="5851"/>
      <c r="H6130" s="5853"/>
      <c r="I6130" s="5854"/>
      <c r="J6130" s="2664"/>
      <c r="K6130" s="2621">
        <f t="shared" si="100"/>
        <v>5983</v>
      </c>
    </row>
    <row r="6131" spans="3:11">
      <c r="C6131" s="1652"/>
      <c r="D6131" s="4081"/>
      <c r="E6131" s="1727"/>
      <c r="F6131" s="2764"/>
      <c r="G6131" s="1653"/>
      <c r="H6131" s="1687"/>
      <c r="I6131" s="1688"/>
      <c r="J6131" s="2664"/>
      <c r="K6131" s="2621">
        <f t="shared" si="100"/>
        <v>5984</v>
      </c>
    </row>
    <row r="6132" spans="3:11">
      <c r="C6132" s="1652"/>
      <c r="D6132" s="4081"/>
      <c r="E6132" s="1727" t="s">
        <v>3284</v>
      </c>
      <c r="F6132" s="2820"/>
      <c r="G6132" s="1653" t="s">
        <v>3026</v>
      </c>
      <c r="H6132" s="1849"/>
      <c r="I6132" s="1688"/>
      <c r="J6132" s="2664"/>
      <c r="K6132" s="2621">
        <f t="shared" si="100"/>
        <v>5985</v>
      </c>
    </row>
    <row r="6133" spans="3:11">
      <c r="C6133" s="1650"/>
      <c r="D6133" s="4081"/>
      <c r="E6133" s="2295" t="s">
        <v>3285</v>
      </c>
      <c r="F6133" s="2819" t="s">
        <v>2541</v>
      </c>
      <c r="G6133" s="3730" t="s">
        <v>299</v>
      </c>
      <c r="H6133" s="1696"/>
      <c r="I6133" s="1688"/>
      <c r="J6133" s="2664"/>
      <c r="K6133" s="2621">
        <f t="shared" si="100"/>
        <v>5986</v>
      </c>
    </row>
    <row r="6134" spans="3:11" ht="15.75" thickBot="1">
      <c r="C6134" s="1697"/>
      <c r="D6134" s="4136"/>
      <c r="E6134" s="4136"/>
      <c r="F6134" s="2778"/>
      <c r="G6134" s="1698"/>
      <c r="H6134" s="1699"/>
      <c r="I6134" s="1700"/>
      <c r="J6134" s="2664"/>
      <c r="K6134" s="2621">
        <f t="shared" si="100"/>
        <v>5987</v>
      </c>
    </row>
    <row r="6135" spans="3:11">
      <c r="C6135" s="2766"/>
      <c r="D6135" s="5972" t="s">
        <v>60</v>
      </c>
      <c r="E6135" s="5972"/>
      <c r="F6135" s="5973"/>
      <c r="G6135" s="1632"/>
      <c r="H6135" s="5951" t="s">
        <v>3747</v>
      </c>
      <c r="I6135" s="5952"/>
      <c r="J6135" s="2664"/>
      <c r="K6135" s="2621">
        <f t="shared" si="100"/>
        <v>5988</v>
      </c>
    </row>
    <row r="6136" spans="3:11">
      <c r="C6136" s="2767" t="s">
        <v>2722</v>
      </c>
      <c r="D6136" s="5983" t="s">
        <v>2538</v>
      </c>
      <c r="E6136" s="5983"/>
      <c r="F6136" s="5984"/>
      <c r="G6136" s="1633"/>
      <c r="H6136" s="5961" t="s">
        <v>3723</v>
      </c>
      <c r="I6136" s="5962"/>
      <c r="J6136" s="2664"/>
      <c r="K6136" s="2621">
        <f t="shared" si="100"/>
        <v>5989</v>
      </c>
    </row>
    <row r="6137" spans="3:11">
      <c r="C6137" s="2767" t="s">
        <v>2723</v>
      </c>
      <c r="D6137" s="5976">
        <v>1</v>
      </c>
      <c r="E6137" s="5976"/>
      <c r="F6137" s="5989"/>
      <c r="G6137" s="1633"/>
      <c r="H6137" s="1687"/>
      <c r="I6137" s="1688"/>
      <c r="J6137" s="2664"/>
      <c r="K6137" s="2621">
        <f t="shared" si="100"/>
        <v>5990</v>
      </c>
    </row>
    <row r="6138" spans="3:11">
      <c r="C6138" s="1634"/>
      <c r="D6138" s="3653"/>
      <c r="E6138" s="3653"/>
      <c r="F6138" s="2768"/>
      <c r="G6138" s="1635"/>
      <c r="H6138" s="1689"/>
      <c r="I6138" s="1690"/>
      <c r="J6138" s="2664"/>
      <c r="K6138" s="2621">
        <f t="shared" si="100"/>
        <v>5991</v>
      </c>
    </row>
    <row r="6139" spans="3:11">
      <c r="C6139" s="1636"/>
      <c r="D6139" s="5865" t="s">
        <v>61</v>
      </c>
      <c r="E6139" s="5866"/>
      <c r="F6139" s="5866"/>
      <c r="G6139" s="5866"/>
      <c r="H6139" s="5866"/>
      <c r="I6139" s="5867"/>
      <c r="J6139" s="2664"/>
      <c r="K6139" s="2621">
        <f t="shared" si="100"/>
        <v>5992</v>
      </c>
    </row>
    <row r="6140" spans="3:11">
      <c r="C6140" s="1637" t="s">
        <v>62</v>
      </c>
      <c r="D6140" s="5990" t="s">
        <v>63</v>
      </c>
      <c r="E6140" s="5991"/>
      <c r="F6140" s="2769" t="s">
        <v>64</v>
      </c>
      <c r="G6140" s="1638" t="s">
        <v>65</v>
      </c>
      <c r="H6140" s="5848" t="s">
        <v>66</v>
      </c>
      <c r="I6140" s="5849"/>
      <c r="J6140" s="2664"/>
      <c r="K6140" s="2621">
        <f t="shared" si="100"/>
        <v>5993</v>
      </c>
    </row>
    <row r="6141" spans="3:11">
      <c r="C6141" s="1639" t="s">
        <v>67</v>
      </c>
      <c r="D6141" s="5992"/>
      <c r="E6141" s="5993"/>
      <c r="F6141" s="2770" t="s">
        <v>0</v>
      </c>
      <c r="G6141" s="1640"/>
      <c r="H6141" s="1691" t="s">
        <v>68</v>
      </c>
      <c r="I6141" s="1692" t="s">
        <v>69</v>
      </c>
      <c r="J6141" s="2664"/>
      <c r="K6141" s="2621">
        <f t="shared" si="100"/>
        <v>5994</v>
      </c>
    </row>
    <row r="6142" spans="3:11">
      <c r="C6142" s="1642"/>
      <c r="D6142" s="2608" t="str">
        <f>VLOOKUP(F6142,[10]Accounts!$B$4:E6047,2,FALSE)</f>
        <v>Accumulated Surplus (Deficit)</v>
      </c>
      <c r="E6142" s="2606"/>
      <c r="F6142" s="3714">
        <v>3010101000</v>
      </c>
      <c r="G6142" s="1643"/>
      <c r="H6142" s="1691"/>
      <c r="I6142" s="1641"/>
      <c r="J6142" s="2664"/>
      <c r="K6142" s="2621">
        <f t="shared" si="100"/>
        <v>5995</v>
      </c>
    </row>
    <row r="6143" spans="3:11">
      <c r="C6143" s="1642"/>
      <c r="D6143" s="2608"/>
      <c r="E6143" s="2606" t="str">
        <f>VLOOKUP(F6143,[10]Accounts!$B$4:E6047,2,FALSE)</f>
        <v>Welfare Goods for Distribution</v>
      </c>
      <c r="F6143" s="3714">
        <v>1040202000</v>
      </c>
      <c r="G6143" s="1643"/>
      <c r="H6143" s="1691"/>
      <c r="I6143" s="1641"/>
      <c r="J6143" s="2664"/>
      <c r="K6143" s="2621">
        <f t="shared" si="100"/>
        <v>5996</v>
      </c>
    </row>
    <row r="6144" spans="3:11">
      <c r="C6144" s="1642"/>
      <c r="D6144" s="2812"/>
      <c r="E6144" s="4076"/>
      <c r="F6144" s="1691"/>
      <c r="G6144" s="1645"/>
      <c r="H6144" s="1691"/>
      <c r="I6144" s="3725"/>
      <c r="J6144" s="2664"/>
      <c r="K6144" s="2621">
        <f t="shared" si="100"/>
        <v>5997</v>
      </c>
    </row>
    <row r="6145" spans="3:11">
      <c r="C6145" s="1644"/>
      <c r="D6145" s="2606" t="s">
        <v>3748</v>
      </c>
      <c r="E6145" s="1691"/>
      <c r="F6145" s="2610"/>
      <c r="G6145" s="1645"/>
      <c r="H6145" s="1691"/>
      <c r="I6145" s="3723"/>
      <c r="J6145" s="2664"/>
      <c r="K6145" s="2621">
        <f t="shared" si="100"/>
        <v>5998</v>
      </c>
    </row>
    <row r="6146" spans="3:11">
      <c r="C6146" s="1644"/>
      <c r="D6146" s="2606" t="s">
        <v>3749</v>
      </c>
      <c r="E6146" s="2606"/>
      <c r="F6146" s="2606"/>
      <c r="G6146" s="1645"/>
      <c r="H6146" s="1691"/>
      <c r="I6146" s="3723"/>
      <c r="J6146" s="2664"/>
      <c r="K6146" s="2621">
        <f t="shared" si="100"/>
        <v>5999</v>
      </c>
    </row>
    <row r="6147" spans="3:11">
      <c r="C6147" s="1644"/>
      <c r="D6147" s="2608"/>
      <c r="E6147" s="2606"/>
      <c r="F6147" s="2610"/>
      <c r="G6147" s="1693"/>
      <c r="H6147" s="1691"/>
      <c r="I6147" s="3723"/>
      <c r="J6147" s="2664"/>
      <c r="K6147" s="2621">
        <f t="shared" si="100"/>
        <v>6000</v>
      </c>
    </row>
    <row r="6148" spans="3:11">
      <c r="C6148" s="1644"/>
      <c r="D6148" s="2608"/>
      <c r="E6148" s="4158" t="s">
        <v>3290</v>
      </c>
      <c r="F6148" s="2780"/>
      <c r="G6148" s="1750"/>
      <c r="H6148" s="1691"/>
      <c r="I6148" s="3723"/>
      <c r="J6148" s="2664"/>
      <c r="K6148" s="2621">
        <f t="shared" si="100"/>
        <v>6001</v>
      </c>
    </row>
    <row r="6149" spans="3:11">
      <c r="C6149" s="1644"/>
      <c r="D6149" s="2608"/>
      <c r="E6149" s="4158" t="s">
        <v>3857</v>
      </c>
      <c r="F6149" s="3038">
        <v>227470.6</v>
      </c>
      <c r="G6149" s="1750"/>
      <c r="H6149" s="1691"/>
      <c r="I6149" s="3723"/>
      <c r="J6149" s="2664"/>
      <c r="K6149" s="2621">
        <f t="shared" si="100"/>
        <v>6002</v>
      </c>
    </row>
    <row r="6150" spans="3:11">
      <c r="C6150" s="1644"/>
      <c r="D6150" s="2608"/>
      <c r="E6150" s="4158" t="s">
        <v>3858</v>
      </c>
      <c r="F6150" s="3038">
        <v>13131</v>
      </c>
      <c r="G6150" s="1750"/>
      <c r="H6150" s="1691"/>
      <c r="I6150" s="3723"/>
      <c r="J6150" s="2664"/>
      <c r="K6150" s="2621">
        <f t="shared" si="100"/>
        <v>6003</v>
      </c>
    </row>
    <row r="6151" spans="3:11">
      <c r="C6151" s="1644"/>
      <c r="D6151" s="2608"/>
      <c r="E6151" s="1749"/>
      <c r="F6151" s="2781">
        <f>SUM(F6149:F6150)</f>
        <v>240601.60000000001</v>
      </c>
      <c r="G6151" s="1750"/>
      <c r="H6151" s="1691"/>
      <c r="I6151" s="3723"/>
      <c r="J6151" s="2664"/>
      <c r="K6151" s="2621">
        <f t="shared" si="100"/>
        <v>6004</v>
      </c>
    </row>
    <row r="6152" spans="3:11">
      <c r="C6152" s="1644"/>
      <c r="D6152" s="2608"/>
      <c r="E6152" s="2606"/>
      <c r="F6152" s="2610"/>
      <c r="G6152" s="1693"/>
      <c r="H6152" s="1691"/>
      <c r="I6152" s="3723"/>
      <c r="J6152" s="2664"/>
      <c r="K6152" s="2621">
        <f t="shared" si="100"/>
        <v>6005</v>
      </c>
    </row>
    <row r="6153" spans="3:11">
      <c r="C6153" s="1644"/>
      <c r="D6153" s="2608"/>
      <c r="E6153" s="2606"/>
      <c r="F6153" s="2610"/>
      <c r="G6153" s="1693"/>
      <c r="H6153" s="1691"/>
      <c r="I6153" s="3723"/>
      <c r="J6153" s="2664"/>
      <c r="K6153" s="2621">
        <f t="shared" si="100"/>
        <v>6006</v>
      </c>
    </row>
    <row r="6154" spans="3:11">
      <c r="C6154" s="1644"/>
      <c r="D6154" s="2608"/>
      <c r="E6154" s="2606"/>
      <c r="F6154" s="2610"/>
      <c r="G6154" s="1645"/>
      <c r="H6154" s="1691"/>
      <c r="I6154" s="3723"/>
      <c r="J6154" s="2664"/>
      <c r="K6154" s="2621">
        <f t="shared" si="100"/>
        <v>6007</v>
      </c>
    </row>
    <row r="6155" spans="3:11">
      <c r="C6155" s="1644"/>
      <c r="D6155" s="2818" t="s">
        <v>70</v>
      </c>
      <c r="E6155" s="2606"/>
      <c r="F6155" s="2610"/>
      <c r="G6155" s="1645"/>
      <c r="H6155" s="1693">
        <f>SUM(H6142:H6145)</f>
        <v>0</v>
      </c>
      <c r="I6155" s="1694">
        <f>SUM(I6142:I6151)</f>
        <v>0</v>
      </c>
      <c r="J6155" s="2664"/>
      <c r="K6155" s="2621">
        <f t="shared" si="100"/>
        <v>6008</v>
      </c>
    </row>
    <row r="6156" spans="3:11">
      <c r="C6156" s="1646"/>
      <c r="D6156" s="2773"/>
      <c r="E6156" s="2774"/>
      <c r="F6156" s="2775"/>
      <c r="G6156" s="1647"/>
      <c r="H6156" s="1693"/>
      <c r="I6156" s="1694">
        <f>H6155-I6155</f>
        <v>0</v>
      </c>
      <c r="J6156" s="2664"/>
      <c r="K6156" s="2621">
        <f t="shared" si="100"/>
        <v>6009</v>
      </c>
    </row>
    <row r="6157" spans="3:11">
      <c r="C6157" s="1648" t="s">
        <v>71</v>
      </c>
      <c r="D6157" s="4201"/>
      <c r="E6157" s="4135"/>
      <c r="F6157" s="2771" t="s">
        <v>2540</v>
      </c>
      <c r="G6157" s="1649"/>
      <c r="H6157" s="1691"/>
      <c r="I6157" s="1695"/>
      <c r="J6157" s="2664"/>
      <c r="K6157" s="2621">
        <f t="shared" si="100"/>
        <v>6010</v>
      </c>
    </row>
    <row r="6158" spans="3:11">
      <c r="C6158" s="5850"/>
      <c r="D6158" s="5851"/>
      <c r="E6158" s="4079"/>
      <c r="F6158" s="5852"/>
      <c r="G6158" s="5851"/>
      <c r="H6158" s="5853"/>
      <c r="I6158" s="5854"/>
      <c r="J6158" s="2664"/>
      <c r="K6158" s="2621">
        <f t="shared" si="100"/>
        <v>6011</v>
      </c>
    </row>
    <row r="6159" spans="3:11">
      <c r="C6159" s="1652"/>
      <c r="D6159" s="4081"/>
      <c r="E6159" s="1727" t="s">
        <v>3284</v>
      </c>
      <c r="F6159" s="2764"/>
      <c r="G6159" s="1653" t="s">
        <v>3026</v>
      </c>
      <c r="H6159" s="1687"/>
      <c r="I6159" s="1688"/>
      <c r="J6159" s="2664"/>
      <c r="K6159" s="2621">
        <f t="shared" si="100"/>
        <v>6012</v>
      </c>
    </row>
    <row r="6160" spans="3:11">
      <c r="C6160" s="1652"/>
      <c r="D6160" s="4081"/>
      <c r="E6160" s="2295" t="s">
        <v>3285</v>
      </c>
      <c r="F6160" s="2764" t="s">
        <v>2541</v>
      </c>
      <c r="G6160" s="1651" t="s">
        <v>299</v>
      </c>
      <c r="H6160" s="1687"/>
      <c r="I6160" s="1688"/>
      <c r="J6160" s="2664"/>
      <c r="K6160" s="2621">
        <f t="shared" si="100"/>
        <v>6013</v>
      </c>
    </row>
    <row r="6161" spans="3:11" ht="15.75" thickBot="1">
      <c r="C6161" s="2168"/>
      <c r="D6161" s="2832"/>
      <c r="E6161" s="918"/>
      <c r="F6161" s="2833"/>
      <c r="G6161" s="2832"/>
      <c r="H6161" s="2169"/>
      <c r="I6161" s="2170"/>
      <c r="J6161" s="2838">
        <v>328295216.61000013</v>
      </c>
      <c r="K6161" s="2621">
        <f t="shared" si="100"/>
        <v>6014</v>
      </c>
    </row>
    <row r="6162" spans="3:11">
      <c r="C6162" s="2766"/>
      <c r="D6162" s="5972" t="s">
        <v>60</v>
      </c>
      <c r="E6162" s="5972"/>
      <c r="F6162" s="5973"/>
      <c r="G6162" s="1632"/>
      <c r="H6162" s="5951" t="s">
        <v>3754</v>
      </c>
      <c r="I6162" s="5952"/>
      <c r="J6162" s="2838">
        <f>[11]Aug.!$F$2</f>
        <v>39400155.670000024</v>
      </c>
      <c r="K6162" s="2621">
        <f t="shared" si="100"/>
        <v>6015</v>
      </c>
    </row>
    <row r="6163" spans="3:11">
      <c r="C6163" s="2767" t="s">
        <v>2722</v>
      </c>
      <c r="D6163" s="5983" t="s">
        <v>2538</v>
      </c>
      <c r="E6163" s="5983"/>
      <c r="F6163" s="5984"/>
      <c r="G6163" s="1633"/>
      <c r="H6163" s="5961" t="s">
        <v>3718</v>
      </c>
      <c r="I6163" s="5962"/>
      <c r="J6163" s="2873">
        <f>J6161+J6162</f>
        <v>367695372.28000015</v>
      </c>
      <c r="K6163" s="2621">
        <f t="shared" si="100"/>
        <v>6016</v>
      </c>
    </row>
    <row r="6164" spans="3:11">
      <c r="C6164" s="2767" t="s">
        <v>2723</v>
      </c>
      <c r="D6164" s="5976">
        <v>1</v>
      </c>
      <c r="E6164" s="5976"/>
      <c r="F6164" s="5989"/>
      <c r="G6164" s="1633"/>
      <c r="H6164" s="456"/>
      <c r="I6164" s="457"/>
      <c r="J6164" s="2838">
        <f>H1-J6163</f>
        <v>10420688.408821583</v>
      </c>
      <c r="K6164" s="2621">
        <f t="shared" si="100"/>
        <v>6017</v>
      </c>
    </row>
    <row r="6165" spans="3:11">
      <c r="C6165" s="1634"/>
      <c r="D6165" s="3653"/>
      <c r="E6165" s="3653"/>
      <c r="F6165" s="2768"/>
      <c r="G6165" s="1635"/>
      <c r="H6165" s="2250"/>
      <c r="I6165" s="2251"/>
      <c r="J6165" s="2664"/>
      <c r="K6165" s="2621">
        <f t="shared" si="100"/>
        <v>6018</v>
      </c>
    </row>
    <row r="6166" spans="3:11">
      <c r="C6166" s="1636"/>
      <c r="D6166" s="5865" t="s">
        <v>61</v>
      </c>
      <c r="E6166" s="5866"/>
      <c r="F6166" s="5866"/>
      <c r="G6166" s="5866"/>
      <c r="H6166" s="5866"/>
      <c r="I6166" s="5867"/>
      <c r="J6166" s="2664"/>
      <c r="K6166" s="2621">
        <f t="shared" si="100"/>
        <v>6019</v>
      </c>
    </row>
    <row r="6167" spans="3:11">
      <c r="C6167" s="1637" t="s">
        <v>62</v>
      </c>
      <c r="D6167" s="5990" t="s">
        <v>63</v>
      </c>
      <c r="E6167" s="5991"/>
      <c r="F6167" s="2769" t="s">
        <v>64</v>
      </c>
      <c r="G6167" s="1638" t="s">
        <v>65</v>
      </c>
      <c r="H6167" s="5969" t="s">
        <v>66</v>
      </c>
      <c r="I6167" s="5970"/>
      <c r="J6167" s="2664"/>
      <c r="K6167" s="2621">
        <f t="shared" si="100"/>
        <v>6020</v>
      </c>
    </row>
    <row r="6168" spans="3:11">
      <c r="C6168" s="1639" t="s">
        <v>67</v>
      </c>
      <c r="D6168" s="5992"/>
      <c r="E6168" s="5993"/>
      <c r="F6168" s="2770" t="s">
        <v>0</v>
      </c>
      <c r="G6168" s="1640"/>
      <c r="H6168" s="2252" t="s">
        <v>68</v>
      </c>
      <c r="I6168" s="1641" t="s">
        <v>69</v>
      </c>
      <c r="J6168" s="2664"/>
      <c r="K6168" s="2621">
        <f t="shared" si="100"/>
        <v>6021</v>
      </c>
    </row>
    <row r="6169" spans="3:11">
      <c r="C6169" s="1642"/>
      <c r="D6169" s="1754" t="str">
        <f>VLOOKUP(F6169,Accounts!B:C,2,FALSE)</f>
        <v>Accumulated Surplus (Deficit)</v>
      </c>
      <c r="E6169" s="4069"/>
      <c r="F6169" s="2771">
        <v>3010101000</v>
      </c>
      <c r="G6169" s="1643"/>
      <c r="H6169" s="2252"/>
      <c r="I6169" s="1641"/>
      <c r="J6169" s="2664"/>
      <c r="K6169" s="2621">
        <f t="shared" si="100"/>
        <v>6022</v>
      </c>
    </row>
    <row r="6170" spans="3:11">
      <c r="C6170" s="1642"/>
      <c r="D6170" s="4081"/>
      <c r="E6170" s="4069" t="str">
        <f>VLOOKUP(F6170,Accounts!B:C,2,FALSE)</f>
        <v>Other Supplies and Materials for Distribution</v>
      </c>
      <c r="F6170" s="2771">
        <v>1040299000</v>
      </c>
      <c r="G6170" s="1643"/>
      <c r="H6170" s="2252"/>
      <c r="I6170" s="1641"/>
      <c r="J6170" s="2664"/>
      <c r="K6170" s="2621">
        <f t="shared" si="100"/>
        <v>6023</v>
      </c>
    </row>
    <row r="6171" spans="3:11">
      <c r="C6171" s="1644"/>
      <c r="D6171" s="2608"/>
      <c r="E6171" s="2606" t="s">
        <v>3755</v>
      </c>
      <c r="F6171" s="2880"/>
      <c r="G6171" s="1645"/>
      <c r="H6171" s="2252"/>
      <c r="I6171" s="3725"/>
      <c r="J6171" s="2664"/>
      <c r="K6171" s="2621">
        <f t="shared" ref="K6171:K6234" si="101">K6170+1</f>
        <v>6024</v>
      </c>
    </row>
    <row r="6172" spans="3:11">
      <c r="C6172" s="1646"/>
      <c r="D6172" s="2773" t="s">
        <v>70</v>
      </c>
      <c r="E6172" s="2774"/>
      <c r="F6172" s="2775"/>
      <c r="G6172" s="1647"/>
      <c r="H6172" s="2253">
        <f>SUM(H6169:H6171)</f>
        <v>0</v>
      </c>
      <c r="I6172" s="2254">
        <f>SUM(I6169:I6171)</f>
        <v>0</v>
      </c>
      <c r="J6172" s="2664"/>
      <c r="K6172" s="2621">
        <f t="shared" si="101"/>
        <v>6025</v>
      </c>
    </row>
    <row r="6173" spans="3:11">
      <c r="C6173" s="1648"/>
      <c r="D6173" s="4201"/>
      <c r="E6173" s="4135"/>
      <c r="F6173" s="2771"/>
      <c r="G6173" s="1649"/>
      <c r="H6173" s="2252"/>
      <c r="I6173" s="2255">
        <f>H6172-I6172</f>
        <v>0</v>
      </c>
      <c r="J6173" s="2664"/>
      <c r="K6173" s="2621">
        <f t="shared" si="101"/>
        <v>6026</v>
      </c>
    </row>
    <row r="6174" spans="3:11">
      <c r="C6174" s="5850" t="s">
        <v>71</v>
      </c>
      <c r="D6174" s="5851"/>
      <c r="E6174" s="4079"/>
      <c r="F6174" s="5852" t="s">
        <v>3489</v>
      </c>
      <c r="G6174" s="5851"/>
      <c r="H6174" s="5974"/>
      <c r="I6174" s="5975"/>
      <c r="J6174" s="2664"/>
      <c r="K6174" s="2621">
        <f t="shared" si="101"/>
        <v>6027</v>
      </c>
    </row>
    <row r="6175" spans="3:11">
      <c r="C6175" s="1650"/>
      <c r="D6175" s="2282"/>
      <c r="E6175" s="2282"/>
      <c r="F6175" s="2776"/>
      <c r="G6175" s="1651"/>
      <c r="H6175" s="456"/>
      <c r="I6175" s="457"/>
      <c r="J6175" s="2664"/>
      <c r="K6175" s="2621">
        <f t="shared" si="101"/>
        <v>6028</v>
      </c>
    </row>
    <row r="6176" spans="3:11">
      <c r="C6176" s="1652"/>
      <c r="D6176" s="4081"/>
      <c r="E6176" s="2777" t="s">
        <v>3023</v>
      </c>
      <c r="F6176" s="2764"/>
      <c r="G6176" s="1653" t="s">
        <v>3026</v>
      </c>
      <c r="H6176" s="456"/>
      <c r="I6176" s="457"/>
      <c r="J6176" s="2664"/>
      <c r="K6176" s="2621">
        <f t="shared" si="101"/>
        <v>6029</v>
      </c>
    </row>
    <row r="6177" spans="3:11">
      <c r="C6177" s="1650"/>
      <c r="D6177" s="4081"/>
      <c r="E6177" s="4081" t="s">
        <v>3024</v>
      </c>
      <c r="F6177" s="2764" t="s">
        <v>2541</v>
      </c>
      <c r="G6177" s="3730" t="s">
        <v>299</v>
      </c>
      <c r="H6177" s="458"/>
      <c r="I6177" s="457"/>
      <c r="J6177" s="2664"/>
      <c r="K6177" s="2621">
        <f t="shared" si="101"/>
        <v>6030</v>
      </c>
    </row>
    <row r="6178" spans="3:11" ht="15.75" thickBot="1">
      <c r="C6178" s="1697"/>
      <c r="D6178" s="4136"/>
      <c r="E6178" s="4136"/>
      <c r="F6178" s="2778"/>
      <c r="G6178" s="1698"/>
      <c r="H6178" s="2256"/>
      <c r="I6178" s="2257"/>
      <c r="J6178" s="2664"/>
      <c r="K6178" s="2621">
        <f t="shared" si="101"/>
        <v>6031</v>
      </c>
    </row>
    <row r="6179" spans="3:11">
      <c r="C6179" s="2766"/>
      <c r="D6179" s="5972" t="s">
        <v>60</v>
      </c>
      <c r="E6179" s="5972"/>
      <c r="F6179" s="5973"/>
      <c r="G6179" s="1632"/>
      <c r="H6179" s="5951" t="s">
        <v>3756</v>
      </c>
      <c r="I6179" s="5952"/>
      <c r="J6179" s="2664"/>
      <c r="K6179" s="2621">
        <f t="shared" si="101"/>
        <v>6032</v>
      </c>
    </row>
    <row r="6180" spans="3:11">
      <c r="C6180" s="2767" t="s">
        <v>2722</v>
      </c>
      <c r="D6180" s="5983" t="s">
        <v>2538</v>
      </c>
      <c r="E6180" s="5983"/>
      <c r="F6180" s="5984"/>
      <c r="G6180" s="1633"/>
      <c r="H6180" s="5961" t="s">
        <v>3718</v>
      </c>
      <c r="I6180" s="5962"/>
      <c r="J6180" s="2664"/>
      <c r="K6180" s="2621">
        <f t="shared" si="101"/>
        <v>6033</v>
      </c>
    </row>
    <row r="6181" spans="3:11">
      <c r="C6181" s="2767" t="s">
        <v>2723</v>
      </c>
      <c r="D6181" s="5976">
        <v>1</v>
      </c>
      <c r="E6181" s="5976"/>
      <c r="F6181" s="5989"/>
      <c r="G6181" s="1633"/>
      <c r="H6181" s="456"/>
      <c r="I6181" s="457"/>
      <c r="J6181" s="2664"/>
      <c r="K6181" s="2621">
        <f t="shared" si="101"/>
        <v>6034</v>
      </c>
    </row>
    <row r="6182" spans="3:11">
      <c r="C6182" s="1634"/>
      <c r="D6182" s="3653"/>
      <c r="E6182" s="3653"/>
      <c r="F6182" s="2768"/>
      <c r="G6182" s="1635"/>
      <c r="H6182" s="2250"/>
      <c r="I6182" s="2251"/>
      <c r="J6182" s="2664"/>
      <c r="K6182" s="2621">
        <f t="shared" si="101"/>
        <v>6035</v>
      </c>
    </row>
    <row r="6183" spans="3:11">
      <c r="C6183" s="1636"/>
      <c r="D6183" s="5865" t="s">
        <v>61</v>
      </c>
      <c r="E6183" s="5866"/>
      <c r="F6183" s="5866"/>
      <c r="G6183" s="5866"/>
      <c r="H6183" s="5866"/>
      <c r="I6183" s="5867"/>
      <c r="J6183" s="2664"/>
      <c r="K6183" s="2621">
        <f t="shared" si="101"/>
        <v>6036</v>
      </c>
    </row>
    <row r="6184" spans="3:11">
      <c r="C6184" s="1637" t="s">
        <v>62</v>
      </c>
      <c r="D6184" s="5990" t="s">
        <v>63</v>
      </c>
      <c r="E6184" s="5991"/>
      <c r="F6184" s="2769" t="s">
        <v>64</v>
      </c>
      <c r="G6184" s="1638" t="s">
        <v>65</v>
      </c>
      <c r="H6184" s="5969" t="s">
        <v>66</v>
      </c>
      <c r="I6184" s="5970"/>
      <c r="J6184" s="2664"/>
      <c r="K6184" s="2621">
        <f t="shared" si="101"/>
        <v>6037</v>
      </c>
    </row>
    <row r="6185" spans="3:11">
      <c r="C6185" s="1639" t="s">
        <v>67</v>
      </c>
      <c r="D6185" s="5992"/>
      <c r="E6185" s="5993"/>
      <c r="F6185" s="2770" t="s">
        <v>0</v>
      </c>
      <c r="G6185" s="1640"/>
      <c r="H6185" s="2252" t="s">
        <v>68</v>
      </c>
      <c r="I6185" s="1641" t="s">
        <v>69</v>
      </c>
      <c r="J6185" s="2664"/>
      <c r="K6185" s="2621">
        <f t="shared" si="101"/>
        <v>6038</v>
      </c>
    </row>
    <row r="6186" spans="3:11">
      <c r="C6186" s="1642"/>
      <c r="D6186" s="1754" t="str">
        <f>VLOOKUP(F6186,Accounts!B:C,2,FALSE)</f>
        <v>Accumulated Surplus (Deficit)</v>
      </c>
      <c r="E6186" s="4069"/>
      <c r="F6186" s="2771">
        <v>3010101000</v>
      </c>
      <c r="G6186" s="1643"/>
      <c r="H6186" s="2252"/>
      <c r="I6186" s="1641"/>
      <c r="J6186" s="2664"/>
      <c r="K6186" s="2621">
        <f t="shared" si="101"/>
        <v>6039</v>
      </c>
    </row>
    <row r="6187" spans="3:11">
      <c r="C6187" s="1642"/>
      <c r="D6187" s="4081"/>
      <c r="E6187" s="4069" t="str">
        <f>VLOOKUP(F6187,Accounts!B:C,2,FALSE)</f>
        <v>Other Supplies and Materials for Distribution</v>
      </c>
      <c r="F6187" s="2771">
        <v>1040299000</v>
      </c>
      <c r="G6187" s="1643"/>
      <c r="H6187" s="2252"/>
      <c r="I6187" s="1641"/>
      <c r="J6187" s="2664"/>
      <c r="K6187" s="2621">
        <f t="shared" si="101"/>
        <v>6040</v>
      </c>
    </row>
    <row r="6188" spans="3:11">
      <c r="C6188" s="1644"/>
      <c r="D6188" s="2608"/>
      <c r="E6188" s="2606" t="s">
        <v>3757</v>
      </c>
      <c r="F6188" s="2880"/>
      <c r="G6188" s="1645"/>
      <c r="H6188" s="2252"/>
      <c r="I6188" s="3725"/>
      <c r="J6188" s="2664"/>
      <c r="K6188" s="2621">
        <f t="shared" si="101"/>
        <v>6041</v>
      </c>
    </row>
    <row r="6189" spans="3:11">
      <c r="C6189" s="1646"/>
      <c r="D6189" s="2773" t="s">
        <v>70</v>
      </c>
      <c r="E6189" s="2774"/>
      <c r="F6189" s="2775"/>
      <c r="G6189" s="1647"/>
      <c r="H6189" s="2253">
        <f>SUM(H6186:H6188)</f>
        <v>0</v>
      </c>
      <c r="I6189" s="2254">
        <f>SUM(I6186:I6188)</f>
        <v>0</v>
      </c>
      <c r="J6189" s="2664"/>
      <c r="K6189" s="2621">
        <f t="shared" si="101"/>
        <v>6042</v>
      </c>
    </row>
    <row r="6190" spans="3:11">
      <c r="C6190" s="1648"/>
      <c r="D6190" s="4201"/>
      <c r="E6190" s="4135"/>
      <c r="F6190" s="2771"/>
      <c r="G6190" s="1649"/>
      <c r="H6190" s="2252"/>
      <c r="I6190" s="2255">
        <f>H6189-I6189</f>
        <v>0</v>
      </c>
      <c r="J6190" s="2664"/>
      <c r="K6190" s="2621">
        <f t="shared" si="101"/>
        <v>6043</v>
      </c>
    </row>
    <row r="6191" spans="3:11">
      <c r="C6191" s="5850" t="s">
        <v>71</v>
      </c>
      <c r="D6191" s="5851"/>
      <c r="E6191" s="4079"/>
      <c r="F6191" s="5852" t="s">
        <v>3489</v>
      </c>
      <c r="G6191" s="5851"/>
      <c r="H6191" s="5974"/>
      <c r="I6191" s="5975"/>
      <c r="J6191" s="2664"/>
      <c r="K6191" s="2621">
        <f t="shared" si="101"/>
        <v>6044</v>
      </c>
    </row>
    <row r="6192" spans="3:11">
      <c r="C6192" s="1650"/>
      <c r="D6192" s="2282"/>
      <c r="E6192" s="2282"/>
      <c r="F6192" s="2776"/>
      <c r="G6192" s="1651"/>
      <c r="H6192" s="456"/>
      <c r="I6192" s="457"/>
      <c r="J6192" s="2664"/>
      <c r="K6192" s="2621">
        <f t="shared" si="101"/>
        <v>6045</v>
      </c>
    </row>
    <row r="6193" spans="3:11">
      <c r="C6193" s="1652"/>
      <c r="D6193" s="4081"/>
      <c r="E6193" s="2777" t="s">
        <v>3023</v>
      </c>
      <c r="F6193" s="2764"/>
      <c r="G6193" s="1653" t="s">
        <v>3026</v>
      </c>
      <c r="H6193" s="456"/>
      <c r="I6193" s="457"/>
      <c r="J6193" s="2664"/>
      <c r="K6193" s="2621">
        <f t="shared" si="101"/>
        <v>6046</v>
      </c>
    </row>
    <row r="6194" spans="3:11">
      <c r="C6194" s="1650"/>
      <c r="D6194" s="4081"/>
      <c r="E6194" s="4081" t="s">
        <v>3024</v>
      </c>
      <c r="F6194" s="2764" t="s">
        <v>2541</v>
      </c>
      <c r="G6194" s="3730" t="s">
        <v>299</v>
      </c>
      <c r="H6194" s="458"/>
      <c r="I6194" s="457"/>
      <c r="J6194" s="2664"/>
      <c r="K6194" s="2621">
        <f t="shared" si="101"/>
        <v>6047</v>
      </c>
    </row>
    <row r="6195" spans="3:11" ht="15.75" thickBot="1">
      <c r="C6195" s="1697"/>
      <c r="D6195" s="4136"/>
      <c r="E6195" s="4136"/>
      <c r="F6195" s="2778"/>
      <c r="G6195" s="1698"/>
      <c r="H6195" s="2256"/>
      <c r="I6195" s="2257"/>
      <c r="J6195" s="2664"/>
      <c r="K6195" s="2621">
        <f t="shared" si="101"/>
        <v>6048</v>
      </c>
    </row>
    <row r="6196" spans="3:11">
      <c r="C6196" s="2766"/>
      <c r="D6196" s="5972" t="s">
        <v>60</v>
      </c>
      <c r="E6196" s="5972"/>
      <c r="F6196" s="5973"/>
      <c r="G6196" s="1632"/>
      <c r="H6196" s="5951" t="s">
        <v>3758</v>
      </c>
      <c r="I6196" s="5952"/>
      <c r="J6196" s="2664"/>
      <c r="K6196" s="2621">
        <f t="shared" si="101"/>
        <v>6049</v>
      </c>
    </row>
    <row r="6197" spans="3:11">
      <c r="C6197" s="2767" t="s">
        <v>2722</v>
      </c>
      <c r="D6197" s="5983" t="s">
        <v>2538</v>
      </c>
      <c r="E6197" s="5983"/>
      <c r="F6197" s="5984"/>
      <c r="G6197" s="1633"/>
      <c r="H6197" s="5961" t="s">
        <v>3718</v>
      </c>
      <c r="I6197" s="5962"/>
      <c r="J6197" s="2664"/>
      <c r="K6197" s="2621">
        <f t="shared" si="101"/>
        <v>6050</v>
      </c>
    </row>
    <row r="6198" spans="3:11">
      <c r="C6198" s="2767" t="s">
        <v>2723</v>
      </c>
      <c r="D6198" s="5976">
        <v>1</v>
      </c>
      <c r="E6198" s="5976"/>
      <c r="F6198" s="5989"/>
      <c r="G6198" s="1633"/>
      <c r="H6198" s="456"/>
      <c r="I6198" s="457"/>
      <c r="J6198" s="2664"/>
      <c r="K6198" s="2621">
        <f t="shared" si="101"/>
        <v>6051</v>
      </c>
    </row>
    <row r="6199" spans="3:11">
      <c r="C6199" s="1634"/>
      <c r="D6199" s="3653"/>
      <c r="E6199" s="3653"/>
      <c r="F6199" s="2768"/>
      <c r="G6199" s="1635"/>
      <c r="H6199" s="2250"/>
      <c r="I6199" s="2251"/>
      <c r="J6199" s="2664"/>
      <c r="K6199" s="2621">
        <f t="shared" si="101"/>
        <v>6052</v>
      </c>
    </row>
    <row r="6200" spans="3:11">
      <c r="C6200" s="1636"/>
      <c r="D6200" s="5865" t="s">
        <v>61</v>
      </c>
      <c r="E6200" s="5866"/>
      <c r="F6200" s="5866"/>
      <c r="G6200" s="5866"/>
      <c r="H6200" s="5866"/>
      <c r="I6200" s="5867"/>
      <c r="J6200" s="2664"/>
      <c r="K6200" s="2621">
        <f t="shared" si="101"/>
        <v>6053</v>
      </c>
    </row>
    <row r="6201" spans="3:11">
      <c r="C6201" s="1637" t="s">
        <v>62</v>
      </c>
      <c r="D6201" s="5990" t="s">
        <v>63</v>
      </c>
      <c r="E6201" s="5991"/>
      <c r="F6201" s="2769" t="s">
        <v>64</v>
      </c>
      <c r="G6201" s="1638" t="s">
        <v>65</v>
      </c>
      <c r="H6201" s="5969" t="s">
        <v>66</v>
      </c>
      <c r="I6201" s="5970"/>
      <c r="J6201" s="2664"/>
      <c r="K6201" s="2621">
        <f t="shared" si="101"/>
        <v>6054</v>
      </c>
    </row>
    <row r="6202" spans="3:11">
      <c r="C6202" s="1639" t="s">
        <v>67</v>
      </c>
      <c r="D6202" s="5992"/>
      <c r="E6202" s="5993"/>
      <c r="F6202" s="2770" t="s">
        <v>0</v>
      </c>
      <c r="G6202" s="1640"/>
      <c r="H6202" s="2252" t="s">
        <v>68</v>
      </c>
      <c r="I6202" s="1641" t="s">
        <v>69</v>
      </c>
      <c r="J6202" s="2664"/>
      <c r="K6202" s="2621">
        <f t="shared" si="101"/>
        <v>6055</v>
      </c>
    </row>
    <row r="6203" spans="3:11">
      <c r="C6203" s="1642"/>
      <c r="D6203" s="1754" t="str">
        <f>VLOOKUP(F6203,Accounts!B:C,2,FALSE)</f>
        <v>Accumulated Surplus (Deficit)</v>
      </c>
      <c r="E6203" s="4069"/>
      <c r="F6203" s="2771">
        <v>3010101000</v>
      </c>
      <c r="G6203" s="1643"/>
      <c r="H6203" s="2252"/>
      <c r="I6203" s="1641"/>
      <c r="J6203" s="2664"/>
      <c r="K6203" s="2621">
        <f t="shared" si="101"/>
        <v>6056</v>
      </c>
    </row>
    <row r="6204" spans="3:11">
      <c r="C6204" s="1642"/>
      <c r="D6204" s="4081"/>
      <c r="E6204" s="4069" t="str">
        <f>VLOOKUP(F6204,Accounts!B:C,2,FALSE)</f>
        <v>Other Supplies and Materials for Distribution</v>
      </c>
      <c r="F6204" s="2771">
        <v>1040299000</v>
      </c>
      <c r="G6204" s="1643"/>
      <c r="H6204" s="2252"/>
      <c r="I6204" s="1641"/>
      <c r="J6204" s="2664"/>
      <c r="K6204" s="2621">
        <f t="shared" si="101"/>
        <v>6057</v>
      </c>
    </row>
    <row r="6205" spans="3:11">
      <c r="C6205" s="1644"/>
      <c r="D6205" s="2608"/>
      <c r="E6205" s="2606" t="s">
        <v>3759</v>
      </c>
      <c r="F6205" s="2880"/>
      <c r="G6205" s="1645"/>
      <c r="H6205" s="2252"/>
      <c r="I6205" s="3725"/>
      <c r="J6205" s="2664"/>
      <c r="K6205" s="2621">
        <f t="shared" si="101"/>
        <v>6058</v>
      </c>
    </row>
    <row r="6206" spans="3:11">
      <c r="C6206" s="1646"/>
      <c r="D6206" s="2773" t="s">
        <v>70</v>
      </c>
      <c r="E6206" s="2774"/>
      <c r="F6206" s="2775"/>
      <c r="G6206" s="1647"/>
      <c r="H6206" s="2253">
        <f>SUM(H6203:H6205)</f>
        <v>0</v>
      </c>
      <c r="I6206" s="2254">
        <f>SUM(I6203:I6205)</f>
        <v>0</v>
      </c>
      <c r="J6206" s="2664"/>
      <c r="K6206" s="2621">
        <f t="shared" si="101"/>
        <v>6059</v>
      </c>
    </row>
    <row r="6207" spans="3:11">
      <c r="C6207" s="1648"/>
      <c r="D6207" s="4201"/>
      <c r="E6207" s="4135"/>
      <c r="F6207" s="2771"/>
      <c r="G6207" s="1649"/>
      <c r="H6207" s="2252"/>
      <c r="I6207" s="2255">
        <f>H6206-I6206</f>
        <v>0</v>
      </c>
      <c r="J6207" s="2664"/>
      <c r="K6207" s="2621">
        <f t="shared" si="101"/>
        <v>6060</v>
      </c>
    </row>
    <row r="6208" spans="3:11">
      <c r="C6208" s="5850" t="s">
        <v>71</v>
      </c>
      <c r="D6208" s="5851"/>
      <c r="E6208" s="4079"/>
      <c r="F6208" s="5852" t="s">
        <v>3489</v>
      </c>
      <c r="G6208" s="5851"/>
      <c r="H6208" s="5974"/>
      <c r="I6208" s="5975"/>
      <c r="J6208" s="2664"/>
      <c r="K6208" s="2621">
        <f t="shared" si="101"/>
        <v>6061</v>
      </c>
    </row>
    <row r="6209" spans="3:11">
      <c r="C6209" s="1650"/>
      <c r="D6209" s="2282"/>
      <c r="E6209" s="2282"/>
      <c r="F6209" s="2776"/>
      <c r="G6209" s="1651"/>
      <c r="H6209" s="456"/>
      <c r="I6209" s="457"/>
      <c r="J6209" s="2664"/>
      <c r="K6209" s="2621">
        <f t="shared" si="101"/>
        <v>6062</v>
      </c>
    </row>
    <row r="6210" spans="3:11">
      <c r="C6210" s="1652"/>
      <c r="D6210" s="4081"/>
      <c r="E6210" s="2777" t="s">
        <v>3023</v>
      </c>
      <c r="F6210" s="2764"/>
      <c r="G6210" s="1653" t="s">
        <v>3026</v>
      </c>
      <c r="H6210" s="456"/>
      <c r="I6210" s="457"/>
      <c r="J6210" s="2664"/>
      <c r="K6210" s="2621">
        <f t="shared" si="101"/>
        <v>6063</v>
      </c>
    </row>
    <row r="6211" spans="3:11">
      <c r="C6211" s="1650"/>
      <c r="D6211" s="4081"/>
      <c r="E6211" s="4081" t="s">
        <v>3024</v>
      </c>
      <c r="F6211" s="2764" t="s">
        <v>2541</v>
      </c>
      <c r="G6211" s="3730" t="s">
        <v>299</v>
      </c>
      <c r="H6211" s="458"/>
      <c r="I6211" s="457"/>
      <c r="J6211" s="2664"/>
      <c r="K6211" s="2621">
        <f t="shared" si="101"/>
        <v>6064</v>
      </c>
    </row>
    <row r="6212" spans="3:11" ht="15.75" thickBot="1">
      <c r="C6212" s="1697"/>
      <c r="D6212" s="4136"/>
      <c r="E6212" s="4136"/>
      <c r="F6212" s="2778"/>
      <c r="G6212" s="1698"/>
      <c r="H6212" s="2256"/>
      <c r="I6212" s="2257"/>
      <c r="J6212" s="2664"/>
      <c r="K6212" s="2621">
        <f t="shared" si="101"/>
        <v>6065</v>
      </c>
    </row>
    <row r="6213" spans="3:11">
      <c r="C6213" s="2766"/>
      <c r="D6213" s="5972" t="s">
        <v>60</v>
      </c>
      <c r="E6213" s="5972"/>
      <c r="F6213" s="5973"/>
      <c r="G6213" s="1632"/>
      <c r="H6213" s="5951" t="s">
        <v>3760</v>
      </c>
      <c r="I6213" s="5952"/>
      <c r="J6213" s="2664"/>
      <c r="K6213" s="2621">
        <f t="shared" si="101"/>
        <v>6066</v>
      </c>
    </row>
    <row r="6214" spans="3:11">
      <c r="C6214" s="2767" t="s">
        <v>2722</v>
      </c>
      <c r="D6214" s="5983" t="s">
        <v>2538</v>
      </c>
      <c r="E6214" s="5983"/>
      <c r="F6214" s="5984"/>
      <c r="G6214" s="1633"/>
      <c r="H6214" s="5961" t="s">
        <v>3718</v>
      </c>
      <c r="I6214" s="5962"/>
      <c r="J6214" s="2664"/>
      <c r="K6214" s="2621">
        <f t="shared" si="101"/>
        <v>6067</v>
      </c>
    </row>
    <row r="6215" spans="3:11">
      <c r="C6215" s="2767" t="s">
        <v>2723</v>
      </c>
      <c r="D6215" s="5976">
        <v>1</v>
      </c>
      <c r="E6215" s="5976"/>
      <c r="F6215" s="5989"/>
      <c r="G6215" s="1633"/>
      <c r="H6215" s="456"/>
      <c r="I6215" s="457"/>
      <c r="J6215" s="2664"/>
      <c r="K6215" s="2621">
        <f t="shared" si="101"/>
        <v>6068</v>
      </c>
    </row>
    <row r="6216" spans="3:11">
      <c r="C6216" s="1634"/>
      <c r="D6216" s="3653"/>
      <c r="E6216" s="3653"/>
      <c r="F6216" s="2768"/>
      <c r="G6216" s="1635"/>
      <c r="H6216" s="2250"/>
      <c r="I6216" s="2251"/>
      <c r="J6216" s="2664"/>
      <c r="K6216" s="2621">
        <f t="shared" si="101"/>
        <v>6069</v>
      </c>
    </row>
    <row r="6217" spans="3:11">
      <c r="C6217" s="1636"/>
      <c r="D6217" s="5865" t="s">
        <v>61</v>
      </c>
      <c r="E6217" s="5866"/>
      <c r="F6217" s="5866"/>
      <c r="G6217" s="5866"/>
      <c r="H6217" s="5866"/>
      <c r="I6217" s="5867"/>
      <c r="J6217" s="2664"/>
      <c r="K6217" s="2621">
        <f t="shared" si="101"/>
        <v>6070</v>
      </c>
    </row>
    <row r="6218" spans="3:11">
      <c r="C6218" s="1637" t="s">
        <v>62</v>
      </c>
      <c r="D6218" s="5990" t="s">
        <v>63</v>
      </c>
      <c r="E6218" s="5991"/>
      <c r="F6218" s="2769" t="s">
        <v>64</v>
      </c>
      <c r="G6218" s="1638" t="s">
        <v>65</v>
      </c>
      <c r="H6218" s="5969" t="s">
        <v>66</v>
      </c>
      <c r="I6218" s="5970"/>
      <c r="J6218" s="2664"/>
      <c r="K6218" s="2621">
        <f t="shared" si="101"/>
        <v>6071</v>
      </c>
    </row>
    <row r="6219" spans="3:11">
      <c r="C6219" s="1639" t="s">
        <v>67</v>
      </c>
      <c r="D6219" s="5992"/>
      <c r="E6219" s="5993"/>
      <c r="F6219" s="2770" t="s">
        <v>0</v>
      </c>
      <c r="G6219" s="1640"/>
      <c r="H6219" s="2252" t="s">
        <v>68</v>
      </c>
      <c r="I6219" s="1641" t="s">
        <v>69</v>
      </c>
      <c r="J6219" s="2664"/>
      <c r="K6219" s="2621">
        <f t="shared" si="101"/>
        <v>6072</v>
      </c>
    </row>
    <row r="6220" spans="3:11">
      <c r="C6220" s="1642"/>
      <c r="D6220" s="1754" t="str">
        <f>VLOOKUP(F6220,Accounts!B:C,2,FALSE)</f>
        <v>Accumulated Surplus (Deficit)</v>
      </c>
      <c r="E6220" s="4069"/>
      <c r="F6220" s="2771">
        <v>3010101000</v>
      </c>
      <c r="G6220" s="1643"/>
      <c r="H6220" s="2252"/>
      <c r="I6220" s="1641"/>
      <c r="J6220" s="2664"/>
      <c r="K6220" s="2621">
        <f t="shared" si="101"/>
        <v>6073</v>
      </c>
    </row>
    <row r="6221" spans="3:11">
      <c r="C6221" s="1642"/>
      <c r="D6221" s="4081"/>
      <c r="E6221" s="4069" t="str">
        <f>VLOOKUP(F6221,Accounts!B:C,2,FALSE)</f>
        <v>Other Supplies and Materials for Distribution</v>
      </c>
      <c r="F6221" s="2771">
        <v>1040299000</v>
      </c>
      <c r="G6221" s="1643"/>
      <c r="H6221" s="2252"/>
      <c r="I6221" s="1641"/>
      <c r="J6221" s="2664"/>
      <c r="K6221" s="2621">
        <f t="shared" si="101"/>
        <v>6074</v>
      </c>
    </row>
    <row r="6222" spans="3:11">
      <c r="C6222" s="1644"/>
      <c r="D6222" s="2608"/>
      <c r="E6222" s="2606" t="s">
        <v>3761</v>
      </c>
      <c r="F6222" s="2880"/>
      <c r="G6222" s="1645"/>
      <c r="H6222" s="2252"/>
      <c r="I6222" s="3725"/>
      <c r="J6222" s="2664"/>
      <c r="K6222" s="2621">
        <f t="shared" si="101"/>
        <v>6075</v>
      </c>
    </row>
    <row r="6223" spans="3:11">
      <c r="C6223" s="1646"/>
      <c r="D6223" s="2773" t="s">
        <v>70</v>
      </c>
      <c r="E6223" s="2774"/>
      <c r="F6223" s="2775"/>
      <c r="G6223" s="1647"/>
      <c r="H6223" s="2253">
        <f>SUM(H6220:H6222)</f>
        <v>0</v>
      </c>
      <c r="I6223" s="2254">
        <f>SUM(I6220:I6222)</f>
        <v>0</v>
      </c>
      <c r="J6223" s="2664"/>
      <c r="K6223" s="2621">
        <f t="shared" si="101"/>
        <v>6076</v>
      </c>
    </row>
    <row r="6224" spans="3:11">
      <c r="C6224" s="1648"/>
      <c r="D6224" s="4201"/>
      <c r="E6224" s="4135"/>
      <c r="F6224" s="2771"/>
      <c r="G6224" s="1649"/>
      <c r="H6224" s="2252"/>
      <c r="I6224" s="2255">
        <f>H6223-I6223</f>
        <v>0</v>
      </c>
      <c r="J6224" s="2664"/>
      <c r="K6224" s="2621">
        <f t="shared" si="101"/>
        <v>6077</v>
      </c>
    </row>
    <row r="6225" spans="3:11">
      <c r="C6225" s="5850" t="s">
        <v>71</v>
      </c>
      <c r="D6225" s="5851"/>
      <c r="E6225" s="4079"/>
      <c r="F6225" s="5852" t="s">
        <v>3489</v>
      </c>
      <c r="G6225" s="5851"/>
      <c r="H6225" s="5974"/>
      <c r="I6225" s="5975"/>
      <c r="J6225" s="2664"/>
      <c r="K6225" s="2621">
        <f t="shared" si="101"/>
        <v>6078</v>
      </c>
    </row>
    <row r="6226" spans="3:11">
      <c r="C6226" s="1650"/>
      <c r="D6226" s="2282"/>
      <c r="E6226" s="2282"/>
      <c r="F6226" s="2776"/>
      <c r="G6226" s="1651"/>
      <c r="H6226" s="456"/>
      <c r="I6226" s="457"/>
      <c r="J6226" s="2664"/>
      <c r="K6226" s="2621">
        <f t="shared" si="101"/>
        <v>6079</v>
      </c>
    </row>
    <row r="6227" spans="3:11">
      <c r="C6227" s="1652"/>
      <c r="D6227" s="4081"/>
      <c r="E6227" s="2777" t="s">
        <v>3023</v>
      </c>
      <c r="F6227" s="2764"/>
      <c r="G6227" s="1653" t="s">
        <v>3026</v>
      </c>
      <c r="H6227" s="456"/>
      <c r="I6227" s="457"/>
      <c r="J6227" s="2664"/>
      <c r="K6227" s="2621">
        <f t="shared" si="101"/>
        <v>6080</v>
      </c>
    </row>
    <row r="6228" spans="3:11">
      <c r="C6228" s="1650"/>
      <c r="D6228" s="4081"/>
      <c r="E6228" s="4081" t="s">
        <v>3024</v>
      </c>
      <c r="F6228" s="2764" t="s">
        <v>2541</v>
      </c>
      <c r="G6228" s="3730" t="s">
        <v>299</v>
      </c>
      <c r="H6228" s="458"/>
      <c r="I6228" s="457"/>
      <c r="J6228" s="2664"/>
      <c r="K6228" s="2621">
        <f t="shared" si="101"/>
        <v>6081</v>
      </c>
    </row>
    <row r="6229" spans="3:11" ht="15.75" thickBot="1">
      <c r="C6229" s="1697"/>
      <c r="D6229" s="4136"/>
      <c r="E6229" s="4136"/>
      <c r="F6229" s="2778"/>
      <c r="G6229" s="1698"/>
      <c r="H6229" s="2256"/>
      <c r="I6229" s="2257"/>
      <c r="J6229" s="2664"/>
      <c r="K6229" s="2621">
        <f t="shared" si="101"/>
        <v>6082</v>
      </c>
    </row>
    <row r="6230" spans="3:11">
      <c r="C6230" s="2766"/>
      <c r="D6230" s="5972" t="s">
        <v>60</v>
      </c>
      <c r="E6230" s="5972"/>
      <c r="F6230" s="5973"/>
      <c r="G6230" s="1632"/>
      <c r="H6230" s="5951" t="s">
        <v>3762</v>
      </c>
      <c r="I6230" s="5952"/>
      <c r="J6230" s="2664"/>
      <c r="K6230" s="2621">
        <f t="shared" si="101"/>
        <v>6083</v>
      </c>
    </row>
    <row r="6231" spans="3:11">
      <c r="C6231" s="2767" t="s">
        <v>2722</v>
      </c>
      <c r="D6231" s="5983" t="s">
        <v>2538</v>
      </c>
      <c r="E6231" s="5983"/>
      <c r="F6231" s="5984"/>
      <c r="G6231" s="1633"/>
      <c r="H6231" s="5961" t="s">
        <v>3718</v>
      </c>
      <c r="I6231" s="5962"/>
      <c r="J6231" s="2664"/>
      <c r="K6231" s="2621">
        <f t="shared" si="101"/>
        <v>6084</v>
      </c>
    </row>
    <row r="6232" spans="3:11">
      <c r="C6232" s="2767" t="s">
        <v>2723</v>
      </c>
      <c r="D6232" s="5976">
        <v>1</v>
      </c>
      <c r="E6232" s="5976"/>
      <c r="F6232" s="5989"/>
      <c r="G6232" s="1633"/>
      <c r="H6232" s="456"/>
      <c r="I6232" s="457"/>
      <c r="J6232" s="2664"/>
      <c r="K6232" s="2621">
        <f t="shared" si="101"/>
        <v>6085</v>
      </c>
    </row>
    <row r="6233" spans="3:11">
      <c r="C6233" s="1634"/>
      <c r="D6233" s="3653"/>
      <c r="E6233" s="3653"/>
      <c r="F6233" s="2768"/>
      <c r="G6233" s="1635"/>
      <c r="H6233" s="2250"/>
      <c r="I6233" s="2251"/>
      <c r="J6233" s="2664"/>
      <c r="K6233" s="2621">
        <f t="shared" si="101"/>
        <v>6086</v>
      </c>
    </row>
    <row r="6234" spans="3:11">
      <c r="C6234" s="1636"/>
      <c r="D6234" s="5865" t="s">
        <v>61</v>
      </c>
      <c r="E6234" s="5866"/>
      <c r="F6234" s="5866"/>
      <c r="G6234" s="5866"/>
      <c r="H6234" s="5866"/>
      <c r="I6234" s="5867"/>
      <c r="J6234" s="2664"/>
      <c r="K6234" s="2621">
        <f t="shared" si="101"/>
        <v>6087</v>
      </c>
    </row>
    <row r="6235" spans="3:11">
      <c r="C6235" s="1637" t="s">
        <v>62</v>
      </c>
      <c r="D6235" s="5990" t="s">
        <v>63</v>
      </c>
      <c r="E6235" s="5991"/>
      <c r="F6235" s="2769" t="s">
        <v>64</v>
      </c>
      <c r="G6235" s="1638" t="s">
        <v>65</v>
      </c>
      <c r="H6235" s="5969" t="s">
        <v>66</v>
      </c>
      <c r="I6235" s="5970"/>
      <c r="J6235" s="2664"/>
      <c r="K6235" s="2621">
        <f t="shared" ref="K6235:K6298" si="102">K6234+1</f>
        <v>6088</v>
      </c>
    </row>
    <row r="6236" spans="3:11">
      <c r="C6236" s="1639" t="s">
        <v>67</v>
      </c>
      <c r="D6236" s="5992"/>
      <c r="E6236" s="5993"/>
      <c r="F6236" s="2770" t="s">
        <v>0</v>
      </c>
      <c r="G6236" s="1640"/>
      <c r="H6236" s="2252" t="s">
        <v>68</v>
      </c>
      <c r="I6236" s="1641" t="s">
        <v>69</v>
      </c>
      <c r="J6236" s="2664"/>
      <c r="K6236" s="2621">
        <f t="shared" si="102"/>
        <v>6089</v>
      </c>
    </row>
    <row r="6237" spans="3:11">
      <c r="C6237" s="1642"/>
      <c r="D6237" s="1754" t="str">
        <f>VLOOKUP(F6237,Accounts!B:C,2,FALSE)</f>
        <v>Accumulated Surplus (Deficit)</v>
      </c>
      <c r="E6237" s="4069"/>
      <c r="F6237" s="2771">
        <v>3010101000</v>
      </c>
      <c r="G6237" s="1643"/>
      <c r="H6237" s="2252"/>
      <c r="I6237" s="1641"/>
      <c r="J6237" s="2664"/>
      <c r="K6237" s="2621">
        <f t="shared" si="102"/>
        <v>6090</v>
      </c>
    </row>
    <row r="6238" spans="3:11">
      <c r="C6238" s="1642"/>
      <c r="D6238" s="4081"/>
      <c r="E6238" s="4069" t="str">
        <f>VLOOKUP(F6238,Accounts!B:C,2,FALSE)</f>
        <v>Other Supplies and Materials for Distribution</v>
      </c>
      <c r="F6238" s="2771">
        <v>1040299000</v>
      </c>
      <c r="G6238" s="1643"/>
      <c r="H6238" s="2252"/>
      <c r="I6238" s="1641"/>
      <c r="J6238" s="2664"/>
      <c r="K6238" s="2621">
        <f t="shared" si="102"/>
        <v>6091</v>
      </c>
    </row>
    <row r="6239" spans="3:11">
      <c r="C6239" s="1644"/>
      <c r="D6239" s="2608"/>
      <c r="E6239" s="2606" t="s">
        <v>3763</v>
      </c>
      <c r="F6239" s="2880"/>
      <c r="G6239" s="1645"/>
      <c r="H6239" s="2252"/>
      <c r="I6239" s="3725"/>
      <c r="J6239" s="2664"/>
      <c r="K6239" s="2621">
        <f t="shared" si="102"/>
        <v>6092</v>
      </c>
    </row>
    <row r="6240" spans="3:11">
      <c r="C6240" s="1646"/>
      <c r="D6240" s="2773" t="s">
        <v>70</v>
      </c>
      <c r="E6240" s="2774"/>
      <c r="F6240" s="2775"/>
      <c r="G6240" s="1647"/>
      <c r="H6240" s="2253">
        <f>SUM(H6237:H6239)</f>
        <v>0</v>
      </c>
      <c r="I6240" s="2254">
        <f>SUM(I6237:I6239)</f>
        <v>0</v>
      </c>
      <c r="J6240" s="2664"/>
      <c r="K6240" s="2621">
        <f t="shared" si="102"/>
        <v>6093</v>
      </c>
    </row>
    <row r="6241" spans="3:11">
      <c r="C6241" s="1648"/>
      <c r="D6241" s="4201"/>
      <c r="E6241" s="4135"/>
      <c r="F6241" s="2771"/>
      <c r="G6241" s="1649"/>
      <c r="H6241" s="2252"/>
      <c r="I6241" s="2255">
        <f>H6240-I6240</f>
        <v>0</v>
      </c>
      <c r="J6241" s="2664"/>
      <c r="K6241" s="2621">
        <f t="shared" si="102"/>
        <v>6094</v>
      </c>
    </row>
    <row r="6242" spans="3:11">
      <c r="C6242" s="5850" t="s">
        <v>71</v>
      </c>
      <c r="D6242" s="5851"/>
      <c r="E6242" s="4079"/>
      <c r="F6242" s="5852" t="s">
        <v>3489</v>
      </c>
      <c r="G6242" s="5851"/>
      <c r="H6242" s="5974"/>
      <c r="I6242" s="5975"/>
      <c r="J6242" s="2664"/>
      <c r="K6242" s="2621">
        <f t="shared" si="102"/>
        <v>6095</v>
      </c>
    </row>
    <row r="6243" spans="3:11">
      <c r="C6243" s="1650"/>
      <c r="D6243" s="2282"/>
      <c r="E6243" s="2282"/>
      <c r="F6243" s="2776"/>
      <c r="G6243" s="1651"/>
      <c r="H6243" s="456"/>
      <c r="I6243" s="457"/>
      <c r="J6243" s="2664"/>
      <c r="K6243" s="2621">
        <f t="shared" si="102"/>
        <v>6096</v>
      </c>
    </row>
    <row r="6244" spans="3:11">
      <c r="C6244" s="1652"/>
      <c r="D6244" s="4081"/>
      <c r="E6244" s="2777" t="s">
        <v>3023</v>
      </c>
      <c r="F6244" s="2764"/>
      <c r="G6244" s="1653" t="s">
        <v>3026</v>
      </c>
      <c r="H6244" s="456"/>
      <c r="I6244" s="457"/>
      <c r="J6244" s="2664"/>
      <c r="K6244" s="2621">
        <f t="shared" si="102"/>
        <v>6097</v>
      </c>
    </row>
    <row r="6245" spans="3:11">
      <c r="C6245" s="1650"/>
      <c r="D6245" s="4081"/>
      <c r="E6245" s="4081" t="s">
        <v>3024</v>
      </c>
      <c r="F6245" s="2764" t="s">
        <v>2541</v>
      </c>
      <c r="G6245" s="3730" t="s">
        <v>299</v>
      </c>
      <c r="H6245" s="458"/>
      <c r="I6245" s="457"/>
      <c r="J6245" s="2664"/>
      <c r="K6245" s="2621">
        <f t="shared" si="102"/>
        <v>6098</v>
      </c>
    </row>
    <row r="6246" spans="3:11" ht="15.75" thickBot="1">
      <c r="C6246" s="1697"/>
      <c r="D6246" s="4136"/>
      <c r="E6246" s="4136"/>
      <c r="F6246" s="2778"/>
      <c r="G6246" s="1698"/>
      <c r="H6246" s="2256"/>
      <c r="I6246" s="2257"/>
      <c r="J6246" s="2664"/>
      <c r="K6246" s="2621">
        <f t="shared" si="102"/>
        <v>6099</v>
      </c>
    </row>
    <row r="6247" spans="3:11">
      <c r="C6247" s="2766"/>
      <c r="D6247" s="5972" t="s">
        <v>60</v>
      </c>
      <c r="E6247" s="5972"/>
      <c r="F6247" s="5973"/>
      <c r="G6247" s="1632"/>
      <c r="H6247" s="5951" t="s">
        <v>3764</v>
      </c>
      <c r="I6247" s="5952"/>
      <c r="J6247" s="2664"/>
      <c r="K6247" s="2621">
        <f t="shared" si="102"/>
        <v>6100</v>
      </c>
    </row>
    <row r="6248" spans="3:11">
      <c r="C6248" s="2767" t="s">
        <v>2722</v>
      </c>
      <c r="D6248" s="5983" t="s">
        <v>2538</v>
      </c>
      <c r="E6248" s="5983"/>
      <c r="F6248" s="5984"/>
      <c r="G6248" s="1633"/>
      <c r="H6248" s="5961" t="s">
        <v>3718</v>
      </c>
      <c r="I6248" s="5962"/>
      <c r="J6248" s="2664"/>
      <c r="K6248" s="2621">
        <f t="shared" si="102"/>
        <v>6101</v>
      </c>
    </row>
    <row r="6249" spans="3:11">
      <c r="C6249" s="2767" t="s">
        <v>2723</v>
      </c>
      <c r="D6249" s="5976">
        <v>1</v>
      </c>
      <c r="E6249" s="5976"/>
      <c r="F6249" s="5989"/>
      <c r="G6249" s="1633"/>
      <c r="H6249" s="456"/>
      <c r="I6249" s="457"/>
      <c r="J6249" s="2664"/>
      <c r="K6249" s="2621">
        <f t="shared" si="102"/>
        <v>6102</v>
      </c>
    </row>
    <row r="6250" spans="3:11">
      <c r="C6250" s="1634"/>
      <c r="D6250" s="3653"/>
      <c r="E6250" s="3653"/>
      <c r="F6250" s="2768"/>
      <c r="G6250" s="1635"/>
      <c r="H6250" s="2250"/>
      <c r="I6250" s="2251"/>
      <c r="J6250" s="2664"/>
      <c r="K6250" s="2621">
        <f t="shared" si="102"/>
        <v>6103</v>
      </c>
    </row>
    <row r="6251" spans="3:11">
      <c r="C6251" s="1636"/>
      <c r="D6251" s="5865" t="s">
        <v>61</v>
      </c>
      <c r="E6251" s="5866"/>
      <c r="F6251" s="5866"/>
      <c r="G6251" s="5866"/>
      <c r="H6251" s="5866"/>
      <c r="I6251" s="5867"/>
      <c r="J6251" s="2664"/>
      <c r="K6251" s="2621">
        <f t="shared" si="102"/>
        <v>6104</v>
      </c>
    </row>
    <row r="6252" spans="3:11">
      <c r="C6252" s="1637" t="s">
        <v>62</v>
      </c>
      <c r="D6252" s="5990" t="s">
        <v>63</v>
      </c>
      <c r="E6252" s="5991"/>
      <c r="F6252" s="2769" t="s">
        <v>64</v>
      </c>
      <c r="G6252" s="1638" t="s">
        <v>65</v>
      </c>
      <c r="H6252" s="5969" t="s">
        <v>66</v>
      </c>
      <c r="I6252" s="5970"/>
      <c r="J6252" s="2664"/>
      <c r="K6252" s="2621">
        <f t="shared" si="102"/>
        <v>6105</v>
      </c>
    </row>
    <row r="6253" spans="3:11">
      <c r="C6253" s="1639" t="s">
        <v>67</v>
      </c>
      <c r="D6253" s="5992"/>
      <c r="E6253" s="5993"/>
      <c r="F6253" s="2770" t="s">
        <v>0</v>
      </c>
      <c r="G6253" s="1640"/>
      <c r="H6253" s="2252" t="s">
        <v>68</v>
      </c>
      <c r="I6253" s="1641" t="s">
        <v>69</v>
      </c>
      <c r="J6253" s="2664"/>
      <c r="K6253" s="2621">
        <f t="shared" si="102"/>
        <v>6106</v>
      </c>
    </row>
    <row r="6254" spans="3:11">
      <c r="C6254" s="1642"/>
      <c r="D6254" s="1754" t="str">
        <f>VLOOKUP(F6254,Accounts!B:C,2,FALSE)</f>
        <v>Accumulated Surplus (Deficit)</v>
      </c>
      <c r="E6254" s="4069"/>
      <c r="F6254" s="2771">
        <v>3010101000</v>
      </c>
      <c r="G6254" s="1643"/>
      <c r="H6254" s="2252"/>
      <c r="I6254" s="1641"/>
      <c r="J6254" s="2664"/>
      <c r="K6254" s="2621">
        <f t="shared" si="102"/>
        <v>6107</v>
      </c>
    </row>
    <row r="6255" spans="3:11">
      <c r="C6255" s="1642"/>
      <c r="D6255" s="4081"/>
      <c r="E6255" s="4069" t="str">
        <f>VLOOKUP(F6255,Accounts!B:C,2,FALSE)</f>
        <v>Other Supplies and Materials for Distribution</v>
      </c>
      <c r="F6255" s="2771">
        <v>1040299000</v>
      </c>
      <c r="G6255" s="1643"/>
      <c r="H6255" s="2252"/>
      <c r="I6255" s="1641"/>
      <c r="J6255" s="2664"/>
      <c r="K6255" s="2621">
        <f t="shared" si="102"/>
        <v>6108</v>
      </c>
    </row>
    <row r="6256" spans="3:11">
      <c r="C6256" s="1644"/>
      <c r="D6256" s="2608"/>
      <c r="E6256" s="2606" t="s">
        <v>3765</v>
      </c>
      <c r="F6256" s="2880"/>
      <c r="G6256" s="1645"/>
      <c r="H6256" s="2252"/>
      <c r="I6256" s="3725"/>
      <c r="J6256" s="2664"/>
      <c r="K6256" s="2621">
        <f t="shared" si="102"/>
        <v>6109</v>
      </c>
    </row>
    <row r="6257" spans="3:11">
      <c r="C6257" s="1646"/>
      <c r="D6257" s="2773" t="s">
        <v>70</v>
      </c>
      <c r="E6257" s="2774"/>
      <c r="F6257" s="2775"/>
      <c r="G6257" s="1647"/>
      <c r="H6257" s="2253">
        <f>SUM(H6254:H6256)</f>
        <v>0</v>
      </c>
      <c r="I6257" s="2254">
        <f>SUM(I6254:I6256)</f>
        <v>0</v>
      </c>
      <c r="J6257" s="2664"/>
      <c r="K6257" s="2621">
        <f t="shared" si="102"/>
        <v>6110</v>
      </c>
    </row>
    <row r="6258" spans="3:11">
      <c r="C6258" s="1648"/>
      <c r="D6258" s="4201"/>
      <c r="E6258" s="4135"/>
      <c r="F6258" s="2771"/>
      <c r="G6258" s="1649"/>
      <c r="H6258" s="2252"/>
      <c r="I6258" s="2255">
        <f>H6257-I6257</f>
        <v>0</v>
      </c>
      <c r="J6258" s="2664"/>
      <c r="K6258" s="2621">
        <f t="shared" si="102"/>
        <v>6111</v>
      </c>
    </row>
    <row r="6259" spans="3:11">
      <c r="C6259" s="5850" t="s">
        <v>71</v>
      </c>
      <c r="D6259" s="5851"/>
      <c r="E6259" s="4079"/>
      <c r="F6259" s="5852" t="s">
        <v>3489</v>
      </c>
      <c r="G6259" s="5851"/>
      <c r="H6259" s="5974"/>
      <c r="I6259" s="5975"/>
      <c r="J6259" s="2664"/>
      <c r="K6259" s="2621">
        <f t="shared" si="102"/>
        <v>6112</v>
      </c>
    </row>
    <row r="6260" spans="3:11">
      <c r="C6260" s="1650"/>
      <c r="D6260" s="2282"/>
      <c r="E6260" s="2282"/>
      <c r="F6260" s="2776"/>
      <c r="G6260" s="1651"/>
      <c r="H6260" s="456"/>
      <c r="I6260" s="457"/>
      <c r="J6260" s="2664"/>
      <c r="K6260" s="2621">
        <f t="shared" si="102"/>
        <v>6113</v>
      </c>
    </row>
    <row r="6261" spans="3:11">
      <c r="C6261" s="1652"/>
      <c r="D6261" s="4081"/>
      <c r="E6261" s="2777" t="s">
        <v>3023</v>
      </c>
      <c r="F6261" s="2764"/>
      <c r="G6261" s="1653" t="s">
        <v>3026</v>
      </c>
      <c r="H6261" s="456"/>
      <c r="I6261" s="457"/>
      <c r="J6261" s="2664"/>
      <c r="K6261" s="2621">
        <f t="shared" si="102"/>
        <v>6114</v>
      </c>
    </row>
    <row r="6262" spans="3:11">
      <c r="C6262" s="1650"/>
      <c r="D6262" s="4081"/>
      <c r="E6262" s="4081" t="s">
        <v>3024</v>
      </c>
      <c r="F6262" s="2764" t="s">
        <v>2541</v>
      </c>
      <c r="G6262" s="3730" t="s">
        <v>299</v>
      </c>
      <c r="H6262" s="458"/>
      <c r="I6262" s="457"/>
      <c r="J6262" s="2664"/>
      <c r="K6262" s="2621">
        <f t="shared" si="102"/>
        <v>6115</v>
      </c>
    </row>
    <row r="6263" spans="3:11" ht="15.75" thickBot="1">
      <c r="C6263" s="1697"/>
      <c r="D6263" s="4136"/>
      <c r="E6263" s="4136"/>
      <c r="F6263" s="2778"/>
      <c r="G6263" s="1698"/>
      <c r="H6263" s="2256"/>
      <c r="I6263" s="2257"/>
      <c r="J6263" s="2664"/>
      <c r="K6263" s="2621">
        <f t="shared" si="102"/>
        <v>6116</v>
      </c>
    </row>
    <row r="6264" spans="3:11">
      <c r="C6264" s="2766"/>
      <c r="D6264" s="5972" t="s">
        <v>60</v>
      </c>
      <c r="E6264" s="5972"/>
      <c r="F6264" s="5973"/>
      <c r="G6264" s="1632"/>
      <c r="H6264" s="5951" t="s">
        <v>3766</v>
      </c>
      <c r="I6264" s="5952"/>
      <c r="J6264" s="2664"/>
      <c r="K6264" s="2621">
        <f t="shared" si="102"/>
        <v>6117</v>
      </c>
    </row>
    <row r="6265" spans="3:11">
      <c r="C6265" s="2767" t="s">
        <v>2722</v>
      </c>
      <c r="D6265" s="5983" t="s">
        <v>2538</v>
      </c>
      <c r="E6265" s="5983"/>
      <c r="F6265" s="5984"/>
      <c r="G6265" s="1633"/>
      <c r="H6265" s="5961" t="s">
        <v>3718</v>
      </c>
      <c r="I6265" s="5962"/>
      <c r="J6265" s="2664"/>
      <c r="K6265" s="2621">
        <f t="shared" si="102"/>
        <v>6118</v>
      </c>
    </row>
    <row r="6266" spans="3:11">
      <c r="C6266" s="2767" t="s">
        <v>2723</v>
      </c>
      <c r="D6266" s="5976">
        <v>1</v>
      </c>
      <c r="E6266" s="5976"/>
      <c r="F6266" s="5989"/>
      <c r="G6266" s="1633"/>
      <c r="H6266" s="456"/>
      <c r="I6266" s="457"/>
      <c r="J6266" s="2664"/>
      <c r="K6266" s="2621">
        <f t="shared" si="102"/>
        <v>6119</v>
      </c>
    </row>
    <row r="6267" spans="3:11">
      <c r="C6267" s="1634"/>
      <c r="D6267" s="3653"/>
      <c r="E6267" s="3653"/>
      <c r="F6267" s="2768"/>
      <c r="G6267" s="1635"/>
      <c r="H6267" s="2250"/>
      <c r="I6267" s="2251"/>
      <c r="J6267" s="2664"/>
      <c r="K6267" s="2621">
        <f t="shared" si="102"/>
        <v>6120</v>
      </c>
    </row>
    <row r="6268" spans="3:11">
      <c r="C6268" s="1636"/>
      <c r="D6268" s="5865" t="s">
        <v>61</v>
      </c>
      <c r="E6268" s="5866"/>
      <c r="F6268" s="5866"/>
      <c r="G6268" s="5866"/>
      <c r="H6268" s="5866"/>
      <c r="I6268" s="5867"/>
      <c r="J6268" s="2664"/>
      <c r="K6268" s="2621">
        <f t="shared" si="102"/>
        <v>6121</v>
      </c>
    </row>
    <row r="6269" spans="3:11">
      <c r="C6269" s="1637" t="s">
        <v>62</v>
      </c>
      <c r="D6269" s="5990" t="s">
        <v>63</v>
      </c>
      <c r="E6269" s="5991"/>
      <c r="F6269" s="2769" t="s">
        <v>64</v>
      </c>
      <c r="G6269" s="1638" t="s">
        <v>65</v>
      </c>
      <c r="H6269" s="5969" t="s">
        <v>66</v>
      </c>
      <c r="I6269" s="5970"/>
      <c r="J6269" s="2664"/>
      <c r="K6269" s="2621">
        <f t="shared" si="102"/>
        <v>6122</v>
      </c>
    </row>
    <row r="6270" spans="3:11">
      <c r="C6270" s="1639" t="s">
        <v>67</v>
      </c>
      <c r="D6270" s="5992"/>
      <c r="E6270" s="5993"/>
      <c r="F6270" s="2770" t="s">
        <v>0</v>
      </c>
      <c r="G6270" s="1640"/>
      <c r="H6270" s="2252" t="s">
        <v>68</v>
      </c>
      <c r="I6270" s="1641" t="s">
        <v>69</v>
      </c>
      <c r="J6270" s="2664"/>
      <c r="K6270" s="2621">
        <f t="shared" si="102"/>
        <v>6123</v>
      </c>
    </row>
    <row r="6271" spans="3:11">
      <c r="C6271" s="1642"/>
      <c r="D6271" s="1754" t="str">
        <f>VLOOKUP(F6271,Accounts!B:C,2,FALSE)</f>
        <v>Accumulated Surplus (Deficit)</v>
      </c>
      <c r="E6271" s="4069"/>
      <c r="F6271" s="2771">
        <v>3010101000</v>
      </c>
      <c r="G6271" s="1643"/>
      <c r="H6271" s="2252"/>
      <c r="I6271" s="1641"/>
      <c r="J6271" s="2664"/>
      <c r="K6271" s="2621">
        <f t="shared" si="102"/>
        <v>6124</v>
      </c>
    </row>
    <row r="6272" spans="3:11">
      <c r="C6272" s="1642"/>
      <c r="D6272" s="4081"/>
      <c r="E6272" s="4069" t="str">
        <f>VLOOKUP(F6272,Accounts!B:C,2,FALSE)</f>
        <v>Other Supplies and Materials for Distribution</v>
      </c>
      <c r="F6272" s="2771">
        <v>1040299000</v>
      </c>
      <c r="G6272" s="1643"/>
      <c r="H6272" s="2252"/>
      <c r="I6272" s="1641"/>
      <c r="J6272" s="2664"/>
      <c r="K6272" s="2621">
        <f t="shared" si="102"/>
        <v>6125</v>
      </c>
    </row>
    <row r="6273" spans="3:11">
      <c r="C6273" s="1644"/>
      <c r="D6273" s="2608"/>
      <c r="E6273" s="2606" t="s">
        <v>3767</v>
      </c>
      <c r="F6273" s="2880"/>
      <c r="G6273" s="1645"/>
      <c r="H6273" s="2252"/>
      <c r="I6273" s="3725"/>
      <c r="J6273" s="2664"/>
      <c r="K6273" s="2621">
        <f t="shared" si="102"/>
        <v>6126</v>
      </c>
    </row>
    <row r="6274" spans="3:11">
      <c r="C6274" s="1646"/>
      <c r="D6274" s="2773" t="s">
        <v>70</v>
      </c>
      <c r="E6274" s="2774"/>
      <c r="F6274" s="2775"/>
      <c r="G6274" s="1647"/>
      <c r="H6274" s="2253">
        <f>SUM(H6271:H6273)</f>
        <v>0</v>
      </c>
      <c r="I6274" s="2254">
        <f>SUM(I6271:I6273)</f>
        <v>0</v>
      </c>
      <c r="J6274" s="2664"/>
      <c r="K6274" s="2621">
        <f t="shared" si="102"/>
        <v>6127</v>
      </c>
    </row>
    <row r="6275" spans="3:11">
      <c r="C6275" s="1648"/>
      <c r="D6275" s="4201"/>
      <c r="E6275" s="4135"/>
      <c r="F6275" s="2771"/>
      <c r="G6275" s="1649"/>
      <c r="H6275" s="2252"/>
      <c r="I6275" s="2255">
        <f>H6274-I6274</f>
        <v>0</v>
      </c>
      <c r="J6275" s="2664"/>
      <c r="K6275" s="2621">
        <f t="shared" si="102"/>
        <v>6128</v>
      </c>
    </row>
    <row r="6276" spans="3:11">
      <c r="C6276" s="5850" t="s">
        <v>71</v>
      </c>
      <c r="D6276" s="5851"/>
      <c r="E6276" s="4079"/>
      <c r="F6276" s="5852" t="s">
        <v>3489</v>
      </c>
      <c r="G6276" s="5851"/>
      <c r="H6276" s="5974"/>
      <c r="I6276" s="5975"/>
      <c r="J6276" s="2664"/>
      <c r="K6276" s="2621">
        <f t="shared" si="102"/>
        <v>6129</v>
      </c>
    </row>
    <row r="6277" spans="3:11">
      <c r="C6277" s="1650"/>
      <c r="D6277" s="2282"/>
      <c r="E6277" s="2282"/>
      <c r="F6277" s="2776"/>
      <c r="G6277" s="1651"/>
      <c r="H6277" s="456"/>
      <c r="I6277" s="457"/>
      <c r="J6277" s="2664"/>
      <c r="K6277" s="2621">
        <f t="shared" si="102"/>
        <v>6130</v>
      </c>
    </row>
    <row r="6278" spans="3:11">
      <c r="C6278" s="1652"/>
      <c r="D6278" s="4081"/>
      <c r="E6278" s="2777" t="s">
        <v>3023</v>
      </c>
      <c r="F6278" s="2764"/>
      <c r="G6278" s="1653" t="s">
        <v>3026</v>
      </c>
      <c r="H6278" s="456"/>
      <c r="I6278" s="457"/>
      <c r="J6278" s="2664"/>
      <c r="K6278" s="2621">
        <f t="shared" si="102"/>
        <v>6131</v>
      </c>
    </row>
    <row r="6279" spans="3:11">
      <c r="C6279" s="1650"/>
      <c r="D6279" s="4081"/>
      <c r="E6279" s="4081" t="s">
        <v>3024</v>
      </c>
      <c r="F6279" s="2764" t="s">
        <v>2541</v>
      </c>
      <c r="G6279" s="3730" t="s">
        <v>299</v>
      </c>
      <c r="H6279" s="458"/>
      <c r="I6279" s="457"/>
      <c r="J6279" s="2664"/>
      <c r="K6279" s="2621">
        <f t="shared" si="102"/>
        <v>6132</v>
      </c>
    </row>
    <row r="6280" spans="3:11" ht="15.75" thickBot="1">
      <c r="C6280" s="1697"/>
      <c r="D6280" s="4136"/>
      <c r="E6280" s="4136"/>
      <c r="F6280" s="2778"/>
      <c r="G6280" s="1698"/>
      <c r="H6280" s="2256"/>
      <c r="I6280" s="2257"/>
      <c r="J6280" s="2664"/>
      <c r="K6280" s="2621">
        <f t="shared" si="102"/>
        <v>6133</v>
      </c>
    </row>
    <row r="6281" spans="3:11">
      <c r="C6281" s="2766"/>
      <c r="D6281" s="5972" t="s">
        <v>60</v>
      </c>
      <c r="E6281" s="5972"/>
      <c r="F6281" s="5973"/>
      <c r="G6281" s="1632"/>
      <c r="H6281" s="5951" t="s">
        <v>3768</v>
      </c>
      <c r="I6281" s="5952"/>
      <c r="J6281" s="2664"/>
      <c r="K6281" s="2621">
        <f t="shared" si="102"/>
        <v>6134</v>
      </c>
    </row>
    <row r="6282" spans="3:11">
      <c r="C6282" s="2767" t="s">
        <v>2722</v>
      </c>
      <c r="D6282" s="5983" t="s">
        <v>2538</v>
      </c>
      <c r="E6282" s="5983"/>
      <c r="F6282" s="5984"/>
      <c r="G6282" s="1633"/>
      <c r="H6282" s="5961" t="s">
        <v>3718</v>
      </c>
      <c r="I6282" s="5962"/>
      <c r="J6282" s="2664"/>
      <c r="K6282" s="2621">
        <f t="shared" si="102"/>
        <v>6135</v>
      </c>
    </row>
    <row r="6283" spans="3:11">
      <c r="C6283" s="2767" t="s">
        <v>2723</v>
      </c>
      <c r="D6283" s="5976">
        <v>1</v>
      </c>
      <c r="E6283" s="5976"/>
      <c r="F6283" s="5989"/>
      <c r="G6283" s="1633"/>
      <c r="H6283" s="456"/>
      <c r="I6283" s="457"/>
      <c r="J6283" s="2664"/>
      <c r="K6283" s="2621">
        <f t="shared" si="102"/>
        <v>6136</v>
      </c>
    </row>
    <row r="6284" spans="3:11">
      <c r="C6284" s="1634"/>
      <c r="D6284" s="3653"/>
      <c r="E6284" s="3653"/>
      <c r="F6284" s="2768"/>
      <c r="G6284" s="1635"/>
      <c r="H6284" s="2250"/>
      <c r="I6284" s="2251"/>
      <c r="J6284" s="2664"/>
      <c r="K6284" s="2621">
        <f t="shared" si="102"/>
        <v>6137</v>
      </c>
    </row>
    <row r="6285" spans="3:11">
      <c r="C6285" s="1636"/>
      <c r="D6285" s="5865" t="s">
        <v>61</v>
      </c>
      <c r="E6285" s="5866"/>
      <c r="F6285" s="5866"/>
      <c r="G6285" s="5866"/>
      <c r="H6285" s="5866"/>
      <c r="I6285" s="5867"/>
      <c r="J6285" s="2664"/>
      <c r="K6285" s="2621">
        <f t="shared" si="102"/>
        <v>6138</v>
      </c>
    </row>
    <row r="6286" spans="3:11">
      <c r="C6286" s="1637" t="s">
        <v>62</v>
      </c>
      <c r="D6286" s="5990" t="s">
        <v>63</v>
      </c>
      <c r="E6286" s="5991"/>
      <c r="F6286" s="2769" t="s">
        <v>64</v>
      </c>
      <c r="G6286" s="1638" t="s">
        <v>65</v>
      </c>
      <c r="H6286" s="5969" t="s">
        <v>66</v>
      </c>
      <c r="I6286" s="5970"/>
      <c r="J6286" s="2664"/>
      <c r="K6286" s="2621">
        <f t="shared" si="102"/>
        <v>6139</v>
      </c>
    </row>
    <row r="6287" spans="3:11">
      <c r="C6287" s="1639" t="s">
        <v>67</v>
      </c>
      <c r="D6287" s="5992"/>
      <c r="E6287" s="5993"/>
      <c r="F6287" s="2770" t="s">
        <v>0</v>
      </c>
      <c r="G6287" s="1640"/>
      <c r="H6287" s="2252" t="s">
        <v>68</v>
      </c>
      <c r="I6287" s="1641" t="s">
        <v>69</v>
      </c>
      <c r="J6287" s="2664"/>
      <c r="K6287" s="2621">
        <f t="shared" si="102"/>
        <v>6140</v>
      </c>
    </row>
    <row r="6288" spans="3:11">
      <c r="C6288" s="1642"/>
      <c r="D6288" s="1754" t="str">
        <f>VLOOKUP(F6288,Accounts!B:C,2,FALSE)</f>
        <v>Accumulated Surplus (Deficit)</v>
      </c>
      <c r="E6288" s="4069"/>
      <c r="F6288" s="2771">
        <v>3010101000</v>
      </c>
      <c r="G6288" s="1643"/>
      <c r="H6288" s="2252"/>
      <c r="I6288" s="1641"/>
      <c r="J6288" s="2664"/>
      <c r="K6288" s="2621">
        <f t="shared" si="102"/>
        <v>6141</v>
      </c>
    </row>
    <row r="6289" spans="3:11">
      <c r="C6289" s="1642"/>
      <c r="D6289" s="4081"/>
      <c r="E6289" s="4069" t="str">
        <f>VLOOKUP(F6289,Accounts!B:C,2,FALSE)</f>
        <v>Other Supplies and Materials for Distribution</v>
      </c>
      <c r="F6289" s="2771">
        <v>1040299000</v>
      </c>
      <c r="G6289" s="1643"/>
      <c r="H6289" s="2252"/>
      <c r="I6289" s="1641"/>
      <c r="J6289" s="2664"/>
      <c r="K6289" s="2621">
        <f t="shared" si="102"/>
        <v>6142</v>
      </c>
    </row>
    <row r="6290" spans="3:11">
      <c r="C6290" s="1644"/>
      <c r="D6290" s="2608"/>
      <c r="E6290" s="2606" t="s">
        <v>3769</v>
      </c>
      <c r="F6290" s="2880"/>
      <c r="G6290" s="1645"/>
      <c r="H6290" s="2252"/>
      <c r="I6290" s="3725"/>
      <c r="J6290" s="2664"/>
      <c r="K6290" s="2621">
        <f t="shared" si="102"/>
        <v>6143</v>
      </c>
    </row>
    <row r="6291" spans="3:11">
      <c r="C6291" s="1646"/>
      <c r="D6291" s="2773" t="s">
        <v>70</v>
      </c>
      <c r="E6291" s="2774"/>
      <c r="F6291" s="2775"/>
      <c r="G6291" s="1647"/>
      <c r="H6291" s="2253">
        <f>SUM(H6288:H6290)</f>
        <v>0</v>
      </c>
      <c r="I6291" s="2254">
        <f>SUM(I6288:I6290)</f>
        <v>0</v>
      </c>
      <c r="J6291" s="2664"/>
      <c r="K6291" s="2621">
        <f t="shared" si="102"/>
        <v>6144</v>
      </c>
    </row>
    <row r="6292" spans="3:11">
      <c r="C6292" s="1648"/>
      <c r="D6292" s="4201"/>
      <c r="E6292" s="4135"/>
      <c r="F6292" s="2771"/>
      <c r="G6292" s="1649"/>
      <c r="H6292" s="2252"/>
      <c r="I6292" s="2255">
        <f>H6291-I6291</f>
        <v>0</v>
      </c>
      <c r="J6292" s="2664"/>
      <c r="K6292" s="2621">
        <f t="shared" si="102"/>
        <v>6145</v>
      </c>
    </row>
    <row r="6293" spans="3:11">
      <c r="C6293" s="5850" t="s">
        <v>71</v>
      </c>
      <c r="D6293" s="5851"/>
      <c r="E6293" s="4079"/>
      <c r="F6293" s="5852" t="s">
        <v>3489</v>
      </c>
      <c r="G6293" s="5851"/>
      <c r="H6293" s="5974"/>
      <c r="I6293" s="5975"/>
      <c r="J6293" s="2664"/>
      <c r="K6293" s="2621">
        <f t="shared" si="102"/>
        <v>6146</v>
      </c>
    </row>
    <row r="6294" spans="3:11">
      <c r="C6294" s="1650"/>
      <c r="D6294" s="2282"/>
      <c r="E6294" s="2282"/>
      <c r="F6294" s="2776"/>
      <c r="G6294" s="1651"/>
      <c r="H6294" s="456"/>
      <c r="I6294" s="457"/>
      <c r="J6294" s="2664"/>
      <c r="K6294" s="2621">
        <f t="shared" si="102"/>
        <v>6147</v>
      </c>
    </row>
    <row r="6295" spans="3:11">
      <c r="C6295" s="1652"/>
      <c r="D6295" s="4081"/>
      <c r="E6295" s="2777" t="s">
        <v>3023</v>
      </c>
      <c r="F6295" s="2764"/>
      <c r="G6295" s="1653" t="s">
        <v>3026</v>
      </c>
      <c r="H6295" s="456"/>
      <c r="I6295" s="457"/>
      <c r="J6295" s="2664"/>
      <c r="K6295" s="2621">
        <f t="shared" si="102"/>
        <v>6148</v>
      </c>
    </row>
    <row r="6296" spans="3:11">
      <c r="C6296" s="1650"/>
      <c r="D6296" s="4081"/>
      <c r="E6296" s="4081" t="s">
        <v>3024</v>
      </c>
      <c r="F6296" s="2764" t="s">
        <v>2541</v>
      </c>
      <c r="G6296" s="3730" t="s">
        <v>299</v>
      </c>
      <c r="H6296" s="458"/>
      <c r="I6296" s="457"/>
      <c r="J6296" s="2664"/>
      <c r="K6296" s="2621">
        <f t="shared" si="102"/>
        <v>6149</v>
      </c>
    </row>
    <row r="6297" spans="3:11" ht="15.75" thickBot="1">
      <c r="C6297" s="1697"/>
      <c r="D6297" s="4136"/>
      <c r="E6297" s="4136"/>
      <c r="F6297" s="2778"/>
      <c r="G6297" s="1698"/>
      <c r="H6297" s="2256"/>
      <c r="I6297" s="2257"/>
      <c r="J6297" s="2664"/>
      <c r="K6297" s="2621">
        <f t="shared" si="102"/>
        <v>6150</v>
      </c>
    </row>
    <row r="6298" spans="3:11">
      <c r="C6298" s="2766"/>
      <c r="D6298" s="5972" t="s">
        <v>60</v>
      </c>
      <c r="E6298" s="5972"/>
      <c r="F6298" s="5973"/>
      <c r="G6298" s="1632"/>
      <c r="H6298" s="5951" t="s">
        <v>3770</v>
      </c>
      <c r="I6298" s="5952"/>
      <c r="J6298" s="2664"/>
      <c r="K6298" s="2621">
        <f t="shared" si="102"/>
        <v>6151</v>
      </c>
    </row>
    <row r="6299" spans="3:11">
      <c r="C6299" s="2767" t="s">
        <v>2722</v>
      </c>
      <c r="D6299" s="5983" t="s">
        <v>2538</v>
      </c>
      <c r="E6299" s="5983"/>
      <c r="F6299" s="5984"/>
      <c r="G6299" s="1633"/>
      <c r="H6299" s="5961" t="s">
        <v>3718</v>
      </c>
      <c r="I6299" s="5962"/>
      <c r="J6299" s="2664"/>
      <c r="K6299" s="2621">
        <f t="shared" ref="K6299:K6362" si="103">K6298+1</f>
        <v>6152</v>
      </c>
    </row>
    <row r="6300" spans="3:11">
      <c r="C6300" s="2767" t="s">
        <v>2723</v>
      </c>
      <c r="D6300" s="5976">
        <v>1</v>
      </c>
      <c r="E6300" s="5976"/>
      <c r="F6300" s="5989"/>
      <c r="G6300" s="1633"/>
      <c r="H6300" s="456"/>
      <c r="I6300" s="457"/>
      <c r="J6300" s="2664"/>
      <c r="K6300" s="2621">
        <f t="shared" si="103"/>
        <v>6153</v>
      </c>
    </row>
    <row r="6301" spans="3:11">
      <c r="C6301" s="1634"/>
      <c r="D6301" s="3653"/>
      <c r="E6301" s="3653"/>
      <c r="F6301" s="2768"/>
      <c r="G6301" s="1635"/>
      <c r="H6301" s="2250"/>
      <c r="I6301" s="2251"/>
      <c r="J6301" s="2664"/>
      <c r="K6301" s="2621">
        <f t="shared" si="103"/>
        <v>6154</v>
      </c>
    </row>
    <row r="6302" spans="3:11">
      <c r="C6302" s="1636"/>
      <c r="D6302" s="5865" t="s">
        <v>61</v>
      </c>
      <c r="E6302" s="5866"/>
      <c r="F6302" s="5866"/>
      <c r="G6302" s="5866"/>
      <c r="H6302" s="5866"/>
      <c r="I6302" s="5867"/>
      <c r="J6302" s="2664"/>
      <c r="K6302" s="2621">
        <f t="shared" si="103"/>
        <v>6155</v>
      </c>
    </row>
    <row r="6303" spans="3:11">
      <c r="C6303" s="1637" t="s">
        <v>62</v>
      </c>
      <c r="D6303" s="5990" t="s">
        <v>63</v>
      </c>
      <c r="E6303" s="5991"/>
      <c r="F6303" s="2769" t="s">
        <v>64</v>
      </c>
      <c r="G6303" s="1638" t="s">
        <v>65</v>
      </c>
      <c r="H6303" s="5969" t="s">
        <v>66</v>
      </c>
      <c r="I6303" s="5970"/>
      <c r="J6303" s="2664"/>
      <c r="K6303" s="2621">
        <f t="shared" si="103"/>
        <v>6156</v>
      </c>
    </row>
    <row r="6304" spans="3:11">
      <c r="C6304" s="1639" t="s">
        <v>67</v>
      </c>
      <c r="D6304" s="5992"/>
      <c r="E6304" s="5993"/>
      <c r="F6304" s="2770" t="s">
        <v>0</v>
      </c>
      <c r="G6304" s="1640"/>
      <c r="H6304" s="2252" t="s">
        <v>68</v>
      </c>
      <c r="I6304" s="1641" t="s">
        <v>69</v>
      </c>
      <c r="J6304" s="2664"/>
      <c r="K6304" s="2621">
        <f t="shared" si="103"/>
        <v>6157</v>
      </c>
    </row>
    <row r="6305" spans="3:11">
      <c r="C6305" s="1642"/>
      <c r="D6305" s="1754" t="str">
        <f>VLOOKUP(F6305,Accounts!B:C,2,FALSE)</f>
        <v>Accumulated Surplus (Deficit)</v>
      </c>
      <c r="E6305" s="4069"/>
      <c r="F6305" s="2771">
        <v>3010101000</v>
      </c>
      <c r="G6305" s="1643"/>
      <c r="H6305" s="2252"/>
      <c r="I6305" s="1641"/>
      <c r="J6305" s="2664"/>
      <c r="K6305" s="2621">
        <f t="shared" si="103"/>
        <v>6158</v>
      </c>
    </row>
    <row r="6306" spans="3:11">
      <c r="C6306" s="1642"/>
      <c r="D6306" s="4081"/>
      <c r="E6306" s="4069" t="str">
        <f>VLOOKUP(F6306,Accounts!B:C,2,FALSE)</f>
        <v>Other Supplies and Materials for Distribution</v>
      </c>
      <c r="F6306" s="2771">
        <v>1040299000</v>
      </c>
      <c r="G6306" s="1643"/>
      <c r="H6306" s="2252"/>
      <c r="I6306" s="1641"/>
      <c r="J6306" s="2664"/>
      <c r="K6306" s="2621">
        <f t="shared" si="103"/>
        <v>6159</v>
      </c>
    </row>
    <row r="6307" spans="3:11">
      <c r="C6307" s="1644"/>
      <c r="D6307" s="2608"/>
      <c r="E6307" s="2606" t="s">
        <v>3771</v>
      </c>
      <c r="F6307" s="2880"/>
      <c r="G6307" s="1645"/>
      <c r="H6307" s="2252"/>
      <c r="I6307" s="3725"/>
      <c r="J6307" s="2664"/>
      <c r="K6307" s="2621">
        <f t="shared" si="103"/>
        <v>6160</v>
      </c>
    </row>
    <row r="6308" spans="3:11">
      <c r="C6308" s="1646"/>
      <c r="D6308" s="2773" t="s">
        <v>70</v>
      </c>
      <c r="E6308" s="2774"/>
      <c r="F6308" s="2775"/>
      <c r="G6308" s="1647"/>
      <c r="H6308" s="2253">
        <f>SUM(H6305:H6307)</f>
        <v>0</v>
      </c>
      <c r="I6308" s="2254">
        <f>SUM(I6305:I6307)</f>
        <v>0</v>
      </c>
      <c r="J6308" s="2664"/>
      <c r="K6308" s="2621">
        <f t="shared" si="103"/>
        <v>6161</v>
      </c>
    </row>
    <row r="6309" spans="3:11">
      <c r="C6309" s="1648"/>
      <c r="D6309" s="4201"/>
      <c r="E6309" s="4135"/>
      <c r="F6309" s="2771"/>
      <c r="G6309" s="1649"/>
      <c r="H6309" s="2252"/>
      <c r="I6309" s="2255">
        <f>H6308-I6308</f>
        <v>0</v>
      </c>
      <c r="J6309" s="2664"/>
      <c r="K6309" s="2621">
        <f t="shared" si="103"/>
        <v>6162</v>
      </c>
    </row>
    <row r="6310" spans="3:11">
      <c r="C6310" s="5850" t="s">
        <v>71</v>
      </c>
      <c r="D6310" s="5851"/>
      <c r="E6310" s="4079"/>
      <c r="F6310" s="5852" t="s">
        <v>3489</v>
      </c>
      <c r="G6310" s="5851"/>
      <c r="H6310" s="5974"/>
      <c r="I6310" s="5975"/>
      <c r="J6310" s="2664"/>
      <c r="K6310" s="2621">
        <f t="shared" si="103"/>
        <v>6163</v>
      </c>
    </row>
    <row r="6311" spans="3:11">
      <c r="C6311" s="1650"/>
      <c r="D6311" s="2282"/>
      <c r="E6311" s="2282"/>
      <c r="F6311" s="2776"/>
      <c r="G6311" s="1651"/>
      <c r="H6311" s="456"/>
      <c r="I6311" s="457"/>
      <c r="J6311" s="2664"/>
      <c r="K6311" s="2621">
        <f t="shared" si="103"/>
        <v>6164</v>
      </c>
    </row>
    <row r="6312" spans="3:11">
      <c r="C6312" s="1652"/>
      <c r="D6312" s="4081"/>
      <c r="E6312" s="2777" t="s">
        <v>3023</v>
      </c>
      <c r="F6312" s="2764"/>
      <c r="G6312" s="1653" t="s">
        <v>3026</v>
      </c>
      <c r="H6312" s="456"/>
      <c r="I6312" s="457"/>
      <c r="J6312" s="2664"/>
      <c r="K6312" s="2621">
        <f t="shared" si="103"/>
        <v>6165</v>
      </c>
    </row>
    <row r="6313" spans="3:11">
      <c r="C6313" s="1650"/>
      <c r="D6313" s="4081"/>
      <c r="E6313" s="4081" t="s">
        <v>3024</v>
      </c>
      <c r="F6313" s="2764" t="s">
        <v>2541</v>
      </c>
      <c r="G6313" s="3730" t="s">
        <v>299</v>
      </c>
      <c r="H6313" s="458"/>
      <c r="I6313" s="457"/>
      <c r="J6313" s="2664"/>
      <c r="K6313" s="2621">
        <f t="shared" si="103"/>
        <v>6166</v>
      </c>
    </row>
    <row r="6314" spans="3:11" ht="15.75" thickBot="1">
      <c r="C6314" s="1697"/>
      <c r="D6314" s="4136"/>
      <c r="E6314" s="4136"/>
      <c r="F6314" s="2778"/>
      <c r="G6314" s="1698"/>
      <c r="H6314" s="2256"/>
      <c r="I6314" s="2257"/>
      <c r="J6314" s="2664"/>
      <c r="K6314" s="2621">
        <f t="shared" si="103"/>
        <v>6167</v>
      </c>
    </row>
    <row r="6315" spans="3:11">
      <c r="C6315" s="2766"/>
      <c r="D6315" s="5972" t="s">
        <v>60</v>
      </c>
      <c r="E6315" s="5972"/>
      <c r="F6315" s="5973"/>
      <c r="G6315" s="1632"/>
      <c r="H6315" s="5951" t="s">
        <v>3772</v>
      </c>
      <c r="I6315" s="5952"/>
      <c r="J6315" s="2664"/>
      <c r="K6315" s="2621">
        <f t="shared" si="103"/>
        <v>6168</v>
      </c>
    </row>
    <row r="6316" spans="3:11">
      <c r="C6316" s="2767" t="s">
        <v>2722</v>
      </c>
      <c r="D6316" s="5983" t="s">
        <v>2538</v>
      </c>
      <c r="E6316" s="5983"/>
      <c r="F6316" s="5984"/>
      <c r="G6316" s="1633"/>
      <c r="H6316" s="5961" t="s">
        <v>3718</v>
      </c>
      <c r="I6316" s="5962"/>
      <c r="J6316" s="2664"/>
      <c r="K6316" s="2621">
        <f t="shared" si="103"/>
        <v>6169</v>
      </c>
    </row>
    <row r="6317" spans="3:11">
      <c r="C6317" s="2767" t="s">
        <v>2723</v>
      </c>
      <c r="D6317" s="5976">
        <v>1</v>
      </c>
      <c r="E6317" s="5976"/>
      <c r="F6317" s="5989"/>
      <c r="G6317" s="1633"/>
      <c r="H6317" s="456"/>
      <c r="I6317" s="457"/>
      <c r="J6317" s="2664"/>
      <c r="K6317" s="2621">
        <f t="shared" si="103"/>
        <v>6170</v>
      </c>
    </row>
    <row r="6318" spans="3:11">
      <c r="C6318" s="1634"/>
      <c r="D6318" s="3653"/>
      <c r="E6318" s="3653"/>
      <c r="F6318" s="2768"/>
      <c r="G6318" s="1635"/>
      <c r="H6318" s="2250"/>
      <c r="I6318" s="2251"/>
      <c r="J6318" s="2664"/>
      <c r="K6318" s="2621">
        <f t="shared" si="103"/>
        <v>6171</v>
      </c>
    </row>
    <row r="6319" spans="3:11">
      <c r="C6319" s="1636"/>
      <c r="D6319" s="5865" t="s">
        <v>61</v>
      </c>
      <c r="E6319" s="5866"/>
      <c r="F6319" s="5866"/>
      <c r="G6319" s="5866"/>
      <c r="H6319" s="5866"/>
      <c r="I6319" s="5867"/>
      <c r="J6319" s="2664"/>
      <c r="K6319" s="2621">
        <f t="shared" si="103"/>
        <v>6172</v>
      </c>
    </row>
    <row r="6320" spans="3:11">
      <c r="C6320" s="1637" t="s">
        <v>62</v>
      </c>
      <c r="D6320" s="5990" t="s">
        <v>63</v>
      </c>
      <c r="E6320" s="5991"/>
      <c r="F6320" s="2769" t="s">
        <v>64</v>
      </c>
      <c r="G6320" s="1638" t="s">
        <v>65</v>
      </c>
      <c r="H6320" s="5969" t="s">
        <v>66</v>
      </c>
      <c r="I6320" s="5970"/>
      <c r="J6320" s="2664"/>
      <c r="K6320" s="2621">
        <f t="shared" si="103"/>
        <v>6173</v>
      </c>
    </row>
    <row r="6321" spans="3:11">
      <c r="C6321" s="1639" t="s">
        <v>67</v>
      </c>
      <c r="D6321" s="5992"/>
      <c r="E6321" s="5993"/>
      <c r="F6321" s="2770" t="s">
        <v>0</v>
      </c>
      <c r="G6321" s="1640"/>
      <c r="H6321" s="2252" t="s">
        <v>68</v>
      </c>
      <c r="I6321" s="1641" t="s">
        <v>69</v>
      </c>
      <c r="J6321" s="2664"/>
      <c r="K6321" s="2621">
        <f t="shared" si="103"/>
        <v>6174</v>
      </c>
    </row>
    <row r="6322" spans="3:11">
      <c r="C6322" s="1642"/>
      <c r="D6322" s="1754" t="str">
        <f>VLOOKUP(F6322,Accounts!B:C,2,FALSE)</f>
        <v>Accumulated Surplus (Deficit)</v>
      </c>
      <c r="E6322" s="4069"/>
      <c r="F6322" s="2771">
        <v>3010101000</v>
      </c>
      <c r="G6322" s="1643"/>
      <c r="H6322" s="2252"/>
      <c r="I6322" s="1641"/>
      <c r="J6322" s="2664"/>
      <c r="K6322" s="2621">
        <f t="shared" si="103"/>
        <v>6175</v>
      </c>
    </row>
    <row r="6323" spans="3:11">
      <c r="C6323" s="1642"/>
      <c r="D6323" s="4081"/>
      <c r="E6323" s="4069" t="str">
        <f>VLOOKUP(F6323,Accounts!B:C,2,FALSE)</f>
        <v>Other Supplies and Materials for Distribution</v>
      </c>
      <c r="F6323" s="2771">
        <v>1040299000</v>
      </c>
      <c r="G6323" s="1643"/>
      <c r="H6323" s="2252"/>
      <c r="I6323" s="1641"/>
      <c r="J6323" s="2664"/>
      <c r="K6323" s="2621">
        <f t="shared" si="103"/>
        <v>6176</v>
      </c>
    </row>
    <row r="6324" spans="3:11">
      <c r="C6324" s="1644"/>
      <c r="D6324" s="2608"/>
      <c r="E6324" s="2606" t="s">
        <v>3773</v>
      </c>
      <c r="F6324" s="2880"/>
      <c r="G6324" s="1645"/>
      <c r="H6324" s="2252"/>
      <c r="I6324" s="3725"/>
      <c r="J6324" s="2664"/>
      <c r="K6324" s="2621">
        <f t="shared" si="103"/>
        <v>6177</v>
      </c>
    </row>
    <row r="6325" spans="3:11">
      <c r="C6325" s="1646"/>
      <c r="D6325" s="2773" t="s">
        <v>70</v>
      </c>
      <c r="E6325" s="2774"/>
      <c r="F6325" s="2775"/>
      <c r="G6325" s="1647"/>
      <c r="H6325" s="2253">
        <f>SUM(H6322:H6324)</f>
        <v>0</v>
      </c>
      <c r="I6325" s="2254">
        <f>SUM(I6322:I6324)</f>
        <v>0</v>
      </c>
      <c r="J6325" s="2664"/>
      <c r="K6325" s="2621">
        <f t="shared" si="103"/>
        <v>6178</v>
      </c>
    </row>
    <row r="6326" spans="3:11">
      <c r="C6326" s="1648"/>
      <c r="D6326" s="4201"/>
      <c r="E6326" s="4135"/>
      <c r="F6326" s="2771"/>
      <c r="G6326" s="1649"/>
      <c r="H6326" s="2252"/>
      <c r="I6326" s="2255">
        <f>H6325-I6325</f>
        <v>0</v>
      </c>
      <c r="J6326" s="2664"/>
      <c r="K6326" s="2621">
        <f t="shared" si="103"/>
        <v>6179</v>
      </c>
    </row>
    <row r="6327" spans="3:11">
      <c r="C6327" s="5850" t="s">
        <v>71</v>
      </c>
      <c r="D6327" s="5851"/>
      <c r="E6327" s="4079"/>
      <c r="F6327" s="5852" t="s">
        <v>3489</v>
      </c>
      <c r="G6327" s="5851"/>
      <c r="H6327" s="5974"/>
      <c r="I6327" s="5975"/>
      <c r="J6327" s="2664"/>
      <c r="K6327" s="2621">
        <f t="shared" si="103"/>
        <v>6180</v>
      </c>
    </row>
    <row r="6328" spans="3:11">
      <c r="C6328" s="1650"/>
      <c r="D6328" s="2282"/>
      <c r="E6328" s="2282"/>
      <c r="F6328" s="2776"/>
      <c r="G6328" s="1651"/>
      <c r="H6328" s="456"/>
      <c r="I6328" s="457"/>
      <c r="J6328" s="2664"/>
      <c r="K6328" s="2621">
        <f t="shared" si="103"/>
        <v>6181</v>
      </c>
    </row>
    <row r="6329" spans="3:11">
      <c r="C6329" s="1652"/>
      <c r="D6329" s="4081"/>
      <c r="E6329" s="2777" t="s">
        <v>3023</v>
      </c>
      <c r="F6329" s="2764"/>
      <c r="G6329" s="1653" t="s">
        <v>3026</v>
      </c>
      <c r="H6329" s="456"/>
      <c r="I6329" s="457"/>
      <c r="J6329" s="2664"/>
      <c r="K6329" s="2621">
        <f t="shared" si="103"/>
        <v>6182</v>
      </c>
    </row>
    <row r="6330" spans="3:11">
      <c r="C6330" s="1650"/>
      <c r="D6330" s="4081"/>
      <c r="E6330" s="4081" t="s">
        <v>3024</v>
      </c>
      <c r="F6330" s="2764" t="s">
        <v>2541</v>
      </c>
      <c r="G6330" s="3730" t="s">
        <v>299</v>
      </c>
      <c r="H6330" s="458"/>
      <c r="I6330" s="457"/>
      <c r="J6330" s="2664"/>
      <c r="K6330" s="2621">
        <f t="shared" si="103"/>
        <v>6183</v>
      </c>
    </row>
    <row r="6331" spans="3:11" ht="15.75" thickBot="1">
      <c r="C6331" s="1697"/>
      <c r="D6331" s="4136"/>
      <c r="E6331" s="4136"/>
      <c r="F6331" s="2778"/>
      <c r="G6331" s="1698"/>
      <c r="H6331" s="2256"/>
      <c r="I6331" s="2257"/>
      <c r="J6331" s="2664"/>
      <c r="K6331" s="2621">
        <f t="shared" si="103"/>
        <v>6184</v>
      </c>
    </row>
    <row r="6332" spans="3:11">
      <c r="C6332" s="2766"/>
      <c r="D6332" s="5972" t="s">
        <v>60</v>
      </c>
      <c r="E6332" s="5972"/>
      <c r="F6332" s="5973"/>
      <c r="G6332" s="1632"/>
      <c r="H6332" s="5951" t="s">
        <v>3774</v>
      </c>
      <c r="I6332" s="5952"/>
      <c r="J6332" s="2664"/>
      <c r="K6332" s="2621">
        <f t="shared" si="103"/>
        <v>6185</v>
      </c>
    </row>
    <row r="6333" spans="3:11">
      <c r="C6333" s="2767" t="s">
        <v>2722</v>
      </c>
      <c r="D6333" s="5983" t="s">
        <v>2538</v>
      </c>
      <c r="E6333" s="5983"/>
      <c r="F6333" s="5984"/>
      <c r="G6333" s="1633"/>
      <c r="H6333" s="5961" t="s">
        <v>3718</v>
      </c>
      <c r="I6333" s="5962"/>
      <c r="J6333" s="2664"/>
      <c r="K6333" s="2621">
        <f t="shared" si="103"/>
        <v>6186</v>
      </c>
    </row>
    <row r="6334" spans="3:11">
      <c r="C6334" s="2767" t="s">
        <v>2723</v>
      </c>
      <c r="D6334" s="5976">
        <v>1</v>
      </c>
      <c r="E6334" s="5976"/>
      <c r="F6334" s="5989"/>
      <c r="G6334" s="1633"/>
      <c r="H6334" s="456"/>
      <c r="I6334" s="457"/>
      <c r="J6334" s="2664"/>
      <c r="K6334" s="2621">
        <f t="shared" si="103"/>
        <v>6187</v>
      </c>
    </row>
    <row r="6335" spans="3:11">
      <c r="C6335" s="1634"/>
      <c r="D6335" s="3653"/>
      <c r="E6335" s="3653"/>
      <c r="F6335" s="2768"/>
      <c r="G6335" s="1635"/>
      <c r="H6335" s="2250"/>
      <c r="I6335" s="2251"/>
      <c r="J6335" s="2664"/>
      <c r="K6335" s="2621">
        <f t="shared" si="103"/>
        <v>6188</v>
      </c>
    </row>
    <row r="6336" spans="3:11">
      <c r="C6336" s="1636"/>
      <c r="D6336" s="5865" t="s">
        <v>61</v>
      </c>
      <c r="E6336" s="5866"/>
      <c r="F6336" s="5866"/>
      <c r="G6336" s="5866"/>
      <c r="H6336" s="5866"/>
      <c r="I6336" s="5867"/>
      <c r="J6336" s="2664"/>
      <c r="K6336" s="2621">
        <f t="shared" si="103"/>
        <v>6189</v>
      </c>
    </row>
    <row r="6337" spans="3:11">
      <c r="C6337" s="1637" t="s">
        <v>62</v>
      </c>
      <c r="D6337" s="5990" t="s">
        <v>63</v>
      </c>
      <c r="E6337" s="5991"/>
      <c r="F6337" s="2769" t="s">
        <v>64</v>
      </c>
      <c r="G6337" s="1638" t="s">
        <v>65</v>
      </c>
      <c r="H6337" s="5969" t="s">
        <v>66</v>
      </c>
      <c r="I6337" s="5970"/>
      <c r="J6337" s="2664"/>
      <c r="K6337" s="2621">
        <f t="shared" si="103"/>
        <v>6190</v>
      </c>
    </row>
    <row r="6338" spans="3:11">
      <c r="C6338" s="1639" t="s">
        <v>67</v>
      </c>
      <c r="D6338" s="5992"/>
      <c r="E6338" s="5993"/>
      <c r="F6338" s="2770" t="s">
        <v>0</v>
      </c>
      <c r="G6338" s="1640"/>
      <c r="H6338" s="2252" t="s">
        <v>68</v>
      </c>
      <c r="I6338" s="1641" t="s">
        <v>69</v>
      </c>
      <c r="J6338" s="2664"/>
      <c r="K6338" s="2621">
        <f t="shared" si="103"/>
        <v>6191</v>
      </c>
    </row>
    <row r="6339" spans="3:11">
      <c r="C6339" s="1642"/>
      <c r="D6339" s="1754" t="str">
        <f>VLOOKUP(F6339,Accounts!B:C,2,FALSE)</f>
        <v>Accumulated Surplus (Deficit)</v>
      </c>
      <c r="E6339" s="4069"/>
      <c r="F6339" s="2771">
        <v>3010101000</v>
      </c>
      <c r="G6339" s="1643"/>
      <c r="H6339" s="2252"/>
      <c r="I6339" s="1641"/>
      <c r="J6339" s="2664"/>
      <c r="K6339" s="2621">
        <f t="shared" si="103"/>
        <v>6192</v>
      </c>
    </row>
    <row r="6340" spans="3:11">
      <c r="C6340" s="1642"/>
      <c r="D6340" s="4081"/>
      <c r="E6340" s="4069" t="str">
        <f>VLOOKUP(F6340,Accounts!B:C,2,FALSE)</f>
        <v>Other Supplies and Materials for Distribution</v>
      </c>
      <c r="F6340" s="2771">
        <v>1040299000</v>
      </c>
      <c r="G6340" s="1643"/>
      <c r="H6340" s="2252"/>
      <c r="I6340" s="1641"/>
      <c r="J6340" s="2664"/>
      <c r="K6340" s="2621">
        <f t="shared" si="103"/>
        <v>6193</v>
      </c>
    </row>
    <row r="6341" spans="3:11">
      <c r="C6341" s="1644"/>
      <c r="D6341" s="2608"/>
      <c r="E6341" s="2606" t="s">
        <v>3775</v>
      </c>
      <c r="F6341" s="2880"/>
      <c r="G6341" s="1645"/>
      <c r="H6341" s="2252"/>
      <c r="I6341" s="3725"/>
      <c r="J6341" s="2664"/>
      <c r="K6341" s="2621">
        <f t="shared" si="103"/>
        <v>6194</v>
      </c>
    </row>
    <row r="6342" spans="3:11">
      <c r="C6342" s="1646"/>
      <c r="D6342" s="2773" t="s">
        <v>70</v>
      </c>
      <c r="E6342" s="2774"/>
      <c r="F6342" s="2775"/>
      <c r="G6342" s="1647"/>
      <c r="H6342" s="2253">
        <f>SUM(H6339:H6341)</f>
        <v>0</v>
      </c>
      <c r="I6342" s="2254">
        <f>SUM(I6339:I6341)</f>
        <v>0</v>
      </c>
      <c r="J6342" s="2664"/>
      <c r="K6342" s="2621">
        <f t="shared" si="103"/>
        <v>6195</v>
      </c>
    </row>
    <row r="6343" spans="3:11">
      <c r="C6343" s="1648"/>
      <c r="D6343" s="4201"/>
      <c r="E6343" s="4135"/>
      <c r="F6343" s="2771"/>
      <c r="G6343" s="1649"/>
      <c r="H6343" s="2252"/>
      <c r="I6343" s="2255">
        <f>H6342-I6342</f>
        <v>0</v>
      </c>
      <c r="J6343" s="2664"/>
      <c r="K6343" s="2621">
        <f t="shared" si="103"/>
        <v>6196</v>
      </c>
    </row>
    <row r="6344" spans="3:11">
      <c r="C6344" s="5850" t="s">
        <v>71</v>
      </c>
      <c r="D6344" s="5851"/>
      <c r="E6344" s="4079"/>
      <c r="F6344" s="5852" t="s">
        <v>3489</v>
      </c>
      <c r="G6344" s="5851"/>
      <c r="H6344" s="5974"/>
      <c r="I6344" s="5975"/>
      <c r="J6344" s="2664"/>
      <c r="K6344" s="2621">
        <f t="shared" si="103"/>
        <v>6197</v>
      </c>
    </row>
    <row r="6345" spans="3:11">
      <c r="C6345" s="1650"/>
      <c r="D6345" s="2282"/>
      <c r="E6345" s="2282"/>
      <c r="F6345" s="2776"/>
      <c r="G6345" s="1651"/>
      <c r="H6345" s="456"/>
      <c r="I6345" s="457"/>
      <c r="J6345" s="2664"/>
      <c r="K6345" s="2621">
        <f t="shared" si="103"/>
        <v>6198</v>
      </c>
    </row>
    <row r="6346" spans="3:11">
      <c r="C6346" s="1652"/>
      <c r="D6346" s="4081"/>
      <c r="E6346" s="2777" t="s">
        <v>3023</v>
      </c>
      <c r="F6346" s="2764"/>
      <c r="G6346" s="1653" t="s">
        <v>3026</v>
      </c>
      <c r="H6346" s="456"/>
      <c r="I6346" s="457"/>
      <c r="J6346" s="2664"/>
      <c r="K6346" s="2621">
        <f t="shared" si="103"/>
        <v>6199</v>
      </c>
    </row>
    <row r="6347" spans="3:11">
      <c r="C6347" s="1650"/>
      <c r="D6347" s="4081"/>
      <c r="E6347" s="4081" t="s">
        <v>3024</v>
      </c>
      <c r="F6347" s="2764" t="s">
        <v>2541</v>
      </c>
      <c r="G6347" s="3730" t="s">
        <v>299</v>
      </c>
      <c r="H6347" s="458"/>
      <c r="I6347" s="457"/>
      <c r="J6347" s="2664"/>
      <c r="K6347" s="2621">
        <f t="shared" si="103"/>
        <v>6200</v>
      </c>
    </row>
    <row r="6348" spans="3:11" ht="15.75" thickBot="1">
      <c r="C6348" s="1697"/>
      <c r="D6348" s="4136"/>
      <c r="E6348" s="4136"/>
      <c r="F6348" s="2778"/>
      <c r="G6348" s="1698"/>
      <c r="H6348" s="2256"/>
      <c r="I6348" s="2257"/>
      <c r="J6348" s="2664"/>
      <c r="K6348" s="2621">
        <f t="shared" si="103"/>
        <v>6201</v>
      </c>
    </row>
    <row r="6349" spans="3:11">
      <c r="C6349" s="2766"/>
      <c r="D6349" s="5972" t="s">
        <v>60</v>
      </c>
      <c r="E6349" s="5972"/>
      <c r="F6349" s="5973"/>
      <c r="G6349" s="1632"/>
      <c r="H6349" s="5951" t="s">
        <v>3776</v>
      </c>
      <c r="I6349" s="5952"/>
      <c r="J6349" s="2664"/>
      <c r="K6349" s="2621">
        <f t="shared" si="103"/>
        <v>6202</v>
      </c>
    </row>
    <row r="6350" spans="3:11">
      <c r="C6350" s="2767" t="s">
        <v>2722</v>
      </c>
      <c r="D6350" s="5983" t="s">
        <v>2538</v>
      </c>
      <c r="E6350" s="5983"/>
      <c r="F6350" s="5984"/>
      <c r="G6350" s="1633"/>
      <c r="H6350" s="5961" t="s">
        <v>3718</v>
      </c>
      <c r="I6350" s="5962"/>
      <c r="J6350" s="2664"/>
      <c r="K6350" s="2621">
        <f t="shared" si="103"/>
        <v>6203</v>
      </c>
    </row>
    <row r="6351" spans="3:11">
      <c r="C6351" s="2767" t="s">
        <v>2723</v>
      </c>
      <c r="D6351" s="5976">
        <v>1</v>
      </c>
      <c r="E6351" s="5976"/>
      <c r="F6351" s="5989"/>
      <c r="G6351" s="1633"/>
      <c r="H6351" s="456"/>
      <c r="I6351" s="457"/>
      <c r="J6351" s="2664"/>
      <c r="K6351" s="2621">
        <f t="shared" si="103"/>
        <v>6204</v>
      </c>
    </row>
    <row r="6352" spans="3:11">
      <c r="C6352" s="1634"/>
      <c r="D6352" s="3653"/>
      <c r="E6352" s="3653"/>
      <c r="F6352" s="2768"/>
      <c r="G6352" s="1635"/>
      <c r="H6352" s="2250"/>
      <c r="I6352" s="2251"/>
      <c r="J6352" s="2664"/>
      <c r="K6352" s="2621">
        <f t="shared" si="103"/>
        <v>6205</v>
      </c>
    </row>
    <row r="6353" spans="3:11">
      <c r="C6353" s="1636"/>
      <c r="D6353" s="5865" t="s">
        <v>61</v>
      </c>
      <c r="E6353" s="5866"/>
      <c r="F6353" s="5866"/>
      <c r="G6353" s="5866"/>
      <c r="H6353" s="5866"/>
      <c r="I6353" s="5867"/>
      <c r="J6353" s="2664"/>
      <c r="K6353" s="2621">
        <f t="shared" si="103"/>
        <v>6206</v>
      </c>
    </row>
    <row r="6354" spans="3:11">
      <c r="C6354" s="1637" t="s">
        <v>62</v>
      </c>
      <c r="D6354" s="5990" t="s">
        <v>63</v>
      </c>
      <c r="E6354" s="5991"/>
      <c r="F6354" s="2769" t="s">
        <v>64</v>
      </c>
      <c r="G6354" s="1638" t="s">
        <v>65</v>
      </c>
      <c r="H6354" s="5969" t="s">
        <v>66</v>
      </c>
      <c r="I6354" s="5970"/>
      <c r="J6354" s="2664"/>
      <c r="K6354" s="2621">
        <f t="shared" si="103"/>
        <v>6207</v>
      </c>
    </row>
    <row r="6355" spans="3:11">
      <c r="C6355" s="1639" t="s">
        <v>67</v>
      </c>
      <c r="D6355" s="5992"/>
      <c r="E6355" s="5993"/>
      <c r="F6355" s="2770" t="s">
        <v>0</v>
      </c>
      <c r="G6355" s="1640"/>
      <c r="H6355" s="2252" t="s">
        <v>68</v>
      </c>
      <c r="I6355" s="1641" t="s">
        <v>69</v>
      </c>
      <c r="J6355" s="2664"/>
      <c r="K6355" s="2621">
        <f t="shared" si="103"/>
        <v>6208</v>
      </c>
    </row>
    <row r="6356" spans="3:11">
      <c r="C6356" s="1642"/>
      <c r="D6356" s="1754" t="str">
        <f>VLOOKUP(F6356,Accounts!B:C,2,FALSE)</f>
        <v>Accumulated Surplus (Deficit)</v>
      </c>
      <c r="E6356" s="4069"/>
      <c r="F6356" s="2771">
        <v>3010101000</v>
      </c>
      <c r="G6356" s="1643"/>
      <c r="H6356" s="2252"/>
      <c r="I6356" s="1641"/>
      <c r="J6356" s="2664"/>
      <c r="K6356" s="2621">
        <f t="shared" si="103"/>
        <v>6209</v>
      </c>
    </row>
    <row r="6357" spans="3:11">
      <c r="C6357" s="1642"/>
      <c r="D6357" s="4081"/>
      <c r="E6357" s="4069" t="str">
        <f>VLOOKUP(F6357,Accounts!B:C,2,FALSE)</f>
        <v>Other Supplies and Materials for Distribution</v>
      </c>
      <c r="F6357" s="2771">
        <v>1040299000</v>
      </c>
      <c r="G6357" s="1643"/>
      <c r="H6357" s="2252"/>
      <c r="I6357" s="1641"/>
      <c r="J6357" s="2664"/>
      <c r="K6357" s="2621">
        <f t="shared" si="103"/>
        <v>6210</v>
      </c>
    </row>
    <row r="6358" spans="3:11">
      <c r="C6358" s="1644"/>
      <c r="D6358" s="2608"/>
      <c r="E6358" s="2606" t="s">
        <v>3777</v>
      </c>
      <c r="F6358" s="2880"/>
      <c r="G6358" s="1645"/>
      <c r="H6358" s="2252"/>
      <c r="I6358" s="3725"/>
      <c r="J6358" s="2664"/>
      <c r="K6358" s="2621">
        <f t="shared" si="103"/>
        <v>6211</v>
      </c>
    </row>
    <row r="6359" spans="3:11">
      <c r="C6359" s="1646"/>
      <c r="D6359" s="2773" t="s">
        <v>70</v>
      </c>
      <c r="E6359" s="2774"/>
      <c r="F6359" s="2775"/>
      <c r="G6359" s="1647"/>
      <c r="H6359" s="2253">
        <f>SUM(H6356:H6358)</f>
        <v>0</v>
      </c>
      <c r="I6359" s="2254">
        <f>SUM(I6356:I6358)</f>
        <v>0</v>
      </c>
      <c r="J6359" s="2664"/>
      <c r="K6359" s="2621">
        <f t="shared" si="103"/>
        <v>6212</v>
      </c>
    </row>
    <row r="6360" spans="3:11">
      <c r="C6360" s="1648"/>
      <c r="D6360" s="4201"/>
      <c r="E6360" s="4135"/>
      <c r="F6360" s="2771"/>
      <c r="G6360" s="1649"/>
      <c r="H6360" s="2252"/>
      <c r="I6360" s="2255">
        <f>H6359-I6359</f>
        <v>0</v>
      </c>
      <c r="J6360" s="2664"/>
      <c r="K6360" s="2621">
        <f t="shared" si="103"/>
        <v>6213</v>
      </c>
    </row>
    <row r="6361" spans="3:11">
      <c r="C6361" s="5850" t="s">
        <v>71</v>
      </c>
      <c r="D6361" s="5851"/>
      <c r="E6361" s="4079"/>
      <c r="F6361" s="5852" t="s">
        <v>3489</v>
      </c>
      <c r="G6361" s="5851"/>
      <c r="H6361" s="5974"/>
      <c r="I6361" s="5975"/>
      <c r="J6361" s="2664"/>
      <c r="K6361" s="2621">
        <f t="shared" si="103"/>
        <v>6214</v>
      </c>
    </row>
    <row r="6362" spans="3:11">
      <c r="C6362" s="1650"/>
      <c r="D6362" s="2282"/>
      <c r="E6362" s="2282"/>
      <c r="F6362" s="2776"/>
      <c r="G6362" s="1651"/>
      <c r="H6362" s="456"/>
      <c r="I6362" s="457"/>
      <c r="J6362" s="2664"/>
      <c r="K6362" s="2621">
        <f t="shared" si="103"/>
        <v>6215</v>
      </c>
    </row>
    <row r="6363" spans="3:11">
      <c r="C6363" s="1652"/>
      <c r="D6363" s="4081"/>
      <c r="E6363" s="2777" t="s">
        <v>3023</v>
      </c>
      <c r="F6363" s="2764"/>
      <c r="G6363" s="1653" t="s">
        <v>3026</v>
      </c>
      <c r="H6363" s="456"/>
      <c r="I6363" s="457"/>
      <c r="J6363" s="2664"/>
      <c r="K6363" s="2621">
        <f t="shared" ref="K6363:K6426" si="104">K6362+1</f>
        <v>6216</v>
      </c>
    </row>
    <row r="6364" spans="3:11">
      <c r="C6364" s="1650"/>
      <c r="D6364" s="4081"/>
      <c r="E6364" s="4081" t="s">
        <v>3024</v>
      </c>
      <c r="F6364" s="2764" t="s">
        <v>2541</v>
      </c>
      <c r="G6364" s="3730" t="s">
        <v>299</v>
      </c>
      <c r="H6364" s="458"/>
      <c r="I6364" s="457"/>
      <c r="J6364" s="2664"/>
      <c r="K6364" s="2621">
        <f t="shared" si="104"/>
        <v>6217</v>
      </c>
    </row>
    <row r="6365" spans="3:11" ht="15.75" thickBot="1">
      <c r="C6365" s="1697"/>
      <c r="D6365" s="4136"/>
      <c r="E6365" s="4136"/>
      <c r="F6365" s="2778"/>
      <c r="G6365" s="1698"/>
      <c r="H6365" s="2256"/>
      <c r="I6365" s="2257"/>
      <c r="J6365" s="2664"/>
      <c r="K6365" s="2621">
        <f t="shared" si="104"/>
        <v>6218</v>
      </c>
    </row>
    <row r="6366" spans="3:11">
      <c r="C6366" s="2766"/>
      <c r="D6366" s="5972" t="s">
        <v>60</v>
      </c>
      <c r="E6366" s="5972"/>
      <c r="F6366" s="5973"/>
      <c r="G6366" s="1632"/>
      <c r="H6366" s="5951" t="s">
        <v>3778</v>
      </c>
      <c r="I6366" s="5952"/>
      <c r="J6366" s="2664"/>
      <c r="K6366" s="2621">
        <f t="shared" si="104"/>
        <v>6219</v>
      </c>
    </row>
    <row r="6367" spans="3:11">
      <c r="C6367" s="2767" t="s">
        <v>2722</v>
      </c>
      <c r="D6367" s="5983" t="s">
        <v>2538</v>
      </c>
      <c r="E6367" s="5983"/>
      <c r="F6367" s="5984"/>
      <c r="G6367" s="1633"/>
      <c r="H6367" s="5961" t="s">
        <v>3718</v>
      </c>
      <c r="I6367" s="5962"/>
      <c r="J6367" s="2664"/>
      <c r="K6367" s="2621">
        <f t="shared" si="104"/>
        <v>6220</v>
      </c>
    </row>
    <row r="6368" spans="3:11">
      <c r="C6368" s="2767" t="s">
        <v>2723</v>
      </c>
      <c r="D6368" s="5976">
        <v>1</v>
      </c>
      <c r="E6368" s="5976"/>
      <c r="F6368" s="5989"/>
      <c r="G6368" s="1633"/>
      <c r="H6368" s="456"/>
      <c r="I6368" s="457"/>
      <c r="J6368" s="2664"/>
      <c r="K6368" s="2621">
        <f t="shared" si="104"/>
        <v>6221</v>
      </c>
    </row>
    <row r="6369" spans="3:11">
      <c r="C6369" s="1634"/>
      <c r="D6369" s="3653"/>
      <c r="E6369" s="3653"/>
      <c r="F6369" s="2768"/>
      <c r="G6369" s="1635"/>
      <c r="H6369" s="2250"/>
      <c r="I6369" s="2251"/>
      <c r="J6369" s="2664"/>
      <c r="K6369" s="2621">
        <f t="shared" si="104"/>
        <v>6222</v>
      </c>
    </row>
    <row r="6370" spans="3:11">
      <c r="C6370" s="1636"/>
      <c r="D6370" s="5865" t="s">
        <v>61</v>
      </c>
      <c r="E6370" s="5866"/>
      <c r="F6370" s="5866"/>
      <c r="G6370" s="5866"/>
      <c r="H6370" s="5866"/>
      <c r="I6370" s="5867"/>
      <c r="J6370" s="2664"/>
      <c r="K6370" s="2621">
        <f t="shared" si="104"/>
        <v>6223</v>
      </c>
    </row>
    <row r="6371" spans="3:11">
      <c r="C6371" s="1637" t="s">
        <v>62</v>
      </c>
      <c r="D6371" s="5990" t="s">
        <v>63</v>
      </c>
      <c r="E6371" s="5991"/>
      <c r="F6371" s="2769" t="s">
        <v>64</v>
      </c>
      <c r="G6371" s="1638" t="s">
        <v>65</v>
      </c>
      <c r="H6371" s="5969" t="s">
        <v>66</v>
      </c>
      <c r="I6371" s="5970"/>
      <c r="J6371" s="2664"/>
      <c r="K6371" s="2621">
        <f t="shared" si="104"/>
        <v>6224</v>
      </c>
    </row>
    <row r="6372" spans="3:11">
      <c r="C6372" s="1639" t="s">
        <v>67</v>
      </c>
      <c r="D6372" s="5992"/>
      <c r="E6372" s="5993"/>
      <c r="F6372" s="2770" t="s">
        <v>0</v>
      </c>
      <c r="G6372" s="1640"/>
      <c r="H6372" s="2252" t="s">
        <v>68</v>
      </c>
      <c r="I6372" s="1641" t="s">
        <v>69</v>
      </c>
      <c r="J6372" s="2664"/>
      <c r="K6372" s="2621">
        <f t="shared" si="104"/>
        <v>6225</v>
      </c>
    </row>
    <row r="6373" spans="3:11">
      <c r="C6373" s="1642"/>
      <c r="D6373" s="1754" t="str">
        <f>VLOOKUP(F6373,Accounts!B:C,2,FALSE)</f>
        <v>Accumulated Surplus (Deficit)</v>
      </c>
      <c r="E6373" s="4069"/>
      <c r="F6373" s="2771">
        <v>3010101000</v>
      </c>
      <c r="G6373" s="1643"/>
      <c r="H6373" s="2252"/>
      <c r="I6373" s="1641"/>
      <c r="J6373" s="2664"/>
      <c r="K6373" s="2621">
        <f t="shared" si="104"/>
        <v>6226</v>
      </c>
    </row>
    <row r="6374" spans="3:11">
      <c r="C6374" s="1642"/>
      <c r="D6374" s="4081"/>
      <c r="E6374" s="4069" t="str">
        <f>VLOOKUP(F6374,Accounts!B:C,2,FALSE)</f>
        <v>Other Supplies and Materials for Distribution</v>
      </c>
      <c r="F6374" s="2771">
        <v>1040299000</v>
      </c>
      <c r="G6374" s="1643"/>
      <c r="H6374" s="2252"/>
      <c r="I6374" s="1641"/>
      <c r="J6374" s="2664"/>
      <c r="K6374" s="2621">
        <f t="shared" si="104"/>
        <v>6227</v>
      </c>
    </row>
    <row r="6375" spans="3:11">
      <c r="C6375" s="1644"/>
      <c r="D6375" s="2608"/>
      <c r="E6375" s="2606" t="s">
        <v>3779</v>
      </c>
      <c r="F6375" s="2880"/>
      <c r="G6375" s="1645"/>
      <c r="H6375" s="2252"/>
      <c r="I6375" s="3725"/>
      <c r="J6375" s="2664"/>
      <c r="K6375" s="2621">
        <f t="shared" si="104"/>
        <v>6228</v>
      </c>
    </row>
    <row r="6376" spans="3:11">
      <c r="C6376" s="1646"/>
      <c r="D6376" s="2773" t="s">
        <v>70</v>
      </c>
      <c r="E6376" s="2774"/>
      <c r="F6376" s="2775"/>
      <c r="G6376" s="1647"/>
      <c r="H6376" s="2253">
        <f>SUM(H6373:H6375)</f>
        <v>0</v>
      </c>
      <c r="I6376" s="2254">
        <f>SUM(I6373:I6375)</f>
        <v>0</v>
      </c>
      <c r="J6376" s="2664"/>
      <c r="K6376" s="2621">
        <f t="shared" si="104"/>
        <v>6229</v>
      </c>
    </row>
    <row r="6377" spans="3:11">
      <c r="C6377" s="1648"/>
      <c r="D6377" s="4201"/>
      <c r="E6377" s="4135"/>
      <c r="F6377" s="2771"/>
      <c r="G6377" s="1649"/>
      <c r="H6377" s="2252"/>
      <c r="I6377" s="2255">
        <f>H6376-I6376</f>
        <v>0</v>
      </c>
      <c r="J6377" s="2664"/>
      <c r="K6377" s="2621">
        <f t="shared" si="104"/>
        <v>6230</v>
      </c>
    </row>
    <row r="6378" spans="3:11">
      <c r="C6378" s="5850" t="s">
        <v>71</v>
      </c>
      <c r="D6378" s="5851"/>
      <c r="E6378" s="4079"/>
      <c r="F6378" s="5852" t="s">
        <v>3489</v>
      </c>
      <c r="G6378" s="5851"/>
      <c r="H6378" s="5974"/>
      <c r="I6378" s="5975"/>
      <c r="J6378" s="2664"/>
      <c r="K6378" s="2621">
        <f t="shared" si="104"/>
        <v>6231</v>
      </c>
    </row>
    <row r="6379" spans="3:11">
      <c r="C6379" s="1650"/>
      <c r="D6379" s="2282"/>
      <c r="E6379" s="2282"/>
      <c r="F6379" s="2776"/>
      <c r="G6379" s="1651"/>
      <c r="H6379" s="456"/>
      <c r="I6379" s="457"/>
      <c r="J6379" s="2664"/>
      <c r="K6379" s="2621">
        <f t="shared" si="104"/>
        <v>6232</v>
      </c>
    </row>
    <row r="6380" spans="3:11">
      <c r="C6380" s="1652"/>
      <c r="D6380" s="4081"/>
      <c r="E6380" s="2777" t="s">
        <v>3023</v>
      </c>
      <c r="F6380" s="2764"/>
      <c r="G6380" s="1653" t="s">
        <v>3026</v>
      </c>
      <c r="H6380" s="456"/>
      <c r="I6380" s="457"/>
      <c r="J6380" s="2664"/>
      <c r="K6380" s="2621">
        <f t="shared" si="104"/>
        <v>6233</v>
      </c>
    </row>
    <row r="6381" spans="3:11">
      <c r="C6381" s="1650"/>
      <c r="D6381" s="4081"/>
      <c r="E6381" s="4081" t="s">
        <v>3024</v>
      </c>
      <c r="F6381" s="2764" t="s">
        <v>2541</v>
      </c>
      <c r="G6381" s="3730" t="s">
        <v>299</v>
      </c>
      <c r="H6381" s="458"/>
      <c r="I6381" s="457"/>
      <c r="J6381" s="2664"/>
      <c r="K6381" s="2621">
        <f t="shared" si="104"/>
        <v>6234</v>
      </c>
    </row>
    <row r="6382" spans="3:11" ht="15.75" thickBot="1">
      <c r="C6382" s="1697"/>
      <c r="D6382" s="4136"/>
      <c r="E6382" s="4136"/>
      <c r="F6382" s="2778"/>
      <c r="G6382" s="1698"/>
      <c r="H6382" s="2256"/>
      <c r="I6382" s="2257"/>
      <c r="J6382" s="2664"/>
      <c r="K6382" s="2621">
        <f t="shared" si="104"/>
        <v>6235</v>
      </c>
    </row>
    <row r="6383" spans="3:11">
      <c r="C6383" s="2766"/>
      <c r="D6383" s="5972" t="s">
        <v>60</v>
      </c>
      <c r="E6383" s="5972"/>
      <c r="F6383" s="5973"/>
      <c r="G6383" s="1632"/>
      <c r="H6383" s="5951" t="s">
        <v>3780</v>
      </c>
      <c r="I6383" s="5952"/>
      <c r="J6383" s="2664"/>
      <c r="K6383" s="2621">
        <f t="shared" si="104"/>
        <v>6236</v>
      </c>
    </row>
    <row r="6384" spans="3:11">
      <c r="C6384" s="2767" t="s">
        <v>2722</v>
      </c>
      <c r="D6384" s="5983" t="s">
        <v>2538</v>
      </c>
      <c r="E6384" s="5983"/>
      <c r="F6384" s="5984"/>
      <c r="G6384" s="1633"/>
      <c r="H6384" s="5961" t="s">
        <v>3718</v>
      </c>
      <c r="I6384" s="5962"/>
      <c r="J6384" s="2664"/>
      <c r="K6384" s="2621">
        <f t="shared" si="104"/>
        <v>6237</v>
      </c>
    </row>
    <row r="6385" spans="3:11">
      <c r="C6385" s="2767" t="s">
        <v>2723</v>
      </c>
      <c r="D6385" s="5976">
        <v>1</v>
      </c>
      <c r="E6385" s="5976"/>
      <c r="F6385" s="5989"/>
      <c r="G6385" s="1633"/>
      <c r="H6385" s="456"/>
      <c r="I6385" s="457"/>
      <c r="J6385" s="2664"/>
      <c r="K6385" s="2621">
        <f t="shared" si="104"/>
        <v>6238</v>
      </c>
    </row>
    <row r="6386" spans="3:11">
      <c r="C6386" s="1634"/>
      <c r="D6386" s="3653"/>
      <c r="E6386" s="3653"/>
      <c r="F6386" s="2768"/>
      <c r="G6386" s="1635"/>
      <c r="H6386" s="2250"/>
      <c r="I6386" s="2251"/>
      <c r="J6386" s="2664"/>
      <c r="K6386" s="2621">
        <f t="shared" si="104"/>
        <v>6239</v>
      </c>
    </row>
    <row r="6387" spans="3:11">
      <c r="C6387" s="1636"/>
      <c r="D6387" s="5865" t="s">
        <v>61</v>
      </c>
      <c r="E6387" s="5866"/>
      <c r="F6387" s="5866"/>
      <c r="G6387" s="5866"/>
      <c r="H6387" s="5866"/>
      <c r="I6387" s="5867"/>
      <c r="J6387" s="2664"/>
      <c r="K6387" s="2621">
        <f t="shared" si="104"/>
        <v>6240</v>
      </c>
    </row>
    <row r="6388" spans="3:11">
      <c r="C6388" s="1637" t="s">
        <v>62</v>
      </c>
      <c r="D6388" s="5990" t="s">
        <v>63</v>
      </c>
      <c r="E6388" s="5991"/>
      <c r="F6388" s="2769" t="s">
        <v>64</v>
      </c>
      <c r="G6388" s="1638" t="s">
        <v>65</v>
      </c>
      <c r="H6388" s="5969" t="s">
        <v>66</v>
      </c>
      <c r="I6388" s="5970"/>
      <c r="J6388" s="2664"/>
      <c r="K6388" s="2621">
        <f t="shared" si="104"/>
        <v>6241</v>
      </c>
    </row>
    <row r="6389" spans="3:11">
      <c r="C6389" s="1639" t="s">
        <v>67</v>
      </c>
      <c r="D6389" s="5992"/>
      <c r="E6389" s="5993"/>
      <c r="F6389" s="2770" t="s">
        <v>0</v>
      </c>
      <c r="G6389" s="1640"/>
      <c r="H6389" s="2252" t="s">
        <v>68</v>
      </c>
      <c r="I6389" s="1641" t="s">
        <v>69</v>
      </c>
      <c r="J6389" s="2664"/>
      <c r="K6389" s="2621">
        <f t="shared" si="104"/>
        <v>6242</v>
      </c>
    </row>
    <row r="6390" spans="3:11">
      <c r="C6390" s="1642"/>
      <c r="D6390" s="1754" t="str">
        <f>VLOOKUP(F6390,Accounts!B:C,2,FALSE)</f>
        <v>Accumulated Surplus (Deficit)</v>
      </c>
      <c r="E6390" s="4069"/>
      <c r="F6390" s="2771">
        <v>3010101000</v>
      </c>
      <c r="G6390" s="1643"/>
      <c r="H6390" s="2252"/>
      <c r="I6390" s="1641"/>
      <c r="J6390" s="2664"/>
      <c r="K6390" s="2621">
        <f t="shared" si="104"/>
        <v>6243</v>
      </c>
    </row>
    <row r="6391" spans="3:11">
      <c r="C6391" s="1642"/>
      <c r="D6391" s="4081"/>
      <c r="E6391" s="4069" t="str">
        <f>VLOOKUP(F6391,Accounts!B:C,2,FALSE)</f>
        <v>Other Supplies and Materials for Distribution</v>
      </c>
      <c r="F6391" s="2771">
        <v>1040299000</v>
      </c>
      <c r="G6391" s="1643"/>
      <c r="H6391" s="2252"/>
      <c r="I6391" s="1641"/>
      <c r="J6391" s="2664"/>
      <c r="K6391" s="2621">
        <f t="shared" si="104"/>
        <v>6244</v>
      </c>
    </row>
    <row r="6392" spans="3:11">
      <c r="C6392" s="1644"/>
      <c r="D6392" s="2608"/>
      <c r="E6392" s="2606" t="s">
        <v>3781</v>
      </c>
      <c r="F6392" s="2880"/>
      <c r="G6392" s="1645"/>
      <c r="H6392" s="2252"/>
      <c r="I6392" s="3725"/>
      <c r="J6392" s="2664"/>
      <c r="K6392" s="2621">
        <f t="shared" si="104"/>
        <v>6245</v>
      </c>
    </row>
    <row r="6393" spans="3:11">
      <c r="C6393" s="1646"/>
      <c r="D6393" s="2773" t="s">
        <v>70</v>
      </c>
      <c r="E6393" s="2774"/>
      <c r="F6393" s="2775"/>
      <c r="G6393" s="1647"/>
      <c r="H6393" s="2253">
        <f>SUM(H6390:H6392)</f>
        <v>0</v>
      </c>
      <c r="I6393" s="2254">
        <f>SUM(I6390:I6392)</f>
        <v>0</v>
      </c>
      <c r="J6393" s="2664"/>
      <c r="K6393" s="2621">
        <f t="shared" si="104"/>
        <v>6246</v>
      </c>
    </row>
    <row r="6394" spans="3:11">
      <c r="C6394" s="1648"/>
      <c r="D6394" s="4201"/>
      <c r="E6394" s="4135"/>
      <c r="F6394" s="2771"/>
      <c r="G6394" s="1649"/>
      <c r="H6394" s="2252"/>
      <c r="I6394" s="2255">
        <f>H6393-I6393</f>
        <v>0</v>
      </c>
      <c r="J6394" s="2664"/>
      <c r="K6394" s="2621">
        <f t="shared" si="104"/>
        <v>6247</v>
      </c>
    </row>
    <row r="6395" spans="3:11">
      <c r="C6395" s="5850" t="s">
        <v>71</v>
      </c>
      <c r="D6395" s="5851"/>
      <c r="E6395" s="4079"/>
      <c r="F6395" s="5852" t="s">
        <v>3489</v>
      </c>
      <c r="G6395" s="5851"/>
      <c r="H6395" s="5974"/>
      <c r="I6395" s="5975"/>
      <c r="J6395" s="2664"/>
      <c r="K6395" s="2621">
        <f t="shared" si="104"/>
        <v>6248</v>
      </c>
    </row>
    <row r="6396" spans="3:11">
      <c r="C6396" s="1650"/>
      <c r="D6396" s="2282"/>
      <c r="E6396" s="2282"/>
      <c r="F6396" s="2776"/>
      <c r="G6396" s="1651"/>
      <c r="H6396" s="456"/>
      <c r="I6396" s="457"/>
      <c r="J6396" s="2664"/>
      <c r="K6396" s="2621">
        <f t="shared" si="104"/>
        <v>6249</v>
      </c>
    </row>
    <row r="6397" spans="3:11">
      <c r="C6397" s="1652"/>
      <c r="D6397" s="4081"/>
      <c r="E6397" s="2777" t="s">
        <v>3023</v>
      </c>
      <c r="F6397" s="2764"/>
      <c r="G6397" s="1653" t="s">
        <v>3026</v>
      </c>
      <c r="H6397" s="456"/>
      <c r="I6397" s="457"/>
      <c r="J6397" s="2664"/>
      <c r="K6397" s="2621">
        <f t="shared" si="104"/>
        <v>6250</v>
      </c>
    </row>
    <row r="6398" spans="3:11">
      <c r="C6398" s="1650"/>
      <c r="D6398" s="4081"/>
      <c r="E6398" s="4081" t="s">
        <v>3024</v>
      </c>
      <c r="F6398" s="2764" t="s">
        <v>2541</v>
      </c>
      <c r="G6398" s="3730" t="s">
        <v>299</v>
      </c>
      <c r="H6398" s="458"/>
      <c r="I6398" s="457"/>
      <c r="J6398" s="2664"/>
      <c r="K6398" s="2621">
        <f t="shared" si="104"/>
        <v>6251</v>
      </c>
    </row>
    <row r="6399" spans="3:11" ht="15.75" thickBot="1">
      <c r="C6399" s="1697"/>
      <c r="D6399" s="4136"/>
      <c r="E6399" s="4136"/>
      <c r="F6399" s="2778"/>
      <c r="G6399" s="1698"/>
      <c r="H6399" s="2256"/>
      <c r="I6399" s="2257"/>
      <c r="J6399" s="2664"/>
      <c r="K6399" s="2621">
        <f t="shared" si="104"/>
        <v>6252</v>
      </c>
    </row>
    <row r="6400" spans="3:11">
      <c r="C6400" s="2766"/>
      <c r="D6400" s="5972" t="s">
        <v>60</v>
      </c>
      <c r="E6400" s="5972"/>
      <c r="F6400" s="5973"/>
      <c r="G6400" s="1632"/>
      <c r="H6400" s="5951" t="s">
        <v>3782</v>
      </c>
      <c r="I6400" s="5952"/>
      <c r="J6400" s="2664"/>
      <c r="K6400" s="2621">
        <f t="shared" si="104"/>
        <v>6253</v>
      </c>
    </row>
    <row r="6401" spans="3:11">
      <c r="C6401" s="2767" t="s">
        <v>2722</v>
      </c>
      <c r="D6401" s="5983" t="s">
        <v>2538</v>
      </c>
      <c r="E6401" s="5983"/>
      <c r="F6401" s="5984"/>
      <c r="G6401" s="1633"/>
      <c r="H6401" s="5961" t="s">
        <v>3718</v>
      </c>
      <c r="I6401" s="5962"/>
      <c r="J6401" s="2664"/>
      <c r="K6401" s="2621">
        <f t="shared" si="104"/>
        <v>6254</v>
      </c>
    </row>
    <row r="6402" spans="3:11">
      <c r="C6402" s="2767" t="s">
        <v>2723</v>
      </c>
      <c r="D6402" s="5976">
        <v>1</v>
      </c>
      <c r="E6402" s="5976"/>
      <c r="F6402" s="5989"/>
      <c r="G6402" s="1633"/>
      <c r="H6402" s="456"/>
      <c r="I6402" s="457"/>
      <c r="J6402" s="2664"/>
      <c r="K6402" s="2621">
        <f t="shared" si="104"/>
        <v>6255</v>
      </c>
    </row>
    <row r="6403" spans="3:11">
      <c r="C6403" s="1634"/>
      <c r="D6403" s="3653"/>
      <c r="E6403" s="3653"/>
      <c r="F6403" s="2768"/>
      <c r="G6403" s="1635"/>
      <c r="H6403" s="2250"/>
      <c r="I6403" s="2251"/>
      <c r="J6403" s="2664"/>
      <c r="K6403" s="2621">
        <f t="shared" si="104"/>
        <v>6256</v>
      </c>
    </row>
    <row r="6404" spans="3:11">
      <c r="C6404" s="1636"/>
      <c r="D6404" s="5865" t="s">
        <v>61</v>
      </c>
      <c r="E6404" s="5866"/>
      <c r="F6404" s="5866"/>
      <c r="G6404" s="5866"/>
      <c r="H6404" s="5866"/>
      <c r="I6404" s="5867"/>
      <c r="J6404" s="2664"/>
      <c r="K6404" s="2621">
        <f t="shared" si="104"/>
        <v>6257</v>
      </c>
    </row>
    <row r="6405" spans="3:11">
      <c r="C6405" s="1637" t="s">
        <v>62</v>
      </c>
      <c r="D6405" s="5990" t="s">
        <v>63</v>
      </c>
      <c r="E6405" s="5991"/>
      <c r="F6405" s="2769" t="s">
        <v>64</v>
      </c>
      <c r="G6405" s="1638" t="s">
        <v>65</v>
      </c>
      <c r="H6405" s="5969" t="s">
        <v>66</v>
      </c>
      <c r="I6405" s="5970"/>
      <c r="J6405" s="2664"/>
      <c r="K6405" s="2621">
        <f t="shared" si="104"/>
        <v>6258</v>
      </c>
    </row>
    <row r="6406" spans="3:11">
      <c r="C6406" s="1639" t="s">
        <v>67</v>
      </c>
      <c r="D6406" s="5992"/>
      <c r="E6406" s="5993"/>
      <c r="F6406" s="2770" t="s">
        <v>0</v>
      </c>
      <c r="G6406" s="1640"/>
      <c r="H6406" s="2252" t="s">
        <v>68</v>
      </c>
      <c r="I6406" s="1641" t="s">
        <v>69</v>
      </c>
      <c r="J6406" s="2664"/>
      <c r="K6406" s="2621">
        <f t="shared" si="104"/>
        <v>6259</v>
      </c>
    </row>
    <row r="6407" spans="3:11">
      <c r="C6407" s="1642"/>
      <c r="D6407" s="1754" t="str">
        <f>VLOOKUP(F6407,Accounts!B:C,2,FALSE)</f>
        <v>Accumulated Surplus (Deficit)</v>
      </c>
      <c r="E6407" s="4069"/>
      <c r="F6407" s="2771">
        <v>3010101000</v>
      </c>
      <c r="G6407" s="1643"/>
      <c r="H6407" s="2252"/>
      <c r="I6407" s="1641"/>
      <c r="J6407" s="2664"/>
      <c r="K6407" s="2621">
        <f t="shared" si="104"/>
        <v>6260</v>
      </c>
    </row>
    <row r="6408" spans="3:11">
      <c r="C6408" s="1642"/>
      <c r="D6408" s="4081"/>
      <c r="E6408" s="4069" t="str">
        <f>VLOOKUP(F6408,Accounts!B:C,2,FALSE)</f>
        <v>Other Supplies and Materials for Distribution</v>
      </c>
      <c r="F6408" s="2771">
        <v>1040299000</v>
      </c>
      <c r="G6408" s="1643"/>
      <c r="H6408" s="2252"/>
      <c r="I6408" s="1641"/>
      <c r="J6408" s="2664"/>
      <c r="K6408" s="2621">
        <f t="shared" si="104"/>
        <v>6261</v>
      </c>
    </row>
    <row r="6409" spans="3:11">
      <c r="C6409" s="1644"/>
      <c r="D6409" s="2608"/>
      <c r="E6409" s="2606" t="s">
        <v>3783</v>
      </c>
      <c r="F6409" s="2880"/>
      <c r="G6409" s="1645"/>
      <c r="H6409" s="2252"/>
      <c r="I6409" s="3725"/>
      <c r="J6409" s="2664"/>
      <c r="K6409" s="2621">
        <f t="shared" si="104"/>
        <v>6262</v>
      </c>
    </row>
    <row r="6410" spans="3:11">
      <c r="C6410" s="1646"/>
      <c r="D6410" s="2773" t="s">
        <v>70</v>
      </c>
      <c r="E6410" s="2774"/>
      <c r="F6410" s="2775"/>
      <c r="G6410" s="1647"/>
      <c r="H6410" s="2253">
        <f>SUM(H6407:H6409)</f>
        <v>0</v>
      </c>
      <c r="I6410" s="2254">
        <f>SUM(I6407:I6409)</f>
        <v>0</v>
      </c>
      <c r="J6410" s="2664"/>
      <c r="K6410" s="2621">
        <f t="shared" si="104"/>
        <v>6263</v>
      </c>
    </row>
    <row r="6411" spans="3:11">
      <c r="C6411" s="1648"/>
      <c r="D6411" s="4201"/>
      <c r="E6411" s="4135"/>
      <c r="F6411" s="2771"/>
      <c r="G6411" s="1649"/>
      <c r="H6411" s="2252"/>
      <c r="I6411" s="2255">
        <f>H6410-I6410</f>
        <v>0</v>
      </c>
      <c r="J6411" s="2664"/>
      <c r="K6411" s="2621">
        <f t="shared" si="104"/>
        <v>6264</v>
      </c>
    </row>
    <row r="6412" spans="3:11">
      <c r="C6412" s="5850" t="s">
        <v>71</v>
      </c>
      <c r="D6412" s="5851"/>
      <c r="E6412" s="4079"/>
      <c r="F6412" s="5852" t="s">
        <v>3489</v>
      </c>
      <c r="G6412" s="5851"/>
      <c r="H6412" s="5974"/>
      <c r="I6412" s="5975"/>
      <c r="J6412" s="2664"/>
      <c r="K6412" s="2621">
        <f t="shared" si="104"/>
        <v>6265</v>
      </c>
    </row>
    <row r="6413" spans="3:11">
      <c r="C6413" s="1650"/>
      <c r="D6413" s="2282"/>
      <c r="E6413" s="2282"/>
      <c r="F6413" s="2776"/>
      <c r="G6413" s="1651"/>
      <c r="H6413" s="456"/>
      <c r="I6413" s="457"/>
      <c r="J6413" s="2664"/>
      <c r="K6413" s="2621">
        <f t="shared" si="104"/>
        <v>6266</v>
      </c>
    </row>
    <row r="6414" spans="3:11">
      <c r="C6414" s="1652"/>
      <c r="D6414" s="4081"/>
      <c r="E6414" s="2777" t="s">
        <v>3023</v>
      </c>
      <c r="F6414" s="2764"/>
      <c r="G6414" s="1653" t="s">
        <v>3026</v>
      </c>
      <c r="H6414" s="456"/>
      <c r="I6414" s="457"/>
      <c r="J6414" s="2664"/>
      <c r="K6414" s="2621">
        <f t="shared" si="104"/>
        <v>6267</v>
      </c>
    </row>
    <row r="6415" spans="3:11">
      <c r="C6415" s="1650"/>
      <c r="D6415" s="4081"/>
      <c r="E6415" s="4081" t="s">
        <v>3024</v>
      </c>
      <c r="F6415" s="2764" t="s">
        <v>2541</v>
      </c>
      <c r="G6415" s="3730" t="s">
        <v>299</v>
      </c>
      <c r="H6415" s="458"/>
      <c r="I6415" s="457"/>
      <c r="J6415" s="2664"/>
      <c r="K6415" s="2621">
        <f t="shared" si="104"/>
        <v>6268</v>
      </c>
    </row>
    <row r="6416" spans="3:11" ht="15.75" thickBot="1">
      <c r="C6416" s="1697"/>
      <c r="D6416" s="4136"/>
      <c r="E6416" s="4136"/>
      <c r="F6416" s="2778"/>
      <c r="G6416" s="1698"/>
      <c r="H6416" s="2256"/>
      <c r="I6416" s="2257"/>
      <c r="J6416" s="2664"/>
      <c r="K6416" s="2621">
        <f t="shared" si="104"/>
        <v>6269</v>
      </c>
    </row>
    <row r="6417" spans="3:11">
      <c r="C6417" s="2766"/>
      <c r="D6417" s="5972" t="s">
        <v>60</v>
      </c>
      <c r="E6417" s="5972"/>
      <c r="F6417" s="5973"/>
      <c r="G6417" s="1632"/>
      <c r="H6417" s="5951" t="s">
        <v>3784</v>
      </c>
      <c r="I6417" s="5952"/>
      <c r="J6417" s="2664"/>
      <c r="K6417" s="2621">
        <f t="shared" si="104"/>
        <v>6270</v>
      </c>
    </row>
    <row r="6418" spans="3:11">
      <c r="C6418" s="2767" t="s">
        <v>2722</v>
      </c>
      <c r="D6418" s="5983" t="s">
        <v>2538</v>
      </c>
      <c r="E6418" s="5983"/>
      <c r="F6418" s="5984"/>
      <c r="G6418" s="1633"/>
      <c r="H6418" s="5961" t="s">
        <v>3718</v>
      </c>
      <c r="I6418" s="5962"/>
      <c r="J6418" s="2664"/>
      <c r="K6418" s="2621">
        <f t="shared" si="104"/>
        <v>6271</v>
      </c>
    </row>
    <row r="6419" spans="3:11">
      <c r="C6419" s="2767" t="s">
        <v>2723</v>
      </c>
      <c r="D6419" s="5976">
        <v>1</v>
      </c>
      <c r="E6419" s="5976"/>
      <c r="F6419" s="5989"/>
      <c r="G6419" s="1633"/>
      <c r="H6419" s="456"/>
      <c r="I6419" s="457"/>
      <c r="J6419" s="2664"/>
      <c r="K6419" s="2621">
        <f t="shared" si="104"/>
        <v>6272</v>
      </c>
    </row>
    <row r="6420" spans="3:11">
      <c r="C6420" s="1634"/>
      <c r="D6420" s="3653"/>
      <c r="E6420" s="3653"/>
      <c r="F6420" s="2768"/>
      <c r="G6420" s="1635"/>
      <c r="H6420" s="2250"/>
      <c r="I6420" s="2251"/>
      <c r="J6420" s="2664"/>
      <c r="K6420" s="2621">
        <f t="shared" si="104"/>
        <v>6273</v>
      </c>
    </row>
    <row r="6421" spans="3:11">
      <c r="C6421" s="1636"/>
      <c r="D6421" s="5865" t="s">
        <v>61</v>
      </c>
      <c r="E6421" s="5866"/>
      <c r="F6421" s="5866"/>
      <c r="G6421" s="5866"/>
      <c r="H6421" s="5866"/>
      <c r="I6421" s="5867"/>
      <c r="J6421" s="2664"/>
      <c r="K6421" s="2621">
        <f t="shared" si="104"/>
        <v>6274</v>
      </c>
    </row>
    <row r="6422" spans="3:11">
      <c r="C6422" s="1637" t="s">
        <v>62</v>
      </c>
      <c r="D6422" s="5990" t="s">
        <v>63</v>
      </c>
      <c r="E6422" s="5991"/>
      <c r="F6422" s="2769" t="s">
        <v>64</v>
      </c>
      <c r="G6422" s="1638" t="s">
        <v>65</v>
      </c>
      <c r="H6422" s="5969" t="s">
        <v>66</v>
      </c>
      <c r="I6422" s="5970"/>
      <c r="J6422" s="2664"/>
      <c r="K6422" s="2621">
        <f t="shared" si="104"/>
        <v>6275</v>
      </c>
    </row>
    <row r="6423" spans="3:11">
      <c r="C6423" s="1639" t="s">
        <v>67</v>
      </c>
      <c r="D6423" s="5992"/>
      <c r="E6423" s="5993"/>
      <c r="F6423" s="2770" t="s">
        <v>0</v>
      </c>
      <c r="G6423" s="1640"/>
      <c r="H6423" s="2252" t="s">
        <v>68</v>
      </c>
      <c r="I6423" s="1641" t="s">
        <v>69</v>
      </c>
      <c r="J6423" s="2664"/>
      <c r="K6423" s="2621">
        <f t="shared" si="104"/>
        <v>6276</v>
      </c>
    </row>
    <row r="6424" spans="3:11">
      <c r="C6424" s="1642"/>
      <c r="D6424" s="1754" t="str">
        <f>VLOOKUP(F6424,Accounts!B:C,2,FALSE)</f>
        <v>Accumulated Surplus (Deficit)</v>
      </c>
      <c r="E6424" s="4069"/>
      <c r="F6424" s="2771">
        <v>3010101000</v>
      </c>
      <c r="G6424" s="1643"/>
      <c r="H6424" s="2252"/>
      <c r="I6424" s="1641"/>
      <c r="J6424" s="2664"/>
      <c r="K6424" s="2621">
        <f t="shared" si="104"/>
        <v>6277</v>
      </c>
    </row>
    <row r="6425" spans="3:11">
      <c r="C6425" s="1642"/>
      <c r="D6425" s="4081"/>
      <c r="E6425" s="4069" t="str">
        <f>VLOOKUP(F6425,Accounts!B:C,2,FALSE)</f>
        <v>Other Supplies and Materials for Distribution</v>
      </c>
      <c r="F6425" s="2771">
        <v>1040299000</v>
      </c>
      <c r="G6425" s="1643"/>
      <c r="H6425" s="2252"/>
      <c r="I6425" s="1641"/>
      <c r="J6425" s="2664"/>
      <c r="K6425" s="2621">
        <f t="shared" si="104"/>
        <v>6278</v>
      </c>
    </row>
    <row r="6426" spans="3:11">
      <c r="C6426" s="1644"/>
      <c r="D6426" s="2608"/>
      <c r="E6426" s="2606" t="s">
        <v>3785</v>
      </c>
      <c r="F6426" s="2880"/>
      <c r="G6426" s="1645"/>
      <c r="H6426" s="2252"/>
      <c r="I6426" s="3725"/>
      <c r="J6426" s="2664"/>
      <c r="K6426" s="2621">
        <f t="shared" si="104"/>
        <v>6279</v>
      </c>
    </row>
    <row r="6427" spans="3:11">
      <c r="C6427" s="1646"/>
      <c r="D6427" s="2773" t="s">
        <v>70</v>
      </c>
      <c r="E6427" s="2774"/>
      <c r="F6427" s="2775"/>
      <c r="G6427" s="1647"/>
      <c r="H6427" s="2253">
        <f>SUM(H6424:H6426)</f>
        <v>0</v>
      </c>
      <c r="I6427" s="2254">
        <f>SUM(I6424:I6426)</f>
        <v>0</v>
      </c>
      <c r="J6427" s="2664"/>
      <c r="K6427" s="2621">
        <f t="shared" ref="K6427:K6490" si="105">K6426+1</f>
        <v>6280</v>
      </c>
    </row>
    <row r="6428" spans="3:11">
      <c r="C6428" s="1648"/>
      <c r="D6428" s="4201"/>
      <c r="E6428" s="4135"/>
      <c r="F6428" s="2771"/>
      <c r="G6428" s="1649"/>
      <c r="H6428" s="2252"/>
      <c r="I6428" s="2255">
        <f>H6427-I6427</f>
        <v>0</v>
      </c>
      <c r="J6428" s="2664"/>
      <c r="K6428" s="2621">
        <f t="shared" si="105"/>
        <v>6281</v>
      </c>
    </row>
    <row r="6429" spans="3:11">
      <c r="C6429" s="5850" t="s">
        <v>71</v>
      </c>
      <c r="D6429" s="5851"/>
      <c r="E6429" s="4079"/>
      <c r="F6429" s="5852" t="s">
        <v>3489</v>
      </c>
      <c r="G6429" s="5851"/>
      <c r="H6429" s="5974"/>
      <c r="I6429" s="5975"/>
      <c r="J6429" s="2664"/>
      <c r="K6429" s="2621">
        <f t="shared" si="105"/>
        <v>6282</v>
      </c>
    </row>
    <row r="6430" spans="3:11">
      <c r="C6430" s="1650"/>
      <c r="D6430" s="2282"/>
      <c r="E6430" s="2282"/>
      <c r="F6430" s="2776"/>
      <c r="G6430" s="1651"/>
      <c r="H6430" s="456"/>
      <c r="I6430" s="457"/>
      <c r="J6430" s="2664"/>
      <c r="K6430" s="2621">
        <f t="shared" si="105"/>
        <v>6283</v>
      </c>
    </row>
    <row r="6431" spans="3:11">
      <c r="C6431" s="1652"/>
      <c r="D6431" s="4081"/>
      <c r="E6431" s="2777" t="s">
        <v>3023</v>
      </c>
      <c r="F6431" s="2764"/>
      <c r="G6431" s="1653" t="s">
        <v>3026</v>
      </c>
      <c r="H6431" s="456"/>
      <c r="I6431" s="457"/>
      <c r="J6431" s="2664"/>
      <c r="K6431" s="2621">
        <f t="shared" si="105"/>
        <v>6284</v>
      </c>
    </row>
    <row r="6432" spans="3:11">
      <c r="C6432" s="1650"/>
      <c r="D6432" s="4081"/>
      <c r="E6432" s="4081" t="s">
        <v>3024</v>
      </c>
      <c r="F6432" s="2764" t="s">
        <v>2541</v>
      </c>
      <c r="G6432" s="3730" t="s">
        <v>299</v>
      </c>
      <c r="H6432" s="458"/>
      <c r="I6432" s="457"/>
      <c r="J6432" s="2664"/>
      <c r="K6432" s="2621">
        <f t="shared" si="105"/>
        <v>6285</v>
      </c>
    </row>
    <row r="6433" spans="3:11" ht="15.75" thickBot="1">
      <c r="C6433" s="1697"/>
      <c r="D6433" s="4136"/>
      <c r="E6433" s="4136"/>
      <c r="F6433" s="2778"/>
      <c r="G6433" s="1698"/>
      <c r="H6433" s="2256"/>
      <c r="I6433" s="2257"/>
      <c r="J6433" s="2664"/>
      <c r="K6433" s="2621">
        <f t="shared" si="105"/>
        <v>6286</v>
      </c>
    </row>
    <row r="6434" spans="3:11">
      <c r="C6434" s="2766"/>
      <c r="D6434" s="5972" t="s">
        <v>60</v>
      </c>
      <c r="E6434" s="5972"/>
      <c r="F6434" s="5973"/>
      <c r="G6434" s="1632"/>
      <c r="H6434" s="5951" t="s">
        <v>3786</v>
      </c>
      <c r="I6434" s="5952"/>
      <c r="J6434" s="2664"/>
      <c r="K6434" s="2621">
        <f t="shared" si="105"/>
        <v>6287</v>
      </c>
    </row>
    <row r="6435" spans="3:11">
      <c r="C6435" s="2767" t="s">
        <v>2722</v>
      </c>
      <c r="D6435" s="5983" t="s">
        <v>2538</v>
      </c>
      <c r="E6435" s="5983"/>
      <c r="F6435" s="5984"/>
      <c r="G6435" s="1633"/>
      <c r="H6435" s="5961" t="s">
        <v>3718</v>
      </c>
      <c r="I6435" s="5962"/>
      <c r="J6435" s="2664"/>
      <c r="K6435" s="2621">
        <f t="shared" si="105"/>
        <v>6288</v>
      </c>
    </row>
    <row r="6436" spans="3:11">
      <c r="C6436" s="2767" t="s">
        <v>2723</v>
      </c>
      <c r="D6436" s="5976">
        <v>1</v>
      </c>
      <c r="E6436" s="5976"/>
      <c r="F6436" s="5989"/>
      <c r="G6436" s="1633"/>
      <c r="H6436" s="456"/>
      <c r="I6436" s="457"/>
      <c r="J6436" s="2664"/>
      <c r="K6436" s="2621">
        <f t="shared" si="105"/>
        <v>6289</v>
      </c>
    </row>
    <row r="6437" spans="3:11">
      <c r="C6437" s="1634"/>
      <c r="D6437" s="3653"/>
      <c r="E6437" s="3653"/>
      <c r="F6437" s="2768"/>
      <c r="G6437" s="1635"/>
      <c r="H6437" s="2250"/>
      <c r="I6437" s="2251"/>
      <c r="J6437" s="2664"/>
      <c r="K6437" s="2621">
        <f t="shared" si="105"/>
        <v>6290</v>
      </c>
    </row>
    <row r="6438" spans="3:11">
      <c r="C6438" s="1636"/>
      <c r="D6438" s="5865" t="s">
        <v>61</v>
      </c>
      <c r="E6438" s="5866"/>
      <c r="F6438" s="5866"/>
      <c r="G6438" s="5866"/>
      <c r="H6438" s="5866"/>
      <c r="I6438" s="5867"/>
      <c r="J6438" s="2664"/>
      <c r="K6438" s="2621">
        <f t="shared" si="105"/>
        <v>6291</v>
      </c>
    </row>
    <row r="6439" spans="3:11">
      <c r="C6439" s="1637" t="s">
        <v>62</v>
      </c>
      <c r="D6439" s="5990" t="s">
        <v>63</v>
      </c>
      <c r="E6439" s="5991"/>
      <c r="F6439" s="2769" t="s">
        <v>64</v>
      </c>
      <c r="G6439" s="1638" t="s">
        <v>65</v>
      </c>
      <c r="H6439" s="5969" t="s">
        <v>66</v>
      </c>
      <c r="I6439" s="5970"/>
      <c r="J6439" s="2664"/>
      <c r="K6439" s="2621">
        <f t="shared" si="105"/>
        <v>6292</v>
      </c>
    </row>
    <row r="6440" spans="3:11">
      <c r="C6440" s="1639" t="s">
        <v>67</v>
      </c>
      <c r="D6440" s="5992"/>
      <c r="E6440" s="5993"/>
      <c r="F6440" s="2770" t="s">
        <v>0</v>
      </c>
      <c r="G6440" s="1640"/>
      <c r="H6440" s="2252" t="s">
        <v>68</v>
      </c>
      <c r="I6440" s="1641" t="s">
        <v>69</v>
      </c>
      <c r="J6440" s="2664"/>
      <c r="K6440" s="2621">
        <f t="shared" si="105"/>
        <v>6293</v>
      </c>
    </row>
    <row r="6441" spans="3:11">
      <c r="C6441" s="1642"/>
      <c r="D6441" s="1754" t="str">
        <f>VLOOKUP(F6441,Accounts!B:C,2,FALSE)</f>
        <v>Accumulated Surplus (Deficit)</v>
      </c>
      <c r="E6441" s="4069"/>
      <c r="F6441" s="2771">
        <v>3010101000</v>
      </c>
      <c r="G6441" s="1643"/>
      <c r="H6441" s="2252"/>
      <c r="I6441" s="1641"/>
      <c r="J6441" s="2664"/>
      <c r="K6441" s="2621">
        <f t="shared" si="105"/>
        <v>6294</v>
      </c>
    </row>
    <row r="6442" spans="3:11">
      <c r="C6442" s="1642"/>
      <c r="D6442" s="4081"/>
      <c r="E6442" s="4069" t="str">
        <f>VLOOKUP(F6442,Accounts!B:C,2,FALSE)</f>
        <v>Other Supplies and Materials for Distribution</v>
      </c>
      <c r="F6442" s="2771">
        <v>1040299000</v>
      </c>
      <c r="G6442" s="1643"/>
      <c r="H6442" s="2252"/>
      <c r="I6442" s="1641"/>
      <c r="J6442" s="2664"/>
      <c r="K6442" s="2621">
        <f t="shared" si="105"/>
        <v>6295</v>
      </c>
    </row>
    <row r="6443" spans="3:11">
      <c r="C6443" s="1644"/>
      <c r="D6443" s="2608"/>
      <c r="E6443" s="2606" t="s">
        <v>3787</v>
      </c>
      <c r="F6443" s="2880"/>
      <c r="G6443" s="1645"/>
      <c r="H6443" s="2252"/>
      <c r="I6443" s="3725"/>
      <c r="J6443" s="2664"/>
      <c r="K6443" s="2621">
        <f t="shared" si="105"/>
        <v>6296</v>
      </c>
    </row>
    <row r="6444" spans="3:11">
      <c r="C6444" s="1646"/>
      <c r="D6444" s="2773" t="s">
        <v>70</v>
      </c>
      <c r="E6444" s="2774"/>
      <c r="F6444" s="2775"/>
      <c r="G6444" s="1647"/>
      <c r="H6444" s="2253">
        <f>SUM(H6441:H6443)</f>
        <v>0</v>
      </c>
      <c r="I6444" s="2254">
        <f>SUM(I6441:I6443)</f>
        <v>0</v>
      </c>
      <c r="J6444" s="2664"/>
      <c r="K6444" s="2621">
        <f t="shared" si="105"/>
        <v>6297</v>
      </c>
    </row>
    <row r="6445" spans="3:11">
      <c r="C6445" s="1648"/>
      <c r="D6445" s="4201"/>
      <c r="E6445" s="4135"/>
      <c r="F6445" s="2771"/>
      <c r="G6445" s="1649"/>
      <c r="H6445" s="2252"/>
      <c r="I6445" s="2255">
        <f>H6444-I6444</f>
        <v>0</v>
      </c>
      <c r="J6445" s="2664"/>
      <c r="K6445" s="2621">
        <f t="shared" si="105"/>
        <v>6298</v>
      </c>
    </row>
    <row r="6446" spans="3:11">
      <c r="C6446" s="5850" t="s">
        <v>71</v>
      </c>
      <c r="D6446" s="5851"/>
      <c r="E6446" s="4079"/>
      <c r="F6446" s="5852" t="s">
        <v>3489</v>
      </c>
      <c r="G6446" s="5851"/>
      <c r="H6446" s="5974"/>
      <c r="I6446" s="5975"/>
      <c r="J6446" s="2664"/>
      <c r="K6446" s="2621">
        <f t="shared" si="105"/>
        <v>6299</v>
      </c>
    </row>
    <row r="6447" spans="3:11">
      <c r="C6447" s="1650"/>
      <c r="D6447" s="2282"/>
      <c r="E6447" s="2282"/>
      <c r="F6447" s="2776"/>
      <c r="G6447" s="1651"/>
      <c r="H6447" s="456"/>
      <c r="I6447" s="457"/>
      <c r="J6447" s="2664"/>
      <c r="K6447" s="2621">
        <f t="shared" si="105"/>
        <v>6300</v>
      </c>
    </row>
    <row r="6448" spans="3:11">
      <c r="C6448" s="1652"/>
      <c r="D6448" s="4081"/>
      <c r="E6448" s="2777" t="s">
        <v>3023</v>
      </c>
      <c r="F6448" s="2764"/>
      <c r="G6448" s="1653" t="s">
        <v>3026</v>
      </c>
      <c r="H6448" s="456"/>
      <c r="I6448" s="457"/>
      <c r="J6448" s="2664"/>
      <c r="K6448" s="2621">
        <f t="shared" si="105"/>
        <v>6301</v>
      </c>
    </row>
    <row r="6449" spans="3:11">
      <c r="C6449" s="1650"/>
      <c r="D6449" s="4081"/>
      <c r="E6449" s="4081" t="s">
        <v>3024</v>
      </c>
      <c r="F6449" s="2764" t="s">
        <v>2541</v>
      </c>
      <c r="G6449" s="3730" t="s">
        <v>299</v>
      </c>
      <c r="H6449" s="458"/>
      <c r="I6449" s="457"/>
      <c r="J6449" s="2664"/>
      <c r="K6449" s="2621">
        <f t="shared" si="105"/>
        <v>6302</v>
      </c>
    </row>
    <row r="6450" spans="3:11" ht="15.75" thickBot="1">
      <c r="C6450" s="1697"/>
      <c r="D6450" s="4136"/>
      <c r="E6450" s="4136"/>
      <c r="F6450" s="2778"/>
      <c r="G6450" s="1698"/>
      <c r="H6450" s="2256"/>
      <c r="I6450" s="2257"/>
      <c r="J6450" s="2664"/>
      <c r="K6450" s="2621">
        <f t="shared" si="105"/>
        <v>6303</v>
      </c>
    </row>
    <row r="6451" spans="3:11">
      <c r="C6451" s="2766"/>
      <c r="D6451" s="5972" t="s">
        <v>60</v>
      </c>
      <c r="E6451" s="5972"/>
      <c r="F6451" s="5973"/>
      <c r="G6451" s="1632"/>
      <c r="H6451" s="5951" t="s">
        <v>3788</v>
      </c>
      <c r="I6451" s="5952"/>
      <c r="J6451" s="2664"/>
      <c r="K6451" s="2621">
        <f t="shared" si="105"/>
        <v>6304</v>
      </c>
    </row>
    <row r="6452" spans="3:11">
      <c r="C6452" s="2767" t="s">
        <v>2722</v>
      </c>
      <c r="D6452" s="5983" t="s">
        <v>2538</v>
      </c>
      <c r="E6452" s="5983"/>
      <c r="F6452" s="5984"/>
      <c r="G6452" s="1633"/>
      <c r="H6452" s="5961" t="s">
        <v>3718</v>
      </c>
      <c r="I6452" s="5962"/>
      <c r="J6452" s="2664"/>
      <c r="K6452" s="2621">
        <f t="shared" si="105"/>
        <v>6305</v>
      </c>
    </row>
    <row r="6453" spans="3:11">
      <c r="C6453" s="2767" t="s">
        <v>2723</v>
      </c>
      <c r="D6453" s="5976">
        <v>1</v>
      </c>
      <c r="E6453" s="5976"/>
      <c r="F6453" s="5989"/>
      <c r="G6453" s="1633"/>
      <c r="H6453" s="456"/>
      <c r="I6453" s="457"/>
      <c r="J6453" s="2664"/>
      <c r="K6453" s="2621">
        <f t="shared" si="105"/>
        <v>6306</v>
      </c>
    </row>
    <row r="6454" spans="3:11">
      <c r="C6454" s="1634"/>
      <c r="D6454" s="3653"/>
      <c r="E6454" s="3653"/>
      <c r="F6454" s="2768"/>
      <c r="G6454" s="1635"/>
      <c r="H6454" s="2250"/>
      <c r="I6454" s="2251"/>
      <c r="J6454" s="2664"/>
      <c r="K6454" s="2621">
        <f t="shared" si="105"/>
        <v>6307</v>
      </c>
    </row>
    <row r="6455" spans="3:11">
      <c r="C6455" s="1636"/>
      <c r="D6455" s="5865" t="s">
        <v>61</v>
      </c>
      <c r="E6455" s="5866"/>
      <c r="F6455" s="5866"/>
      <c r="G6455" s="5866"/>
      <c r="H6455" s="5866"/>
      <c r="I6455" s="5867"/>
      <c r="J6455" s="2664"/>
      <c r="K6455" s="2621">
        <f t="shared" si="105"/>
        <v>6308</v>
      </c>
    </row>
    <row r="6456" spans="3:11">
      <c r="C6456" s="1637" t="s">
        <v>62</v>
      </c>
      <c r="D6456" s="5990" t="s">
        <v>63</v>
      </c>
      <c r="E6456" s="5991"/>
      <c r="F6456" s="2769" t="s">
        <v>64</v>
      </c>
      <c r="G6456" s="1638" t="s">
        <v>65</v>
      </c>
      <c r="H6456" s="5969" t="s">
        <v>66</v>
      </c>
      <c r="I6456" s="5970"/>
      <c r="J6456" s="2664"/>
      <c r="K6456" s="2621">
        <f t="shared" si="105"/>
        <v>6309</v>
      </c>
    </row>
    <row r="6457" spans="3:11">
      <c r="C6457" s="1639" t="s">
        <v>67</v>
      </c>
      <c r="D6457" s="5992"/>
      <c r="E6457" s="5993"/>
      <c r="F6457" s="2770" t="s">
        <v>0</v>
      </c>
      <c r="G6457" s="1640"/>
      <c r="H6457" s="2252" t="s">
        <v>68</v>
      </c>
      <c r="I6457" s="1641" t="s">
        <v>69</v>
      </c>
      <c r="J6457" s="2664"/>
      <c r="K6457" s="2621">
        <f t="shared" si="105"/>
        <v>6310</v>
      </c>
    </row>
    <row r="6458" spans="3:11">
      <c r="C6458" s="1642"/>
      <c r="D6458" s="1754" t="str">
        <f>VLOOKUP(F6458,Accounts!B:C,2,FALSE)</f>
        <v>Accumulated Surplus (Deficit)</v>
      </c>
      <c r="E6458" s="4069"/>
      <c r="F6458" s="2771">
        <v>3010101000</v>
      </c>
      <c r="G6458" s="1643"/>
      <c r="H6458" s="2252"/>
      <c r="I6458" s="1641"/>
      <c r="J6458" s="2664"/>
      <c r="K6458" s="2621">
        <f t="shared" si="105"/>
        <v>6311</v>
      </c>
    </row>
    <row r="6459" spans="3:11">
      <c r="C6459" s="1642"/>
      <c r="D6459" s="4081"/>
      <c r="E6459" s="4069" t="str">
        <f>VLOOKUP(F6459,Accounts!B:C,2,FALSE)</f>
        <v>Other Supplies and Materials for Distribution</v>
      </c>
      <c r="F6459" s="2771">
        <v>1040299000</v>
      </c>
      <c r="G6459" s="1643"/>
      <c r="H6459" s="2252"/>
      <c r="I6459" s="1641"/>
      <c r="J6459" s="2664"/>
      <c r="K6459" s="2621">
        <f t="shared" si="105"/>
        <v>6312</v>
      </c>
    </row>
    <row r="6460" spans="3:11">
      <c r="C6460" s="1644"/>
      <c r="D6460" s="2608"/>
      <c r="E6460" s="2606" t="s">
        <v>3789</v>
      </c>
      <c r="F6460" s="2880"/>
      <c r="G6460" s="1645"/>
      <c r="H6460" s="2252"/>
      <c r="I6460" s="3725"/>
      <c r="J6460" s="2664"/>
      <c r="K6460" s="2621">
        <f t="shared" si="105"/>
        <v>6313</v>
      </c>
    </row>
    <row r="6461" spans="3:11">
      <c r="C6461" s="1646"/>
      <c r="D6461" s="2773" t="s">
        <v>70</v>
      </c>
      <c r="E6461" s="2774"/>
      <c r="F6461" s="2775"/>
      <c r="G6461" s="1647"/>
      <c r="H6461" s="2253">
        <f>SUM(H6458:H6460)</f>
        <v>0</v>
      </c>
      <c r="I6461" s="2254">
        <f>SUM(I6458:I6460)</f>
        <v>0</v>
      </c>
      <c r="J6461" s="2664"/>
      <c r="K6461" s="2621">
        <f t="shared" si="105"/>
        <v>6314</v>
      </c>
    </row>
    <row r="6462" spans="3:11">
      <c r="C6462" s="1648"/>
      <c r="D6462" s="4201"/>
      <c r="E6462" s="4135"/>
      <c r="F6462" s="2771"/>
      <c r="G6462" s="1649"/>
      <c r="H6462" s="2252"/>
      <c r="I6462" s="2255">
        <f>H6461-I6461</f>
        <v>0</v>
      </c>
      <c r="J6462" s="2664"/>
      <c r="K6462" s="2621">
        <f t="shared" si="105"/>
        <v>6315</v>
      </c>
    </row>
    <row r="6463" spans="3:11">
      <c r="C6463" s="5850" t="s">
        <v>71</v>
      </c>
      <c r="D6463" s="5851"/>
      <c r="E6463" s="4079"/>
      <c r="F6463" s="5852" t="s">
        <v>3489</v>
      </c>
      <c r="G6463" s="5851"/>
      <c r="H6463" s="5974"/>
      <c r="I6463" s="5975"/>
      <c r="J6463" s="2664"/>
      <c r="K6463" s="2621">
        <f t="shared" si="105"/>
        <v>6316</v>
      </c>
    </row>
    <row r="6464" spans="3:11">
      <c r="C6464" s="1650"/>
      <c r="D6464" s="2282"/>
      <c r="E6464" s="2282"/>
      <c r="F6464" s="2776"/>
      <c r="G6464" s="1651"/>
      <c r="H6464" s="456"/>
      <c r="I6464" s="457"/>
      <c r="J6464" s="2664"/>
      <c r="K6464" s="2621">
        <f t="shared" si="105"/>
        <v>6317</v>
      </c>
    </row>
    <row r="6465" spans="3:11">
      <c r="C6465" s="1652"/>
      <c r="D6465" s="4081"/>
      <c r="E6465" s="2777" t="s">
        <v>3023</v>
      </c>
      <c r="F6465" s="2764"/>
      <c r="G6465" s="1653" t="s">
        <v>3026</v>
      </c>
      <c r="H6465" s="456"/>
      <c r="I6465" s="457"/>
      <c r="J6465" s="2664"/>
      <c r="K6465" s="2621">
        <f t="shared" si="105"/>
        <v>6318</v>
      </c>
    </row>
    <row r="6466" spans="3:11">
      <c r="C6466" s="1650"/>
      <c r="D6466" s="4081"/>
      <c r="E6466" s="4081" t="s">
        <v>3024</v>
      </c>
      <c r="F6466" s="2764" t="s">
        <v>2541</v>
      </c>
      <c r="G6466" s="3730" t="s">
        <v>299</v>
      </c>
      <c r="H6466" s="458"/>
      <c r="I6466" s="457"/>
      <c r="J6466" s="2664"/>
      <c r="K6466" s="2621">
        <f t="shared" si="105"/>
        <v>6319</v>
      </c>
    </row>
    <row r="6467" spans="3:11" ht="15.75" thickBot="1">
      <c r="C6467" s="1697"/>
      <c r="D6467" s="4136"/>
      <c r="E6467" s="4136"/>
      <c r="F6467" s="2778"/>
      <c r="G6467" s="1698"/>
      <c r="H6467" s="2256"/>
      <c r="I6467" s="2257"/>
      <c r="J6467" s="2664"/>
      <c r="K6467" s="2621">
        <f t="shared" si="105"/>
        <v>6320</v>
      </c>
    </row>
    <row r="6468" spans="3:11">
      <c r="C6468" s="2766"/>
      <c r="D6468" s="5972" t="s">
        <v>60</v>
      </c>
      <c r="E6468" s="5972"/>
      <c r="F6468" s="5973"/>
      <c r="G6468" s="1632"/>
      <c r="H6468" s="5951" t="s">
        <v>3790</v>
      </c>
      <c r="I6468" s="5952"/>
      <c r="J6468" s="2664"/>
      <c r="K6468" s="2621">
        <f t="shared" si="105"/>
        <v>6321</v>
      </c>
    </row>
    <row r="6469" spans="3:11">
      <c r="C6469" s="2767" t="s">
        <v>2722</v>
      </c>
      <c r="D6469" s="5983" t="s">
        <v>2538</v>
      </c>
      <c r="E6469" s="5983"/>
      <c r="F6469" s="5984"/>
      <c r="G6469" s="1633"/>
      <c r="H6469" s="5961" t="s">
        <v>3718</v>
      </c>
      <c r="I6469" s="5962"/>
      <c r="J6469" s="2664"/>
      <c r="K6469" s="2621">
        <f t="shared" si="105"/>
        <v>6322</v>
      </c>
    </row>
    <row r="6470" spans="3:11">
      <c r="C6470" s="2767" t="s">
        <v>2723</v>
      </c>
      <c r="D6470" s="5976">
        <v>1</v>
      </c>
      <c r="E6470" s="5976"/>
      <c r="F6470" s="5989"/>
      <c r="G6470" s="1633"/>
      <c r="H6470" s="456"/>
      <c r="I6470" s="457"/>
      <c r="J6470" s="2664"/>
      <c r="K6470" s="2621">
        <f t="shared" si="105"/>
        <v>6323</v>
      </c>
    </row>
    <row r="6471" spans="3:11">
      <c r="C6471" s="1634"/>
      <c r="D6471" s="3653"/>
      <c r="E6471" s="3653"/>
      <c r="F6471" s="2768"/>
      <c r="G6471" s="1635"/>
      <c r="H6471" s="2250"/>
      <c r="I6471" s="2251"/>
      <c r="J6471" s="2664"/>
      <c r="K6471" s="2621">
        <f t="shared" si="105"/>
        <v>6324</v>
      </c>
    </row>
    <row r="6472" spans="3:11">
      <c r="C6472" s="1636"/>
      <c r="D6472" s="5865" t="s">
        <v>61</v>
      </c>
      <c r="E6472" s="5866"/>
      <c r="F6472" s="5866"/>
      <c r="G6472" s="5866"/>
      <c r="H6472" s="5866"/>
      <c r="I6472" s="5867"/>
      <c r="J6472" s="2664"/>
      <c r="K6472" s="2621">
        <f t="shared" si="105"/>
        <v>6325</v>
      </c>
    </row>
    <row r="6473" spans="3:11">
      <c r="C6473" s="1637" t="s">
        <v>62</v>
      </c>
      <c r="D6473" s="5990" t="s">
        <v>63</v>
      </c>
      <c r="E6473" s="5991"/>
      <c r="F6473" s="2769" t="s">
        <v>64</v>
      </c>
      <c r="G6473" s="1638" t="s">
        <v>65</v>
      </c>
      <c r="H6473" s="5969" t="s">
        <v>66</v>
      </c>
      <c r="I6473" s="5970"/>
      <c r="J6473" s="2664"/>
      <c r="K6473" s="2621">
        <f t="shared" si="105"/>
        <v>6326</v>
      </c>
    </row>
    <row r="6474" spans="3:11">
      <c r="C6474" s="1639" t="s">
        <v>67</v>
      </c>
      <c r="D6474" s="5992"/>
      <c r="E6474" s="5993"/>
      <c r="F6474" s="2770" t="s">
        <v>0</v>
      </c>
      <c r="G6474" s="1640"/>
      <c r="H6474" s="2252" t="s">
        <v>68</v>
      </c>
      <c r="I6474" s="1641" t="s">
        <v>69</v>
      </c>
      <c r="J6474" s="2664"/>
      <c r="K6474" s="2621">
        <f t="shared" si="105"/>
        <v>6327</v>
      </c>
    </row>
    <row r="6475" spans="3:11">
      <c r="C6475" s="1642"/>
      <c r="D6475" s="1754" t="str">
        <f>VLOOKUP(F6475,Accounts!B:C,2,FALSE)</f>
        <v>Accumulated Surplus (Deficit)</v>
      </c>
      <c r="E6475" s="4069"/>
      <c r="F6475" s="2771">
        <v>3010101000</v>
      </c>
      <c r="G6475" s="1643"/>
      <c r="H6475" s="2252"/>
      <c r="I6475" s="1641"/>
      <c r="J6475" s="2664"/>
      <c r="K6475" s="2621">
        <f t="shared" si="105"/>
        <v>6328</v>
      </c>
    </row>
    <row r="6476" spans="3:11">
      <c r="C6476" s="1642"/>
      <c r="D6476" s="4081"/>
      <c r="E6476" s="4069" t="str">
        <f>VLOOKUP(F6476,Accounts!B:C,2,FALSE)</f>
        <v>Other Supplies and Materials for Distribution</v>
      </c>
      <c r="F6476" s="2771">
        <v>1040299000</v>
      </c>
      <c r="G6476" s="1643"/>
      <c r="H6476" s="2252"/>
      <c r="I6476" s="1641"/>
      <c r="J6476" s="2664"/>
      <c r="K6476" s="2621">
        <f t="shared" si="105"/>
        <v>6329</v>
      </c>
    </row>
    <row r="6477" spans="3:11">
      <c r="C6477" s="1644"/>
      <c r="D6477" s="2608"/>
      <c r="E6477" s="2606" t="s">
        <v>3791</v>
      </c>
      <c r="F6477" s="2880"/>
      <c r="G6477" s="1645"/>
      <c r="H6477" s="2252"/>
      <c r="I6477" s="3725"/>
      <c r="J6477" s="2664"/>
      <c r="K6477" s="2621">
        <f t="shared" si="105"/>
        <v>6330</v>
      </c>
    </row>
    <row r="6478" spans="3:11">
      <c r="C6478" s="1646"/>
      <c r="D6478" s="2773" t="s">
        <v>70</v>
      </c>
      <c r="E6478" s="2774"/>
      <c r="F6478" s="2775"/>
      <c r="G6478" s="1647"/>
      <c r="H6478" s="2253">
        <f>SUM(H6475:H6477)</f>
        <v>0</v>
      </c>
      <c r="I6478" s="2254">
        <f>SUM(I6475:I6477)</f>
        <v>0</v>
      </c>
      <c r="J6478" s="2664"/>
      <c r="K6478" s="2621">
        <f t="shared" si="105"/>
        <v>6331</v>
      </c>
    </row>
    <row r="6479" spans="3:11">
      <c r="C6479" s="1648"/>
      <c r="D6479" s="4201"/>
      <c r="E6479" s="4135"/>
      <c r="F6479" s="2771"/>
      <c r="G6479" s="1649"/>
      <c r="H6479" s="2252"/>
      <c r="I6479" s="2255">
        <f>H6478-I6478</f>
        <v>0</v>
      </c>
      <c r="J6479" s="2664"/>
      <c r="K6479" s="2621">
        <f t="shared" si="105"/>
        <v>6332</v>
      </c>
    </row>
    <row r="6480" spans="3:11">
      <c r="C6480" s="5850" t="s">
        <v>71</v>
      </c>
      <c r="D6480" s="5851"/>
      <c r="E6480" s="4079"/>
      <c r="F6480" s="5852" t="s">
        <v>3489</v>
      </c>
      <c r="G6480" s="5851"/>
      <c r="H6480" s="5974"/>
      <c r="I6480" s="5975"/>
      <c r="J6480" s="2664"/>
      <c r="K6480" s="2621">
        <f t="shared" si="105"/>
        <v>6333</v>
      </c>
    </row>
    <row r="6481" spans="3:11">
      <c r="C6481" s="1650"/>
      <c r="D6481" s="2282"/>
      <c r="E6481" s="2282"/>
      <c r="F6481" s="2776"/>
      <c r="G6481" s="1651"/>
      <c r="H6481" s="456"/>
      <c r="I6481" s="457"/>
      <c r="J6481" s="2664"/>
      <c r="K6481" s="2621">
        <f t="shared" si="105"/>
        <v>6334</v>
      </c>
    </row>
    <row r="6482" spans="3:11">
      <c r="C6482" s="1652"/>
      <c r="D6482" s="4081"/>
      <c r="E6482" s="2777" t="s">
        <v>3023</v>
      </c>
      <c r="F6482" s="2764"/>
      <c r="G6482" s="1653" t="s">
        <v>3026</v>
      </c>
      <c r="H6482" s="456"/>
      <c r="I6482" s="457"/>
      <c r="J6482" s="2664"/>
      <c r="K6482" s="2621">
        <f t="shared" si="105"/>
        <v>6335</v>
      </c>
    </row>
    <row r="6483" spans="3:11">
      <c r="C6483" s="1650"/>
      <c r="D6483" s="4081"/>
      <c r="E6483" s="4081" t="s">
        <v>3024</v>
      </c>
      <c r="F6483" s="2764" t="s">
        <v>2541</v>
      </c>
      <c r="G6483" s="3730" t="s">
        <v>299</v>
      </c>
      <c r="H6483" s="458"/>
      <c r="I6483" s="457"/>
      <c r="J6483" s="2664"/>
      <c r="K6483" s="2621">
        <f t="shared" si="105"/>
        <v>6336</v>
      </c>
    </row>
    <row r="6484" spans="3:11" ht="15.75" thickBot="1">
      <c r="C6484" s="1697"/>
      <c r="D6484" s="4136"/>
      <c r="E6484" s="4136"/>
      <c r="F6484" s="2778"/>
      <c r="G6484" s="1698"/>
      <c r="H6484" s="2256"/>
      <c r="I6484" s="2257"/>
      <c r="J6484" s="2664"/>
      <c r="K6484" s="2621">
        <f t="shared" si="105"/>
        <v>6337</v>
      </c>
    </row>
    <row r="6485" spans="3:11">
      <c r="C6485" s="2766"/>
      <c r="D6485" s="5972" t="s">
        <v>60</v>
      </c>
      <c r="E6485" s="5972"/>
      <c r="F6485" s="5973"/>
      <c r="G6485" s="1632"/>
      <c r="H6485" s="5951" t="s">
        <v>3792</v>
      </c>
      <c r="I6485" s="5952"/>
      <c r="J6485" s="2664"/>
      <c r="K6485" s="2621">
        <f t="shared" si="105"/>
        <v>6338</v>
      </c>
    </row>
    <row r="6486" spans="3:11">
      <c r="C6486" s="2767" t="s">
        <v>2722</v>
      </c>
      <c r="D6486" s="5983" t="s">
        <v>2538</v>
      </c>
      <c r="E6486" s="5983"/>
      <c r="F6486" s="5984"/>
      <c r="G6486" s="1633"/>
      <c r="H6486" s="5961" t="s">
        <v>3718</v>
      </c>
      <c r="I6486" s="5962"/>
      <c r="J6486" s="2664"/>
      <c r="K6486" s="2621">
        <f t="shared" si="105"/>
        <v>6339</v>
      </c>
    </row>
    <row r="6487" spans="3:11">
      <c r="C6487" s="2767" t="s">
        <v>2723</v>
      </c>
      <c r="D6487" s="5976">
        <v>1</v>
      </c>
      <c r="E6487" s="5976"/>
      <c r="F6487" s="5989"/>
      <c r="G6487" s="1633"/>
      <c r="H6487" s="456"/>
      <c r="I6487" s="457"/>
      <c r="J6487" s="2664"/>
      <c r="K6487" s="2621">
        <f t="shared" si="105"/>
        <v>6340</v>
      </c>
    </row>
    <row r="6488" spans="3:11">
      <c r="C6488" s="1634"/>
      <c r="D6488" s="3653"/>
      <c r="E6488" s="3653"/>
      <c r="F6488" s="2768"/>
      <c r="G6488" s="1635"/>
      <c r="H6488" s="2250"/>
      <c r="I6488" s="2251"/>
      <c r="J6488" s="2664"/>
      <c r="K6488" s="2621">
        <f t="shared" si="105"/>
        <v>6341</v>
      </c>
    </row>
    <row r="6489" spans="3:11">
      <c r="C6489" s="1636"/>
      <c r="D6489" s="5865" t="s">
        <v>61</v>
      </c>
      <c r="E6489" s="5866"/>
      <c r="F6489" s="5866"/>
      <c r="G6489" s="5866"/>
      <c r="H6489" s="5866"/>
      <c r="I6489" s="5867"/>
      <c r="J6489" s="2664"/>
      <c r="K6489" s="2621">
        <f t="shared" si="105"/>
        <v>6342</v>
      </c>
    </row>
    <row r="6490" spans="3:11">
      <c r="C6490" s="1637" t="s">
        <v>62</v>
      </c>
      <c r="D6490" s="5990" t="s">
        <v>63</v>
      </c>
      <c r="E6490" s="5991"/>
      <c r="F6490" s="2769" t="s">
        <v>64</v>
      </c>
      <c r="G6490" s="1638" t="s">
        <v>65</v>
      </c>
      <c r="H6490" s="5969" t="s">
        <v>66</v>
      </c>
      <c r="I6490" s="5970"/>
      <c r="J6490" s="2664"/>
      <c r="K6490" s="2621">
        <f t="shared" si="105"/>
        <v>6343</v>
      </c>
    </row>
    <row r="6491" spans="3:11">
      <c r="C6491" s="1639" t="s">
        <v>67</v>
      </c>
      <c r="D6491" s="5992"/>
      <c r="E6491" s="5993"/>
      <c r="F6491" s="2770" t="s">
        <v>0</v>
      </c>
      <c r="G6491" s="1640"/>
      <c r="H6491" s="2252" t="s">
        <v>68</v>
      </c>
      <c r="I6491" s="1641" t="s">
        <v>69</v>
      </c>
      <c r="J6491" s="2664"/>
      <c r="K6491" s="2621">
        <f t="shared" ref="K6491:K6554" si="106">K6490+1</f>
        <v>6344</v>
      </c>
    </row>
    <row r="6492" spans="3:11">
      <c r="C6492" s="1642"/>
      <c r="D6492" s="1754" t="str">
        <f>VLOOKUP(F6492,Accounts!B:C,2,FALSE)</f>
        <v>Accumulated Surplus (Deficit)</v>
      </c>
      <c r="E6492" s="4069"/>
      <c r="F6492" s="2771">
        <v>3010101000</v>
      </c>
      <c r="G6492" s="1643"/>
      <c r="H6492" s="2252"/>
      <c r="I6492" s="1641"/>
      <c r="J6492" s="2664"/>
      <c r="K6492" s="2621">
        <f t="shared" si="106"/>
        <v>6345</v>
      </c>
    </row>
    <row r="6493" spans="3:11">
      <c r="C6493" s="1642"/>
      <c r="D6493" s="4081"/>
      <c r="E6493" s="4069" t="str">
        <f>VLOOKUP(F6493,Accounts!B:C,2,FALSE)</f>
        <v>Other Supplies and Materials for Distribution</v>
      </c>
      <c r="F6493" s="2771">
        <v>1040299000</v>
      </c>
      <c r="G6493" s="1643"/>
      <c r="H6493" s="2252"/>
      <c r="I6493" s="1641"/>
      <c r="J6493" s="2664"/>
      <c r="K6493" s="2621">
        <f t="shared" si="106"/>
        <v>6346</v>
      </c>
    </row>
    <row r="6494" spans="3:11">
      <c r="C6494" s="1644"/>
      <c r="D6494" s="2608"/>
      <c r="E6494" s="2606" t="s">
        <v>3793</v>
      </c>
      <c r="F6494" s="2880"/>
      <c r="G6494" s="1645"/>
      <c r="H6494" s="2252"/>
      <c r="I6494" s="3725"/>
      <c r="J6494" s="2664"/>
      <c r="K6494" s="2621">
        <f t="shared" si="106"/>
        <v>6347</v>
      </c>
    </row>
    <row r="6495" spans="3:11">
      <c r="C6495" s="1646"/>
      <c r="D6495" s="2773" t="s">
        <v>70</v>
      </c>
      <c r="E6495" s="2774"/>
      <c r="F6495" s="2775"/>
      <c r="G6495" s="1647"/>
      <c r="H6495" s="2253">
        <f>SUM(H6492:H6494)</f>
        <v>0</v>
      </c>
      <c r="I6495" s="2254">
        <f>SUM(I6492:I6494)</f>
        <v>0</v>
      </c>
      <c r="J6495" s="2664"/>
      <c r="K6495" s="2621">
        <f t="shared" si="106"/>
        <v>6348</v>
      </c>
    </row>
    <row r="6496" spans="3:11">
      <c r="C6496" s="1648"/>
      <c r="D6496" s="4201"/>
      <c r="E6496" s="4135"/>
      <c r="F6496" s="2771"/>
      <c r="G6496" s="1649"/>
      <c r="H6496" s="2252"/>
      <c r="I6496" s="2255">
        <f>H6495-I6495</f>
        <v>0</v>
      </c>
      <c r="J6496" s="2664"/>
      <c r="K6496" s="2621">
        <f t="shared" si="106"/>
        <v>6349</v>
      </c>
    </row>
    <row r="6497" spans="3:11">
      <c r="C6497" s="5850" t="s">
        <v>71</v>
      </c>
      <c r="D6497" s="5851"/>
      <c r="E6497" s="4079"/>
      <c r="F6497" s="5852" t="s">
        <v>3489</v>
      </c>
      <c r="G6497" s="5851"/>
      <c r="H6497" s="5974"/>
      <c r="I6497" s="5975"/>
      <c r="J6497" s="2664"/>
      <c r="K6497" s="2621">
        <f t="shared" si="106"/>
        <v>6350</v>
      </c>
    </row>
    <row r="6498" spans="3:11">
      <c r="C6498" s="1650"/>
      <c r="D6498" s="2282"/>
      <c r="E6498" s="2282"/>
      <c r="F6498" s="2776"/>
      <c r="G6498" s="1651"/>
      <c r="H6498" s="456"/>
      <c r="I6498" s="457"/>
      <c r="J6498" s="2664"/>
      <c r="K6498" s="2621">
        <f t="shared" si="106"/>
        <v>6351</v>
      </c>
    </row>
    <row r="6499" spans="3:11">
      <c r="C6499" s="1652"/>
      <c r="D6499" s="4081"/>
      <c r="E6499" s="2777" t="s">
        <v>3023</v>
      </c>
      <c r="F6499" s="2764"/>
      <c r="G6499" s="1653" t="s">
        <v>3026</v>
      </c>
      <c r="H6499" s="456"/>
      <c r="I6499" s="457"/>
      <c r="J6499" s="2664"/>
      <c r="K6499" s="2621">
        <f t="shared" si="106"/>
        <v>6352</v>
      </c>
    </row>
    <row r="6500" spans="3:11">
      <c r="C6500" s="1650"/>
      <c r="D6500" s="4081"/>
      <c r="E6500" s="4081" t="s">
        <v>3024</v>
      </c>
      <c r="F6500" s="2764" t="s">
        <v>2541</v>
      </c>
      <c r="G6500" s="3730" t="s">
        <v>299</v>
      </c>
      <c r="H6500" s="458"/>
      <c r="I6500" s="457"/>
      <c r="J6500" s="2664"/>
      <c r="K6500" s="2621">
        <f t="shared" si="106"/>
        <v>6353</v>
      </c>
    </row>
    <row r="6501" spans="3:11" ht="15.75" thickBot="1">
      <c r="C6501" s="1697"/>
      <c r="D6501" s="4136"/>
      <c r="E6501" s="4136"/>
      <c r="F6501" s="2778"/>
      <c r="G6501" s="1698"/>
      <c r="H6501" s="2256"/>
      <c r="I6501" s="2257"/>
      <c r="J6501" s="2664"/>
      <c r="K6501" s="2621">
        <f t="shared" si="106"/>
        <v>6354</v>
      </c>
    </row>
    <row r="6502" spans="3:11">
      <c r="C6502" s="2766"/>
      <c r="D6502" s="5972" t="s">
        <v>60</v>
      </c>
      <c r="E6502" s="5972"/>
      <c r="F6502" s="5973"/>
      <c r="G6502" s="1632"/>
      <c r="H6502" s="5951" t="s">
        <v>3794</v>
      </c>
      <c r="I6502" s="5952"/>
      <c r="J6502" s="2664"/>
      <c r="K6502" s="2621">
        <f t="shared" si="106"/>
        <v>6355</v>
      </c>
    </row>
    <row r="6503" spans="3:11">
      <c r="C6503" s="2767" t="s">
        <v>2722</v>
      </c>
      <c r="D6503" s="5983" t="s">
        <v>2538</v>
      </c>
      <c r="E6503" s="5983"/>
      <c r="F6503" s="5984"/>
      <c r="G6503" s="1633"/>
      <c r="H6503" s="5961" t="s">
        <v>3718</v>
      </c>
      <c r="I6503" s="5962"/>
      <c r="J6503" s="2664"/>
      <c r="K6503" s="2621">
        <f t="shared" si="106"/>
        <v>6356</v>
      </c>
    </row>
    <row r="6504" spans="3:11">
      <c r="C6504" s="2767" t="s">
        <v>2723</v>
      </c>
      <c r="D6504" s="5976">
        <v>1</v>
      </c>
      <c r="E6504" s="5976"/>
      <c r="F6504" s="5989"/>
      <c r="G6504" s="1633"/>
      <c r="H6504" s="456"/>
      <c r="I6504" s="457"/>
      <c r="J6504" s="2664"/>
      <c r="K6504" s="2621">
        <f t="shared" si="106"/>
        <v>6357</v>
      </c>
    </row>
    <row r="6505" spans="3:11">
      <c r="C6505" s="1634"/>
      <c r="D6505" s="3653"/>
      <c r="E6505" s="3653"/>
      <c r="F6505" s="2768"/>
      <c r="G6505" s="1635"/>
      <c r="H6505" s="2250"/>
      <c r="I6505" s="2251"/>
      <c r="J6505" s="2664"/>
      <c r="K6505" s="2621">
        <f t="shared" si="106"/>
        <v>6358</v>
      </c>
    </row>
    <row r="6506" spans="3:11">
      <c r="C6506" s="1636"/>
      <c r="D6506" s="5865" t="s">
        <v>61</v>
      </c>
      <c r="E6506" s="5866"/>
      <c r="F6506" s="5866"/>
      <c r="G6506" s="5866"/>
      <c r="H6506" s="5866"/>
      <c r="I6506" s="5867"/>
      <c r="J6506" s="2664"/>
      <c r="K6506" s="2621">
        <f t="shared" si="106"/>
        <v>6359</v>
      </c>
    </row>
    <row r="6507" spans="3:11">
      <c r="C6507" s="1637" t="s">
        <v>62</v>
      </c>
      <c r="D6507" s="5990" t="s">
        <v>63</v>
      </c>
      <c r="E6507" s="5991"/>
      <c r="F6507" s="2769" t="s">
        <v>64</v>
      </c>
      <c r="G6507" s="1638" t="s">
        <v>65</v>
      </c>
      <c r="H6507" s="5969" t="s">
        <v>66</v>
      </c>
      <c r="I6507" s="5970"/>
      <c r="J6507" s="2664"/>
      <c r="K6507" s="2621">
        <f t="shared" si="106"/>
        <v>6360</v>
      </c>
    </row>
    <row r="6508" spans="3:11">
      <c r="C6508" s="1639" t="s">
        <v>67</v>
      </c>
      <c r="D6508" s="5992"/>
      <c r="E6508" s="5993"/>
      <c r="F6508" s="2770" t="s">
        <v>0</v>
      </c>
      <c r="G6508" s="1640"/>
      <c r="H6508" s="2252" t="s">
        <v>68</v>
      </c>
      <c r="I6508" s="1641" t="s">
        <v>69</v>
      </c>
      <c r="J6508" s="2664"/>
      <c r="K6508" s="2621">
        <f t="shared" si="106"/>
        <v>6361</v>
      </c>
    </row>
    <row r="6509" spans="3:11">
      <c r="C6509" s="1642"/>
      <c r="D6509" s="1754" t="str">
        <f>VLOOKUP(F6509,Accounts!B:C,2,FALSE)</f>
        <v>Accumulated Surplus (Deficit)</v>
      </c>
      <c r="E6509" s="4069"/>
      <c r="F6509" s="2771">
        <v>3010101000</v>
      </c>
      <c r="G6509" s="1643"/>
      <c r="H6509" s="2252"/>
      <c r="I6509" s="1641"/>
      <c r="J6509" s="2664"/>
      <c r="K6509" s="2621">
        <f t="shared" si="106"/>
        <v>6362</v>
      </c>
    </row>
    <row r="6510" spans="3:11">
      <c r="C6510" s="1642"/>
      <c r="D6510" s="4081"/>
      <c r="E6510" s="4069" t="str">
        <f>VLOOKUP(F6510,Accounts!B:C,2,FALSE)</f>
        <v>Other Supplies and Materials for Distribution</v>
      </c>
      <c r="F6510" s="2771">
        <v>1040299000</v>
      </c>
      <c r="G6510" s="1643"/>
      <c r="H6510" s="2252"/>
      <c r="I6510" s="1641"/>
      <c r="J6510" s="2664"/>
      <c r="K6510" s="2621">
        <f t="shared" si="106"/>
        <v>6363</v>
      </c>
    </row>
    <row r="6511" spans="3:11">
      <c r="C6511" s="1644"/>
      <c r="D6511" s="2608"/>
      <c r="E6511" s="2606" t="s">
        <v>3795</v>
      </c>
      <c r="F6511" s="2880"/>
      <c r="G6511" s="1645"/>
      <c r="H6511" s="2252"/>
      <c r="I6511" s="3725"/>
      <c r="J6511" s="2664"/>
      <c r="K6511" s="2621">
        <f t="shared" si="106"/>
        <v>6364</v>
      </c>
    </row>
    <row r="6512" spans="3:11">
      <c r="C6512" s="1646"/>
      <c r="D6512" s="2773" t="s">
        <v>70</v>
      </c>
      <c r="E6512" s="2774"/>
      <c r="F6512" s="2775"/>
      <c r="G6512" s="1647"/>
      <c r="H6512" s="2253">
        <f>SUM(H6509:H6511)</f>
        <v>0</v>
      </c>
      <c r="I6512" s="2254">
        <f>SUM(I6509:I6511)</f>
        <v>0</v>
      </c>
      <c r="J6512" s="2664"/>
      <c r="K6512" s="2621">
        <f t="shared" si="106"/>
        <v>6365</v>
      </c>
    </row>
    <row r="6513" spans="3:11">
      <c r="C6513" s="1648"/>
      <c r="D6513" s="4201"/>
      <c r="E6513" s="4135"/>
      <c r="F6513" s="2771"/>
      <c r="G6513" s="1649"/>
      <c r="H6513" s="2252"/>
      <c r="I6513" s="2255">
        <f>H6512-I6512</f>
        <v>0</v>
      </c>
      <c r="J6513" s="2664"/>
      <c r="K6513" s="2621">
        <f t="shared" si="106"/>
        <v>6366</v>
      </c>
    </row>
    <row r="6514" spans="3:11">
      <c r="C6514" s="5850" t="s">
        <v>71</v>
      </c>
      <c r="D6514" s="5851"/>
      <c r="E6514" s="4079"/>
      <c r="F6514" s="5852" t="s">
        <v>3489</v>
      </c>
      <c r="G6514" s="5851"/>
      <c r="H6514" s="5974"/>
      <c r="I6514" s="5975"/>
      <c r="J6514" s="2664"/>
      <c r="K6514" s="2621">
        <f t="shared" si="106"/>
        <v>6367</v>
      </c>
    </row>
    <row r="6515" spans="3:11">
      <c r="C6515" s="1650"/>
      <c r="D6515" s="2282"/>
      <c r="E6515" s="2282"/>
      <c r="F6515" s="2776"/>
      <c r="G6515" s="1651"/>
      <c r="H6515" s="456"/>
      <c r="I6515" s="457"/>
      <c r="J6515" s="2664"/>
      <c r="K6515" s="2621">
        <f t="shared" si="106"/>
        <v>6368</v>
      </c>
    </row>
    <row r="6516" spans="3:11">
      <c r="C6516" s="1652"/>
      <c r="D6516" s="4081"/>
      <c r="E6516" s="2777" t="s">
        <v>3023</v>
      </c>
      <c r="F6516" s="2764"/>
      <c r="G6516" s="1653" t="s">
        <v>3026</v>
      </c>
      <c r="H6516" s="456"/>
      <c r="I6516" s="457"/>
      <c r="J6516" s="2664"/>
      <c r="K6516" s="2621">
        <f t="shared" si="106"/>
        <v>6369</v>
      </c>
    </row>
    <row r="6517" spans="3:11">
      <c r="C6517" s="1650"/>
      <c r="D6517" s="4081"/>
      <c r="E6517" s="4081" t="s">
        <v>3024</v>
      </c>
      <c r="F6517" s="2764" t="s">
        <v>2541</v>
      </c>
      <c r="G6517" s="3730" t="s">
        <v>299</v>
      </c>
      <c r="H6517" s="458"/>
      <c r="I6517" s="457"/>
      <c r="J6517" s="2664"/>
      <c r="K6517" s="2621">
        <f t="shared" si="106"/>
        <v>6370</v>
      </c>
    </row>
    <row r="6518" spans="3:11" ht="15.75" thickBot="1">
      <c r="C6518" s="1697"/>
      <c r="D6518" s="4136"/>
      <c r="E6518" s="4136"/>
      <c r="F6518" s="2778"/>
      <c r="G6518" s="1698"/>
      <c r="H6518" s="2256"/>
      <c r="I6518" s="2257"/>
      <c r="J6518" s="2664"/>
      <c r="K6518" s="2621">
        <f t="shared" si="106"/>
        <v>6371</v>
      </c>
    </row>
    <row r="6519" spans="3:11">
      <c r="C6519" s="2766"/>
      <c r="D6519" s="5972" t="s">
        <v>60</v>
      </c>
      <c r="E6519" s="5972"/>
      <c r="F6519" s="5973"/>
      <c r="G6519" s="1632"/>
      <c r="H6519" s="5951" t="s">
        <v>3796</v>
      </c>
      <c r="I6519" s="5952"/>
      <c r="J6519" s="2664"/>
      <c r="K6519" s="2621">
        <f t="shared" si="106"/>
        <v>6372</v>
      </c>
    </row>
    <row r="6520" spans="3:11">
      <c r="C6520" s="2767" t="s">
        <v>2722</v>
      </c>
      <c r="D6520" s="5983" t="s">
        <v>2538</v>
      </c>
      <c r="E6520" s="5983"/>
      <c r="F6520" s="5984"/>
      <c r="G6520" s="1633"/>
      <c r="H6520" s="5961" t="s">
        <v>3718</v>
      </c>
      <c r="I6520" s="5962"/>
      <c r="J6520" s="2664"/>
      <c r="K6520" s="2621">
        <f t="shared" si="106"/>
        <v>6373</v>
      </c>
    </row>
    <row r="6521" spans="3:11">
      <c r="C6521" s="2767" t="s">
        <v>2723</v>
      </c>
      <c r="D6521" s="5976">
        <v>1</v>
      </c>
      <c r="E6521" s="5976"/>
      <c r="F6521" s="5989"/>
      <c r="G6521" s="1633"/>
      <c r="H6521" s="456"/>
      <c r="I6521" s="457"/>
      <c r="J6521" s="2664"/>
      <c r="K6521" s="2621">
        <f t="shared" si="106"/>
        <v>6374</v>
      </c>
    </row>
    <row r="6522" spans="3:11">
      <c r="C6522" s="1634"/>
      <c r="D6522" s="3653"/>
      <c r="E6522" s="3653"/>
      <c r="F6522" s="2768"/>
      <c r="G6522" s="1635"/>
      <c r="H6522" s="2250"/>
      <c r="I6522" s="2251"/>
      <c r="J6522" s="2664"/>
      <c r="K6522" s="2621">
        <f t="shared" si="106"/>
        <v>6375</v>
      </c>
    </row>
    <row r="6523" spans="3:11">
      <c r="C6523" s="1636"/>
      <c r="D6523" s="5865" t="s">
        <v>61</v>
      </c>
      <c r="E6523" s="5866"/>
      <c r="F6523" s="5866"/>
      <c r="G6523" s="5866"/>
      <c r="H6523" s="5866"/>
      <c r="I6523" s="5867"/>
      <c r="J6523" s="2664"/>
      <c r="K6523" s="2621">
        <f t="shared" si="106"/>
        <v>6376</v>
      </c>
    </row>
    <row r="6524" spans="3:11">
      <c r="C6524" s="1637" t="s">
        <v>62</v>
      </c>
      <c r="D6524" s="5990" t="s">
        <v>63</v>
      </c>
      <c r="E6524" s="5991"/>
      <c r="F6524" s="2769" t="s">
        <v>64</v>
      </c>
      <c r="G6524" s="1638" t="s">
        <v>65</v>
      </c>
      <c r="H6524" s="5969" t="s">
        <v>66</v>
      </c>
      <c r="I6524" s="5970"/>
      <c r="J6524" s="2664"/>
      <c r="K6524" s="2621">
        <f t="shared" si="106"/>
        <v>6377</v>
      </c>
    </row>
    <row r="6525" spans="3:11">
      <c r="C6525" s="1639" t="s">
        <v>67</v>
      </c>
      <c r="D6525" s="5992"/>
      <c r="E6525" s="5993"/>
      <c r="F6525" s="2770" t="s">
        <v>0</v>
      </c>
      <c r="G6525" s="1640"/>
      <c r="H6525" s="2252" t="s">
        <v>68</v>
      </c>
      <c r="I6525" s="1641" t="s">
        <v>69</v>
      </c>
      <c r="J6525" s="2664"/>
      <c r="K6525" s="2621">
        <f t="shared" si="106"/>
        <v>6378</v>
      </c>
    </row>
    <row r="6526" spans="3:11">
      <c r="C6526" s="1642"/>
      <c r="D6526" s="1754" t="str">
        <f>VLOOKUP(F6526,Accounts!B:C,2,FALSE)</f>
        <v>Accumulated Surplus (Deficit)</v>
      </c>
      <c r="E6526" s="4069"/>
      <c r="F6526" s="2771">
        <v>3010101000</v>
      </c>
      <c r="G6526" s="1643"/>
      <c r="H6526" s="2252"/>
      <c r="I6526" s="1641"/>
      <c r="J6526" s="2664"/>
      <c r="K6526" s="2621">
        <f t="shared" si="106"/>
        <v>6379</v>
      </c>
    </row>
    <row r="6527" spans="3:11">
      <c r="C6527" s="1642"/>
      <c r="D6527" s="4081"/>
      <c r="E6527" s="4069" t="str">
        <f>VLOOKUP(F6527,Accounts!B:C,2,FALSE)</f>
        <v>Other Supplies and Materials for Distribution</v>
      </c>
      <c r="F6527" s="2771">
        <v>1040299000</v>
      </c>
      <c r="G6527" s="1643"/>
      <c r="H6527" s="2252"/>
      <c r="I6527" s="1641"/>
      <c r="J6527" s="2664"/>
      <c r="K6527" s="2621">
        <f t="shared" si="106"/>
        <v>6380</v>
      </c>
    </row>
    <row r="6528" spans="3:11">
      <c r="C6528" s="1644"/>
      <c r="D6528" s="2608"/>
      <c r="E6528" s="2606" t="s">
        <v>3797</v>
      </c>
      <c r="F6528" s="2880"/>
      <c r="G6528" s="1645"/>
      <c r="H6528" s="2252"/>
      <c r="I6528" s="3725"/>
      <c r="J6528" s="2664"/>
      <c r="K6528" s="2621">
        <f t="shared" si="106"/>
        <v>6381</v>
      </c>
    </row>
    <row r="6529" spans="3:11">
      <c r="C6529" s="1646"/>
      <c r="D6529" s="2773" t="s">
        <v>70</v>
      </c>
      <c r="E6529" s="2774"/>
      <c r="F6529" s="2775"/>
      <c r="G6529" s="1647"/>
      <c r="H6529" s="2253">
        <f>SUM(H6526:H6528)</f>
        <v>0</v>
      </c>
      <c r="I6529" s="2254">
        <f>SUM(I6526:I6528)</f>
        <v>0</v>
      </c>
      <c r="J6529" s="2664"/>
      <c r="K6529" s="2621">
        <f t="shared" si="106"/>
        <v>6382</v>
      </c>
    </row>
    <row r="6530" spans="3:11">
      <c r="C6530" s="1648"/>
      <c r="D6530" s="4201"/>
      <c r="E6530" s="4135"/>
      <c r="F6530" s="2771"/>
      <c r="G6530" s="1649"/>
      <c r="H6530" s="2252"/>
      <c r="I6530" s="2255">
        <f>H6529-I6529</f>
        <v>0</v>
      </c>
      <c r="J6530" s="2664"/>
      <c r="K6530" s="2621">
        <f t="shared" si="106"/>
        <v>6383</v>
      </c>
    </row>
    <row r="6531" spans="3:11">
      <c r="C6531" s="5850" t="s">
        <v>71</v>
      </c>
      <c r="D6531" s="5851"/>
      <c r="E6531" s="4079"/>
      <c r="F6531" s="5852" t="s">
        <v>3489</v>
      </c>
      <c r="G6531" s="5851"/>
      <c r="H6531" s="5974"/>
      <c r="I6531" s="5975"/>
      <c r="J6531" s="2664"/>
      <c r="K6531" s="2621">
        <f t="shared" si="106"/>
        <v>6384</v>
      </c>
    </row>
    <row r="6532" spans="3:11">
      <c r="C6532" s="1650"/>
      <c r="D6532" s="2282"/>
      <c r="E6532" s="2282"/>
      <c r="F6532" s="2776"/>
      <c r="G6532" s="1651"/>
      <c r="H6532" s="456"/>
      <c r="I6532" s="457"/>
      <c r="J6532" s="2664"/>
      <c r="K6532" s="2621">
        <f t="shared" si="106"/>
        <v>6385</v>
      </c>
    </row>
    <row r="6533" spans="3:11">
      <c r="C6533" s="1652"/>
      <c r="D6533" s="4081"/>
      <c r="E6533" s="2777" t="s">
        <v>3023</v>
      </c>
      <c r="F6533" s="2764"/>
      <c r="G6533" s="1653" t="s">
        <v>3026</v>
      </c>
      <c r="H6533" s="456"/>
      <c r="I6533" s="457"/>
      <c r="J6533" s="2664"/>
      <c r="K6533" s="2621">
        <f t="shared" si="106"/>
        <v>6386</v>
      </c>
    </row>
    <row r="6534" spans="3:11">
      <c r="C6534" s="1650"/>
      <c r="D6534" s="4081"/>
      <c r="E6534" s="4081" t="s">
        <v>3024</v>
      </c>
      <c r="F6534" s="2764" t="s">
        <v>2541</v>
      </c>
      <c r="G6534" s="3730" t="s">
        <v>299</v>
      </c>
      <c r="H6534" s="458"/>
      <c r="I6534" s="457"/>
      <c r="J6534" s="2664"/>
      <c r="K6534" s="2621">
        <f t="shared" si="106"/>
        <v>6387</v>
      </c>
    </row>
    <row r="6535" spans="3:11" ht="15.75" thickBot="1">
      <c r="C6535" s="1697"/>
      <c r="D6535" s="4136"/>
      <c r="E6535" s="4136"/>
      <c r="F6535" s="2778"/>
      <c r="G6535" s="1698"/>
      <c r="H6535" s="2256"/>
      <c r="I6535" s="2257"/>
      <c r="J6535" s="2664"/>
      <c r="K6535" s="2621">
        <f t="shared" si="106"/>
        <v>6388</v>
      </c>
    </row>
    <row r="6536" spans="3:11">
      <c r="C6536" s="2766"/>
      <c r="D6536" s="5972" t="s">
        <v>60</v>
      </c>
      <c r="E6536" s="5972"/>
      <c r="F6536" s="5973"/>
      <c r="G6536" s="1632"/>
      <c r="H6536" s="5951" t="s">
        <v>3798</v>
      </c>
      <c r="I6536" s="5952"/>
      <c r="J6536" s="2664"/>
      <c r="K6536" s="2621">
        <f t="shared" si="106"/>
        <v>6389</v>
      </c>
    </row>
    <row r="6537" spans="3:11">
      <c r="C6537" s="2767" t="s">
        <v>2722</v>
      </c>
      <c r="D6537" s="5983" t="s">
        <v>2538</v>
      </c>
      <c r="E6537" s="5983"/>
      <c r="F6537" s="5984"/>
      <c r="G6537" s="1633"/>
      <c r="H6537" s="5961" t="s">
        <v>3718</v>
      </c>
      <c r="I6537" s="5962"/>
      <c r="J6537" s="2664"/>
      <c r="K6537" s="2621">
        <f t="shared" si="106"/>
        <v>6390</v>
      </c>
    </row>
    <row r="6538" spans="3:11">
      <c r="C6538" s="2767" t="s">
        <v>2723</v>
      </c>
      <c r="D6538" s="5976">
        <v>1</v>
      </c>
      <c r="E6538" s="5976"/>
      <c r="F6538" s="5989"/>
      <c r="G6538" s="1633"/>
      <c r="H6538" s="456"/>
      <c r="I6538" s="457"/>
      <c r="J6538" s="2664"/>
      <c r="K6538" s="2621">
        <f t="shared" si="106"/>
        <v>6391</v>
      </c>
    </row>
    <row r="6539" spans="3:11">
      <c r="C6539" s="1634"/>
      <c r="D6539" s="3653"/>
      <c r="E6539" s="3653"/>
      <c r="F6539" s="2768"/>
      <c r="G6539" s="1635"/>
      <c r="H6539" s="2250"/>
      <c r="I6539" s="2251"/>
      <c r="J6539" s="2664"/>
      <c r="K6539" s="2621">
        <f t="shared" si="106"/>
        <v>6392</v>
      </c>
    </row>
    <row r="6540" spans="3:11">
      <c r="C6540" s="1636"/>
      <c r="D6540" s="5865" t="s">
        <v>61</v>
      </c>
      <c r="E6540" s="5866"/>
      <c r="F6540" s="5866"/>
      <c r="G6540" s="5866"/>
      <c r="H6540" s="5866"/>
      <c r="I6540" s="5867"/>
      <c r="J6540" s="2664"/>
      <c r="K6540" s="2621">
        <f t="shared" si="106"/>
        <v>6393</v>
      </c>
    </row>
    <row r="6541" spans="3:11">
      <c r="C6541" s="1637" t="s">
        <v>62</v>
      </c>
      <c r="D6541" s="5990" t="s">
        <v>63</v>
      </c>
      <c r="E6541" s="5991"/>
      <c r="F6541" s="2769" t="s">
        <v>64</v>
      </c>
      <c r="G6541" s="1638" t="s">
        <v>65</v>
      </c>
      <c r="H6541" s="5969" t="s">
        <v>66</v>
      </c>
      <c r="I6541" s="5970"/>
      <c r="J6541" s="2664"/>
      <c r="K6541" s="2621">
        <f t="shared" si="106"/>
        <v>6394</v>
      </c>
    </row>
    <row r="6542" spans="3:11">
      <c r="C6542" s="1639" t="s">
        <v>67</v>
      </c>
      <c r="D6542" s="5992"/>
      <c r="E6542" s="5993"/>
      <c r="F6542" s="2770" t="s">
        <v>0</v>
      </c>
      <c r="G6542" s="1640"/>
      <c r="H6542" s="2252" t="s">
        <v>68</v>
      </c>
      <c r="I6542" s="1641" t="s">
        <v>69</v>
      </c>
      <c r="J6542" s="2664"/>
      <c r="K6542" s="2621">
        <f t="shared" si="106"/>
        <v>6395</v>
      </c>
    </row>
    <row r="6543" spans="3:11">
      <c r="C6543" s="1642"/>
      <c r="D6543" s="1754" t="str">
        <f>VLOOKUP(F6543,Accounts!B:C,2,FALSE)</f>
        <v>Accumulated Surplus (Deficit)</v>
      </c>
      <c r="E6543" s="4069"/>
      <c r="F6543" s="2771">
        <v>3010101000</v>
      </c>
      <c r="G6543" s="1643"/>
      <c r="H6543" s="2252"/>
      <c r="I6543" s="1641"/>
      <c r="J6543" s="2664"/>
      <c r="K6543" s="2621">
        <f t="shared" si="106"/>
        <v>6396</v>
      </c>
    </row>
    <row r="6544" spans="3:11">
      <c r="C6544" s="1642"/>
      <c r="D6544" s="4081"/>
      <c r="E6544" s="4069" t="str">
        <f>VLOOKUP(F6544,Accounts!B:C,2,FALSE)</f>
        <v>Other Supplies and Materials for Distribution</v>
      </c>
      <c r="F6544" s="2771">
        <v>1040299000</v>
      </c>
      <c r="G6544" s="1643"/>
      <c r="H6544" s="2252"/>
      <c r="I6544" s="1641"/>
      <c r="J6544" s="2664"/>
      <c r="K6544" s="2621">
        <f t="shared" si="106"/>
        <v>6397</v>
      </c>
    </row>
    <row r="6545" spans="3:11">
      <c r="C6545" s="1644"/>
      <c r="D6545" s="2608"/>
      <c r="E6545" s="2606" t="s">
        <v>3799</v>
      </c>
      <c r="F6545" s="2880"/>
      <c r="G6545" s="1645"/>
      <c r="H6545" s="2252"/>
      <c r="I6545" s="3725"/>
      <c r="J6545" s="2664"/>
      <c r="K6545" s="2621">
        <f t="shared" si="106"/>
        <v>6398</v>
      </c>
    </row>
    <row r="6546" spans="3:11">
      <c r="C6546" s="1646"/>
      <c r="D6546" s="2773" t="s">
        <v>70</v>
      </c>
      <c r="E6546" s="2774"/>
      <c r="F6546" s="2775"/>
      <c r="G6546" s="1647"/>
      <c r="H6546" s="2253">
        <f>SUM(H6543:H6545)</f>
        <v>0</v>
      </c>
      <c r="I6546" s="2254">
        <f>SUM(I6543:I6545)</f>
        <v>0</v>
      </c>
      <c r="J6546" s="2664"/>
      <c r="K6546" s="2621">
        <f t="shared" si="106"/>
        <v>6399</v>
      </c>
    </row>
    <row r="6547" spans="3:11">
      <c r="C6547" s="1648"/>
      <c r="D6547" s="4201"/>
      <c r="E6547" s="4135"/>
      <c r="F6547" s="2771"/>
      <c r="G6547" s="1649"/>
      <c r="H6547" s="2252"/>
      <c r="I6547" s="2255">
        <f>H6546-I6546</f>
        <v>0</v>
      </c>
      <c r="J6547" s="2664"/>
      <c r="K6547" s="2621">
        <f t="shared" si="106"/>
        <v>6400</v>
      </c>
    </row>
    <row r="6548" spans="3:11">
      <c r="C6548" s="5850" t="s">
        <v>71</v>
      </c>
      <c r="D6548" s="5851"/>
      <c r="E6548" s="4079"/>
      <c r="F6548" s="5852" t="s">
        <v>3489</v>
      </c>
      <c r="G6548" s="5851"/>
      <c r="H6548" s="5974"/>
      <c r="I6548" s="5975"/>
      <c r="J6548" s="2664"/>
      <c r="K6548" s="2621">
        <f t="shared" si="106"/>
        <v>6401</v>
      </c>
    </row>
    <row r="6549" spans="3:11">
      <c r="C6549" s="1650"/>
      <c r="D6549" s="2282"/>
      <c r="E6549" s="2282"/>
      <c r="F6549" s="2776"/>
      <c r="G6549" s="1651"/>
      <c r="H6549" s="456"/>
      <c r="I6549" s="457"/>
      <c r="J6549" s="2664"/>
      <c r="K6549" s="2621">
        <f t="shared" si="106"/>
        <v>6402</v>
      </c>
    </row>
    <row r="6550" spans="3:11">
      <c r="C6550" s="1652"/>
      <c r="D6550" s="4081"/>
      <c r="E6550" s="2777" t="s">
        <v>3023</v>
      </c>
      <c r="F6550" s="2764"/>
      <c r="G6550" s="1653" t="s">
        <v>3026</v>
      </c>
      <c r="H6550" s="456"/>
      <c r="I6550" s="457"/>
      <c r="J6550" s="2664"/>
      <c r="K6550" s="2621">
        <f t="shared" si="106"/>
        <v>6403</v>
      </c>
    </row>
    <row r="6551" spans="3:11">
      <c r="C6551" s="1650"/>
      <c r="D6551" s="4081"/>
      <c r="E6551" s="4081" t="s">
        <v>3024</v>
      </c>
      <c r="F6551" s="2764" t="s">
        <v>2541</v>
      </c>
      <c r="G6551" s="3730" t="s">
        <v>299</v>
      </c>
      <c r="H6551" s="458"/>
      <c r="I6551" s="457"/>
      <c r="J6551" s="2664"/>
      <c r="K6551" s="2621">
        <f t="shared" si="106"/>
        <v>6404</v>
      </c>
    </row>
    <row r="6552" spans="3:11" ht="15.75" thickBot="1">
      <c r="C6552" s="1697"/>
      <c r="D6552" s="4136"/>
      <c r="E6552" s="4136"/>
      <c r="F6552" s="2778"/>
      <c r="G6552" s="1698"/>
      <c r="H6552" s="2256"/>
      <c r="I6552" s="2257"/>
      <c r="J6552" s="2664"/>
      <c r="K6552" s="2621">
        <f t="shared" si="106"/>
        <v>6405</v>
      </c>
    </row>
    <row r="6553" spans="3:11">
      <c r="C6553" s="2766"/>
      <c r="D6553" s="5972" t="s">
        <v>60</v>
      </c>
      <c r="E6553" s="5972"/>
      <c r="F6553" s="5973"/>
      <c r="G6553" s="1632"/>
      <c r="H6553" s="5951" t="s">
        <v>3800</v>
      </c>
      <c r="I6553" s="5952"/>
      <c r="J6553" s="2664"/>
      <c r="K6553" s="2621">
        <f t="shared" si="106"/>
        <v>6406</v>
      </c>
    </row>
    <row r="6554" spans="3:11">
      <c r="C6554" s="2767" t="s">
        <v>2722</v>
      </c>
      <c r="D6554" s="5983" t="s">
        <v>2538</v>
      </c>
      <c r="E6554" s="5983"/>
      <c r="F6554" s="5984"/>
      <c r="G6554" s="1633"/>
      <c r="H6554" s="5961" t="s">
        <v>3718</v>
      </c>
      <c r="I6554" s="5962"/>
      <c r="J6554" s="2664"/>
      <c r="K6554" s="2621">
        <f t="shared" si="106"/>
        <v>6407</v>
      </c>
    </row>
    <row r="6555" spans="3:11">
      <c r="C6555" s="2767" t="s">
        <v>2723</v>
      </c>
      <c r="D6555" s="5976">
        <v>1</v>
      </c>
      <c r="E6555" s="5976"/>
      <c r="F6555" s="5989"/>
      <c r="G6555" s="1633"/>
      <c r="H6555" s="456"/>
      <c r="I6555" s="457"/>
      <c r="J6555" s="2664"/>
      <c r="K6555" s="2621">
        <f t="shared" ref="K6555:K6618" si="107">K6554+1</f>
        <v>6408</v>
      </c>
    </row>
    <row r="6556" spans="3:11">
      <c r="C6556" s="1634"/>
      <c r="D6556" s="3653"/>
      <c r="E6556" s="3653"/>
      <c r="F6556" s="2768"/>
      <c r="G6556" s="1635"/>
      <c r="H6556" s="2250"/>
      <c r="I6556" s="2251"/>
      <c r="J6556" s="2664"/>
      <c r="K6556" s="2621">
        <f t="shared" si="107"/>
        <v>6409</v>
      </c>
    </row>
    <row r="6557" spans="3:11">
      <c r="C6557" s="1636"/>
      <c r="D6557" s="5865" t="s">
        <v>61</v>
      </c>
      <c r="E6557" s="5866"/>
      <c r="F6557" s="5866"/>
      <c r="G6557" s="5866"/>
      <c r="H6557" s="5866"/>
      <c r="I6557" s="5867"/>
      <c r="J6557" s="2664"/>
      <c r="K6557" s="2621">
        <f t="shared" si="107"/>
        <v>6410</v>
      </c>
    </row>
    <row r="6558" spans="3:11">
      <c r="C6558" s="1637" t="s">
        <v>62</v>
      </c>
      <c r="D6558" s="5990" t="s">
        <v>63</v>
      </c>
      <c r="E6558" s="5991"/>
      <c r="F6558" s="2769" t="s">
        <v>64</v>
      </c>
      <c r="G6558" s="1638" t="s">
        <v>65</v>
      </c>
      <c r="H6558" s="5969" t="s">
        <v>66</v>
      </c>
      <c r="I6558" s="5970"/>
      <c r="J6558" s="2664"/>
      <c r="K6558" s="2621">
        <f t="shared" si="107"/>
        <v>6411</v>
      </c>
    </row>
    <row r="6559" spans="3:11">
      <c r="C6559" s="1639" t="s">
        <v>67</v>
      </c>
      <c r="D6559" s="5992"/>
      <c r="E6559" s="5993"/>
      <c r="F6559" s="2770" t="s">
        <v>0</v>
      </c>
      <c r="G6559" s="1640"/>
      <c r="H6559" s="2252" t="s">
        <v>68</v>
      </c>
      <c r="I6559" s="1641" t="s">
        <v>69</v>
      </c>
      <c r="J6559" s="2664"/>
      <c r="K6559" s="2621">
        <f t="shared" si="107"/>
        <v>6412</v>
      </c>
    </row>
    <row r="6560" spans="3:11">
      <c r="C6560" s="1642"/>
      <c r="D6560" s="1754" t="str">
        <f>VLOOKUP(F6560,Accounts!B:C,2,FALSE)</f>
        <v>Accumulated Surplus (Deficit)</v>
      </c>
      <c r="E6560" s="4069"/>
      <c r="F6560" s="2771">
        <v>3010101000</v>
      </c>
      <c r="G6560" s="1643"/>
      <c r="H6560" s="2252"/>
      <c r="I6560" s="1641"/>
      <c r="J6560" s="2664"/>
      <c r="K6560" s="2621">
        <f t="shared" si="107"/>
        <v>6413</v>
      </c>
    </row>
    <row r="6561" spans="3:11">
      <c r="C6561" s="1642"/>
      <c r="D6561" s="4081"/>
      <c r="E6561" s="4069" t="str">
        <f>VLOOKUP(F6561,Accounts!B:C,2,FALSE)</f>
        <v>Other Supplies and Materials for Distribution</v>
      </c>
      <c r="F6561" s="2771">
        <v>1040299000</v>
      </c>
      <c r="G6561" s="1643"/>
      <c r="H6561" s="2252"/>
      <c r="I6561" s="1641"/>
      <c r="J6561" s="2664"/>
      <c r="K6561" s="2621">
        <f t="shared" si="107"/>
        <v>6414</v>
      </c>
    </row>
    <row r="6562" spans="3:11">
      <c r="C6562" s="1644"/>
      <c r="D6562" s="2608"/>
      <c r="E6562" s="2606" t="s">
        <v>3801</v>
      </c>
      <c r="F6562" s="2880"/>
      <c r="G6562" s="1645"/>
      <c r="H6562" s="2252"/>
      <c r="I6562" s="3725"/>
      <c r="J6562" s="2664"/>
      <c r="K6562" s="2621">
        <f t="shared" si="107"/>
        <v>6415</v>
      </c>
    </row>
    <row r="6563" spans="3:11">
      <c r="C6563" s="1646"/>
      <c r="D6563" s="2773" t="s">
        <v>70</v>
      </c>
      <c r="E6563" s="2774"/>
      <c r="F6563" s="2775"/>
      <c r="G6563" s="1647"/>
      <c r="H6563" s="2253">
        <f>SUM(H6560:H6562)</f>
        <v>0</v>
      </c>
      <c r="I6563" s="2254">
        <f>SUM(I6560:I6562)</f>
        <v>0</v>
      </c>
      <c r="J6563" s="2664"/>
      <c r="K6563" s="2621">
        <f t="shared" si="107"/>
        <v>6416</v>
      </c>
    </row>
    <row r="6564" spans="3:11">
      <c r="C6564" s="1648"/>
      <c r="D6564" s="4201"/>
      <c r="E6564" s="4135"/>
      <c r="F6564" s="2771"/>
      <c r="G6564" s="1649"/>
      <c r="H6564" s="2252"/>
      <c r="I6564" s="2255">
        <f>H6563-I6563</f>
        <v>0</v>
      </c>
      <c r="J6564" s="2664"/>
      <c r="K6564" s="2621">
        <f t="shared" si="107"/>
        <v>6417</v>
      </c>
    </row>
    <row r="6565" spans="3:11">
      <c r="C6565" s="5850" t="s">
        <v>71</v>
      </c>
      <c r="D6565" s="5851"/>
      <c r="E6565" s="4079"/>
      <c r="F6565" s="5852" t="s">
        <v>3489</v>
      </c>
      <c r="G6565" s="5851"/>
      <c r="H6565" s="5974"/>
      <c r="I6565" s="5975"/>
      <c r="J6565" s="2664"/>
      <c r="K6565" s="2621">
        <f t="shared" si="107"/>
        <v>6418</v>
      </c>
    </row>
    <row r="6566" spans="3:11">
      <c r="C6566" s="1650"/>
      <c r="D6566" s="2282"/>
      <c r="E6566" s="2282"/>
      <c r="F6566" s="2776"/>
      <c r="G6566" s="1651"/>
      <c r="H6566" s="456"/>
      <c r="I6566" s="457"/>
      <c r="J6566" s="2664"/>
      <c r="K6566" s="2621">
        <f t="shared" si="107"/>
        <v>6419</v>
      </c>
    </row>
    <row r="6567" spans="3:11">
      <c r="C6567" s="1652"/>
      <c r="D6567" s="4081"/>
      <c r="E6567" s="2777" t="s">
        <v>3023</v>
      </c>
      <c r="F6567" s="2764"/>
      <c r="G6567" s="1653" t="s">
        <v>3026</v>
      </c>
      <c r="H6567" s="456"/>
      <c r="I6567" s="457"/>
      <c r="J6567" s="2664"/>
      <c r="K6567" s="2621">
        <f t="shared" si="107"/>
        <v>6420</v>
      </c>
    </row>
    <row r="6568" spans="3:11">
      <c r="C6568" s="1650"/>
      <c r="D6568" s="4081"/>
      <c r="E6568" s="4081" t="s">
        <v>3024</v>
      </c>
      <c r="F6568" s="2764" t="s">
        <v>2541</v>
      </c>
      <c r="G6568" s="3730" t="s">
        <v>299</v>
      </c>
      <c r="H6568" s="458"/>
      <c r="I6568" s="457"/>
      <c r="J6568" s="2664"/>
      <c r="K6568" s="2621">
        <f t="shared" si="107"/>
        <v>6421</v>
      </c>
    </row>
    <row r="6569" spans="3:11" ht="15.75" thickBot="1">
      <c r="C6569" s="1697"/>
      <c r="D6569" s="4136"/>
      <c r="E6569" s="4136"/>
      <c r="F6569" s="2778"/>
      <c r="G6569" s="1698"/>
      <c r="H6569" s="2256"/>
      <c r="I6569" s="2257"/>
      <c r="J6569" s="2664"/>
      <c r="K6569" s="2621">
        <f t="shared" si="107"/>
        <v>6422</v>
      </c>
    </row>
    <row r="6570" spans="3:11">
      <c r="C6570" s="2766"/>
      <c r="D6570" s="5972" t="s">
        <v>60</v>
      </c>
      <c r="E6570" s="5972"/>
      <c r="F6570" s="5973"/>
      <c r="G6570" s="1632"/>
      <c r="H6570" s="5951" t="s">
        <v>3802</v>
      </c>
      <c r="I6570" s="5952"/>
      <c r="J6570" s="2664"/>
      <c r="K6570" s="2621">
        <f t="shared" si="107"/>
        <v>6423</v>
      </c>
    </row>
    <row r="6571" spans="3:11">
      <c r="C6571" s="2767" t="s">
        <v>2722</v>
      </c>
      <c r="D6571" s="5983" t="s">
        <v>2538</v>
      </c>
      <c r="E6571" s="5983"/>
      <c r="F6571" s="5984"/>
      <c r="G6571" s="1633"/>
      <c r="H6571" s="5961" t="s">
        <v>3718</v>
      </c>
      <c r="I6571" s="5962"/>
      <c r="J6571" s="2664"/>
      <c r="K6571" s="2621">
        <f t="shared" si="107"/>
        <v>6424</v>
      </c>
    </row>
    <row r="6572" spans="3:11">
      <c r="C6572" s="2767" t="s">
        <v>2723</v>
      </c>
      <c r="D6572" s="5976">
        <v>1</v>
      </c>
      <c r="E6572" s="5976"/>
      <c r="F6572" s="5989"/>
      <c r="G6572" s="1633"/>
      <c r="H6572" s="456"/>
      <c r="I6572" s="457"/>
      <c r="J6572" s="2664"/>
      <c r="K6572" s="2621">
        <f t="shared" si="107"/>
        <v>6425</v>
      </c>
    </row>
    <row r="6573" spans="3:11">
      <c r="C6573" s="1634"/>
      <c r="D6573" s="3653"/>
      <c r="E6573" s="3653"/>
      <c r="F6573" s="2768"/>
      <c r="G6573" s="1635"/>
      <c r="H6573" s="2250"/>
      <c r="I6573" s="2251"/>
      <c r="J6573" s="2664"/>
      <c r="K6573" s="2621">
        <f t="shared" si="107"/>
        <v>6426</v>
      </c>
    </row>
    <row r="6574" spans="3:11">
      <c r="C6574" s="1636"/>
      <c r="D6574" s="5865" t="s">
        <v>61</v>
      </c>
      <c r="E6574" s="5866"/>
      <c r="F6574" s="5866"/>
      <c r="G6574" s="5866"/>
      <c r="H6574" s="5866"/>
      <c r="I6574" s="5867"/>
      <c r="J6574" s="2664"/>
      <c r="K6574" s="2621">
        <f t="shared" si="107"/>
        <v>6427</v>
      </c>
    </row>
    <row r="6575" spans="3:11">
      <c r="C6575" s="1637" t="s">
        <v>62</v>
      </c>
      <c r="D6575" s="5990" t="s">
        <v>63</v>
      </c>
      <c r="E6575" s="5991"/>
      <c r="F6575" s="2769" t="s">
        <v>64</v>
      </c>
      <c r="G6575" s="1638" t="s">
        <v>65</v>
      </c>
      <c r="H6575" s="5969" t="s">
        <v>66</v>
      </c>
      <c r="I6575" s="5970"/>
      <c r="J6575" s="2664"/>
      <c r="K6575" s="2621">
        <f t="shared" si="107"/>
        <v>6428</v>
      </c>
    </row>
    <row r="6576" spans="3:11">
      <c r="C6576" s="1639" t="s">
        <v>67</v>
      </c>
      <c r="D6576" s="5992"/>
      <c r="E6576" s="5993"/>
      <c r="F6576" s="2770" t="s">
        <v>0</v>
      </c>
      <c r="G6576" s="1640"/>
      <c r="H6576" s="2252" t="s">
        <v>68</v>
      </c>
      <c r="I6576" s="1641" t="s">
        <v>69</v>
      </c>
      <c r="J6576" s="2664"/>
      <c r="K6576" s="2621">
        <f t="shared" si="107"/>
        <v>6429</v>
      </c>
    </row>
    <row r="6577" spans="3:11">
      <c r="C6577" s="1642"/>
      <c r="D6577" s="1754" t="str">
        <f>VLOOKUP(F6577,Accounts!B:C,2,FALSE)</f>
        <v>Accumulated Surplus (Deficit)</v>
      </c>
      <c r="E6577" s="4069"/>
      <c r="F6577" s="2771">
        <v>3010101000</v>
      </c>
      <c r="G6577" s="1643"/>
      <c r="H6577" s="2252"/>
      <c r="I6577" s="1641"/>
      <c r="J6577" s="2664"/>
      <c r="K6577" s="2621">
        <f t="shared" si="107"/>
        <v>6430</v>
      </c>
    </row>
    <row r="6578" spans="3:11">
      <c r="C6578" s="1642"/>
      <c r="D6578" s="4081"/>
      <c r="E6578" s="4069" t="str">
        <f>VLOOKUP(F6578,Accounts!B:C,2,FALSE)</f>
        <v>Other Supplies and Materials for Distribution</v>
      </c>
      <c r="F6578" s="2771">
        <v>1040299000</v>
      </c>
      <c r="G6578" s="1643"/>
      <c r="H6578" s="2252"/>
      <c r="I6578" s="1641"/>
      <c r="J6578" s="2664"/>
      <c r="K6578" s="2621">
        <f t="shared" si="107"/>
        <v>6431</v>
      </c>
    </row>
    <row r="6579" spans="3:11">
      <c r="C6579" s="1644"/>
      <c r="D6579" s="2608"/>
      <c r="E6579" s="2606" t="s">
        <v>3803</v>
      </c>
      <c r="F6579" s="2880"/>
      <c r="G6579" s="1645"/>
      <c r="H6579" s="2252"/>
      <c r="I6579" s="3725"/>
      <c r="J6579" s="2664"/>
      <c r="K6579" s="2621">
        <f t="shared" si="107"/>
        <v>6432</v>
      </c>
    </row>
    <row r="6580" spans="3:11">
      <c r="C6580" s="1646"/>
      <c r="D6580" s="2773" t="s">
        <v>70</v>
      </c>
      <c r="E6580" s="2774"/>
      <c r="F6580" s="2775"/>
      <c r="G6580" s="1647"/>
      <c r="H6580" s="2253">
        <f>SUM(H6577:H6579)</f>
        <v>0</v>
      </c>
      <c r="I6580" s="2254">
        <f>SUM(I6577:I6579)</f>
        <v>0</v>
      </c>
      <c r="J6580" s="2664"/>
      <c r="K6580" s="2621">
        <f t="shared" si="107"/>
        <v>6433</v>
      </c>
    </row>
    <row r="6581" spans="3:11">
      <c r="C6581" s="1648"/>
      <c r="D6581" s="4201"/>
      <c r="E6581" s="4135"/>
      <c r="F6581" s="2771"/>
      <c r="G6581" s="1649"/>
      <c r="H6581" s="2252"/>
      <c r="I6581" s="2255">
        <f>H6580-I6580</f>
        <v>0</v>
      </c>
      <c r="J6581" s="2664"/>
      <c r="K6581" s="2621">
        <f t="shared" si="107"/>
        <v>6434</v>
      </c>
    </row>
    <row r="6582" spans="3:11">
      <c r="C6582" s="5850" t="s">
        <v>71</v>
      </c>
      <c r="D6582" s="5851"/>
      <c r="E6582" s="4079"/>
      <c r="F6582" s="5852" t="s">
        <v>3489</v>
      </c>
      <c r="G6582" s="5851"/>
      <c r="H6582" s="5974"/>
      <c r="I6582" s="5975"/>
      <c r="J6582" s="2664"/>
      <c r="K6582" s="2621">
        <f t="shared" si="107"/>
        <v>6435</v>
      </c>
    </row>
    <row r="6583" spans="3:11">
      <c r="C6583" s="1650"/>
      <c r="D6583" s="2282"/>
      <c r="E6583" s="2282"/>
      <c r="F6583" s="2776"/>
      <c r="G6583" s="1651"/>
      <c r="H6583" s="456"/>
      <c r="I6583" s="457"/>
      <c r="J6583" s="2664"/>
      <c r="K6583" s="2621">
        <f t="shared" si="107"/>
        <v>6436</v>
      </c>
    </row>
    <row r="6584" spans="3:11">
      <c r="C6584" s="1652"/>
      <c r="D6584" s="4081"/>
      <c r="E6584" s="2777" t="s">
        <v>3023</v>
      </c>
      <c r="F6584" s="2764"/>
      <c r="G6584" s="1653" t="s">
        <v>3026</v>
      </c>
      <c r="H6584" s="456"/>
      <c r="I6584" s="457"/>
      <c r="J6584" s="2664"/>
      <c r="K6584" s="2621">
        <f t="shared" si="107"/>
        <v>6437</v>
      </c>
    </row>
    <row r="6585" spans="3:11">
      <c r="C6585" s="1650"/>
      <c r="D6585" s="4081"/>
      <c r="E6585" s="4081" t="s">
        <v>3024</v>
      </c>
      <c r="F6585" s="2764" t="s">
        <v>2541</v>
      </c>
      <c r="G6585" s="3730" t="s">
        <v>299</v>
      </c>
      <c r="H6585" s="458"/>
      <c r="I6585" s="457"/>
      <c r="J6585" s="2664"/>
      <c r="K6585" s="2621">
        <f t="shared" si="107"/>
        <v>6438</v>
      </c>
    </row>
    <row r="6586" spans="3:11" ht="15.75" thickBot="1">
      <c r="C6586" s="1697"/>
      <c r="D6586" s="4136"/>
      <c r="E6586" s="4136"/>
      <c r="F6586" s="2778"/>
      <c r="G6586" s="1698"/>
      <c r="H6586" s="2256"/>
      <c r="I6586" s="2257"/>
      <c r="J6586" s="2664"/>
      <c r="K6586" s="2621">
        <f t="shared" si="107"/>
        <v>6439</v>
      </c>
    </row>
    <row r="6587" spans="3:11">
      <c r="C6587" s="2766"/>
      <c r="D6587" s="5972" t="s">
        <v>60</v>
      </c>
      <c r="E6587" s="5972"/>
      <c r="F6587" s="5973"/>
      <c r="G6587" s="1632"/>
      <c r="H6587" s="5951" t="s">
        <v>3804</v>
      </c>
      <c r="I6587" s="5952"/>
      <c r="J6587" s="2664"/>
      <c r="K6587" s="2621">
        <f t="shared" si="107"/>
        <v>6440</v>
      </c>
    </row>
    <row r="6588" spans="3:11">
      <c r="C6588" s="2767" t="s">
        <v>2722</v>
      </c>
      <c r="D6588" s="5983" t="s">
        <v>2538</v>
      </c>
      <c r="E6588" s="5983"/>
      <c r="F6588" s="5984"/>
      <c r="G6588" s="1633"/>
      <c r="H6588" s="5961" t="s">
        <v>3718</v>
      </c>
      <c r="I6588" s="5962"/>
      <c r="J6588" s="2664"/>
      <c r="K6588" s="2621">
        <f t="shared" si="107"/>
        <v>6441</v>
      </c>
    </row>
    <row r="6589" spans="3:11">
      <c r="C6589" s="2767" t="s">
        <v>2723</v>
      </c>
      <c r="D6589" s="5976">
        <v>1</v>
      </c>
      <c r="E6589" s="5976"/>
      <c r="F6589" s="5989"/>
      <c r="G6589" s="1633"/>
      <c r="H6589" s="456"/>
      <c r="I6589" s="457"/>
      <c r="J6589" s="2664"/>
      <c r="K6589" s="2621">
        <f t="shared" si="107"/>
        <v>6442</v>
      </c>
    </row>
    <row r="6590" spans="3:11">
      <c r="C6590" s="1634"/>
      <c r="D6590" s="3653"/>
      <c r="E6590" s="3653"/>
      <c r="F6590" s="2768"/>
      <c r="G6590" s="1635"/>
      <c r="H6590" s="2250"/>
      <c r="I6590" s="2251"/>
      <c r="J6590" s="2664"/>
      <c r="K6590" s="2621">
        <f t="shared" si="107"/>
        <v>6443</v>
      </c>
    </row>
    <row r="6591" spans="3:11">
      <c r="C6591" s="1636"/>
      <c r="D6591" s="5865" t="s">
        <v>61</v>
      </c>
      <c r="E6591" s="5866"/>
      <c r="F6591" s="5866"/>
      <c r="G6591" s="5866"/>
      <c r="H6591" s="5866"/>
      <c r="I6591" s="5867"/>
      <c r="J6591" s="2664"/>
      <c r="K6591" s="2621">
        <f t="shared" si="107"/>
        <v>6444</v>
      </c>
    </row>
    <row r="6592" spans="3:11">
      <c r="C6592" s="1637" t="s">
        <v>62</v>
      </c>
      <c r="D6592" s="5990" t="s">
        <v>63</v>
      </c>
      <c r="E6592" s="5991"/>
      <c r="F6592" s="2769" t="s">
        <v>64</v>
      </c>
      <c r="G6592" s="1638" t="s">
        <v>65</v>
      </c>
      <c r="H6592" s="5969" t="s">
        <v>66</v>
      </c>
      <c r="I6592" s="5970"/>
      <c r="J6592" s="2664"/>
      <c r="K6592" s="2621">
        <f t="shared" si="107"/>
        <v>6445</v>
      </c>
    </row>
    <row r="6593" spans="3:11">
      <c r="C6593" s="1639" t="s">
        <v>67</v>
      </c>
      <c r="D6593" s="5992"/>
      <c r="E6593" s="5993"/>
      <c r="F6593" s="2770" t="s">
        <v>0</v>
      </c>
      <c r="G6593" s="1640"/>
      <c r="H6593" s="2252" t="s">
        <v>68</v>
      </c>
      <c r="I6593" s="1641" t="s">
        <v>69</v>
      </c>
      <c r="J6593" s="2664"/>
      <c r="K6593" s="2621">
        <f t="shared" si="107"/>
        <v>6446</v>
      </c>
    </row>
    <row r="6594" spans="3:11">
      <c r="C6594" s="1642"/>
      <c r="D6594" s="1754" t="str">
        <f>VLOOKUP(F6594,Accounts!B:C,2,FALSE)</f>
        <v>Accumulated Surplus (Deficit)</v>
      </c>
      <c r="E6594" s="4069"/>
      <c r="F6594" s="2771">
        <v>3010101000</v>
      </c>
      <c r="G6594" s="1643"/>
      <c r="H6594" s="2252"/>
      <c r="I6594" s="1641"/>
      <c r="J6594" s="2664"/>
      <c r="K6594" s="2621">
        <f t="shared" si="107"/>
        <v>6447</v>
      </c>
    </row>
    <row r="6595" spans="3:11">
      <c r="C6595" s="1642"/>
      <c r="D6595" s="4081"/>
      <c r="E6595" s="4069" t="str">
        <f>VLOOKUP(F6595,Accounts!B:C,2,FALSE)</f>
        <v>Other Supplies and Materials for Distribution</v>
      </c>
      <c r="F6595" s="2771">
        <v>1040299000</v>
      </c>
      <c r="G6595" s="1643"/>
      <c r="H6595" s="2252"/>
      <c r="I6595" s="1641"/>
      <c r="J6595" s="2664"/>
      <c r="K6595" s="2621">
        <f t="shared" si="107"/>
        <v>6448</v>
      </c>
    </row>
    <row r="6596" spans="3:11">
      <c r="C6596" s="1644"/>
      <c r="D6596" s="2608"/>
      <c r="E6596" s="2606" t="s">
        <v>3805</v>
      </c>
      <c r="F6596" s="2880"/>
      <c r="G6596" s="1645"/>
      <c r="H6596" s="2252"/>
      <c r="I6596" s="3725"/>
      <c r="J6596" s="2664"/>
      <c r="K6596" s="2621">
        <f t="shared" si="107"/>
        <v>6449</v>
      </c>
    </row>
    <row r="6597" spans="3:11">
      <c r="C6597" s="1646"/>
      <c r="D6597" s="2773" t="s">
        <v>70</v>
      </c>
      <c r="E6597" s="2774"/>
      <c r="F6597" s="2775"/>
      <c r="G6597" s="1647"/>
      <c r="H6597" s="2253">
        <f>SUM(H6594:H6596)</f>
        <v>0</v>
      </c>
      <c r="I6597" s="2254">
        <f>SUM(I6594:I6596)</f>
        <v>0</v>
      </c>
      <c r="J6597" s="2664"/>
      <c r="K6597" s="2621">
        <f t="shared" si="107"/>
        <v>6450</v>
      </c>
    </row>
    <row r="6598" spans="3:11">
      <c r="C6598" s="1648"/>
      <c r="D6598" s="4201"/>
      <c r="E6598" s="4135"/>
      <c r="F6598" s="2771"/>
      <c r="G6598" s="1649"/>
      <c r="H6598" s="2252"/>
      <c r="I6598" s="2255">
        <f>H6597-I6597</f>
        <v>0</v>
      </c>
      <c r="J6598" s="2664"/>
      <c r="K6598" s="2621">
        <f t="shared" si="107"/>
        <v>6451</v>
      </c>
    </row>
    <row r="6599" spans="3:11">
      <c r="C6599" s="5850" t="s">
        <v>71</v>
      </c>
      <c r="D6599" s="5851"/>
      <c r="E6599" s="4079"/>
      <c r="F6599" s="5852" t="s">
        <v>3489</v>
      </c>
      <c r="G6599" s="5851"/>
      <c r="H6599" s="5974"/>
      <c r="I6599" s="5975"/>
      <c r="J6599" s="2664"/>
      <c r="K6599" s="2621">
        <f t="shared" si="107"/>
        <v>6452</v>
      </c>
    </row>
    <row r="6600" spans="3:11">
      <c r="C6600" s="1650"/>
      <c r="D6600" s="2282"/>
      <c r="E6600" s="2282"/>
      <c r="F6600" s="2776"/>
      <c r="G6600" s="1651"/>
      <c r="H6600" s="456"/>
      <c r="I6600" s="457"/>
      <c r="J6600" s="2664"/>
      <c r="K6600" s="2621">
        <f t="shared" si="107"/>
        <v>6453</v>
      </c>
    </row>
    <row r="6601" spans="3:11">
      <c r="C6601" s="1652"/>
      <c r="D6601" s="4081"/>
      <c r="E6601" s="2777" t="s">
        <v>3023</v>
      </c>
      <c r="F6601" s="2764"/>
      <c r="G6601" s="1653" t="s">
        <v>3026</v>
      </c>
      <c r="H6601" s="456"/>
      <c r="I6601" s="457"/>
      <c r="J6601" s="2664"/>
      <c r="K6601" s="2621">
        <f t="shared" si="107"/>
        <v>6454</v>
      </c>
    </row>
    <row r="6602" spans="3:11">
      <c r="C6602" s="1650"/>
      <c r="D6602" s="4081"/>
      <c r="E6602" s="4081" t="s">
        <v>3024</v>
      </c>
      <c r="F6602" s="2764" t="s">
        <v>2541</v>
      </c>
      <c r="G6602" s="3730" t="s">
        <v>299</v>
      </c>
      <c r="H6602" s="458"/>
      <c r="I6602" s="457"/>
      <c r="J6602" s="2664"/>
      <c r="K6602" s="2621">
        <f t="shared" si="107"/>
        <v>6455</v>
      </c>
    </row>
    <row r="6603" spans="3:11" ht="15.75" thickBot="1">
      <c r="C6603" s="1697"/>
      <c r="D6603" s="4136"/>
      <c r="E6603" s="4136"/>
      <c r="F6603" s="2778"/>
      <c r="G6603" s="1698"/>
      <c r="H6603" s="2256"/>
      <c r="I6603" s="2257"/>
      <c r="J6603" s="2664"/>
      <c r="K6603" s="2621">
        <f t="shared" si="107"/>
        <v>6456</v>
      </c>
    </row>
    <row r="6604" spans="3:11">
      <c r="C6604" s="2766"/>
      <c r="D6604" s="5972" t="s">
        <v>60</v>
      </c>
      <c r="E6604" s="5972"/>
      <c r="F6604" s="5973"/>
      <c r="G6604" s="1632"/>
      <c r="H6604" s="5951" t="s">
        <v>3806</v>
      </c>
      <c r="I6604" s="5952"/>
      <c r="J6604" s="2664"/>
      <c r="K6604" s="2621">
        <f t="shared" si="107"/>
        <v>6457</v>
      </c>
    </row>
    <row r="6605" spans="3:11">
      <c r="C6605" s="2767" t="s">
        <v>2722</v>
      </c>
      <c r="D6605" s="5983" t="s">
        <v>2538</v>
      </c>
      <c r="E6605" s="5983"/>
      <c r="F6605" s="5984"/>
      <c r="G6605" s="1633"/>
      <c r="H6605" s="5961" t="s">
        <v>3718</v>
      </c>
      <c r="I6605" s="5962"/>
      <c r="J6605" s="2664"/>
      <c r="K6605" s="2621">
        <f t="shared" si="107"/>
        <v>6458</v>
      </c>
    </row>
    <row r="6606" spans="3:11">
      <c r="C6606" s="2767" t="s">
        <v>2723</v>
      </c>
      <c r="D6606" s="5976">
        <v>1</v>
      </c>
      <c r="E6606" s="5976"/>
      <c r="F6606" s="5989"/>
      <c r="G6606" s="1633"/>
      <c r="H6606" s="456"/>
      <c r="I6606" s="457"/>
      <c r="J6606" s="2664"/>
      <c r="K6606" s="2621">
        <f t="shared" si="107"/>
        <v>6459</v>
      </c>
    </row>
    <row r="6607" spans="3:11">
      <c r="C6607" s="1634"/>
      <c r="D6607" s="3653"/>
      <c r="E6607" s="3653"/>
      <c r="F6607" s="2768"/>
      <c r="G6607" s="1635"/>
      <c r="H6607" s="2250"/>
      <c r="I6607" s="2251"/>
      <c r="J6607" s="2664"/>
      <c r="K6607" s="2621">
        <f t="shared" si="107"/>
        <v>6460</v>
      </c>
    </row>
    <row r="6608" spans="3:11">
      <c r="C6608" s="1636"/>
      <c r="D6608" s="5865" t="s">
        <v>61</v>
      </c>
      <c r="E6608" s="5866"/>
      <c r="F6608" s="5866"/>
      <c r="G6608" s="5866"/>
      <c r="H6608" s="5866"/>
      <c r="I6608" s="5867"/>
      <c r="J6608" s="2664"/>
      <c r="K6608" s="2621">
        <f t="shared" si="107"/>
        <v>6461</v>
      </c>
    </row>
    <row r="6609" spans="3:11">
      <c r="C6609" s="1637" t="s">
        <v>62</v>
      </c>
      <c r="D6609" s="5990" t="s">
        <v>63</v>
      </c>
      <c r="E6609" s="5991"/>
      <c r="F6609" s="2769" t="s">
        <v>64</v>
      </c>
      <c r="G6609" s="1638" t="s">
        <v>65</v>
      </c>
      <c r="H6609" s="5969" t="s">
        <v>66</v>
      </c>
      <c r="I6609" s="5970"/>
      <c r="J6609" s="2664"/>
      <c r="K6609" s="2621">
        <f t="shared" si="107"/>
        <v>6462</v>
      </c>
    </row>
    <row r="6610" spans="3:11">
      <c r="C6610" s="1639" t="s">
        <v>67</v>
      </c>
      <c r="D6610" s="5992"/>
      <c r="E6610" s="5993"/>
      <c r="F6610" s="2770" t="s">
        <v>0</v>
      </c>
      <c r="G6610" s="1640"/>
      <c r="H6610" s="2252" t="s">
        <v>68</v>
      </c>
      <c r="I6610" s="1641" t="s">
        <v>69</v>
      </c>
      <c r="J6610" s="2664"/>
      <c r="K6610" s="2621">
        <f t="shared" si="107"/>
        <v>6463</v>
      </c>
    </row>
    <row r="6611" spans="3:11">
      <c r="C6611" s="1642"/>
      <c r="D6611" s="1754" t="str">
        <f>VLOOKUP(F6611,Accounts!B:C,2,FALSE)</f>
        <v>Accumulated Surplus (Deficit)</v>
      </c>
      <c r="E6611" s="4069"/>
      <c r="F6611" s="2771">
        <v>3010101000</v>
      </c>
      <c r="G6611" s="1643"/>
      <c r="H6611" s="2252"/>
      <c r="I6611" s="1641"/>
      <c r="J6611" s="2664"/>
      <c r="K6611" s="2621">
        <f t="shared" si="107"/>
        <v>6464</v>
      </c>
    </row>
    <row r="6612" spans="3:11">
      <c r="C6612" s="1642"/>
      <c r="D6612" s="4081"/>
      <c r="E6612" s="4069" t="str">
        <f>VLOOKUP(F6612,Accounts!B:C,2,FALSE)</f>
        <v>Other Supplies and Materials for Distribution</v>
      </c>
      <c r="F6612" s="2771">
        <v>1040299000</v>
      </c>
      <c r="G6612" s="1643"/>
      <c r="H6612" s="2252"/>
      <c r="I6612" s="1641"/>
      <c r="J6612" s="2664"/>
      <c r="K6612" s="2621">
        <f t="shared" si="107"/>
        <v>6465</v>
      </c>
    </row>
    <row r="6613" spans="3:11">
      <c r="C6613" s="1644"/>
      <c r="D6613" s="2608"/>
      <c r="E6613" s="2606" t="s">
        <v>3807</v>
      </c>
      <c r="F6613" s="2880"/>
      <c r="G6613" s="1645"/>
      <c r="H6613" s="2252"/>
      <c r="I6613" s="3725"/>
      <c r="J6613" s="2664"/>
      <c r="K6613" s="2621">
        <f t="shared" si="107"/>
        <v>6466</v>
      </c>
    </row>
    <row r="6614" spans="3:11">
      <c r="C6614" s="1646"/>
      <c r="D6614" s="2773" t="s">
        <v>70</v>
      </c>
      <c r="E6614" s="2774"/>
      <c r="F6614" s="2775"/>
      <c r="G6614" s="1647"/>
      <c r="H6614" s="2253">
        <f>SUM(H6611:H6613)</f>
        <v>0</v>
      </c>
      <c r="I6614" s="2254">
        <f>SUM(I6611:I6613)</f>
        <v>0</v>
      </c>
      <c r="J6614" s="2664"/>
      <c r="K6614" s="2621">
        <f t="shared" si="107"/>
        <v>6467</v>
      </c>
    </row>
    <row r="6615" spans="3:11">
      <c r="C6615" s="1648"/>
      <c r="D6615" s="4201"/>
      <c r="E6615" s="4135"/>
      <c r="F6615" s="2771"/>
      <c r="G6615" s="1649"/>
      <c r="H6615" s="2252"/>
      <c r="I6615" s="2255">
        <f>H6614-I6614</f>
        <v>0</v>
      </c>
      <c r="J6615" s="2664"/>
      <c r="K6615" s="2621">
        <f t="shared" si="107"/>
        <v>6468</v>
      </c>
    </row>
    <row r="6616" spans="3:11">
      <c r="C6616" s="5850" t="s">
        <v>71</v>
      </c>
      <c r="D6616" s="5851"/>
      <c r="E6616" s="4079"/>
      <c r="F6616" s="5852" t="s">
        <v>3489</v>
      </c>
      <c r="G6616" s="5851"/>
      <c r="H6616" s="5974"/>
      <c r="I6616" s="5975"/>
      <c r="J6616" s="2664"/>
      <c r="K6616" s="2621">
        <f t="shared" si="107"/>
        <v>6469</v>
      </c>
    </row>
    <row r="6617" spans="3:11">
      <c r="C6617" s="1650"/>
      <c r="D6617" s="2282"/>
      <c r="E6617" s="2282"/>
      <c r="F6617" s="2776"/>
      <c r="G6617" s="1651"/>
      <c r="H6617" s="456"/>
      <c r="I6617" s="457"/>
      <c r="J6617" s="2664"/>
      <c r="K6617" s="2621">
        <f t="shared" si="107"/>
        <v>6470</v>
      </c>
    </row>
    <row r="6618" spans="3:11">
      <c r="C6618" s="1652"/>
      <c r="D6618" s="4081"/>
      <c r="E6618" s="2777" t="s">
        <v>3023</v>
      </c>
      <c r="F6618" s="2764"/>
      <c r="G6618" s="1653" t="s">
        <v>3026</v>
      </c>
      <c r="H6618" s="456"/>
      <c r="I6618" s="457"/>
      <c r="J6618" s="2664"/>
      <c r="K6618" s="2621">
        <f t="shared" si="107"/>
        <v>6471</v>
      </c>
    </row>
    <row r="6619" spans="3:11">
      <c r="C6619" s="1650"/>
      <c r="D6619" s="4081"/>
      <c r="E6619" s="4081" t="s">
        <v>3024</v>
      </c>
      <c r="F6619" s="2764" t="s">
        <v>2541</v>
      </c>
      <c r="G6619" s="3730" t="s">
        <v>299</v>
      </c>
      <c r="H6619" s="458"/>
      <c r="I6619" s="457"/>
      <c r="J6619" s="2664"/>
      <c r="K6619" s="2621">
        <f t="shared" ref="K6619:K6682" si="108">K6618+1</f>
        <v>6472</v>
      </c>
    </row>
    <row r="6620" spans="3:11" ht="15.75" thickBot="1">
      <c r="C6620" s="1697"/>
      <c r="D6620" s="4136"/>
      <c r="E6620" s="4136"/>
      <c r="F6620" s="2778"/>
      <c r="G6620" s="1698"/>
      <c r="H6620" s="2256"/>
      <c r="I6620" s="2257"/>
      <c r="J6620" s="2664"/>
      <c r="K6620" s="2621">
        <f t="shared" si="108"/>
        <v>6473</v>
      </c>
    </row>
    <row r="6621" spans="3:11">
      <c r="C6621" s="2766"/>
      <c r="D6621" s="5972" t="s">
        <v>60</v>
      </c>
      <c r="E6621" s="5972"/>
      <c r="F6621" s="5973"/>
      <c r="G6621" s="1632"/>
      <c r="H6621" s="5951" t="s">
        <v>3808</v>
      </c>
      <c r="I6621" s="5952"/>
      <c r="J6621" s="2664"/>
      <c r="K6621" s="2621">
        <f t="shared" si="108"/>
        <v>6474</v>
      </c>
    </row>
    <row r="6622" spans="3:11">
      <c r="C6622" s="2767" t="s">
        <v>2722</v>
      </c>
      <c r="D6622" s="5983" t="s">
        <v>2538</v>
      </c>
      <c r="E6622" s="5983"/>
      <c r="F6622" s="5984"/>
      <c r="G6622" s="1633"/>
      <c r="H6622" s="5961" t="s">
        <v>3718</v>
      </c>
      <c r="I6622" s="5962"/>
      <c r="J6622" s="2664"/>
      <c r="K6622" s="2621">
        <f t="shared" si="108"/>
        <v>6475</v>
      </c>
    </row>
    <row r="6623" spans="3:11">
      <c r="C6623" s="2767" t="s">
        <v>2723</v>
      </c>
      <c r="D6623" s="5976">
        <v>1</v>
      </c>
      <c r="E6623" s="5976"/>
      <c r="F6623" s="5989"/>
      <c r="G6623" s="1633"/>
      <c r="H6623" s="456"/>
      <c r="I6623" s="457"/>
      <c r="J6623" s="2664"/>
      <c r="K6623" s="2621">
        <f t="shared" si="108"/>
        <v>6476</v>
      </c>
    </row>
    <row r="6624" spans="3:11">
      <c r="C6624" s="1634"/>
      <c r="D6624" s="3653"/>
      <c r="E6624" s="3653"/>
      <c r="F6624" s="2768"/>
      <c r="G6624" s="1635"/>
      <c r="H6624" s="2250"/>
      <c r="I6624" s="2251"/>
      <c r="J6624" s="2664"/>
      <c r="K6624" s="2621">
        <f t="shared" si="108"/>
        <v>6477</v>
      </c>
    </row>
    <row r="6625" spans="3:11">
      <c r="C6625" s="1636"/>
      <c r="D6625" s="5865" t="s">
        <v>61</v>
      </c>
      <c r="E6625" s="5866"/>
      <c r="F6625" s="5866"/>
      <c r="G6625" s="5866"/>
      <c r="H6625" s="5866"/>
      <c r="I6625" s="5867"/>
      <c r="J6625" s="2664"/>
      <c r="K6625" s="2621">
        <f t="shared" si="108"/>
        <v>6478</v>
      </c>
    </row>
    <row r="6626" spans="3:11">
      <c r="C6626" s="1637" t="s">
        <v>62</v>
      </c>
      <c r="D6626" s="5990" t="s">
        <v>63</v>
      </c>
      <c r="E6626" s="5991"/>
      <c r="F6626" s="2769" t="s">
        <v>64</v>
      </c>
      <c r="G6626" s="1638" t="s">
        <v>65</v>
      </c>
      <c r="H6626" s="5969" t="s">
        <v>66</v>
      </c>
      <c r="I6626" s="5970"/>
      <c r="J6626" s="2664"/>
      <c r="K6626" s="2621">
        <f t="shared" si="108"/>
        <v>6479</v>
      </c>
    </row>
    <row r="6627" spans="3:11">
      <c r="C6627" s="1639" t="s">
        <v>67</v>
      </c>
      <c r="D6627" s="5992"/>
      <c r="E6627" s="5993"/>
      <c r="F6627" s="2770" t="s">
        <v>0</v>
      </c>
      <c r="G6627" s="1640"/>
      <c r="H6627" s="2252" t="s">
        <v>68</v>
      </c>
      <c r="I6627" s="1641" t="s">
        <v>69</v>
      </c>
      <c r="J6627" s="2664"/>
      <c r="K6627" s="2621">
        <f t="shared" si="108"/>
        <v>6480</v>
      </c>
    </row>
    <row r="6628" spans="3:11">
      <c r="C6628" s="1642"/>
      <c r="D6628" s="1754" t="str">
        <f>VLOOKUP(F6628,Accounts!B:C,2,FALSE)</f>
        <v>Accumulated Surplus (Deficit)</v>
      </c>
      <c r="E6628" s="4069"/>
      <c r="F6628" s="2771">
        <v>3010101000</v>
      </c>
      <c r="G6628" s="1643"/>
      <c r="H6628" s="2252"/>
      <c r="I6628" s="1641"/>
      <c r="J6628" s="2664"/>
      <c r="K6628" s="2621">
        <f t="shared" si="108"/>
        <v>6481</v>
      </c>
    </row>
    <row r="6629" spans="3:11">
      <c r="C6629" s="1642"/>
      <c r="D6629" s="4081"/>
      <c r="E6629" s="4069" t="str">
        <f>VLOOKUP(F6629,Accounts!B:C,2,FALSE)</f>
        <v>Other Supplies and Materials for Distribution</v>
      </c>
      <c r="F6629" s="2771">
        <v>1040299000</v>
      </c>
      <c r="G6629" s="1643"/>
      <c r="H6629" s="2252"/>
      <c r="I6629" s="1641"/>
      <c r="J6629" s="2664"/>
      <c r="K6629" s="2621">
        <f t="shared" si="108"/>
        <v>6482</v>
      </c>
    </row>
    <row r="6630" spans="3:11">
      <c r="C6630" s="1644"/>
      <c r="D6630" s="2608"/>
      <c r="E6630" s="2606" t="s">
        <v>3809</v>
      </c>
      <c r="F6630" s="2880"/>
      <c r="G6630" s="1645"/>
      <c r="H6630" s="2252"/>
      <c r="I6630" s="3725"/>
      <c r="J6630" s="2664"/>
      <c r="K6630" s="2621">
        <f t="shared" si="108"/>
        <v>6483</v>
      </c>
    </row>
    <row r="6631" spans="3:11">
      <c r="C6631" s="1646"/>
      <c r="D6631" s="2773" t="s">
        <v>70</v>
      </c>
      <c r="E6631" s="2774"/>
      <c r="F6631" s="2775"/>
      <c r="G6631" s="1647"/>
      <c r="H6631" s="2253">
        <f>SUM(H6628:H6630)</f>
        <v>0</v>
      </c>
      <c r="I6631" s="2254">
        <f>SUM(I6628:I6630)</f>
        <v>0</v>
      </c>
      <c r="J6631" s="2664"/>
      <c r="K6631" s="2621">
        <f t="shared" si="108"/>
        <v>6484</v>
      </c>
    </row>
    <row r="6632" spans="3:11">
      <c r="C6632" s="1648"/>
      <c r="D6632" s="4201"/>
      <c r="E6632" s="4135"/>
      <c r="F6632" s="2771"/>
      <c r="G6632" s="1649"/>
      <c r="H6632" s="2252"/>
      <c r="I6632" s="2255">
        <f>H6631-I6631</f>
        <v>0</v>
      </c>
      <c r="J6632" s="2664"/>
      <c r="K6632" s="2621">
        <f t="shared" si="108"/>
        <v>6485</v>
      </c>
    </row>
    <row r="6633" spans="3:11">
      <c r="C6633" s="5850" t="s">
        <v>71</v>
      </c>
      <c r="D6633" s="5851"/>
      <c r="E6633" s="4079"/>
      <c r="F6633" s="5852" t="s">
        <v>3489</v>
      </c>
      <c r="G6633" s="5851"/>
      <c r="H6633" s="5974"/>
      <c r="I6633" s="5975"/>
      <c r="J6633" s="2664"/>
      <c r="K6633" s="2621">
        <f t="shared" si="108"/>
        <v>6486</v>
      </c>
    </row>
    <row r="6634" spans="3:11">
      <c r="C6634" s="1650"/>
      <c r="D6634" s="2282"/>
      <c r="E6634" s="2282"/>
      <c r="F6634" s="2776"/>
      <c r="G6634" s="1651"/>
      <c r="H6634" s="456"/>
      <c r="I6634" s="457"/>
      <c r="J6634" s="2664"/>
      <c r="K6634" s="2621">
        <f t="shared" si="108"/>
        <v>6487</v>
      </c>
    </row>
    <row r="6635" spans="3:11">
      <c r="C6635" s="1652"/>
      <c r="D6635" s="4081"/>
      <c r="E6635" s="2777" t="s">
        <v>3023</v>
      </c>
      <c r="F6635" s="2764"/>
      <c r="G6635" s="1653" t="s">
        <v>3026</v>
      </c>
      <c r="H6635" s="456"/>
      <c r="I6635" s="457"/>
      <c r="J6635" s="2664"/>
      <c r="K6635" s="2621">
        <f t="shared" si="108"/>
        <v>6488</v>
      </c>
    </row>
    <row r="6636" spans="3:11">
      <c r="C6636" s="1650"/>
      <c r="D6636" s="4081"/>
      <c r="E6636" s="4081" t="s">
        <v>3024</v>
      </c>
      <c r="F6636" s="2764" t="s">
        <v>2541</v>
      </c>
      <c r="G6636" s="3730" t="s">
        <v>299</v>
      </c>
      <c r="H6636" s="458"/>
      <c r="I6636" s="457"/>
      <c r="J6636" s="2664"/>
      <c r="K6636" s="2621">
        <f t="shared" si="108"/>
        <v>6489</v>
      </c>
    </row>
    <row r="6637" spans="3:11" ht="15.75" thickBot="1">
      <c r="C6637" s="1697"/>
      <c r="D6637" s="4136"/>
      <c r="E6637" s="4136"/>
      <c r="F6637" s="2778"/>
      <c r="G6637" s="1698"/>
      <c r="H6637" s="2256"/>
      <c r="I6637" s="2257"/>
      <c r="J6637" s="2664"/>
      <c r="K6637" s="2621">
        <f t="shared" si="108"/>
        <v>6490</v>
      </c>
    </row>
    <row r="6638" spans="3:11">
      <c r="C6638" s="2766"/>
      <c r="D6638" s="5972" t="s">
        <v>60</v>
      </c>
      <c r="E6638" s="5972"/>
      <c r="F6638" s="5973"/>
      <c r="G6638" s="1632"/>
      <c r="H6638" s="5951" t="s">
        <v>3810</v>
      </c>
      <c r="I6638" s="5952"/>
      <c r="J6638" s="2664"/>
      <c r="K6638" s="2621">
        <f t="shared" si="108"/>
        <v>6491</v>
      </c>
    </row>
    <row r="6639" spans="3:11">
      <c r="C6639" s="2767" t="s">
        <v>2722</v>
      </c>
      <c r="D6639" s="5983" t="s">
        <v>2538</v>
      </c>
      <c r="E6639" s="5983"/>
      <c r="F6639" s="5984"/>
      <c r="G6639" s="1633"/>
      <c r="H6639" s="5961" t="s">
        <v>3718</v>
      </c>
      <c r="I6639" s="5962"/>
      <c r="J6639" s="2664"/>
      <c r="K6639" s="2621">
        <f t="shared" si="108"/>
        <v>6492</v>
      </c>
    </row>
    <row r="6640" spans="3:11">
      <c r="C6640" s="2767" t="s">
        <v>2723</v>
      </c>
      <c r="D6640" s="5976">
        <v>1</v>
      </c>
      <c r="E6640" s="5976"/>
      <c r="F6640" s="5989"/>
      <c r="G6640" s="1633"/>
      <c r="H6640" s="456"/>
      <c r="I6640" s="457"/>
      <c r="J6640" s="2664"/>
      <c r="K6640" s="2621">
        <f t="shared" si="108"/>
        <v>6493</v>
      </c>
    </row>
    <row r="6641" spans="3:11">
      <c r="C6641" s="1634"/>
      <c r="D6641" s="3653"/>
      <c r="E6641" s="3653"/>
      <c r="F6641" s="2768"/>
      <c r="G6641" s="1635"/>
      <c r="H6641" s="2250"/>
      <c r="I6641" s="2251"/>
      <c r="J6641" s="2664"/>
      <c r="K6641" s="2621">
        <f t="shared" si="108"/>
        <v>6494</v>
      </c>
    </row>
    <row r="6642" spans="3:11">
      <c r="C6642" s="1636"/>
      <c r="D6642" s="5865" t="s">
        <v>61</v>
      </c>
      <c r="E6642" s="5866"/>
      <c r="F6642" s="5866"/>
      <c r="G6642" s="5866"/>
      <c r="H6642" s="5866"/>
      <c r="I6642" s="5867"/>
      <c r="J6642" s="2664"/>
      <c r="K6642" s="2621">
        <f t="shared" si="108"/>
        <v>6495</v>
      </c>
    </row>
    <row r="6643" spans="3:11">
      <c r="C6643" s="1637" t="s">
        <v>62</v>
      </c>
      <c r="D6643" s="5990" t="s">
        <v>63</v>
      </c>
      <c r="E6643" s="5991"/>
      <c r="F6643" s="2769" t="s">
        <v>64</v>
      </c>
      <c r="G6643" s="1638" t="s">
        <v>65</v>
      </c>
      <c r="H6643" s="5969" t="s">
        <v>66</v>
      </c>
      <c r="I6643" s="5970"/>
      <c r="J6643" s="2664"/>
      <c r="K6643" s="2621">
        <f t="shared" si="108"/>
        <v>6496</v>
      </c>
    </row>
    <row r="6644" spans="3:11">
      <c r="C6644" s="1639" t="s">
        <v>67</v>
      </c>
      <c r="D6644" s="5992"/>
      <c r="E6644" s="5993"/>
      <c r="F6644" s="2770" t="s">
        <v>0</v>
      </c>
      <c r="G6644" s="1640"/>
      <c r="H6644" s="2252" t="s">
        <v>68</v>
      </c>
      <c r="I6644" s="1641" t="s">
        <v>69</v>
      </c>
      <c r="J6644" s="2664"/>
      <c r="K6644" s="2621">
        <f t="shared" si="108"/>
        <v>6497</v>
      </c>
    </row>
    <row r="6645" spans="3:11">
      <c r="C6645" s="1642"/>
      <c r="D6645" s="1754" t="str">
        <f>VLOOKUP(F6645,Accounts!B:C,2,FALSE)</f>
        <v>Accumulated Surplus (Deficit)</v>
      </c>
      <c r="E6645" s="4069"/>
      <c r="F6645" s="2771">
        <v>3010101000</v>
      </c>
      <c r="G6645" s="1643"/>
      <c r="H6645" s="2252"/>
      <c r="I6645" s="1641"/>
      <c r="J6645" s="2664"/>
      <c r="K6645" s="2621">
        <f t="shared" si="108"/>
        <v>6498</v>
      </c>
    </row>
    <row r="6646" spans="3:11">
      <c r="C6646" s="1642"/>
      <c r="D6646" s="4081"/>
      <c r="E6646" s="4069" t="str">
        <f>VLOOKUP(F6646,Accounts!B:C,2,FALSE)</f>
        <v>Other Supplies and Materials for Distribution</v>
      </c>
      <c r="F6646" s="2771">
        <v>1040299000</v>
      </c>
      <c r="G6646" s="1643"/>
      <c r="H6646" s="2252"/>
      <c r="I6646" s="1641"/>
      <c r="J6646" s="2664"/>
      <c r="K6646" s="2621">
        <f t="shared" si="108"/>
        <v>6499</v>
      </c>
    </row>
    <row r="6647" spans="3:11">
      <c r="C6647" s="1644"/>
      <c r="D6647" s="2608"/>
      <c r="E6647" s="2606" t="s">
        <v>3811</v>
      </c>
      <c r="F6647" s="2880"/>
      <c r="G6647" s="1645"/>
      <c r="H6647" s="2252"/>
      <c r="I6647" s="3725"/>
      <c r="J6647" s="2664"/>
      <c r="K6647" s="2621">
        <f t="shared" si="108"/>
        <v>6500</v>
      </c>
    </row>
    <row r="6648" spans="3:11">
      <c r="C6648" s="1646"/>
      <c r="D6648" s="2773" t="s">
        <v>70</v>
      </c>
      <c r="E6648" s="2774"/>
      <c r="F6648" s="2775"/>
      <c r="G6648" s="1647"/>
      <c r="H6648" s="2253">
        <f>SUM(H6645:H6647)</f>
        <v>0</v>
      </c>
      <c r="I6648" s="2254">
        <f>SUM(I6645:I6647)</f>
        <v>0</v>
      </c>
      <c r="J6648" s="2664"/>
      <c r="K6648" s="2621">
        <f t="shared" si="108"/>
        <v>6501</v>
      </c>
    </row>
    <row r="6649" spans="3:11">
      <c r="C6649" s="1648"/>
      <c r="D6649" s="4201"/>
      <c r="E6649" s="4135"/>
      <c r="F6649" s="2771"/>
      <c r="G6649" s="1649"/>
      <c r="H6649" s="2252"/>
      <c r="I6649" s="2255">
        <f>H6648-I6648</f>
        <v>0</v>
      </c>
      <c r="J6649" s="2664"/>
      <c r="K6649" s="2621">
        <f t="shared" si="108"/>
        <v>6502</v>
      </c>
    </row>
    <row r="6650" spans="3:11">
      <c r="C6650" s="5850" t="s">
        <v>71</v>
      </c>
      <c r="D6650" s="5851"/>
      <c r="E6650" s="4079"/>
      <c r="F6650" s="5852" t="s">
        <v>3489</v>
      </c>
      <c r="G6650" s="5851"/>
      <c r="H6650" s="5974"/>
      <c r="I6650" s="5975"/>
      <c r="J6650" s="2664"/>
      <c r="K6650" s="2621">
        <f t="shared" si="108"/>
        <v>6503</v>
      </c>
    </row>
    <row r="6651" spans="3:11">
      <c r="C6651" s="1650"/>
      <c r="D6651" s="2282"/>
      <c r="E6651" s="2282"/>
      <c r="F6651" s="2776"/>
      <c r="G6651" s="1651"/>
      <c r="H6651" s="456"/>
      <c r="I6651" s="457"/>
      <c r="J6651" s="2664"/>
      <c r="K6651" s="2621">
        <f t="shared" si="108"/>
        <v>6504</v>
      </c>
    </row>
    <row r="6652" spans="3:11">
      <c r="C6652" s="1652"/>
      <c r="D6652" s="4081"/>
      <c r="E6652" s="2777" t="s">
        <v>3023</v>
      </c>
      <c r="F6652" s="2764"/>
      <c r="G6652" s="1653" t="s">
        <v>3026</v>
      </c>
      <c r="H6652" s="456"/>
      <c r="I6652" s="457"/>
      <c r="J6652" s="2664"/>
      <c r="K6652" s="2621">
        <f t="shared" si="108"/>
        <v>6505</v>
      </c>
    </row>
    <row r="6653" spans="3:11">
      <c r="C6653" s="1650"/>
      <c r="D6653" s="4081"/>
      <c r="E6653" s="4081" t="s">
        <v>3024</v>
      </c>
      <c r="F6653" s="2764" t="s">
        <v>2541</v>
      </c>
      <c r="G6653" s="3730" t="s">
        <v>299</v>
      </c>
      <c r="H6653" s="458"/>
      <c r="I6653" s="457"/>
      <c r="J6653" s="2664"/>
      <c r="K6653" s="2621">
        <f t="shared" si="108"/>
        <v>6506</v>
      </c>
    </row>
    <row r="6654" spans="3:11" ht="15.75" thickBot="1">
      <c r="C6654" s="1697"/>
      <c r="D6654" s="4136"/>
      <c r="E6654" s="4136"/>
      <c r="F6654" s="2778"/>
      <c r="G6654" s="1698"/>
      <c r="H6654" s="2256"/>
      <c r="I6654" s="2257"/>
      <c r="J6654" s="2664"/>
      <c r="K6654" s="2621">
        <f t="shared" si="108"/>
        <v>6507</v>
      </c>
    </row>
    <row r="6655" spans="3:11">
      <c r="C6655" s="2766"/>
      <c r="D6655" s="5972" t="s">
        <v>60</v>
      </c>
      <c r="E6655" s="5972"/>
      <c r="F6655" s="5973"/>
      <c r="G6655" s="1632"/>
      <c r="H6655" s="5951" t="s">
        <v>3812</v>
      </c>
      <c r="I6655" s="5952"/>
      <c r="J6655" s="2664"/>
      <c r="K6655" s="2621">
        <f t="shared" si="108"/>
        <v>6508</v>
      </c>
    </row>
    <row r="6656" spans="3:11">
      <c r="C6656" s="2767" t="s">
        <v>2722</v>
      </c>
      <c r="D6656" s="5983" t="s">
        <v>2538</v>
      </c>
      <c r="E6656" s="5983"/>
      <c r="F6656" s="5984"/>
      <c r="G6656" s="1633"/>
      <c r="H6656" s="5961" t="s">
        <v>3718</v>
      </c>
      <c r="I6656" s="5962"/>
      <c r="J6656" s="2664"/>
      <c r="K6656" s="2621">
        <f t="shared" si="108"/>
        <v>6509</v>
      </c>
    </row>
    <row r="6657" spans="3:11">
      <c r="C6657" s="2767" t="s">
        <v>2723</v>
      </c>
      <c r="D6657" s="5976">
        <v>1</v>
      </c>
      <c r="E6657" s="5976"/>
      <c r="F6657" s="5989"/>
      <c r="G6657" s="1633"/>
      <c r="H6657" s="456"/>
      <c r="I6657" s="457"/>
      <c r="J6657" s="2664"/>
      <c r="K6657" s="2621">
        <f t="shared" si="108"/>
        <v>6510</v>
      </c>
    </row>
    <row r="6658" spans="3:11">
      <c r="C6658" s="1634"/>
      <c r="D6658" s="3653"/>
      <c r="E6658" s="3653"/>
      <c r="F6658" s="2768"/>
      <c r="G6658" s="1635"/>
      <c r="H6658" s="2250"/>
      <c r="I6658" s="2251"/>
      <c r="J6658" s="2664"/>
      <c r="K6658" s="2621">
        <f t="shared" si="108"/>
        <v>6511</v>
      </c>
    </row>
    <row r="6659" spans="3:11">
      <c r="C6659" s="1636"/>
      <c r="D6659" s="5865" t="s">
        <v>61</v>
      </c>
      <c r="E6659" s="5866"/>
      <c r="F6659" s="5866"/>
      <c r="G6659" s="5866"/>
      <c r="H6659" s="5866"/>
      <c r="I6659" s="5867"/>
      <c r="J6659" s="2664"/>
      <c r="K6659" s="2621">
        <f t="shared" si="108"/>
        <v>6512</v>
      </c>
    </row>
    <row r="6660" spans="3:11">
      <c r="C6660" s="1637" t="s">
        <v>62</v>
      </c>
      <c r="D6660" s="5990" t="s">
        <v>63</v>
      </c>
      <c r="E6660" s="5991"/>
      <c r="F6660" s="2769" t="s">
        <v>64</v>
      </c>
      <c r="G6660" s="1638" t="s">
        <v>65</v>
      </c>
      <c r="H6660" s="5969" t="s">
        <v>66</v>
      </c>
      <c r="I6660" s="5970"/>
      <c r="J6660" s="2664"/>
      <c r="K6660" s="2621">
        <f t="shared" si="108"/>
        <v>6513</v>
      </c>
    </row>
    <row r="6661" spans="3:11">
      <c r="C6661" s="1639" t="s">
        <v>67</v>
      </c>
      <c r="D6661" s="5992"/>
      <c r="E6661" s="5993"/>
      <c r="F6661" s="2770" t="s">
        <v>0</v>
      </c>
      <c r="G6661" s="1640"/>
      <c r="H6661" s="2252" t="s">
        <v>68</v>
      </c>
      <c r="I6661" s="1641" t="s">
        <v>69</v>
      </c>
      <c r="J6661" s="2664"/>
      <c r="K6661" s="2621">
        <f t="shared" si="108"/>
        <v>6514</v>
      </c>
    </row>
    <row r="6662" spans="3:11">
      <c r="C6662" s="1642"/>
      <c r="D6662" s="1754" t="str">
        <f>VLOOKUP(F6662,Accounts!B:C,2,FALSE)</f>
        <v>Accumulated Surplus (Deficit)</v>
      </c>
      <c r="E6662" s="4069"/>
      <c r="F6662" s="2771">
        <v>3010101000</v>
      </c>
      <c r="G6662" s="1643"/>
      <c r="H6662" s="2252"/>
      <c r="I6662" s="1641"/>
      <c r="J6662" s="2664"/>
      <c r="K6662" s="2621">
        <f t="shared" si="108"/>
        <v>6515</v>
      </c>
    </row>
    <row r="6663" spans="3:11">
      <c r="C6663" s="1642"/>
      <c r="D6663" s="4081"/>
      <c r="E6663" s="4069" t="str">
        <f>VLOOKUP(F6663,Accounts!B:C,2,FALSE)</f>
        <v>Other Supplies and Materials for Distribution</v>
      </c>
      <c r="F6663" s="2771">
        <v>1040299000</v>
      </c>
      <c r="G6663" s="1643"/>
      <c r="H6663" s="2252"/>
      <c r="I6663" s="1641"/>
      <c r="J6663" s="2664"/>
      <c r="K6663" s="2621">
        <f t="shared" si="108"/>
        <v>6516</v>
      </c>
    </row>
    <row r="6664" spans="3:11">
      <c r="C6664" s="1644"/>
      <c r="D6664" s="2608"/>
      <c r="E6664" s="2606" t="s">
        <v>3813</v>
      </c>
      <c r="F6664" s="2880"/>
      <c r="G6664" s="1645"/>
      <c r="H6664" s="2252"/>
      <c r="I6664" s="3725"/>
      <c r="J6664" s="2664"/>
      <c r="K6664" s="2621">
        <f t="shared" si="108"/>
        <v>6517</v>
      </c>
    </row>
    <row r="6665" spans="3:11">
      <c r="C6665" s="1646"/>
      <c r="D6665" s="2773" t="s">
        <v>70</v>
      </c>
      <c r="E6665" s="2774"/>
      <c r="F6665" s="2775"/>
      <c r="G6665" s="1647"/>
      <c r="H6665" s="2253">
        <f>SUM(H6662:H6664)</f>
        <v>0</v>
      </c>
      <c r="I6665" s="2254">
        <f>SUM(I6662:I6664)</f>
        <v>0</v>
      </c>
      <c r="J6665" s="2664"/>
      <c r="K6665" s="2621">
        <f t="shared" si="108"/>
        <v>6518</v>
      </c>
    </row>
    <row r="6666" spans="3:11">
      <c r="C6666" s="1648"/>
      <c r="D6666" s="4201"/>
      <c r="E6666" s="4135"/>
      <c r="F6666" s="2771"/>
      <c r="G6666" s="1649"/>
      <c r="H6666" s="2252"/>
      <c r="I6666" s="2255">
        <f>H6665-I6665</f>
        <v>0</v>
      </c>
      <c r="J6666" s="2664"/>
      <c r="K6666" s="2621">
        <f t="shared" si="108"/>
        <v>6519</v>
      </c>
    </row>
    <row r="6667" spans="3:11">
      <c r="C6667" s="5850" t="s">
        <v>71</v>
      </c>
      <c r="D6667" s="5851"/>
      <c r="E6667" s="4079"/>
      <c r="F6667" s="5852" t="s">
        <v>3489</v>
      </c>
      <c r="G6667" s="5851"/>
      <c r="H6667" s="5974"/>
      <c r="I6667" s="5975"/>
      <c r="J6667" s="2664"/>
      <c r="K6667" s="2621">
        <f t="shared" si="108"/>
        <v>6520</v>
      </c>
    </row>
    <row r="6668" spans="3:11">
      <c r="C6668" s="1650"/>
      <c r="D6668" s="2282"/>
      <c r="E6668" s="2282"/>
      <c r="F6668" s="2776"/>
      <c r="G6668" s="1651"/>
      <c r="H6668" s="456"/>
      <c r="I6668" s="457"/>
      <c r="J6668" s="2664"/>
      <c r="K6668" s="2621">
        <f t="shared" si="108"/>
        <v>6521</v>
      </c>
    </row>
    <row r="6669" spans="3:11">
      <c r="C6669" s="1652"/>
      <c r="D6669" s="4081"/>
      <c r="E6669" s="2777" t="s">
        <v>3023</v>
      </c>
      <c r="F6669" s="2764"/>
      <c r="G6669" s="1653" t="s">
        <v>3026</v>
      </c>
      <c r="H6669" s="456"/>
      <c r="I6669" s="457"/>
      <c r="J6669" s="2664"/>
      <c r="K6669" s="2621">
        <f t="shared" si="108"/>
        <v>6522</v>
      </c>
    </row>
    <row r="6670" spans="3:11">
      <c r="C6670" s="1650"/>
      <c r="D6670" s="4081"/>
      <c r="E6670" s="4081" t="s">
        <v>3024</v>
      </c>
      <c r="F6670" s="2764" t="s">
        <v>2541</v>
      </c>
      <c r="G6670" s="3730" t="s">
        <v>299</v>
      </c>
      <c r="H6670" s="458"/>
      <c r="I6670" s="457"/>
      <c r="J6670" s="2664"/>
      <c r="K6670" s="2621">
        <f t="shared" si="108"/>
        <v>6523</v>
      </c>
    </row>
    <row r="6671" spans="3:11" ht="15.75" thickBot="1">
      <c r="C6671" s="1697"/>
      <c r="D6671" s="4136"/>
      <c r="E6671" s="4136"/>
      <c r="F6671" s="2778"/>
      <c r="G6671" s="1698"/>
      <c r="H6671" s="2256"/>
      <c r="I6671" s="2257"/>
      <c r="J6671" s="2664"/>
      <c r="K6671" s="2621">
        <f t="shared" si="108"/>
        <v>6524</v>
      </c>
    </row>
    <row r="6672" spans="3:11">
      <c r="C6672" s="2766"/>
      <c r="D6672" s="5972" t="s">
        <v>60</v>
      </c>
      <c r="E6672" s="5972"/>
      <c r="F6672" s="5973"/>
      <c r="G6672" s="1632"/>
      <c r="H6672" s="5951" t="s">
        <v>3814</v>
      </c>
      <c r="I6672" s="5952"/>
      <c r="J6672" s="2664"/>
      <c r="K6672" s="2621">
        <f t="shared" si="108"/>
        <v>6525</v>
      </c>
    </row>
    <row r="6673" spans="3:11">
      <c r="C6673" s="2767" t="s">
        <v>2722</v>
      </c>
      <c r="D6673" s="5983" t="s">
        <v>2538</v>
      </c>
      <c r="E6673" s="5983"/>
      <c r="F6673" s="5984"/>
      <c r="G6673" s="1633"/>
      <c r="H6673" s="5961" t="s">
        <v>3718</v>
      </c>
      <c r="I6673" s="5962"/>
      <c r="J6673" s="2664"/>
      <c r="K6673" s="2621">
        <f t="shared" si="108"/>
        <v>6526</v>
      </c>
    </row>
    <row r="6674" spans="3:11">
      <c r="C6674" s="2767" t="s">
        <v>2723</v>
      </c>
      <c r="D6674" s="5976">
        <v>1</v>
      </c>
      <c r="E6674" s="5976"/>
      <c r="F6674" s="5989"/>
      <c r="G6674" s="1633"/>
      <c r="H6674" s="456"/>
      <c r="I6674" s="457"/>
      <c r="J6674" s="2664"/>
      <c r="K6674" s="2621">
        <f t="shared" si="108"/>
        <v>6527</v>
      </c>
    </row>
    <row r="6675" spans="3:11">
      <c r="C6675" s="1634"/>
      <c r="D6675" s="3653"/>
      <c r="E6675" s="3653"/>
      <c r="F6675" s="2768"/>
      <c r="G6675" s="1635"/>
      <c r="H6675" s="2250"/>
      <c r="I6675" s="2251"/>
      <c r="J6675" s="2664"/>
      <c r="K6675" s="2621">
        <f t="shared" si="108"/>
        <v>6528</v>
      </c>
    </row>
    <row r="6676" spans="3:11">
      <c r="C6676" s="1636"/>
      <c r="D6676" s="5865" t="s">
        <v>61</v>
      </c>
      <c r="E6676" s="5866"/>
      <c r="F6676" s="5866"/>
      <c r="G6676" s="5866"/>
      <c r="H6676" s="5866"/>
      <c r="I6676" s="5867"/>
      <c r="J6676" s="2664"/>
      <c r="K6676" s="2621">
        <f t="shared" si="108"/>
        <v>6529</v>
      </c>
    </row>
    <row r="6677" spans="3:11">
      <c r="C6677" s="1637" t="s">
        <v>62</v>
      </c>
      <c r="D6677" s="5990" t="s">
        <v>63</v>
      </c>
      <c r="E6677" s="5991"/>
      <c r="F6677" s="2769" t="s">
        <v>64</v>
      </c>
      <c r="G6677" s="1638" t="s">
        <v>65</v>
      </c>
      <c r="H6677" s="5969" t="s">
        <v>66</v>
      </c>
      <c r="I6677" s="5970"/>
      <c r="J6677" s="2664"/>
      <c r="K6677" s="2621">
        <f t="shared" si="108"/>
        <v>6530</v>
      </c>
    </row>
    <row r="6678" spans="3:11">
      <c r="C6678" s="1639" t="s">
        <v>67</v>
      </c>
      <c r="D6678" s="5992"/>
      <c r="E6678" s="5993"/>
      <c r="F6678" s="2770" t="s">
        <v>0</v>
      </c>
      <c r="G6678" s="1640"/>
      <c r="H6678" s="2252" t="s">
        <v>68</v>
      </c>
      <c r="I6678" s="1641" t="s">
        <v>69</v>
      </c>
      <c r="J6678" s="2664"/>
      <c r="K6678" s="2621">
        <f t="shared" si="108"/>
        <v>6531</v>
      </c>
    </row>
    <row r="6679" spans="3:11">
      <c r="C6679" s="1642"/>
      <c r="D6679" s="1754" t="str">
        <f>VLOOKUP(F6679,Accounts!B:C,2,FALSE)</f>
        <v>Accumulated Surplus (Deficit)</v>
      </c>
      <c r="E6679" s="4069"/>
      <c r="F6679" s="2771">
        <v>3010101000</v>
      </c>
      <c r="G6679" s="1643"/>
      <c r="H6679" s="2252"/>
      <c r="I6679" s="1641"/>
      <c r="J6679" s="2664"/>
      <c r="K6679" s="2621">
        <f t="shared" si="108"/>
        <v>6532</v>
      </c>
    </row>
    <row r="6680" spans="3:11">
      <c r="C6680" s="1642"/>
      <c r="D6680" s="4081"/>
      <c r="E6680" s="4069" t="str">
        <f>VLOOKUP(F6680,Accounts!B:C,2,FALSE)</f>
        <v>Other Supplies and Materials for Distribution</v>
      </c>
      <c r="F6680" s="2771">
        <v>1040299000</v>
      </c>
      <c r="G6680" s="1643"/>
      <c r="H6680" s="2252"/>
      <c r="I6680" s="1641"/>
      <c r="J6680" s="2664"/>
      <c r="K6680" s="2621">
        <f t="shared" si="108"/>
        <v>6533</v>
      </c>
    </row>
    <row r="6681" spans="3:11">
      <c r="C6681" s="1644"/>
      <c r="D6681" s="2608"/>
      <c r="E6681" s="2606" t="s">
        <v>3815</v>
      </c>
      <c r="F6681" s="2880"/>
      <c r="G6681" s="1645"/>
      <c r="H6681" s="2252"/>
      <c r="I6681" s="3725"/>
      <c r="J6681" s="2664"/>
      <c r="K6681" s="2621">
        <f t="shared" si="108"/>
        <v>6534</v>
      </c>
    </row>
    <row r="6682" spans="3:11">
      <c r="C6682" s="1646"/>
      <c r="D6682" s="2773" t="s">
        <v>70</v>
      </c>
      <c r="E6682" s="2774"/>
      <c r="F6682" s="2775"/>
      <c r="G6682" s="1647"/>
      <c r="H6682" s="2253">
        <f>SUM(H6679:H6681)</f>
        <v>0</v>
      </c>
      <c r="I6682" s="2254">
        <f>SUM(I6679:I6681)</f>
        <v>0</v>
      </c>
      <c r="J6682" s="2664"/>
      <c r="K6682" s="2621">
        <f t="shared" si="108"/>
        <v>6535</v>
      </c>
    </row>
    <row r="6683" spans="3:11">
      <c r="C6683" s="1648"/>
      <c r="D6683" s="4201"/>
      <c r="E6683" s="4135"/>
      <c r="F6683" s="2771"/>
      <c r="G6683" s="1649"/>
      <c r="H6683" s="2252"/>
      <c r="I6683" s="2255">
        <f>H6682-I6682</f>
        <v>0</v>
      </c>
      <c r="J6683" s="2664"/>
      <c r="K6683" s="2621">
        <f t="shared" ref="K6683:K6692" si="109">K6682+1</f>
        <v>6536</v>
      </c>
    </row>
    <row r="6684" spans="3:11">
      <c r="C6684" s="5850" t="s">
        <v>71</v>
      </c>
      <c r="D6684" s="5851"/>
      <c r="E6684" s="4079"/>
      <c r="F6684" s="5852" t="s">
        <v>3489</v>
      </c>
      <c r="G6684" s="5851"/>
      <c r="H6684" s="5974"/>
      <c r="I6684" s="5975"/>
      <c r="J6684" s="2664"/>
      <c r="K6684" s="2621">
        <f t="shared" si="109"/>
        <v>6537</v>
      </c>
    </row>
    <row r="6685" spans="3:11">
      <c r="C6685" s="1650"/>
      <c r="D6685" s="2282"/>
      <c r="E6685" s="2282"/>
      <c r="F6685" s="2776"/>
      <c r="G6685" s="1651"/>
      <c r="H6685" s="456"/>
      <c r="I6685" s="457"/>
      <c r="J6685" s="2664"/>
      <c r="K6685" s="2621">
        <f t="shared" si="109"/>
        <v>6538</v>
      </c>
    </row>
    <row r="6686" spans="3:11">
      <c r="C6686" s="1652"/>
      <c r="D6686" s="4081"/>
      <c r="E6686" s="2777" t="s">
        <v>3023</v>
      </c>
      <c r="F6686" s="2764"/>
      <c r="G6686" s="1653" t="s">
        <v>3026</v>
      </c>
      <c r="H6686" s="456"/>
      <c r="I6686" s="457"/>
      <c r="J6686" s="2664"/>
      <c r="K6686" s="2621">
        <f t="shared" si="109"/>
        <v>6539</v>
      </c>
    </row>
    <row r="6687" spans="3:11">
      <c r="C6687" s="1650"/>
      <c r="D6687" s="4081"/>
      <c r="E6687" s="4081" t="s">
        <v>3024</v>
      </c>
      <c r="F6687" s="2764" t="s">
        <v>2541</v>
      </c>
      <c r="G6687" s="3730" t="s">
        <v>299</v>
      </c>
      <c r="H6687" s="458"/>
      <c r="I6687" s="457"/>
      <c r="J6687" s="2664"/>
      <c r="K6687" s="2621">
        <f t="shared" si="109"/>
        <v>6540</v>
      </c>
    </row>
    <row r="6688" spans="3:11" ht="15.75" thickBot="1">
      <c r="C6688" s="1697"/>
      <c r="D6688" s="4136"/>
      <c r="E6688" s="4136"/>
      <c r="F6688" s="2778"/>
      <c r="G6688" s="1698"/>
      <c r="H6688" s="2256"/>
      <c r="I6688" s="2257"/>
      <c r="J6688" s="2664"/>
      <c r="K6688" s="2621">
        <f t="shared" si="109"/>
        <v>6541</v>
      </c>
    </row>
    <row r="6689" spans="3:11">
      <c r="C6689" s="2766"/>
      <c r="D6689" s="5972" t="s">
        <v>60</v>
      </c>
      <c r="E6689" s="5972"/>
      <c r="F6689" s="5973"/>
      <c r="G6689" s="1632"/>
      <c r="H6689" s="5951" t="s">
        <v>3816</v>
      </c>
      <c r="I6689" s="5952"/>
      <c r="J6689" s="2664"/>
      <c r="K6689" s="2621">
        <f t="shared" si="109"/>
        <v>6542</v>
      </c>
    </row>
    <row r="6690" spans="3:11">
      <c r="C6690" s="2767" t="s">
        <v>2722</v>
      </c>
      <c r="D6690" s="5983" t="s">
        <v>2538</v>
      </c>
      <c r="E6690" s="5983"/>
      <c r="F6690" s="5984"/>
      <c r="G6690" s="1633"/>
      <c r="H6690" s="5961" t="s">
        <v>3718</v>
      </c>
      <c r="I6690" s="5962"/>
      <c r="J6690" s="2664"/>
      <c r="K6690" s="2621">
        <f t="shared" si="109"/>
        <v>6543</v>
      </c>
    </row>
    <row r="6691" spans="3:11">
      <c r="C6691" s="2767" t="s">
        <v>2723</v>
      </c>
      <c r="D6691" s="5976">
        <v>1</v>
      </c>
      <c r="E6691" s="5976"/>
      <c r="F6691" s="5989"/>
      <c r="G6691" s="1633"/>
      <c r="H6691" s="456"/>
      <c r="I6691" s="457"/>
      <c r="J6691" s="2664"/>
      <c r="K6691" s="2621">
        <f t="shared" si="109"/>
        <v>6544</v>
      </c>
    </row>
    <row r="6692" spans="3:11">
      <c r="C6692" s="1634"/>
      <c r="D6692" s="3653"/>
      <c r="E6692" s="3653"/>
      <c r="F6692" s="2768"/>
      <c r="G6692" s="1635"/>
      <c r="H6692" s="2250"/>
      <c r="I6692" s="2251"/>
      <c r="J6692" s="2664"/>
      <c r="K6692" s="2621">
        <f t="shared" si="109"/>
        <v>6545</v>
      </c>
    </row>
    <row r="6693" spans="3:11">
      <c r="C6693" s="1636"/>
      <c r="D6693" s="5865" t="s">
        <v>61</v>
      </c>
      <c r="E6693" s="5866"/>
      <c r="F6693" s="5866"/>
      <c r="G6693" s="5866"/>
      <c r="H6693" s="5866"/>
      <c r="I6693" s="5867"/>
      <c r="J6693" s="2664"/>
      <c r="K6693" s="2621">
        <f t="shared" ref="K6693:K6743" si="110">K6692+1</f>
        <v>6546</v>
      </c>
    </row>
    <row r="6694" spans="3:11">
      <c r="C6694" s="1637" t="s">
        <v>62</v>
      </c>
      <c r="D6694" s="5990" t="s">
        <v>63</v>
      </c>
      <c r="E6694" s="5991"/>
      <c r="F6694" s="2769" t="s">
        <v>64</v>
      </c>
      <c r="G6694" s="1638" t="s">
        <v>65</v>
      </c>
      <c r="H6694" s="5969" t="s">
        <v>66</v>
      </c>
      <c r="I6694" s="5970"/>
      <c r="J6694" s="2664"/>
      <c r="K6694" s="2621">
        <f t="shared" si="110"/>
        <v>6547</v>
      </c>
    </row>
    <row r="6695" spans="3:11">
      <c r="C6695" s="1639" t="s">
        <v>67</v>
      </c>
      <c r="D6695" s="5992"/>
      <c r="E6695" s="5993"/>
      <c r="F6695" s="2770" t="s">
        <v>0</v>
      </c>
      <c r="G6695" s="1640"/>
      <c r="H6695" s="2252" t="s">
        <v>68</v>
      </c>
      <c r="I6695" s="1641" t="s">
        <v>69</v>
      </c>
      <c r="J6695" s="2664"/>
      <c r="K6695" s="2621">
        <f t="shared" si="110"/>
        <v>6548</v>
      </c>
    </row>
    <row r="6696" spans="3:11">
      <c r="C6696" s="1642"/>
      <c r="D6696" s="1754" t="str">
        <f>VLOOKUP(F6696,Accounts!B:C,2,FALSE)</f>
        <v>Accumulated Surplus (Deficit)</v>
      </c>
      <c r="E6696" s="4069"/>
      <c r="F6696" s="2771">
        <v>3010101000</v>
      </c>
      <c r="G6696" s="1643"/>
      <c r="H6696" s="2252"/>
      <c r="I6696" s="1641"/>
      <c r="J6696" s="2664"/>
      <c r="K6696" s="2621">
        <f t="shared" si="110"/>
        <v>6549</v>
      </c>
    </row>
    <row r="6697" spans="3:11">
      <c r="C6697" s="1642"/>
      <c r="D6697" s="4081"/>
      <c r="E6697" s="4069" t="str">
        <f>VLOOKUP(F6697,Accounts!B:C,2,FALSE)</f>
        <v>Other Supplies and Materials for Distribution</v>
      </c>
      <c r="F6697" s="2771">
        <v>1040299000</v>
      </c>
      <c r="G6697" s="1643"/>
      <c r="H6697" s="2252"/>
      <c r="I6697" s="1641"/>
      <c r="J6697" s="2664"/>
      <c r="K6697" s="2621">
        <f t="shared" si="110"/>
        <v>6550</v>
      </c>
    </row>
    <row r="6698" spans="3:11">
      <c r="C6698" s="1644"/>
      <c r="D6698" s="2608"/>
      <c r="E6698" s="2606" t="s">
        <v>3817</v>
      </c>
      <c r="F6698" s="2880"/>
      <c r="G6698" s="1645"/>
      <c r="H6698" s="2252"/>
      <c r="I6698" s="3725"/>
      <c r="J6698" s="2664"/>
      <c r="K6698" s="2621">
        <f t="shared" si="110"/>
        <v>6551</v>
      </c>
    </row>
    <row r="6699" spans="3:11">
      <c r="C6699" s="1646"/>
      <c r="D6699" s="2773" t="s">
        <v>70</v>
      </c>
      <c r="E6699" s="2774"/>
      <c r="F6699" s="2775"/>
      <c r="G6699" s="1647"/>
      <c r="H6699" s="2253">
        <f>SUM(H6696:H6698)</f>
        <v>0</v>
      </c>
      <c r="I6699" s="2254">
        <f>SUM(I6696:I6698)</f>
        <v>0</v>
      </c>
      <c r="J6699" s="2664"/>
      <c r="K6699" s="2621">
        <f t="shared" si="110"/>
        <v>6552</v>
      </c>
    </row>
    <row r="6700" spans="3:11">
      <c r="C6700" s="1648"/>
      <c r="D6700" s="4201"/>
      <c r="E6700" s="4135"/>
      <c r="F6700" s="2771"/>
      <c r="G6700" s="1649"/>
      <c r="H6700" s="2252"/>
      <c r="I6700" s="2255">
        <f>H6699-I6699</f>
        <v>0</v>
      </c>
      <c r="J6700" s="2664"/>
      <c r="K6700" s="2621">
        <f t="shared" si="110"/>
        <v>6553</v>
      </c>
    </row>
    <row r="6701" spans="3:11">
      <c r="C6701" s="5850" t="s">
        <v>71</v>
      </c>
      <c r="D6701" s="5851"/>
      <c r="E6701" s="4079"/>
      <c r="F6701" s="5852" t="s">
        <v>3489</v>
      </c>
      <c r="G6701" s="5851"/>
      <c r="H6701" s="5974"/>
      <c r="I6701" s="5975"/>
      <c r="J6701" s="2664"/>
      <c r="K6701" s="2621">
        <f t="shared" si="110"/>
        <v>6554</v>
      </c>
    </row>
    <row r="6702" spans="3:11">
      <c r="C6702" s="1650"/>
      <c r="D6702" s="2282"/>
      <c r="E6702" s="2282"/>
      <c r="F6702" s="2776"/>
      <c r="G6702" s="1651"/>
      <c r="H6702" s="456"/>
      <c r="I6702" s="457"/>
      <c r="J6702" s="2664"/>
      <c r="K6702" s="2621">
        <f t="shared" si="110"/>
        <v>6555</v>
      </c>
    </row>
    <row r="6703" spans="3:11">
      <c r="C6703" s="1652"/>
      <c r="D6703" s="4081"/>
      <c r="E6703" s="2777" t="s">
        <v>3023</v>
      </c>
      <c r="F6703" s="2764"/>
      <c r="G6703" s="1653" t="s">
        <v>3026</v>
      </c>
      <c r="H6703" s="456"/>
      <c r="I6703" s="457"/>
      <c r="J6703" s="2664"/>
      <c r="K6703" s="2621">
        <f t="shared" si="110"/>
        <v>6556</v>
      </c>
    </row>
    <row r="6704" spans="3:11">
      <c r="C6704" s="1650"/>
      <c r="D6704" s="4081"/>
      <c r="E6704" s="4081" t="s">
        <v>3024</v>
      </c>
      <c r="F6704" s="2764" t="s">
        <v>2541</v>
      </c>
      <c r="G6704" s="3730" t="s">
        <v>299</v>
      </c>
      <c r="H6704" s="458"/>
      <c r="I6704" s="457"/>
      <c r="J6704" s="2664"/>
      <c r="K6704" s="2621">
        <f t="shared" si="110"/>
        <v>6557</v>
      </c>
    </row>
    <row r="6705" spans="3:11" ht="15.75" thickBot="1">
      <c r="C6705" s="1697"/>
      <c r="D6705" s="4136"/>
      <c r="E6705" s="4136"/>
      <c r="F6705" s="2778"/>
      <c r="G6705" s="1698"/>
      <c r="H6705" s="2256"/>
      <c r="I6705" s="2257"/>
      <c r="J6705" s="2664"/>
      <c r="K6705" s="2621">
        <f t="shared" si="110"/>
        <v>6558</v>
      </c>
    </row>
    <row r="6706" spans="3:11">
      <c r="C6706" s="2766"/>
      <c r="D6706" s="5972" t="s">
        <v>60</v>
      </c>
      <c r="E6706" s="5972"/>
      <c r="F6706" s="5973"/>
      <c r="G6706" s="1632"/>
      <c r="H6706" s="5951" t="s">
        <v>3818</v>
      </c>
      <c r="I6706" s="5952"/>
      <c r="J6706" s="2664"/>
      <c r="K6706" s="2621">
        <f t="shared" si="110"/>
        <v>6559</v>
      </c>
    </row>
    <row r="6707" spans="3:11">
      <c r="C6707" s="2767" t="s">
        <v>2722</v>
      </c>
      <c r="D6707" s="5983" t="s">
        <v>2538</v>
      </c>
      <c r="E6707" s="5983"/>
      <c r="F6707" s="5984"/>
      <c r="G6707" s="1633"/>
      <c r="H6707" s="5961" t="s">
        <v>3718</v>
      </c>
      <c r="I6707" s="5962"/>
      <c r="J6707" s="2664"/>
      <c r="K6707" s="2621">
        <f t="shared" si="110"/>
        <v>6560</v>
      </c>
    </row>
    <row r="6708" spans="3:11">
      <c r="C6708" s="2767" t="s">
        <v>2723</v>
      </c>
      <c r="D6708" s="5976">
        <v>1</v>
      </c>
      <c r="E6708" s="5976"/>
      <c r="F6708" s="5989"/>
      <c r="G6708" s="1633"/>
      <c r="H6708" s="456"/>
      <c r="I6708" s="457"/>
      <c r="J6708" s="2664"/>
      <c r="K6708" s="2621">
        <f t="shared" si="110"/>
        <v>6561</v>
      </c>
    </row>
    <row r="6709" spans="3:11">
      <c r="C6709" s="1634"/>
      <c r="D6709" s="3653"/>
      <c r="E6709" s="3653"/>
      <c r="F6709" s="2768"/>
      <c r="G6709" s="1635"/>
      <c r="H6709" s="2250"/>
      <c r="I6709" s="2251"/>
      <c r="J6709" s="2664"/>
      <c r="K6709" s="2621">
        <f t="shared" si="110"/>
        <v>6562</v>
      </c>
    </row>
    <row r="6710" spans="3:11">
      <c r="C6710" s="1636"/>
      <c r="D6710" s="5865" t="s">
        <v>61</v>
      </c>
      <c r="E6710" s="5866"/>
      <c r="F6710" s="5866"/>
      <c r="G6710" s="5866"/>
      <c r="H6710" s="5866"/>
      <c r="I6710" s="5867"/>
      <c r="J6710" s="2664"/>
      <c r="K6710" s="2621">
        <f t="shared" si="110"/>
        <v>6563</v>
      </c>
    </row>
    <row r="6711" spans="3:11">
      <c r="C6711" s="1637" t="s">
        <v>62</v>
      </c>
      <c r="D6711" s="5990" t="s">
        <v>63</v>
      </c>
      <c r="E6711" s="5991"/>
      <c r="F6711" s="2769" t="s">
        <v>64</v>
      </c>
      <c r="G6711" s="1638" t="s">
        <v>65</v>
      </c>
      <c r="H6711" s="5969" t="s">
        <v>66</v>
      </c>
      <c r="I6711" s="5970"/>
      <c r="J6711" s="2664"/>
      <c r="K6711" s="2621">
        <f t="shared" si="110"/>
        <v>6564</v>
      </c>
    </row>
    <row r="6712" spans="3:11">
      <c r="C6712" s="1639" t="s">
        <v>67</v>
      </c>
      <c r="D6712" s="5992"/>
      <c r="E6712" s="5993"/>
      <c r="F6712" s="2770" t="s">
        <v>0</v>
      </c>
      <c r="G6712" s="1640"/>
      <c r="H6712" s="2252" t="s">
        <v>68</v>
      </c>
      <c r="I6712" s="1641" t="s">
        <v>69</v>
      </c>
      <c r="J6712" s="2664"/>
      <c r="K6712" s="2621">
        <f t="shared" si="110"/>
        <v>6565</v>
      </c>
    </row>
    <row r="6713" spans="3:11">
      <c r="C6713" s="1642"/>
      <c r="D6713" s="1754" t="str">
        <f>VLOOKUP(F6713,Accounts!B:C,2,FALSE)</f>
        <v>Accumulated Surplus (Deficit)</v>
      </c>
      <c r="E6713" s="4069"/>
      <c r="F6713" s="2771">
        <v>3010101000</v>
      </c>
      <c r="G6713" s="1643"/>
      <c r="H6713" s="2252"/>
      <c r="I6713" s="1641"/>
      <c r="J6713" s="2664"/>
      <c r="K6713" s="2621">
        <f t="shared" si="110"/>
        <v>6566</v>
      </c>
    </row>
    <row r="6714" spans="3:11">
      <c r="C6714" s="1642"/>
      <c r="D6714" s="4081"/>
      <c r="E6714" s="4069" t="str">
        <f>VLOOKUP(F6714,Accounts!B:C,2,FALSE)</f>
        <v>Other Supplies and Materials for Distribution</v>
      </c>
      <c r="F6714" s="2771">
        <v>1040299000</v>
      </c>
      <c r="G6714" s="1643"/>
      <c r="H6714" s="2252"/>
      <c r="I6714" s="1641"/>
      <c r="J6714" s="2664"/>
      <c r="K6714" s="2621">
        <f t="shared" si="110"/>
        <v>6567</v>
      </c>
    </row>
    <row r="6715" spans="3:11">
      <c r="C6715" s="1644"/>
      <c r="D6715" s="2608"/>
      <c r="E6715" s="2606" t="s">
        <v>3819</v>
      </c>
      <c r="F6715" s="2880"/>
      <c r="G6715" s="1645"/>
      <c r="H6715" s="2252"/>
      <c r="I6715" s="3725"/>
      <c r="J6715" s="2664"/>
      <c r="K6715" s="2621">
        <f t="shared" si="110"/>
        <v>6568</v>
      </c>
    </row>
    <row r="6716" spans="3:11">
      <c r="C6716" s="1646"/>
      <c r="D6716" s="2773" t="s">
        <v>70</v>
      </c>
      <c r="E6716" s="2774"/>
      <c r="F6716" s="2775"/>
      <c r="G6716" s="1647"/>
      <c r="H6716" s="2253">
        <f>SUM(H6713:H6715)</f>
        <v>0</v>
      </c>
      <c r="I6716" s="2254">
        <f>SUM(I6713:I6715)</f>
        <v>0</v>
      </c>
      <c r="J6716" s="2664"/>
      <c r="K6716" s="2621">
        <f t="shared" si="110"/>
        <v>6569</v>
      </c>
    </row>
    <row r="6717" spans="3:11">
      <c r="C6717" s="1648"/>
      <c r="D6717" s="4201"/>
      <c r="E6717" s="4135"/>
      <c r="F6717" s="2771"/>
      <c r="G6717" s="1649"/>
      <c r="H6717" s="2252"/>
      <c r="I6717" s="2255">
        <f>H6716-I6716</f>
        <v>0</v>
      </c>
      <c r="J6717" s="2664"/>
      <c r="K6717" s="2621">
        <f t="shared" si="110"/>
        <v>6570</v>
      </c>
    </row>
    <row r="6718" spans="3:11">
      <c r="C6718" s="5850" t="s">
        <v>71</v>
      </c>
      <c r="D6718" s="5851"/>
      <c r="E6718" s="4079"/>
      <c r="F6718" s="5852" t="s">
        <v>3489</v>
      </c>
      <c r="G6718" s="5851"/>
      <c r="H6718" s="5974"/>
      <c r="I6718" s="5975"/>
      <c r="J6718" s="2664"/>
      <c r="K6718" s="2621">
        <f t="shared" si="110"/>
        <v>6571</v>
      </c>
    </row>
    <row r="6719" spans="3:11">
      <c r="C6719" s="1650"/>
      <c r="D6719" s="2282"/>
      <c r="E6719" s="2282"/>
      <c r="F6719" s="2776"/>
      <c r="G6719" s="1651"/>
      <c r="H6719" s="456"/>
      <c r="I6719" s="457"/>
      <c r="J6719" s="2664"/>
      <c r="K6719" s="2621">
        <f t="shared" si="110"/>
        <v>6572</v>
      </c>
    </row>
    <row r="6720" spans="3:11">
      <c r="C6720" s="1652"/>
      <c r="D6720" s="4081"/>
      <c r="E6720" s="2777" t="s">
        <v>3023</v>
      </c>
      <c r="F6720" s="2764"/>
      <c r="G6720" s="1653" t="s">
        <v>3026</v>
      </c>
      <c r="H6720" s="456"/>
      <c r="I6720" s="457"/>
      <c r="J6720" s="2664"/>
      <c r="K6720" s="2621">
        <f t="shared" si="110"/>
        <v>6573</v>
      </c>
    </row>
    <row r="6721" spans="3:11">
      <c r="C6721" s="1650"/>
      <c r="D6721" s="4081"/>
      <c r="E6721" s="4081" t="s">
        <v>3024</v>
      </c>
      <c r="F6721" s="2764" t="s">
        <v>2541</v>
      </c>
      <c r="G6721" s="3730" t="s">
        <v>299</v>
      </c>
      <c r="H6721" s="458"/>
      <c r="I6721" s="457"/>
      <c r="J6721" s="2664"/>
      <c r="K6721" s="2621">
        <f t="shared" si="110"/>
        <v>6574</v>
      </c>
    </row>
    <row r="6722" spans="3:11" ht="15.75" thickBot="1">
      <c r="C6722" s="1697"/>
      <c r="D6722" s="4136"/>
      <c r="E6722" s="4136"/>
      <c r="F6722" s="2778"/>
      <c r="G6722" s="1698"/>
      <c r="H6722" s="2256"/>
      <c r="I6722" s="2257"/>
      <c r="J6722" s="2664"/>
      <c r="K6722" s="2621">
        <f t="shared" si="110"/>
        <v>6575</v>
      </c>
    </row>
    <row r="6723" spans="3:11">
      <c r="C6723" s="2766"/>
      <c r="D6723" s="5972" t="s">
        <v>60</v>
      </c>
      <c r="E6723" s="5972"/>
      <c r="F6723" s="5973"/>
      <c r="G6723" s="1632"/>
      <c r="H6723" s="5951" t="s">
        <v>3820</v>
      </c>
      <c r="I6723" s="5952"/>
      <c r="J6723" s="2664"/>
      <c r="K6723" s="2621">
        <f t="shared" si="110"/>
        <v>6576</v>
      </c>
    </row>
    <row r="6724" spans="3:11">
      <c r="C6724" s="2767" t="s">
        <v>2722</v>
      </c>
      <c r="D6724" s="5983" t="s">
        <v>2538</v>
      </c>
      <c r="E6724" s="5983"/>
      <c r="F6724" s="5984"/>
      <c r="G6724" s="1633"/>
      <c r="H6724" s="5961" t="s">
        <v>3718</v>
      </c>
      <c r="I6724" s="5962"/>
      <c r="J6724" s="2664"/>
      <c r="K6724" s="2621">
        <f t="shared" si="110"/>
        <v>6577</v>
      </c>
    </row>
    <row r="6725" spans="3:11">
      <c r="C6725" s="2767" t="s">
        <v>2723</v>
      </c>
      <c r="D6725" s="5976">
        <v>1</v>
      </c>
      <c r="E6725" s="5976"/>
      <c r="F6725" s="5989"/>
      <c r="G6725" s="1633"/>
      <c r="H6725" s="456"/>
      <c r="I6725" s="457"/>
      <c r="J6725" s="2664"/>
      <c r="K6725" s="2621">
        <f t="shared" si="110"/>
        <v>6578</v>
      </c>
    </row>
    <row r="6726" spans="3:11">
      <c r="C6726" s="1634"/>
      <c r="D6726" s="3653"/>
      <c r="E6726" s="3653"/>
      <c r="F6726" s="2768"/>
      <c r="G6726" s="1635"/>
      <c r="H6726" s="2250"/>
      <c r="I6726" s="2251"/>
      <c r="J6726" s="2664"/>
      <c r="K6726" s="2621">
        <f t="shared" si="110"/>
        <v>6579</v>
      </c>
    </row>
    <row r="6727" spans="3:11">
      <c r="C6727" s="1636"/>
      <c r="D6727" s="5865" t="s">
        <v>61</v>
      </c>
      <c r="E6727" s="5866"/>
      <c r="F6727" s="5866"/>
      <c r="G6727" s="5866"/>
      <c r="H6727" s="5866"/>
      <c r="I6727" s="5867"/>
      <c r="J6727" s="2664"/>
      <c r="K6727" s="2621">
        <f t="shared" si="110"/>
        <v>6580</v>
      </c>
    </row>
    <row r="6728" spans="3:11">
      <c r="C6728" s="1637" t="s">
        <v>62</v>
      </c>
      <c r="D6728" s="5990" t="s">
        <v>63</v>
      </c>
      <c r="E6728" s="5991"/>
      <c r="F6728" s="2769" t="s">
        <v>64</v>
      </c>
      <c r="G6728" s="1638" t="s">
        <v>65</v>
      </c>
      <c r="H6728" s="5969" t="s">
        <v>66</v>
      </c>
      <c r="I6728" s="5970"/>
      <c r="J6728" s="2664"/>
      <c r="K6728" s="2621">
        <f t="shared" si="110"/>
        <v>6581</v>
      </c>
    </row>
    <row r="6729" spans="3:11">
      <c r="C6729" s="1639" t="s">
        <v>67</v>
      </c>
      <c r="D6729" s="5992"/>
      <c r="E6729" s="5993"/>
      <c r="F6729" s="2770" t="s">
        <v>0</v>
      </c>
      <c r="G6729" s="1640"/>
      <c r="H6729" s="2252" t="s">
        <v>68</v>
      </c>
      <c r="I6729" s="1641" t="s">
        <v>69</v>
      </c>
      <c r="J6729" s="2664"/>
      <c r="K6729" s="2621">
        <f t="shared" si="110"/>
        <v>6582</v>
      </c>
    </row>
    <row r="6730" spans="3:11">
      <c r="C6730" s="1642"/>
      <c r="D6730" s="1754" t="str">
        <f>VLOOKUP(F6730,Accounts!B:C,2,FALSE)</f>
        <v>Accumulated Surplus (Deficit)</v>
      </c>
      <c r="E6730" s="4069"/>
      <c r="F6730" s="2771">
        <v>3010101000</v>
      </c>
      <c r="G6730" s="1643"/>
      <c r="H6730" s="2252"/>
      <c r="I6730" s="1641"/>
      <c r="J6730" s="2664"/>
      <c r="K6730" s="2621">
        <f t="shared" si="110"/>
        <v>6583</v>
      </c>
    </row>
    <row r="6731" spans="3:11">
      <c r="C6731" s="1642"/>
      <c r="D6731" s="4081"/>
      <c r="E6731" s="4069" t="str">
        <f>VLOOKUP(F6731,Accounts!B:C,2,FALSE)</f>
        <v>Other Supplies and Materials for Distribution</v>
      </c>
      <c r="F6731" s="2771">
        <v>1040299000</v>
      </c>
      <c r="G6731" s="1643"/>
      <c r="H6731" s="2252"/>
      <c r="I6731" s="1641"/>
      <c r="J6731" s="2664"/>
      <c r="K6731" s="2621">
        <f t="shared" si="110"/>
        <v>6584</v>
      </c>
    </row>
    <row r="6732" spans="3:11">
      <c r="C6732" s="1644"/>
      <c r="D6732" s="2608"/>
      <c r="E6732" s="2606" t="s">
        <v>3821</v>
      </c>
      <c r="F6732" s="2880"/>
      <c r="G6732" s="1645"/>
      <c r="H6732" s="2252"/>
      <c r="I6732" s="3725"/>
      <c r="J6732" s="2664"/>
      <c r="K6732" s="2621">
        <f t="shared" si="110"/>
        <v>6585</v>
      </c>
    </row>
    <row r="6733" spans="3:11">
      <c r="C6733" s="1646"/>
      <c r="D6733" s="2773" t="s">
        <v>70</v>
      </c>
      <c r="E6733" s="2774"/>
      <c r="F6733" s="2775"/>
      <c r="G6733" s="1647"/>
      <c r="H6733" s="2253">
        <f>SUM(H6730:H6732)</f>
        <v>0</v>
      </c>
      <c r="I6733" s="2254">
        <f>SUM(I6730:I6732)</f>
        <v>0</v>
      </c>
      <c r="J6733" s="2664"/>
      <c r="K6733" s="2621">
        <f t="shared" si="110"/>
        <v>6586</v>
      </c>
    </row>
    <row r="6734" spans="3:11">
      <c r="C6734" s="1648"/>
      <c r="D6734" s="4201"/>
      <c r="E6734" s="4135"/>
      <c r="F6734" s="2771"/>
      <c r="G6734" s="1649"/>
      <c r="H6734" s="2252"/>
      <c r="I6734" s="2255">
        <f>H6733-I6733</f>
        <v>0</v>
      </c>
      <c r="J6734" s="2664"/>
      <c r="K6734" s="2621">
        <f t="shared" si="110"/>
        <v>6587</v>
      </c>
    </row>
    <row r="6735" spans="3:11">
      <c r="C6735" s="5850" t="s">
        <v>71</v>
      </c>
      <c r="D6735" s="5851"/>
      <c r="E6735" s="4079"/>
      <c r="F6735" s="5852" t="s">
        <v>3489</v>
      </c>
      <c r="G6735" s="5851"/>
      <c r="H6735" s="5974"/>
      <c r="I6735" s="5975"/>
      <c r="J6735" s="2664"/>
      <c r="K6735" s="2621">
        <f t="shared" si="110"/>
        <v>6588</v>
      </c>
    </row>
    <row r="6736" spans="3:11">
      <c r="C6736" s="1650"/>
      <c r="D6736" s="2282"/>
      <c r="E6736" s="2282"/>
      <c r="F6736" s="2776"/>
      <c r="G6736" s="1651"/>
      <c r="H6736" s="456"/>
      <c r="I6736" s="457"/>
      <c r="J6736" s="2664"/>
      <c r="K6736" s="2621">
        <f t="shared" si="110"/>
        <v>6589</v>
      </c>
    </row>
    <row r="6737" spans="3:11">
      <c r="C6737" s="1652"/>
      <c r="D6737" s="4081"/>
      <c r="E6737" s="2777" t="s">
        <v>3023</v>
      </c>
      <c r="F6737" s="2764"/>
      <c r="G6737" s="1653" t="s">
        <v>3026</v>
      </c>
      <c r="H6737" s="456"/>
      <c r="I6737" s="457"/>
      <c r="J6737" s="2664"/>
      <c r="K6737" s="2621">
        <f t="shared" si="110"/>
        <v>6590</v>
      </c>
    </row>
    <row r="6738" spans="3:11">
      <c r="C6738" s="1650"/>
      <c r="D6738" s="4081"/>
      <c r="E6738" s="4081" t="s">
        <v>3024</v>
      </c>
      <c r="F6738" s="2764" t="s">
        <v>2541</v>
      </c>
      <c r="G6738" s="3730" t="s">
        <v>299</v>
      </c>
      <c r="H6738" s="458"/>
      <c r="I6738" s="457"/>
      <c r="J6738" s="2664"/>
      <c r="K6738" s="2621">
        <f t="shared" si="110"/>
        <v>6591</v>
      </c>
    </row>
    <row r="6739" spans="3:11" ht="15.75" thickBot="1">
      <c r="C6739" s="1697"/>
      <c r="D6739" s="4136"/>
      <c r="E6739" s="4136"/>
      <c r="F6739" s="2778"/>
      <c r="G6739" s="1698"/>
      <c r="H6739" s="2256"/>
      <c r="I6739" s="2257"/>
      <c r="J6739" s="2664"/>
      <c r="K6739" s="2621">
        <f t="shared" si="110"/>
        <v>6592</v>
      </c>
    </row>
    <row r="6740" spans="3:11">
      <c r="C6740" s="2766"/>
      <c r="D6740" s="5972" t="s">
        <v>60</v>
      </c>
      <c r="E6740" s="5972"/>
      <c r="F6740" s="5973"/>
      <c r="G6740" s="1632"/>
      <c r="H6740" s="5951" t="s">
        <v>3822</v>
      </c>
      <c r="I6740" s="5952"/>
      <c r="J6740" s="2664"/>
      <c r="K6740" s="2621">
        <f t="shared" si="110"/>
        <v>6593</v>
      </c>
    </row>
    <row r="6741" spans="3:11">
      <c r="C6741" s="2767" t="s">
        <v>2722</v>
      </c>
      <c r="D6741" s="5983" t="s">
        <v>2538</v>
      </c>
      <c r="E6741" s="5983"/>
      <c r="F6741" s="5984"/>
      <c r="G6741" s="1633"/>
      <c r="H6741" s="5961" t="s">
        <v>3718</v>
      </c>
      <c r="I6741" s="5962"/>
      <c r="J6741" s="2664"/>
      <c r="K6741" s="2621">
        <f t="shared" si="110"/>
        <v>6594</v>
      </c>
    </row>
    <row r="6742" spans="3:11">
      <c r="C6742" s="2767" t="s">
        <v>2723</v>
      </c>
      <c r="D6742" s="5976">
        <v>1</v>
      </c>
      <c r="E6742" s="5976"/>
      <c r="F6742" s="5989"/>
      <c r="G6742" s="1633"/>
      <c r="H6742" s="456"/>
      <c r="I6742" s="457"/>
      <c r="J6742" s="2664"/>
      <c r="K6742" s="2621">
        <f t="shared" si="110"/>
        <v>6595</v>
      </c>
    </row>
    <row r="6743" spans="3:11">
      <c r="C6743" s="1634"/>
      <c r="D6743" s="3653"/>
      <c r="E6743" s="3653"/>
      <c r="F6743" s="2768"/>
      <c r="G6743" s="1635"/>
      <c r="H6743" s="2250"/>
      <c r="I6743" s="2251"/>
      <c r="J6743" s="2664"/>
      <c r="K6743" s="2621">
        <f t="shared" si="110"/>
        <v>6596</v>
      </c>
    </row>
    <row r="6744" spans="3:11">
      <c r="C6744" s="1636"/>
      <c r="D6744" s="5865" t="s">
        <v>61</v>
      </c>
      <c r="E6744" s="5866"/>
      <c r="F6744" s="5866"/>
      <c r="G6744" s="5866"/>
      <c r="H6744" s="5866"/>
      <c r="I6744" s="5867"/>
      <c r="J6744" s="2664"/>
      <c r="K6744" s="2621">
        <f t="shared" ref="K6744:K6807" si="111">K6743+1</f>
        <v>6597</v>
      </c>
    </row>
    <row r="6745" spans="3:11">
      <c r="C6745" s="1637" t="s">
        <v>62</v>
      </c>
      <c r="D6745" s="5990" t="s">
        <v>63</v>
      </c>
      <c r="E6745" s="5991"/>
      <c r="F6745" s="2769" t="s">
        <v>64</v>
      </c>
      <c r="G6745" s="1638" t="s">
        <v>65</v>
      </c>
      <c r="H6745" s="5969" t="s">
        <v>66</v>
      </c>
      <c r="I6745" s="5970"/>
      <c r="J6745" s="2664"/>
      <c r="K6745" s="2621">
        <f t="shared" si="111"/>
        <v>6598</v>
      </c>
    </row>
    <row r="6746" spans="3:11">
      <c r="C6746" s="1639" t="s">
        <v>67</v>
      </c>
      <c r="D6746" s="5992"/>
      <c r="E6746" s="5993"/>
      <c r="F6746" s="2770" t="s">
        <v>0</v>
      </c>
      <c r="G6746" s="1640"/>
      <c r="H6746" s="2252" t="s">
        <v>68</v>
      </c>
      <c r="I6746" s="1641" t="s">
        <v>69</v>
      </c>
      <c r="J6746" s="2664"/>
      <c r="K6746" s="2621">
        <f t="shared" si="111"/>
        <v>6599</v>
      </c>
    </row>
    <row r="6747" spans="3:11">
      <c r="C6747" s="1642"/>
      <c r="D6747" s="1754" t="str">
        <f>VLOOKUP(F6747,Accounts!B:C,2,FALSE)</f>
        <v>Accumulated Surplus (Deficit)</v>
      </c>
      <c r="E6747" s="4069"/>
      <c r="F6747" s="2771">
        <v>3010101000</v>
      </c>
      <c r="G6747" s="1643"/>
      <c r="H6747" s="2252"/>
      <c r="I6747" s="1641"/>
      <c r="J6747" s="2664"/>
      <c r="K6747" s="2621">
        <f t="shared" si="111"/>
        <v>6600</v>
      </c>
    </row>
    <row r="6748" spans="3:11">
      <c r="C6748" s="1642"/>
      <c r="D6748" s="4081"/>
      <c r="E6748" s="4069" t="str">
        <f>VLOOKUP(F6748,Accounts!B:C,2,FALSE)</f>
        <v>Other Supplies and Materials for Distribution</v>
      </c>
      <c r="F6748" s="2771">
        <v>1040299000</v>
      </c>
      <c r="G6748" s="1643"/>
      <c r="H6748" s="2252"/>
      <c r="I6748" s="1641"/>
      <c r="J6748" s="2664"/>
      <c r="K6748" s="2621">
        <f t="shared" si="111"/>
        <v>6601</v>
      </c>
    </row>
    <row r="6749" spans="3:11">
      <c r="C6749" s="1644"/>
      <c r="D6749" s="2608"/>
      <c r="E6749" s="2606" t="s">
        <v>3823</v>
      </c>
      <c r="F6749" s="2880"/>
      <c r="G6749" s="1645"/>
      <c r="H6749" s="2252"/>
      <c r="I6749" s="3725"/>
      <c r="J6749" s="2664"/>
      <c r="K6749" s="2621">
        <f t="shared" si="111"/>
        <v>6602</v>
      </c>
    </row>
    <row r="6750" spans="3:11">
      <c r="C6750" s="1646"/>
      <c r="D6750" s="2773" t="s">
        <v>70</v>
      </c>
      <c r="E6750" s="2774"/>
      <c r="F6750" s="2775"/>
      <c r="G6750" s="1647"/>
      <c r="H6750" s="2253">
        <f>SUM(H6747:H6749)</f>
        <v>0</v>
      </c>
      <c r="I6750" s="2254">
        <f>SUM(I6747:I6749)</f>
        <v>0</v>
      </c>
      <c r="J6750" s="2664"/>
      <c r="K6750" s="2621">
        <f t="shared" si="111"/>
        <v>6603</v>
      </c>
    </row>
    <row r="6751" spans="3:11">
      <c r="C6751" s="1648"/>
      <c r="D6751" s="4201"/>
      <c r="E6751" s="4135"/>
      <c r="F6751" s="2771"/>
      <c r="G6751" s="1649"/>
      <c r="H6751" s="2252"/>
      <c r="I6751" s="2255">
        <f>H6750-I6750</f>
        <v>0</v>
      </c>
      <c r="J6751" s="2664"/>
      <c r="K6751" s="2621">
        <f t="shared" si="111"/>
        <v>6604</v>
      </c>
    </row>
    <row r="6752" spans="3:11">
      <c r="C6752" s="5850" t="s">
        <v>71</v>
      </c>
      <c r="D6752" s="5851"/>
      <c r="E6752" s="4079"/>
      <c r="F6752" s="5852" t="s">
        <v>3489</v>
      </c>
      <c r="G6752" s="5851"/>
      <c r="H6752" s="5974"/>
      <c r="I6752" s="5975"/>
      <c r="J6752" s="2664"/>
      <c r="K6752" s="2621">
        <f t="shared" si="111"/>
        <v>6605</v>
      </c>
    </row>
    <row r="6753" spans="3:11">
      <c r="C6753" s="1650"/>
      <c r="D6753" s="2282"/>
      <c r="E6753" s="2282"/>
      <c r="F6753" s="2776"/>
      <c r="G6753" s="1651"/>
      <c r="H6753" s="456"/>
      <c r="I6753" s="457"/>
      <c r="J6753" s="2664"/>
      <c r="K6753" s="2621">
        <f t="shared" si="111"/>
        <v>6606</v>
      </c>
    </row>
    <row r="6754" spans="3:11">
      <c r="C6754" s="1652"/>
      <c r="D6754" s="4081"/>
      <c r="E6754" s="2777" t="s">
        <v>3023</v>
      </c>
      <c r="F6754" s="2764"/>
      <c r="G6754" s="1653" t="s">
        <v>3026</v>
      </c>
      <c r="H6754" s="456"/>
      <c r="I6754" s="457"/>
      <c r="J6754" s="2664"/>
      <c r="K6754" s="2621">
        <f t="shared" si="111"/>
        <v>6607</v>
      </c>
    </row>
    <row r="6755" spans="3:11">
      <c r="C6755" s="1650"/>
      <c r="D6755" s="4081"/>
      <c r="E6755" s="4081" t="s">
        <v>3024</v>
      </c>
      <c r="F6755" s="2764" t="s">
        <v>2541</v>
      </c>
      <c r="G6755" s="3730" t="s">
        <v>299</v>
      </c>
      <c r="H6755" s="458"/>
      <c r="I6755" s="457"/>
      <c r="J6755" s="2664"/>
      <c r="K6755" s="2621">
        <f t="shared" si="111"/>
        <v>6608</v>
      </c>
    </row>
    <row r="6756" spans="3:11" ht="15.75" thickBot="1">
      <c r="C6756" s="1697"/>
      <c r="D6756" s="4136"/>
      <c r="E6756" s="4136"/>
      <c r="F6756" s="2778"/>
      <c r="G6756" s="1698"/>
      <c r="H6756" s="2256"/>
      <c r="I6756" s="2257"/>
      <c r="J6756" s="2664"/>
      <c r="K6756" s="2621">
        <f t="shared" si="111"/>
        <v>6609</v>
      </c>
    </row>
    <row r="6757" spans="3:11">
      <c r="C6757" s="2766"/>
      <c r="D6757" s="5972" t="s">
        <v>60</v>
      </c>
      <c r="E6757" s="5972"/>
      <c r="F6757" s="5973"/>
      <c r="G6757" s="1632"/>
      <c r="H6757" s="5951" t="s">
        <v>3824</v>
      </c>
      <c r="I6757" s="5952"/>
      <c r="J6757" s="2664"/>
      <c r="K6757" s="2621">
        <f t="shared" si="111"/>
        <v>6610</v>
      </c>
    </row>
    <row r="6758" spans="3:11">
      <c r="C6758" s="2767" t="s">
        <v>2722</v>
      </c>
      <c r="D6758" s="5983" t="s">
        <v>2538</v>
      </c>
      <c r="E6758" s="5983"/>
      <c r="F6758" s="5984"/>
      <c r="G6758" s="1633"/>
      <c r="H6758" s="5961" t="s">
        <v>3718</v>
      </c>
      <c r="I6758" s="5962"/>
      <c r="J6758" s="2664"/>
      <c r="K6758" s="2621">
        <f t="shared" si="111"/>
        <v>6611</v>
      </c>
    </row>
    <row r="6759" spans="3:11">
      <c r="C6759" s="2767" t="s">
        <v>2723</v>
      </c>
      <c r="D6759" s="5976">
        <v>1</v>
      </c>
      <c r="E6759" s="5976"/>
      <c r="F6759" s="5989"/>
      <c r="G6759" s="1633"/>
      <c r="H6759" s="456"/>
      <c r="I6759" s="457"/>
      <c r="J6759" s="2664"/>
      <c r="K6759" s="2621">
        <f t="shared" si="111"/>
        <v>6612</v>
      </c>
    </row>
    <row r="6760" spans="3:11">
      <c r="C6760" s="1634"/>
      <c r="D6760" s="3653"/>
      <c r="E6760" s="3653"/>
      <c r="F6760" s="2768"/>
      <c r="G6760" s="1635"/>
      <c r="H6760" s="2250"/>
      <c r="I6760" s="2251"/>
      <c r="J6760" s="2664"/>
      <c r="K6760" s="2621">
        <f t="shared" si="111"/>
        <v>6613</v>
      </c>
    </row>
    <row r="6761" spans="3:11">
      <c r="C6761" s="1636"/>
      <c r="D6761" s="5865" t="s">
        <v>61</v>
      </c>
      <c r="E6761" s="5866"/>
      <c r="F6761" s="5866"/>
      <c r="G6761" s="5866"/>
      <c r="H6761" s="5866"/>
      <c r="I6761" s="5867"/>
      <c r="J6761" s="2664"/>
      <c r="K6761" s="2621">
        <f t="shared" si="111"/>
        <v>6614</v>
      </c>
    </row>
    <row r="6762" spans="3:11">
      <c r="C6762" s="1637" t="s">
        <v>62</v>
      </c>
      <c r="D6762" s="5990" t="s">
        <v>63</v>
      </c>
      <c r="E6762" s="5991"/>
      <c r="F6762" s="2769" t="s">
        <v>64</v>
      </c>
      <c r="G6762" s="1638" t="s">
        <v>65</v>
      </c>
      <c r="H6762" s="5969" t="s">
        <v>66</v>
      </c>
      <c r="I6762" s="5970"/>
      <c r="J6762" s="2664"/>
      <c r="K6762" s="2621">
        <f t="shared" si="111"/>
        <v>6615</v>
      </c>
    </row>
    <row r="6763" spans="3:11">
      <c r="C6763" s="1639" t="s">
        <v>67</v>
      </c>
      <c r="D6763" s="5992"/>
      <c r="E6763" s="5993"/>
      <c r="F6763" s="2770" t="s">
        <v>0</v>
      </c>
      <c r="G6763" s="1640"/>
      <c r="H6763" s="2252" t="s">
        <v>68</v>
      </c>
      <c r="I6763" s="1641" t="s">
        <v>69</v>
      </c>
      <c r="J6763" s="2664"/>
      <c r="K6763" s="2621">
        <f t="shared" si="111"/>
        <v>6616</v>
      </c>
    </row>
    <row r="6764" spans="3:11">
      <c r="C6764" s="1642"/>
      <c r="D6764" s="1754" t="str">
        <f>VLOOKUP(F6764,Accounts!B:C,2,FALSE)</f>
        <v>Accumulated Surplus (Deficit)</v>
      </c>
      <c r="E6764" s="4069"/>
      <c r="F6764" s="2771">
        <v>3010101000</v>
      </c>
      <c r="G6764" s="1643"/>
      <c r="H6764" s="2252"/>
      <c r="I6764" s="1641"/>
      <c r="J6764" s="2664"/>
      <c r="K6764" s="2621">
        <f t="shared" si="111"/>
        <v>6617</v>
      </c>
    </row>
    <row r="6765" spans="3:11">
      <c r="C6765" s="1642"/>
      <c r="D6765" s="4081"/>
      <c r="E6765" s="4069" t="str">
        <f>VLOOKUP(F6765,Accounts!B:C,2,FALSE)</f>
        <v>Other Supplies and Materials for Distribution</v>
      </c>
      <c r="F6765" s="2771">
        <v>1040299000</v>
      </c>
      <c r="G6765" s="1643"/>
      <c r="H6765" s="2252"/>
      <c r="I6765" s="1641"/>
      <c r="J6765" s="2664"/>
      <c r="K6765" s="2621">
        <f t="shared" si="111"/>
        <v>6618</v>
      </c>
    </row>
    <row r="6766" spans="3:11">
      <c r="C6766" s="1644"/>
      <c r="D6766" s="2608"/>
      <c r="E6766" s="2606" t="s">
        <v>3825</v>
      </c>
      <c r="F6766" s="2880"/>
      <c r="G6766" s="1645"/>
      <c r="H6766" s="2252"/>
      <c r="I6766" s="3725"/>
      <c r="J6766" s="2664"/>
      <c r="K6766" s="2621">
        <f t="shared" si="111"/>
        <v>6619</v>
      </c>
    </row>
    <row r="6767" spans="3:11">
      <c r="C6767" s="1646"/>
      <c r="D6767" s="2773" t="s">
        <v>70</v>
      </c>
      <c r="E6767" s="2774"/>
      <c r="F6767" s="2775"/>
      <c r="G6767" s="1647"/>
      <c r="H6767" s="2253">
        <f>SUM(H6764:H6766)</f>
        <v>0</v>
      </c>
      <c r="I6767" s="2254">
        <f>SUM(I6764:I6766)</f>
        <v>0</v>
      </c>
      <c r="J6767" s="2664"/>
      <c r="K6767" s="2621">
        <f t="shared" si="111"/>
        <v>6620</v>
      </c>
    </row>
    <row r="6768" spans="3:11">
      <c r="C6768" s="1648"/>
      <c r="D6768" s="4201"/>
      <c r="E6768" s="4135"/>
      <c r="F6768" s="2771"/>
      <c r="G6768" s="1649"/>
      <c r="H6768" s="2252"/>
      <c r="I6768" s="2255">
        <f>H6767-I6767</f>
        <v>0</v>
      </c>
      <c r="J6768" s="2664"/>
      <c r="K6768" s="2621">
        <f t="shared" si="111"/>
        <v>6621</v>
      </c>
    </row>
    <row r="6769" spans="3:11">
      <c r="C6769" s="5850" t="s">
        <v>71</v>
      </c>
      <c r="D6769" s="5851"/>
      <c r="E6769" s="4079"/>
      <c r="F6769" s="5852" t="s">
        <v>3489</v>
      </c>
      <c r="G6769" s="5851"/>
      <c r="H6769" s="5974"/>
      <c r="I6769" s="5975"/>
      <c r="J6769" s="2664"/>
      <c r="K6769" s="2621">
        <f t="shared" si="111"/>
        <v>6622</v>
      </c>
    </row>
    <row r="6770" spans="3:11">
      <c r="C6770" s="1650"/>
      <c r="D6770" s="2282"/>
      <c r="E6770" s="2282"/>
      <c r="F6770" s="2776"/>
      <c r="G6770" s="1651"/>
      <c r="H6770" s="456"/>
      <c r="I6770" s="457"/>
      <c r="J6770" s="2664"/>
      <c r="K6770" s="2621">
        <f t="shared" si="111"/>
        <v>6623</v>
      </c>
    </row>
    <row r="6771" spans="3:11">
      <c r="C6771" s="1652"/>
      <c r="D6771" s="4081"/>
      <c r="E6771" s="2777" t="s">
        <v>3023</v>
      </c>
      <c r="F6771" s="2764"/>
      <c r="G6771" s="1653" t="s">
        <v>3026</v>
      </c>
      <c r="H6771" s="456"/>
      <c r="I6771" s="457"/>
      <c r="J6771" s="2664"/>
      <c r="K6771" s="2621">
        <f t="shared" si="111"/>
        <v>6624</v>
      </c>
    </row>
    <row r="6772" spans="3:11">
      <c r="C6772" s="1650"/>
      <c r="D6772" s="4081"/>
      <c r="E6772" s="4081" t="s">
        <v>3024</v>
      </c>
      <c r="F6772" s="2764" t="s">
        <v>2541</v>
      </c>
      <c r="G6772" s="3730" t="s">
        <v>299</v>
      </c>
      <c r="H6772" s="458"/>
      <c r="I6772" s="457"/>
      <c r="J6772" s="2664"/>
      <c r="K6772" s="2621">
        <f t="shared" si="111"/>
        <v>6625</v>
      </c>
    </row>
    <row r="6773" spans="3:11" ht="15.75" thickBot="1">
      <c r="C6773" s="1697"/>
      <c r="D6773" s="4136"/>
      <c r="E6773" s="4136"/>
      <c r="F6773" s="2778"/>
      <c r="G6773" s="1698"/>
      <c r="H6773" s="2256"/>
      <c r="I6773" s="2257"/>
      <c r="J6773" s="2664"/>
      <c r="K6773" s="2621">
        <f t="shared" si="111"/>
        <v>6626</v>
      </c>
    </row>
    <row r="6774" spans="3:11">
      <c r="C6774" s="2766"/>
      <c r="D6774" s="5972" t="s">
        <v>60</v>
      </c>
      <c r="E6774" s="5972"/>
      <c r="F6774" s="5973"/>
      <c r="G6774" s="1632"/>
      <c r="H6774" s="5951" t="s">
        <v>3826</v>
      </c>
      <c r="I6774" s="5952"/>
      <c r="J6774" s="2664"/>
      <c r="K6774" s="2621">
        <f t="shared" si="111"/>
        <v>6627</v>
      </c>
    </row>
    <row r="6775" spans="3:11">
      <c r="C6775" s="2767" t="s">
        <v>2722</v>
      </c>
      <c r="D6775" s="5983" t="s">
        <v>2538</v>
      </c>
      <c r="E6775" s="5983"/>
      <c r="F6775" s="5984"/>
      <c r="G6775" s="1633"/>
      <c r="H6775" s="5961" t="s">
        <v>3718</v>
      </c>
      <c r="I6775" s="5962"/>
      <c r="J6775" s="2664"/>
      <c r="K6775" s="2621">
        <f t="shared" si="111"/>
        <v>6628</v>
      </c>
    </row>
    <row r="6776" spans="3:11">
      <c r="C6776" s="2767" t="s">
        <v>2723</v>
      </c>
      <c r="D6776" s="5976">
        <v>1</v>
      </c>
      <c r="E6776" s="5976"/>
      <c r="F6776" s="5989"/>
      <c r="G6776" s="1633"/>
      <c r="H6776" s="456"/>
      <c r="I6776" s="457"/>
      <c r="J6776" s="2664"/>
      <c r="K6776" s="2621">
        <f t="shared" si="111"/>
        <v>6629</v>
      </c>
    </row>
    <row r="6777" spans="3:11">
      <c r="C6777" s="1634"/>
      <c r="D6777" s="3653"/>
      <c r="E6777" s="3653"/>
      <c r="F6777" s="2768"/>
      <c r="G6777" s="1635"/>
      <c r="H6777" s="2250"/>
      <c r="I6777" s="2251"/>
      <c r="J6777" s="2664"/>
      <c r="K6777" s="2621">
        <f t="shared" si="111"/>
        <v>6630</v>
      </c>
    </row>
    <row r="6778" spans="3:11">
      <c r="C6778" s="1636"/>
      <c r="D6778" s="5865" t="s">
        <v>61</v>
      </c>
      <c r="E6778" s="5866"/>
      <c r="F6778" s="5866"/>
      <c r="G6778" s="5866"/>
      <c r="H6778" s="5866"/>
      <c r="I6778" s="5867"/>
      <c r="J6778" s="2664"/>
      <c r="K6778" s="2621">
        <f t="shared" si="111"/>
        <v>6631</v>
      </c>
    </row>
    <row r="6779" spans="3:11">
      <c r="C6779" s="1637" t="s">
        <v>62</v>
      </c>
      <c r="D6779" s="5990" t="s">
        <v>63</v>
      </c>
      <c r="E6779" s="5991"/>
      <c r="F6779" s="2769" t="s">
        <v>64</v>
      </c>
      <c r="G6779" s="1638" t="s">
        <v>65</v>
      </c>
      <c r="H6779" s="5969" t="s">
        <v>66</v>
      </c>
      <c r="I6779" s="5970"/>
      <c r="J6779" s="2664"/>
      <c r="K6779" s="2621">
        <f t="shared" si="111"/>
        <v>6632</v>
      </c>
    </row>
    <row r="6780" spans="3:11">
      <c r="C6780" s="1639" t="s">
        <v>67</v>
      </c>
      <c r="D6780" s="5992"/>
      <c r="E6780" s="5993"/>
      <c r="F6780" s="2770" t="s">
        <v>0</v>
      </c>
      <c r="G6780" s="1640"/>
      <c r="H6780" s="2252" t="s">
        <v>68</v>
      </c>
      <c r="I6780" s="1641" t="s">
        <v>69</v>
      </c>
      <c r="J6780" s="2664"/>
      <c r="K6780" s="2621">
        <f t="shared" si="111"/>
        <v>6633</v>
      </c>
    </row>
    <row r="6781" spans="3:11">
      <c r="C6781" s="1642"/>
      <c r="D6781" s="1754" t="str">
        <f>VLOOKUP(F6781,Accounts!B:C,2,FALSE)</f>
        <v>Accumulated Surplus (Deficit)</v>
      </c>
      <c r="E6781" s="4069"/>
      <c r="F6781" s="2771">
        <v>3010101000</v>
      </c>
      <c r="G6781" s="1643"/>
      <c r="H6781" s="2252"/>
      <c r="I6781" s="1641"/>
      <c r="J6781" s="2664"/>
      <c r="K6781" s="2621">
        <f t="shared" si="111"/>
        <v>6634</v>
      </c>
    </row>
    <row r="6782" spans="3:11">
      <c r="C6782" s="1642"/>
      <c r="D6782" s="4081"/>
      <c r="E6782" s="4069" t="str">
        <f>VLOOKUP(F6782,Accounts!B:C,2,FALSE)</f>
        <v>Other Supplies and Materials for Distribution</v>
      </c>
      <c r="F6782" s="2771">
        <v>1040299000</v>
      </c>
      <c r="G6782" s="1643"/>
      <c r="H6782" s="2252"/>
      <c r="I6782" s="1641"/>
      <c r="J6782" s="2664"/>
      <c r="K6782" s="2621">
        <f t="shared" si="111"/>
        <v>6635</v>
      </c>
    </row>
    <row r="6783" spans="3:11">
      <c r="C6783" s="1644"/>
      <c r="D6783" s="2608"/>
      <c r="E6783" s="2606" t="s">
        <v>3827</v>
      </c>
      <c r="F6783" s="2880"/>
      <c r="G6783" s="1645"/>
      <c r="H6783" s="2252"/>
      <c r="I6783" s="3725"/>
      <c r="J6783" s="2664"/>
      <c r="K6783" s="2621">
        <f t="shared" si="111"/>
        <v>6636</v>
      </c>
    </row>
    <row r="6784" spans="3:11">
      <c r="C6784" s="1646"/>
      <c r="D6784" s="2773" t="s">
        <v>70</v>
      </c>
      <c r="E6784" s="2774"/>
      <c r="F6784" s="2775"/>
      <c r="G6784" s="1647"/>
      <c r="H6784" s="2253">
        <f>SUM(H6781:H6783)</f>
        <v>0</v>
      </c>
      <c r="I6784" s="2254">
        <f>SUM(I6781:I6783)</f>
        <v>0</v>
      </c>
      <c r="J6784" s="2664"/>
      <c r="K6784" s="2621">
        <f t="shared" si="111"/>
        <v>6637</v>
      </c>
    </row>
    <row r="6785" spans="3:11">
      <c r="C6785" s="1648"/>
      <c r="D6785" s="4201"/>
      <c r="E6785" s="4135"/>
      <c r="F6785" s="2771"/>
      <c r="G6785" s="1649"/>
      <c r="H6785" s="2252"/>
      <c r="I6785" s="2255">
        <f>H6784-I6784</f>
        <v>0</v>
      </c>
      <c r="J6785" s="2664"/>
      <c r="K6785" s="2621">
        <f t="shared" si="111"/>
        <v>6638</v>
      </c>
    </row>
    <row r="6786" spans="3:11">
      <c r="C6786" s="5850" t="s">
        <v>71</v>
      </c>
      <c r="D6786" s="5851"/>
      <c r="E6786" s="4079"/>
      <c r="F6786" s="5852" t="s">
        <v>3489</v>
      </c>
      <c r="G6786" s="5851"/>
      <c r="H6786" s="5974"/>
      <c r="I6786" s="5975"/>
      <c r="J6786" s="2664"/>
      <c r="K6786" s="2621">
        <f t="shared" si="111"/>
        <v>6639</v>
      </c>
    </row>
    <row r="6787" spans="3:11">
      <c r="C6787" s="1650"/>
      <c r="D6787" s="2282"/>
      <c r="E6787" s="2282"/>
      <c r="F6787" s="2776"/>
      <c r="G6787" s="1651"/>
      <c r="H6787" s="456"/>
      <c r="I6787" s="457"/>
      <c r="J6787" s="2664"/>
      <c r="K6787" s="2621">
        <f t="shared" si="111"/>
        <v>6640</v>
      </c>
    </row>
    <row r="6788" spans="3:11">
      <c r="C6788" s="1652"/>
      <c r="D6788" s="4081"/>
      <c r="E6788" s="2777" t="s">
        <v>3023</v>
      </c>
      <c r="F6788" s="2764"/>
      <c r="G6788" s="1653" t="s">
        <v>3026</v>
      </c>
      <c r="H6788" s="456"/>
      <c r="I6788" s="457"/>
      <c r="J6788" s="2664"/>
      <c r="K6788" s="2621">
        <f t="shared" si="111"/>
        <v>6641</v>
      </c>
    </row>
    <row r="6789" spans="3:11">
      <c r="C6789" s="1650"/>
      <c r="D6789" s="4081"/>
      <c r="E6789" s="4081" t="s">
        <v>3024</v>
      </c>
      <c r="F6789" s="2764" t="s">
        <v>2541</v>
      </c>
      <c r="G6789" s="3730" t="s">
        <v>299</v>
      </c>
      <c r="H6789" s="458"/>
      <c r="I6789" s="457"/>
      <c r="J6789" s="2664"/>
      <c r="K6789" s="2621">
        <f t="shared" si="111"/>
        <v>6642</v>
      </c>
    </row>
    <row r="6790" spans="3:11" ht="15.75" thickBot="1">
      <c r="C6790" s="1697"/>
      <c r="D6790" s="4136"/>
      <c r="E6790" s="4136"/>
      <c r="F6790" s="2778"/>
      <c r="G6790" s="1698"/>
      <c r="H6790" s="2256"/>
      <c r="I6790" s="2257"/>
      <c r="J6790" s="2664"/>
      <c r="K6790" s="2621">
        <f t="shared" si="111"/>
        <v>6643</v>
      </c>
    </row>
    <row r="6791" spans="3:11">
      <c r="C6791" s="2766"/>
      <c r="D6791" s="5972" t="s">
        <v>60</v>
      </c>
      <c r="E6791" s="5972"/>
      <c r="F6791" s="5973"/>
      <c r="G6791" s="1632"/>
      <c r="H6791" s="5951" t="s">
        <v>3828</v>
      </c>
      <c r="I6791" s="5952"/>
      <c r="J6791" s="2664"/>
      <c r="K6791" s="2621">
        <f t="shared" si="111"/>
        <v>6644</v>
      </c>
    </row>
    <row r="6792" spans="3:11">
      <c r="C6792" s="2767" t="s">
        <v>2722</v>
      </c>
      <c r="D6792" s="5983" t="s">
        <v>2538</v>
      </c>
      <c r="E6792" s="5983"/>
      <c r="F6792" s="5984"/>
      <c r="G6792" s="1633"/>
      <c r="H6792" s="5961" t="s">
        <v>3718</v>
      </c>
      <c r="I6792" s="5962"/>
      <c r="J6792" s="2664"/>
      <c r="K6792" s="2621">
        <f t="shared" si="111"/>
        <v>6645</v>
      </c>
    </row>
    <row r="6793" spans="3:11">
      <c r="C6793" s="2767" t="s">
        <v>2723</v>
      </c>
      <c r="D6793" s="5976">
        <v>1</v>
      </c>
      <c r="E6793" s="5976"/>
      <c r="F6793" s="5989"/>
      <c r="G6793" s="1633"/>
      <c r="H6793" s="456"/>
      <c r="I6793" s="457"/>
      <c r="J6793" s="2664"/>
      <c r="K6793" s="2621">
        <f t="shared" si="111"/>
        <v>6646</v>
      </c>
    </row>
    <row r="6794" spans="3:11">
      <c r="C6794" s="1634"/>
      <c r="D6794" s="3653"/>
      <c r="E6794" s="3653"/>
      <c r="F6794" s="2768"/>
      <c r="G6794" s="1635"/>
      <c r="H6794" s="2250"/>
      <c r="I6794" s="2251"/>
      <c r="J6794" s="2664"/>
      <c r="K6794" s="2621">
        <f t="shared" si="111"/>
        <v>6647</v>
      </c>
    </row>
    <row r="6795" spans="3:11">
      <c r="C6795" s="1636"/>
      <c r="D6795" s="5865" t="s">
        <v>61</v>
      </c>
      <c r="E6795" s="5866"/>
      <c r="F6795" s="5866"/>
      <c r="G6795" s="5866"/>
      <c r="H6795" s="5866"/>
      <c r="I6795" s="5867"/>
      <c r="J6795" s="2664"/>
      <c r="K6795" s="2621">
        <f t="shared" si="111"/>
        <v>6648</v>
      </c>
    </row>
    <row r="6796" spans="3:11">
      <c r="C6796" s="1637" t="s">
        <v>62</v>
      </c>
      <c r="D6796" s="5990" t="s">
        <v>63</v>
      </c>
      <c r="E6796" s="5991"/>
      <c r="F6796" s="2769" t="s">
        <v>64</v>
      </c>
      <c r="G6796" s="1638" t="s">
        <v>65</v>
      </c>
      <c r="H6796" s="5969" t="s">
        <v>66</v>
      </c>
      <c r="I6796" s="5970"/>
      <c r="J6796" s="2664"/>
      <c r="K6796" s="2621">
        <f t="shared" si="111"/>
        <v>6649</v>
      </c>
    </row>
    <row r="6797" spans="3:11">
      <c r="C6797" s="1639" t="s">
        <v>67</v>
      </c>
      <c r="D6797" s="5992"/>
      <c r="E6797" s="5993"/>
      <c r="F6797" s="2770" t="s">
        <v>0</v>
      </c>
      <c r="G6797" s="1640"/>
      <c r="H6797" s="2252" t="s">
        <v>68</v>
      </c>
      <c r="I6797" s="1641" t="s">
        <v>69</v>
      </c>
      <c r="J6797" s="2664"/>
      <c r="K6797" s="2621">
        <f t="shared" si="111"/>
        <v>6650</v>
      </c>
    </row>
    <row r="6798" spans="3:11">
      <c r="C6798" s="1642"/>
      <c r="D6798" s="1754" t="str">
        <f>VLOOKUP(F6798,Accounts!B:C,2,FALSE)</f>
        <v>Accumulated Surplus (Deficit)</v>
      </c>
      <c r="E6798" s="4069"/>
      <c r="F6798" s="2771">
        <v>3010101000</v>
      </c>
      <c r="G6798" s="1643"/>
      <c r="H6798" s="2252"/>
      <c r="I6798" s="1641"/>
      <c r="J6798" s="2664"/>
      <c r="K6798" s="2621">
        <f t="shared" si="111"/>
        <v>6651</v>
      </c>
    </row>
    <row r="6799" spans="3:11">
      <c r="C6799" s="1642"/>
      <c r="D6799" s="4081"/>
      <c r="E6799" s="4069" t="str">
        <f>VLOOKUP(F6799,Accounts!B:C,2,FALSE)</f>
        <v>Other Supplies and Materials for Distribution</v>
      </c>
      <c r="F6799" s="2771">
        <v>1040299000</v>
      </c>
      <c r="G6799" s="1643"/>
      <c r="H6799" s="2252"/>
      <c r="I6799" s="1641"/>
      <c r="J6799" s="2664"/>
      <c r="K6799" s="2621">
        <f t="shared" si="111"/>
        <v>6652</v>
      </c>
    </row>
    <row r="6800" spans="3:11">
      <c r="C6800" s="1644"/>
      <c r="D6800" s="2608"/>
      <c r="E6800" s="2606" t="s">
        <v>3829</v>
      </c>
      <c r="F6800" s="2880"/>
      <c r="G6800" s="1645"/>
      <c r="H6800" s="2252"/>
      <c r="I6800" s="3725"/>
      <c r="J6800" s="2664"/>
      <c r="K6800" s="2621">
        <f t="shared" si="111"/>
        <v>6653</v>
      </c>
    </row>
    <row r="6801" spans="3:11">
      <c r="C6801" s="1646"/>
      <c r="D6801" s="2773" t="s">
        <v>70</v>
      </c>
      <c r="E6801" s="2774"/>
      <c r="F6801" s="2775"/>
      <c r="G6801" s="1647"/>
      <c r="H6801" s="2253">
        <f>SUM(H6798:H6800)</f>
        <v>0</v>
      </c>
      <c r="I6801" s="2254">
        <f>SUM(I6798:I6800)</f>
        <v>0</v>
      </c>
      <c r="J6801" s="2664"/>
      <c r="K6801" s="2621">
        <f t="shared" si="111"/>
        <v>6654</v>
      </c>
    </row>
    <row r="6802" spans="3:11">
      <c r="C6802" s="1648"/>
      <c r="D6802" s="4201"/>
      <c r="E6802" s="4135"/>
      <c r="F6802" s="2771"/>
      <c r="G6802" s="1649"/>
      <c r="H6802" s="2252"/>
      <c r="I6802" s="2255">
        <f>H6801-I6801</f>
        <v>0</v>
      </c>
      <c r="J6802" s="2664"/>
      <c r="K6802" s="2621">
        <f t="shared" si="111"/>
        <v>6655</v>
      </c>
    </row>
    <row r="6803" spans="3:11">
      <c r="C6803" s="5850" t="s">
        <v>71</v>
      </c>
      <c r="D6803" s="5851"/>
      <c r="E6803" s="4079"/>
      <c r="F6803" s="5852" t="s">
        <v>3489</v>
      </c>
      <c r="G6803" s="5851"/>
      <c r="H6803" s="5974"/>
      <c r="I6803" s="5975"/>
      <c r="J6803" s="2664"/>
      <c r="K6803" s="2621">
        <f t="shared" si="111"/>
        <v>6656</v>
      </c>
    </row>
    <row r="6804" spans="3:11">
      <c r="C6804" s="1650"/>
      <c r="D6804" s="2282"/>
      <c r="E6804" s="2282"/>
      <c r="F6804" s="2776"/>
      <c r="G6804" s="1651"/>
      <c r="H6804" s="456"/>
      <c r="I6804" s="457"/>
      <c r="J6804" s="2664"/>
      <c r="K6804" s="2621">
        <f t="shared" si="111"/>
        <v>6657</v>
      </c>
    </row>
    <row r="6805" spans="3:11">
      <c r="C6805" s="1652"/>
      <c r="D6805" s="4081"/>
      <c r="E6805" s="2777" t="s">
        <v>3023</v>
      </c>
      <c r="F6805" s="2764"/>
      <c r="G6805" s="1653" t="s">
        <v>3026</v>
      </c>
      <c r="H6805" s="456"/>
      <c r="I6805" s="457"/>
      <c r="J6805" s="2664"/>
      <c r="K6805" s="2621">
        <f t="shared" si="111"/>
        <v>6658</v>
      </c>
    </row>
    <row r="6806" spans="3:11">
      <c r="C6806" s="1650"/>
      <c r="D6806" s="4081"/>
      <c r="E6806" s="4081" t="s">
        <v>3024</v>
      </c>
      <c r="F6806" s="2764" t="s">
        <v>2541</v>
      </c>
      <c r="G6806" s="3730" t="s">
        <v>299</v>
      </c>
      <c r="H6806" s="458"/>
      <c r="I6806" s="457"/>
      <c r="J6806" s="2664"/>
      <c r="K6806" s="2621">
        <f t="shared" si="111"/>
        <v>6659</v>
      </c>
    </row>
    <row r="6807" spans="3:11" ht="15.75" thickBot="1">
      <c r="C6807" s="1697"/>
      <c r="D6807" s="4136"/>
      <c r="E6807" s="4136"/>
      <c r="F6807" s="2778"/>
      <c r="G6807" s="1698"/>
      <c r="H6807" s="2256"/>
      <c r="I6807" s="2257"/>
      <c r="J6807" s="2664"/>
      <c r="K6807" s="2621">
        <f t="shared" si="111"/>
        <v>6660</v>
      </c>
    </row>
    <row r="6808" spans="3:11">
      <c r="C6808" s="2766"/>
      <c r="D6808" s="5972" t="s">
        <v>60</v>
      </c>
      <c r="E6808" s="5972"/>
      <c r="F6808" s="5973"/>
      <c r="G6808" s="1632"/>
      <c r="H6808" s="5951" t="s">
        <v>3830</v>
      </c>
      <c r="I6808" s="5952"/>
      <c r="J6808" s="2664"/>
      <c r="K6808" s="2621">
        <f t="shared" ref="K6808:K6871" si="112">K6807+1</f>
        <v>6661</v>
      </c>
    </row>
    <row r="6809" spans="3:11">
      <c r="C6809" s="2767" t="s">
        <v>2722</v>
      </c>
      <c r="D6809" s="5983" t="s">
        <v>2538</v>
      </c>
      <c r="E6809" s="5983"/>
      <c r="F6809" s="5984"/>
      <c r="G6809" s="1633"/>
      <c r="H6809" s="5961" t="s">
        <v>3718</v>
      </c>
      <c r="I6809" s="5962"/>
      <c r="J6809" s="2664"/>
      <c r="K6809" s="2621">
        <f t="shared" si="112"/>
        <v>6662</v>
      </c>
    </row>
    <row r="6810" spans="3:11">
      <c r="C6810" s="2767" t="s">
        <v>2723</v>
      </c>
      <c r="D6810" s="5976">
        <v>1</v>
      </c>
      <c r="E6810" s="5976"/>
      <c r="F6810" s="5989"/>
      <c r="G6810" s="1633"/>
      <c r="H6810" s="456"/>
      <c r="I6810" s="457"/>
      <c r="J6810" s="2664"/>
      <c r="K6810" s="2621">
        <f t="shared" si="112"/>
        <v>6663</v>
      </c>
    </row>
    <row r="6811" spans="3:11">
      <c r="C6811" s="1634"/>
      <c r="D6811" s="3653"/>
      <c r="E6811" s="3653"/>
      <c r="F6811" s="2768"/>
      <c r="G6811" s="1635"/>
      <c r="H6811" s="2250"/>
      <c r="I6811" s="2251"/>
      <c r="J6811" s="2664"/>
      <c r="K6811" s="2621">
        <f t="shared" si="112"/>
        <v>6664</v>
      </c>
    </row>
    <row r="6812" spans="3:11">
      <c r="C6812" s="1636"/>
      <c r="D6812" s="5865" t="s">
        <v>61</v>
      </c>
      <c r="E6812" s="5866"/>
      <c r="F6812" s="5866"/>
      <c r="G6812" s="5866"/>
      <c r="H6812" s="5866"/>
      <c r="I6812" s="5867"/>
      <c r="J6812" s="2664"/>
      <c r="K6812" s="2621">
        <f t="shared" si="112"/>
        <v>6665</v>
      </c>
    </row>
    <row r="6813" spans="3:11">
      <c r="C6813" s="1637" t="s">
        <v>62</v>
      </c>
      <c r="D6813" s="5990" t="s">
        <v>63</v>
      </c>
      <c r="E6813" s="5991"/>
      <c r="F6813" s="2769" t="s">
        <v>64</v>
      </c>
      <c r="G6813" s="1638" t="s">
        <v>65</v>
      </c>
      <c r="H6813" s="5969" t="s">
        <v>66</v>
      </c>
      <c r="I6813" s="5970"/>
      <c r="J6813" s="2664"/>
      <c r="K6813" s="2621">
        <f t="shared" si="112"/>
        <v>6666</v>
      </c>
    </row>
    <row r="6814" spans="3:11">
      <c r="C6814" s="1639" t="s">
        <v>67</v>
      </c>
      <c r="D6814" s="5992"/>
      <c r="E6814" s="5993"/>
      <c r="F6814" s="2770" t="s">
        <v>0</v>
      </c>
      <c r="G6814" s="1640"/>
      <c r="H6814" s="2252" t="s">
        <v>68</v>
      </c>
      <c r="I6814" s="1641" t="s">
        <v>69</v>
      </c>
      <c r="J6814" s="2664"/>
      <c r="K6814" s="2621">
        <f t="shared" si="112"/>
        <v>6667</v>
      </c>
    </row>
    <row r="6815" spans="3:11">
      <c r="C6815" s="1642"/>
      <c r="D6815" s="1754" t="str">
        <f>VLOOKUP(F6815,Accounts!B:C,2,FALSE)</f>
        <v>Accumulated Surplus (Deficit)</v>
      </c>
      <c r="E6815" s="4069"/>
      <c r="F6815" s="2771">
        <v>3010101000</v>
      </c>
      <c r="G6815" s="1643"/>
      <c r="H6815" s="2252"/>
      <c r="I6815" s="1641"/>
      <c r="J6815" s="2664"/>
      <c r="K6815" s="2621">
        <f t="shared" si="112"/>
        <v>6668</v>
      </c>
    </row>
    <row r="6816" spans="3:11">
      <c r="C6816" s="1642"/>
      <c r="D6816" s="4081"/>
      <c r="E6816" s="4069" t="str">
        <f>VLOOKUP(F6816,Accounts!B:C,2,FALSE)</f>
        <v>Other Supplies and Materials for Distribution</v>
      </c>
      <c r="F6816" s="2771">
        <v>1040299000</v>
      </c>
      <c r="G6816" s="1643"/>
      <c r="H6816" s="2252"/>
      <c r="I6816" s="1641"/>
      <c r="J6816" s="2664"/>
      <c r="K6816" s="2621">
        <f t="shared" si="112"/>
        <v>6669</v>
      </c>
    </row>
    <row r="6817" spans="3:11">
      <c r="C6817" s="1644"/>
      <c r="D6817" s="2608"/>
      <c r="E6817" s="2606" t="s">
        <v>3831</v>
      </c>
      <c r="F6817" s="2880"/>
      <c r="G6817" s="1645"/>
      <c r="H6817" s="2252"/>
      <c r="I6817" s="3725"/>
      <c r="J6817" s="2664"/>
      <c r="K6817" s="2621">
        <f t="shared" si="112"/>
        <v>6670</v>
      </c>
    </row>
    <row r="6818" spans="3:11">
      <c r="C6818" s="1646"/>
      <c r="D6818" s="2773" t="s">
        <v>70</v>
      </c>
      <c r="E6818" s="2774"/>
      <c r="F6818" s="2775"/>
      <c r="G6818" s="1647"/>
      <c r="H6818" s="2253">
        <f>SUM(H6815:H6817)</f>
        <v>0</v>
      </c>
      <c r="I6818" s="2254">
        <f>SUM(I6815:I6817)</f>
        <v>0</v>
      </c>
      <c r="J6818" s="2664"/>
      <c r="K6818" s="2621">
        <f t="shared" si="112"/>
        <v>6671</v>
      </c>
    </row>
    <row r="6819" spans="3:11">
      <c r="C6819" s="1648"/>
      <c r="D6819" s="4201"/>
      <c r="E6819" s="4135"/>
      <c r="F6819" s="2771"/>
      <c r="G6819" s="1649"/>
      <c r="H6819" s="2252"/>
      <c r="I6819" s="2255">
        <f>H6818-I6818</f>
        <v>0</v>
      </c>
      <c r="J6819" s="2664"/>
      <c r="K6819" s="2621">
        <f t="shared" si="112"/>
        <v>6672</v>
      </c>
    </row>
    <row r="6820" spans="3:11">
      <c r="C6820" s="5850" t="s">
        <v>71</v>
      </c>
      <c r="D6820" s="5851"/>
      <c r="E6820" s="4079"/>
      <c r="F6820" s="5852" t="s">
        <v>3489</v>
      </c>
      <c r="G6820" s="5851"/>
      <c r="H6820" s="5974"/>
      <c r="I6820" s="5975"/>
      <c r="J6820" s="2664"/>
      <c r="K6820" s="2621">
        <f t="shared" si="112"/>
        <v>6673</v>
      </c>
    </row>
    <row r="6821" spans="3:11">
      <c r="C6821" s="1650"/>
      <c r="D6821" s="2282"/>
      <c r="E6821" s="2282"/>
      <c r="F6821" s="2776"/>
      <c r="G6821" s="1651"/>
      <c r="H6821" s="456"/>
      <c r="I6821" s="457"/>
      <c r="J6821" s="2664"/>
      <c r="K6821" s="2621">
        <f t="shared" si="112"/>
        <v>6674</v>
      </c>
    </row>
    <row r="6822" spans="3:11">
      <c r="C6822" s="1652"/>
      <c r="D6822" s="4081"/>
      <c r="E6822" s="2777" t="s">
        <v>3023</v>
      </c>
      <c r="F6822" s="2764"/>
      <c r="G6822" s="1653" t="s">
        <v>3026</v>
      </c>
      <c r="H6822" s="456"/>
      <c r="I6822" s="457"/>
      <c r="J6822" s="2664"/>
      <c r="K6822" s="2621">
        <f t="shared" si="112"/>
        <v>6675</v>
      </c>
    </row>
    <row r="6823" spans="3:11">
      <c r="C6823" s="1650"/>
      <c r="D6823" s="4081"/>
      <c r="E6823" s="4081" t="s">
        <v>3024</v>
      </c>
      <c r="F6823" s="2764" t="s">
        <v>2541</v>
      </c>
      <c r="G6823" s="3730" t="s">
        <v>299</v>
      </c>
      <c r="H6823" s="458"/>
      <c r="I6823" s="457"/>
      <c r="J6823" s="2664"/>
      <c r="K6823" s="2621">
        <f t="shared" si="112"/>
        <v>6676</v>
      </c>
    </row>
    <row r="6824" spans="3:11" ht="15.75" thickBot="1">
      <c r="C6824" s="1697"/>
      <c r="D6824" s="4136"/>
      <c r="E6824" s="4136"/>
      <c r="F6824" s="2778"/>
      <c r="G6824" s="1698"/>
      <c r="H6824" s="2256"/>
      <c r="I6824" s="2257"/>
      <c r="J6824" s="2664"/>
      <c r="K6824" s="2621">
        <f t="shared" si="112"/>
        <v>6677</v>
      </c>
    </row>
    <row r="6825" spans="3:11">
      <c r="C6825" s="2766"/>
      <c r="D6825" s="5972" t="s">
        <v>60</v>
      </c>
      <c r="E6825" s="5972"/>
      <c r="F6825" s="5973"/>
      <c r="G6825" s="1632"/>
      <c r="H6825" s="5951" t="s">
        <v>3832</v>
      </c>
      <c r="I6825" s="5952"/>
      <c r="J6825" s="2664"/>
      <c r="K6825" s="2621">
        <f t="shared" si="112"/>
        <v>6678</v>
      </c>
    </row>
    <row r="6826" spans="3:11">
      <c r="C6826" s="2767" t="s">
        <v>2722</v>
      </c>
      <c r="D6826" s="5983" t="s">
        <v>2538</v>
      </c>
      <c r="E6826" s="5983"/>
      <c r="F6826" s="5984"/>
      <c r="G6826" s="1633"/>
      <c r="H6826" s="5961" t="s">
        <v>3718</v>
      </c>
      <c r="I6826" s="5962"/>
      <c r="J6826" s="2664"/>
      <c r="K6826" s="2621">
        <f t="shared" si="112"/>
        <v>6679</v>
      </c>
    </row>
    <row r="6827" spans="3:11">
      <c r="C6827" s="2767" t="s">
        <v>2723</v>
      </c>
      <c r="D6827" s="5976">
        <v>1</v>
      </c>
      <c r="E6827" s="5976"/>
      <c r="F6827" s="5989"/>
      <c r="G6827" s="1633"/>
      <c r="H6827" s="456"/>
      <c r="I6827" s="457"/>
      <c r="J6827" s="2664"/>
      <c r="K6827" s="2621">
        <f t="shared" si="112"/>
        <v>6680</v>
      </c>
    </row>
    <row r="6828" spans="3:11">
      <c r="C6828" s="1634"/>
      <c r="D6828" s="3653"/>
      <c r="E6828" s="3653"/>
      <c r="F6828" s="2768"/>
      <c r="G6828" s="1635"/>
      <c r="H6828" s="2250"/>
      <c r="I6828" s="2251"/>
      <c r="J6828" s="2664"/>
      <c r="K6828" s="2621">
        <f t="shared" si="112"/>
        <v>6681</v>
      </c>
    </row>
    <row r="6829" spans="3:11">
      <c r="C6829" s="1636"/>
      <c r="D6829" s="5865" t="s">
        <v>61</v>
      </c>
      <c r="E6829" s="5866"/>
      <c r="F6829" s="5866"/>
      <c r="G6829" s="5866"/>
      <c r="H6829" s="5866"/>
      <c r="I6829" s="5867"/>
      <c r="J6829" s="2664"/>
      <c r="K6829" s="2621">
        <f t="shared" si="112"/>
        <v>6682</v>
      </c>
    </row>
    <row r="6830" spans="3:11">
      <c r="C6830" s="1637" t="s">
        <v>62</v>
      </c>
      <c r="D6830" s="5990" t="s">
        <v>63</v>
      </c>
      <c r="E6830" s="5991"/>
      <c r="F6830" s="2769" t="s">
        <v>64</v>
      </c>
      <c r="G6830" s="1638" t="s">
        <v>65</v>
      </c>
      <c r="H6830" s="5969" t="s">
        <v>66</v>
      </c>
      <c r="I6830" s="5970"/>
      <c r="J6830" s="2664"/>
      <c r="K6830" s="2621">
        <f t="shared" si="112"/>
        <v>6683</v>
      </c>
    </row>
    <row r="6831" spans="3:11">
      <c r="C6831" s="1639" t="s">
        <v>67</v>
      </c>
      <c r="D6831" s="5992"/>
      <c r="E6831" s="5993"/>
      <c r="F6831" s="2770" t="s">
        <v>0</v>
      </c>
      <c r="G6831" s="1640"/>
      <c r="H6831" s="2252" t="s">
        <v>68</v>
      </c>
      <c r="I6831" s="1641" t="s">
        <v>69</v>
      </c>
      <c r="J6831" s="2664"/>
      <c r="K6831" s="2621">
        <f t="shared" si="112"/>
        <v>6684</v>
      </c>
    </row>
    <row r="6832" spans="3:11">
      <c r="C6832" s="1642"/>
      <c r="D6832" s="1754" t="str">
        <f>VLOOKUP(F6832,Accounts!B:C,2,FALSE)</f>
        <v>Accumulated Surplus (Deficit)</v>
      </c>
      <c r="E6832" s="4069"/>
      <c r="F6832" s="2771">
        <v>3010101000</v>
      </c>
      <c r="G6832" s="1643"/>
      <c r="H6832" s="2252"/>
      <c r="I6832" s="1641"/>
      <c r="J6832" s="2664"/>
      <c r="K6832" s="2621">
        <f t="shared" si="112"/>
        <v>6685</v>
      </c>
    </row>
    <row r="6833" spans="3:11">
      <c r="C6833" s="1642"/>
      <c r="D6833" s="4081"/>
      <c r="E6833" s="4069" t="str">
        <f>VLOOKUP(F6833,Accounts!B:C,2,FALSE)</f>
        <v>Other Supplies and Materials for Distribution</v>
      </c>
      <c r="F6833" s="2771">
        <v>1040299000</v>
      </c>
      <c r="G6833" s="1643"/>
      <c r="H6833" s="2252"/>
      <c r="I6833" s="1641"/>
      <c r="J6833" s="2664"/>
      <c r="K6833" s="2621">
        <f t="shared" si="112"/>
        <v>6686</v>
      </c>
    </row>
    <row r="6834" spans="3:11">
      <c r="C6834" s="1644"/>
      <c r="D6834" s="2608"/>
      <c r="E6834" s="2606" t="s">
        <v>3833</v>
      </c>
      <c r="F6834" s="2880"/>
      <c r="G6834" s="1645"/>
      <c r="H6834" s="2252"/>
      <c r="I6834" s="3725"/>
      <c r="J6834" s="2664"/>
      <c r="K6834" s="2621">
        <f t="shared" si="112"/>
        <v>6687</v>
      </c>
    </row>
    <row r="6835" spans="3:11">
      <c r="C6835" s="1646"/>
      <c r="D6835" s="2773" t="s">
        <v>70</v>
      </c>
      <c r="E6835" s="2774"/>
      <c r="F6835" s="2775"/>
      <c r="G6835" s="1647"/>
      <c r="H6835" s="2253">
        <f>SUM(H6832:H6834)</f>
        <v>0</v>
      </c>
      <c r="I6835" s="2254">
        <f>SUM(I6832:I6834)</f>
        <v>0</v>
      </c>
      <c r="J6835" s="2664"/>
      <c r="K6835" s="2621">
        <f t="shared" si="112"/>
        <v>6688</v>
      </c>
    </row>
    <row r="6836" spans="3:11">
      <c r="C6836" s="1648"/>
      <c r="D6836" s="4201"/>
      <c r="E6836" s="4135"/>
      <c r="F6836" s="2771"/>
      <c r="G6836" s="1649"/>
      <c r="H6836" s="2252"/>
      <c r="I6836" s="2255">
        <f>H6835-I6835</f>
        <v>0</v>
      </c>
      <c r="J6836" s="2664"/>
      <c r="K6836" s="2621">
        <f t="shared" si="112"/>
        <v>6689</v>
      </c>
    </row>
    <row r="6837" spans="3:11">
      <c r="C6837" s="5850" t="s">
        <v>71</v>
      </c>
      <c r="D6837" s="5851"/>
      <c r="E6837" s="4079"/>
      <c r="F6837" s="5852" t="s">
        <v>3489</v>
      </c>
      <c r="G6837" s="5851"/>
      <c r="H6837" s="5974"/>
      <c r="I6837" s="5975"/>
      <c r="J6837" s="2664"/>
      <c r="K6837" s="2621">
        <f t="shared" si="112"/>
        <v>6690</v>
      </c>
    </row>
    <row r="6838" spans="3:11">
      <c r="C6838" s="1650"/>
      <c r="D6838" s="2282"/>
      <c r="E6838" s="2282"/>
      <c r="F6838" s="2776"/>
      <c r="G6838" s="1651"/>
      <c r="H6838" s="456"/>
      <c r="I6838" s="457"/>
      <c r="J6838" s="2664"/>
      <c r="K6838" s="2621">
        <f t="shared" si="112"/>
        <v>6691</v>
      </c>
    </row>
    <row r="6839" spans="3:11">
      <c r="C6839" s="1652"/>
      <c r="D6839" s="4081"/>
      <c r="E6839" s="2777" t="s">
        <v>3023</v>
      </c>
      <c r="F6839" s="2764"/>
      <c r="G6839" s="1653" t="s">
        <v>3026</v>
      </c>
      <c r="H6839" s="456"/>
      <c r="I6839" s="457"/>
      <c r="J6839" s="2664"/>
      <c r="K6839" s="2621">
        <f t="shared" si="112"/>
        <v>6692</v>
      </c>
    </row>
    <row r="6840" spans="3:11">
      <c r="C6840" s="1650"/>
      <c r="D6840" s="4081"/>
      <c r="E6840" s="4081" t="s">
        <v>3024</v>
      </c>
      <c r="F6840" s="2764" t="s">
        <v>2541</v>
      </c>
      <c r="G6840" s="3730" t="s">
        <v>299</v>
      </c>
      <c r="H6840" s="458"/>
      <c r="I6840" s="457"/>
      <c r="J6840" s="2664"/>
      <c r="K6840" s="2621">
        <f t="shared" si="112"/>
        <v>6693</v>
      </c>
    </row>
    <row r="6841" spans="3:11" ht="15.75" thickBot="1">
      <c r="C6841" s="1697"/>
      <c r="D6841" s="4136"/>
      <c r="E6841" s="4136"/>
      <c r="F6841" s="2778"/>
      <c r="G6841" s="1698"/>
      <c r="H6841" s="2256"/>
      <c r="I6841" s="2257"/>
      <c r="J6841" s="2664"/>
      <c r="K6841" s="2621">
        <f t="shared" si="112"/>
        <v>6694</v>
      </c>
    </row>
    <row r="6842" spans="3:11">
      <c r="C6842" s="2766"/>
      <c r="D6842" s="5972" t="s">
        <v>60</v>
      </c>
      <c r="E6842" s="5972"/>
      <c r="F6842" s="5973"/>
      <c r="G6842" s="1632"/>
      <c r="H6842" s="5951" t="s">
        <v>3834</v>
      </c>
      <c r="I6842" s="5952"/>
      <c r="J6842" s="2664"/>
      <c r="K6842" s="2621">
        <f t="shared" si="112"/>
        <v>6695</v>
      </c>
    </row>
    <row r="6843" spans="3:11">
      <c r="C6843" s="2767" t="s">
        <v>2722</v>
      </c>
      <c r="D6843" s="5983" t="s">
        <v>2538</v>
      </c>
      <c r="E6843" s="5983"/>
      <c r="F6843" s="5984"/>
      <c r="G6843" s="1633"/>
      <c r="H6843" s="5961" t="s">
        <v>3718</v>
      </c>
      <c r="I6843" s="5962"/>
      <c r="J6843" s="2664"/>
      <c r="K6843" s="2621">
        <f t="shared" si="112"/>
        <v>6696</v>
      </c>
    </row>
    <row r="6844" spans="3:11">
      <c r="C6844" s="2767" t="s">
        <v>2723</v>
      </c>
      <c r="D6844" s="5976">
        <v>1</v>
      </c>
      <c r="E6844" s="5976"/>
      <c r="F6844" s="5989"/>
      <c r="G6844" s="1633"/>
      <c r="H6844" s="456"/>
      <c r="I6844" s="457"/>
      <c r="J6844" s="2664"/>
      <c r="K6844" s="2621">
        <f t="shared" si="112"/>
        <v>6697</v>
      </c>
    </row>
    <row r="6845" spans="3:11">
      <c r="C6845" s="1634"/>
      <c r="D6845" s="3653"/>
      <c r="E6845" s="3653"/>
      <c r="F6845" s="2768"/>
      <c r="G6845" s="1635"/>
      <c r="H6845" s="2250"/>
      <c r="I6845" s="2251"/>
      <c r="J6845" s="2664"/>
      <c r="K6845" s="2621">
        <f t="shared" si="112"/>
        <v>6698</v>
      </c>
    </row>
    <row r="6846" spans="3:11">
      <c r="C6846" s="1636"/>
      <c r="D6846" s="5865" t="s">
        <v>61</v>
      </c>
      <c r="E6846" s="5866"/>
      <c r="F6846" s="5866"/>
      <c r="G6846" s="5866"/>
      <c r="H6846" s="5866"/>
      <c r="I6846" s="5867"/>
      <c r="J6846" s="2664"/>
      <c r="K6846" s="2621">
        <f t="shared" si="112"/>
        <v>6699</v>
      </c>
    </row>
    <row r="6847" spans="3:11">
      <c r="C6847" s="1637" t="s">
        <v>62</v>
      </c>
      <c r="D6847" s="5990" t="s">
        <v>63</v>
      </c>
      <c r="E6847" s="5991"/>
      <c r="F6847" s="2769" t="s">
        <v>64</v>
      </c>
      <c r="G6847" s="1638" t="s">
        <v>65</v>
      </c>
      <c r="H6847" s="5969" t="s">
        <v>66</v>
      </c>
      <c r="I6847" s="5970"/>
      <c r="J6847" s="2664"/>
      <c r="K6847" s="2621">
        <f t="shared" si="112"/>
        <v>6700</v>
      </c>
    </row>
    <row r="6848" spans="3:11">
      <c r="C6848" s="1639" t="s">
        <v>67</v>
      </c>
      <c r="D6848" s="5992"/>
      <c r="E6848" s="5993"/>
      <c r="F6848" s="2770" t="s">
        <v>0</v>
      </c>
      <c r="G6848" s="1640"/>
      <c r="H6848" s="2252" t="s">
        <v>68</v>
      </c>
      <c r="I6848" s="1641" t="s">
        <v>69</v>
      </c>
      <c r="J6848" s="2664"/>
      <c r="K6848" s="2621">
        <f t="shared" si="112"/>
        <v>6701</v>
      </c>
    </row>
    <row r="6849" spans="3:11">
      <c r="C6849" s="1642"/>
      <c r="D6849" s="1754" t="str">
        <f>VLOOKUP(F6849,Accounts!B:C,2,FALSE)</f>
        <v>Accumulated Surplus (Deficit)</v>
      </c>
      <c r="E6849" s="4069"/>
      <c r="F6849" s="2771">
        <v>3010101000</v>
      </c>
      <c r="G6849" s="1643"/>
      <c r="H6849" s="2252"/>
      <c r="I6849" s="1641"/>
      <c r="J6849" s="2664"/>
      <c r="K6849" s="2621">
        <f t="shared" si="112"/>
        <v>6702</v>
      </c>
    </row>
    <row r="6850" spans="3:11">
      <c r="C6850" s="1642"/>
      <c r="D6850" s="4081"/>
      <c r="E6850" s="4069" t="str">
        <f>VLOOKUP(F6850,Accounts!B:C,2,FALSE)</f>
        <v>Other Supplies and Materials for Distribution</v>
      </c>
      <c r="F6850" s="2771">
        <v>1040299000</v>
      </c>
      <c r="G6850" s="1643"/>
      <c r="H6850" s="2252"/>
      <c r="I6850" s="1641"/>
      <c r="J6850" s="2664"/>
      <c r="K6850" s="2621">
        <f t="shared" si="112"/>
        <v>6703</v>
      </c>
    </row>
    <row r="6851" spans="3:11">
      <c r="C6851" s="1644"/>
      <c r="D6851" s="2608"/>
      <c r="E6851" s="2606" t="s">
        <v>3835</v>
      </c>
      <c r="F6851" s="2880"/>
      <c r="G6851" s="1645"/>
      <c r="H6851" s="2252"/>
      <c r="I6851" s="3725"/>
      <c r="J6851" s="2664"/>
      <c r="K6851" s="2621">
        <f t="shared" si="112"/>
        <v>6704</v>
      </c>
    </row>
    <row r="6852" spans="3:11">
      <c r="C6852" s="1646"/>
      <c r="D6852" s="2773" t="s">
        <v>70</v>
      </c>
      <c r="E6852" s="2774"/>
      <c r="F6852" s="2775"/>
      <c r="G6852" s="1647"/>
      <c r="H6852" s="2253">
        <f>SUM(H6849:H6851)</f>
        <v>0</v>
      </c>
      <c r="I6852" s="2254">
        <f>SUM(I6849:I6851)</f>
        <v>0</v>
      </c>
      <c r="J6852" s="2664"/>
      <c r="K6852" s="2621">
        <f t="shared" si="112"/>
        <v>6705</v>
      </c>
    </row>
    <row r="6853" spans="3:11">
      <c r="C6853" s="1648"/>
      <c r="D6853" s="4201"/>
      <c r="E6853" s="4135"/>
      <c r="F6853" s="2771"/>
      <c r="G6853" s="1649"/>
      <c r="H6853" s="2252"/>
      <c r="I6853" s="2255">
        <f>H6852-I6852</f>
        <v>0</v>
      </c>
      <c r="J6853" s="2664"/>
      <c r="K6853" s="2621">
        <f t="shared" si="112"/>
        <v>6706</v>
      </c>
    </row>
    <row r="6854" spans="3:11">
      <c r="C6854" s="5850" t="s">
        <v>71</v>
      </c>
      <c r="D6854" s="5851"/>
      <c r="E6854" s="4079"/>
      <c r="F6854" s="5852" t="s">
        <v>3489</v>
      </c>
      <c r="G6854" s="5851"/>
      <c r="H6854" s="5974"/>
      <c r="I6854" s="5975"/>
      <c r="J6854" s="2664"/>
      <c r="K6854" s="2621">
        <f t="shared" si="112"/>
        <v>6707</v>
      </c>
    </row>
    <row r="6855" spans="3:11">
      <c r="C6855" s="1650"/>
      <c r="D6855" s="2282"/>
      <c r="E6855" s="2282"/>
      <c r="F6855" s="2776"/>
      <c r="G6855" s="1651"/>
      <c r="H6855" s="456"/>
      <c r="I6855" s="457"/>
      <c r="J6855" s="2664"/>
      <c r="K6855" s="2621">
        <f t="shared" si="112"/>
        <v>6708</v>
      </c>
    </row>
    <row r="6856" spans="3:11">
      <c r="C6856" s="1652"/>
      <c r="D6856" s="4081"/>
      <c r="E6856" s="2777" t="s">
        <v>3023</v>
      </c>
      <c r="F6856" s="2764"/>
      <c r="G6856" s="1653" t="s">
        <v>3026</v>
      </c>
      <c r="H6856" s="456"/>
      <c r="I6856" s="457"/>
      <c r="J6856" s="2664"/>
      <c r="K6856" s="2621">
        <f t="shared" si="112"/>
        <v>6709</v>
      </c>
    </row>
    <row r="6857" spans="3:11">
      <c r="C6857" s="1650"/>
      <c r="D6857" s="4081"/>
      <c r="E6857" s="4081" t="s">
        <v>3024</v>
      </c>
      <c r="F6857" s="2764" t="s">
        <v>2541</v>
      </c>
      <c r="G6857" s="3730" t="s">
        <v>299</v>
      </c>
      <c r="H6857" s="458"/>
      <c r="I6857" s="457"/>
      <c r="J6857" s="2664"/>
      <c r="K6857" s="2621">
        <f t="shared" si="112"/>
        <v>6710</v>
      </c>
    </row>
    <row r="6858" spans="3:11" ht="15.75" thickBot="1">
      <c r="C6858" s="1697"/>
      <c r="D6858" s="4136"/>
      <c r="E6858" s="4136"/>
      <c r="F6858" s="2778"/>
      <c r="G6858" s="1698"/>
      <c r="H6858" s="2256"/>
      <c r="I6858" s="2257"/>
      <c r="J6858" s="2664"/>
      <c r="K6858" s="2621">
        <f t="shared" si="112"/>
        <v>6711</v>
      </c>
    </row>
    <row r="6859" spans="3:11">
      <c r="C6859" s="2766"/>
      <c r="D6859" s="5972" t="s">
        <v>60</v>
      </c>
      <c r="E6859" s="5972"/>
      <c r="F6859" s="5973"/>
      <c r="G6859" s="1632"/>
      <c r="H6859" s="5951" t="s">
        <v>3836</v>
      </c>
      <c r="I6859" s="5952"/>
      <c r="J6859" s="2664"/>
      <c r="K6859" s="2621">
        <f t="shared" si="112"/>
        <v>6712</v>
      </c>
    </row>
    <row r="6860" spans="3:11">
      <c r="C6860" s="2767" t="s">
        <v>2722</v>
      </c>
      <c r="D6860" s="5983" t="s">
        <v>2538</v>
      </c>
      <c r="E6860" s="5983"/>
      <c r="F6860" s="5984"/>
      <c r="G6860" s="1633"/>
      <c r="H6860" s="5961" t="s">
        <v>3718</v>
      </c>
      <c r="I6860" s="5962"/>
      <c r="J6860" s="2664"/>
      <c r="K6860" s="2621">
        <f t="shared" si="112"/>
        <v>6713</v>
      </c>
    </row>
    <row r="6861" spans="3:11">
      <c r="C6861" s="2767" t="s">
        <v>2723</v>
      </c>
      <c r="D6861" s="5976">
        <v>1</v>
      </c>
      <c r="E6861" s="5976"/>
      <c r="F6861" s="5989"/>
      <c r="G6861" s="1633"/>
      <c r="H6861" s="456"/>
      <c r="I6861" s="457"/>
      <c r="J6861" s="2664"/>
      <c r="K6861" s="2621">
        <f t="shared" si="112"/>
        <v>6714</v>
      </c>
    </row>
    <row r="6862" spans="3:11">
      <c r="C6862" s="1634"/>
      <c r="D6862" s="3653"/>
      <c r="E6862" s="3653"/>
      <c r="F6862" s="2768"/>
      <c r="G6862" s="1635"/>
      <c r="H6862" s="2250"/>
      <c r="I6862" s="2251"/>
      <c r="J6862" s="2664"/>
      <c r="K6862" s="2621">
        <f t="shared" si="112"/>
        <v>6715</v>
      </c>
    </row>
    <row r="6863" spans="3:11">
      <c r="C6863" s="1636"/>
      <c r="D6863" s="5865" t="s">
        <v>61</v>
      </c>
      <c r="E6863" s="5866"/>
      <c r="F6863" s="5866"/>
      <c r="G6863" s="5866"/>
      <c r="H6863" s="5866"/>
      <c r="I6863" s="5867"/>
      <c r="J6863" s="2664"/>
      <c r="K6863" s="2621">
        <f t="shared" si="112"/>
        <v>6716</v>
      </c>
    </row>
    <row r="6864" spans="3:11">
      <c r="C6864" s="1637" t="s">
        <v>62</v>
      </c>
      <c r="D6864" s="5990" t="s">
        <v>63</v>
      </c>
      <c r="E6864" s="5991"/>
      <c r="F6864" s="2769" t="s">
        <v>64</v>
      </c>
      <c r="G6864" s="1638" t="s">
        <v>65</v>
      </c>
      <c r="H6864" s="5969" t="s">
        <v>66</v>
      </c>
      <c r="I6864" s="5970"/>
      <c r="J6864" s="2664"/>
      <c r="K6864" s="2621">
        <f t="shared" si="112"/>
        <v>6717</v>
      </c>
    </row>
    <row r="6865" spans="3:11">
      <c r="C6865" s="1639" t="s">
        <v>67</v>
      </c>
      <c r="D6865" s="5992"/>
      <c r="E6865" s="5993"/>
      <c r="F6865" s="2770" t="s">
        <v>0</v>
      </c>
      <c r="G6865" s="1640"/>
      <c r="H6865" s="2252" t="s">
        <v>68</v>
      </c>
      <c r="I6865" s="1641" t="s">
        <v>69</v>
      </c>
      <c r="J6865" s="2664"/>
      <c r="K6865" s="2621">
        <f t="shared" si="112"/>
        <v>6718</v>
      </c>
    </row>
    <row r="6866" spans="3:11">
      <c r="C6866" s="1642"/>
      <c r="D6866" s="1754" t="str">
        <f>VLOOKUP(F6866,Accounts!B:C,2,FALSE)</f>
        <v>Accumulated Surplus (Deficit)</v>
      </c>
      <c r="E6866" s="4069"/>
      <c r="F6866" s="2771">
        <v>3010101000</v>
      </c>
      <c r="G6866" s="1643"/>
      <c r="H6866" s="2252"/>
      <c r="I6866" s="1641"/>
      <c r="J6866" s="2664"/>
      <c r="K6866" s="2621">
        <f t="shared" si="112"/>
        <v>6719</v>
      </c>
    </row>
    <row r="6867" spans="3:11">
      <c r="C6867" s="1642"/>
      <c r="D6867" s="4081"/>
      <c r="E6867" s="4069" t="str">
        <f>VLOOKUP(F6867,Accounts!B:C,2,FALSE)</f>
        <v>Other Supplies and Materials for Distribution</v>
      </c>
      <c r="F6867" s="2771">
        <v>1040299000</v>
      </c>
      <c r="G6867" s="1643"/>
      <c r="H6867" s="2252"/>
      <c r="I6867" s="1641"/>
      <c r="J6867" s="2664"/>
      <c r="K6867" s="2621">
        <f t="shared" si="112"/>
        <v>6720</v>
      </c>
    </row>
    <row r="6868" spans="3:11">
      <c r="C6868" s="1644"/>
      <c r="D6868" s="2608"/>
      <c r="E6868" s="2606" t="s">
        <v>3837</v>
      </c>
      <c r="F6868" s="2880"/>
      <c r="G6868" s="1645"/>
      <c r="H6868" s="2252"/>
      <c r="I6868" s="3725"/>
      <c r="J6868" s="2664"/>
      <c r="K6868" s="2621">
        <f t="shared" si="112"/>
        <v>6721</v>
      </c>
    </row>
    <row r="6869" spans="3:11">
      <c r="C6869" s="1646"/>
      <c r="D6869" s="2773" t="s">
        <v>70</v>
      </c>
      <c r="E6869" s="2774"/>
      <c r="F6869" s="2775"/>
      <c r="G6869" s="1647"/>
      <c r="H6869" s="2253">
        <f>SUM(H6866:H6868)</f>
        <v>0</v>
      </c>
      <c r="I6869" s="2254">
        <f>SUM(I6866:I6868)</f>
        <v>0</v>
      </c>
      <c r="J6869" s="2664"/>
      <c r="K6869" s="2621">
        <f t="shared" si="112"/>
        <v>6722</v>
      </c>
    </row>
    <row r="6870" spans="3:11">
      <c r="C6870" s="1648"/>
      <c r="D6870" s="4201"/>
      <c r="E6870" s="4135"/>
      <c r="F6870" s="2771"/>
      <c r="G6870" s="1649"/>
      <c r="H6870" s="2252"/>
      <c r="I6870" s="2255">
        <f>H6869-I6869</f>
        <v>0</v>
      </c>
      <c r="J6870" s="2664"/>
      <c r="K6870" s="2621">
        <f t="shared" si="112"/>
        <v>6723</v>
      </c>
    </row>
    <row r="6871" spans="3:11">
      <c r="C6871" s="5850" t="s">
        <v>71</v>
      </c>
      <c r="D6871" s="5851"/>
      <c r="E6871" s="4079"/>
      <c r="F6871" s="5852" t="s">
        <v>3489</v>
      </c>
      <c r="G6871" s="5851"/>
      <c r="H6871" s="5974"/>
      <c r="I6871" s="5975"/>
      <c r="J6871" s="2664"/>
      <c r="K6871" s="2621">
        <f t="shared" si="112"/>
        <v>6724</v>
      </c>
    </row>
    <row r="6872" spans="3:11">
      <c r="C6872" s="1650"/>
      <c r="D6872" s="2282"/>
      <c r="E6872" s="2282"/>
      <c r="F6872" s="2776"/>
      <c r="G6872" s="1651"/>
      <c r="H6872" s="456"/>
      <c r="I6872" s="457"/>
      <c r="J6872" s="2664"/>
      <c r="K6872" s="2621">
        <f t="shared" ref="K6872:K6935" si="113">K6871+1</f>
        <v>6725</v>
      </c>
    </row>
    <row r="6873" spans="3:11">
      <c r="C6873" s="1652"/>
      <c r="D6873" s="4081"/>
      <c r="E6873" s="2777" t="s">
        <v>3023</v>
      </c>
      <c r="F6873" s="2764"/>
      <c r="G6873" s="1653" t="s">
        <v>3026</v>
      </c>
      <c r="H6873" s="456"/>
      <c r="I6873" s="457"/>
      <c r="J6873" s="2664"/>
      <c r="K6873" s="2621">
        <f t="shared" si="113"/>
        <v>6726</v>
      </c>
    </row>
    <row r="6874" spans="3:11">
      <c r="C6874" s="1650"/>
      <c r="D6874" s="4081"/>
      <c r="E6874" s="4081" t="s">
        <v>3024</v>
      </c>
      <c r="F6874" s="2764" t="s">
        <v>2541</v>
      </c>
      <c r="G6874" s="3730" t="s">
        <v>299</v>
      </c>
      <c r="H6874" s="458"/>
      <c r="I6874" s="457"/>
      <c r="J6874" s="2664"/>
      <c r="K6874" s="2621">
        <f t="shared" si="113"/>
        <v>6727</v>
      </c>
    </row>
    <row r="6875" spans="3:11" ht="15.75" thickBot="1">
      <c r="C6875" s="1697"/>
      <c r="D6875" s="4136"/>
      <c r="E6875" s="4136"/>
      <c r="F6875" s="2778"/>
      <c r="G6875" s="1698"/>
      <c r="H6875" s="2256"/>
      <c r="I6875" s="2257"/>
      <c r="J6875" s="2664"/>
      <c r="K6875" s="2621">
        <f t="shared" si="113"/>
        <v>6728</v>
      </c>
    </row>
    <row r="6876" spans="3:11">
      <c r="C6876" s="2766"/>
      <c r="D6876" s="5972" t="s">
        <v>60</v>
      </c>
      <c r="E6876" s="5972"/>
      <c r="F6876" s="5973"/>
      <c r="G6876" s="1632"/>
      <c r="H6876" s="5951" t="s">
        <v>3838</v>
      </c>
      <c r="I6876" s="5952"/>
      <c r="J6876" s="2664"/>
      <c r="K6876" s="2621">
        <f t="shared" si="113"/>
        <v>6729</v>
      </c>
    </row>
    <row r="6877" spans="3:11">
      <c r="C6877" s="2767" t="s">
        <v>2722</v>
      </c>
      <c r="D6877" s="5983" t="s">
        <v>2538</v>
      </c>
      <c r="E6877" s="5983"/>
      <c r="F6877" s="5984"/>
      <c r="G6877" s="1633"/>
      <c r="H6877" s="5961" t="s">
        <v>3718</v>
      </c>
      <c r="I6877" s="5962"/>
      <c r="J6877" s="2664"/>
      <c r="K6877" s="2621">
        <f t="shared" si="113"/>
        <v>6730</v>
      </c>
    </row>
    <row r="6878" spans="3:11">
      <c r="C6878" s="2767" t="s">
        <v>2723</v>
      </c>
      <c r="D6878" s="5976">
        <v>1</v>
      </c>
      <c r="E6878" s="5976"/>
      <c r="F6878" s="5989"/>
      <c r="G6878" s="1633"/>
      <c r="H6878" s="456"/>
      <c r="I6878" s="457"/>
      <c r="J6878" s="2664"/>
      <c r="K6878" s="2621">
        <f t="shared" si="113"/>
        <v>6731</v>
      </c>
    </row>
    <row r="6879" spans="3:11">
      <c r="C6879" s="1634"/>
      <c r="D6879" s="3653"/>
      <c r="E6879" s="3653"/>
      <c r="F6879" s="2768"/>
      <c r="G6879" s="1635"/>
      <c r="H6879" s="2250"/>
      <c r="I6879" s="2251"/>
      <c r="J6879" s="2664"/>
      <c r="K6879" s="2621">
        <f t="shared" si="113"/>
        <v>6732</v>
      </c>
    </row>
    <row r="6880" spans="3:11">
      <c r="C6880" s="1636"/>
      <c r="D6880" s="5865" t="s">
        <v>61</v>
      </c>
      <c r="E6880" s="5866"/>
      <c r="F6880" s="5866"/>
      <c r="G6880" s="5866"/>
      <c r="H6880" s="5866"/>
      <c r="I6880" s="5867"/>
      <c r="J6880" s="2664"/>
      <c r="K6880" s="2621">
        <f t="shared" si="113"/>
        <v>6733</v>
      </c>
    </row>
    <row r="6881" spans="3:11">
      <c r="C6881" s="1637" t="s">
        <v>62</v>
      </c>
      <c r="D6881" s="5990" t="s">
        <v>63</v>
      </c>
      <c r="E6881" s="5991"/>
      <c r="F6881" s="2769" t="s">
        <v>64</v>
      </c>
      <c r="G6881" s="1638" t="s">
        <v>65</v>
      </c>
      <c r="H6881" s="5969" t="s">
        <v>66</v>
      </c>
      <c r="I6881" s="5970"/>
      <c r="J6881" s="2664"/>
      <c r="K6881" s="2621">
        <f t="shared" si="113"/>
        <v>6734</v>
      </c>
    </row>
    <row r="6882" spans="3:11">
      <c r="C6882" s="1639" t="s">
        <v>67</v>
      </c>
      <c r="D6882" s="5992"/>
      <c r="E6882" s="5993"/>
      <c r="F6882" s="2770" t="s">
        <v>0</v>
      </c>
      <c r="G6882" s="1640"/>
      <c r="H6882" s="2252" t="s">
        <v>68</v>
      </c>
      <c r="I6882" s="1641" t="s">
        <v>69</v>
      </c>
      <c r="J6882" s="2664"/>
      <c r="K6882" s="2621">
        <f t="shared" si="113"/>
        <v>6735</v>
      </c>
    </row>
    <row r="6883" spans="3:11">
      <c r="C6883" s="1642"/>
      <c r="D6883" s="1754" t="str">
        <f>VLOOKUP(F6883,Accounts!B:C,2,FALSE)</f>
        <v>Accumulated Surplus (Deficit)</v>
      </c>
      <c r="E6883" s="4069"/>
      <c r="F6883" s="2771">
        <v>3010101000</v>
      </c>
      <c r="G6883" s="1643"/>
      <c r="H6883" s="2252"/>
      <c r="I6883" s="1641"/>
      <c r="J6883" s="2664"/>
      <c r="K6883" s="2621">
        <f t="shared" si="113"/>
        <v>6736</v>
      </c>
    </row>
    <row r="6884" spans="3:11">
      <c r="C6884" s="1642"/>
      <c r="D6884" s="4081"/>
      <c r="E6884" s="4069" t="str">
        <f>VLOOKUP(F6884,Accounts!B:C,2,FALSE)</f>
        <v>Other Supplies and Materials for Distribution</v>
      </c>
      <c r="F6884" s="2771">
        <v>1040299000</v>
      </c>
      <c r="G6884" s="1643"/>
      <c r="H6884" s="2252"/>
      <c r="I6884" s="1641"/>
      <c r="J6884" s="2664"/>
      <c r="K6884" s="2621">
        <f t="shared" si="113"/>
        <v>6737</v>
      </c>
    </row>
    <row r="6885" spans="3:11">
      <c r="C6885" s="1644"/>
      <c r="D6885" s="2608"/>
      <c r="E6885" s="2606" t="s">
        <v>3839</v>
      </c>
      <c r="F6885" s="2880"/>
      <c r="G6885" s="1645"/>
      <c r="H6885" s="2252"/>
      <c r="I6885" s="3725"/>
      <c r="J6885" s="2664"/>
      <c r="K6885" s="2621">
        <f t="shared" si="113"/>
        <v>6738</v>
      </c>
    </row>
    <row r="6886" spans="3:11">
      <c r="C6886" s="1646"/>
      <c r="D6886" s="2773" t="s">
        <v>70</v>
      </c>
      <c r="E6886" s="2774"/>
      <c r="F6886" s="2775"/>
      <c r="G6886" s="1647"/>
      <c r="H6886" s="2253">
        <f>SUM(H6883:H6885)</f>
        <v>0</v>
      </c>
      <c r="I6886" s="2254">
        <f>SUM(I6883:I6885)</f>
        <v>0</v>
      </c>
      <c r="J6886" s="2664"/>
      <c r="K6886" s="2621">
        <f t="shared" si="113"/>
        <v>6739</v>
      </c>
    </row>
    <row r="6887" spans="3:11">
      <c r="C6887" s="1648"/>
      <c r="D6887" s="4201"/>
      <c r="E6887" s="4135"/>
      <c r="F6887" s="2771"/>
      <c r="G6887" s="1649"/>
      <c r="H6887" s="2252"/>
      <c r="I6887" s="2255">
        <f>H6886-I6886</f>
        <v>0</v>
      </c>
      <c r="J6887" s="2664"/>
      <c r="K6887" s="2621">
        <f t="shared" si="113"/>
        <v>6740</v>
      </c>
    </row>
    <row r="6888" spans="3:11">
      <c r="C6888" s="5850" t="s">
        <v>71</v>
      </c>
      <c r="D6888" s="5851"/>
      <c r="E6888" s="4079"/>
      <c r="F6888" s="5852" t="s">
        <v>3489</v>
      </c>
      <c r="G6888" s="5851"/>
      <c r="H6888" s="5974"/>
      <c r="I6888" s="5975"/>
      <c r="J6888" s="2664"/>
      <c r="K6888" s="2621">
        <f t="shared" si="113"/>
        <v>6741</v>
      </c>
    </row>
    <row r="6889" spans="3:11">
      <c r="C6889" s="1650"/>
      <c r="D6889" s="2282"/>
      <c r="E6889" s="2282"/>
      <c r="F6889" s="2776"/>
      <c r="G6889" s="1651"/>
      <c r="H6889" s="456"/>
      <c r="I6889" s="457"/>
      <c r="J6889" s="2664"/>
      <c r="K6889" s="2621">
        <f t="shared" si="113"/>
        <v>6742</v>
      </c>
    </row>
    <row r="6890" spans="3:11">
      <c r="C6890" s="1652"/>
      <c r="D6890" s="4081"/>
      <c r="E6890" s="2777" t="s">
        <v>3023</v>
      </c>
      <c r="F6890" s="2764"/>
      <c r="G6890" s="1653" t="s">
        <v>3026</v>
      </c>
      <c r="H6890" s="456"/>
      <c r="I6890" s="457"/>
      <c r="J6890" s="2664"/>
      <c r="K6890" s="2621">
        <f t="shared" si="113"/>
        <v>6743</v>
      </c>
    </row>
    <row r="6891" spans="3:11">
      <c r="C6891" s="1650"/>
      <c r="D6891" s="4081"/>
      <c r="E6891" s="4081" t="s">
        <v>3024</v>
      </c>
      <c r="F6891" s="2764" t="s">
        <v>2541</v>
      </c>
      <c r="G6891" s="3730" t="s">
        <v>299</v>
      </c>
      <c r="H6891" s="458"/>
      <c r="I6891" s="457"/>
      <c r="J6891" s="2664"/>
      <c r="K6891" s="2621">
        <f t="shared" si="113"/>
        <v>6744</v>
      </c>
    </row>
    <row r="6892" spans="3:11" ht="15.75" thickBot="1">
      <c r="C6892" s="1697"/>
      <c r="D6892" s="4136"/>
      <c r="E6892" s="4136"/>
      <c r="F6892" s="2778"/>
      <c r="G6892" s="1698"/>
      <c r="H6892" s="2256"/>
      <c r="I6892" s="2257"/>
      <c r="J6892" s="2664"/>
      <c r="K6892" s="2621">
        <f t="shared" si="113"/>
        <v>6745</v>
      </c>
    </row>
    <row r="6893" spans="3:11">
      <c r="C6893" s="2766"/>
      <c r="D6893" s="5972" t="s">
        <v>60</v>
      </c>
      <c r="E6893" s="5972"/>
      <c r="F6893" s="5973"/>
      <c r="G6893" s="1632"/>
      <c r="H6893" s="5951" t="s">
        <v>3840</v>
      </c>
      <c r="I6893" s="5952"/>
      <c r="J6893" s="2664"/>
      <c r="K6893" s="2621">
        <f t="shared" si="113"/>
        <v>6746</v>
      </c>
    </row>
    <row r="6894" spans="3:11">
      <c r="C6894" s="2767" t="s">
        <v>2722</v>
      </c>
      <c r="D6894" s="5983" t="s">
        <v>2538</v>
      </c>
      <c r="E6894" s="5983"/>
      <c r="F6894" s="5984"/>
      <c r="G6894" s="1633"/>
      <c r="H6894" s="5961" t="s">
        <v>3718</v>
      </c>
      <c r="I6894" s="5962"/>
      <c r="J6894" s="2664"/>
      <c r="K6894" s="2621">
        <f t="shared" si="113"/>
        <v>6747</v>
      </c>
    </row>
    <row r="6895" spans="3:11">
      <c r="C6895" s="2767" t="s">
        <v>2723</v>
      </c>
      <c r="D6895" s="5976">
        <v>1</v>
      </c>
      <c r="E6895" s="5976"/>
      <c r="F6895" s="5989"/>
      <c r="G6895" s="1633"/>
      <c r="H6895" s="456"/>
      <c r="I6895" s="457"/>
      <c r="J6895" s="2664"/>
      <c r="K6895" s="2621">
        <f t="shared" si="113"/>
        <v>6748</v>
      </c>
    </row>
    <row r="6896" spans="3:11">
      <c r="C6896" s="1634"/>
      <c r="D6896" s="3653"/>
      <c r="E6896" s="3653"/>
      <c r="F6896" s="2768"/>
      <c r="G6896" s="1635"/>
      <c r="H6896" s="2250"/>
      <c r="I6896" s="2251"/>
      <c r="J6896" s="2664"/>
      <c r="K6896" s="2621">
        <f t="shared" si="113"/>
        <v>6749</v>
      </c>
    </row>
    <row r="6897" spans="3:11">
      <c r="C6897" s="1636"/>
      <c r="D6897" s="5865" t="s">
        <v>61</v>
      </c>
      <c r="E6897" s="5866"/>
      <c r="F6897" s="5866"/>
      <c r="G6897" s="5866"/>
      <c r="H6897" s="5866"/>
      <c r="I6897" s="5867"/>
      <c r="J6897" s="2664"/>
      <c r="K6897" s="2621">
        <f t="shared" si="113"/>
        <v>6750</v>
      </c>
    </row>
    <row r="6898" spans="3:11">
      <c r="C6898" s="1637" t="s">
        <v>62</v>
      </c>
      <c r="D6898" s="5990" t="s">
        <v>63</v>
      </c>
      <c r="E6898" s="5991"/>
      <c r="F6898" s="2769" t="s">
        <v>64</v>
      </c>
      <c r="G6898" s="1638" t="s">
        <v>65</v>
      </c>
      <c r="H6898" s="5969" t="s">
        <v>66</v>
      </c>
      <c r="I6898" s="5970"/>
      <c r="J6898" s="2664"/>
      <c r="K6898" s="2621">
        <f t="shared" si="113"/>
        <v>6751</v>
      </c>
    </row>
    <row r="6899" spans="3:11">
      <c r="C6899" s="1639" t="s">
        <v>67</v>
      </c>
      <c r="D6899" s="5992"/>
      <c r="E6899" s="5993"/>
      <c r="F6899" s="2770" t="s">
        <v>0</v>
      </c>
      <c r="G6899" s="1640"/>
      <c r="H6899" s="2252" t="s">
        <v>68</v>
      </c>
      <c r="I6899" s="1641" t="s">
        <v>69</v>
      </c>
      <c r="J6899" s="2664"/>
      <c r="K6899" s="2621">
        <f t="shared" si="113"/>
        <v>6752</v>
      </c>
    </row>
    <row r="6900" spans="3:11">
      <c r="C6900" s="1642"/>
      <c r="D6900" s="1754" t="str">
        <f>VLOOKUP(F6900,Accounts!B:C,2,FALSE)</f>
        <v>Accumulated Surplus (Deficit)</v>
      </c>
      <c r="E6900" s="4069"/>
      <c r="F6900" s="2771">
        <v>3010101000</v>
      </c>
      <c r="G6900" s="1643"/>
      <c r="H6900" s="2252"/>
      <c r="I6900" s="1641"/>
      <c r="J6900" s="2664"/>
      <c r="K6900" s="2621">
        <f t="shared" si="113"/>
        <v>6753</v>
      </c>
    </row>
    <row r="6901" spans="3:11">
      <c r="C6901" s="1642"/>
      <c r="D6901" s="4081"/>
      <c r="E6901" s="4069" t="str">
        <f>VLOOKUP(F6901,Accounts!B:C,2,FALSE)</f>
        <v>Other Supplies and Materials for Distribution</v>
      </c>
      <c r="F6901" s="2771">
        <v>1040299000</v>
      </c>
      <c r="G6901" s="1643"/>
      <c r="H6901" s="2252"/>
      <c r="I6901" s="1641"/>
      <c r="J6901" s="2664"/>
      <c r="K6901" s="2621">
        <f t="shared" si="113"/>
        <v>6754</v>
      </c>
    </row>
    <row r="6902" spans="3:11">
      <c r="C6902" s="1644"/>
      <c r="D6902" s="2608"/>
      <c r="E6902" s="2606" t="s">
        <v>3841</v>
      </c>
      <c r="F6902" s="2880"/>
      <c r="G6902" s="1645"/>
      <c r="H6902" s="2252"/>
      <c r="I6902" s="3725"/>
      <c r="J6902" s="2664"/>
      <c r="K6902" s="2621">
        <f t="shared" si="113"/>
        <v>6755</v>
      </c>
    </row>
    <row r="6903" spans="3:11">
      <c r="C6903" s="1646"/>
      <c r="D6903" s="2773" t="s">
        <v>70</v>
      </c>
      <c r="E6903" s="2774"/>
      <c r="F6903" s="2775"/>
      <c r="G6903" s="1647"/>
      <c r="H6903" s="2253">
        <f>SUM(H6900:H6902)</f>
        <v>0</v>
      </c>
      <c r="I6903" s="2254">
        <f>SUM(I6900:I6902)</f>
        <v>0</v>
      </c>
      <c r="J6903" s="2664"/>
      <c r="K6903" s="2621">
        <f t="shared" si="113"/>
        <v>6756</v>
      </c>
    </row>
    <row r="6904" spans="3:11">
      <c r="C6904" s="1648"/>
      <c r="D6904" s="4201"/>
      <c r="E6904" s="4135"/>
      <c r="F6904" s="2771"/>
      <c r="G6904" s="1649"/>
      <c r="H6904" s="2252"/>
      <c r="I6904" s="2255">
        <f>H6903-I6903</f>
        <v>0</v>
      </c>
      <c r="J6904" s="2664"/>
      <c r="K6904" s="2621">
        <f t="shared" si="113"/>
        <v>6757</v>
      </c>
    </row>
    <row r="6905" spans="3:11">
      <c r="C6905" s="5850" t="s">
        <v>71</v>
      </c>
      <c r="D6905" s="5851"/>
      <c r="E6905" s="4079"/>
      <c r="F6905" s="5852" t="s">
        <v>3489</v>
      </c>
      <c r="G6905" s="5851"/>
      <c r="H6905" s="5974"/>
      <c r="I6905" s="5975"/>
      <c r="J6905" s="2664"/>
      <c r="K6905" s="2621">
        <f t="shared" si="113"/>
        <v>6758</v>
      </c>
    </row>
    <row r="6906" spans="3:11">
      <c r="C6906" s="1650"/>
      <c r="D6906" s="2282"/>
      <c r="E6906" s="2282"/>
      <c r="F6906" s="2776"/>
      <c r="G6906" s="1651"/>
      <c r="H6906" s="456"/>
      <c r="I6906" s="457"/>
      <c r="J6906" s="2664"/>
      <c r="K6906" s="2621">
        <f t="shared" si="113"/>
        <v>6759</v>
      </c>
    </row>
    <row r="6907" spans="3:11">
      <c r="C6907" s="1652"/>
      <c r="D6907" s="4081"/>
      <c r="E6907" s="2777" t="s">
        <v>3023</v>
      </c>
      <c r="F6907" s="2764"/>
      <c r="G6907" s="1653" t="s">
        <v>3026</v>
      </c>
      <c r="H6907" s="456"/>
      <c r="I6907" s="457"/>
      <c r="J6907" s="2664"/>
      <c r="K6907" s="2621">
        <f t="shared" si="113"/>
        <v>6760</v>
      </c>
    </row>
    <row r="6908" spans="3:11">
      <c r="C6908" s="1650"/>
      <c r="D6908" s="4081"/>
      <c r="E6908" s="4081" t="s">
        <v>3024</v>
      </c>
      <c r="F6908" s="2764" t="s">
        <v>2541</v>
      </c>
      <c r="G6908" s="3730" t="s">
        <v>299</v>
      </c>
      <c r="H6908" s="458"/>
      <c r="I6908" s="457"/>
      <c r="J6908" s="2664"/>
      <c r="K6908" s="2621">
        <f t="shared" si="113"/>
        <v>6761</v>
      </c>
    </row>
    <row r="6909" spans="3:11" ht="15.75" thickBot="1">
      <c r="C6909" s="1697"/>
      <c r="D6909" s="4136"/>
      <c r="E6909" s="4136"/>
      <c r="F6909" s="2778"/>
      <c r="G6909" s="1698"/>
      <c r="H6909" s="2256"/>
      <c r="I6909" s="2257"/>
      <c r="J6909" s="2838">
        <v>284097224.51999992</v>
      </c>
      <c r="K6909" s="2621">
        <f t="shared" si="113"/>
        <v>6762</v>
      </c>
    </row>
    <row r="6910" spans="3:11">
      <c r="C6910" s="2760" t="s">
        <v>245</v>
      </c>
      <c r="D6910" s="5957" t="s">
        <v>60</v>
      </c>
      <c r="E6910" s="5957"/>
      <c r="F6910" s="5958"/>
      <c r="G6910" s="2824"/>
      <c r="H6910" s="5951" t="s">
        <v>3874</v>
      </c>
      <c r="I6910" s="5952"/>
      <c r="J6910" s="2838">
        <v>4065827.1199999992</v>
      </c>
      <c r="K6910" s="2621">
        <f t="shared" si="113"/>
        <v>6763</v>
      </c>
    </row>
    <row r="6911" spans="3:11">
      <c r="C6911" s="5997" t="s">
        <v>305</v>
      </c>
      <c r="D6911" s="5998"/>
      <c r="E6911" s="5998"/>
      <c r="F6911" s="5999"/>
      <c r="G6911" s="425"/>
      <c r="H6911" s="5961" t="s">
        <v>3875</v>
      </c>
      <c r="I6911" s="5962"/>
      <c r="J6911" s="2838">
        <f>J6909+J6910</f>
        <v>288163051.63999993</v>
      </c>
      <c r="K6911" s="2621">
        <f t="shared" si="113"/>
        <v>6764</v>
      </c>
    </row>
    <row r="6912" spans="3:11">
      <c r="C6912" s="5997" t="s">
        <v>306</v>
      </c>
      <c r="D6912" s="5998"/>
      <c r="E6912" s="5998"/>
      <c r="F6912" s="5999"/>
      <c r="G6912" s="425"/>
      <c r="H6912" s="3440"/>
      <c r="I6912" s="3441"/>
      <c r="J6912" s="2838">
        <f>J6911-H1</f>
        <v>-89953009.048821807</v>
      </c>
      <c r="K6912" s="2621">
        <f t="shared" si="113"/>
        <v>6765</v>
      </c>
    </row>
    <row r="6913" spans="3:11">
      <c r="C6913" s="428"/>
      <c r="D6913" s="4109"/>
      <c r="E6913" s="4109"/>
      <c r="F6913" s="2624"/>
      <c r="G6913" s="2"/>
      <c r="H6913" s="3442"/>
      <c r="I6913" s="3443"/>
      <c r="J6913" s="2664"/>
      <c r="K6913" s="2621">
        <f t="shared" si="113"/>
        <v>6766</v>
      </c>
    </row>
    <row r="6914" spans="3:11">
      <c r="C6914" s="432"/>
      <c r="D6914" s="5413" t="s">
        <v>61</v>
      </c>
      <c r="E6914" s="5414"/>
      <c r="F6914" s="5414"/>
      <c r="G6914" s="5414"/>
      <c r="H6914" s="5414"/>
      <c r="I6914" s="5464"/>
      <c r="J6914" s="2664"/>
      <c r="K6914" s="2621">
        <f t="shared" si="113"/>
        <v>6767</v>
      </c>
    </row>
    <row r="6915" spans="3:11">
      <c r="C6915" s="433" t="s">
        <v>62</v>
      </c>
      <c r="D6915" s="5965" t="s">
        <v>63</v>
      </c>
      <c r="E6915" s="5966"/>
      <c r="F6915" s="2601" t="s">
        <v>302</v>
      </c>
      <c r="G6915" s="5420" t="s">
        <v>66</v>
      </c>
      <c r="H6915" s="5421"/>
      <c r="I6915" s="5456"/>
      <c r="J6915" s="2664"/>
      <c r="K6915" s="2621">
        <f t="shared" si="113"/>
        <v>6768</v>
      </c>
    </row>
    <row r="6916" spans="3:11">
      <c r="C6916" s="436" t="s">
        <v>67</v>
      </c>
      <c r="D6916" s="5967"/>
      <c r="E6916" s="5968"/>
      <c r="F6916" s="2602" t="s">
        <v>0</v>
      </c>
      <c r="G6916" s="5423" t="s">
        <v>68</v>
      </c>
      <c r="H6916" s="5424"/>
      <c r="I6916" s="3444" t="s">
        <v>69</v>
      </c>
      <c r="J6916" s="2664"/>
      <c r="K6916" s="2621">
        <f t="shared" si="113"/>
        <v>6769</v>
      </c>
    </row>
    <row r="6917" spans="3:11">
      <c r="C6917" s="440"/>
      <c r="D6917" s="4100"/>
      <c r="E6917" s="4101"/>
      <c r="F6917" s="1063"/>
      <c r="G6917" s="7" t="s">
        <v>65</v>
      </c>
      <c r="H6917" s="3445"/>
      <c r="I6917" s="3444"/>
      <c r="J6917" s="2664"/>
      <c r="K6917" s="2621">
        <f t="shared" si="113"/>
        <v>6770</v>
      </c>
    </row>
    <row r="6918" spans="3:11">
      <c r="C6918" s="440"/>
      <c r="D6918" s="1754" t="str">
        <f>VLOOKUP(F6918,Accounts!B:C,2,FALSE)</f>
        <v>Accounts Payable</v>
      </c>
      <c r="E6918" s="4069"/>
      <c r="F6918" s="1063">
        <v>2010101000</v>
      </c>
      <c r="G6918" s="7"/>
      <c r="H6918" s="3445"/>
      <c r="I6918" s="3444"/>
      <c r="J6918" s="2664"/>
      <c r="K6918" s="2621">
        <f t="shared" si="113"/>
        <v>6771</v>
      </c>
    </row>
    <row r="6919" spans="3:11">
      <c r="C6919" s="440"/>
      <c r="D6919" s="4081"/>
      <c r="E6919" s="4069" t="str">
        <f>VLOOKUP($F6919,Accounts!$B:$C,2,FALSE)</f>
        <v>Accumulated Surplus (Deficit)</v>
      </c>
      <c r="F6919" s="1063">
        <v>3010101000</v>
      </c>
      <c r="G6919" s="7"/>
      <c r="H6919" s="3445"/>
      <c r="I6919" s="3444"/>
      <c r="J6919" s="2664"/>
      <c r="K6919" s="2621">
        <f t="shared" si="113"/>
        <v>6772</v>
      </c>
    </row>
    <row r="6920" spans="3:11">
      <c r="C6920" s="440"/>
      <c r="D6920" s="1065"/>
      <c r="E6920" s="4086"/>
      <c r="F6920" s="1063"/>
      <c r="G6920" s="8"/>
      <c r="H6920" s="3445"/>
      <c r="I6920" s="3444"/>
      <c r="J6920" s="2664"/>
      <c r="K6920" s="2621">
        <f t="shared" si="113"/>
        <v>6773</v>
      </c>
    </row>
    <row r="6921" spans="3:11">
      <c r="C6921" s="440"/>
      <c r="D6921" s="1065"/>
      <c r="E6921" s="4177"/>
      <c r="F6921" s="2627"/>
      <c r="G6921" s="8"/>
      <c r="H6921" s="3445"/>
      <c r="I6921" s="3444"/>
      <c r="J6921" s="2664"/>
      <c r="K6921" s="2621">
        <f t="shared" si="113"/>
        <v>6774</v>
      </c>
    </row>
    <row r="6922" spans="3:11">
      <c r="C6922" s="440"/>
      <c r="D6922" s="3800"/>
      <c r="E6922" s="4086"/>
      <c r="F6922" s="1063"/>
      <c r="G6922" s="7"/>
      <c r="H6922" s="3446"/>
      <c r="I6922" s="3447"/>
      <c r="J6922" s="2664"/>
      <c r="K6922" s="2621">
        <f t="shared" si="113"/>
        <v>6775</v>
      </c>
    </row>
    <row r="6923" spans="3:11" ht="45">
      <c r="C6923" s="440"/>
      <c r="D6923" s="3765"/>
      <c r="E6923" s="4178" t="s">
        <v>3876</v>
      </c>
      <c r="F6923" s="1063"/>
      <c r="G6923" s="7"/>
      <c r="H6923" s="3446"/>
      <c r="I6923" s="3447"/>
      <c r="J6923" s="2664"/>
      <c r="K6923" s="2621">
        <f t="shared" si="113"/>
        <v>6776</v>
      </c>
    </row>
    <row r="6924" spans="3:11">
      <c r="C6924" s="440"/>
      <c r="D6924" s="3765"/>
      <c r="E6924" s="4086"/>
      <c r="F6924" s="1063"/>
      <c r="G6924" s="3746"/>
      <c r="H6924" s="3448"/>
      <c r="I6924" s="3447"/>
      <c r="J6924" s="2664"/>
      <c r="K6924" s="2621">
        <f t="shared" si="113"/>
        <v>6777</v>
      </c>
    </row>
    <row r="6925" spans="3:11">
      <c r="C6925" s="440"/>
      <c r="D6925" s="1754" t="s">
        <v>3301</v>
      </c>
      <c r="E6925" s="4086"/>
      <c r="F6925" s="1063"/>
      <c r="G6925" s="8"/>
      <c r="H6925" s="3597"/>
      <c r="I6925" s="3598"/>
      <c r="J6925" s="2664"/>
      <c r="K6925" s="2621">
        <f t="shared" si="113"/>
        <v>6778</v>
      </c>
    </row>
    <row r="6926" spans="3:11">
      <c r="C6926" s="440"/>
      <c r="D6926" s="6018" t="s">
        <v>3877</v>
      </c>
      <c r="E6926" s="6019"/>
      <c r="F6926" s="3403">
        <v>1857441.04</v>
      </c>
      <c r="G6926" s="8"/>
      <c r="H6926" s="3597"/>
      <c r="I6926" s="3598"/>
      <c r="J6926" s="2664"/>
      <c r="K6926" s="2621">
        <f t="shared" si="113"/>
        <v>6779</v>
      </c>
    </row>
    <row r="6927" spans="3:11">
      <c r="C6927" s="440"/>
      <c r="D6927" s="4089"/>
      <c r="E6927" s="3801" t="s">
        <v>3539</v>
      </c>
      <c r="F6927" s="3404">
        <v>1857441.04</v>
      </c>
      <c r="G6927" s="8"/>
      <c r="H6927" s="3597"/>
      <c r="I6927" s="3598"/>
      <c r="J6927" s="2664"/>
      <c r="K6927" s="2621">
        <f t="shared" si="113"/>
        <v>6780</v>
      </c>
    </row>
    <row r="6928" spans="3:11">
      <c r="C6928" s="440"/>
      <c r="D6928" s="4089"/>
      <c r="E6928" s="3801"/>
      <c r="F6928" s="3404"/>
      <c r="G6928" s="8"/>
      <c r="H6928" s="3597"/>
      <c r="I6928" s="3598"/>
      <c r="J6928" s="2664"/>
      <c r="K6928" s="2621">
        <f t="shared" si="113"/>
        <v>6781</v>
      </c>
    </row>
    <row r="6929" spans="3:11">
      <c r="C6929" s="440"/>
      <c r="D6929" s="6026"/>
      <c r="E6929" s="6027"/>
      <c r="F6929" s="1063"/>
      <c r="G6929" s="8"/>
      <c r="H6929" s="3597"/>
      <c r="I6929" s="3598"/>
      <c r="J6929" s="2664"/>
      <c r="K6929" s="2621">
        <f t="shared" si="113"/>
        <v>6782</v>
      </c>
    </row>
    <row r="6930" spans="3:11">
      <c r="C6930" s="440"/>
      <c r="D6930" s="1065"/>
      <c r="E6930" s="4089"/>
      <c r="F6930" s="349"/>
      <c r="G6930" s="8"/>
      <c r="H6930" s="3597"/>
      <c r="I6930" s="3598"/>
      <c r="J6930" s="2664"/>
      <c r="K6930" s="2621">
        <f t="shared" si="113"/>
        <v>6783</v>
      </c>
    </row>
    <row r="6931" spans="3:11">
      <c r="C6931" s="440"/>
      <c r="D6931" s="1065"/>
      <c r="E6931" s="4089"/>
      <c r="F6931" s="3802"/>
      <c r="G6931" s="8"/>
      <c r="H6931" s="3597"/>
      <c r="I6931" s="3598"/>
      <c r="J6931" s="2664"/>
      <c r="K6931" s="2621">
        <f t="shared" si="113"/>
        <v>6784</v>
      </c>
    </row>
    <row r="6932" spans="3:11">
      <c r="C6932" s="440"/>
      <c r="D6932" s="1065"/>
      <c r="E6932" s="4089"/>
      <c r="F6932" s="3803"/>
      <c r="G6932" s="8"/>
      <c r="H6932" s="3597"/>
      <c r="I6932" s="3598"/>
      <c r="J6932" s="2664"/>
      <c r="K6932" s="2621">
        <f t="shared" si="113"/>
        <v>6785</v>
      </c>
    </row>
    <row r="6933" spans="3:11">
      <c r="C6933" s="440"/>
      <c r="D6933" s="6028"/>
      <c r="E6933" s="6029"/>
      <c r="F6933" s="3742"/>
      <c r="G6933" s="8"/>
      <c r="H6933" s="3597"/>
      <c r="I6933" s="3598"/>
      <c r="J6933" s="2664"/>
      <c r="K6933" s="2621">
        <f t="shared" si="113"/>
        <v>6786</v>
      </c>
    </row>
    <row r="6934" spans="3:11">
      <c r="C6934" s="440"/>
      <c r="D6934" s="1065"/>
      <c r="E6934" s="4089"/>
      <c r="F6934" s="349"/>
      <c r="G6934" s="8"/>
      <c r="H6934" s="3597"/>
      <c r="I6934" s="3598"/>
      <c r="J6934" s="2664"/>
      <c r="K6934" s="2621">
        <f t="shared" si="113"/>
        <v>6787</v>
      </c>
    </row>
    <row r="6935" spans="3:11">
      <c r="C6935" s="440"/>
      <c r="D6935" s="1065"/>
      <c r="E6935" s="4089"/>
      <c r="F6935" s="3802"/>
      <c r="G6935" s="8"/>
      <c r="H6935" s="3597"/>
      <c r="I6935" s="3598"/>
      <c r="J6935" s="2664"/>
      <c r="K6935" s="2621">
        <f t="shared" si="113"/>
        <v>6788</v>
      </c>
    </row>
    <row r="6936" spans="3:11">
      <c r="C6936" s="440"/>
      <c r="D6936" s="1065"/>
      <c r="E6936" s="4089"/>
      <c r="F6936" s="3803"/>
      <c r="G6936" s="8"/>
      <c r="H6936" s="3599"/>
      <c r="I6936" s="3600"/>
      <c r="J6936" s="2664"/>
      <c r="K6936" s="2621">
        <f t="shared" ref="K6936:K6999" si="114">K6935+1</f>
        <v>6789</v>
      </c>
    </row>
    <row r="6937" spans="3:11" ht="15.75" thickBot="1">
      <c r="C6937" s="449"/>
      <c r="D6937" s="1755"/>
      <c r="E6937" s="2630"/>
      <c r="F6937" s="1069"/>
      <c r="G6937" s="1067"/>
      <c r="H6937" s="3453"/>
      <c r="I6937" s="3454"/>
      <c r="J6937" s="2664"/>
      <c r="K6937" s="2621">
        <f t="shared" si="114"/>
        <v>6790</v>
      </c>
    </row>
    <row r="6938" spans="3:11" ht="15.75" thickTop="1">
      <c r="C6938" s="449"/>
      <c r="D6938" s="4189"/>
      <c r="E6938" s="1234"/>
      <c r="F6938" s="2648"/>
      <c r="G6938" s="11"/>
      <c r="H6938" s="3455"/>
      <c r="I6938" s="3456"/>
      <c r="J6938" s="2664"/>
      <c r="K6938" s="2621">
        <f t="shared" si="114"/>
        <v>6791</v>
      </c>
    </row>
    <row r="6939" spans="3:11">
      <c r="C6939" s="5383" t="s">
        <v>71</v>
      </c>
      <c r="D6939" s="5384"/>
      <c r="E6939" s="4065"/>
      <c r="F6939" s="5436" t="s">
        <v>275</v>
      </c>
      <c r="G6939" s="5437"/>
      <c r="H6939" s="6004"/>
      <c r="I6939" s="6005"/>
      <c r="J6939" s="2664"/>
      <c r="K6939" s="2621">
        <f t="shared" si="114"/>
        <v>6792</v>
      </c>
    </row>
    <row r="6940" spans="3:11">
      <c r="C6940" s="451"/>
      <c r="D6940" s="81"/>
      <c r="E6940" s="82" t="s">
        <v>3643</v>
      </c>
      <c r="F6940" s="3741"/>
      <c r="G6940" s="13"/>
      <c r="H6940" s="3457"/>
      <c r="I6940" s="3441"/>
      <c r="J6940" s="2664"/>
      <c r="K6940" s="2621">
        <f t="shared" si="114"/>
        <v>6793</v>
      </c>
    </row>
    <row r="6941" spans="3:11">
      <c r="C6941" s="5586" t="s">
        <v>3560</v>
      </c>
      <c r="D6941" s="5587"/>
      <c r="E6941" s="5588"/>
      <c r="F6941" s="6006" t="s">
        <v>3026</v>
      </c>
      <c r="G6941" s="5587"/>
      <c r="H6941" s="5587"/>
      <c r="I6941" s="6007"/>
      <c r="J6941" s="2664"/>
      <c r="K6941" s="2621">
        <f t="shared" si="114"/>
        <v>6794</v>
      </c>
    </row>
    <row r="6942" spans="3:11">
      <c r="C6942" s="5586" t="s">
        <v>3343</v>
      </c>
      <c r="D6942" s="5587"/>
      <c r="E6942" s="5588"/>
      <c r="F6942" s="5994" t="s">
        <v>303</v>
      </c>
      <c r="G6942" s="5995"/>
      <c r="H6942" s="5995"/>
      <c r="I6942" s="5996"/>
      <c r="J6942" s="2664"/>
      <c r="K6942" s="2621">
        <f t="shared" si="114"/>
        <v>6795</v>
      </c>
    </row>
    <row r="6943" spans="3:11" ht="15.75" thickBot="1">
      <c r="C6943" s="464" t="s">
        <v>245</v>
      </c>
      <c r="D6943" s="3420"/>
      <c r="E6943" s="3420"/>
      <c r="F6943" s="2765"/>
      <c r="G6943" s="467"/>
      <c r="H6943" s="3458"/>
      <c r="I6943" s="3459" t="s">
        <v>245</v>
      </c>
      <c r="J6943" s="2664"/>
      <c r="K6943" s="2621">
        <f t="shared" si="114"/>
        <v>6796</v>
      </c>
    </row>
    <row r="6944" spans="3:11">
      <c r="C6944" s="2760" t="s">
        <v>245</v>
      </c>
      <c r="D6944" s="5957" t="s">
        <v>60</v>
      </c>
      <c r="E6944" s="5957"/>
      <c r="F6944" s="5958"/>
      <c r="G6944" s="2824"/>
      <c r="H6944" s="5951" t="s">
        <v>3878</v>
      </c>
      <c r="I6944" s="5952"/>
      <c r="J6944" s="2664"/>
      <c r="K6944" s="2621">
        <f t="shared" si="114"/>
        <v>6797</v>
      </c>
    </row>
    <row r="6945" spans="3:11">
      <c r="C6945" s="5997" t="s">
        <v>305</v>
      </c>
      <c r="D6945" s="5998"/>
      <c r="E6945" s="5998"/>
      <c r="F6945" s="5999"/>
      <c r="G6945" s="425"/>
      <c r="H6945" s="5961" t="s">
        <v>3875</v>
      </c>
      <c r="I6945" s="5962"/>
      <c r="J6945" s="2664"/>
      <c r="K6945" s="2621">
        <f t="shared" si="114"/>
        <v>6798</v>
      </c>
    </row>
    <row r="6946" spans="3:11">
      <c r="C6946" s="5997" t="s">
        <v>306</v>
      </c>
      <c r="D6946" s="5998"/>
      <c r="E6946" s="5998"/>
      <c r="F6946" s="5999"/>
      <c r="G6946" s="425"/>
      <c r="H6946" s="3440"/>
      <c r="I6946" s="3441"/>
      <c r="J6946" s="2664"/>
      <c r="K6946" s="2621">
        <f t="shared" si="114"/>
        <v>6799</v>
      </c>
    </row>
    <row r="6947" spans="3:11">
      <c r="C6947" s="428"/>
      <c r="D6947" s="4109"/>
      <c r="E6947" s="4109"/>
      <c r="F6947" s="2624"/>
      <c r="G6947" s="2"/>
      <c r="H6947" s="3442"/>
      <c r="I6947" s="3443"/>
      <c r="J6947" s="2664"/>
      <c r="K6947" s="2621">
        <f t="shared" si="114"/>
        <v>6800</v>
      </c>
    </row>
    <row r="6948" spans="3:11">
      <c r="C6948" s="432"/>
      <c r="D6948" s="5413" t="s">
        <v>61</v>
      </c>
      <c r="E6948" s="5414"/>
      <c r="F6948" s="5414"/>
      <c r="G6948" s="5414"/>
      <c r="H6948" s="5414"/>
      <c r="I6948" s="5464"/>
      <c r="J6948" s="2664"/>
      <c r="K6948" s="2621">
        <f t="shared" si="114"/>
        <v>6801</v>
      </c>
    </row>
    <row r="6949" spans="3:11">
      <c r="C6949" s="433" t="s">
        <v>62</v>
      </c>
      <c r="D6949" s="5965" t="s">
        <v>63</v>
      </c>
      <c r="E6949" s="5966"/>
      <c r="F6949" s="2601" t="s">
        <v>302</v>
      </c>
      <c r="G6949" s="5420" t="s">
        <v>66</v>
      </c>
      <c r="H6949" s="5421"/>
      <c r="I6949" s="5456"/>
      <c r="J6949" s="2664"/>
      <c r="K6949" s="2621">
        <f t="shared" si="114"/>
        <v>6802</v>
      </c>
    </row>
    <row r="6950" spans="3:11">
      <c r="C6950" s="436" t="s">
        <v>67</v>
      </c>
      <c r="D6950" s="5967"/>
      <c r="E6950" s="5968"/>
      <c r="F6950" s="2602" t="s">
        <v>0</v>
      </c>
      <c r="G6950" s="5423" t="s">
        <v>68</v>
      </c>
      <c r="H6950" s="5424"/>
      <c r="I6950" s="3444" t="s">
        <v>69</v>
      </c>
      <c r="J6950" s="2664"/>
      <c r="K6950" s="2621">
        <f t="shared" si="114"/>
        <v>6803</v>
      </c>
    </row>
    <row r="6951" spans="3:11">
      <c r="C6951" s="440"/>
      <c r="D6951" s="4100"/>
      <c r="E6951" s="4101"/>
      <c r="F6951" s="1063"/>
      <c r="G6951" s="7" t="s">
        <v>65</v>
      </c>
      <c r="H6951" s="3445"/>
      <c r="I6951" s="3444"/>
      <c r="J6951" s="2664"/>
      <c r="K6951" s="2621">
        <f t="shared" si="114"/>
        <v>6804</v>
      </c>
    </row>
    <row r="6952" spans="3:11">
      <c r="C6952" s="440"/>
      <c r="D6952" s="1754" t="str">
        <f>VLOOKUP(F6952,Accounts!B:C,2,FALSE)</f>
        <v>Accounts Payable</v>
      </c>
      <c r="E6952" s="4069"/>
      <c r="F6952" s="1063">
        <v>2010101000</v>
      </c>
      <c r="G6952" s="7"/>
      <c r="H6952" s="2252"/>
      <c r="I6952" s="1641"/>
      <c r="J6952" s="2664"/>
      <c r="K6952" s="2621">
        <f t="shared" si="114"/>
        <v>6805</v>
      </c>
    </row>
    <row r="6953" spans="3:11">
      <c r="C6953" s="440"/>
      <c r="D6953" s="4081"/>
      <c r="E6953" s="4069" t="str">
        <f>VLOOKUP($F6953,Accounts!$B:$C,2,FALSE)</f>
        <v>Accumulated Surplus (Deficit)</v>
      </c>
      <c r="F6953" s="1063">
        <v>3010101000</v>
      </c>
      <c r="G6953" s="7"/>
      <c r="H6953" s="2252"/>
      <c r="I6953" s="1641"/>
      <c r="J6953" s="2664"/>
      <c r="K6953" s="2621">
        <f t="shared" si="114"/>
        <v>6806</v>
      </c>
    </row>
    <row r="6954" spans="3:11">
      <c r="C6954" s="440"/>
      <c r="D6954" s="6024"/>
      <c r="E6954" s="6025"/>
      <c r="F6954" s="1063"/>
      <c r="G6954" s="8"/>
      <c r="H6954" s="3445"/>
      <c r="I6954" s="3444"/>
      <c r="J6954" s="2664"/>
      <c r="K6954" s="2621">
        <f t="shared" si="114"/>
        <v>6807</v>
      </c>
    </row>
    <row r="6955" spans="3:11">
      <c r="C6955" s="440"/>
      <c r="D6955" s="6014" t="s">
        <v>3879</v>
      </c>
      <c r="E6955" s="6015"/>
      <c r="F6955" s="79"/>
      <c r="G6955" s="8"/>
      <c r="H6955" s="3445"/>
      <c r="I6955" s="3444"/>
      <c r="J6955" s="2664"/>
      <c r="K6955" s="2621">
        <f t="shared" si="114"/>
        <v>6808</v>
      </c>
    </row>
    <row r="6956" spans="3:11">
      <c r="C6956" s="440"/>
      <c r="D6956" s="6016"/>
      <c r="E6956" s="6017"/>
      <c r="F6956" s="3021"/>
      <c r="G6956" s="3746"/>
      <c r="H6956" s="3446"/>
      <c r="I6956" s="3447"/>
      <c r="J6956" s="2664"/>
      <c r="K6956" s="2621">
        <f t="shared" si="114"/>
        <v>6809</v>
      </c>
    </row>
    <row r="6957" spans="3:11">
      <c r="C6957" s="3405"/>
      <c r="D6957" s="6016"/>
      <c r="E6957" s="6017"/>
      <c r="F6957" s="3021"/>
      <c r="G6957" s="3746"/>
      <c r="H6957" s="3446"/>
      <c r="I6957" s="3447"/>
      <c r="J6957" s="2664"/>
      <c r="K6957" s="2621">
        <f t="shared" si="114"/>
        <v>6810</v>
      </c>
    </row>
    <row r="6958" spans="3:11">
      <c r="C6958" s="3405"/>
      <c r="D6958" s="6016"/>
      <c r="E6958" s="6017"/>
      <c r="F6958" s="3804"/>
      <c r="G6958" s="3746"/>
      <c r="H6958" s="3446"/>
      <c r="I6958" s="3447"/>
      <c r="J6958" s="2664"/>
      <c r="K6958" s="2621">
        <f t="shared" si="114"/>
        <v>6811</v>
      </c>
    </row>
    <row r="6959" spans="3:11">
      <c r="C6959" s="3405"/>
      <c r="D6959" s="1754" t="s">
        <v>3301</v>
      </c>
      <c r="E6959" s="4086"/>
      <c r="F6959" s="79"/>
      <c r="G6959" s="8"/>
      <c r="H6959" s="3601"/>
      <c r="I6959" s="3444"/>
      <c r="J6959" s="2664"/>
      <c r="K6959" s="2621">
        <f t="shared" si="114"/>
        <v>6812</v>
      </c>
    </row>
    <row r="6960" spans="3:11">
      <c r="C6960" s="3405"/>
      <c r="D6960" s="4179"/>
      <c r="E6960" s="4179"/>
      <c r="F6960" s="79">
        <v>1470000</v>
      </c>
      <c r="G6960" s="8"/>
      <c r="H6960" s="3601"/>
      <c r="I6960" s="3444"/>
      <c r="J6960" s="2664"/>
      <c r="K6960" s="2621">
        <f t="shared" si="114"/>
        <v>6813</v>
      </c>
    </row>
    <row r="6961" spans="3:11">
      <c r="C6961" s="3405"/>
      <c r="D6961" s="4179"/>
      <c r="E6961" s="4179"/>
      <c r="F6961" s="79">
        <v>1470000</v>
      </c>
      <c r="G6961" s="8"/>
      <c r="H6961" s="3601"/>
      <c r="I6961" s="3444"/>
      <c r="J6961" s="2664"/>
      <c r="K6961" s="2621">
        <f t="shared" si="114"/>
        <v>6814</v>
      </c>
    </row>
    <row r="6962" spans="3:11">
      <c r="C6962" s="3405"/>
      <c r="D6962" s="1754"/>
      <c r="E6962" s="3801"/>
      <c r="F6962" s="3805"/>
      <c r="G6962" s="8"/>
      <c r="H6962" s="3602"/>
      <c r="I6962" s="3603"/>
      <c r="J6962" s="2664"/>
      <c r="K6962" s="2621">
        <f t="shared" si="114"/>
        <v>6815</v>
      </c>
    </row>
    <row r="6963" spans="3:11">
      <c r="C6963" s="3405"/>
      <c r="D6963" s="1754"/>
      <c r="E6963" s="3801"/>
      <c r="F6963" s="3806"/>
      <c r="G6963" s="8"/>
      <c r="H6963" s="3604"/>
      <c r="I6963" s="3452"/>
      <c r="J6963" s="2664"/>
      <c r="K6963" s="2621">
        <f t="shared" si="114"/>
        <v>6816</v>
      </c>
    </row>
    <row r="6964" spans="3:11" ht="15.75" thickBot="1">
      <c r="C6964" s="3406"/>
      <c r="D6964" s="1755"/>
      <c r="E6964" s="1234"/>
      <c r="F6964" s="1046" t="s">
        <v>70</v>
      </c>
      <c r="G6964" s="10"/>
      <c r="H6964" s="3453"/>
      <c r="I6964" s="3454"/>
      <c r="J6964" s="2664"/>
      <c r="K6964" s="2621">
        <f t="shared" si="114"/>
        <v>6817</v>
      </c>
    </row>
    <row r="6965" spans="3:11" ht="15.75" thickTop="1">
      <c r="C6965" s="449"/>
      <c r="D6965" s="4189"/>
      <c r="E6965" s="1234"/>
      <c r="F6965" s="2648"/>
      <c r="G6965" s="11"/>
      <c r="H6965" s="3455"/>
      <c r="I6965" s="3456"/>
      <c r="J6965" s="2664"/>
      <c r="K6965" s="2621">
        <f t="shared" si="114"/>
        <v>6818</v>
      </c>
    </row>
    <row r="6966" spans="3:11">
      <c r="C6966" s="5383" t="s">
        <v>71</v>
      </c>
      <c r="D6966" s="5384"/>
      <c r="E6966" s="4065"/>
      <c r="F6966" s="5436" t="s">
        <v>275</v>
      </c>
      <c r="G6966" s="5437"/>
      <c r="H6966" s="6004"/>
      <c r="I6966" s="6005"/>
      <c r="J6966" s="2664"/>
      <c r="K6966" s="2621">
        <f t="shared" si="114"/>
        <v>6819</v>
      </c>
    </row>
    <row r="6967" spans="3:11">
      <c r="C6967" s="451"/>
      <c r="D6967" s="81"/>
      <c r="E6967" s="82" t="s">
        <v>3880</v>
      </c>
      <c r="F6967" s="3741"/>
      <c r="G6967" s="13"/>
      <c r="H6967" s="3457"/>
      <c r="I6967" s="3441"/>
      <c r="J6967" s="2664"/>
      <c r="K6967" s="2621">
        <f t="shared" si="114"/>
        <v>6820</v>
      </c>
    </row>
    <row r="6968" spans="3:11">
      <c r="C6968" s="5586" t="s">
        <v>3560</v>
      </c>
      <c r="D6968" s="5587"/>
      <c r="E6968" s="5588"/>
      <c r="F6968" s="6006" t="s">
        <v>3026</v>
      </c>
      <c r="G6968" s="5587"/>
      <c r="H6968" s="5587"/>
      <c r="I6968" s="6007"/>
      <c r="J6968" s="2664"/>
      <c r="K6968" s="2621">
        <f t="shared" si="114"/>
        <v>6821</v>
      </c>
    </row>
    <row r="6969" spans="3:11">
      <c r="C6969" s="5586" t="s">
        <v>3343</v>
      </c>
      <c r="D6969" s="5587"/>
      <c r="E6969" s="5588"/>
      <c r="F6969" s="5994" t="s">
        <v>303</v>
      </c>
      <c r="G6969" s="5995"/>
      <c r="H6969" s="5995"/>
      <c r="I6969" s="5996"/>
      <c r="J6969" s="2664"/>
      <c r="K6969" s="2621">
        <f t="shared" si="114"/>
        <v>6822</v>
      </c>
    </row>
    <row r="6970" spans="3:11" ht="15.75" thickBot="1">
      <c r="C6970" s="464" t="s">
        <v>245</v>
      </c>
      <c r="D6970" s="3420"/>
      <c r="E6970" s="3420"/>
      <c r="F6970" s="2765"/>
      <c r="G6970" s="467"/>
      <c r="H6970" s="3458"/>
      <c r="I6970" s="3459" t="s">
        <v>245</v>
      </c>
      <c r="J6970" s="2664"/>
      <c r="K6970" s="2621">
        <f t="shared" si="114"/>
        <v>6823</v>
      </c>
    </row>
    <row r="6971" spans="3:11">
      <c r="C6971" s="2760" t="s">
        <v>245</v>
      </c>
      <c r="D6971" s="5957" t="s">
        <v>60</v>
      </c>
      <c r="E6971" s="5957"/>
      <c r="F6971" s="5958"/>
      <c r="G6971" s="2824"/>
      <c r="H6971" s="5951" t="s">
        <v>3881</v>
      </c>
      <c r="I6971" s="5952"/>
      <c r="J6971" s="2664"/>
      <c r="K6971" s="2621">
        <f t="shared" si="114"/>
        <v>6824</v>
      </c>
    </row>
    <row r="6972" spans="3:11">
      <c r="C6972" s="5997" t="s">
        <v>305</v>
      </c>
      <c r="D6972" s="5998"/>
      <c r="E6972" s="5998"/>
      <c r="F6972" s="5999"/>
      <c r="G6972" s="425"/>
      <c r="H6972" s="6022" t="s">
        <v>3875</v>
      </c>
      <c r="I6972" s="6023"/>
      <c r="J6972" s="2664"/>
      <c r="K6972" s="2621">
        <f t="shared" si="114"/>
        <v>6825</v>
      </c>
    </row>
    <row r="6973" spans="3:11">
      <c r="C6973" s="5997" t="s">
        <v>306</v>
      </c>
      <c r="D6973" s="5998"/>
      <c r="E6973" s="5998"/>
      <c r="F6973" s="5999"/>
      <c r="G6973" s="425"/>
      <c r="H6973" s="3440"/>
      <c r="I6973" s="3441"/>
      <c r="J6973" s="2664"/>
      <c r="K6973" s="2621">
        <f t="shared" si="114"/>
        <v>6826</v>
      </c>
    </row>
    <row r="6974" spans="3:11">
      <c r="C6974" s="428"/>
      <c r="D6974" s="4109"/>
      <c r="E6974" s="4109"/>
      <c r="F6974" s="2624"/>
      <c r="G6974" s="2"/>
      <c r="H6974" s="3442"/>
      <c r="I6974" s="3443"/>
      <c r="J6974" s="2664"/>
      <c r="K6974" s="2621">
        <f t="shared" si="114"/>
        <v>6827</v>
      </c>
    </row>
    <row r="6975" spans="3:11">
      <c r="C6975" s="432"/>
      <c r="D6975" s="5413" t="s">
        <v>61</v>
      </c>
      <c r="E6975" s="5414"/>
      <c r="F6975" s="5414"/>
      <c r="G6975" s="5414"/>
      <c r="H6975" s="5414"/>
      <c r="I6975" s="5464"/>
      <c r="J6975" s="2664"/>
      <c r="K6975" s="2621">
        <f t="shared" si="114"/>
        <v>6828</v>
      </c>
    </row>
    <row r="6976" spans="3:11">
      <c r="C6976" s="433" t="s">
        <v>62</v>
      </c>
      <c r="D6976" s="5965" t="s">
        <v>63</v>
      </c>
      <c r="E6976" s="5966"/>
      <c r="F6976" s="2601" t="s">
        <v>302</v>
      </c>
      <c r="G6976" s="5420" t="s">
        <v>66</v>
      </c>
      <c r="H6976" s="5421"/>
      <c r="I6976" s="5456"/>
      <c r="J6976" s="2664"/>
      <c r="K6976" s="2621">
        <f t="shared" si="114"/>
        <v>6829</v>
      </c>
    </row>
    <row r="6977" spans="3:11">
      <c r="C6977" s="436" t="s">
        <v>67</v>
      </c>
      <c r="D6977" s="5967"/>
      <c r="E6977" s="5968"/>
      <c r="F6977" s="2602" t="s">
        <v>0</v>
      </c>
      <c r="G6977" s="5423" t="s">
        <v>68</v>
      </c>
      <c r="H6977" s="5424"/>
      <c r="I6977" s="3444" t="s">
        <v>69</v>
      </c>
      <c r="J6977" s="2664"/>
      <c r="K6977" s="2621">
        <f t="shared" si="114"/>
        <v>6830</v>
      </c>
    </row>
    <row r="6978" spans="3:11">
      <c r="C6978" s="440"/>
      <c r="D6978" s="4100"/>
      <c r="E6978" s="4101"/>
      <c r="F6978" s="1063"/>
      <c r="G6978" s="7" t="s">
        <v>65</v>
      </c>
      <c r="H6978" s="3445"/>
      <c r="I6978" s="3444"/>
      <c r="J6978" s="2664"/>
      <c r="K6978" s="2621">
        <f t="shared" si="114"/>
        <v>6831</v>
      </c>
    </row>
    <row r="6979" spans="3:11">
      <c r="C6979" s="440"/>
      <c r="D6979" s="1754" t="str">
        <f>VLOOKUP(F6979,Accounts!B:C,2,FALSE)</f>
        <v>Accounts Payable</v>
      </c>
      <c r="E6979" s="4069"/>
      <c r="F6979" s="1063">
        <v>2010101000</v>
      </c>
      <c r="G6979" s="7"/>
      <c r="H6979" s="2252"/>
      <c r="I6979" s="3444"/>
      <c r="J6979" s="2664"/>
      <c r="K6979" s="2621">
        <f t="shared" si="114"/>
        <v>6832</v>
      </c>
    </row>
    <row r="6980" spans="3:11">
      <c r="C6980" s="440"/>
      <c r="D6980" s="4081"/>
      <c r="E6980" s="4069" t="str">
        <f>VLOOKUP($F6980,Accounts!$B:$C,2,FALSE)</f>
        <v>Accumulated Surplus (Deficit)</v>
      </c>
      <c r="F6980" s="1063">
        <v>3010101000</v>
      </c>
      <c r="G6980" s="7"/>
      <c r="H6980" s="3445"/>
      <c r="I6980" s="3444"/>
      <c r="J6980" s="2664"/>
      <c r="K6980" s="2621">
        <f t="shared" si="114"/>
        <v>6833</v>
      </c>
    </row>
    <row r="6981" spans="3:11">
      <c r="C6981" s="440"/>
      <c r="D6981" s="1065"/>
      <c r="E6981" s="4177"/>
      <c r="F6981" s="2627"/>
      <c r="G6981" s="7"/>
      <c r="H6981" s="3445"/>
      <c r="I6981" s="3444"/>
      <c r="J6981" s="2664"/>
      <c r="K6981" s="2621">
        <f t="shared" si="114"/>
        <v>6834</v>
      </c>
    </row>
    <row r="6982" spans="3:11">
      <c r="C6982" s="440"/>
      <c r="D6982" s="1065"/>
      <c r="E6982" s="4086"/>
      <c r="F6982" s="1063"/>
      <c r="G6982" s="7"/>
      <c r="H6982" s="3445"/>
      <c r="I6982" s="3444"/>
      <c r="J6982" s="2664"/>
      <c r="K6982" s="2621">
        <f t="shared" si="114"/>
        <v>6835</v>
      </c>
    </row>
    <row r="6983" spans="3:11">
      <c r="C6983" s="2219"/>
      <c r="D6983" s="6014" t="s">
        <v>3882</v>
      </c>
      <c r="E6983" s="6015"/>
      <c r="F6983" s="290"/>
      <c r="G6983" s="292"/>
      <c r="H6983" s="3445"/>
      <c r="I6983" s="3444"/>
      <c r="J6983" s="2664"/>
      <c r="K6983" s="2621">
        <f t="shared" si="114"/>
        <v>6836</v>
      </c>
    </row>
    <row r="6984" spans="3:11">
      <c r="C6984" s="3407"/>
      <c r="D6984" s="6016"/>
      <c r="E6984" s="6017"/>
      <c r="F6984" s="3408"/>
      <c r="G6984" s="948"/>
      <c r="H6984" s="3605"/>
      <c r="I6984" s="3606"/>
      <c r="J6984" s="2664"/>
      <c r="K6984" s="2621">
        <f t="shared" si="114"/>
        <v>6837</v>
      </c>
    </row>
    <row r="6985" spans="3:11">
      <c r="C6985" s="3407"/>
      <c r="D6985" s="6016"/>
      <c r="E6985" s="6017"/>
      <c r="F6985" s="3408"/>
      <c r="G6985" s="707"/>
      <c r="H6985" s="707"/>
      <c r="I6985" s="3607"/>
      <c r="J6985" s="2664"/>
      <c r="K6985" s="2621">
        <f t="shared" si="114"/>
        <v>6838</v>
      </c>
    </row>
    <row r="6986" spans="3:11">
      <c r="C6986" s="3407"/>
      <c r="D6986" s="6016"/>
      <c r="E6986" s="6017"/>
      <c r="F6986" s="3408"/>
      <c r="G6986" s="707"/>
      <c r="H6986" s="707"/>
      <c r="I6986" s="3607"/>
      <c r="J6986" s="2664"/>
      <c r="K6986" s="2621">
        <f t="shared" si="114"/>
        <v>6839</v>
      </c>
    </row>
    <row r="6987" spans="3:11">
      <c r="C6987" s="3407"/>
      <c r="D6987" s="6020"/>
      <c r="E6987" s="6021"/>
      <c r="F6987" s="3408"/>
      <c r="G6987" s="3409"/>
      <c r="H6987" s="3608"/>
      <c r="I6987" s="3607"/>
      <c r="J6987" s="2664"/>
      <c r="K6987" s="2621">
        <f t="shared" si="114"/>
        <v>6840</v>
      </c>
    </row>
    <row r="6988" spans="3:11">
      <c r="C6988" s="3407"/>
      <c r="D6988" s="4214"/>
      <c r="E6988" s="4170"/>
      <c r="F6988" s="3408"/>
      <c r="G6988" s="3409"/>
      <c r="H6988" s="3608"/>
      <c r="I6988" s="3607"/>
      <c r="J6988" s="2664"/>
      <c r="K6988" s="2621">
        <f t="shared" si="114"/>
        <v>6841</v>
      </c>
    </row>
    <row r="6989" spans="3:11">
      <c r="C6989" s="3407"/>
      <c r="D6989" s="1754" t="s">
        <v>3301</v>
      </c>
      <c r="E6989" s="4086"/>
      <c r="F6989" s="3408"/>
      <c r="G6989" s="3409"/>
      <c r="H6989" s="3608"/>
      <c r="I6989" s="3607"/>
      <c r="J6989" s="2664"/>
      <c r="K6989" s="2621">
        <f t="shared" si="114"/>
        <v>6842</v>
      </c>
    </row>
    <row r="6990" spans="3:11">
      <c r="C6990" s="3407"/>
      <c r="D6990" s="6018" t="s">
        <v>3877</v>
      </c>
      <c r="E6990" s="6019"/>
      <c r="F6990" s="3410">
        <v>251900</v>
      </c>
      <c r="G6990" s="3409"/>
      <c r="H6990" s="3608"/>
      <c r="I6990" s="3607"/>
      <c r="J6990" s="2664"/>
      <c r="K6990" s="2621">
        <f t="shared" si="114"/>
        <v>6843</v>
      </c>
    </row>
    <row r="6991" spans="3:11">
      <c r="C6991" s="3407"/>
      <c r="D6991" s="4089"/>
      <c r="E6991" s="3801" t="s">
        <v>3539</v>
      </c>
      <c r="F6991" s="3411">
        <v>251900</v>
      </c>
      <c r="G6991" s="3409"/>
      <c r="H6991" s="3608"/>
      <c r="I6991" s="3607"/>
      <c r="J6991" s="2664"/>
      <c r="K6991" s="2621">
        <f t="shared" si="114"/>
        <v>6844</v>
      </c>
    </row>
    <row r="6992" spans="3:11">
      <c r="C6992" s="3407"/>
      <c r="D6992" s="3029"/>
      <c r="E6992" s="3807"/>
      <c r="F6992" s="3411"/>
      <c r="G6992" s="3409"/>
      <c r="H6992" s="3608"/>
      <c r="I6992" s="3607"/>
      <c r="J6992" s="2664"/>
      <c r="K6992" s="2621">
        <f t="shared" si="114"/>
        <v>6845</v>
      </c>
    </row>
    <row r="6993" spans="3:11">
      <c r="C6993" s="3407"/>
      <c r="D6993" s="3029"/>
      <c r="E6993" s="3807"/>
      <c r="F6993" s="3411"/>
      <c r="G6993" s="3409"/>
      <c r="H6993" s="3608"/>
      <c r="I6993" s="3607"/>
      <c r="J6993" s="2664"/>
      <c r="K6993" s="2621">
        <f t="shared" si="114"/>
        <v>6846</v>
      </c>
    </row>
    <row r="6994" spans="3:11">
      <c r="C6994" s="3407"/>
      <c r="D6994" s="847"/>
      <c r="E6994" s="4180"/>
      <c r="F6994" s="3412"/>
      <c r="G6994" s="702"/>
      <c r="H6994" s="3608"/>
      <c r="I6994" s="3609"/>
      <c r="J6994" s="2664"/>
      <c r="K6994" s="2621">
        <f t="shared" si="114"/>
        <v>6847</v>
      </c>
    </row>
    <row r="6995" spans="3:11">
      <c r="C6995" s="3413"/>
      <c r="D6995" s="3808"/>
      <c r="E6995" s="312"/>
      <c r="F6995" s="3809"/>
      <c r="G6995" s="312"/>
      <c r="H6995" s="3610"/>
      <c r="I6995" s="3611"/>
      <c r="J6995" s="2664"/>
      <c r="K6995" s="2621">
        <f t="shared" si="114"/>
        <v>6848</v>
      </c>
    </row>
    <row r="6996" spans="3:11" ht="15.75" thickBot="1">
      <c r="C6996" s="449"/>
      <c r="D6996" s="2647"/>
      <c r="E6996" s="1234"/>
      <c r="F6996" s="98" t="s">
        <v>70</v>
      </c>
      <c r="G6996" s="10"/>
      <c r="H6996" s="3453"/>
      <c r="I6996" s="3454"/>
      <c r="J6996" s="2664"/>
      <c r="K6996" s="2621">
        <f t="shared" si="114"/>
        <v>6849</v>
      </c>
    </row>
    <row r="6997" spans="3:11" ht="15.75" thickTop="1">
      <c r="C6997" s="449"/>
      <c r="D6997" s="2647"/>
      <c r="E6997" s="1234"/>
      <c r="F6997" s="2648"/>
      <c r="G6997" s="11"/>
      <c r="H6997" s="3455"/>
      <c r="I6997" s="3456"/>
      <c r="J6997" s="2664"/>
      <c r="K6997" s="2621">
        <f t="shared" si="114"/>
        <v>6850</v>
      </c>
    </row>
    <row r="6998" spans="3:11">
      <c r="C6998" s="5383" t="s">
        <v>71</v>
      </c>
      <c r="D6998" s="5384"/>
      <c r="E6998" s="4065"/>
      <c r="F6998" s="5436" t="s">
        <v>275</v>
      </c>
      <c r="G6998" s="5437"/>
      <c r="H6998" s="6004"/>
      <c r="I6998" s="6005"/>
      <c r="J6998" s="2664"/>
      <c r="K6998" s="2621">
        <f t="shared" si="114"/>
        <v>6851</v>
      </c>
    </row>
    <row r="6999" spans="3:11">
      <c r="C6999" s="451"/>
      <c r="D6999" s="81"/>
      <c r="E6999" s="82" t="s">
        <v>3880</v>
      </c>
      <c r="F6999" s="3741"/>
      <c r="G6999" s="13"/>
      <c r="H6999" s="3457"/>
      <c r="I6999" s="3441"/>
      <c r="J6999" s="2664"/>
      <c r="K6999" s="2621">
        <f t="shared" si="114"/>
        <v>6852</v>
      </c>
    </row>
    <row r="7000" spans="3:11">
      <c r="C7000" s="5586" t="s">
        <v>3560</v>
      </c>
      <c r="D7000" s="5587"/>
      <c r="E7000" s="5588"/>
      <c r="F7000" s="6006" t="s">
        <v>3026</v>
      </c>
      <c r="G7000" s="5587"/>
      <c r="H7000" s="5587"/>
      <c r="I7000" s="6007"/>
      <c r="J7000" s="2664"/>
      <c r="K7000" s="2621">
        <f t="shared" ref="K7000:K7063" si="115">K6999+1</f>
        <v>6853</v>
      </c>
    </row>
    <row r="7001" spans="3:11">
      <c r="C7001" s="5586" t="s">
        <v>3343</v>
      </c>
      <c r="D7001" s="5587"/>
      <c r="E7001" s="5588"/>
      <c r="F7001" s="5994" t="s">
        <v>303</v>
      </c>
      <c r="G7001" s="5995"/>
      <c r="H7001" s="5995"/>
      <c r="I7001" s="5996"/>
      <c r="J7001" s="2664"/>
      <c r="K7001" s="2621">
        <f t="shared" si="115"/>
        <v>6854</v>
      </c>
    </row>
    <row r="7002" spans="3:11" ht="15.75" thickBot="1">
      <c r="C7002" s="464" t="s">
        <v>245</v>
      </c>
      <c r="D7002" s="3420"/>
      <c r="E7002" s="3420"/>
      <c r="F7002" s="2765"/>
      <c r="G7002" s="467"/>
      <c r="H7002" s="3458"/>
      <c r="I7002" s="3459" t="s">
        <v>245</v>
      </c>
      <c r="J7002" s="2664"/>
      <c r="K7002" s="2621">
        <f t="shared" si="115"/>
        <v>6855</v>
      </c>
    </row>
    <row r="7003" spans="3:11">
      <c r="C7003" s="2760" t="s">
        <v>245</v>
      </c>
      <c r="D7003" s="5957" t="s">
        <v>60</v>
      </c>
      <c r="E7003" s="5957"/>
      <c r="F7003" s="5958"/>
      <c r="G7003" s="2824"/>
      <c r="H7003" s="5951" t="s">
        <v>3883</v>
      </c>
      <c r="I7003" s="5952"/>
      <c r="J7003" s="2664"/>
      <c r="K7003" s="2621">
        <f t="shared" si="115"/>
        <v>6856</v>
      </c>
    </row>
    <row r="7004" spans="3:11">
      <c r="C7004" s="5997" t="s">
        <v>305</v>
      </c>
      <c r="D7004" s="5998"/>
      <c r="E7004" s="5998"/>
      <c r="F7004" s="5999"/>
      <c r="G7004" s="425"/>
      <c r="H7004" s="1849" t="s">
        <v>3875</v>
      </c>
      <c r="I7004" s="1688"/>
      <c r="J7004" s="2664"/>
      <c r="K7004" s="2621">
        <f t="shared" si="115"/>
        <v>6857</v>
      </c>
    </row>
    <row r="7005" spans="3:11">
      <c r="C7005" s="5997" t="s">
        <v>306</v>
      </c>
      <c r="D7005" s="5998"/>
      <c r="E7005" s="5998"/>
      <c r="F7005" s="5999"/>
      <c r="G7005" s="425"/>
      <c r="H7005" s="1687"/>
      <c r="I7005" s="3441"/>
      <c r="J7005" s="2664"/>
      <c r="K7005" s="2621">
        <f t="shared" si="115"/>
        <v>6858</v>
      </c>
    </row>
    <row r="7006" spans="3:11">
      <c r="C7006" s="428"/>
      <c r="D7006" s="4109"/>
      <c r="E7006" s="4109"/>
      <c r="F7006" s="2624"/>
      <c r="G7006" s="2"/>
      <c r="H7006" s="3442"/>
      <c r="I7006" s="3443"/>
      <c r="J7006" s="2664"/>
      <c r="K7006" s="2621">
        <f t="shared" si="115"/>
        <v>6859</v>
      </c>
    </row>
    <row r="7007" spans="3:11">
      <c r="C7007" s="432"/>
      <c r="D7007" s="5413" t="s">
        <v>61</v>
      </c>
      <c r="E7007" s="5414"/>
      <c r="F7007" s="5414"/>
      <c r="G7007" s="5414"/>
      <c r="H7007" s="5414"/>
      <c r="I7007" s="5464"/>
      <c r="J7007" s="2664"/>
      <c r="K7007" s="2621">
        <f t="shared" si="115"/>
        <v>6860</v>
      </c>
    </row>
    <row r="7008" spans="3:11">
      <c r="C7008" s="433" t="s">
        <v>62</v>
      </c>
      <c r="D7008" s="5965" t="s">
        <v>63</v>
      </c>
      <c r="E7008" s="5966"/>
      <c r="F7008" s="2601" t="s">
        <v>302</v>
      </c>
      <c r="G7008" s="5420" t="s">
        <v>66</v>
      </c>
      <c r="H7008" s="5421"/>
      <c r="I7008" s="5456"/>
      <c r="J7008" s="2664"/>
      <c r="K7008" s="2621">
        <f t="shared" si="115"/>
        <v>6861</v>
      </c>
    </row>
    <row r="7009" spans="3:11">
      <c r="C7009" s="436" t="s">
        <v>67</v>
      </c>
      <c r="D7009" s="5967"/>
      <c r="E7009" s="5968"/>
      <c r="F7009" s="2602" t="s">
        <v>0</v>
      </c>
      <c r="G7009" s="5423" t="s">
        <v>68</v>
      </c>
      <c r="H7009" s="5424"/>
      <c r="I7009" s="3444" t="s">
        <v>69</v>
      </c>
      <c r="J7009" s="2664"/>
      <c r="K7009" s="2621">
        <f t="shared" si="115"/>
        <v>6862</v>
      </c>
    </row>
    <row r="7010" spans="3:11">
      <c r="C7010" s="440"/>
      <c r="D7010" s="4100"/>
      <c r="E7010" s="4101"/>
      <c r="F7010" s="1063"/>
      <c r="G7010" s="7" t="s">
        <v>65</v>
      </c>
      <c r="H7010" s="3445"/>
      <c r="I7010" s="3444"/>
      <c r="J7010" s="2664"/>
      <c r="K7010" s="2621">
        <f t="shared" si="115"/>
        <v>6863</v>
      </c>
    </row>
    <row r="7011" spans="3:11">
      <c r="C7011" s="440"/>
      <c r="D7011" s="1754" t="str">
        <f>VLOOKUP(F7011,Accounts!B:C,2,FALSE)</f>
        <v>Accounts Payable</v>
      </c>
      <c r="E7011" s="4069"/>
      <c r="F7011" s="1063">
        <v>2010101000</v>
      </c>
      <c r="G7011" s="7"/>
      <c r="H7011" s="1691"/>
      <c r="I7011" s="3444"/>
      <c r="J7011" s="2664"/>
      <c r="K7011" s="2621">
        <f t="shared" si="115"/>
        <v>6864</v>
      </c>
    </row>
    <row r="7012" spans="3:11">
      <c r="C7012" s="440"/>
      <c r="D7012" s="4081"/>
      <c r="E7012" s="4069" t="str">
        <f>VLOOKUP($F7012,Accounts!$B:$C,2,FALSE)</f>
        <v>Accumulated Surplus (Deficit)</v>
      </c>
      <c r="F7012" s="1063">
        <v>3010101000</v>
      </c>
      <c r="G7012" s="7"/>
      <c r="H7012" s="3445"/>
      <c r="I7012" s="3444"/>
      <c r="J7012" s="2664"/>
      <c r="K7012" s="2621">
        <f t="shared" si="115"/>
        <v>6865</v>
      </c>
    </row>
    <row r="7013" spans="3:11">
      <c r="C7013" s="440"/>
      <c r="D7013" s="1065"/>
      <c r="E7013" s="4086"/>
      <c r="F7013" s="1063"/>
      <c r="G7013" s="7"/>
      <c r="H7013" s="3445"/>
      <c r="I7013" s="3444"/>
      <c r="J7013" s="2664"/>
      <c r="K7013" s="2621">
        <f t="shared" si="115"/>
        <v>6866</v>
      </c>
    </row>
    <row r="7014" spans="3:11">
      <c r="C7014" s="3414"/>
      <c r="D7014" s="6014" t="s">
        <v>3884</v>
      </c>
      <c r="E7014" s="6015"/>
      <c r="F7014" s="1063"/>
      <c r="G7014" s="3746"/>
      <c r="H7014" s="3445"/>
      <c r="I7014" s="3444"/>
      <c r="J7014" s="2664"/>
      <c r="K7014" s="2621">
        <f t="shared" si="115"/>
        <v>6867</v>
      </c>
    </row>
    <row r="7015" spans="3:11">
      <c r="C7015" s="3415"/>
      <c r="D7015" s="6016"/>
      <c r="E7015" s="6017"/>
      <c r="F7015" s="1063"/>
      <c r="G7015" s="312"/>
      <c r="H7015" s="3605"/>
      <c r="I7015" s="3606"/>
      <c r="J7015" s="2664"/>
      <c r="K7015" s="2621">
        <f t="shared" si="115"/>
        <v>6868</v>
      </c>
    </row>
    <row r="7016" spans="3:11">
      <c r="C7016" s="3415"/>
      <c r="D7016" s="6016"/>
      <c r="E7016" s="6017"/>
      <c r="F7016" s="1063"/>
      <c r="G7016" s="3416"/>
      <c r="H7016" s="3605"/>
      <c r="I7016" s="3606"/>
      <c r="J7016" s="2664"/>
      <c r="K7016" s="2621">
        <f t="shared" si="115"/>
        <v>6869</v>
      </c>
    </row>
    <row r="7017" spans="3:11">
      <c r="C7017" s="3415"/>
      <c r="D7017" s="6016"/>
      <c r="E7017" s="6017"/>
      <c r="F7017" s="1063"/>
      <c r="G7017" s="3416"/>
      <c r="H7017" s="3605"/>
      <c r="I7017" s="3606"/>
      <c r="J7017" s="2664"/>
      <c r="K7017" s="2621">
        <f t="shared" si="115"/>
        <v>6870</v>
      </c>
    </row>
    <row r="7018" spans="3:11">
      <c r="C7018" s="3415"/>
      <c r="D7018" s="6020"/>
      <c r="E7018" s="6021"/>
      <c r="F7018" s="1063"/>
      <c r="G7018" s="3416"/>
      <c r="H7018" s="3605"/>
      <c r="I7018" s="3606"/>
      <c r="J7018" s="2664"/>
      <c r="K7018" s="2621">
        <f t="shared" si="115"/>
        <v>6871</v>
      </c>
    </row>
    <row r="7019" spans="3:11">
      <c r="C7019" s="3415"/>
      <c r="D7019" s="291" t="s">
        <v>3301</v>
      </c>
      <c r="E7019" s="3810"/>
      <c r="F7019" s="1063"/>
      <c r="G7019" s="627"/>
      <c r="H7019" s="3605"/>
      <c r="I7019" s="3606"/>
      <c r="J7019" s="2664"/>
      <c r="K7019" s="2621">
        <f t="shared" si="115"/>
        <v>6872</v>
      </c>
    </row>
    <row r="7020" spans="3:11">
      <c r="C7020" s="3415"/>
      <c r="D7020" s="6018" t="s">
        <v>3877</v>
      </c>
      <c r="E7020" s="6019"/>
      <c r="F7020" s="80">
        <v>1040356.9999999999</v>
      </c>
      <c r="G7020" s="627"/>
      <c r="H7020" s="3605"/>
      <c r="I7020" s="3606"/>
      <c r="J7020" s="2664"/>
      <c r="K7020" s="2621">
        <f t="shared" si="115"/>
        <v>6873</v>
      </c>
    </row>
    <row r="7021" spans="3:11">
      <c r="C7021" s="3417"/>
      <c r="D7021" s="4089"/>
      <c r="E7021" s="3801" t="s">
        <v>3539</v>
      </c>
      <c r="F7021" s="80">
        <v>1040356.9999999999</v>
      </c>
      <c r="G7021" s="3409"/>
      <c r="H7021" s="3608"/>
      <c r="I7021" s="3607"/>
      <c r="J7021" s="2664"/>
      <c r="K7021" s="2621">
        <f t="shared" si="115"/>
        <v>6874</v>
      </c>
    </row>
    <row r="7022" spans="3:11">
      <c r="C7022" s="3417"/>
      <c r="D7022" s="4181"/>
      <c r="E7022" s="4181"/>
      <c r="F7022" s="3418"/>
      <c r="G7022" s="3409"/>
      <c r="H7022" s="3608"/>
      <c r="I7022" s="3607"/>
      <c r="J7022" s="2664"/>
      <c r="K7022" s="2621">
        <f t="shared" si="115"/>
        <v>6875</v>
      </c>
    </row>
    <row r="7023" spans="3:11">
      <c r="C7023" s="3417"/>
      <c r="D7023" s="4181"/>
      <c r="E7023" s="4181"/>
      <c r="F7023" s="3032"/>
      <c r="G7023" s="3409"/>
      <c r="H7023" s="3608"/>
      <c r="I7023" s="3607"/>
      <c r="J7023" s="2664"/>
      <c r="K7023" s="2621">
        <f t="shared" si="115"/>
        <v>6876</v>
      </c>
    </row>
    <row r="7024" spans="3:11">
      <c r="C7024" s="3417"/>
      <c r="D7024" s="4181"/>
      <c r="E7024" s="4181"/>
      <c r="F7024" s="1119"/>
      <c r="G7024" s="475"/>
      <c r="H7024" s="3602"/>
      <c r="I7024" s="3603"/>
      <c r="J7024" s="2664"/>
      <c r="K7024" s="2621">
        <f t="shared" si="115"/>
        <v>6877</v>
      </c>
    </row>
    <row r="7025" spans="3:11">
      <c r="C7025" s="3417"/>
      <c r="D7025" s="3811"/>
      <c r="E7025" s="3811"/>
      <c r="F7025" s="2919" t="s">
        <v>70</v>
      </c>
      <c r="G7025" s="2920"/>
      <c r="H7025" s="3593"/>
      <c r="I7025" s="3560"/>
      <c r="J7025" s="2664"/>
      <c r="K7025" s="2621">
        <f t="shared" si="115"/>
        <v>6878</v>
      </c>
    </row>
    <row r="7026" spans="3:11">
      <c r="C7026" s="3414"/>
      <c r="D7026" s="3812"/>
      <c r="E7026" s="3813"/>
      <c r="F7026" s="2921"/>
      <c r="G7026" s="11"/>
      <c r="H7026" s="3595"/>
      <c r="I7026" s="3554"/>
      <c r="J7026" s="2664"/>
      <c r="K7026" s="2621">
        <f t="shared" si="115"/>
        <v>6879</v>
      </c>
    </row>
    <row r="7027" spans="3:11">
      <c r="C7027" s="3414"/>
      <c r="D7027" s="4216"/>
      <c r="E7027" s="4182"/>
      <c r="F7027" s="3035"/>
      <c r="G7027" s="2695"/>
      <c r="H7027" s="3595"/>
      <c r="I7027" s="3555"/>
      <c r="J7027" s="2664"/>
      <c r="K7027" s="2621">
        <f t="shared" si="115"/>
        <v>6880</v>
      </c>
    </row>
    <row r="7028" spans="3:11">
      <c r="C7028" s="3419"/>
      <c r="D7028" s="4216"/>
      <c r="E7028" s="4183"/>
      <c r="F7028" s="3035"/>
      <c r="G7028" s="2695"/>
      <c r="H7028" s="3595"/>
      <c r="I7028" s="3555"/>
      <c r="J7028" s="2664"/>
      <c r="K7028" s="2621">
        <f t="shared" si="115"/>
        <v>6881</v>
      </c>
    </row>
    <row r="7029" spans="3:11">
      <c r="C7029" s="5383" t="s">
        <v>71</v>
      </c>
      <c r="D7029" s="5384"/>
      <c r="E7029" s="4065"/>
      <c r="F7029" s="5436" t="s">
        <v>275</v>
      </c>
      <c r="G7029" s="5437"/>
      <c r="H7029" s="6004"/>
      <c r="I7029" s="6005"/>
      <c r="J7029" s="2664"/>
      <c r="K7029" s="2621">
        <f t="shared" si="115"/>
        <v>6882</v>
      </c>
    </row>
    <row r="7030" spans="3:11">
      <c r="C7030" s="451"/>
      <c r="D7030" s="81"/>
      <c r="E7030" s="82" t="s">
        <v>3885</v>
      </c>
      <c r="F7030" s="3741"/>
      <c r="G7030" s="13"/>
      <c r="H7030" s="3457"/>
      <c r="I7030" s="3441"/>
      <c r="J7030" s="2664"/>
      <c r="K7030" s="2621">
        <f t="shared" si="115"/>
        <v>6883</v>
      </c>
    </row>
    <row r="7031" spans="3:11">
      <c r="C7031" s="5586" t="s">
        <v>3560</v>
      </c>
      <c r="D7031" s="5587"/>
      <c r="E7031" s="5588"/>
      <c r="F7031" s="6006" t="s">
        <v>3026</v>
      </c>
      <c r="G7031" s="5587"/>
      <c r="H7031" s="5587"/>
      <c r="I7031" s="6007"/>
      <c r="J7031" s="2664"/>
      <c r="K7031" s="2621">
        <f t="shared" si="115"/>
        <v>6884</v>
      </c>
    </row>
    <row r="7032" spans="3:11">
      <c r="C7032" s="5586" t="s">
        <v>3343</v>
      </c>
      <c r="D7032" s="5587"/>
      <c r="E7032" s="5588"/>
      <c r="F7032" s="5994" t="s">
        <v>303</v>
      </c>
      <c r="G7032" s="5995"/>
      <c r="H7032" s="5995"/>
      <c r="I7032" s="5996"/>
      <c r="J7032" s="2664"/>
      <c r="K7032" s="2621">
        <f t="shared" si="115"/>
        <v>6885</v>
      </c>
    </row>
    <row r="7033" spans="3:11" ht="15.75" thickBot="1">
      <c r="C7033" s="464" t="s">
        <v>245</v>
      </c>
      <c r="D7033" s="3420"/>
      <c r="E7033" s="3420"/>
      <c r="F7033" s="2765"/>
      <c r="G7033" s="467"/>
      <c r="H7033" s="3458"/>
      <c r="I7033" s="3459" t="s">
        <v>245</v>
      </c>
      <c r="J7033" s="2664"/>
      <c r="K7033" s="2621">
        <f t="shared" si="115"/>
        <v>6886</v>
      </c>
    </row>
    <row r="7034" spans="3:11">
      <c r="C7034" s="2760" t="s">
        <v>245</v>
      </c>
      <c r="D7034" s="5957" t="s">
        <v>60</v>
      </c>
      <c r="E7034" s="5957"/>
      <c r="F7034" s="5958"/>
      <c r="G7034" s="2824"/>
      <c r="H7034" s="5951" t="s">
        <v>3886</v>
      </c>
      <c r="I7034" s="5952"/>
      <c r="J7034" s="2664"/>
      <c r="K7034" s="2621">
        <f t="shared" si="115"/>
        <v>6887</v>
      </c>
    </row>
    <row r="7035" spans="3:11">
      <c r="C7035" s="5997" t="s">
        <v>305</v>
      </c>
      <c r="D7035" s="5998"/>
      <c r="E7035" s="5998"/>
      <c r="F7035" s="5999"/>
      <c r="G7035" s="425"/>
      <c r="H7035" s="1849" t="s">
        <v>3875</v>
      </c>
      <c r="I7035" s="1688"/>
      <c r="J7035" s="2664"/>
      <c r="K7035" s="2621">
        <f t="shared" si="115"/>
        <v>6888</v>
      </c>
    </row>
    <row r="7036" spans="3:11">
      <c r="C7036" s="5997" t="s">
        <v>306</v>
      </c>
      <c r="D7036" s="5998"/>
      <c r="E7036" s="5998"/>
      <c r="F7036" s="5999"/>
      <c r="G7036" s="425"/>
      <c r="H7036" s="1687"/>
      <c r="I7036" s="3441"/>
      <c r="J7036" s="2664"/>
      <c r="K7036" s="2621">
        <f t="shared" si="115"/>
        <v>6889</v>
      </c>
    </row>
    <row r="7037" spans="3:11">
      <c r="C7037" s="428"/>
      <c r="D7037" s="4109"/>
      <c r="E7037" s="4109"/>
      <c r="F7037" s="2624"/>
      <c r="G7037" s="2"/>
      <c r="H7037" s="3442"/>
      <c r="I7037" s="3443"/>
      <c r="J7037" s="2664"/>
      <c r="K7037" s="2621">
        <f t="shared" si="115"/>
        <v>6890</v>
      </c>
    </row>
    <row r="7038" spans="3:11">
      <c r="C7038" s="432"/>
      <c r="D7038" s="5413" t="s">
        <v>61</v>
      </c>
      <c r="E7038" s="5414"/>
      <c r="F7038" s="5414"/>
      <c r="G7038" s="5414"/>
      <c r="H7038" s="5414"/>
      <c r="I7038" s="5464"/>
      <c r="J7038" s="2664"/>
      <c r="K7038" s="2621">
        <f t="shared" si="115"/>
        <v>6891</v>
      </c>
    </row>
    <row r="7039" spans="3:11">
      <c r="C7039" s="433" t="s">
        <v>62</v>
      </c>
      <c r="D7039" s="5965" t="s">
        <v>63</v>
      </c>
      <c r="E7039" s="5966"/>
      <c r="F7039" s="2601" t="s">
        <v>302</v>
      </c>
      <c r="G7039" s="5420" t="s">
        <v>66</v>
      </c>
      <c r="H7039" s="5421"/>
      <c r="I7039" s="5456"/>
      <c r="J7039" s="2664"/>
      <c r="K7039" s="2621">
        <f t="shared" si="115"/>
        <v>6892</v>
      </c>
    </row>
    <row r="7040" spans="3:11">
      <c r="C7040" s="436" t="s">
        <v>67</v>
      </c>
      <c r="D7040" s="5967"/>
      <c r="E7040" s="5968"/>
      <c r="F7040" s="2602" t="s">
        <v>0</v>
      </c>
      <c r="G7040" s="5423" t="s">
        <v>68</v>
      </c>
      <c r="H7040" s="5424"/>
      <c r="I7040" s="3444" t="s">
        <v>69</v>
      </c>
      <c r="J7040" s="2664"/>
      <c r="K7040" s="2621">
        <f t="shared" si="115"/>
        <v>6893</v>
      </c>
    </row>
    <row r="7041" spans="3:11">
      <c r="C7041" s="440"/>
      <c r="D7041" s="4100"/>
      <c r="E7041" s="4101"/>
      <c r="F7041" s="1063"/>
      <c r="G7041" s="7" t="s">
        <v>65</v>
      </c>
      <c r="H7041" s="3445"/>
      <c r="I7041" s="3444"/>
      <c r="J7041" s="2664"/>
      <c r="K7041" s="2621">
        <f t="shared" si="115"/>
        <v>6894</v>
      </c>
    </row>
    <row r="7042" spans="3:11">
      <c r="C7042" s="440"/>
      <c r="D7042" s="1754" t="str">
        <f>VLOOKUP(F7042,Accounts!B:C,2,FALSE)</f>
        <v>Accounts Payable</v>
      </c>
      <c r="E7042" s="4069"/>
      <c r="F7042" s="1063">
        <v>2010101000</v>
      </c>
      <c r="G7042" s="7"/>
      <c r="H7042" s="1691"/>
      <c r="I7042" s="3444"/>
      <c r="J7042" s="2664"/>
      <c r="K7042" s="2621">
        <f t="shared" si="115"/>
        <v>6895</v>
      </c>
    </row>
    <row r="7043" spans="3:11">
      <c r="C7043" s="440"/>
      <c r="D7043" s="4081"/>
      <c r="E7043" s="4069" t="str">
        <f>VLOOKUP($F7043,Accounts!$B:$C,2,FALSE)</f>
        <v>Accumulated Surplus (Deficit)</v>
      </c>
      <c r="F7043" s="1063">
        <v>3010101000</v>
      </c>
      <c r="G7043" s="7"/>
      <c r="H7043" s="3445"/>
      <c r="I7043" s="3444"/>
      <c r="J7043" s="2664"/>
      <c r="K7043" s="2621">
        <f t="shared" si="115"/>
        <v>6896</v>
      </c>
    </row>
    <row r="7044" spans="3:11">
      <c r="C7044" s="440"/>
      <c r="D7044" s="1065"/>
      <c r="E7044" s="4086"/>
      <c r="F7044" s="1063"/>
      <c r="G7044" s="7"/>
      <c r="H7044" s="3445"/>
      <c r="I7044" s="3444"/>
      <c r="J7044" s="2664"/>
      <c r="K7044" s="2621">
        <f t="shared" si="115"/>
        <v>6897</v>
      </c>
    </row>
    <row r="7045" spans="3:11">
      <c r="C7045" s="3414"/>
      <c r="D7045" s="6014" t="s">
        <v>3887</v>
      </c>
      <c r="E7045" s="6015"/>
      <c r="F7045" s="1063"/>
      <c r="G7045" s="3746"/>
      <c r="H7045" s="3445"/>
      <c r="I7045" s="3444"/>
      <c r="J7045" s="2664"/>
      <c r="K7045" s="2621">
        <f t="shared" si="115"/>
        <v>6898</v>
      </c>
    </row>
    <row r="7046" spans="3:11">
      <c r="C7046" s="3415"/>
      <c r="D7046" s="6016"/>
      <c r="E7046" s="6017"/>
      <c r="F7046" s="1063"/>
      <c r="G7046" s="312"/>
      <c r="H7046" s="3605"/>
      <c r="I7046" s="3606"/>
      <c r="J7046" s="2664"/>
      <c r="K7046" s="2621">
        <f t="shared" si="115"/>
        <v>6899</v>
      </c>
    </row>
    <row r="7047" spans="3:11">
      <c r="C7047" s="3415"/>
      <c r="D7047" s="6016"/>
      <c r="E7047" s="6017"/>
      <c r="F7047" s="1063"/>
      <c r="G7047" s="3416"/>
      <c r="H7047" s="3605"/>
      <c r="I7047" s="3606"/>
      <c r="J7047" s="2664"/>
      <c r="K7047" s="2621">
        <f t="shared" si="115"/>
        <v>6900</v>
      </c>
    </row>
    <row r="7048" spans="3:11">
      <c r="C7048" s="3415"/>
      <c r="D7048" s="6016"/>
      <c r="E7048" s="6017"/>
      <c r="F7048" s="1063"/>
      <c r="G7048" s="3416"/>
      <c r="H7048" s="3605"/>
      <c r="I7048" s="3606"/>
      <c r="J7048" s="2664"/>
      <c r="K7048" s="2621">
        <f t="shared" si="115"/>
        <v>6901</v>
      </c>
    </row>
    <row r="7049" spans="3:11">
      <c r="C7049" s="3415"/>
      <c r="D7049" s="6020"/>
      <c r="E7049" s="6021"/>
      <c r="F7049" s="1063"/>
      <c r="G7049" s="3416"/>
      <c r="H7049" s="3605"/>
      <c r="I7049" s="3606"/>
      <c r="J7049" s="2664"/>
      <c r="K7049" s="2621">
        <f t="shared" si="115"/>
        <v>6902</v>
      </c>
    </row>
    <row r="7050" spans="3:11">
      <c r="C7050" s="3415"/>
      <c r="D7050" s="291" t="s">
        <v>3301</v>
      </c>
      <c r="E7050" s="3810"/>
      <c r="F7050" s="1063"/>
      <c r="G7050" s="627"/>
      <c r="H7050" s="3605"/>
      <c r="I7050" s="3606"/>
      <c r="J7050" s="2664"/>
      <c r="K7050" s="2621">
        <f t="shared" si="115"/>
        <v>6903</v>
      </c>
    </row>
    <row r="7051" spans="3:11">
      <c r="C7051" s="3415"/>
      <c r="D7051" s="6018" t="s">
        <v>53</v>
      </c>
      <c r="E7051" s="6019"/>
      <c r="F7051" s="80">
        <v>146999.71000000002</v>
      </c>
      <c r="G7051" s="627"/>
      <c r="H7051" s="3605"/>
      <c r="I7051" s="3606"/>
      <c r="J7051" s="2664"/>
      <c r="K7051" s="2621">
        <f t="shared" si="115"/>
        <v>6904</v>
      </c>
    </row>
    <row r="7052" spans="3:11">
      <c r="C7052" s="3417"/>
      <c r="D7052" s="4089"/>
      <c r="E7052" s="3801" t="s">
        <v>3539</v>
      </c>
      <c r="F7052" s="80">
        <v>146999.71000000002</v>
      </c>
      <c r="G7052" s="3409"/>
      <c r="H7052" s="3608"/>
      <c r="I7052" s="3607"/>
      <c r="J7052" s="2664"/>
      <c r="K7052" s="2621">
        <f t="shared" si="115"/>
        <v>6905</v>
      </c>
    </row>
    <row r="7053" spans="3:11">
      <c r="C7053" s="3417"/>
      <c r="D7053" s="4181"/>
      <c r="E7053" s="4181"/>
      <c r="F7053" s="3418"/>
      <c r="G7053" s="3409"/>
      <c r="H7053" s="3608"/>
      <c r="I7053" s="3607"/>
      <c r="J7053" s="2664"/>
      <c r="K7053" s="2621">
        <f t="shared" si="115"/>
        <v>6906</v>
      </c>
    </row>
    <row r="7054" spans="3:11">
      <c r="C7054" s="3417"/>
      <c r="D7054" s="4181"/>
      <c r="E7054" s="4181"/>
      <c r="F7054" s="3032"/>
      <c r="G7054" s="3409"/>
      <c r="H7054" s="3608"/>
      <c r="I7054" s="3607"/>
      <c r="J7054" s="2664"/>
      <c r="K7054" s="2621">
        <f t="shared" si="115"/>
        <v>6907</v>
      </c>
    </row>
    <row r="7055" spans="3:11">
      <c r="C7055" s="3417"/>
      <c r="D7055" s="4181"/>
      <c r="E7055" s="4181"/>
      <c r="F7055" s="1119"/>
      <c r="G7055" s="475"/>
      <c r="H7055" s="3602"/>
      <c r="I7055" s="3603"/>
      <c r="J7055" s="2664"/>
      <c r="K7055" s="2621">
        <f t="shared" si="115"/>
        <v>6908</v>
      </c>
    </row>
    <row r="7056" spans="3:11">
      <c r="C7056" s="3417"/>
      <c r="D7056" s="3811"/>
      <c r="E7056" s="3811"/>
      <c r="F7056" s="2919" t="s">
        <v>70</v>
      </c>
      <c r="G7056" s="2920"/>
      <c r="H7056" s="3593"/>
      <c r="I7056" s="3560"/>
      <c r="J7056" s="2664"/>
      <c r="K7056" s="2621">
        <f t="shared" si="115"/>
        <v>6909</v>
      </c>
    </row>
    <row r="7057" spans="3:11">
      <c r="C7057" s="3414"/>
      <c r="D7057" s="3812"/>
      <c r="E7057" s="3813"/>
      <c r="F7057" s="2921"/>
      <c r="G7057" s="11"/>
      <c r="H7057" s="3595"/>
      <c r="I7057" s="3554"/>
      <c r="J7057" s="2664"/>
      <c r="K7057" s="2621">
        <f t="shared" si="115"/>
        <v>6910</v>
      </c>
    </row>
    <row r="7058" spans="3:11">
      <c r="C7058" s="3414"/>
      <c r="D7058" s="4216"/>
      <c r="E7058" s="4182"/>
      <c r="F7058" s="3035"/>
      <c r="G7058" s="2695"/>
      <c r="H7058" s="3595"/>
      <c r="I7058" s="3555"/>
      <c r="J7058" s="2664"/>
      <c r="K7058" s="2621">
        <f t="shared" si="115"/>
        <v>6911</v>
      </c>
    </row>
    <row r="7059" spans="3:11">
      <c r="C7059" s="3419"/>
      <c r="D7059" s="4216"/>
      <c r="E7059" s="4183"/>
      <c r="F7059" s="3035"/>
      <c r="G7059" s="2695"/>
      <c r="H7059" s="3595"/>
      <c r="I7059" s="3555"/>
      <c r="J7059" s="2664"/>
      <c r="K7059" s="2621">
        <f t="shared" si="115"/>
        <v>6912</v>
      </c>
    </row>
    <row r="7060" spans="3:11">
      <c r="C7060" s="5383" t="s">
        <v>71</v>
      </c>
      <c r="D7060" s="5384"/>
      <c r="E7060" s="4065"/>
      <c r="F7060" s="5436" t="s">
        <v>275</v>
      </c>
      <c r="G7060" s="5437"/>
      <c r="H7060" s="6004"/>
      <c r="I7060" s="6005"/>
      <c r="J7060" s="2664"/>
      <c r="K7060" s="2621">
        <f t="shared" si="115"/>
        <v>6913</v>
      </c>
    </row>
    <row r="7061" spans="3:11">
      <c r="C7061" s="451"/>
      <c r="D7061" s="81"/>
      <c r="E7061" s="82" t="s">
        <v>3880</v>
      </c>
      <c r="F7061" s="3741"/>
      <c r="G7061" s="13"/>
      <c r="H7061" s="3457"/>
      <c r="I7061" s="3441"/>
      <c r="J7061" s="2664"/>
      <c r="K7061" s="2621">
        <f t="shared" si="115"/>
        <v>6914</v>
      </c>
    </row>
    <row r="7062" spans="3:11">
      <c r="C7062" s="5586" t="s">
        <v>3560</v>
      </c>
      <c r="D7062" s="5587"/>
      <c r="E7062" s="5588"/>
      <c r="F7062" s="6006" t="s">
        <v>3026</v>
      </c>
      <c r="G7062" s="5587"/>
      <c r="H7062" s="5587"/>
      <c r="I7062" s="6007"/>
      <c r="J7062" s="2664"/>
      <c r="K7062" s="2621">
        <f t="shared" si="115"/>
        <v>6915</v>
      </c>
    </row>
    <row r="7063" spans="3:11">
      <c r="C7063" s="5586" t="s">
        <v>3343</v>
      </c>
      <c r="D7063" s="5587"/>
      <c r="E7063" s="5588"/>
      <c r="F7063" s="5994" t="s">
        <v>303</v>
      </c>
      <c r="G7063" s="5995"/>
      <c r="H7063" s="5995"/>
      <c r="I7063" s="5996"/>
      <c r="J7063" s="2664"/>
      <c r="K7063" s="2621">
        <f t="shared" si="115"/>
        <v>6916</v>
      </c>
    </row>
    <row r="7064" spans="3:11" ht="15.75" thickBot="1">
      <c r="C7064" s="464" t="s">
        <v>245</v>
      </c>
      <c r="D7064" s="3420"/>
      <c r="E7064" s="3420"/>
      <c r="F7064" s="2765"/>
      <c r="G7064" s="467"/>
      <c r="H7064" s="3458"/>
      <c r="I7064" s="3459" t="s">
        <v>245</v>
      </c>
      <c r="J7064" s="2664"/>
      <c r="K7064" s="2621">
        <f t="shared" ref="K7064:K7127" si="116">K7063+1</f>
        <v>6917</v>
      </c>
    </row>
    <row r="7065" spans="3:11">
      <c r="C7065" s="2760" t="s">
        <v>245</v>
      </c>
      <c r="D7065" s="5957" t="s">
        <v>60</v>
      </c>
      <c r="E7065" s="5957"/>
      <c r="F7065" s="5958"/>
      <c r="G7065" s="2824"/>
      <c r="H7065" s="5951" t="s">
        <v>3888</v>
      </c>
      <c r="I7065" s="5952"/>
      <c r="J7065" s="2664"/>
      <c r="K7065" s="2621">
        <f t="shared" si="116"/>
        <v>6918</v>
      </c>
    </row>
    <row r="7066" spans="3:11">
      <c r="C7066" s="5997" t="s">
        <v>305</v>
      </c>
      <c r="D7066" s="5998"/>
      <c r="E7066" s="5998"/>
      <c r="F7066" s="5999"/>
      <c r="G7066" s="425"/>
      <c r="H7066" s="1849" t="s">
        <v>3875</v>
      </c>
      <c r="I7066" s="1688"/>
      <c r="J7066" s="2664"/>
      <c r="K7066" s="2621">
        <f t="shared" si="116"/>
        <v>6919</v>
      </c>
    </row>
    <row r="7067" spans="3:11">
      <c r="C7067" s="5997" t="s">
        <v>306</v>
      </c>
      <c r="D7067" s="5998"/>
      <c r="E7067" s="5998"/>
      <c r="F7067" s="5999"/>
      <c r="G7067" s="425"/>
      <c r="H7067" s="1687"/>
      <c r="I7067" s="3441"/>
      <c r="J7067" s="2664"/>
      <c r="K7067" s="2621">
        <f t="shared" si="116"/>
        <v>6920</v>
      </c>
    </row>
    <row r="7068" spans="3:11">
      <c r="C7068" s="428"/>
      <c r="D7068" s="4109"/>
      <c r="E7068" s="4109"/>
      <c r="F7068" s="2624"/>
      <c r="G7068" s="2"/>
      <c r="H7068" s="3442"/>
      <c r="I7068" s="3443"/>
      <c r="J7068" s="2664"/>
      <c r="K7068" s="2621">
        <f t="shared" si="116"/>
        <v>6921</v>
      </c>
    </row>
    <row r="7069" spans="3:11">
      <c r="C7069" s="432"/>
      <c r="D7069" s="5413" t="s">
        <v>61</v>
      </c>
      <c r="E7069" s="5414"/>
      <c r="F7069" s="5414"/>
      <c r="G7069" s="5414"/>
      <c r="H7069" s="5414"/>
      <c r="I7069" s="5464"/>
      <c r="J7069" s="2664"/>
      <c r="K7069" s="2621">
        <f t="shared" si="116"/>
        <v>6922</v>
      </c>
    </row>
    <row r="7070" spans="3:11">
      <c r="C7070" s="433" t="s">
        <v>62</v>
      </c>
      <c r="D7070" s="5965" t="s">
        <v>63</v>
      </c>
      <c r="E7070" s="5966"/>
      <c r="F7070" s="2601" t="s">
        <v>302</v>
      </c>
      <c r="G7070" s="5420" t="s">
        <v>66</v>
      </c>
      <c r="H7070" s="5421"/>
      <c r="I7070" s="5456"/>
      <c r="J7070" s="2664"/>
      <c r="K7070" s="2621">
        <f t="shared" si="116"/>
        <v>6923</v>
      </c>
    </row>
    <row r="7071" spans="3:11">
      <c r="C7071" s="436" t="s">
        <v>67</v>
      </c>
      <c r="D7071" s="5967"/>
      <c r="E7071" s="5968"/>
      <c r="F7071" s="2602" t="s">
        <v>0</v>
      </c>
      <c r="G7071" s="5423" t="s">
        <v>68</v>
      </c>
      <c r="H7071" s="5424"/>
      <c r="I7071" s="3444" t="s">
        <v>69</v>
      </c>
      <c r="J7071" s="2664"/>
      <c r="K7071" s="2621">
        <f t="shared" si="116"/>
        <v>6924</v>
      </c>
    </row>
    <row r="7072" spans="3:11">
      <c r="C7072" s="440"/>
      <c r="D7072" s="4100"/>
      <c r="E7072" s="4101"/>
      <c r="F7072" s="1063"/>
      <c r="G7072" s="7" t="s">
        <v>65</v>
      </c>
      <c r="H7072" s="3445"/>
      <c r="I7072" s="3444"/>
      <c r="J7072" s="2664"/>
      <c r="K7072" s="2621">
        <f t="shared" si="116"/>
        <v>6925</v>
      </c>
    </row>
    <row r="7073" spans="3:11">
      <c r="C7073" s="440"/>
      <c r="D7073" s="1754" t="str">
        <f>VLOOKUP(F7073,Accounts!B:C,2,FALSE)</f>
        <v>Accounts Payable</v>
      </c>
      <c r="E7073" s="4069"/>
      <c r="F7073" s="1063">
        <v>2010101000</v>
      </c>
      <c r="G7073" s="7"/>
      <c r="H7073" s="1691"/>
      <c r="I7073" s="3444"/>
      <c r="J7073" s="2664"/>
      <c r="K7073" s="2621">
        <f t="shared" si="116"/>
        <v>6926</v>
      </c>
    </row>
    <row r="7074" spans="3:11">
      <c r="C7074" s="440"/>
      <c r="D7074" s="4081"/>
      <c r="E7074" s="4069" t="str">
        <f>VLOOKUP($F7074,Accounts!$B:$C,2,FALSE)</f>
        <v>Accumulated Surplus (Deficit)</v>
      </c>
      <c r="F7074" s="1063">
        <v>3010101000</v>
      </c>
      <c r="G7074" s="7"/>
      <c r="H7074" s="3445"/>
      <c r="I7074" s="3444"/>
      <c r="J7074" s="2664"/>
      <c r="K7074" s="2621">
        <f t="shared" si="116"/>
        <v>6927</v>
      </c>
    </row>
    <row r="7075" spans="3:11">
      <c r="C7075" s="440"/>
      <c r="D7075" s="1065"/>
      <c r="E7075" s="4086"/>
      <c r="F7075" s="1063"/>
      <c r="G7075" s="7"/>
      <c r="H7075" s="3445"/>
      <c r="I7075" s="3444"/>
      <c r="J7075" s="2664"/>
      <c r="K7075" s="2621">
        <f t="shared" si="116"/>
        <v>6928</v>
      </c>
    </row>
    <row r="7076" spans="3:11">
      <c r="C7076" s="3414"/>
      <c r="D7076" s="6014" t="s">
        <v>3889</v>
      </c>
      <c r="E7076" s="6015"/>
      <c r="F7076" s="1063"/>
      <c r="G7076" s="3746"/>
      <c r="H7076" s="3445"/>
      <c r="I7076" s="3444"/>
      <c r="J7076" s="2664"/>
      <c r="K7076" s="2621">
        <f t="shared" si="116"/>
        <v>6929</v>
      </c>
    </row>
    <row r="7077" spans="3:11">
      <c r="C7077" s="3415"/>
      <c r="D7077" s="6016"/>
      <c r="E7077" s="6017"/>
      <c r="F7077" s="1063"/>
      <c r="G7077" s="312"/>
      <c r="H7077" s="3605"/>
      <c r="I7077" s="3606"/>
      <c r="J7077" s="2664"/>
      <c r="K7077" s="2621">
        <f t="shared" si="116"/>
        <v>6930</v>
      </c>
    </row>
    <row r="7078" spans="3:11">
      <c r="C7078" s="3415"/>
      <c r="D7078" s="6016"/>
      <c r="E7078" s="6017"/>
      <c r="F7078" s="1063"/>
      <c r="G7078" s="3416"/>
      <c r="H7078" s="3605"/>
      <c r="I7078" s="3606"/>
      <c r="J7078" s="2664"/>
      <c r="K7078" s="2621">
        <f t="shared" si="116"/>
        <v>6931</v>
      </c>
    </row>
    <row r="7079" spans="3:11">
      <c r="C7079" s="3415"/>
      <c r="D7079" s="6016"/>
      <c r="E7079" s="6017"/>
      <c r="F7079" s="1063"/>
      <c r="G7079" s="3416"/>
      <c r="H7079" s="3605"/>
      <c r="I7079" s="3606"/>
      <c r="J7079" s="2664"/>
      <c r="K7079" s="2621">
        <f t="shared" si="116"/>
        <v>6932</v>
      </c>
    </row>
    <row r="7080" spans="3:11">
      <c r="C7080" s="3415"/>
      <c r="D7080" s="6020"/>
      <c r="E7080" s="6021"/>
      <c r="F7080" s="1063"/>
      <c r="G7080" s="3416"/>
      <c r="H7080" s="3605"/>
      <c r="I7080" s="3606"/>
      <c r="J7080" s="2664"/>
      <c r="K7080" s="2621">
        <f t="shared" si="116"/>
        <v>6933</v>
      </c>
    </row>
    <row r="7081" spans="3:11">
      <c r="C7081" s="3415"/>
      <c r="D7081" s="291" t="s">
        <v>3301</v>
      </c>
      <c r="E7081" s="3810"/>
      <c r="F7081" s="1063"/>
      <c r="G7081" s="627"/>
      <c r="H7081" s="3605"/>
      <c r="I7081" s="3606"/>
      <c r="J7081" s="2664"/>
      <c r="K7081" s="2621">
        <f t="shared" si="116"/>
        <v>6934</v>
      </c>
    </row>
    <row r="7082" spans="3:11">
      <c r="C7082" s="3415"/>
      <c r="D7082" s="291" t="s">
        <v>39</v>
      </c>
      <c r="E7082" s="3810"/>
      <c r="F7082" s="80">
        <v>1968</v>
      </c>
      <c r="G7082" s="627"/>
      <c r="H7082" s="3605"/>
      <c r="I7082" s="3606"/>
      <c r="J7082" s="2664"/>
      <c r="K7082" s="2621">
        <f t="shared" si="116"/>
        <v>6935</v>
      </c>
    </row>
    <row r="7083" spans="3:11">
      <c r="C7083" s="3417"/>
      <c r="D7083" s="3814"/>
      <c r="E7083" s="4184" t="s">
        <v>3539</v>
      </c>
      <c r="F7083" s="80">
        <v>1968</v>
      </c>
      <c r="G7083" s="3409"/>
      <c r="H7083" s="3608"/>
      <c r="I7083" s="3607"/>
      <c r="J7083" s="2664"/>
      <c r="K7083" s="2621">
        <f t="shared" si="116"/>
        <v>6936</v>
      </c>
    </row>
    <row r="7084" spans="3:11">
      <c r="C7084" s="3417"/>
      <c r="D7084" s="4181"/>
      <c r="E7084" s="4181"/>
      <c r="F7084" s="3418"/>
      <c r="G7084" s="3409"/>
      <c r="H7084" s="3608"/>
      <c r="I7084" s="3607"/>
      <c r="J7084" s="2664"/>
      <c r="K7084" s="2621">
        <f t="shared" si="116"/>
        <v>6937</v>
      </c>
    </row>
    <row r="7085" spans="3:11">
      <c r="C7085" s="3417"/>
      <c r="D7085" s="4181"/>
      <c r="E7085" s="4181"/>
      <c r="F7085" s="3032"/>
      <c r="G7085" s="3409"/>
      <c r="H7085" s="3608"/>
      <c r="I7085" s="3607"/>
      <c r="J7085" s="2664"/>
      <c r="K7085" s="2621">
        <f t="shared" si="116"/>
        <v>6938</v>
      </c>
    </row>
    <row r="7086" spans="3:11">
      <c r="C7086" s="3417"/>
      <c r="D7086" s="4181"/>
      <c r="E7086" s="4181"/>
      <c r="F7086" s="1119"/>
      <c r="G7086" s="475"/>
      <c r="H7086" s="3602"/>
      <c r="I7086" s="3603"/>
      <c r="J7086" s="2664"/>
      <c r="K7086" s="2621">
        <f t="shared" si="116"/>
        <v>6939</v>
      </c>
    </row>
    <row r="7087" spans="3:11">
      <c r="C7087" s="3417"/>
      <c r="D7087" s="3811"/>
      <c r="E7087" s="3811"/>
      <c r="F7087" s="2919" t="s">
        <v>70</v>
      </c>
      <c r="G7087" s="2920"/>
      <c r="H7087" s="3593"/>
      <c r="I7087" s="3560"/>
      <c r="J7087" s="2664"/>
      <c r="K7087" s="2621">
        <f t="shared" si="116"/>
        <v>6940</v>
      </c>
    </row>
    <row r="7088" spans="3:11">
      <c r="C7088" s="3414"/>
      <c r="D7088" s="3812"/>
      <c r="E7088" s="3813"/>
      <c r="F7088" s="2921"/>
      <c r="G7088" s="11"/>
      <c r="H7088" s="3595"/>
      <c r="I7088" s="3554"/>
      <c r="J7088" s="2664"/>
      <c r="K7088" s="2621">
        <f t="shared" si="116"/>
        <v>6941</v>
      </c>
    </row>
    <row r="7089" spans="3:11">
      <c r="C7089" s="3414"/>
      <c r="D7089" s="4216"/>
      <c r="E7089" s="4182"/>
      <c r="F7089" s="3035"/>
      <c r="G7089" s="2695"/>
      <c r="H7089" s="3595"/>
      <c r="I7089" s="3555"/>
      <c r="J7089" s="2664"/>
      <c r="K7089" s="2621">
        <f t="shared" si="116"/>
        <v>6942</v>
      </c>
    </row>
    <row r="7090" spans="3:11">
      <c r="C7090" s="3419"/>
      <c r="D7090" s="4216"/>
      <c r="E7090" s="4183"/>
      <c r="F7090" s="3035"/>
      <c r="G7090" s="2695"/>
      <c r="H7090" s="3595"/>
      <c r="I7090" s="3555"/>
      <c r="J7090" s="2664"/>
      <c r="K7090" s="2621">
        <f t="shared" si="116"/>
        <v>6943</v>
      </c>
    </row>
    <row r="7091" spans="3:11">
      <c r="C7091" s="5383" t="s">
        <v>71</v>
      </c>
      <c r="D7091" s="5384"/>
      <c r="E7091" s="4065"/>
      <c r="F7091" s="5436" t="s">
        <v>275</v>
      </c>
      <c r="G7091" s="5437"/>
      <c r="H7091" s="6004"/>
      <c r="I7091" s="6005"/>
      <c r="J7091" s="2664"/>
      <c r="K7091" s="2621">
        <f t="shared" si="116"/>
        <v>6944</v>
      </c>
    </row>
    <row r="7092" spans="3:11">
      <c r="C7092" s="451"/>
      <c r="D7092" s="81"/>
      <c r="E7092" s="82" t="s">
        <v>3880</v>
      </c>
      <c r="F7092" s="3741"/>
      <c r="G7092" s="13"/>
      <c r="H7092" s="3457"/>
      <c r="I7092" s="3441"/>
      <c r="J7092" s="2664"/>
      <c r="K7092" s="2621">
        <f t="shared" si="116"/>
        <v>6945</v>
      </c>
    </row>
    <row r="7093" spans="3:11">
      <c r="C7093" s="5586" t="s">
        <v>3560</v>
      </c>
      <c r="D7093" s="5587"/>
      <c r="E7093" s="5588"/>
      <c r="F7093" s="6006" t="s">
        <v>3026</v>
      </c>
      <c r="G7093" s="5587"/>
      <c r="H7093" s="5587"/>
      <c r="I7093" s="6007"/>
      <c r="J7093" s="2664"/>
      <c r="K7093" s="2621">
        <f t="shared" si="116"/>
        <v>6946</v>
      </c>
    </row>
    <row r="7094" spans="3:11" ht="15.75" thickBot="1">
      <c r="C7094" s="6008" t="s">
        <v>3343</v>
      </c>
      <c r="D7094" s="6009"/>
      <c r="E7094" s="6010"/>
      <c r="F7094" s="6011" t="s">
        <v>303</v>
      </c>
      <c r="G7094" s="6012"/>
      <c r="H7094" s="6012"/>
      <c r="I7094" s="6013"/>
      <c r="J7094" s="2664"/>
      <c r="K7094" s="2621">
        <f t="shared" si="116"/>
        <v>6947</v>
      </c>
    </row>
    <row r="7095" spans="3:11">
      <c r="C7095" s="2760" t="s">
        <v>245</v>
      </c>
      <c r="D7095" s="5957" t="s">
        <v>60</v>
      </c>
      <c r="E7095" s="5957"/>
      <c r="F7095" s="5958"/>
      <c r="G7095" s="2824"/>
      <c r="H7095" s="5951" t="s">
        <v>3890</v>
      </c>
      <c r="I7095" s="5952"/>
      <c r="J7095" s="2664"/>
      <c r="K7095" s="2621">
        <f t="shared" si="116"/>
        <v>6948</v>
      </c>
    </row>
    <row r="7096" spans="3:11">
      <c r="C7096" s="5997" t="s">
        <v>305</v>
      </c>
      <c r="D7096" s="5998"/>
      <c r="E7096" s="5998"/>
      <c r="F7096" s="5999"/>
      <c r="G7096" s="425"/>
      <c r="H7096" s="1849" t="s">
        <v>3875</v>
      </c>
      <c r="I7096" s="1688"/>
      <c r="J7096" s="2664"/>
      <c r="K7096" s="2621">
        <f t="shared" si="116"/>
        <v>6949</v>
      </c>
    </row>
    <row r="7097" spans="3:11">
      <c r="C7097" s="5997" t="s">
        <v>306</v>
      </c>
      <c r="D7097" s="5998"/>
      <c r="E7097" s="5998"/>
      <c r="F7097" s="5999"/>
      <c r="G7097" s="425"/>
      <c r="H7097" s="1687"/>
      <c r="I7097" s="3441"/>
      <c r="J7097" s="2664"/>
      <c r="K7097" s="2621">
        <f t="shared" si="116"/>
        <v>6950</v>
      </c>
    </row>
    <row r="7098" spans="3:11">
      <c r="C7098" s="428"/>
      <c r="D7098" s="4109"/>
      <c r="E7098" s="4109"/>
      <c r="F7098" s="2624"/>
      <c r="G7098" s="2"/>
      <c r="H7098" s="3442"/>
      <c r="I7098" s="3443"/>
      <c r="J7098" s="2664"/>
      <c r="K7098" s="2621">
        <f t="shared" si="116"/>
        <v>6951</v>
      </c>
    </row>
    <row r="7099" spans="3:11">
      <c r="C7099" s="432"/>
      <c r="D7099" s="5413" t="s">
        <v>61</v>
      </c>
      <c r="E7099" s="5414"/>
      <c r="F7099" s="5414"/>
      <c r="G7099" s="5414"/>
      <c r="H7099" s="5414"/>
      <c r="I7099" s="5464"/>
      <c r="J7099" s="2664"/>
      <c r="K7099" s="2621">
        <f t="shared" si="116"/>
        <v>6952</v>
      </c>
    </row>
    <row r="7100" spans="3:11">
      <c r="C7100" s="433" t="s">
        <v>62</v>
      </c>
      <c r="D7100" s="5965" t="s">
        <v>63</v>
      </c>
      <c r="E7100" s="5966"/>
      <c r="F7100" s="2601" t="s">
        <v>302</v>
      </c>
      <c r="G7100" s="5420" t="s">
        <v>66</v>
      </c>
      <c r="H7100" s="5421"/>
      <c r="I7100" s="5456"/>
      <c r="J7100" s="2664"/>
      <c r="K7100" s="2621">
        <f t="shared" si="116"/>
        <v>6953</v>
      </c>
    </row>
    <row r="7101" spans="3:11">
      <c r="C7101" s="436" t="s">
        <v>67</v>
      </c>
      <c r="D7101" s="5967"/>
      <c r="E7101" s="5968"/>
      <c r="F7101" s="2602" t="s">
        <v>0</v>
      </c>
      <c r="G7101" s="5423" t="s">
        <v>68</v>
      </c>
      <c r="H7101" s="5424"/>
      <c r="I7101" s="3444" t="s">
        <v>69</v>
      </c>
      <c r="J7101" s="2664"/>
      <c r="K7101" s="2621">
        <f t="shared" si="116"/>
        <v>6954</v>
      </c>
    </row>
    <row r="7102" spans="3:11">
      <c r="C7102" s="440"/>
      <c r="D7102" s="4100"/>
      <c r="E7102" s="4101"/>
      <c r="F7102" s="1063"/>
      <c r="G7102" s="7" t="s">
        <v>65</v>
      </c>
      <c r="H7102" s="3445"/>
      <c r="I7102" s="3444"/>
      <c r="J7102" s="2664"/>
      <c r="K7102" s="2621">
        <f t="shared" si="116"/>
        <v>6955</v>
      </c>
    </row>
    <row r="7103" spans="3:11">
      <c r="C7103" s="440"/>
      <c r="D7103" s="1754" t="str">
        <f>VLOOKUP(F7103,Accounts!B:C,2,FALSE)</f>
        <v>Accounts Payable</v>
      </c>
      <c r="E7103" s="4069"/>
      <c r="F7103" s="1063">
        <v>2010101000</v>
      </c>
      <c r="G7103" s="7"/>
      <c r="H7103" s="1691"/>
      <c r="I7103" s="3444"/>
      <c r="J7103" s="2664"/>
      <c r="K7103" s="2621">
        <f t="shared" si="116"/>
        <v>6956</v>
      </c>
    </row>
    <row r="7104" spans="3:11">
      <c r="C7104" s="440"/>
      <c r="D7104" s="4081"/>
      <c r="E7104" s="4069" t="str">
        <f>VLOOKUP($F7104,Accounts!$B:$C,2,FALSE)</f>
        <v>Accumulated Surplus (Deficit)</v>
      </c>
      <c r="F7104" s="1063">
        <v>3010101000</v>
      </c>
      <c r="G7104" s="7"/>
      <c r="H7104" s="3445"/>
      <c r="I7104" s="1692"/>
      <c r="J7104" s="2664"/>
      <c r="K7104" s="2621">
        <f t="shared" si="116"/>
        <v>6957</v>
      </c>
    </row>
    <row r="7105" spans="3:11">
      <c r="C7105" s="440"/>
      <c r="D7105" s="1065"/>
      <c r="E7105" s="4086"/>
      <c r="F7105" s="1063"/>
      <c r="G7105" s="7"/>
      <c r="H7105" s="3445"/>
      <c r="I7105" s="3444"/>
      <c r="J7105" s="2664"/>
      <c r="K7105" s="2621">
        <f t="shared" si="116"/>
        <v>6958</v>
      </c>
    </row>
    <row r="7106" spans="3:11">
      <c r="C7106" s="3414"/>
      <c r="D7106" s="6014" t="s">
        <v>3891</v>
      </c>
      <c r="E7106" s="6015"/>
      <c r="F7106" s="1063"/>
      <c r="G7106" s="3746"/>
      <c r="H7106" s="3445"/>
      <c r="I7106" s="3444"/>
      <c r="J7106" s="2664"/>
      <c r="K7106" s="2621">
        <f t="shared" si="116"/>
        <v>6959</v>
      </c>
    </row>
    <row r="7107" spans="3:11">
      <c r="C7107" s="3415"/>
      <c r="D7107" s="6016"/>
      <c r="E7107" s="6017"/>
      <c r="F7107" s="1063"/>
      <c r="G7107" s="312"/>
      <c r="H7107" s="3605"/>
      <c r="I7107" s="3606"/>
      <c r="J7107" s="2664"/>
      <c r="K7107" s="2621">
        <f t="shared" si="116"/>
        <v>6960</v>
      </c>
    </row>
    <row r="7108" spans="3:11">
      <c r="C7108" s="3415"/>
      <c r="D7108" s="6016"/>
      <c r="E7108" s="6017"/>
      <c r="F7108" s="1063"/>
      <c r="G7108" s="3416"/>
      <c r="H7108" s="3605"/>
      <c r="I7108" s="3606"/>
      <c r="J7108" s="2664"/>
      <c r="K7108" s="2621">
        <f t="shared" si="116"/>
        <v>6961</v>
      </c>
    </row>
    <row r="7109" spans="3:11">
      <c r="C7109" s="3415"/>
      <c r="D7109" s="6016"/>
      <c r="E7109" s="6017"/>
      <c r="F7109" s="1063"/>
      <c r="G7109" s="3416"/>
      <c r="H7109" s="3605"/>
      <c r="I7109" s="3606"/>
      <c r="J7109" s="2664"/>
      <c r="K7109" s="2621">
        <f t="shared" si="116"/>
        <v>6962</v>
      </c>
    </row>
    <row r="7110" spans="3:11">
      <c r="C7110" s="3415"/>
      <c r="D7110" s="6020"/>
      <c r="E7110" s="6021"/>
      <c r="F7110" s="1063"/>
      <c r="G7110" s="3416"/>
      <c r="H7110" s="3605"/>
      <c r="I7110" s="3606"/>
      <c r="J7110" s="2664"/>
      <c r="K7110" s="2621">
        <f t="shared" si="116"/>
        <v>6963</v>
      </c>
    </row>
    <row r="7111" spans="3:11">
      <c r="C7111" s="3415"/>
      <c r="D7111" s="291" t="s">
        <v>3301</v>
      </c>
      <c r="E7111" s="3810"/>
      <c r="F7111" s="1063"/>
      <c r="G7111" s="627"/>
      <c r="H7111" s="3605"/>
      <c r="I7111" s="3606"/>
      <c r="J7111" s="2664"/>
      <c r="K7111" s="2621">
        <f t="shared" si="116"/>
        <v>6964</v>
      </c>
    </row>
    <row r="7112" spans="3:11">
      <c r="C7112" s="3415"/>
      <c r="D7112" s="6018" t="s">
        <v>53</v>
      </c>
      <c r="E7112" s="6019"/>
      <c r="F7112" s="3713">
        <v>113000</v>
      </c>
      <c r="G7112" s="627"/>
      <c r="H7112" s="3605"/>
      <c r="I7112" s="3606"/>
      <c r="J7112" s="2664"/>
      <c r="K7112" s="2621">
        <f t="shared" si="116"/>
        <v>6965</v>
      </c>
    </row>
    <row r="7113" spans="3:11">
      <c r="C7113" s="3417"/>
      <c r="D7113" s="3814"/>
      <c r="E7113" s="1065" t="s">
        <v>23</v>
      </c>
      <c r="F7113" s="3713">
        <v>113000</v>
      </c>
      <c r="G7113" s="3409"/>
      <c r="H7113" s="3608"/>
      <c r="I7113" s="3607"/>
      <c r="J7113" s="2664"/>
      <c r="K7113" s="2621">
        <f t="shared" si="116"/>
        <v>6966</v>
      </c>
    </row>
    <row r="7114" spans="3:11">
      <c r="C7114" s="3417"/>
      <c r="D7114" s="4181"/>
      <c r="E7114" s="4181"/>
      <c r="F7114" s="3418"/>
      <c r="G7114" s="3409"/>
      <c r="H7114" s="3608"/>
      <c r="I7114" s="3607"/>
      <c r="J7114" s="2664"/>
      <c r="K7114" s="2621">
        <f t="shared" si="116"/>
        <v>6967</v>
      </c>
    </row>
    <row r="7115" spans="3:11">
      <c r="C7115" s="3417"/>
      <c r="D7115" s="4181"/>
      <c r="E7115" s="4181"/>
      <c r="F7115" s="3032"/>
      <c r="G7115" s="3409"/>
      <c r="H7115" s="3608"/>
      <c r="I7115" s="3607"/>
      <c r="J7115" s="2664"/>
      <c r="K7115" s="2621">
        <f t="shared" si="116"/>
        <v>6968</v>
      </c>
    </row>
    <row r="7116" spans="3:11">
      <c r="C7116" s="3417"/>
      <c r="D7116" s="4181"/>
      <c r="E7116" s="4181"/>
      <c r="F7116" s="1119"/>
      <c r="G7116" s="475"/>
      <c r="H7116" s="3602"/>
      <c r="I7116" s="3603"/>
      <c r="J7116" s="2664"/>
      <c r="K7116" s="2621">
        <f t="shared" si="116"/>
        <v>6969</v>
      </c>
    </row>
    <row r="7117" spans="3:11">
      <c r="C7117" s="3417"/>
      <c r="D7117" s="3811"/>
      <c r="E7117" s="3811"/>
      <c r="F7117" s="2919" t="s">
        <v>70</v>
      </c>
      <c r="G7117" s="2920"/>
      <c r="H7117" s="3593"/>
      <c r="I7117" s="3560"/>
      <c r="J7117" s="2664"/>
      <c r="K7117" s="2621">
        <f t="shared" si="116"/>
        <v>6970</v>
      </c>
    </row>
    <row r="7118" spans="3:11">
      <c r="C7118" s="3414"/>
      <c r="D7118" s="3812"/>
      <c r="E7118" s="3813"/>
      <c r="F7118" s="2921"/>
      <c r="G7118" s="11"/>
      <c r="H7118" s="3595"/>
      <c r="I7118" s="3554">
        <v>0</v>
      </c>
      <c r="J7118" s="2664"/>
      <c r="K7118" s="2621">
        <f t="shared" si="116"/>
        <v>6971</v>
      </c>
    </row>
    <row r="7119" spans="3:11">
      <c r="C7119" s="3414"/>
      <c r="D7119" s="4216"/>
      <c r="E7119" s="4182"/>
      <c r="F7119" s="3035"/>
      <c r="G7119" s="2695"/>
      <c r="H7119" s="3595"/>
      <c r="I7119" s="3555"/>
      <c r="J7119" s="2664"/>
      <c r="K7119" s="2621">
        <f t="shared" si="116"/>
        <v>6972</v>
      </c>
    </row>
    <row r="7120" spans="3:11">
      <c r="C7120" s="3419"/>
      <c r="D7120" s="4216"/>
      <c r="E7120" s="4183"/>
      <c r="F7120" s="3035"/>
      <c r="G7120" s="2695"/>
      <c r="H7120" s="3595"/>
      <c r="I7120" s="3555"/>
      <c r="J7120" s="2664"/>
      <c r="K7120" s="2621">
        <f t="shared" si="116"/>
        <v>6973</v>
      </c>
    </row>
    <row r="7121" spans="3:11">
      <c r="C7121" s="5383" t="s">
        <v>71</v>
      </c>
      <c r="D7121" s="5384"/>
      <c r="E7121" s="4065"/>
      <c r="F7121" s="5436" t="s">
        <v>275</v>
      </c>
      <c r="G7121" s="5437"/>
      <c r="H7121" s="6004"/>
      <c r="I7121" s="6005"/>
      <c r="J7121" s="2664"/>
      <c r="K7121" s="2621">
        <f t="shared" si="116"/>
        <v>6974</v>
      </c>
    </row>
    <row r="7122" spans="3:11">
      <c r="C7122" s="451"/>
      <c r="D7122" s="81"/>
      <c r="E7122" s="82" t="s">
        <v>3880</v>
      </c>
      <c r="F7122" s="3741"/>
      <c r="G7122" s="13"/>
      <c r="H7122" s="3457"/>
      <c r="I7122" s="3441"/>
      <c r="J7122" s="2664"/>
      <c r="K7122" s="2621">
        <f t="shared" si="116"/>
        <v>6975</v>
      </c>
    </row>
    <row r="7123" spans="3:11">
      <c r="C7123" s="5586" t="s">
        <v>3560</v>
      </c>
      <c r="D7123" s="5587"/>
      <c r="E7123" s="5588"/>
      <c r="F7123" s="6006" t="s">
        <v>3026</v>
      </c>
      <c r="G7123" s="5587"/>
      <c r="H7123" s="5587"/>
      <c r="I7123" s="6007"/>
      <c r="J7123" s="2664"/>
      <c r="K7123" s="2621">
        <f t="shared" si="116"/>
        <v>6976</v>
      </c>
    </row>
    <row r="7124" spans="3:11" ht="15.75" thickBot="1">
      <c r="C7124" s="6008" t="s">
        <v>3343</v>
      </c>
      <c r="D7124" s="6009"/>
      <c r="E7124" s="6010"/>
      <c r="F7124" s="6011" t="s">
        <v>303</v>
      </c>
      <c r="G7124" s="6012"/>
      <c r="H7124" s="6012"/>
      <c r="I7124" s="6013"/>
      <c r="J7124" s="2664"/>
      <c r="K7124" s="2621">
        <f t="shared" si="116"/>
        <v>6977</v>
      </c>
    </row>
    <row r="7125" spans="3:11">
      <c r="C7125" s="2760" t="s">
        <v>245</v>
      </c>
      <c r="D7125" s="5957" t="s">
        <v>60</v>
      </c>
      <c r="E7125" s="5957"/>
      <c r="F7125" s="5958"/>
      <c r="G7125" s="2824"/>
      <c r="H7125" s="5951" t="s">
        <v>3892</v>
      </c>
      <c r="I7125" s="5952"/>
      <c r="J7125" s="2664"/>
      <c r="K7125" s="2621">
        <f t="shared" si="116"/>
        <v>6978</v>
      </c>
    </row>
    <row r="7126" spans="3:11">
      <c r="C7126" s="5997" t="s">
        <v>305</v>
      </c>
      <c r="D7126" s="5998"/>
      <c r="E7126" s="5998"/>
      <c r="F7126" s="5999"/>
      <c r="G7126" s="425"/>
      <c r="H7126" s="1849" t="s">
        <v>3875</v>
      </c>
      <c r="I7126" s="1688"/>
      <c r="J7126" s="2664"/>
      <c r="K7126" s="2621">
        <f t="shared" si="116"/>
        <v>6979</v>
      </c>
    </row>
    <row r="7127" spans="3:11">
      <c r="C7127" s="5997" t="s">
        <v>306</v>
      </c>
      <c r="D7127" s="5998"/>
      <c r="E7127" s="5998"/>
      <c r="F7127" s="5999"/>
      <c r="G7127" s="425"/>
      <c r="H7127" s="1687"/>
      <c r="I7127" s="3441"/>
      <c r="J7127" s="2664"/>
      <c r="K7127" s="2621">
        <f t="shared" si="116"/>
        <v>6980</v>
      </c>
    </row>
    <row r="7128" spans="3:11">
      <c r="C7128" s="428"/>
      <c r="D7128" s="4109"/>
      <c r="E7128" s="4109"/>
      <c r="F7128" s="2624"/>
      <c r="G7128" s="2"/>
      <c r="H7128" s="3442"/>
      <c r="I7128" s="3443"/>
      <c r="J7128" s="2664"/>
      <c r="K7128" s="2621">
        <f t="shared" ref="K7128:K7191" si="117">K7127+1</f>
        <v>6981</v>
      </c>
    </row>
    <row r="7129" spans="3:11">
      <c r="C7129" s="432"/>
      <c r="D7129" s="5413" t="s">
        <v>61</v>
      </c>
      <c r="E7129" s="5414"/>
      <c r="F7129" s="5414"/>
      <c r="G7129" s="5414"/>
      <c r="H7129" s="5414"/>
      <c r="I7129" s="5464"/>
      <c r="J7129" s="2664"/>
      <c r="K7129" s="2621">
        <f t="shared" si="117"/>
        <v>6982</v>
      </c>
    </row>
    <row r="7130" spans="3:11">
      <c r="C7130" s="433" t="s">
        <v>62</v>
      </c>
      <c r="D7130" s="5965" t="s">
        <v>63</v>
      </c>
      <c r="E7130" s="5966"/>
      <c r="F7130" s="2601" t="s">
        <v>302</v>
      </c>
      <c r="G7130" s="5420" t="s">
        <v>66</v>
      </c>
      <c r="H7130" s="5421"/>
      <c r="I7130" s="5456"/>
      <c r="J7130" s="2664"/>
      <c r="K7130" s="2621">
        <f t="shared" si="117"/>
        <v>6983</v>
      </c>
    </row>
    <row r="7131" spans="3:11">
      <c r="C7131" s="436" t="s">
        <v>67</v>
      </c>
      <c r="D7131" s="5967"/>
      <c r="E7131" s="5968"/>
      <c r="F7131" s="2602" t="s">
        <v>0</v>
      </c>
      <c r="G7131" s="5423" t="s">
        <v>68</v>
      </c>
      <c r="H7131" s="5424"/>
      <c r="I7131" s="3444" t="s">
        <v>69</v>
      </c>
      <c r="J7131" s="2664"/>
      <c r="K7131" s="2621">
        <f t="shared" si="117"/>
        <v>6984</v>
      </c>
    </row>
    <row r="7132" spans="3:11">
      <c r="C7132" s="440"/>
      <c r="D7132" s="4100"/>
      <c r="E7132" s="4101"/>
      <c r="F7132" s="1063"/>
      <c r="G7132" s="7" t="s">
        <v>65</v>
      </c>
      <c r="H7132" s="3445"/>
      <c r="I7132" s="3444"/>
      <c r="J7132" s="2664"/>
      <c r="K7132" s="2621">
        <f t="shared" si="117"/>
        <v>6985</v>
      </c>
    </row>
    <row r="7133" spans="3:11">
      <c r="C7133" s="440"/>
      <c r="D7133" s="1754" t="str">
        <f>VLOOKUP(F7133,Accounts!B:C,2,FALSE)</f>
        <v>Accounts Payable</v>
      </c>
      <c r="E7133" s="4069"/>
      <c r="F7133" s="1063">
        <v>2010101000</v>
      </c>
      <c r="G7133" s="7"/>
      <c r="H7133" s="3462"/>
      <c r="I7133" s="3444"/>
      <c r="J7133" s="2664"/>
      <c r="K7133" s="2621">
        <f t="shared" si="117"/>
        <v>6986</v>
      </c>
    </row>
    <row r="7134" spans="3:11">
      <c r="C7134" s="440"/>
      <c r="D7134" s="4081"/>
      <c r="E7134" s="4069" t="str">
        <f>VLOOKUP($F7134,Accounts!$B:$C,2,FALSE)</f>
        <v>Accumulated Surplus (Deficit)</v>
      </c>
      <c r="F7134" s="1063">
        <v>3010101000</v>
      </c>
      <c r="G7134" s="7"/>
      <c r="H7134" s="3445"/>
      <c r="I7134" s="3444"/>
      <c r="J7134" s="2664"/>
      <c r="K7134" s="2621">
        <f t="shared" si="117"/>
        <v>6987</v>
      </c>
    </row>
    <row r="7135" spans="3:11">
      <c r="C7135" s="440"/>
      <c r="D7135" s="1065"/>
      <c r="E7135" s="4086"/>
      <c r="F7135" s="1063"/>
      <c r="G7135" s="7"/>
      <c r="H7135" s="3445"/>
      <c r="I7135" s="3444"/>
      <c r="J7135" s="2664"/>
      <c r="K7135" s="2621">
        <f t="shared" si="117"/>
        <v>6988</v>
      </c>
    </row>
    <row r="7136" spans="3:11">
      <c r="C7136" s="3414"/>
      <c r="D7136" s="6014" t="s">
        <v>3893</v>
      </c>
      <c r="E7136" s="6015"/>
      <c r="F7136" s="1063"/>
      <c r="G7136" s="3746"/>
      <c r="H7136" s="3445"/>
      <c r="I7136" s="3444"/>
      <c r="J7136" s="2664"/>
      <c r="K7136" s="2621">
        <f t="shared" si="117"/>
        <v>6989</v>
      </c>
    </row>
    <row r="7137" spans="3:11">
      <c r="C7137" s="3415"/>
      <c r="D7137" s="6016"/>
      <c r="E7137" s="6017"/>
      <c r="F7137" s="1063"/>
      <c r="G7137" s="312"/>
      <c r="H7137" s="3605"/>
      <c r="I7137" s="3606"/>
      <c r="J7137" s="2664"/>
      <c r="K7137" s="2621">
        <f t="shared" si="117"/>
        <v>6990</v>
      </c>
    </row>
    <row r="7138" spans="3:11">
      <c r="C7138" s="3415"/>
      <c r="D7138" s="6016"/>
      <c r="E7138" s="6017"/>
      <c r="F7138" s="1063"/>
      <c r="G7138" s="3416"/>
      <c r="H7138" s="3605"/>
      <c r="I7138" s="3606"/>
      <c r="J7138" s="2664"/>
      <c r="K7138" s="2621">
        <f t="shared" si="117"/>
        <v>6991</v>
      </c>
    </row>
    <row r="7139" spans="3:11">
      <c r="C7139" s="3415"/>
      <c r="D7139" s="6016"/>
      <c r="E7139" s="6017"/>
      <c r="F7139" s="1063"/>
      <c r="G7139" s="3416"/>
      <c r="H7139" s="3605"/>
      <c r="I7139" s="3606"/>
      <c r="J7139" s="2664"/>
      <c r="K7139" s="2621">
        <f t="shared" si="117"/>
        <v>6992</v>
      </c>
    </row>
    <row r="7140" spans="3:11">
      <c r="C7140" s="3415"/>
      <c r="D7140" s="6020"/>
      <c r="E7140" s="6021"/>
      <c r="F7140" s="1063"/>
      <c r="G7140" s="3416"/>
      <c r="H7140" s="3605"/>
      <c r="I7140" s="3606"/>
      <c r="J7140" s="2664"/>
      <c r="K7140" s="2621">
        <f t="shared" si="117"/>
        <v>6993</v>
      </c>
    </row>
    <row r="7141" spans="3:11">
      <c r="C7141" s="3415"/>
      <c r="D7141" s="291" t="s">
        <v>3301</v>
      </c>
      <c r="E7141" s="3810"/>
      <c r="F7141" s="1063"/>
      <c r="G7141" s="627"/>
      <c r="H7141" s="3605"/>
      <c r="I7141" s="3606"/>
      <c r="J7141" s="2664"/>
      <c r="K7141" s="2621">
        <f t="shared" si="117"/>
        <v>6994</v>
      </c>
    </row>
    <row r="7142" spans="3:11">
      <c r="C7142" s="3415"/>
      <c r="D7142" s="4177" t="s">
        <v>3625</v>
      </c>
      <c r="E7142" s="3810"/>
      <c r="F7142" s="80">
        <v>2000000</v>
      </c>
      <c r="G7142" s="627"/>
      <c r="H7142" s="3605"/>
      <c r="I7142" s="3606"/>
      <c r="J7142" s="2664"/>
      <c r="K7142" s="2621">
        <f t="shared" si="117"/>
        <v>6995</v>
      </c>
    </row>
    <row r="7143" spans="3:11">
      <c r="C7143" s="3417"/>
      <c r="D7143" s="3814"/>
      <c r="E7143" s="1065" t="s">
        <v>23</v>
      </c>
      <c r="F7143" s="80">
        <v>2000000</v>
      </c>
      <c r="G7143" s="3409"/>
      <c r="H7143" s="3608"/>
      <c r="I7143" s="3607"/>
      <c r="J7143" s="2664"/>
      <c r="K7143" s="2621">
        <f t="shared" si="117"/>
        <v>6996</v>
      </c>
    </row>
    <row r="7144" spans="3:11">
      <c r="C7144" s="3417"/>
      <c r="D7144" s="4181"/>
      <c r="E7144" s="4181"/>
      <c r="F7144" s="3418"/>
      <c r="G7144" s="3409"/>
      <c r="H7144" s="3608"/>
      <c r="I7144" s="3607"/>
      <c r="J7144" s="2664"/>
      <c r="K7144" s="2621">
        <f t="shared" si="117"/>
        <v>6997</v>
      </c>
    </row>
    <row r="7145" spans="3:11">
      <c r="C7145" s="3417"/>
      <c r="D7145" s="4181"/>
      <c r="E7145" s="4181"/>
      <c r="F7145" s="3032"/>
      <c r="G7145" s="3409"/>
      <c r="H7145" s="3608"/>
      <c r="I7145" s="3607"/>
      <c r="J7145" s="2664"/>
      <c r="K7145" s="2621">
        <f t="shared" si="117"/>
        <v>6998</v>
      </c>
    </row>
    <row r="7146" spans="3:11">
      <c r="C7146" s="3417"/>
      <c r="D7146" s="4181"/>
      <c r="E7146" s="4181"/>
      <c r="F7146" s="1119"/>
      <c r="G7146" s="475"/>
      <c r="H7146" s="3602"/>
      <c r="I7146" s="3603"/>
      <c r="J7146" s="2664"/>
      <c r="K7146" s="2621">
        <f t="shared" si="117"/>
        <v>6999</v>
      </c>
    </row>
    <row r="7147" spans="3:11">
      <c r="C7147" s="3417"/>
      <c r="D7147" s="3811"/>
      <c r="E7147" s="3811"/>
      <c r="F7147" s="2919" t="s">
        <v>70</v>
      </c>
      <c r="G7147" s="2920"/>
      <c r="H7147" s="3593"/>
      <c r="I7147" s="3560"/>
      <c r="J7147" s="2664"/>
      <c r="K7147" s="2621">
        <f t="shared" si="117"/>
        <v>7000</v>
      </c>
    </row>
    <row r="7148" spans="3:11">
      <c r="C7148" s="3414"/>
      <c r="D7148" s="3812"/>
      <c r="E7148" s="3813"/>
      <c r="F7148" s="2921"/>
      <c r="G7148" s="11"/>
      <c r="H7148" s="3595"/>
      <c r="I7148" s="3554">
        <v>0</v>
      </c>
      <c r="J7148" s="2664"/>
      <c r="K7148" s="2621">
        <f t="shared" si="117"/>
        <v>7001</v>
      </c>
    </row>
    <row r="7149" spans="3:11">
      <c r="C7149" s="3419"/>
      <c r="D7149" s="4216"/>
      <c r="E7149" s="4183"/>
      <c r="F7149" s="3035"/>
      <c r="G7149" s="2695"/>
      <c r="H7149" s="3595"/>
      <c r="I7149" s="3555"/>
      <c r="J7149" s="2664"/>
      <c r="K7149" s="2621">
        <f t="shared" si="117"/>
        <v>7002</v>
      </c>
    </row>
    <row r="7150" spans="3:11">
      <c r="C7150" s="5383" t="s">
        <v>71</v>
      </c>
      <c r="D7150" s="5384"/>
      <c r="E7150" s="4065"/>
      <c r="F7150" s="5436" t="s">
        <v>275</v>
      </c>
      <c r="G7150" s="5437"/>
      <c r="H7150" s="6004"/>
      <c r="I7150" s="6005"/>
      <c r="J7150" s="2664"/>
      <c r="K7150" s="2621">
        <f t="shared" si="117"/>
        <v>7003</v>
      </c>
    </row>
    <row r="7151" spans="3:11">
      <c r="C7151" s="451"/>
      <c r="D7151" s="81"/>
      <c r="E7151" s="82" t="s">
        <v>3894</v>
      </c>
      <c r="F7151" s="3741"/>
      <c r="G7151" s="13"/>
      <c r="H7151" s="3457"/>
      <c r="I7151" s="3441"/>
      <c r="J7151" s="2664"/>
      <c r="K7151" s="2621">
        <f t="shared" si="117"/>
        <v>7004</v>
      </c>
    </row>
    <row r="7152" spans="3:11">
      <c r="C7152" s="5586" t="s">
        <v>3560</v>
      </c>
      <c r="D7152" s="5587"/>
      <c r="E7152" s="5588"/>
      <c r="F7152" s="6006" t="s">
        <v>3026</v>
      </c>
      <c r="G7152" s="5587"/>
      <c r="H7152" s="5587"/>
      <c r="I7152" s="6007"/>
      <c r="J7152" s="2664"/>
      <c r="K7152" s="2621">
        <f t="shared" si="117"/>
        <v>7005</v>
      </c>
    </row>
    <row r="7153" spans="3:11" ht="15.75" thickBot="1">
      <c r="C7153" s="6008" t="s">
        <v>3343</v>
      </c>
      <c r="D7153" s="6009"/>
      <c r="E7153" s="6010"/>
      <c r="F7153" s="6011" t="s">
        <v>303</v>
      </c>
      <c r="G7153" s="6012"/>
      <c r="H7153" s="6012"/>
      <c r="I7153" s="6013"/>
      <c r="J7153" s="2664"/>
      <c r="K7153" s="2621">
        <f t="shared" si="117"/>
        <v>7006</v>
      </c>
    </row>
    <row r="7154" spans="3:11">
      <c r="C7154" s="2760" t="s">
        <v>245</v>
      </c>
      <c r="D7154" s="5957" t="s">
        <v>60</v>
      </c>
      <c r="E7154" s="5957"/>
      <c r="F7154" s="5958"/>
      <c r="G7154" s="2824"/>
      <c r="H7154" s="5951" t="s">
        <v>3895</v>
      </c>
      <c r="I7154" s="5952"/>
      <c r="J7154" s="2664"/>
      <c r="K7154" s="2621">
        <f t="shared" si="117"/>
        <v>7007</v>
      </c>
    </row>
    <row r="7155" spans="3:11">
      <c r="C7155" s="5997" t="s">
        <v>305</v>
      </c>
      <c r="D7155" s="5998"/>
      <c r="E7155" s="5998"/>
      <c r="F7155" s="5999"/>
      <c r="G7155" s="425"/>
      <c r="H7155" s="1849" t="s">
        <v>3875</v>
      </c>
      <c r="I7155" s="1688"/>
      <c r="J7155" s="2664"/>
      <c r="K7155" s="2621">
        <f t="shared" si="117"/>
        <v>7008</v>
      </c>
    </row>
    <row r="7156" spans="3:11">
      <c r="C7156" s="5997" t="s">
        <v>306</v>
      </c>
      <c r="D7156" s="5998"/>
      <c r="E7156" s="5998"/>
      <c r="F7156" s="5999"/>
      <c r="G7156" s="425"/>
      <c r="H7156" s="1687"/>
      <c r="I7156" s="3441"/>
      <c r="J7156" s="2664"/>
      <c r="K7156" s="2621">
        <f t="shared" si="117"/>
        <v>7009</v>
      </c>
    </row>
    <row r="7157" spans="3:11">
      <c r="C7157" s="428"/>
      <c r="D7157" s="4109"/>
      <c r="E7157" s="4109"/>
      <c r="F7157" s="2624"/>
      <c r="G7157" s="2"/>
      <c r="H7157" s="3442"/>
      <c r="I7157" s="3443"/>
      <c r="J7157" s="2664"/>
      <c r="K7157" s="2621">
        <f t="shared" si="117"/>
        <v>7010</v>
      </c>
    </row>
    <row r="7158" spans="3:11">
      <c r="C7158" s="432"/>
      <c r="D7158" s="5413" t="s">
        <v>61</v>
      </c>
      <c r="E7158" s="5414"/>
      <c r="F7158" s="5414"/>
      <c r="G7158" s="5414"/>
      <c r="H7158" s="5414"/>
      <c r="I7158" s="5464"/>
      <c r="J7158" s="2664"/>
      <c r="K7158" s="2621">
        <f t="shared" si="117"/>
        <v>7011</v>
      </c>
    </row>
    <row r="7159" spans="3:11">
      <c r="C7159" s="433" t="s">
        <v>62</v>
      </c>
      <c r="D7159" s="5965" t="s">
        <v>63</v>
      </c>
      <c r="E7159" s="5966"/>
      <c r="F7159" s="2601" t="s">
        <v>302</v>
      </c>
      <c r="G7159" s="5420" t="s">
        <v>66</v>
      </c>
      <c r="H7159" s="5421"/>
      <c r="I7159" s="5456"/>
      <c r="J7159" s="2664"/>
      <c r="K7159" s="2621">
        <f t="shared" si="117"/>
        <v>7012</v>
      </c>
    </row>
    <row r="7160" spans="3:11">
      <c r="C7160" s="436" t="s">
        <v>67</v>
      </c>
      <c r="D7160" s="5967"/>
      <c r="E7160" s="5968"/>
      <c r="F7160" s="2602" t="s">
        <v>0</v>
      </c>
      <c r="G7160" s="5423" t="s">
        <v>68</v>
      </c>
      <c r="H7160" s="5424"/>
      <c r="I7160" s="3444" t="s">
        <v>69</v>
      </c>
      <c r="J7160" s="2664"/>
      <c r="K7160" s="2621">
        <f t="shared" si="117"/>
        <v>7013</v>
      </c>
    </row>
    <row r="7161" spans="3:11">
      <c r="C7161" s="440"/>
      <c r="D7161" s="4100"/>
      <c r="E7161" s="4101"/>
      <c r="F7161" s="1063"/>
      <c r="G7161" s="7" t="s">
        <v>65</v>
      </c>
      <c r="H7161" s="3445"/>
      <c r="I7161" s="3444"/>
      <c r="J7161" s="2664"/>
      <c r="K7161" s="2621">
        <f t="shared" si="117"/>
        <v>7014</v>
      </c>
    </row>
    <row r="7162" spans="3:11">
      <c r="C7162" s="440"/>
      <c r="D7162" s="1754" t="str">
        <f>VLOOKUP(F7162,Accounts!B:C,2,FALSE)</f>
        <v>Accounts Payable</v>
      </c>
      <c r="E7162" s="4069"/>
      <c r="F7162" s="1063">
        <v>2010101000</v>
      </c>
      <c r="G7162" s="7"/>
      <c r="H7162" s="1691"/>
      <c r="I7162" s="3444"/>
      <c r="J7162" s="2664"/>
      <c r="K7162" s="2621">
        <f t="shared" si="117"/>
        <v>7015</v>
      </c>
    </row>
    <row r="7163" spans="3:11">
      <c r="C7163" s="440"/>
      <c r="D7163" s="4081"/>
      <c r="E7163" s="4069" t="str">
        <f>VLOOKUP($F7163,Accounts!$B:$C,2,FALSE)</f>
        <v>Repairs and Maintenance - Transportation Equipment - Motor Vehicles</v>
      </c>
      <c r="F7163" s="3815">
        <v>5021306001</v>
      </c>
      <c r="G7163" s="7"/>
      <c r="H7163" s="3445"/>
      <c r="I7163" s="1692"/>
      <c r="J7163" s="2664"/>
      <c r="K7163" s="2621">
        <f t="shared" si="117"/>
        <v>7016</v>
      </c>
    </row>
    <row r="7164" spans="3:11">
      <c r="C7164" s="440"/>
      <c r="D7164" s="1065"/>
      <c r="E7164" s="4086"/>
      <c r="F7164" s="1063"/>
      <c r="G7164" s="7"/>
      <c r="H7164" s="3445"/>
      <c r="I7164" s="3444"/>
      <c r="J7164" s="2664"/>
      <c r="K7164" s="2621">
        <f t="shared" si="117"/>
        <v>7017</v>
      </c>
    </row>
    <row r="7165" spans="3:11">
      <c r="C7165" s="3414"/>
      <c r="D7165" s="6014" t="s">
        <v>3896</v>
      </c>
      <c r="E7165" s="6015"/>
      <c r="F7165" s="1063"/>
      <c r="G7165" s="3746"/>
      <c r="H7165" s="3445"/>
      <c r="I7165" s="3444"/>
      <c r="J7165" s="2664"/>
      <c r="K7165" s="2621">
        <f t="shared" si="117"/>
        <v>7018</v>
      </c>
    </row>
    <row r="7166" spans="3:11">
      <c r="C7166" s="3415"/>
      <c r="D7166" s="6016"/>
      <c r="E7166" s="6017"/>
      <c r="F7166" s="1063"/>
      <c r="G7166" s="312"/>
      <c r="H7166" s="3605"/>
      <c r="I7166" s="3606"/>
      <c r="J7166" s="2664"/>
      <c r="K7166" s="2621">
        <f t="shared" si="117"/>
        <v>7019</v>
      </c>
    </row>
    <row r="7167" spans="3:11">
      <c r="C7167" s="3415"/>
      <c r="D7167" s="6016"/>
      <c r="E7167" s="6017"/>
      <c r="F7167" s="1063"/>
      <c r="G7167" s="3416"/>
      <c r="H7167" s="3605"/>
      <c r="I7167" s="3606"/>
      <c r="J7167" s="2664"/>
      <c r="K7167" s="2621">
        <f t="shared" si="117"/>
        <v>7020</v>
      </c>
    </row>
    <row r="7168" spans="3:11">
      <c r="C7168" s="3415"/>
      <c r="D7168" s="6016"/>
      <c r="E7168" s="6017"/>
      <c r="F7168" s="1063"/>
      <c r="G7168" s="3416"/>
      <c r="H7168" s="3605"/>
      <c r="I7168" s="3606"/>
      <c r="J7168" s="2664"/>
      <c r="K7168" s="2621">
        <f t="shared" si="117"/>
        <v>7021</v>
      </c>
    </row>
    <row r="7169" spans="3:11">
      <c r="C7169" s="3415"/>
      <c r="D7169" s="6016"/>
      <c r="E7169" s="6017"/>
      <c r="F7169" s="1063"/>
      <c r="G7169" s="3416"/>
      <c r="H7169" s="3605"/>
      <c r="I7169" s="3606"/>
      <c r="J7169" s="2664"/>
      <c r="K7169" s="2621">
        <f t="shared" si="117"/>
        <v>7022</v>
      </c>
    </row>
    <row r="7170" spans="3:11">
      <c r="C7170" s="3415"/>
      <c r="D7170" s="291" t="s">
        <v>3301</v>
      </c>
      <c r="E7170" s="3810"/>
      <c r="F7170" s="1063"/>
      <c r="G7170" s="627"/>
      <c r="H7170" s="3605"/>
      <c r="I7170" s="3606"/>
      <c r="J7170" s="2664"/>
      <c r="K7170" s="2621">
        <f t="shared" si="117"/>
        <v>7023</v>
      </c>
    </row>
    <row r="7171" spans="3:11">
      <c r="C7171" s="3415"/>
      <c r="D7171" s="4217" t="s">
        <v>171</v>
      </c>
      <c r="E7171" s="3810"/>
      <c r="F7171" s="80">
        <v>184189.6</v>
      </c>
      <c r="G7171" s="627"/>
      <c r="H7171" s="3605"/>
      <c r="I7171" s="3606"/>
      <c r="J7171" s="2664"/>
      <c r="K7171" s="2621">
        <f t="shared" si="117"/>
        <v>7024</v>
      </c>
    </row>
    <row r="7172" spans="3:11">
      <c r="C7172" s="3417"/>
      <c r="D7172" s="3814"/>
      <c r="E7172" s="4185" t="s">
        <v>187</v>
      </c>
      <c r="F7172" s="80">
        <v>184189.6</v>
      </c>
      <c r="G7172" s="3409"/>
      <c r="H7172" s="3608"/>
      <c r="I7172" s="3607"/>
      <c r="J7172" s="2664"/>
      <c r="K7172" s="2621">
        <f t="shared" si="117"/>
        <v>7025</v>
      </c>
    </row>
    <row r="7173" spans="3:11">
      <c r="C7173" s="3417"/>
      <c r="D7173" s="4181"/>
      <c r="E7173" s="4181"/>
      <c r="F7173" s="3418"/>
      <c r="G7173" s="3409"/>
      <c r="H7173" s="3608"/>
      <c r="I7173" s="3607"/>
      <c r="J7173" s="2664"/>
      <c r="K7173" s="2621">
        <f t="shared" si="117"/>
        <v>7026</v>
      </c>
    </row>
    <row r="7174" spans="3:11">
      <c r="C7174" s="3417"/>
      <c r="D7174" s="4181"/>
      <c r="E7174" s="4181"/>
      <c r="F7174" s="3032"/>
      <c r="G7174" s="3409"/>
      <c r="H7174" s="3608"/>
      <c r="I7174" s="3607"/>
      <c r="J7174" s="2664"/>
      <c r="K7174" s="2621">
        <f t="shared" si="117"/>
        <v>7027</v>
      </c>
    </row>
    <row r="7175" spans="3:11">
      <c r="C7175" s="3417"/>
      <c r="D7175" s="4181"/>
      <c r="E7175" s="4181"/>
      <c r="F7175" s="1119"/>
      <c r="G7175" s="475"/>
      <c r="H7175" s="3602"/>
      <c r="I7175" s="3603"/>
      <c r="J7175" s="2664"/>
      <c r="K7175" s="2621">
        <f t="shared" si="117"/>
        <v>7028</v>
      </c>
    </row>
    <row r="7176" spans="3:11">
      <c r="C7176" s="3417"/>
      <c r="D7176" s="3811"/>
      <c r="E7176" s="3811"/>
      <c r="F7176" s="2919" t="s">
        <v>70</v>
      </c>
      <c r="G7176" s="2920"/>
      <c r="H7176" s="3612"/>
      <c r="I7176" s="3560"/>
      <c r="J7176" s="2664"/>
      <c r="K7176" s="2621">
        <f t="shared" si="117"/>
        <v>7029</v>
      </c>
    </row>
    <row r="7177" spans="3:11">
      <c r="C7177" s="3419"/>
      <c r="D7177" s="4216"/>
      <c r="E7177" s="4183"/>
      <c r="F7177" s="3035"/>
      <c r="G7177" s="2695"/>
      <c r="H7177" s="1687"/>
      <c r="I7177" s="3555"/>
      <c r="J7177" s="2664"/>
      <c r="K7177" s="2621">
        <f t="shared" si="117"/>
        <v>7030</v>
      </c>
    </row>
    <row r="7178" spans="3:11">
      <c r="C7178" s="5383" t="s">
        <v>71</v>
      </c>
      <c r="D7178" s="5384"/>
      <c r="E7178" s="4065"/>
      <c r="F7178" s="5436" t="s">
        <v>275</v>
      </c>
      <c r="G7178" s="5437"/>
      <c r="H7178" s="6004"/>
      <c r="I7178" s="6005"/>
      <c r="J7178" s="2664"/>
      <c r="K7178" s="2621">
        <f t="shared" si="117"/>
        <v>7031</v>
      </c>
    </row>
    <row r="7179" spans="3:11">
      <c r="C7179" s="451"/>
      <c r="D7179" s="81"/>
      <c r="E7179" s="82" t="s">
        <v>3885</v>
      </c>
      <c r="F7179" s="3741"/>
      <c r="G7179" s="13"/>
      <c r="H7179" s="3457"/>
      <c r="I7179" s="3441"/>
      <c r="J7179" s="2664"/>
      <c r="K7179" s="2621">
        <f t="shared" si="117"/>
        <v>7032</v>
      </c>
    </row>
    <row r="7180" spans="3:11">
      <c r="C7180" s="5586" t="s">
        <v>3560</v>
      </c>
      <c r="D7180" s="5587"/>
      <c r="E7180" s="5588"/>
      <c r="F7180" s="6006" t="s">
        <v>3026</v>
      </c>
      <c r="G7180" s="5587"/>
      <c r="H7180" s="5587"/>
      <c r="I7180" s="6007"/>
      <c r="J7180" s="2664"/>
      <c r="K7180" s="2621">
        <f t="shared" si="117"/>
        <v>7033</v>
      </c>
    </row>
    <row r="7181" spans="3:11" ht="15.75" thickBot="1">
      <c r="C7181" s="6008" t="s">
        <v>3343</v>
      </c>
      <c r="D7181" s="6009"/>
      <c r="E7181" s="6010"/>
      <c r="F7181" s="6011" t="s">
        <v>303</v>
      </c>
      <c r="G7181" s="6012"/>
      <c r="H7181" s="6012"/>
      <c r="I7181" s="6013"/>
      <c r="J7181" s="2664"/>
      <c r="K7181" s="2621">
        <f t="shared" si="117"/>
        <v>7034</v>
      </c>
    </row>
    <row r="7182" spans="3:11">
      <c r="C7182" s="2760" t="s">
        <v>245</v>
      </c>
      <c r="D7182" s="5957" t="s">
        <v>60</v>
      </c>
      <c r="E7182" s="5957"/>
      <c r="F7182" s="5958"/>
      <c r="G7182" s="2824"/>
      <c r="H7182" s="5951" t="s">
        <v>3897</v>
      </c>
      <c r="I7182" s="5952"/>
      <c r="J7182" s="2664"/>
      <c r="K7182" s="2621">
        <f t="shared" si="117"/>
        <v>7035</v>
      </c>
    </row>
    <row r="7183" spans="3:11">
      <c r="C7183" s="5997" t="s">
        <v>305</v>
      </c>
      <c r="D7183" s="5998"/>
      <c r="E7183" s="5998"/>
      <c r="F7183" s="5999"/>
      <c r="G7183" s="425"/>
      <c r="H7183" s="1849" t="s">
        <v>3875</v>
      </c>
      <c r="I7183" s="1688"/>
      <c r="J7183" s="2664"/>
      <c r="K7183" s="2621">
        <f t="shared" si="117"/>
        <v>7036</v>
      </c>
    </row>
    <row r="7184" spans="3:11">
      <c r="C7184" s="5997" t="s">
        <v>306</v>
      </c>
      <c r="D7184" s="5998"/>
      <c r="E7184" s="5998"/>
      <c r="F7184" s="5999"/>
      <c r="G7184" s="425"/>
      <c r="H7184" s="1687"/>
      <c r="I7184" s="3441"/>
      <c r="J7184" s="2664"/>
      <c r="K7184" s="2621">
        <f t="shared" si="117"/>
        <v>7037</v>
      </c>
    </row>
    <row r="7185" spans="3:11">
      <c r="C7185" s="428"/>
      <c r="D7185" s="4109"/>
      <c r="E7185" s="4109"/>
      <c r="F7185" s="2624"/>
      <c r="G7185" s="2"/>
      <c r="H7185" s="3442"/>
      <c r="I7185" s="3443"/>
      <c r="J7185" s="2664"/>
      <c r="K7185" s="2621">
        <f t="shared" si="117"/>
        <v>7038</v>
      </c>
    </row>
    <row r="7186" spans="3:11">
      <c r="C7186" s="432"/>
      <c r="D7186" s="5413" t="s">
        <v>61</v>
      </c>
      <c r="E7186" s="5414"/>
      <c r="F7186" s="5414"/>
      <c r="G7186" s="5414"/>
      <c r="H7186" s="5414"/>
      <c r="I7186" s="5464"/>
      <c r="J7186" s="2664"/>
      <c r="K7186" s="2621">
        <f t="shared" si="117"/>
        <v>7039</v>
      </c>
    </row>
    <row r="7187" spans="3:11">
      <c r="C7187" s="433" t="s">
        <v>62</v>
      </c>
      <c r="D7187" s="5965" t="s">
        <v>63</v>
      </c>
      <c r="E7187" s="5966"/>
      <c r="F7187" s="2601" t="s">
        <v>302</v>
      </c>
      <c r="G7187" s="5420" t="s">
        <v>66</v>
      </c>
      <c r="H7187" s="5421"/>
      <c r="I7187" s="5456"/>
      <c r="J7187" s="2664"/>
      <c r="K7187" s="2621">
        <f t="shared" si="117"/>
        <v>7040</v>
      </c>
    </row>
    <row r="7188" spans="3:11">
      <c r="C7188" s="436" t="s">
        <v>67</v>
      </c>
      <c r="D7188" s="5967"/>
      <c r="E7188" s="5968"/>
      <c r="F7188" s="2602" t="s">
        <v>0</v>
      </c>
      <c r="G7188" s="5423" t="s">
        <v>68</v>
      </c>
      <c r="H7188" s="5424"/>
      <c r="I7188" s="3444" t="s">
        <v>69</v>
      </c>
      <c r="J7188" s="2664"/>
      <c r="K7188" s="2621">
        <f t="shared" si="117"/>
        <v>7041</v>
      </c>
    </row>
    <row r="7189" spans="3:11">
      <c r="C7189" s="440"/>
      <c r="D7189" s="4100"/>
      <c r="E7189" s="4101"/>
      <c r="F7189" s="1063"/>
      <c r="G7189" s="7" t="s">
        <v>65</v>
      </c>
      <c r="H7189" s="3445"/>
      <c r="I7189" s="3444"/>
      <c r="J7189" s="2664"/>
      <c r="K7189" s="2621">
        <f t="shared" si="117"/>
        <v>7042</v>
      </c>
    </row>
    <row r="7190" spans="3:11">
      <c r="C7190" s="440"/>
      <c r="D7190" s="1754" t="str">
        <f>VLOOKUP(F7190,Accounts!B:C,2,FALSE)</f>
        <v>Accounts Payable</v>
      </c>
      <c r="E7190" s="4069"/>
      <c r="F7190" s="1063">
        <v>2010101000</v>
      </c>
      <c r="G7190" s="7"/>
      <c r="H7190" s="1691"/>
      <c r="I7190" s="3444"/>
      <c r="J7190" s="2664"/>
      <c r="K7190" s="2621">
        <f t="shared" si="117"/>
        <v>7043</v>
      </c>
    </row>
    <row r="7191" spans="3:11">
      <c r="C7191" s="440"/>
      <c r="D7191" s="4081"/>
      <c r="E7191" s="4069" t="str">
        <f>VLOOKUP($F7191,Accounts!$B:$C,2,FALSE)</f>
        <v>Other Maintenance and Operating Expenses</v>
      </c>
      <c r="F7191" s="1063">
        <v>5029999099</v>
      </c>
      <c r="G7191" s="7"/>
      <c r="H7191" s="3445"/>
      <c r="I7191" s="3444"/>
      <c r="J7191" s="2664"/>
      <c r="K7191" s="2621">
        <f t="shared" si="117"/>
        <v>7044</v>
      </c>
    </row>
    <row r="7192" spans="3:11">
      <c r="C7192" s="440"/>
      <c r="D7192" s="1065"/>
      <c r="E7192" s="4086"/>
      <c r="F7192" s="1063"/>
      <c r="G7192" s="7"/>
      <c r="H7192" s="3445"/>
      <c r="I7192" s="3444"/>
      <c r="J7192" s="2664"/>
      <c r="K7192" s="2621">
        <f t="shared" ref="K7192:K7255" si="118">K7191+1</f>
        <v>7045</v>
      </c>
    </row>
    <row r="7193" spans="3:11">
      <c r="C7193" s="3414"/>
      <c r="D7193" s="6014" t="s">
        <v>3898</v>
      </c>
      <c r="E7193" s="6015"/>
      <c r="F7193" s="1063"/>
      <c r="G7193" s="3746"/>
      <c r="H7193" s="3445"/>
      <c r="I7193" s="3444"/>
      <c r="J7193" s="2664"/>
      <c r="K7193" s="2621">
        <f t="shared" si="118"/>
        <v>7046</v>
      </c>
    </row>
    <row r="7194" spans="3:11">
      <c r="C7194" s="3415"/>
      <c r="D7194" s="6016"/>
      <c r="E7194" s="6017"/>
      <c r="F7194" s="1063"/>
      <c r="G7194" s="312"/>
      <c r="H7194" s="3605"/>
      <c r="I7194" s="3606"/>
      <c r="J7194" s="2664"/>
      <c r="K7194" s="2621">
        <f t="shared" si="118"/>
        <v>7047</v>
      </c>
    </row>
    <row r="7195" spans="3:11">
      <c r="C7195" s="3415"/>
      <c r="D7195" s="6016"/>
      <c r="E7195" s="6017"/>
      <c r="F7195" s="1063"/>
      <c r="G7195" s="3416"/>
      <c r="H7195" s="3605"/>
      <c r="I7195" s="3606"/>
      <c r="J7195" s="2664"/>
      <c r="K7195" s="2621">
        <f t="shared" si="118"/>
        <v>7048</v>
      </c>
    </row>
    <row r="7196" spans="3:11">
      <c r="C7196" s="3415"/>
      <c r="D7196" s="6016"/>
      <c r="E7196" s="6017"/>
      <c r="F7196" s="1063"/>
      <c r="G7196" s="3416"/>
      <c r="H7196" s="3605"/>
      <c r="I7196" s="3606"/>
      <c r="J7196" s="2664"/>
      <c r="K7196" s="2621">
        <f t="shared" si="118"/>
        <v>7049</v>
      </c>
    </row>
    <row r="7197" spans="3:11">
      <c r="C7197" s="3415"/>
      <c r="D7197" s="6016"/>
      <c r="E7197" s="6017"/>
      <c r="F7197" s="1063"/>
      <c r="G7197" s="3416"/>
      <c r="H7197" s="3605"/>
      <c r="I7197" s="3606"/>
      <c r="J7197" s="2664"/>
      <c r="K7197" s="2621">
        <f t="shared" si="118"/>
        <v>7050</v>
      </c>
    </row>
    <row r="7198" spans="3:11">
      <c r="C7198" s="3415"/>
      <c r="D7198" s="291" t="s">
        <v>3301</v>
      </c>
      <c r="E7198" s="3810"/>
      <c r="F7198" s="1063"/>
      <c r="G7198" s="627"/>
      <c r="H7198" s="3605"/>
      <c r="I7198" s="3606"/>
      <c r="J7198" s="2664"/>
      <c r="K7198" s="2621">
        <f t="shared" si="118"/>
        <v>7051</v>
      </c>
    </row>
    <row r="7199" spans="3:11">
      <c r="C7199" s="3415"/>
      <c r="D7199" s="6018" t="s">
        <v>112</v>
      </c>
      <c r="E7199" s="6019"/>
      <c r="F7199" s="80">
        <v>5400</v>
      </c>
      <c r="G7199" s="627"/>
      <c r="H7199" s="3605"/>
      <c r="I7199" s="3606"/>
      <c r="J7199" s="2664"/>
      <c r="K7199" s="2621">
        <f t="shared" si="118"/>
        <v>7052</v>
      </c>
    </row>
    <row r="7200" spans="3:11">
      <c r="C7200" s="3417"/>
      <c r="D7200" s="3814"/>
      <c r="E7200" s="4185" t="s">
        <v>187</v>
      </c>
      <c r="F7200" s="80">
        <v>5400</v>
      </c>
      <c r="G7200" s="3409"/>
      <c r="H7200" s="3608"/>
      <c r="I7200" s="3607"/>
      <c r="J7200" s="2664"/>
      <c r="K7200" s="2621">
        <f t="shared" si="118"/>
        <v>7053</v>
      </c>
    </row>
    <row r="7201" spans="3:11">
      <c r="C7201" s="3417"/>
      <c r="D7201" s="4181"/>
      <c r="E7201" s="4181"/>
      <c r="F7201" s="3418"/>
      <c r="G7201" s="3409"/>
      <c r="H7201" s="3608"/>
      <c r="I7201" s="3607"/>
      <c r="J7201" s="2664"/>
      <c r="K7201" s="2621">
        <f t="shared" si="118"/>
        <v>7054</v>
      </c>
    </row>
    <row r="7202" spans="3:11">
      <c r="C7202" s="3417"/>
      <c r="D7202" s="4181"/>
      <c r="E7202" s="4181"/>
      <c r="F7202" s="3032"/>
      <c r="G7202" s="3409"/>
      <c r="H7202" s="3608"/>
      <c r="I7202" s="3607"/>
      <c r="J7202" s="2664"/>
      <c r="K7202" s="2621">
        <f t="shared" si="118"/>
        <v>7055</v>
      </c>
    </row>
    <row r="7203" spans="3:11">
      <c r="C7203" s="3417"/>
      <c r="D7203" s="4181"/>
      <c r="E7203" s="4181"/>
      <c r="F7203" s="1119"/>
      <c r="G7203" s="475"/>
      <c r="H7203" s="3602"/>
      <c r="I7203" s="3603"/>
      <c r="J7203" s="2664"/>
      <c r="K7203" s="2621">
        <f t="shared" si="118"/>
        <v>7056</v>
      </c>
    </row>
    <row r="7204" spans="3:11">
      <c r="C7204" s="3417"/>
      <c r="D7204" s="3811"/>
      <c r="E7204" s="3811"/>
      <c r="F7204" s="2919" t="s">
        <v>70</v>
      </c>
      <c r="G7204" s="2920"/>
      <c r="H7204" s="3593"/>
      <c r="I7204" s="3560"/>
      <c r="J7204" s="2664"/>
      <c r="K7204" s="2621">
        <f t="shared" si="118"/>
        <v>7057</v>
      </c>
    </row>
    <row r="7205" spans="3:11">
      <c r="C7205" s="3414"/>
      <c r="D7205" s="3812"/>
      <c r="E7205" s="3813"/>
      <c r="F7205" s="2921"/>
      <c r="G7205" s="11"/>
      <c r="H7205" s="3595"/>
      <c r="I7205" s="3554">
        <v>0</v>
      </c>
      <c r="J7205" s="2664"/>
      <c r="K7205" s="2621">
        <f t="shared" si="118"/>
        <v>7058</v>
      </c>
    </row>
    <row r="7206" spans="3:11">
      <c r="C7206" s="3414"/>
      <c r="D7206" s="4216"/>
      <c r="E7206" s="4182"/>
      <c r="F7206" s="3035"/>
      <c r="G7206" s="2695"/>
      <c r="H7206" s="3595"/>
      <c r="I7206" s="3555"/>
      <c r="J7206" s="2664"/>
      <c r="K7206" s="2621">
        <f t="shared" si="118"/>
        <v>7059</v>
      </c>
    </row>
    <row r="7207" spans="3:11">
      <c r="C7207" s="3419"/>
      <c r="D7207" s="4216"/>
      <c r="E7207" s="4183"/>
      <c r="F7207" s="3035"/>
      <c r="G7207" s="2695"/>
      <c r="H7207" s="3595"/>
      <c r="I7207" s="3555"/>
      <c r="J7207" s="2664"/>
      <c r="K7207" s="2621">
        <f t="shared" si="118"/>
        <v>7060</v>
      </c>
    </row>
    <row r="7208" spans="3:11">
      <c r="C7208" s="5383" t="s">
        <v>71</v>
      </c>
      <c r="D7208" s="5384"/>
      <c r="E7208" s="4065"/>
      <c r="F7208" s="5436" t="s">
        <v>275</v>
      </c>
      <c r="G7208" s="5437"/>
      <c r="H7208" s="6004"/>
      <c r="I7208" s="6005"/>
      <c r="J7208" s="2664"/>
      <c r="K7208" s="2621">
        <f t="shared" si="118"/>
        <v>7061</v>
      </c>
    </row>
    <row r="7209" spans="3:11">
      <c r="C7209" s="451"/>
      <c r="D7209" s="81"/>
      <c r="E7209" s="82" t="s">
        <v>3885</v>
      </c>
      <c r="F7209" s="3741"/>
      <c r="G7209" s="13"/>
      <c r="H7209" s="3457"/>
      <c r="I7209" s="3441"/>
      <c r="J7209" s="2664"/>
      <c r="K7209" s="2621">
        <f t="shared" si="118"/>
        <v>7062</v>
      </c>
    </row>
    <row r="7210" spans="3:11">
      <c r="C7210" s="5586" t="s">
        <v>3560</v>
      </c>
      <c r="D7210" s="5587"/>
      <c r="E7210" s="5588"/>
      <c r="F7210" s="6006" t="s">
        <v>3026</v>
      </c>
      <c r="G7210" s="5587"/>
      <c r="H7210" s="5587"/>
      <c r="I7210" s="6007"/>
      <c r="J7210" s="2664"/>
      <c r="K7210" s="2621">
        <f t="shared" si="118"/>
        <v>7063</v>
      </c>
    </row>
    <row r="7211" spans="3:11" ht="15.75" thickBot="1">
      <c r="C7211" s="6008" t="s">
        <v>3343</v>
      </c>
      <c r="D7211" s="6009"/>
      <c r="E7211" s="6010"/>
      <c r="F7211" s="6011" t="s">
        <v>303</v>
      </c>
      <c r="G7211" s="6012"/>
      <c r="H7211" s="6012"/>
      <c r="I7211" s="6013"/>
      <c r="J7211" s="2664"/>
      <c r="K7211" s="2621">
        <f t="shared" si="118"/>
        <v>7064</v>
      </c>
    </row>
    <row r="7212" spans="3:11">
      <c r="C7212" s="2760" t="s">
        <v>245</v>
      </c>
      <c r="D7212" s="5957" t="s">
        <v>60</v>
      </c>
      <c r="E7212" s="5957"/>
      <c r="F7212" s="5958"/>
      <c r="G7212" s="2824"/>
      <c r="H7212" s="5951" t="s">
        <v>3899</v>
      </c>
      <c r="I7212" s="5952"/>
      <c r="J7212" s="2664"/>
      <c r="K7212" s="2621">
        <f t="shared" si="118"/>
        <v>7065</v>
      </c>
    </row>
    <row r="7213" spans="3:11">
      <c r="C7213" s="5997" t="s">
        <v>305</v>
      </c>
      <c r="D7213" s="5998"/>
      <c r="E7213" s="5998"/>
      <c r="F7213" s="5999"/>
      <c r="G7213" s="425"/>
      <c r="H7213" s="1849" t="s">
        <v>3875</v>
      </c>
      <c r="I7213" s="1688"/>
      <c r="J7213" s="2664"/>
      <c r="K7213" s="2621">
        <f t="shared" si="118"/>
        <v>7066</v>
      </c>
    </row>
    <row r="7214" spans="3:11">
      <c r="C7214" s="5997" t="s">
        <v>306</v>
      </c>
      <c r="D7214" s="5998"/>
      <c r="E7214" s="5998"/>
      <c r="F7214" s="5999"/>
      <c r="G7214" s="425"/>
      <c r="H7214" s="1687"/>
      <c r="I7214" s="3441"/>
      <c r="J7214" s="2664"/>
      <c r="K7214" s="2621">
        <f t="shared" si="118"/>
        <v>7067</v>
      </c>
    </row>
    <row r="7215" spans="3:11">
      <c r="C7215" s="428"/>
      <c r="D7215" s="4109"/>
      <c r="E7215" s="4109"/>
      <c r="F7215" s="2624"/>
      <c r="G7215" s="2"/>
      <c r="H7215" s="3442"/>
      <c r="I7215" s="3443"/>
      <c r="J7215" s="2664"/>
      <c r="K7215" s="2621">
        <f t="shared" si="118"/>
        <v>7068</v>
      </c>
    </row>
    <row r="7216" spans="3:11">
      <c r="C7216" s="432"/>
      <c r="D7216" s="5413" t="s">
        <v>61</v>
      </c>
      <c r="E7216" s="5414"/>
      <c r="F7216" s="5414"/>
      <c r="G7216" s="5414"/>
      <c r="H7216" s="5414"/>
      <c r="I7216" s="5464"/>
      <c r="J7216" s="2664"/>
      <c r="K7216" s="2621">
        <f t="shared" si="118"/>
        <v>7069</v>
      </c>
    </row>
    <row r="7217" spans="3:11">
      <c r="C7217" s="433" t="s">
        <v>62</v>
      </c>
      <c r="D7217" s="5965" t="s">
        <v>63</v>
      </c>
      <c r="E7217" s="5966"/>
      <c r="F7217" s="2601" t="s">
        <v>302</v>
      </c>
      <c r="G7217" s="5420" t="s">
        <v>66</v>
      </c>
      <c r="H7217" s="5421"/>
      <c r="I7217" s="5456"/>
      <c r="J7217" s="2664"/>
      <c r="K7217" s="2621">
        <f t="shared" si="118"/>
        <v>7070</v>
      </c>
    </row>
    <row r="7218" spans="3:11">
      <c r="C7218" s="436" t="s">
        <v>67</v>
      </c>
      <c r="D7218" s="5967"/>
      <c r="E7218" s="5968"/>
      <c r="F7218" s="2602" t="s">
        <v>0</v>
      </c>
      <c r="G7218" s="5423" t="s">
        <v>68</v>
      </c>
      <c r="H7218" s="5424"/>
      <c r="I7218" s="3444" t="s">
        <v>69</v>
      </c>
      <c r="J7218" s="2664"/>
      <c r="K7218" s="2621">
        <f t="shared" si="118"/>
        <v>7071</v>
      </c>
    </row>
    <row r="7219" spans="3:11">
      <c r="C7219" s="440"/>
      <c r="D7219" s="4100"/>
      <c r="E7219" s="4101"/>
      <c r="F7219" s="1063"/>
      <c r="G7219" s="7" t="s">
        <v>65</v>
      </c>
      <c r="H7219" s="3445"/>
      <c r="I7219" s="3444"/>
      <c r="J7219" s="2664"/>
      <c r="K7219" s="2621">
        <f t="shared" si="118"/>
        <v>7072</v>
      </c>
    </row>
    <row r="7220" spans="3:11">
      <c r="C7220" s="440"/>
      <c r="D7220" s="1754" t="str">
        <f>VLOOKUP(F7220,Accounts!B:C,2,FALSE)</f>
        <v>Accounts Payable</v>
      </c>
      <c r="E7220" s="4069"/>
      <c r="F7220" s="1063">
        <v>2010101000</v>
      </c>
      <c r="G7220" s="7"/>
      <c r="H7220" s="1691"/>
      <c r="I7220" s="3444"/>
      <c r="J7220" s="2664"/>
      <c r="K7220" s="2621">
        <f t="shared" si="118"/>
        <v>7073</v>
      </c>
    </row>
    <row r="7221" spans="3:11">
      <c r="C7221" s="440"/>
      <c r="D7221" s="4081"/>
      <c r="E7221" s="4069" t="str">
        <f>VLOOKUP($F7221,Accounts!$B:$C,2,FALSE)</f>
        <v>Accumulated Surplus (Deficit)</v>
      </c>
      <c r="F7221" s="1063">
        <v>3010101000</v>
      </c>
      <c r="G7221" s="7"/>
      <c r="H7221" s="3445"/>
      <c r="I7221" s="3444"/>
      <c r="J7221" s="2664"/>
      <c r="K7221" s="2621">
        <f t="shared" si="118"/>
        <v>7074</v>
      </c>
    </row>
    <row r="7222" spans="3:11">
      <c r="C7222" s="440"/>
      <c r="D7222" s="1065"/>
      <c r="E7222" s="4086"/>
      <c r="F7222" s="1063"/>
      <c r="G7222" s="7"/>
      <c r="H7222" s="3445"/>
      <c r="I7222" s="3444"/>
      <c r="J7222" s="2664"/>
      <c r="K7222" s="2621">
        <f t="shared" si="118"/>
        <v>7075</v>
      </c>
    </row>
    <row r="7223" spans="3:11">
      <c r="C7223" s="3414"/>
      <c r="D7223" s="6000" t="s">
        <v>3900</v>
      </c>
      <c r="E7223" s="6001"/>
      <c r="F7223" s="1063"/>
      <c r="G7223" s="3746"/>
      <c r="H7223" s="3445"/>
      <c r="I7223" s="3444"/>
      <c r="J7223" s="2664"/>
      <c r="K7223" s="2621">
        <f t="shared" si="118"/>
        <v>7076</v>
      </c>
    </row>
    <row r="7224" spans="3:11">
      <c r="C7224" s="3415"/>
      <c r="D7224" s="6002"/>
      <c r="E7224" s="6003"/>
      <c r="F7224" s="1063"/>
      <c r="G7224" s="312"/>
      <c r="H7224" s="3605"/>
      <c r="I7224" s="3606"/>
      <c r="J7224" s="2664"/>
      <c r="K7224" s="2621">
        <f t="shared" si="118"/>
        <v>7077</v>
      </c>
    </row>
    <row r="7225" spans="3:11">
      <c r="C7225" s="3415"/>
      <c r="D7225" s="4186" t="s">
        <v>3901</v>
      </c>
      <c r="E7225" s="4186" t="s">
        <v>3902</v>
      </c>
      <c r="F7225" s="1063"/>
      <c r="G7225" s="3416"/>
      <c r="H7225" s="3605"/>
      <c r="I7225" s="3606"/>
      <c r="J7225" s="2664"/>
      <c r="K7225" s="2621">
        <f t="shared" si="118"/>
        <v>7078</v>
      </c>
    </row>
    <row r="7226" spans="3:11">
      <c r="C7226" s="3415"/>
      <c r="D7226" s="4186" t="s">
        <v>3903</v>
      </c>
      <c r="E7226" s="4186" t="s">
        <v>3904</v>
      </c>
      <c r="F7226" s="1063"/>
      <c r="G7226" s="3416"/>
      <c r="H7226" s="3605"/>
      <c r="I7226" s="3606"/>
      <c r="J7226" s="2664"/>
      <c r="K7226" s="2621">
        <f t="shared" si="118"/>
        <v>7079</v>
      </c>
    </row>
    <row r="7227" spans="3:11">
      <c r="C7227" s="3415"/>
      <c r="D7227" s="4186" t="s">
        <v>3905</v>
      </c>
      <c r="E7227" s="4186" t="s">
        <v>3906</v>
      </c>
      <c r="F7227" s="1063"/>
      <c r="G7227" s="3416"/>
      <c r="H7227" s="3605"/>
      <c r="I7227" s="3606"/>
      <c r="J7227" s="2664"/>
      <c r="K7227" s="2621">
        <f t="shared" si="118"/>
        <v>7080</v>
      </c>
    </row>
    <row r="7228" spans="3:11">
      <c r="C7228" s="3415"/>
      <c r="D7228" s="4186" t="s">
        <v>444</v>
      </c>
      <c r="E7228" s="4186" t="s">
        <v>3907</v>
      </c>
      <c r="F7228" s="1063"/>
      <c r="G7228" s="627"/>
      <c r="H7228" s="3605"/>
      <c r="I7228" s="3606"/>
      <c r="J7228" s="2664"/>
      <c r="K7228" s="2621">
        <f t="shared" si="118"/>
        <v>7081</v>
      </c>
    </row>
    <row r="7229" spans="3:11">
      <c r="C7229" s="3415"/>
      <c r="D7229" s="4186" t="s">
        <v>3908</v>
      </c>
      <c r="E7229" s="4186" t="s">
        <v>3909</v>
      </c>
      <c r="F7229" s="80"/>
      <c r="G7229" s="627"/>
      <c r="H7229" s="3605"/>
      <c r="I7229" s="3606"/>
      <c r="J7229" s="2664"/>
      <c r="K7229" s="2621">
        <f t="shared" si="118"/>
        <v>7082</v>
      </c>
    </row>
    <row r="7230" spans="3:11">
      <c r="C7230" s="3417"/>
      <c r="D7230" s="4186" t="s">
        <v>3910</v>
      </c>
      <c r="E7230" s="4186" t="s">
        <v>3911</v>
      </c>
      <c r="F7230" s="80"/>
      <c r="G7230" s="3409"/>
      <c r="H7230" s="3608"/>
      <c r="I7230" s="3607"/>
      <c r="J7230" s="2664"/>
      <c r="K7230" s="2621">
        <f t="shared" si="118"/>
        <v>7083</v>
      </c>
    </row>
    <row r="7231" spans="3:11">
      <c r="C7231" s="3417"/>
      <c r="D7231" s="4186" t="s">
        <v>444</v>
      </c>
      <c r="E7231" s="4186" t="s">
        <v>3912</v>
      </c>
      <c r="F7231" s="3418"/>
      <c r="G7231" s="3409"/>
      <c r="H7231" s="3608"/>
      <c r="I7231" s="3607"/>
      <c r="J7231" s="2664"/>
      <c r="K7231" s="2621">
        <f t="shared" si="118"/>
        <v>7084</v>
      </c>
    </row>
    <row r="7232" spans="3:11">
      <c r="C7232" s="3417"/>
      <c r="D7232" s="4186" t="s">
        <v>444</v>
      </c>
      <c r="E7232" s="4186" t="s">
        <v>3913</v>
      </c>
      <c r="F7232" s="3032"/>
      <c r="G7232" s="3409"/>
      <c r="H7232" s="3608"/>
      <c r="I7232" s="3607"/>
      <c r="J7232" s="2664"/>
      <c r="K7232" s="2621">
        <f t="shared" si="118"/>
        <v>7085</v>
      </c>
    </row>
    <row r="7233" spans="3:11">
      <c r="C7233" s="3417"/>
      <c r="D7233" s="4186" t="s">
        <v>444</v>
      </c>
      <c r="E7233" s="4186" t="s">
        <v>3914</v>
      </c>
      <c r="F7233" s="1119"/>
      <c r="G7233" s="475"/>
      <c r="H7233" s="3602"/>
      <c r="I7233" s="3603"/>
      <c r="J7233" s="2664"/>
      <c r="K7233" s="2621">
        <f t="shared" si="118"/>
        <v>7086</v>
      </c>
    </row>
    <row r="7234" spans="3:11">
      <c r="C7234" s="3417"/>
      <c r="D7234" s="4186" t="s">
        <v>444</v>
      </c>
      <c r="E7234" s="4186" t="s">
        <v>3915</v>
      </c>
      <c r="F7234" s="2919" t="s">
        <v>70</v>
      </c>
      <c r="G7234" s="2920"/>
      <c r="H7234" s="3593"/>
      <c r="I7234" s="3560"/>
      <c r="J7234" s="2664"/>
      <c r="K7234" s="2621">
        <f t="shared" si="118"/>
        <v>7087</v>
      </c>
    </row>
    <row r="7235" spans="3:11">
      <c r="C7235" s="3414"/>
      <c r="D7235" s="4186" t="s">
        <v>3916</v>
      </c>
      <c r="E7235" s="4186" t="s">
        <v>3917</v>
      </c>
      <c r="F7235" s="79"/>
      <c r="G7235" s="11"/>
      <c r="H7235" s="3595"/>
      <c r="I7235" s="3554"/>
      <c r="J7235" s="2664"/>
      <c r="K7235" s="2621">
        <f t="shared" si="118"/>
        <v>7088</v>
      </c>
    </row>
    <row r="7236" spans="3:11">
      <c r="C7236" s="3414"/>
      <c r="D7236" s="3816"/>
      <c r="E7236" s="3816"/>
      <c r="F7236" s="79"/>
      <c r="G7236" s="2695"/>
      <c r="H7236" s="3595"/>
      <c r="I7236" s="3555"/>
      <c r="J7236" s="2664"/>
      <c r="K7236" s="2621">
        <f t="shared" si="118"/>
        <v>7089</v>
      </c>
    </row>
    <row r="7237" spans="3:11">
      <c r="C7237" s="3414"/>
      <c r="D7237" s="3816" t="s">
        <v>3289</v>
      </c>
      <c r="E7237" s="3816"/>
      <c r="F7237" s="79"/>
      <c r="G7237" s="2695"/>
      <c r="H7237" s="3595"/>
      <c r="I7237" s="3555"/>
      <c r="J7237" s="2664"/>
      <c r="K7237" s="2621">
        <f t="shared" si="118"/>
        <v>7090</v>
      </c>
    </row>
    <row r="7238" spans="3:11">
      <c r="C7238" s="3414"/>
      <c r="D7238" s="6018" t="s">
        <v>3918</v>
      </c>
      <c r="E7238" s="6019"/>
      <c r="F7238" s="79">
        <v>258196.11</v>
      </c>
      <c r="G7238" s="2695"/>
      <c r="H7238" s="3595"/>
      <c r="I7238" s="3555"/>
      <c r="J7238" s="2664"/>
      <c r="K7238" s="2621">
        <f t="shared" si="118"/>
        <v>7091</v>
      </c>
    </row>
    <row r="7239" spans="3:11">
      <c r="C7239" s="3414"/>
      <c r="D7239" s="3816"/>
      <c r="E7239" s="3816" t="s">
        <v>23</v>
      </c>
      <c r="F7239" s="79">
        <v>258196.11</v>
      </c>
      <c r="G7239" s="2695"/>
      <c r="H7239" s="3595"/>
      <c r="I7239" s="3555"/>
      <c r="J7239" s="2664"/>
      <c r="K7239" s="2621">
        <f t="shared" si="118"/>
        <v>7092</v>
      </c>
    </row>
    <row r="7240" spans="3:11">
      <c r="C7240" s="3414"/>
      <c r="D7240" s="3816"/>
      <c r="E7240" s="3816"/>
      <c r="F7240" s="79"/>
      <c r="G7240" s="2695"/>
      <c r="H7240" s="3595"/>
      <c r="I7240" s="3555"/>
      <c r="J7240" s="2664"/>
      <c r="K7240" s="2621">
        <f t="shared" si="118"/>
        <v>7093</v>
      </c>
    </row>
    <row r="7241" spans="3:11">
      <c r="C7241" s="3414"/>
      <c r="D7241" s="3816"/>
      <c r="E7241" s="3816"/>
      <c r="F7241" s="79"/>
      <c r="G7241" s="2695"/>
      <c r="H7241" s="3595"/>
      <c r="I7241" s="3555"/>
      <c r="J7241" s="2664"/>
      <c r="K7241" s="2621">
        <f t="shared" si="118"/>
        <v>7094</v>
      </c>
    </row>
    <row r="7242" spans="3:11">
      <c r="C7242" s="3414"/>
      <c r="D7242" s="3816"/>
      <c r="E7242" s="3816"/>
      <c r="F7242" s="79"/>
      <c r="G7242" s="2695"/>
      <c r="H7242" s="3595"/>
      <c r="I7242" s="3555"/>
      <c r="J7242" s="2664"/>
      <c r="K7242" s="2621">
        <f t="shared" si="118"/>
        <v>7095</v>
      </c>
    </row>
    <row r="7243" spans="3:11">
      <c r="C7243" s="3414"/>
      <c r="D7243" s="3816"/>
      <c r="E7243" s="3816"/>
      <c r="F7243" s="79"/>
      <c r="G7243" s="2695"/>
      <c r="H7243" s="3595"/>
      <c r="I7243" s="3555"/>
      <c r="J7243" s="2664"/>
      <c r="K7243" s="2621">
        <f t="shared" si="118"/>
        <v>7096</v>
      </c>
    </row>
    <row r="7244" spans="3:11">
      <c r="C7244" s="3414"/>
      <c r="D7244" s="4216"/>
      <c r="E7244" s="4182"/>
      <c r="F7244" s="3035"/>
      <c r="G7244" s="2695"/>
      <c r="H7244" s="3595"/>
      <c r="I7244" s="3555"/>
      <c r="J7244" s="2664"/>
      <c r="K7244" s="2621">
        <f t="shared" si="118"/>
        <v>7097</v>
      </c>
    </row>
    <row r="7245" spans="3:11">
      <c r="C7245" s="3419"/>
      <c r="D7245" s="4216"/>
      <c r="E7245" s="4183"/>
      <c r="F7245" s="3035"/>
      <c r="G7245" s="2695"/>
      <c r="H7245" s="3595"/>
      <c r="I7245" s="3555"/>
      <c r="J7245" s="2664"/>
      <c r="K7245" s="2621">
        <f t="shared" si="118"/>
        <v>7098</v>
      </c>
    </row>
    <row r="7246" spans="3:11">
      <c r="C7246" s="5383" t="s">
        <v>71</v>
      </c>
      <c r="D7246" s="5384"/>
      <c r="E7246" s="4065"/>
      <c r="F7246" s="5436" t="s">
        <v>275</v>
      </c>
      <c r="G7246" s="5437"/>
      <c r="H7246" s="6004"/>
      <c r="I7246" s="6005"/>
      <c r="J7246" s="2664"/>
      <c r="K7246" s="2621">
        <f t="shared" si="118"/>
        <v>7099</v>
      </c>
    </row>
    <row r="7247" spans="3:11">
      <c r="C7247" s="451"/>
      <c r="D7247" s="81"/>
      <c r="E7247" s="82" t="s">
        <v>3880</v>
      </c>
      <c r="F7247" s="3741"/>
      <c r="G7247" s="13"/>
      <c r="H7247" s="3457"/>
      <c r="I7247" s="3441"/>
      <c r="J7247" s="2664"/>
      <c r="K7247" s="2621">
        <f t="shared" si="118"/>
        <v>7100</v>
      </c>
    </row>
    <row r="7248" spans="3:11">
      <c r="C7248" s="5586" t="s">
        <v>3560</v>
      </c>
      <c r="D7248" s="5587"/>
      <c r="E7248" s="5588"/>
      <c r="F7248" s="6006" t="s">
        <v>3026</v>
      </c>
      <c r="G7248" s="5587"/>
      <c r="H7248" s="5587"/>
      <c r="I7248" s="6007"/>
      <c r="J7248" s="2664"/>
      <c r="K7248" s="2621">
        <f t="shared" si="118"/>
        <v>7101</v>
      </c>
    </row>
    <row r="7249" spans="3:11" ht="15.75" thickBot="1">
      <c r="C7249" s="6008" t="s">
        <v>3343</v>
      </c>
      <c r="D7249" s="6009"/>
      <c r="E7249" s="6010"/>
      <c r="F7249" s="6011" t="s">
        <v>303</v>
      </c>
      <c r="G7249" s="6012"/>
      <c r="H7249" s="6012"/>
      <c r="I7249" s="6013"/>
      <c r="J7249" s="2664"/>
      <c r="K7249" s="2621">
        <f t="shared" si="118"/>
        <v>7102</v>
      </c>
    </row>
    <row r="7250" spans="3:11">
      <c r="C7250" s="2760" t="s">
        <v>245</v>
      </c>
      <c r="D7250" s="5957" t="s">
        <v>60</v>
      </c>
      <c r="E7250" s="5957"/>
      <c r="F7250" s="5958"/>
      <c r="G7250" s="2824"/>
      <c r="H7250" s="5951" t="s">
        <v>3919</v>
      </c>
      <c r="I7250" s="5952"/>
      <c r="J7250" s="2664"/>
      <c r="K7250" s="2621">
        <f t="shared" si="118"/>
        <v>7103</v>
      </c>
    </row>
    <row r="7251" spans="3:11">
      <c r="C7251" s="5997" t="s">
        <v>305</v>
      </c>
      <c r="D7251" s="5998"/>
      <c r="E7251" s="5998"/>
      <c r="F7251" s="5999"/>
      <c r="G7251" s="425"/>
      <c r="H7251" s="1849" t="s">
        <v>3875</v>
      </c>
      <c r="I7251" s="1688"/>
      <c r="J7251" s="2664"/>
      <c r="K7251" s="2621">
        <f t="shared" si="118"/>
        <v>7104</v>
      </c>
    </row>
    <row r="7252" spans="3:11">
      <c r="C7252" s="5997" t="s">
        <v>306</v>
      </c>
      <c r="D7252" s="5998"/>
      <c r="E7252" s="5998"/>
      <c r="F7252" s="5999"/>
      <c r="G7252" s="425"/>
      <c r="H7252" s="1687"/>
      <c r="I7252" s="3441"/>
      <c r="J7252" s="2664"/>
      <c r="K7252" s="2621">
        <f t="shared" si="118"/>
        <v>7105</v>
      </c>
    </row>
    <row r="7253" spans="3:11">
      <c r="C7253" s="428"/>
      <c r="D7253" s="4109"/>
      <c r="E7253" s="4109"/>
      <c r="F7253" s="2624"/>
      <c r="G7253" s="2"/>
      <c r="H7253" s="3442"/>
      <c r="I7253" s="3443"/>
      <c r="J7253" s="2664"/>
      <c r="K7253" s="2621">
        <f t="shared" si="118"/>
        <v>7106</v>
      </c>
    </row>
    <row r="7254" spans="3:11">
      <c r="C7254" s="432"/>
      <c r="D7254" s="5413" t="s">
        <v>61</v>
      </c>
      <c r="E7254" s="5414"/>
      <c r="F7254" s="5414"/>
      <c r="G7254" s="5414"/>
      <c r="H7254" s="5414"/>
      <c r="I7254" s="5464"/>
      <c r="J7254" s="2664"/>
      <c r="K7254" s="2621">
        <f t="shared" si="118"/>
        <v>7107</v>
      </c>
    </row>
    <row r="7255" spans="3:11">
      <c r="C7255" s="433" t="s">
        <v>62</v>
      </c>
      <c r="D7255" s="5965" t="s">
        <v>63</v>
      </c>
      <c r="E7255" s="5966"/>
      <c r="F7255" s="2601" t="s">
        <v>302</v>
      </c>
      <c r="G7255" s="5420" t="s">
        <v>66</v>
      </c>
      <c r="H7255" s="5421"/>
      <c r="I7255" s="5456"/>
      <c r="J7255" s="2664"/>
      <c r="K7255" s="2621">
        <f t="shared" si="118"/>
        <v>7108</v>
      </c>
    </row>
    <row r="7256" spans="3:11">
      <c r="C7256" s="436" t="s">
        <v>67</v>
      </c>
      <c r="D7256" s="5967"/>
      <c r="E7256" s="5968"/>
      <c r="F7256" s="2602" t="s">
        <v>0</v>
      </c>
      <c r="G7256" s="5423" t="s">
        <v>68</v>
      </c>
      <c r="H7256" s="5424"/>
      <c r="I7256" s="3444" t="s">
        <v>69</v>
      </c>
      <c r="J7256" s="2664"/>
      <c r="K7256" s="2621">
        <f t="shared" ref="K7256:K7319" si="119">K7255+1</f>
        <v>7109</v>
      </c>
    </row>
    <row r="7257" spans="3:11">
      <c r="C7257" s="440"/>
      <c r="D7257" s="4100"/>
      <c r="E7257" s="4101"/>
      <c r="F7257" s="1063"/>
      <c r="G7257" s="7" t="s">
        <v>65</v>
      </c>
      <c r="H7257" s="3445"/>
      <c r="I7257" s="3444"/>
      <c r="J7257" s="2664"/>
      <c r="K7257" s="2621">
        <f t="shared" si="119"/>
        <v>7110</v>
      </c>
    </row>
    <row r="7258" spans="3:11">
      <c r="C7258" s="440"/>
      <c r="D7258" s="1754" t="str">
        <f>VLOOKUP(F7258,Accounts!B:C,2,FALSE)</f>
        <v>Accounts Payable</v>
      </c>
      <c r="E7258" s="4069"/>
      <c r="F7258" s="1063">
        <v>2010101000</v>
      </c>
      <c r="G7258" s="7"/>
      <c r="H7258" s="1691"/>
      <c r="I7258" s="3444"/>
      <c r="J7258" s="2664"/>
      <c r="K7258" s="2621">
        <f t="shared" si="119"/>
        <v>7111</v>
      </c>
    </row>
    <row r="7259" spans="3:11">
      <c r="C7259" s="440"/>
      <c r="D7259" s="4081"/>
      <c r="E7259" s="4069" t="str">
        <f>VLOOKUP($F7259,Accounts!$B:$C,2,FALSE)</f>
        <v>Accumulated Surplus (Deficit)</v>
      </c>
      <c r="F7259" s="1063">
        <v>3010101000</v>
      </c>
      <c r="G7259" s="7"/>
      <c r="H7259" s="3445"/>
      <c r="I7259" s="3444"/>
      <c r="J7259" s="2664"/>
      <c r="K7259" s="2621">
        <f t="shared" si="119"/>
        <v>7112</v>
      </c>
    </row>
    <row r="7260" spans="3:11">
      <c r="C7260" s="440"/>
      <c r="D7260" s="1065"/>
      <c r="E7260" s="4086"/>
      <c r="F7260" s="1063"/>
      <c r="G7260" s="7"/>
      <c r="H7260" s="3445"/>
      <c r="I7260" s="3444"/>
      <c r="J7260" s="2664"/>
      <c r="K7260" s="2621">
        <f t="shared" si="119"/>
        <v>7113</v>
      </c>
    </row>
    <row r="7261" spans="3:11">
      <c r="C7261" s="3414"/>
      <c r="D7261" s="6014" t="s">
        <v>3920</v>
      </c>
      <c r="E7261" s="6015"/>
      <c r="F7261" s="1063"/>
      <c r="G7261" s="3746"/>
      <c r="H7261" s="3445"/>
      <c r="I7261" s="3444"/>
      <c r="J7261" s="2664"/>
      <c r="K7261" s="2621">
        <f t="shared" si="119"/>
        <v>7114</v>
      </c>
    </row>
    <row r="7262" spans="3:11">
      <c r="C7262" s="3415"/>
      <c r="D7262" s="6016"/>
      <c r="E7262" s="6017"/>
      <c r="F7262" s="1063"/>
      <c r="G7262" s="312"/>
      <c r="H7262" s="3605"/>
      <c r="I7262" s="3606"/>
      <c r="J7262" s="2664"/>
      <c r="K7262" s="2621">
        <f t="shared" si="119"/>
        <v>7115</v>
      </c>
    </row>
    <row r="7263" spans="3:11">
      <c r="C7263" s="3415"/>
      <c r="D7263" s="6016"/>
      <c r="E7263" s="6017"/>
      <c r="F7263" s="1063"/>
      <c r="G7263" s="3416"/>
      <c r="H7263" s="3605"/>
      <c r="I7263" s="3606"/>
      <c r="J7263" s="2664"/>
      <c r="K7263" s="2621">
        <f t="shared" si="119"/>
        <v>7116</v>
      </c>
    </row>
    <row r="7264" spans="3:11">
      <c r="C7264" s="3415"/>
      <c r="D7264" s="6016"/>
      <c r="E7264" s="6017"/>
      <c r="F7264" s="1063"/>
      <c r="G7264" s="3416"/>
      <c r="H7264" s="3605"/>
      <c r="I7264" s="3606"/>
      <c r="J7264" s="2664"/>
      <c r="K7264" s="2621">
        <f t="shared" si="119"/>
        <v>7117</v>
      </c>
    </row>
    <row r="7265" spans="3:11">
      <c r="C7265" s="3415"/>
      <c r="D7265" s="6016"/>
      <c r="E7265" s="6017"/>
      <c r="F7265" s="1063"/>
      <c r="G7265" s="3416"/>
      <c r="H7265" s="3605"/>
      <c r="I7265" s="3606"/>
      <c r="J7265" s="2664"/>
      <c r="K7265" s="2621">
        <f t="shared" si="119"/>
        <v>7118</v>
      </c>
    </row>
    <row r="7266" spans="3:11">
      <c r="C7266" s="3415"/>
      <c r="D7266" s="291" t="s">
        <v>3301</v>
      </c>
      <c r="E7266" s="3810"/>
      <c r="F7266" s="1063"/>
      <c r="G7266" s="627"/>
      <c r="H7266" s="3605"/>
      <c r="I7266" s="3606"/>
      <c r="J7266" s="2664"/>
      <c r="K7266" s="2621">
        <f t="shared" si="119"/>
        <v>7119</v>
      </c>
    </row>
    <row r="7267" spans="3:11">
      <c r="C7267" s="3415"/>
      <c r="D7267" s="291" t="s">
        <v>3921</v>
      </c>
      <c r="E7267" s="3810"/>
      <c r="F7267" s="80">
        <v>9780</v>
      </c>
      <c r="G7267" s="627"/>
      <c r="H7267" s="3605"/>
      <c r="I7267" s="3606"/>
      <c r="J7267" s="2664"/>
      <c r="K7267" s="2621">
        <f t="shared" si="119"/>
        <v>7120</v>
      </c>
    </row>
    <row r="7268" spans="3:11">
      <c r="C7268" s="3417"/>
      <c r="D7268" s="3814"/>
      <c r="E7268" s="4187" t="s">
        <v>23</v>
      </c>
      <c r="F7268" s="80">
        <v>9780</v>
      </c>
      <c r="G7268" s="3409"/>
      <c r="H7268" s="3608"/>
      <c r="I7268" s="3607"/>
      <c r="J7268" s="2664"/>
      <c r="K7268" s="2621">
        <f t="shared" si="119"/>
        <v>7121</v>
      </c>
    </row>
    <row r="7269" spans="3:11">
      <c r="C7269" s="3417"/>
      <c r="D7269" s="4181"/>
      <c r="E7269" s="4181"/>
      <c r="F7269" s="3418"/>
      <c r="G7269" s="3409"/>
      <c r="H7269" s="3608"/>
      <c r="I7269" s="3607"/>
      <c r="J7269" s="2664"/>
      <c r="K7269" s="2621">
        <f t="shared" si="119"/>
        <v>7122</v>
      </c>
    </row>
    <row r="7270" spans="3:11">
      <c r="C7270" s="3417"/>
      <c r="D7270" s="4181"/>
      <c r="E7270" s="4181"/>
      <c r="F7270" s="3032"/>
      <c r="G7270" s="3409"/>
      <c r="H7270" s="3608"/>
      <c r="I7270" s="3607"/>
      <c r="J7270" s="2664"/>
      <c r="K7270" s="2621">
        <f t="shared" si="119"/>
        <v>7123</v>
      </c>
    </row>
    <row r="7271" spans="3:11">
      <c r="C7271" s="3417"/>
      <c r="D7271" s="4181"/>
      <c r="E7271" s="4181"/>
      <c r="F7271" s="1119"/>
      <c r="G7271" s="475"/>
      <c r="H7271" s="3602"/>
      <c r="I7271" s="3603"/>
      <c r="J7271" s="2664"/>
      <c r="K7271" s="2621">
        <f t="shared" si="119"/>
        <v>7124</v>
      </c>
    </row>
    <row r="7272" spans="3:11">
      <c r="C7272" s="3417"/>
      <c r="D7272" s="3811"/>
      <c r="E7272" s="3811"/>
      <c r="F7272" s="2919" t="s">
        <v>70</v>
      </c>
      <c r="G7272" s="2920"/>
      <c r="H7272" s="3593"/>
      <c r="I7272" s="3560"/>
      <c r="J7272" s="2664"/>
      <c r="K7272" s="2621">
        <f t="shared" si="119"/>
        <v>7125</v>
      </c>
    </row>
    <row r="7273" spans="3:11">
      <c r="C7273" s="3414"/>
      <c r="D7273" s="3812"/>
      <c r="E7273" s="3813"/>
      <c r="F7273" s="2921"/>
      <c r="G7273" s="11"/>
      <c r="H7273" s="3595"/>
      <c r="I7273" s="3554">
        <v>0</v>
      </c>
      <c r="J7273" s="2664"/>
      <c r="K7273" s="2621">
        <f t="shared" si="119"/>
        <v>7126</v>
      </c>
    </row>
    <row r="7274" spans="3:11">
      <c r="C7274" s="3414"/>
      <c r="D7274" s="4216"/>
      <c r="E7274" s="4182"/>
      <c r="F7274" s="3035"/>
      <c r="G7274" s="2695"/>
      <c r="H7274" s="3595"/>
      <c r="I7274" s="3555"/>
      <c r="J7274" s="2664"/>
      <c r="K7274" s="2621">
        <f t="shared" si="119"/>
        <v>7127</v>
      </c>
    </row>
    <row r="7275" spans="3:11">
      <c r="C7275" s="3419"/>
      <c r="D7275" s="4216"/>
      <c r="E7275" s="4183"/>
      <c r="F7275" s="3035"/>
      <c r="G7275" s="2695"/>
      <c r="H7275" s="3595"/>
      <c r="I7275" s="3555"/>
      <c r="J7275" s="2664"/>
      <c r="K7275" s="2621">
        <f t="shared" si="119"/>
        <v>7128</v>
      </c>
    </row>
    <row r="7276" spans="3:11">
      <c r="C7276" s="5383" t="s">
        <v>71</v>
      </c>
      <c r="D7276" s="5384"/>
      <c r="E7276" s="4065"/>
      <c r="F7276" s="5436" t="s">
        <v>275</v>
      </c>
      <c r="G7276" s="5437"/>
      <c r="H7276" s="6004"/>
      <c r="I7276" s="6005"/>
      <c r="J7276" s="2664"/>
      <c r="K7276" s="2621">
        <f t="shared" si="119"/>
        <v>7129</v>
      </c>
    </row>
    <row r="7277" spans="3:11">
      <c r="C7277" s="451"/>
      <c r="D7277" s="81"/>
      <c r="E7277" s="82" t="s">
        <v>3643</v>
      </c>
      <c r="F7277" s="3741"/>
      <c r="G7277" s="13"/>
      <c r="H7277" s="3457"/>
      <c r="I7277" s="3441"/>
      <c r="J7277" s="2664"/>
      <c r="K7277" s="2621">
        <f t="shared" si="119"/>
        <v>7130</v>
      </c>
    </row>
    <row r="7278" spans="3:11">
      <c r="C7278" s="5586" t="s">
        <v>3560</v>
      </c>
      <c r="D7278" s="5587"/>
      <c r="E7278" s="5588"/>
      <c r="F7278" s="6006" t="s">
        <v>3026</v>
      </c>
      <c r="G7278" s="5587"/>
      <c r="H7278" s="5587"/>
      <c r="I7278" s="6007"/>
      <c r="J7278" s="2664"/>
      <c r="K7278" s="2621">
        <f t="shared" si="119"/>
        <v>7131</v>
      </c>
    </row>
    <row r="7279" spans="3:11">
      <c r="C7279" s="5586" t="s">
        <v>3343</v>
      </c>
      <c r="D7279" s="5587"/>
      <c r="E7279" s="5588"/>
      <c r="F7279" s="5994" t="s">
        <v>303</v>
      </c>
      <c r="G7279" s="5995"/>
      <c r="H7279" s="5995"/>
      <c r="I7279" s="5996"/>
      <c r="J7279" s="2664"/>
      <c r="K7279" s="2621">
        <f t="shared" si="119"/>
        <v>7132</v>
      </c>
    </row>
    <row r="7280" spans="3:11" ht="15.75" thickBot="1">
      <c r="C7280" s="1007"/>
      <c r="D7280" s="3420"/>
      <c r="E7280" s="3421"/>
      <c r="F7280" s="2765"/>
      <c r="G7280" s="467"/>
      <c r="H7280" s="3458"/>
      <c r="I7280" s="3459"/>
      <c r="J7280" s="2664"/>
      <c r="K7280" s="2621">
        <f t="shared" si="119"/>
        <v>7133</v>
      </c>
    </row>
    <row r="7281" spans="3:11">
      <c r="C7281" s="2760" t="s">
        <v>245</v>
      </c>
      <c r="D7281" s="5957" t="s">
        <v>60</v>
      </c>
      <c r="E7281" s="5957"/>
      <c r="F7281" s="5958"/>
      <c r="G7281" s="2824"/>
      <c r="H7281" s="5951" t="s">
        <v>3922</v>
      </c>
      <c r="I7281" s="5952"/>
      <c r="J7281" s="2664"/>
      <c r="K7281" s="2621">
        <f t="shared" si="119"/>
        <v>7134</v>
      </c>
    </row>
    <row r="7282" spans="3:11">
      <c r="C7282" s="5997" t="s">
        <v>305</v>
      </c>
      <c r="D7282" s="5998"/>
      <c r="E7282" s="5998"/>
      <c r="F7282" s="5999"/>
      <c r="G7282" s="425"/>
      <c r="H7282" s="1849" t="s">
        <v>3875</v>
      </c>
      <c r="I7282" s="1688"/>
      <c r="J7282" s="2664"/>
      <c r="K7282" s="2621">
        <f t="shared" si="119"/>
        <v>7135</v>
      </c>
    </row>
    <row r="7283" spans="3:11">
      <c r="C7283" s="5997" t="s">
        <v>306</v>
      </c>
      <c r="D7283" s="5998"/>
      <c r="E7283" s="5998"/>
      <c r="F7283" s="5999"/>
      <c r="G7283" s="425"/>
      <c r="H7283" s="1687"/>
      <c r="I7283" s="3441"/>
      <c r="J7283" s="2664"/>
      <c r="K7283" s="2621">
        <f t="shared" si="119"/>
        <v>7136</v>
      </c>
    </row>
    <row r="7284" spans="3:11">
      <c r="C7284" s="428"/>
      <c r="D7284" s="4109"/>
      <c r="E7284" s="4109"/>
      <c r="F7284" s="2624"/>
      <c r="G7284" s="2"/>
      <c r="H7284" s="3442"/>
      <c r="I7284" s="3443"/>
      <c r="J7284" s="2664"/>
      <c r="K7284" s="2621">
        <f t="shared" si="119"/>
        <v>7137</v>
      </c>
    </row>
    <row r="7285" spans="3:11">
      <c r="C7285" s="432"/>
      <c r="D7285" s="5413" t="s">
        <v>61</v>
      </c>
      <c r="E7285" s="5414"/>
      <c r="F7285" s="5414"/>
      <c r="G7285" s="5414"/>
      <c r="H7285" s="5414"/>
      <c r="I7285" s="5464"/>
      <c r="J7285" s="2664"/>
      <c r="K7285" s="2621">
        <f t="shared" si="119"/>
        <v>7138</v>
      </c>
    </row>
    <row r="7286" spans="3:11">
      <c r="C7286" s="433" t="s">
        <v>62</v>
      </c>
      <c r="D7286" s="5965" t="s">
        <v>63</v>
      </c>
      <c r="E7286" s="5966"/>
      <c r="F7286" s="2601" t="s">
        <v>302</v>
      </c>
      <c r="G7286" s="5420" t="s">
        <v>66</v>
      </c>
      <c r="H7286" s="5421"/>
      <c r="I7286" s="5456"/>
      <c r="J7286" s="2664"/>
      <c r="K7286" s="2621">
        <f t="shared" si="119"/>
        <v>7139</v>
      </c>
    </row>
    <row r="7287" spans="3:11">
      <c r="C7287" s="436" t="s">
        <v>67</v>
      </c>
      <c r="D7287" s="5967"/>
      <c r="E7287" s="5968"/>
      <c r="F7287" s="2602" t="s">
        <v>0</v>
      </c>
      <c r="G7287" s="5423" t="s">
        <v>68</v>
      </c>
      <c r="H7287" s="5424"/>
      <c r="I7287" s="3444" t="s">
        <v>69</v>
      </c>
      <c r="J7287" s="2664"/>
      <c r="K7287" s="2621">
        <f t="shared" si="119"/>
        <v>7140</v>
      </c>
    </row>
    <row r="7288" spans="3:11">
      <c r="C7288" s="440"/>
      <c r="D7288" s="4100"/>
      <c r="E7288" s="4101"/>
      <c r="F7288" s="1063"/>
      <c r="G7288" s="7" t="s">
        <v>65</v>
      </c>
      <c r="H7288" s="3445"/>
      <c r="I7288" s="3444"/>
      <c r="J7288" s="2664"/>
      <c r="K7288" s="2621">
        <f t="shared" si="119"/>
        <v>7141</v>
      </c>
    </row>
    <row r="7289" spans="3:11">
      <c r="C7289" s="440"/>
      <c r="D7289" s="1754" t="str">
        <f>VLOOKUP(F7289,Accounts!B:C,2,FALSE)</f>
        <v>Accounts Payable</v>
      </c>
      <c r="E7289" s="4069"/>
      <c r="F7289" s="1063">
        <v>2010101000</v>
      </c>
      <c r="G7289" s="7"/>
      <c r="H7289" s="1691"/>
      <c r="I7289" s="3444"/>
      <c r="J7289" s="2664"/>
      <c r="K7289" s="2621">
        <f t="shared" si="119"/>
        <v>7142</v>
      </c>
    </row>
    <row r="7290" spans="3:11">
      <c r="C7290" s="440"/>
      <c r="D7290" s="4081"/>
      <c r="E7290" s="4069" t="str">
        <f>VLOOKUP($F7290,Accounts!$B:$C,2,FALSE)</f>
        <v>Accumulated Surplus (Deficit)</v>
      </c>
      <c r="F7290" s="1063">
        <v>3010101000</v>
      </c>
      <c r="G7290" s="7"/>
      <c r="H7290" s="3445"/>
      <c r="I7290" s="3444"/>
      <c r="J7290" s="2664"/>
      <c r="K7290" s="2621">
        <f t="shared" si="119"/>
        <v>7143</v>
      </c>
    </row>
    <row r="7291" spans="3:11">
      <c r="C7291" s="440"/>
      <c r="D7291" s="1065"/>
      <c r="E7291" s="4086"/>
      <c r="F7291" s="1063"/>
      <c r="G7291" s="7"/>
      <c r="H7291" s="3445"/>
      <c r="I7291" s="3444"/>
      <c r="J7291" s="2664"/>
      <c r="K7291" s="2621">
        <f t="shared" si="119"/>
        <v>7144</v>
      </c>
    </row>
    <row r="7292" spans="3:11">
      <c r="C7292" s="3414"/>
      <c r="D7292" s="6000" t="s">
        <v>3923</v>
      </c>
      <c r="E7292" s="6001"/>
      <c r="F7292" s="1063"/>
      <c r="G7292" s="3746"/>
      <c r="H7292" s="3445"/>
      <c r="I7292" s="3444"/>
      <c r="J7292" s="2664"/>
      <c r="K7292" s="2621">
        <f t="shared" si="119"/>
        <v>7145</v>
      </c>
    </row>
    <row r="7293" spans="3:11">
      <c r="C7293" s="3415"/>
      <c r="D7293" s="6002"/>
      <c r="E7293" s="6003"/>
      <c r="F7293" s="1063"/>
      <c r="G7293" s="312"/>
      <c r="H7293" s="3605"/>
      <c r="I7293" s="3606"/>
      <c r="J7293" s="2664"/>
      <c r="K7293" s="2621">
        <f t="shared" si="119"/>
        <v>7146</v>
      </c>
    </row>
    <row r="7294" spans="3:11">
      <c r="C7294" s="3415"/>
      <c r="D7294" s="4218" t="s">
        <v>3924</v>
      </c>
      <c r="E7294" s="4188" t="s">
        <v>3925</v>
      </c>
      <c r="F7294" s="1063"/>
      <c r="G7294" s="3416"/>
      <c r="H7294" s="3605"/>
      <c r="I7294" s="3606"/>
      <c r="J7294" s="2664"/>
      <c r="K7294" s="2621">
        <f t="shared" si="119"/>
        <v>7147</v>
      </c>
    </row>
    <row r="7295" spans="3:11">
      <c r="C7295" s="3415"/>
      <c r="D7295" s="4186" t="s">
        <v>3926</v>
      </c>
      <c r="E7295" s="4186" t="s">
        <v>3927</v>
      </c>
      <c r="F7295" s="1063"/>
      <c r="G7295" s="3416"/>
      <c r="H7295" s="3605"/>
      <c r="I7295" s="3606"/>
      <c r="J7295" s="2664"/>
      <c r="K7295" s="2621">
        <f t="shared" si="119"/>
        <v>7148</v>
      </c>
    </row>
    <row r="7296" spans="3:11">
      <c r="C7296" s="3415"/>
      <c r="D7296" s="4186" t="s">
        <v>3928</v>
      </c>
      <c r="E7296" s="4186" t="s">
        <v>3929</v>
      </c>
      <c r="F7296" s="1063"/>
      <c r="G7296" s="3416"/>
      <c r="H7296" s="3605"/>
      <c r="I7296" s="3606"/>
      <c r="J7296" s="2664"/>
      <c r="K7296" s="2621">
        <f t="shared" si="119"/>
        <v>7149</v>
      </c>
    </row>
    <row r="7297" spans="3:11">
      <c r="C7297" s="3415"/>
      <c r="D7297" s="4186" t="s">
        <v>3930</v>
      </c>
      <c r="E7297" s="4186" t="s">
        <v>3931</v>
      </c>
      <c r="F7297" s="1063"/>
      <c r="G7297" s="3416"/>
      <c r="H7297" s="3605"/>
      <c r="I7297" s="3606"/>
      <c r="J7297" s="2664"/>
      <c r="K7297" s="2621">
        <f t="shared" si="119"/>
        <v>7150</v>
      </c>
    </row>
    <row r="7298" spans="3:11">
      <c r="C7298" s="3415"/>
      <c r="D7298" s="4186" t="s">
        <v>3932</v>
      </c>
      <c r="E7298" s="4186" t="s">
        <v>3933</v>
      </c>
      <c r="F7298" s="1063"/>
      <c r="G7298" s="3416"/>
      <c r="H7298" s="3605"/>
      <c r="I7298" s="3606"/>
      <c r="J7298" s="2664"/>
      <c r="K7298" s="2621">
        <f t="shared" si="119"/>
        <v>7151</v>
      </c>
    </row>
    <row r="7299" spans="3:11">
      <c r="C7299" s="3415"/>
      <c r="D7299" s="4186" t="s">
        <v>3932</v>
      </c>
      <c r="E7299" s="4186" t="s">
        <v>3934</v>
      </c>
      <c r="F7299" s="1063"/>
      <c r="G7299" s="3416"/>
      <c r="H7299" s="3605"/>
      <c r="I7299" s="3606"/>
      <c r="J7299" s="2664"/>
      <c r="K7299" s="2621">
        <f t="shared" si="119"/>
        <v>7152</v>
      </c>
    </row>
    <row r="7300" spans="3:11">
      <c r="C7300" s="3415"/>
      <c r="D7300" s="4186" t="s">
        <v>3935</v>
      </c>
      <c r="E7300" s="4186" t="s">
        <v>3936</v>
      </c>
      <c r="F7300" s="1063"/>
      <c r="G7300" s="3416"/>
      <c r="H7300" s="3605"/>
      <c r="I7300" s="3606"/>
      <c r="J7300" s="2664"/>
      <c r="K7300" s="2621">
        <f t="shared" si="119"/>
        <v>7153</v>
      </c>
    </row>
    <row r="7301" spans="3:11">
      <c r="C7301" s="3415"/>
      <c r="D7301" s="4186" t="s">
        <v>3937</v>
      </c>
      <c r="E7301" s="4186" t="s">
        <v>3938</v>
      </c>
      <c r="F7301" s="1063"/>
      <c r="G7301" s="3416"/>
      <c r="H7301" s="3605"/>
      <c r="I7301" s="3606"/>
      <c r="J7301" s="2664"/>
      <c r="K7301" s="2621">
        <f t="shared" si="119"/>
        <v>7154</v>
      </c>
    </row>
    <row r="7302" spans="3:11">
      <c r="C7302" s="3415"/>
      <c r="D7302" s="4186" t="s">
        <v>3939</v>
      </c>
      <c r="E7302" s="4186" t="s">
        <v>3940</v>
      </c>
      <c r="F7302" s="1063"/>
      <c r="G7302" s="3416"/>
      <c r="H7302" s="3605"/>
      <c r="I7302" s="3606"/>
      <c r="J7302" s="2664"/>
      <c r="K7302" s="2621">
        <f t="shared" si="119"/>
        <v>7155</v>
      </c>
    </row>
    <row r="7303" spans="3:11">
      <c r="C7303" s="3415"/>
      <c r="D7303" s="4218"/>
      <c r="E7303" s="4188"/>
      <c r="F7303" s="1063"/>
      <c r="G7303" s="3416"/>
      <c r="H7303" s="3605"/>
      <c r="I7303" s="3606"/>
      <c r="J7303" s="2664"/>
      <c r="K7303" s="2621">
        <f t="shared" si="119"/>
        <v>7156</v>
      </c>
    </row>
    <row r="7304" spans="3:11">
      <c r="C7304" s="3415"/>
      <c r="D7304" s="291" t="s">
        <v>3301</v>
      </c>
      <c r="E7304" s="3810"/>
      <c r="F7304" s="1063"/>
      <c r="G7304" s="627"/>
      <c r="H7304" s="3605"/>
      <c r="I7304" s="3606"/>
      <c r="J7304" s="2664"/>
      <c r="K7304" s="2621">
        <f t="shared" si="119"/>
        <v>7157</v>
      </c>
    </row>
    <row r="7305" spans="3:11">
      <c r="C7305" s="3415"/>
      <c r="D7305" s="291" t="s">
        <v>3941</v>
      </c>
      <c r="E7305" s="3810"/>
      <c r="F7305" s="80">
        <v>48640</v>
      </c>
      <c r="G7305" s="627"/>
      <c r="H7305" s="3605"/>
      <c r="I7305" s="3606"/>
      <c r="J7305" s="2664"/>
      <c r="K7305" s="2621">
        <f t="shared" si="119"/>
        <v>7158</v>
      </c>
    </row>
    <row r="7306" spans="3:11">
      <c r="C7306" s="3417"/>
      <c r="D7306" s="3814"/>
      <c r="E7306" s="4187" t="s">
        <v>23</v>
      </c>
      <c r="F7306" s="80">
        <v>48640</v>
      </c>
      <c r="G7306" s="3409"/>
      <c r="H7306" s="3608"/>
      <c r="I7306" s="3607"/>
      <c r="J7306" s="2664"/>
      <c r="K7306" s="2621">
        <f t="shared" si="119"/>
        <v>7159</v>
      </c>
    </row>
    <row r="7307" spans="3:11">
      <c r="C7307" s="3417"/>
      <c r="D7307" s="4181"/>
      <c r="E7307" s="4181"/>
      <c r="F7307" s="3418"/>
      <c r="G7307" s="3409"/>
      <c r="H7307" s="3608"/>
      <c r="I7307" s="3607"/>
      <c r="J7307" s="2664"/>
      <c r="K7307" s="2621">
        <f t="shared" si="119"/>
        <v>7160</v>
      </c>
    </row>
    <row r="7308" spans="3:11">
      <c r="C7308" s="3417"/>
      <c r="D7308" s="4181"/>
      <c r="E7308" s="4181"/>
      <c r="F7308" s="3032"/>
      <c r="G7308" s="3409"/>
      <c r="H7308" s="3608"/>
      <c r="I7308" s="3607"/>
      <c r="J7308" s="2664"/>
      <c r="K7308" s="2621">
        <f t="shared" si="119"/>
        <v>7161</v>
      </c>
    </row>
    <row r="7309" spans="3:11">
      <c r="C7309" s="3417"/>
      <c r="D7309" s="4181"/>
      <c r="E7309" s="4181"/>
      <c r="F7309" s="1119"/>
      <c r="G7309" s="475"/>
      <c r="H7309" s="3602"/>
      <c r="I7309" s="3603"/>
      <c r="J7309" s="2664"/>
      <c r="K7309" s="2621">
        <f t="shared" si="119"/>
        <v>7162</v>
      </c>
    </row>
    <row r="7310" spans="3:11">
      <c r="C7310" s="3417"/>
      <c r="D7310" s="3811"/>
      <c r="E7310" s="3811"/>
      <c r="F7310" s="2919" t="s">
        <v>70</v>
      </c>
      <c r="G7310" s="2920"/>
      <c r="H7310" s="3593"/>
      <c r="I7310" s="3560"/>
      <c r="J7310" s="2664"/>
      <c r="K7310" s="2621">
        <f t="shared" si="119"/>
        <v>7163</v>
      </c>
    </row>
    <row r="7311" spans="3:11">
      <c r="C7311" s="3414"/>
      <c r="D7311" s="3812"/>
      <c r="E7311" s="3813"/>
      <c r="F7311" s="2921"/>
      <c r="G7311" s="11"/>
      <c r="H7311" s="3595"/>
      <c r="I7311" s="3554"/>
      <c r="J7311" s="2664"/>
      <c r="K7311" s="2621">
        <f t="shared" si="119"/>
        <v>7164</v>
      </c>
    </row>
    <row r="7312" spans="3:11">
      <c r="C7312" s="3414"/>
      <c r="D7312" s="4216"/>
      <c r="E7312" s="4182"/>
      <c r="F7312" s="3035"/>
      <c r="G7312" s="2695"/>
      <c r="H7312" s="3595"/>
      <c r="I7312" s="3555"/>
      <c r="J7312" s="2664"/>
      <c r="K7312" s="2621">
        <f t="shared" si="119"/>
        <v>7165</v>
      </c>
    </row>
    <row r="7313" spans="3:11">
      <c r="C7313" s="3419"/>
      <c r="D7313" s="4216"/>
      <c r="E7313" s="4183"/>
      <c r="F7313" s="3035"/>
      <c r="G7313" s="2695"/>
      <c r="H7313" s="3595"/>
      <c r="I7313" s="3555"/>
      <c r="J7313" s="2664"/>
      <c r="K7313" s="2621">
        <f t="shared" si="119"/>
        <v>7166</v>
      </c>
    </row>
    <row r="7314" spans="3:11">
      <c r="C7314" s="5383" t="s">
        <v>71</v>
      </c>
      <c r="D7314" s="5384"/>
      <c r="E7314" s="4065"/>
      <c r="F7314" s="5436" t="s">
        <v>275</v>
      </c>
      <c r="G7314" s="5437"/>
      <c r="H7314" s="6004"/>
      <c r="I7314" s="6005"/>
      <c r="J7314" s="2664"/>
      <c r="K7314" s="2621">
        <f t="shared" si="119"/>
        <v>7167</v>
      </c>
    </row>
    <row r="7315" spans="3:11">
      <c r="C7315" s="451"/>
      <c r="D7315" s="81"/>
      <c r="E7315" s="2923" t="s">
        <v>3646</v>
      </c>
      <c r="F7315" s="3742"/>
      <c r="G7315" s="13"/>
      <c r="H7315" s="3457"/>
      <c r="I7315" s="3441"/>
      <c r="J7315" s="2664"/>
      <c r="K7315" s="2621">
        <f t="shared" si="119"/>
        <v>7168</v>
      </c>
    </row>
    <row r="7316" spans="3:11">
      <c r="C7316" s="5586" t="s">
        <v>3560</v>
      </c>
      <c r="D7316" s="5587"/>
      <c r="E7316" s="5588"/>
      <c r="F7316" s="6006" t="s">
        <v>3026</v>
      </c>
      <c r="G7316" s="5587"/>
      <c r="H7316" s="5587"/>
      <c r="I7316" s="6007"/>
      <c r="J7316" s="2664"/>
      <c r="K7316" s="2621">
        <f t="shared" si="119"/>
        <v>7169</v>
      </c>
    </row>
    <row r="7317" spans="3:11">
      <c r="C7317" s="5586" t="s">
        <v>3343</v>
      </c>
      <c r="D7317" s="5587"/>
      <c r="E7317" s="5588"/>
      <c r="F7317" s="5994" t="s">
        <v>303</v>
      </c>
      <c r="G7317" s="5995"/>
      <c r="H7317" s="5995"/>
      <c r="I7317" s="5996"/>
      <c r="J7317" s="2664"/>
      <c r="K7317" s="2621">
        <f t="shared" si="119"/>
        <v>7170</v>
      </c>
    </row>
    <row r="7318" spans="3:11" ht="15.75" thickBot="1">
      <c r="C7318" s="1007"/>
      <c r="D7318" s="3420"/>
      <c r="E7318" s="3421"/>
      <c r="F7318" s="2765"/>
      <c r="G7318" s="467"/>
      <c r="H7318" s="3458"/>
      <c r="I7318" s="3459"/>
      <c r="J7318" s="2838">
        <v>288163051.63999993</v>
      </c>
      <c r="K7318" s="2621">
        <f t="shared" si="119"/>
        <v>7171</v>
      </c>
    </row>
    <row r="7319" spans="3:11">
      <c r="C7319" s="2766"/>
      <c r="D7319" s="5972" t="s">
        <v>60</v>
      </c>
      <c r="E7319" s="5972"/>
      <c r="F7319" s="5973"/>
      <c r="G7319" s="1632"/>
      <c r="H7319" s="5951" t="s">
        <v>3942</v>
      </c>
      <c r="I7319" s="5952"/>
      <c r="J7319" s="2838">
        <v>13838073.009999998</v>
      </c>
      <c r="K7319" s="2621">
        <f t="shared" si="119"/>
        <v>7172</v>
      </c>
    </row>
    <row r="7320" spans="3:11">
      <c r="C7320" s="3817" t="s">
        <v>2722</v>
      </c>
      <c r="D7320" s="5983" t="s">
        <v>2538</v>
      </c>
      <c r="E7320" s="5983"/>
      <c r="F7320" s="5984"/>
      <c r="G7320" s="1633"/>
      <c r="H7320" s="5961" t="s">
        <v>3718</v>
      </c>
      <c r="I7320" s="5962"/>
      <c r="J7320" s="2838">
        <f>J7318+J7319</f>
        <v>302001124.64999992</v>
      </c>
      <c r="K7320" s="2621">
        <f t="shared" ref="K7320:K7383" si="120">K7319+1</f>
        <v>7173</v>
      </c>
    </row>
    <row r="7321" spans="3:11">
      <c r="C7321" s="3817" t="s">
        <v>2723</v>
      </c>
      <c r="D7321" s="5976">
        <v>1</v>
      </c>
      <c r="E7321" s="5976"/>
      <c r="F7321" s="5989"/>
      <c r="G7321" s="1633"/>
      <c r="H7321" s="456"/>
      <c r="I7321" s="457"/>
      <c r="J7321" s="2838">
        <f>J7320-I1</f>
        <v>-76114936.038821816</v>
      </c>
      <c r="K7321" s="2621">
        <f t="shared" si="120"/>
        <v>7174</v>
      </c>
    </row>
    <row r="7322" spans="3:11">
      <c r="C7322" s="1634"/>
      <c r="D7322" s="3653"/>
      <c r="E7322" s="3653"/>
      <c r="F7322" s="3818"/>
      <c r="G7322" s="1635"/>
      <c r="H7322" s="2250"/>
      <c r="I7322" s="2251"/>
      <c r="J7322" s="2664"/>
      <c r="K7322" s="2621">
        <f t="shared" si="120"/>
        <v>7175</v>
      </c>
    </row>
    <row r="7323" spans="3:11">
      <c r="C7323" s="1636"/>
      <c r="D7323" s="5865" t="s">
        <v>61</v>
      </c>
      <c r="E7323" s="5866"/>
      <c r="F7323" s="5866"/>
      <c r="G7323" s="5866"/>
      <c r="H7323" s="5866"/>
      <c r="I7323" s="5867"/>
      <c r="J7323" s="2664"/>
      <c r="K7323" s="2621">
        <f t="shared" si="120"/>
        <v>7176</v>
      </c>
    </row>
    <row r="7324" spans="3:11">
      <c r="C7324" s="1637" t="s">
        <v>62</v>
      </c>
      <c r="D7324" s="5990" t="s">
        <v>63</v>
      </c>
      <c r="E7324" s="5991"/>
      <c r="F7324" s="3819" t="s">
        <v>64</v>
      </c>
      <c r="G7324" s="1638" t="s">
        <v>65</v>
      </c>
      <c r="H7324" s="5969" t="s">
        <v>66</v>
      </c>
      <c r="I7324" s="5970"/>
      <c r="J7324" s="2664"/>
      <c r="K7324" s="2621">
        <f t="shared" si="120"/>
        <v>7177</v>
      </c>
    </row>
    <row r="7325" spans="3:11">
      <c r="C7325" s="1639" t="s">
        <v>67</v>
      </c>
      <c r="D7325" s="5992"/>
      <c r="E7325" s="5993"/>
      <c r="F7325" s="3820" t="s">
        <v>0</v>
      </c>
      <c r="G7325" s="1640"/>
      <c r="H7325" s="2252" t="s">
        <v>68</v>
      </c>
      <c r="I7325" s="1641" t="s">
        <v>69</v>
      </c>
      <c r="J7325" s="2664"/>
      <c r="K7325" s="2621">
        <f t="shared" si="120"/>
        <v>7178</v>
      </c>
    </row>
    <row r="7326" spans="3:11">
      <c r="C7326" s="1642"/>
      <c r="D7326" s="1754" t="str">
        <f>VLOOKUP(F7326,Accounts!B:C,2,FALSE)</f>
        <v>Accumulated Surplus (Deficit)</v>
      </c>
      <c r="E7326" s="4069"/>
      <c r="F7326" s="3792">
        <v>3010101000</v>
      </c>
      <c r="G7326" s="1643"/>
      <c r="H7326" s="2252"/>
      <c r="I7326" s="1641"/>
      <c r="J7326" s="2664"/>
      <c r="K7326" s="2621">
        <f t="shared" si="120"/>
        <v>7179</v>
      </c>
    </row>
    <row r="7327" spans="3:11">
      <c r="C7327" s="1642"/>
      <c r="D7327" s="4081"/>
      <c r="E7327" s="4069" t="str">
        <f>VLOOKUP($F7327,Accounts!$B:$C,2,FALSE)</f>
        <v>Other Supplies and Materials for Distribution</v>
      </c>
      <c r="F7327" s="3792">
        <v>1040299000</v>
      </c>
      <c r="G7327" s="1643"/>
      <c r="H7327" s="2252"/>
      <c r="I7327" s="1641"/>
      <c r="J7327" s="2664"/>
      <c r="K7327" s="2621">
        <f t="shared" si="120"/>
        <v>7180</v>
      </c>
    </row>
    <row r="7328" spans="3:11">
      <c r="C7328" s="1644"/>
      <c r="D7328" s="3782"/>
      <c r="E7328" s="2606" t="s">
        <v>3943</v>
      </c>
      <c r="F7328" s="3821"/>
      <c r="G7328" s="1645"/>
      <c r="H7328" s="3422"/>
      <c r="I7328" s="3725"/>
      <c r="J7328" s="2664"/>
      <c r="K7328" s="2621">
        <f t="shared" si="120"/>
        <v>7181</v>
      </c>
    </row>
    <row r="7329" spans="3:11">
      <c r="C7329" s="1646"/>
      <c r="D7329" s="2773" t="s">
        <v>70</v>
      </c>
      <c r="E7329" s="2774"/>
      <c r="F7329" s="3822"/>
      <c r="G7329" s="1647"/>
      <c r="H7329" s="2253">
        <f>SUM(H7326:H7328)</f>
        <v>0</v>
      </c>
      <c r="I7329" s="2254">
        <f>SUM(I7326:I7328)</f>
        <v>0</v>
      </c>
      <c r="J7329" s="2664"/>
      <c r="K7329" s="2621">
        <f t="shared" si="120"/>
        <v>7182</v>
      </c>
    </row>
    <row r="7330" spans="3:11">
      <c r="C7330" s="1648"/>
      <c r="D7330" s="4201"/>
      <c r="E7330" s="4135"/>
      <c r="F7330" s="3792"/>
      <c r="G7330" s="1649"/>
      <c r="H7330" s="3422"/>
      <c r="I7330" s="2255">
        <f>H7329-I7329</f>
        <v>0</v>
      </c>
      <c r="J7330" s="2664"/>
      <c r="K7330" s="2621">
        <f t="shared" si="120"/>
        <v>7183</v>
      </c>
    </row>
    <row r="7331" spans="3:11">
      <c r="C7331" s="5850" t="s">
        <v>71</v>
      </c>
      <c r="D7331" s="5851"/>
      <c r="E7331" s="4079"/>
      <c r="F7331" s="5852" t="s">
        <v>3489</v>
      </c>
      <c r="G7331" s="5851"/>
      <c r="H7331" s="5974"/>
      <c r="I7331" s="5975"/>
      <c r="J7331" s="2664"/>
      <c r="K7331" s="2621">
        <f t="shared" si="120"/>
        <v>7184</v>
      </c>
    </row>
    <row r="7332" spans="3:11">
      <c r="C7332" s="1650"/>
      <c r="D7332" s="2282"/>
      <c r="E7332" s="2282"/>
      <c r="F7332" s="3823"/>
      <c r="G7332" s="1651"/>
      <c r="H7332" s="456"/>
      <c r="I7332" s="457"/>
      <c r="J7332" s="2664"/>
      <c r="K7332" s="2621">
        <f t="shared" si="120"/>
        <v>7185</v>
      </c>
    </row>
    <row r="7333" spans="3:11">
      <c r="C7333" s="1652"/>
      <c r="D7333" s="4081"/>
      <c r="E7333" s="2777" t="s">
        <v>3023</v>
      </c>
      <c r="F7333" s="3824"/>
      <c r="G7333" s="1653" t="s">
        <v>3026</v>
      </c>
      <c r="H7333" s="456"/>
      <c r="I7333" s="457"/>
      <c r="J7333" s="2664"/>
      <c r="K7333" s="2621">
        <f t="shared" si="120"/>
        <v>7186</v>
      </c>
    </row>
    <row r="7334" spans="3:11">
      <c r="C7334" s="1650"/>
      <c r="D7334" s="4081"/>
      <c r="E7334" s="4081" t="s">
        <v>3024</v>
      </c>
      <c r="F7334" s="3824" t="s">
        <v>2541</v>
      </c>
      <c r="G7334" s="3730" t="s">
        <v>299</v>
      </c>
      <c r="H7334" s="458"/>
      <c r="I7334" s="457"/>
      <c r="J7334" s="2664"/>
      <c r="K7334" s="2621">
        <f t="shared" si="120"/>
        <v>7187</v>
      </c>
    </row>
    <row r="7335" spans="3:11" ht="15.75" thickBot="1">
      <c r="C7335" s="1697"/>
      <c r="D7335" s="4136"/>
      <c r="E7335" s="4136"/>
      <c r="F7335" s="3825"/>
      <c r="G7335" s="1698"/>
      <c r="H7335" s="2256"/>
      <c r="I7335" s="2257"/>
      <c r="J7335" s="2664"/>
      <c r="K7335" s="2621">
        <f t="shared" si="120"/>
        <v>7188</v>
      </c>
    </row>
    <row r="7336" spans="3:11">
      <c r="C7336" s="2766"/>
      <c r="D7336" s="5972" t="s">
        <v>60</v>
      </c>
      <c r="E7336" s="5972"/>
      <c r="F7336" s="5973"/>
      <c r="G7336" s="1632"/>
      <c r="H7336" s="5951" t="s">
        <v>3944</v>
      </c>
      <c r="I7336" s="5952"/>
      <c r="J7336" s="2664"/>
      <c r="K7336" s="2621">
        <f t="shared" si="120"/>
        <v>7189</v>
      </c>
    </row>
    <row r="7337" spans="3:11">
      <c r="C7337" s="3817" t="s">
        <v>2722</v>
      </c>
      <c r="D7337" s="5983" t="s">
        <v>2538</v>
      </c>
      <c r="E7337" s="5983"/>
      <c r="F7337" s="5984"/>
      <c r="G7337" s="1633"/>
      <c r="H7337" s="5961" t="s">
        <v>3718</v>
      </c>
      <c r="I7337" s="5962"/>
      <c r="J7337" s="2664"/>
      <c r="K7337" s="2621">
        <f t="shared" si="120"/>
        <v>7190</v>
      </c>
    </row>
    <row r="7338" spans="3:11">
      <c r="C7338" s="3817" t="s">
        <v>2723</v>
      </c>
      <c r="D7338" s="5976">
        <v>1</v>
      </c>
      <c r="E7338" s="5976"/>
      <c r="F7338" s="5989"/>
      <c r="G7338" s="1633"/>
      <c r="H7338" s="456"/>
      <c r="I7338" s="457"/>
      <c r="J7338" s="2664"/>
      <c r="K7338" s="2621">
        <f t="shared" si="120"/>
        <v>7191</v>
      </c>
    </row>
    <row r="7339" spans="3:11">
      <c r="C7339" s="1634"/>
      <c r="D7339" s="3653"/>
      <c r="E7339" s="3653"/>
      <c r="F7339" s="3818"/>
      <c r="G7339" s="1635"/>
      <c r="H7339" s="2250"/>
      <c r="I7339" s="2251"/>
      <c r="J7339" s="2664"/>
      <c r="K7339" s="2621">
        <f t="shared" si="120"/>
        <v>7192</v>
      </c>
    </row>
    <row r="7340" spans="3:11">
      <c r="C7340" s="1636"/>
      <c r="D7340" s="5865" t="s">
        <v>61</v>
      </c>
      <c r="E7340" s="5866"/>
      <c r="F7340" s="5866"/>
      <c r="G7340" s="5866"/>
      <c r="H7340" s="5866"/>
      <c r="I7340" s="5867"/>
      <c r="J7340" s="2664"/>
      <c r="K7340" s="2621">
        <f t="shared" si="120"/>
        <v>7193</v>
      </c>
    </row>
    <row r="7341" spans="3:11">
      <c r="C7341" s="1637" t="s">
        <v>62</v>
      </c>
      <c r="D7341" s="5990" t="s">
        <v>63</v>
      </c>
      <c r="E7341" s="5991"/>
      <c r="F7341" s="3819" t="s">
        <v>64</v>
      </c>
      <c r="G7341" s="1638" t="s">
        <v>65</v>
      </c>
      <c r="H7341" s="5969" t="s">
        <v>66</v>
      </c>
      <c r="I7341" s="5970"/>
      <c r="J7341" s="2664"/>
      <c r="K7341" s="2621">
        <f t="shared" si="120"/>
        <v>7194</v>
      </c>
    </row>
    <row r="7342" spans="3:11">
      <c r="C7342" s="1639" t="s">
        <v>67</v>
      </c>
      <c r="D7342" s="5992"/>
      <c r="E7342" s="5993"/>
      <c r="F7342" s="3820" t="s">
        <v>0</v>
      </c>
      <c r="G7342" s="1640"/>
      <c r="H7342" s="2252" t="s">
        <v>68</v>
      </c>
      <c r="I7342" s="1641" t="s">
        <v>69</v>
      </c>
      <c r="J7342" s="2664"/>
      <c r="K7342" s="2621">
        <f t="shared" si="120"/>
        <v>7195</v>
      </c>
    </row>
    <row r="7343" spans="3:11">
      <c r="C7343" s="1642"/>
      <c r="D7343" s="1754" t="str">
        <f>VLOOKUP(F7343,Accounts!B:C,2,FALSE)</f>
        <v>Accumulated Surplus (Deficit)</v>
      </c>
      <c r="E7343" s="4069"/>
      <c r="F7343" s="3792">
        <v>3010101000</v>
      </c>
      <c r="G7343" s="1643"/>
      <c r="H7343" s="2252"/>
      <c r="I7343" s="1641"/>
      <c r="J7343" s="2664"/>
      <c r="K7343" s="2621">
        <f t="shared" si="120"/>
        <v>7196</v>
      </c>
    </row>
    <row r="7344" spans="3:11">
      <c r="C7344" s="1642"/>
      <c r="D7344" s="4081"/>
      <c r="E7344" s="4069" t="str">
        <f>VLOOKUP($F7344,Accounts!$B:$C,2,FALSE)</f>
        <v>Other Supplies and Materials for Distribution</v>
      </c>
      <c r="F7344" s="3792">
        <v>1040299000</v>
      </c>
      <c r="G7344" s="1643"/>
      <c r="H7344" s="2252"/>
      <c r="I7344" s="1641"/>
      <c r="J7344" s="2664"/>
      <c r="K7344" s="2621">
        <f t="shared" si="120"/>
        <v>7197</v>
      </c>
    </row>
    <row r="7345" spans="3:11">
      <c r="C7345" s="1644"/>
      <c r="D7345" s="3782"/>
      <c r="E7345" s="2606" t="s">
        <v>3945</v>
      </c>
      <c r="F7345" s="3821"/>
      <c r="G7345" s="1645"/>
      <c r="H7345" s="3422"/>
      <c r="I7345" s="3725"/>
      <c r="J7345" s="2664"/>
      <c r="K7345" s="2621">
        <f t="shared" si="120"/>
        <v>7198</v>
      </c>
    </row>
    <row r="7346" spans="3:11">
      <c r="C7346" s="1646"/>
      <c r="D7346" s="2773" t="s">
        <v>70</v>
      </c>
      <c r="E7346" s="2774"/>
      <c r="F7346" s="3822"/>
      <c r="G7346" s="1647"/>
      <c r="H7346" s="2253">
        <f>SUM(H7343:H7345)</f>
        <v>0</v>
      </c>
      <c r="I7346" s="2254">
        <f>SUM(I7343:I7345)</f>
        <v>0</v>
      </c>
      <c r="J7346" s="2664"/>
      <c r="K7346" s="2621">
        <f t="shared" si="120"/>
        <v>7199</v>
      </c>
    </row>
    <row r="7347" spans="3:11">
      <c r="C7347" s="1648"/>
      <c r="D7347" s="4201"/>
      <c r="E7347" s="4135"/>
      <c r="F7347" s="3792"/>
      <c r="G7347" s="1649"/>
      <c r="H7347" s="3422"/>
      <c r="I7347" s="2255">
        <f>H7346-I7346</f>
        <v>0</v>
      </c>
      <c r="J7347" s="2664"/>
      <c r="K7347" s="2621">
        <f t="shared" si="120"/>
        <v>7200</v>
      </c>
    </row>
    <row r="7348" spans="3:11">
      <c r="C7348" s="5850" t="s">
        <v>71</v>
      </c>
      <c r="D7348" s="5851"/>
      <c r="E7348" s="4079"/>
      <c r="F7348" s="5852" t="s">
        <v>3489</v>
      </c>
      <c r="G7348" s="5851"/>
      <c r="H7348" s="5974"/>
      <c r="I7348" s="5975"/>
      <c r="J7348" s="2664"/>
      <c r="K7348" s="2621">
        <f t="shared" si="120"/>
        <v>7201</v>
      </c>
    </row>
    <row r="7349" spans="3:11">
      <c r="C7349" s="1650"/>
      <c r="D7349" s="2282"/>
      <c r="E7349" s="2282"/>
      <c r="F7349" s="3823"/>
      <c r="G7349" s="1651"/>
      <c r="H7349" s="456"/>
      <c r="I7349" s="457"/>
      <c r="J7349" s="2664"/>
      <c r="K7349" s="2621">
        <f t="shared" si="120"/>
        <v>7202</v>
      </c>
    </row>
    <row r="7350" spans="3:11">
      <c r="C7350" s="1652"/>
      <c r="D7350" s="4081"/>
      <c r="E7350" s="2777" t="s">
        <v>3023</v>
      </c>
      <c r="F7350" s="3824"/>
      <c r="G7350" s="1653" t="s">
        <v>3026</v>
      </c>
      <c r="H7350" s="456"/>
      <c r="I7350" s="457"/>
      <c r="J7350" s="2664"/>
      <c r="K7350" s="2621">
        <f t="shared" si="120"/>
        <v>7203</v>
      </c>
    </row>
    <row r="7351" spans="3:11">
      <c r="C7351" s="1650"/>
      <c r="D7351" s="4081"/>
      <c r="E7351" s="4081" t="s">
        <v>3024</v>
      </c>
      <c r="F7351" s="3824" t="s">
        <v>2541</v>
      </c>
      <c r="G7351" s="3730" t="s">
        <v>299</v>
      </c>
      <c r="H7351" s="458"/>
      <c r="I7351" s="457"/>
      <c r="J7351" s="2664"/>
      <c r="K7351" s="2621">
        <f t="shared" si="120"/>
        <v>7204</v>
      </c>
    </row>
    <row r="7352" spans="3:11" ht="15.75" thickBot="1">
      <c r="C7352" s="1697"/>
      <c r="D7352" s="4136"/>
      <c r="E7352" s="4136"/>
      <c r="F7352" s="3825"/>
      <c r="G7352" s="1698"/>
      <c r="H7352" s="2256"/>
      <c r="I7352" s="2257"/>
      <c r="J7352" s="2664"/>
      <c r="K7352" s="2621">
        <f t="shared" si="120"/>
        <v>7205</v>
      </c>
    </row>
    <row r="7353" spans="3:11">
      <c r="C7353" s="2766"/>
      <c r="D7353" s="5972" t="s">
        <v>60</v>
      </c>
      <c r="E7353" s="5972"/>
      <c r="F7353" s="5973"/>
      <c r="G7353" s="1632"/>
      <c r="H7353" s="5951" t="s">
        <v>3946</v>
      </c>
      <c r="I7353" s="5952"/>
      <c r="J7353" s="2664"/>
      <c r="K7353" s="2621">
        <f t="shared" si="120"/>
        <v>7206</v>
      </c>
    </row>
    <row r="7354" spans="3:11">
      <c r="C7354" s="3817" t="s">
        <v>2722</v>
      </c>
      <c r="D7354" s="5983" t="s">
        <v>2538</v>
      </c>
      <c r="E7354" s="5983"/>
      <c r="F7354" s="5984"/>
      <c r="G7354" s="1633"/>
      <c r="H7354" s="5961" t="s">
        <v>3718</v>
      </c>
      <c r="I7354" s="5962"/>
      <c r="J7354" s="2664"/>
      <c r="K7354" s="2621">
        <f t="shared" si="120"/>
        <v>7207</v>
      </c>
    </row>
    <row r="7355" spans="3:11">
      <c r="C7355" s="3817" t="s">
        <v>2723</v>
      </c>
      <c r="D7355" s="5976">
        <v>1</v>
      </c>
      <c r="E7355" s="5976"/>
      <c r="F7355" s="5989"/>
      <c r="G7355" s="1633"/>
      <c r="H7355" s="456"/>
      <c r="I7355" s="457"/>
      <c r="J7355" s="2664"/>
      <c r="K7355" s="2621">
        <f t="shared" si="120"/>
        <v>7208</v>
      </c>
    </row>
    <row r="7356" spans="3:11">
      <c r="C7356" s="1634"/>
      <c r="D7356" s="3653"/>
      <c r="E7356" s="3653"/>
      <c r="F7356" s="3818"/>
      <c r="G7356" s="1635"/>
      <c r="H7356" s="2250"/>
      <c r="I7356" s="2251"/>
      <c r="J7356" s="2664"/>
      <c r="K7356" s="2621">
        <f t="shared" si="120"/>
        <v>7209</v>
      </c>
    </row>
    <row r="7357" spans="3:11">
      <c r="C7357" s="1636"/>
      <c r="D7357" s="5865" t="s">
        <v>61</v>
      </c>
      <c r="E7357" s="5866"/>
      <c r="F7357" s="5866"/>
      <c r="G7357" s="5866"/>
      <c r="H7357" s="5866"/>
      <c r="I7357" s="5867"/>
      <c r="J7357" s="2664"/>
      <c r="K7357" s="2621">
        <f t="shared" si="120"/>
        <v>7210</v>
      </c>
    </row>
    <row r="7358" spans="3:11">
      <c r="C7358" s="1637" t="s">
        <v>62</v>
      </c>
      <c r="D7358" s="5990" t="s">
        <v>63</v>
      </c>
      <c r="E7358" s="5991"/>
      <c r="F7358" s="3819" t="s">
        <v>64</v>
      </c>
      <c r="G7358" s="1638" t="s">
        <v>65</v>
      </c>
      <c r="H7358" s="5969" t="s">
        <v>66</v>
      </c>
      <c r="I7358" s="5970"/>
      <c r="J7358" s="2664"/>
      <c r="K7358" s="2621">
        <f t="shared" si="120"/>
        <v>7211</v>
      </c>
    </row>
    <row r="7359" spans="3:11">
      <c r="C7359" s="1639" t="s">
        <v>67</v>
      </c>
      <c r="D7359" s="5992"/>
      <c r="E7359" s="5993"/>
      <c r="F7359" s="3820" t="s">
        <v>0</v>
      </c>
      <c r="G7359" s="1640"/>
      <c r="H7359" s="2252" t="s">
        <v>68</v>
      </c>
      <c r="I7359" s="1641" t="s">
        <v>69</v>
      </c>
      <c r="J7359" s="2664"/>
      <c r="K7359" s="2621">
        <f t="shared" si="120"/>
        <v>7212</v>
      </c>
    </row>
    <row r="7360" spans="3:11">
      <c r="C7360" s="1642"/>
      <c r="D7360" s="1754" t="str">
        <f>VLOOKUP(F7360,Accounts!B:C,2,FALSE)</f>
        <v>Accumulated Surplus (Deficit)</v>
      </c>
      <c r="E7360" s="4069"/>
      <c r="F7360" s="3792">
        <v>3010101000</v>
      </c>
      <c r="G7360" s="1643"/>
      <c r="H7360" s="2252"/>
      <c r="I7360" s="1641"/>
      <c r="J7360" s="2664"/>
      <c r="K7360" s="2621">
        <f t="shared" si="120"/>
        <v>7213</v>
      </c>
    </row>
    <row r="7361" spans="3:11">
      <c r="C7361" s="1642"/>
      <c r="D7361" s="4081"/>
      <c r="E7361" s="4069" t="str">
        <f>VLOOKUP($F7361,Accounts!$B:$C,2,FALSE)</f>
        <v>Other Supplies and Materials for Distribution</v>
      </c>
      <c r="F7361" s="3792">
        <v>1040299000</v>
      </c>
      <c r="G7361" s="1643"/>
      <c r="H7361" s="2252"/>
      <c r="I7361" s="1641"/>
      <c r="J7361" s="2664"/>
      <c r="K7361" s="2621">
        <f t="shared" si="120"/>
        <v>7214</v>
      </c>
    </row>
    <row r="7362" spans="3:11">
      <c r="C7362" s="1644"/>
      <c r="D7362" s="3782"/>
      <c r="E7362" s="2606" t="s">
        <v>3947</v>
      </c>
      <c r="F7362" s="3821"/>
      <c r="G7362" s="1645"/>
      <c r="H7362" s="3422"/>
      <c r="I7362" s="3725"/>
      <c r="J7362" s="2664"/>
      <c r="K7362" s="2621">
        <f t="shared" si="120"/>
        <v>7215</v>
      </c>
    </row>
    <row r="7363" spans="3:11">
      <c r="C7363" s="1646"/>
      <c r="D7363" s="2773" t="s">
        <v>70</v>
      </c>
      <c r="E7363" s="2774"/>
      <c r="F7363" s="3822"/>
      <c r="G7363" s="1647"/>
      <c r="H7363" s="2253">
        <f>SUM(H7360:H7362)</f>
        <v>0</v>
      </c>
      <c r="I7363" s="2254">
        <f>SUM(I7360:I7362)</f>
        <v>0</v>
      </c>
      <c r="J7363" s="2664"/>
      <c r="K7363" s="2621">
        <f t="shared" si="120"/>
        <v>7216</v>
      </c>
    </row>
    <row r="7364" spans="3:11">
      <c r="C7364" s="1648"/>
      <c r="D7364" s="4201"/>
      <c r="E7364" s="4135"/>
      <c r="F7364" s="3792"/>
      <c r="G7364" s="1649"/>
      <c r="H7364" s="3422"/>
      <c r="I7364" s="2255">
        <f>H7363-I7363</f>
        <v>0</v>
      </c>
      <c r="J7364" s="2664"/>
      <c r="K7364" s="2621">
        <f t="shared" si="120"/>
        <v>7217</v>
      </c>
    </row>
    <row r="7365" spans="3:11">
      <c r="C7365" s="5850" t="s">
        <v>71</v>
      </c>
      <c r="D7365" s="5851"/>
      <c r="E7365" s="4079"/>
      <c r="F7365" s="5852" t="s">
        <v>3489</v>
      </c>
      <c r="G7365" s="5851"/>
      <c r="H7365" s="5974"/>
      <c r="I7365" s="5975"/>
      <c r="J7365" s="2664"/>
      <c r="K7365" s="2621">
        <f t="shared" si="120"/>
        <v>7218</v>
      </c>
    </row>
    <row r="7366" spans="3:11">
      <c r="C7366" s="1650"/>
      <c r="D7366" s="2282"/>
      <c r="E7366" s="2282"/>
      <c r="F7366" s="3823"/>
      <c r="G7366" s="1651"/>
      <c r="H7366" s="456"/>
      <c r="I7366" s="457"/>
      <c r="J7366" s="2664"/>
      <c r="K7366" s="2621">
        <f t="shared" si="120"/>
        <v>7219</v>
      </c>
    </row>
    <row r="7367" spans="3:11">
      <c r="C7367" s="1652"/>
      <c r="D7367" s="4081"/>
      <c r="E7367" s="2777" t="s">
        <v>3023</v>
      </c>
      <c r="F7367" s="3824"/>
      <c r="G7367" s="1653" t="s">
        <v>3026</v>
      </c>
      <c r="H7367" s="456"/>
      <c r="I7367" s="457"/>
      <c r="J7367" s="2664"/>
      <c r="K7367" s="2621">
        <f t="shared" si="120"/>
        <v>7220</v>
      </c>
    </row>
    <row r="7368" spans="3:11">
      <c r="C7368" s="1650"/>
      <c r="D7368" s="4081"/>
      <c r="E7368" s="4081" t="s">
        <v>3024</v>
      </c>
      <c r="F7368" s="3824" t="s">
        <v>2541</v>
      </c>
      <c r="G7368" s="3730" t="s">
        <v>299</v>
      </c>
      <c r="H7368" s="458"/>
      <c r="I7368" s="457"/>
      <c r="J7368" s="2664"/>
      <c r="K7368" s="2621">
        <f t="shared" si="120"/>
        <v>7221</v>
      </c>
    </row>
    <row r="7369" spans="3:11" ht="15.75" thickBot="1">
      <c r="C7369" s="1697"/>
      <c r="D7369" s="4136"/>
      <c r="E7369" s="4136"/>
      <c r="F7369" s="3825"/>
      <c r="G7369" s="1698"/>
      <c r="H7369" s="2256"/>
      <c r="I7369" s="2257"/>
      <c r="J7369" s="2664"/>
      <c r="K7369" s="2621">
        <f t="shared" si="120"/>
        <v>7222</v>
      </c>
    </row>
    <row r="7370" spans="3:11">
      <c r="C7370" s="2766"/>
      <c r="D7370" s="5972" t="s">
        <v>60</v>
      </c>
      <c r="E7370" s="5972"/>
      <c r="F7370" s="5973"/>
      <c r="G7370" s="1632"/>
      <c r="H7370" s="5951" t="s">
        <v>3948</v>
      </c>
      <c r="I7370" s="5952"/>
      <c r="J7370" s="2664"/>
      <c r="K7370" s="2621">
        <f t="shared" si="120"/>
        <v>7223</v>
      </c>
    </row>
    <row r="7371" spans="3:11">
      <c r="C7371" s="3817" t="s">
        <v>2722</v>
      </c>
      <c r="D7371" s="5983" t="s">
        <v>2538</v>
      </c>
      <c r="E7371" s="5983"/>
      <c r="F7371" s="5984"/>
      <c r="G7371" s="1633"/>
      <c r="H7371" s="5961" t="s">
        <v>3718</v>
      </c>
      <c r="I7371" s="5962"/>
      <c r="J7371" s="2664"/>
      <c r="K7371" s="2621">
        <f t="shared" si="120"/>
        <v>7224</v>
      </c>
    </row>
    <row r="7372" spans="3:11">
      <c r="C7372" s="3817" t="s">
        <v>2723</v>
      </c>
      <c r="D7372" s="5976">
        <v>1</v>
      </c>
      <c r="E7372" s="5976"/>
      <c r="F7372" s="5989"/>
      <c r="G7372" s="1633"/>
      <c r="H7372" s="456"/>
      <c r="I7372" s="457"/>
      <c r="J7372" s="2664"/>
      <c r="K7372" s="2621">
        <f t="shared" si="120"/>
        <v>7225</v>
      </c>
    </row>
    <row r="7373" spans="3:11">
      <c r="C7373" s="1634"/>
      <c r="D7373" s="3653"/>
      <c r="E7373" s="3653"/>
      <c r="F7373" s="3818"/>
      <c r="G7373" s="1635"/>
      <c r="H7373" s="2250"/>
      <c r="I7373" s="2251"/>
      <c r="J7373" s="2664"/>
      <c r="K7373" s="2621">
        <f t="shared" si="120"/>
        <v>7226</v>
      </c>
    </row>
    <row r="7374" spans="3:11">
      <c r="C7374" s="1636"/>
      <c r="D7374" s="5865" t="s">
        <v>61</v>
      </c>
      <c r="E7374" s="5866"/>
      <c r="F7374" s="5866"/>
      <c r="G7374" s="5866"/>
      <c r="H7374" s="5866"/>
      <c r="I7374" s="5867"/>
      <c r="J7374" s="2664"/>
      <c r="K7374" s="2621">
        <f t="shared" si="120"/>
        <v>7227</v>
      </c>
    </row>
    <row r="7375" spans="3:11">
      <c r="C7375" s="1637" t="s">
        <v>62</v>
      </c>
      <c r="D7375" s="5990" t="s">
        <v>63</v>
      </c>
      <c r="E7375" s="5991"/>
      <c r="F7375" s="3819" t="s">
        <v>64</v>
      </c>
      <c r="G7375" s="1638" t="s">
        <v>65</v>
      </c>
      <c r="H7375" s="5969" t="s">
        <v>66</v>
      </c>
      <c r="I7375" s="5970"/>
      <c r="J7375" s="2664"/>
      <c r="K7375" s="2621">
        <f t="shared" si="120"/>
        <v>7228</v>
      </c>
    </row>
    <row r="7376" spans="3:11">
      <c r="C7376" s="1639" t="s">
        <v>67</v>
      </c>
      <c r="D7376" s="5992"/>
      <c r="E7376" s="5993"/>
      <c r="F7376" s="3820" t="s">
        <v>0</v>
      </c>
      <c r="G7376" s="1640"/>
      <c r="H7376" s="2252" t="s">
        <v>68</v>
      </c>
      <c r="I7376" s="1641" t="s">
        <v>69</v>
      </c>
      <c r="J7376" s="2664"/>
      <c r="K7376" s="2621">
        <f t="shared" si="120"/>
        <v>7229</v>
      </c>
    </row>
    <row r="7377" spans="3:11">
      <c r="C7377" s="1642"/>
      <c r="D7377" s="1754" t="str">
        <f>VLOOKUP(F7377,Accounts!B:C,2,FALSE)</f>
        <v>Accumulated Surplus (Deficit)</v>
      </c>
      <c r="E7377" s="4069"/>
      <c r="F7377" s="3792">
        <v>3010101000</v>
      </c>
      <c r="G7377" s="1643"/>
      <c r="H7377" s="2252"/>
      <c r="I7377" s="1641"/>
      <c r="J7377" s="2664"/>
      <c r="K7377" s="2621">
        <f t="shared" si="120"/>
        <v>7230</v>
      </c>
    </row>
    <row r="7378" spans="3:11">
      <c r="C7378" s="1642"/>
      <c r="D7378" s="4081"/>
      <c r="E7378" s="4069" t="str">
        <f>VLOOKUP($F7378,Accounts!$B:$C,2,FALSE)</f>
        <v>Other Supplies and Materials for Distribution</v>
      </c>
      <c r="F7378" s="3792">
        <v>1040299000</v>
      </c>
      <c r="G7378" s="1643"/>
      <c r="H7378" s="2252"/>
      <c r="I7378" s="1641"/>
      <c r="J7378" s="2664"/>
      <c r="K7378" s="2621">
        <f t="shared" si="120"/>
        <v>7231</v>
      </c>
    </row>
    <row r="7379" spans="3:11">
      <c r="C7379" s="1644"/>
      <c r="D7379" s="3782"/>
      <c r="E7379" s="2606" t="s">
        <v>3949</v>
      </c>
      <c r="F7379" s="3821"/>
      <c r="G7379" s="1645"/>
      <c r="H7379" s="3422"/>
      <c r="I7379" s="3725"/>
      <c r="J7379" s="2664"/>
      <c r="K7379" s="2621">
        <f t="shared" si="120"/>
        <v>7232</v>
      </c>
    </row>
    <row r="7380" spans="3:11">
      <c r="C7380" s="1646"/>
      <c r="D7380" s="2773" t="s">
        <v>70</v>
      </c>
      <c r="E7380" s="2774"/>
      <c r="F7380" s="3822"/>
      <c r="G7380" s="1647"/>
      <c r="H7380" s="2253">
        <f>SUM(H7377:H7379)</f>
        <v>0</v>
      </c>
      <c r="I7380" s="2254">
        <f>SUM(I7377:I7379)</f>
        <v>0</v>
      </c>
      <c r="J7380" s="2664"/>
      <c r="K7380" s="2621">
        <f t="shared" si="120"/>
        <v>7233</v>
      </c>
    </row>
    <row r="7381" spans="3:11">
      <c r="C7381" s="1648"/>
      <c r="D7381" s="4201"/>
      <c r="E7381" s="4135"/>
      <c r="F7381" s="3792"/>
      <c r="G7381" s="1649"/>
      <c r="H7381" s="3422"/>
      <c r="I7381" s="2255">
        <f>H7380-I7380</f>
        <v>0</v>
      </c>
      <c r="J7381" s="2664"/>
      <c r="K7381" s="2621">
        <f t="shared" si="120"/>
        <v>7234</v>
      </c>
    </row>
    <row r="7382" spans="3:11">
      <c r="C7382" s="5850" t="s">
        <v>71</v>
      </c>
      <c r="D7382" s="5851"/>
      <c r="E7382" s="4079"/>
      <c r="F7382" s="5852" t="s">
        <v>3489</v>
      </c>
      <c r="G7382" s="5851"/>
      <c r="H7382" s="5974"/>
      <c r="I7382" s="5975"/>
      <c r="J7382" s="2664"/>
      <c r="K7382" s="2621">
        <f t="shared" si="120"/>
        <v>7235</v>
      </c>
    </row>
    <row r="7383" spans="3:11">
      <c r="C7383" s="1650"/>
      <c r="D7383" s="2282"/>
      <c r="E7383" s="2282"/>
      <c r="F7383" s="3823"/>
      <c r="G7383" s="1651"/>
      <c r="H7383" s="456"/>
      <c r="I7383" s="457"/>
      <c r="J7383" s="2664"/>
      <c r="K7383" s="2621">
        <f t="shared" si="120"/>
        <v>7236</v>
      </c>
    </row>
    <row r="7384" spans="3:11">
      <c r="C7384" s="1652"/>
      <c r="D7384" s="4081"/>
      <c r="E7384" s="2777" t="s">
        <v>3023</v>
      </c>
      <c r="F7384" s="3824"/>
      <c r="G7384" s="1653" t="s">
        <v>3026</v>
      </c>
      <c r="H7384" s="456"/>
      <c r="I7384" s="457"/>
      <c r="J7384" s="2664"/>
      <c r="K7384" s="2621">
        <f t="shared" ref="K7384:K7447" si="121">K7383+1</f>
        <v>7237</v>
      </c>
    </row>
    <row r="7385" spans="3:11">
      <c r="C7385" s="1650"/>
      <c r="D7385" s="4081"/>
      <c r="E7385" s="4081" t="s">
        <v>3024</v>
      </c>
      <c r="F7385" s="3824" t="s">
        <v>2541</v>
      </c>
      <c r="G7385" s="3730" t="s">
        <v>299</v>
      </c>
      <c r="H7385" s="458"/>
      <c r="I7385" s="457"/>
      <c r="J7385" s="2664"/>
      <c r="K7385" s="2621">
        <f t="shared" si="121"/>
        <v>7238</v>
      </c>
    </row>
    <row r="7386" spans="3:11" ht="15.75" thickBot="1">
      <c r="C7386" s="1697"/>
      <c r="D7386" s="4136"/>
      <c r="E7386" s="4136"/>
      <c r="F7386" s="3825"/>
      <c r="G7386" s="1698"/>
      <c r="H7386" s="2256"/>
      <c r="I7386" s="2257"/>
      <c r="J7386" s="2664"/>
      <c r="K7386" s="2621">
        <f t="shared" si="121"/>
        <v>7239</v>
      </c>
    </row>
    <row r="7387" spans="3:11">
      <c r="C7387" s="2766"/>
      <c r="D7387" s="5972" t="s">
        <v>60</v>
      </c>
      <c r="E7387" s="5972"/>
      <c r="F7387" s="5973"/>
      <c r="G7387" s="1632"/>
      <c r="H7387" s="5951" t="s">
        <v>3950</v>
      </c>
      <c r="I7387" s="5952"/>
      <c r="J7387" s="2664"/>
      <c r="K7387" s="2621">
        <f t="shared" si="121"/>
        <v>7240</v>
      </c>
    </row>
    <row r="7388" spans="3:11">
      <c r="C7388" s="3817" t="s">
        <v>2722</v>
      </c>
      <c r="D7388" s="5983" t="s">
        <v>2538</v>
      </c>
      <c r="E7388" s="5983"/>
      <c r="F7388" s="5984"/>
      <c r="G7388" s="1633"/>
      <c r="H7388" s="5961" t="s">
        <v>3718</v>
      </c>
      <c r="I7388" s="5962"/>
      <c r="J7388" s="2664"/>
      <c r="K7388" s="2621">
        <f t="shared" si="121"/>
        <v>7241</v>
      </c>
    </row>
    <row r="7389" spans="3:11">
      <c r="C7389" s="3817" t="s">
        <v>2723</v>
      </c>
      <c r="D7389" s="5976">
        <v>1</v>
      </c>
      <c r="E7389" s="5976"/>
      <c r="F7389" s="5989"/>
      <c r="G7389" s="1633"/>
      <c r="H7389" s="456"/>
      <c r="I7389" s="457"/>
      <c r="J7389" s="2664"/>
      <c r="K7389" s="2621">
        <f t="shared" si="121"/>
        <v>7242</v>
      </c>
    </row>
    <row r="7390" spans="3:11">
      <c r="C7390" s="1634"/>
      <c r="D7390" s="3653"/>
      <c r="E7390" s="3653"/>
      <c r="F7390" s="3818"/>
      <c r="G7390" s="1635"/>
      <c r="H7390" s="2250"/>
      <c r="I7390" s="2251"/>
      <c r="J7390" s="2664"/>
      <c r="K7390" s="2621">
        <f t="shared" si="121"/>
        <v>7243</v>
      </c>
    </row>
    <row r="7391" spans="3:11">
      <c r="C7391" s="1636"/>
      <c r="D7391" s="5865" t="s">
        <v>61</v>
      </c>
      <c r="E7391" s="5866"/>
      <c r="F7391" s="5866"/>
      <c r="G7391" s="5866"/>
      <c r="H7391" s="5866"/>
      <c r="I7391" s="5867"/>
      <c r="J7391" s="2664"/>
      <c r="K7391" s="2621">
        <f t="shared" si="121"/>
        <v>7244</v>
      </c>
    </row>
    <row r="7392" spans="3:11">
      <c r="C7392" s="1637" t="s">
        <v>62</v>
      </c>
      <c r="D7392" s="5990" t="s">
        <v>63</v>
      </c>
      <c r="E7392" s="5991"/>
      <c r="F7392" s="3819" t="s">
        <v>64</v>
      </c>
      <c r="G7392" s="1638" t="s">
        <v>65</v>
      </c>
      <c r="H7392" s="5969" t="s">
        <v>66</v>
      </c>
      <c r="I7392" s="5970"/>
      <c r="J7392" s="2664"/>
      <c r="K7392" s="2621">
        <f t="shared" si="121"/>
        <v>7245</v>
      </c>
    </row>
    <row r="7393" spans="3:11">
      <c r="C7393" s="1639" t="s">
        <v>67</v>
      </c>
      <c r="D7393" s="5992"/>
      <c r="E7393" s="5993"/>
      <c r="F7393" s="3820" t="s">
        <v>0</v>
      </c>
      <c r="G7393" s="1640"/>
      <c r="H7393" s="2252" t="s">
        <v>68</v>
      </c>
      <c r="I7393" s="1641" t="s">
        <v>69</v>
      </c>
      <c r="J7393" s="2664"/>
      <c r="K7393" s="2621">
        <f t="shared" si="121"/>
        <v>7246</v>
      </c>
    </row>
    <row r="7394" spans="3:11">
      <c r="C7394" s="1642"/>
      <c r="D7394" s="1754" t="str">
        <f>VLOOKUP(F7394,Accounts!B:C,2,FALSE)</f>
        <v>Accumulated Surplus (Deficit)</v>
      </c>
      <c r="E7394" s="4069"/>
      <c r="F7394" s="3792">
        <v>3010101000</v>
      </c>
      <c r="G7394" s="1643"/>
      <c r="H7394" s="2252"/>
      <c r="I7394" s="1641"/>
      <c r="J7394" s="2664"/>
      <c r="K7394" s="2621">
        <f t="shared" si="121"/>
        <v>7247</v>
      </c>
    </row>
    <row r="7395" spans="3:11">
      <c r="C7395" s="1642"/>
      <c r="D7395" s="4081"/>
      <c r="E7395" s="4069" t="str">
        <f>VLOOKUP($F7395,Accounts!$B:$C,2,FALSE)</f>
        <v>Other Supplies and Materials for Distribution</v>
      </c>
      <c r="F7395" s="3792">
        <v>1040299000</v>
      </c>
      <c r="G7395" s="1643"/>
      <c r="H7395" s="2252"/>
      <c r="I7395" s="1641"/>
      <c r="J7395" s="2664"/>
      <c r="K7395" s="2621">
        <f t="shared" si="121"/>
        <v>7248</v>
      </c>
    </row>
    <row r="7396" spans="3:11">
      <c r="C7396" s="1644"/>
      <c r="D7396" s="3782"/>
      <c r="E7396" s="2606" t="s">
        <v>3951</v>
      </c>
      <c r="F7396" s="3821"/>
      <c r="G7396" s="1645"/>
      <c r="H7396" s="3422"/>
      <c r="I7396" s="3725"/>
      <c r="J7396" s="2664"/>
      <c r="K7396" s="2621">
        <f t="shared" si="121"/>
        <v>7249</v>
      </c>
    </row>
    <row r="7397" spans="3:11">
      <c r="C7397" s="1646"/>
      <c r="D7397" s="2773" t="s">
        <v>70</v>
      </c>
      <c r="E7397" s="2774"/>
      <c r="F7397" s="3822"/>
      <c r="G7397" s="1647"/>
      <c r="H7397" s="2253">
        <f>SUM(H7394:H7396)</f>
        <v>0</v>
      </c>
      <c r="I7397" s="2254">
        <f>SUM(I7394:I7396)</f>
        <v>0</v>
      </c>
      <c r="J7397" s="2664"/>
      <c r="K7397" s="2621">
        <f t="shared" si="121"/>
        <v>7250</v>
      </c>
    </row>
    <row r="7398" spans="3:11">
      <c r="C7398" s="1648"/>
      <c r="D7398" s="4201"/>
      <c r="E7398" s="4135"/>
      <c r="F7398" s="3792"/>
      <c r="G7398" s="1649"/>
      <c r="H7398" s="3422"/>
      <c r="I7398" s="2255">
        <f>H7397-I7397</f>
        <v>0</v>
      </c>
      <c r="J7398" s="2664"/>
      <c r="K7398" s="2621">
        <f t="shared" si="121"/>
        <v>7251</v>
      </c>
    </row>
    <row r="7399" spans="3:11">
      <c r="C7399" s="5850" t="s">
        <v>71</v>
      </c>
      <c r="D7399" s="5851"/>
      <c r="E7399" s="4079"/>
      <c r="F7399" s="5852" t="s">
        <v>3489</v>
      </c>
      <c r="G7399" s="5851"/>
      <c r="H7399" s="5974"/>
      <c r="I7399" s="5975"/>
      <c r="J7399" s="2664"/>
      <c r="K7399" s="2621">
        <f t="shared" si="121"/>
        <v>7252</v>
      </c>
    </row>
    <row r="7400" spans="3:11">
      <c r="C7400" s="1650"/>
      <c r="D7400" s="2282"/>
      <c r="E7400" s="2282"/>
      <c r="F7400" s="3823"/>
      <c r="G7400" s="1651"/>
      <c r="H7400" s="456"/>
      <c r="I7400" s="457"/>
      <c r="J7400" s="2664"/>
      <c r="K7400" s="2621">
        <f t="shared" si="121"/>
        <v>7253</v>
      </c>
    </row>
    <row r="7401" spans="3:11">
      <c r="C7401" s="1652"/>
      <c r="D7401" s="4081"/>
      <c r="E7401" s="2777" t="s">
        <v>3023</v>
      </c>
      <c r="F7401" s="3824"/>
      <c r="G7401" s="1653" t="s">
        <v>3026</v>
      </c>
      <c r="H7401" s="456"/>
      <c r="I7401" s="457"/>
      <c r="J7401" s="2664"/>
      <c r="K7401" s="2621">
        <f t="shared" si="121"/>
        <v>7254</v>
      </c>
    </row>
    <row r="7402" spans="3:11">
      <c r="C7402" s="1650"/>
      <c r="D7402" s="4081"/>
      <c r="E7402" s="4081" t="s">
        <v>3024</v>
      </c>
      <c r="F7402" s="3824" t="s">
        <v>2541</v>
      </c>
      <c r="G7402" s="3730" t="s">
        <v>299</v>
      </c>
      <c r="H7402" s="458"/>
      <c r="I7402" s="457"/>
      <c r="J7402" s="2664"/>
      <c r="K7402" s="2621">
        <f t="shared" si="121"/>
        <v>7255</v>
      </c>
    </row>
    <row r="7403" spans="3:11" ht="15.75" thickBot="1">
      <c r="C7403" s="1697"/>
      <c r="D7403" s="4136"/>
      <c r="E7403" s="4136"/>
      <c r="F7403" s="3825"/>
      <c r="G7403" s="1698"/>
      <c r="H7403" s="2256"/>
      <c r="I7403" s="2257"/>
      <c r="J7403" s="2664"/>
      <c r="K7403" s="2621">
        <f t="shared" si="121"/>
        <v>7256</v>
      </c>
    </row>
    <row r="7404" spans="3:11">
      <c r="C7404" s="2766"/>
      <c r="D7404" s="5972" t="s">
        <v>60</v>
      </c>
      <c r="E7404" s="5972"/>
      <c r="F7404" s="5973"/>
      <c r="G7404" s="1632"/>
      <c r="H7404" s="5951" t="s">
        <v>3952</v>
      </c>
      <c r="I7404" s="5952"/>
      <c r="J7404" s="2664"/>
      <c r="K7404" s="2621">
        <f t="shared" si="121"/>
        <v>7257</v>
      </c>
    </row>
    <row r="7405" spans="3:11">
      <c r="C7405" s="3817" t="s">
        <v>2722</v>
      </c>
      <c r="D7405" s="5983" t="s">
        <v>2538</v>
      </c>
      <c r="E7405" s="5983"/>
      <c r="F7405" s="5984"/>
      <c r="G7405" s="1633"/>
      <c r="H7405" s="5961" t="s">
        <v>3718</v>
      </c>
      <c r="I7405" s="5962"/>
      <c r="J7405" s="2664"/>
      <c r="K7405" s="2621">
        <f t="shared" si="121"/>
        <v>7258</v>
      </c>
    </row>
    <row r="7406" spans="3:11">
      <c r="C7406" s="3817" t="s">
        <v>2723</v>
      </c>
      <c r="D7406" s="5976">
        <v>1</v>
      </c>
      <c r="E7406" s="5976"/>
      <c r="F7406" s="5989"/>
      <c r="G7406" s="1633"/>
      <c r="H7406" s="456"/>
      <c r="I7406" s="457"/>
      <c r="J7406" s="2664"/>
      <c r="K7406" s="2621">
        <f t="shared" si="121"/>
        <v>7259</v>
      </c>
    </row>
    <row r="7407" spans="3:11">
      <c r="C7407" s="1634"/>
      <c r="D7407" s="3653"/>
      <c r="E7407" s="3653"/>
      <c r="F7407" s="3818"/>
      <c r="G7407" s="1635"/>
      <c r="H7407" s="2250"/>
      <c r="I7407" s="2251"/>
      <c r="J7407" s="2664"/>
      <c r="K7407" s="2621">
        <f t="shared" si="121"/>
        <v>7260</v>
      </c>
    </row>
    <row r="7408" spans="3:11">
      <c r="C7408" s="1636"/>
      <c r="D7408" s="5865" t="s">
        <v>61</v>
      </c>
      <c r="E7408" s="5866"/>
      <c r="F7408" s="5866"/>
      <c r="G7408" s="5866"/>
      <c r="H7408" s="5866"/>
      <c r="I7408" s="5867"/>
      <c r="J7408" s="2664"/>
      <c r="K7408" s="2621">
        <f t="shared" si="121"/>
        <v>7261</v>
      </c>
    </row>
    <row r="7409" spans="3:11">
      <c r="C7409" s="1637" t="s">
        <v>62</v>
      </c>
      <c r="D7409" s="5990" t="s">
        <v>63</v>
      </c>
      <c r="E7409" s="5991"/>
      <c r="F7409" s="3819" t="s">
        <v>64</v>
      </c>
      <c r="G7409" s="1638" t="s">
        <v>65</v>
      </c>
      <c r="H7409" s="5969" t="s">
        <v>66</v>
      </c>
      <c r="I7409" s="5970"/>
      <c r="J7409" s="2664"/>
      <c r="K7409" s="2621">
        <f t="shared" si="121"/>
        <v>7262</v>
      </c>
    </row>
    <row r="7410" spans="3:11">
      <c r="C7410" s="1639" t="s">
        <v>67</v>
      </c>
      <c r="D7410" s="5992"/>
      <c r="E7410" s="5993"/>
      <c r="F7410" s="3820" t="s">
        <v>0</v>
      </c>
      <c r="G7410" s="1640"/>
      <c r="H7410" s="2252" t="s">
        <v>68</v>
      </c>
      <c r="I7410" s="1641" t="s">
        <v>69</v>
      </c>
      <c r="J7410" s="2664"/>
      <c r="K7410" s="2621">
        <f t="shared" si="121"/>
        <v>7263</v>
      </c>
    </row>
    <row r="7411" spans="3:11">
      <c r="C7411" s="1642"/>
      <c r="D7411" s="1754" t="str">
        <f>VLOOKUP(F7411,Accounts!B:C,2,FALSE)</f>
        <v>Accumulated Surplus (Deficit)</v>
      </c>
      <c r="E7411" s="4069"/>
      <c r="F7411" s="3792">
        <v>3010101000</v>
      </c>
      <c r="G7411" s="1643"/>
      <c r="H7411" s="2252"/>
      <c r="I7411" s="1641"/>
      <c r="J7411" s="2664"/>
      <c r="K7411" s="2621">
        <f t="shared" si="121"/>
        <v>7264</v>
      </c>
    </row>
    <row r="7412" spans="3:11">
      <c r="C7412" s="1642"/>
      <c r="D7412" s="4081"/>
      <c r="E7412" s="4069" t="str">
        <f>VLOOKUP($F7412,Accounts!$B:$C,2,FALSE)</f>
        <v>Other Supplies and Materials for Distribution</v>
      </c>
      <c r="F7412" s="3792">
        <v>1040299000</v>
      </c>
      <c r="G7412" s="1643"/>
      <c r="H7412" s="2252"/>
      <c r="I7412" s="1641"/>
      <c r="J7412" s="2664"/>
      <c r="K7412" s="2621">
        <f t="shared" si="121"/>
        <v>7265</v>
      </c>
    </row>
    <row r="7413" spans="3:11">
      <c r="C7413" s="1644"/>
      <c r="D7413" s="3782"/>
      <c r="E7413" s="2606" t="s">
        <v>3953</v>
      </c>
      <c r="F7413" s="3821"/>
      <c r="G7413" s="1645"/>
      <c r="H7413" s="3422"/>
      <c r="I7413" s="3725"/>
      <c r="J7413" s="2664"/>
      <c r="K7413" s="2621">
        <f t="shared" si="121"/>
        <v>7266</v>
      </c>
    </row>
    <row r="7414" spans="3:11">
      <c r="C7414" s="1646"/>
      <c r="D7414" s="2773" t="s">
        <v>70</v>
      </c>
      <c r="E7414" s="2774"/>
      <c r="F7414" s="3822"/>
      <c r="G7414" s="1647"/>
      <c r="H7414" s="2253">
        <f>SUM(H7411:H7413)</f>
        <v>0</v>
      </c>
      <c r="I7414" s="2254">
        <f>SUM(I7411:I7413)</f>
        <v>0</v>
      </c>
      <c r="J7414" s="2664"/>
      <c r="K7414" s="2621">
        <f t="shared" si="121"/>
        <v>7267</v>
      </c>
    </row>
    <row r="7415" spans="3:11">
      <c r="C7415" s="1648"/>
      <c r="D7415" s="4201"/>
      <c r="E7415" s="4135"/>
      <c r="F7415" s="3792"/>
      <c r="G7415" s="1649"/>
      <c r="H7415" s="3422"/>
      <c r="I7415" s="2255">
        <f>H7414-I7414</f>
        <v>0</v>
      </c>
      <c r="J7415" s="2664"/>
      <c r="K7415" s="2621">
        <f t="shared" si="121"/>
        <v>7268</v>
      </c>
    </row>
    <row r="7416" spans="3:11">
      <c r="C7416" s="5850" t="s">
        <v>71</v>
      </c>
      <c r="D7416" s="5851"/>
      <c r="E7416" s="4079"/>
      <c r="F7416" s="5852" t="s">
        <v>3489</v>
      </c>
      <c r="G7416" s="5851"/>
      <c r="H7416" s="5974"/>
      <c r="I7416" s="5975"/>
      <c r="J7416" s="2664"/>
      <c r="K7416" s="2621">
        <f t="shared" si="121"/>
        <v>7269</v>
      </c>
    </row>
    <row r="7417" spans="3:11">
      <c r="C7417" s="1650"/>
      <c r="D7417" s="2282"/>
      <c r="E7417" s="2282"/>
      <c r="F7417" s="3823"/>
      <c r="G7417" s="1651"/>
      <c r="H7417" s="456"/>
      <c r="I7417" s="457"/>
      <c r="J7417" s="2664"/>
      <c r="K7417" s="2621">
        <f t="shared" si="121"/>
        <v>7270</v>
      </c>
    </row>
    <row r="7418" spans="3:11">
      <c r="C7418" s="1652"/>
      <c r="D7418" s="4081"/>
      <c r="E7418" s="2777" t="s">
        <v>3023</v>
      </c>
      <c r="F7418" s="3824"/>
      <c r="G7418" s="1653" t="s">
        <v>3026</v>
      </c>
      <c r="H7418" s="456"/>
      <c r="I7418" s="457"/>
      <c r="J7418" s="2664"/>
      <c r="K7418" s="2621">
        <f t="shared" si="121"/>
        <v>7271</v>
      </c>
    </row>
    <row r="7419" spans="3:11">
      <c r="C7419" s="1650"/>
      <c r="D7419" s="4081"/>
      <c r="E7419" s="4081" t="s">
        <v>3024</v>
      </c>
      <c r="F7419" s="3824" t="s">
        <v>2541</v>
      </c>
      <c r="G7419" s="3730" t="s">
        <v>299</v>
      </c>
      <c r="H7419" s="458"/>
      <c r="I7419" s="457"/>
      <c r="J7419" s="2664"/>
      <c r="K7419" s="2621">
        <f t="shared" si="121"/>
        <v>7272</v>
      </c>
    </row>
    <row r="7420" spans="3:11" ht="15.75" thickBot="1">
      <c r="C7420" s="1697"/>
      <c r="D7420" s="4136"/>
      <c r="E7420" s="4136"/>
      <c r="F7420" s="3825"/>
      <c r="G7420" s="1698"/>
      <c r="H7420" s="2256"/>
      <c r="I7420" s="2257"/>
      <c r="J7420" s="2664"/>
      <c r="K7420" s="2621">
        <f t="shared" si="121"/>
        <v>7273</v>
      </c>
    </row>
    <row r="7421" spans="3:11">
      <c r="C7421" s="2766"/>
      <c r="D7421" s="5972" t="s">
        <v>60</v>
      </c>
      <c r="E7421" s="5972"/>
      <c r="F7421" s="5973"/>
      <c r="G7421" s="1632"/>
      <c r="H7421" s="5951" t="s">
        <v>3954</v>
      </c>
      <c r="I7421" s="5952"/>
      <c r="J7421" s="2664"/>
      <c r="K7421" s="2621">
        <f t="shared" si="121"/>
        <v>7274</v>
      </c>
    </row>
    <row r="7422" spans="3:11">
      <c r="C7422" s="3817" t="s">
        <v>2722</v>
      </c>
      <c r="D7422" s="5983" t="s">
        <v>2538</v>
      </c>
      <c r="E7422" s="5983"/>
      <c r="F7422" s="5984"/>
      <c r="G7422" s="1633"/>
      <c r="H7422" s="5961" t="s">
        <v>3718</v>
      </c>
      <c r="I7422" s="5962"/>
      <c r="J7422" s="2664"/>
      <c r="K7422" s="2621">
        <f t="shared" si="121"/>
        <v>7275</v>
      </c>
    </row>
    <row r="7423" spans="3:11">
      <c r="C7423" s="3817" t="s">
        <v>2723</v>
      </c>
      <c r="D7423" s="5976">
        <v>1</v>
      </c>
      <c r="E7423" s="5976"/>
      <c r="F7423" s="5989"/>
      <c r="G7423" s="1633"/>
      <c r="H7423" s="456"/>
      <c r="I7423" s="457"/>
      <c r="J7423" s="2664"/>
      <c r="K7423" s="2621">
        <f t="shared" si="121"/>
        <v>7276</v>
      </c>
    </row>
    <row r="7424" spans="3:11">
      <c r="C7424" s="1634"/>
      <c r="D7424" s="3653"/>
      <c r="E7424" s="3653"/>
      <c r="F7424" s="3818"/>
      <c r="G7424" s="1635"/>
      <c r="H7424" s="2250"/>
      <c r="I7424" s="2251"/>
      <c r="J7424" s="2664"/>
      <c r="K7424" s="2621">
        <f t="shared" si="121"/>
        <v>7277</v>
      </c>
    </row>
    <row r="7425" spans="3:11">
      <c r="C7425" s="1636"/>
      <c r="D7425" s="5865" t="s">
        <v>61</v>
      </c>
      <c r="E7425" s="5866"/>
      <c r="F7425" s="5866"/>
      <c r="G7425" s="5866"/>
      <c r="H7425" s="5866"/>
      <c r="I7425" s="5867"/>
      <c r="J7425" s="2664"/>
      <c r="K7425" s="2621">
        <f t="shared" si="121"/>
        <v>7278</v>
      </c>
    </row>
    <row r="7426" spans="3:11">
      <c r="C7426" s="1637" t="s">
        <v>62</v>
      </c>
      <c r="D7426" s="5990" t="s">
        <v>63</v>
      </c>
      <c r="E7426" s="5991"/>
      <c r="F7426" s="3819" t="s">
        <v>64</v>
      </c>
      <c r="G7426" s="1638" t="s">
        <v>65</v>
      </c>
      <c r="H7426" s="5969" t="s">
        <v>66</v>
      </c>
      <c r="I7426" s="5970"/>
      <c r="J7426" s="2664"/>
      <c r="K7426" s="2621">
        <f t="shared" si="121"/>
        <v>7279</v>
      </c>
    </row>
    <row r="7427" spans="3:11">
      <c r="C7427" s="1639" t="s">
        <v>67</v>
      </c>
      <c r="D7427" s="5992"/>
      <c r="E7427" s="5993"/>
      <c r="F7427" s="3820" t="s">
        <v>0</v>
      </c>
      <c r="G7427" s="1640"/>
      <c r="H7427" s="2252" t="s">
        <v>68</v>
      </c>
      <c r="I7427" s="1641" t="s">
        <v>69</v>
      </c>
      <c r="J7427" s="2664"/>
      <c r="K7427" s="2621">
        <f t="shared" si="121"/>
        <v>7280</v>
      </c>
    </row>
    <row r="7428" spans="3:11">
      <c r="C7428" s="1642"/>
      <c r="D7428" s="1754" t="str">
        <f>VLOOKUP(F7428,Accounts!B:C,2,FALSE)</f>
        <v>Accumulated Surplus (Deficit)</v>
      </c>
      <c r="E7428" s="4069"/>
      <c r="F7428" s="3792">
        <v>3010101000</v>
      </c>
      <c r="G7428" s="1643"/>
      <c r="H7428" s="2252"/>
      <c r="I7428" s="1641"/>
      <c r="J7428" s="2664"/>
      <c r="K7428" s="2621">
        <f t="shared" si="121"/>
        <v>7281</v>
      </c>
    </row>
    <row r="7429" spans="3:11">
      <c r="C7429" s="1642"/>
      <c r="D7429" s="4081"/>
      <c r="E7429" s="4069" t="str">
        <f>VLOOKUP($F7429,Accounts!$B:$C,2,FALSE)</f>
        <v>Other Supplies and Materials for Distribution</v>
      </c>
      <c r="F7429" s="3792">
        <v>1040299000</v>
      </c>
      <c r="G7429" s="1643"/>
      <c r="H7429" s="2252"/>
      <c r="I7429" s="1641"/>
      <c r="J7429" s="2664"/>
      <c r="K7429" s="2621">
        <f t="shared" si="121"/>
        <v>7282</v>
      </c>
    </row>
    <row r="7430" spans="3:11">
      <c r="C7430" s="1644"/>
      <c r="D7430" s="3782"/>
      <c r="E7430" s="2606" t="s">
        <v>3955</v>
      </c>
      <c r="F7430" s="3821"/>
      <c r="G7430" s="1645"/>
      <c r="H7430" s="3422"/>
      <c r="I7430" s="3725"/>
      <c r="J7430" s="2664"/>
      <c r="K7430" s="2621">
        <f t="shared" si="121"/>
        <v>7283</v>
      </c>
    </row>
    <row r="7431" spans="3:11">
      <c r="C7431" s="1646"/>
      <c r="D7431" s="2773" t="s">
        <v>70</v>
      </c>
      <c r="E7431" s="2774"/>
      <c r="F7431" s="3822"/>
      <c r="G7431" s="1647"/>
      <c r="H7431" s="2253">
        <f>SUM(H7428:H7430)</f>
        <v>0</v>
      </c>
      <c r="I7431" s="2254">
        <f>SUM(I7428:I7430)</f>
        <v>0</v>
      </c>
      <c r="J7431" s="2664"/>
      <c r="K7431" s="2621">
        <f t="shared" si="121"/>
        <v>7284</v>
      </c>
    </row>
    <row r="7432" spans="3:11">
      <c r="C7432" s="1648"/>
      <c r="D7432" s="4201"/>
      <c r="E7432" s="4135"/>
      <c r="F7432" s="3792"/>
      <c r="G7432" s="1649"/>
      <c r="H7432" s="3422"/>
      <c r="I7432" s="2255">
        <f>H7431-I7431</f>
        <v>0</v>
      </c>
      <c r="J7432" s="2664"/>
      <c r="K7432" s="2621">
        <f t="shared" si="121"/>
        <v>7285</v>
      </c>
    </row>
    <row r="7433" spans="3:11">
      <c r="C7433" s="5850" t="s">
        <v>71</v>
      </c>
      <c r="D7433" s="5851"/>
      <c r="E7433" s="4079"/>
      <c r="F7433" s="5852" t="s">
        <v>3489</v>
      </c>
      <c r="G7433" s="5851"/>
      <c r="H7433" s="5974"/>
      <c r="I7433" s="5975"/>
      <c r="J7433" s="2664"/>
      <c r="K7433" s="2621">
        <f t="shared" si="121"/>
        <v>7286</v>
      </c>
    </row>
    <row r="7434" spans="3:11">
      <c r="C7434" s="1650"/>
      <c r="D7434" s="2282"/>
      <c r="E7434" s="2282"/>
      <c r="F7434" s="3823"/>
      <c r="G7434" s="1651"/>
      <c r="H7434" s="456"/>
      <c r="I7434" s="457"/>
      <c r="J7434" s="2664"/>
      <c r="K7434" s="2621">
        <f t="shared" si="121"/>
        <v>7287</v>
      </c>
    </row>
    <row r="7435" spans="3:11">
      <c r="C7435" s="1652"/>
      <c r="D7435" s="4081"/>
      <c r="E7435" s="2777" t="s">
        <v>3023</v>
      </c>
      <c r="F7435" s="3824"/>
      <c r="G7435" s="1653" t="s">
        <v>3026</v>
      </c>
      <c r="H7435" s="456"/>
      <c r="I7435" s="457"/>
      <c r="J7435" s="2664"/>
      <c r="K7435" s="2621">
        <f t="shared" si="121"/>
        <v>7288</v>
      </c>
    </row>
    <row r="7436" spans="3:11">
      <c r="C7436" s="1650"/>
      <c r="D7436" s="4081"/>
      <c r="E7436" s="4081" t="s">
        <v>3024</v>
      </c>
      <c r="F7436" s="3824" t="s">
        <v>2541</v>
      </c>
      <c r="G7436" s="3730" t="s">
        <v>299</v>
      </c>
      <c r="H7436" s="458"/>
      <c r="I7436" s="457"/>
      <c r="J7436" s="2664"/>
      <c r="K7436" s="2621">
        <f t="shared" si="121"/>
        <v>7289</v>
      </c>
    </row>
    <row r="7437" spans="3:11" ht="15.75" thickBot="1">
      <c r="C7437" s="1697"/>
      <c r="D7437" s="4136"/>
      <c r="E7437" s="4136"/>
      <c r="F7437" s="3825"/>
      <c r="G7437" s="1698"/>
      <c r="H7437" s="2256"/>
      <c r="I7437" s="2257"/>
      <c r="J7437" s="2664"/>
      <c r="K7437" s="2621">
        <f t="shared" si="121"/>
        <v>7290</v>
      </c>
    </row>
    <row r="7438" spans="3:11">
      <c r="C7438" s="2766"/>
      <c r="D7438" s="5972" t="s">
        <v>60</v>
      </c>
      <c r="E7438" s="5972"/>
      <c r="F7438" s="5973"/>
      <c r="G7438" s="1632"/>
      <c r="H7438" s="5951" t="s">
        <v>3956</v>
      </c>
      <c r="I7438" s="5952"/>
      <c r="J7438" s="2664"/>
      <c r="K7438" s="2621">
        <f t="shared" si="121"/>
        <v>7291</v>
      </c>
    </row>
    <row r="7439" spans="3:11">
      <c r="C7439" s="3817" t="s">
        <v>2722</v>
      </c>
      <c r="D7439" s="5983" t="s">
        <v>2538</v>
      </c>
      <c r="E7439" s="5983"/>
      <c r="F7439" s="5984"/>
      <c r="G7439" s="1633"/>
      <c r="H7439" s="5961" t="s">
        <v>3718</v>
      </c>
      <c r="I7439" s="5962"/>
      <c r="J7439" s="2664"/>
      <c r="K7439" s="2621">
        <f t="shared" si="121"/>
        <v>7292</v>
      </c>
    </row>
    <row r="7440" spans="3:11">
      <c r="C7440" s="3817" t="s">
        <v>2723</v>
      </c>
      <c r="D7440" s="5976">
        <v>1</v>
      </c>
      <c r="E7440" s="5976"/>
      <c r="F7440" s="5989"/>
      <c r="G7440" s="1633"/>
      <c r="H7440" s="456"/>
      <c r="I7440" s="457"/>
      <c r="J7440" s="2664"/>
      <c r="K7440" s="2621">
        <f t="shared" si="121"/>
        <v>7293</v>
      </c>
    </row>
    <row r="7441" spans="3:11">
      <c r="C7441" s="1634"/>
      <c r="D7441" s="3653"/>
      <c r="E7441" s="3653"/>
      <c r="F7441" s="3818"/>
      <c r="G7441" s="1635"/>
      <c r="H7441" s="2250"/>
      <c r="I7441" s="2251"/>
      <c r="J7441" s="2664"/>
      <c r="K7441" s="2621">
        <f t="shared" si="121"/>
        <v>7294</v>
      </c>
    </row>
    <row r="7442" spans="3:11">
      <c r="C7442" s="1636"/>
      <c r="D7442" s="5865" t="s">
        <v>61</v>
      </c>
      <c r="E7442" s="5866"/>
      <c r="F7442" s="5866"/>
      <c r="G7442" s="5866"/>
      <c r="H7442" s="5866"/>
      <c r="I7442" s="5867"/>
      <c r="J7442" s="2664"/>
      <c r="K7442" s="2621">
        <f t="shared" si="121"/>
        <v>7295</v>
      </c>
    </row>
    <row r="7443" spans="3:11">
      <c r="C7443" s="1637" t="s">
        <v>62</v>
      </c>
      <c r="D7443" s="5990" t="s">
        <v>63</v>
      </c>
      <c r="E7443" s="5991"/>
      <c r="F7443" s="3819" t="s">
        <v>64</v>
      </c>
      <c r="G7443" s="1638" t="s">
        <v>65</v>
      </c>
      <c r="H7443" s="5969" t="s">
        <v>66</v>
      </c>
      <c r="I7443" s="5970"/>
      <c r="J7443" s="2664"/>
      <c r="K7443" s="2621">
        <f t="shared" si="121"/>
        <v>7296</v>
      </c>
    </row>
    <row r="7444" spans="3:11">
      <c r="C7444" s="1639" t="s">
        <v>67</v>
      </c>
      <c r="D7444" s="5992"/>
      <c r="E7444" s="5993"/>
      <c r="F7444" s="3820" t="s">
        <v>0</v>
      </c>
      <c r="G7444" s="1640"/>
      <c r="H7444" s="2252" t="s">
        <v>68</v>
      </c>
      <c r="I7444" s="1641" t="s">
        <v>69</v>
      </c>
      <c r="J7444" s="2664"/>
      <c r="K7444" s="2621">
        <f t="shared" si="121"/>
        <v>7297</v>
      </c>
    </row>
    <row r="7445" spans="3:11">
      <c r="C7445" s="1642"/>
      <c r="D7445" s="1754" t="str">
        <f>VLOOKUP(F7445,Accounts!B:C,2,FALSE)</f>
        <v>Accumulated Surplus (Deficit)</v>
      </c>
      <c r="E7445" s="4069"/>
      <c r="F7445" s="3792">
        <v>3010101000</v>
      </c>
      <c r="G7445" s="1643"/>
      <c r="H7445" s="2252"/>
      <c r="I7445" s="1641"/>
      <c r="J7445" s="2664"/>
      <c r="K7445" s="2621">
        <f t="shared" si="121"/>
        <v>7298</v>
      </c>
    </row>
    <row r="7446" spans="3:11">
      <c r="C7446" s="1642"/>
      <c r="D7446" s="4081"/>
      <c r="E7446" s="4069" t="str">
        <f>VLOOKUP($F7446,Accounts!$B:$C,2,FALSE)</f>
        <v>Other Supplies and Materials for Distribution</v>
      </c>
      <c r="F7446" s="3792">
        <v>1040299000</v>
      </c>
      <c r="G7446" s="1643"/>
      <c r="H7446" s="2252"/>
      <c r="I7446" s="1641"/>
      <c r="J7446" s="2664"/>
      <c r="K7446" s="2621">
        <f t="shared" si="121"/>
        <v>7299</v>
      </c>
    </row>
    <row r="7447" spans="3:11">
      <c r="C7447" s="1644"/>
      <c r="D7447" s="3782"/>
      <c r="E7447" s="2606" t="s">
        <v>3957</v>
      </c>
      <c r="F7447" s="3821"/>
      <c r="G7447" s="1645"/>
      <c r="H7447" s="3422"/>
      <c r="I7447" s="3725"/>
      <c r="J7447" s="2664"/>
      <c r="K7447" s="2621">
        <f t="shared" si="121"/>
        <v>7300</v>
      </c>
    </row>
    <row r="7448" spans="3:11">
      <c r="C7448" s="1646"/>
      <c r="D7448" s="2773" t="s">
        <v>70</v>
      </c>
      <c r="E7448" s="2774"/>
      <c r="F7448" s="3822"/>
      <c r="G7448" s="1647"/>
      <c r="H7448" s="2253">
        <f>SUM(H7445:H7447)</f>
        <v>0</v>
      </c>
      <c r="I7448" s="2254">
        <f>SUM(I7445:I7447)</f>
        <v>0</v>
      </c>
      <c r="J7448" s="2664"/>
      <c r="K7448" s="2621">
        <f t="shared" ref="K7448:K7511" si="122">K7447+1</f>
        <v>7301</v>
      </c>
    </row>
    <row r="7449" spans="3:11">
      <c r="C7449" s="1648"/>
      <c r="D7449" s="4201"/>
      <c r="E7449" s="4135"/>
      <c r="F7449" s="3792"/>
      <c r="G7449" s="1649"/>
      <c r="H7449" s="3422"/>
      <c r="I7449" s="2255">
        <f>H7448-I7448</f>
        <v>0</v>
      </c>
      <c r="J7449" s="2664"/>
      <c r="K7449" s="2621">
        <f t="shared" si="122"/>
        <v>7302</v>
      </c>
    </row>
    <row r="7450" spans="3:11">
      <c r="C7450" s="5850" t="s">
        <v>71</v>
      </c>
      <c r="D7450" s="5851"/>
      <c r="E7450" s="4079"/>
      <c r="F7450" s="5852" t="s">
        <v>3489</v>
      </c>
      <c r="G7450" s="5851"/>
      <c r="H7450" s="5974"/>
      <c r="I7450" s="5975"/>
      <c r="J7450" s="2664"/>
      <c r="K7450" s="2621">
        <f t="shared" si="122"/>
        <v>7303</v>
      </c>
    </row>
    <row r="7451" spans="3:11">
      <c r="C7451" s="1650"/>
      <c r="D7451" s="2282"/>
      <c r="E7451" s="2282"/>
      <c r="F7451" s="3823"/>
      <c r="G7451" s="1651"/>
      <c r="H7451" s="456"/>
      <c r="I7451" s="457"/>
      <c r="J7451" s="2664"/>
      <c r="K7451" s="2621">
        <f t="shared" si="122"/>
        <v>7304</v>
      </c>
    </row>
    <row r="7452" spans="3:11">
      <c r="C7452" s="1652"/>
      <c r="D7452" s="4081"/>
      <c r="E7452" s="2777" t="s">
        <v>3023</v>
      </c>
      <c r="F7452" s="3824"/>
      <c r="G7452" s="1653" t="s">
        <v>3026</v>
      </c>
      <c r="H7452" s="456"/>
      <c r="I7452" s="457"/>
      <c r="J7452" s="2664"/>
      <c r="K7452" s="2621">
        <f t="shared" si="122"/>
        <v>7305</v>
      </c>
    </row>
    <row r="7453" spans="3:11">
      <c r="C7453" s="1650"/>
      <c r="D7453" s="4081"/>
      <c r="E7453" s="4081" t="s">
        <v>3024</v>
      </c>
      <c r="F7453" s="3824" t="s">
        <v>2541</v>
      </c>
      <c r="G7453" s="3730" t="s">
        <v>299</v>
      </c>
      <c r="H7453" s="458"/>
      <c r="I7453" s="457"/>
      <c r="J7453" s="2664"/>
      <c r="K7453" s="2621">
        <f t="shared" si="122"/>
        <v>7306</v>
      </c>
    </row>
    <row r="7454" spans="3:11" ht="15.75" thickBot="1">
      <c r="C7454" s="1697"/>
      <c r="D7454" s="4136"/>
      <c r="E7454" s="4136"/>
      <c r="F7454" s="3825"/>
      <c r="G7454" s="1698"/>
      <c r="H7454" s="2256"/>
      <c r="I7454" s="2257"/>
      <c r="J7454" s="2664"/>
      <c r="K7454" s="2621">
        <f t="shared" si="122"/>
        <v>7307</v>
      </c>
    </row>
    <row r="7455" spans="3:11">
      <c r="C7455" s="2766"/>
      <c r="D7455" s="5972" t="s">
        <v>60</v>
      </c>
      <c r="E7455" s="5972"/>
      <c r="F7455" s="5973"/>
      <c r="G7455" s="1632"/>
      <c r="H7455" s="5951" t="s">
        <v>3958</v>
      </c>
      <c r="I7455" s="5952"/>
      <c r="J7455" s="2664"/>
      <c r="K7455" s="2621">
        <f t="shared" si="122"/>
        <v>7308</v>
      </c>
    </row>
    <row r="7456" spans="3:11">
      <c r="C7456" s="3817" t="s">
        <v>2722</v>
      </c>
      <c r="D7456" s="5983" t="s">
        <v>2538</v>
      </c>
      <c r="E7456" s="5983"/>
      <c r="F7456" s="5984"/>
      <c r="G7456" s="1633"/>
      <c r="H7456" s="5961" t="s">
        <v>3718</v>
      </c>
      <c r="I7456" s="5962"/>
      <c r="J7456" s="2664"/>
      <c r="K7456" s="2621">
        <f t="shared" si="122"/>
        <v>7309</v>
      </c>
    </row>
    <row r="7457" spans="3:11">
      <c r="C7457" s="3817" t="s">
        <v>2723</v>
      </c>
      <c r="D7457" s="5976">
        <v>1</v>
      </c>
      <c r="E7457" s="5976"/>
      <c r="F7457" s="5989"/>
      <c r="G7457" s="1633"/>
      <c r="H7457" s="456"/>
      <c r="I7457" s="457"/>
      <c r="J7457" s="2664"/>
      <c r="K7457" s="2621">
        <f t="shared" si="122"/>
        <v>7310</v>
      </c>
    </row>
    <row r="7458" spans="3:11">
      <c r="C7458" s="1634"/>
      <c r="D7458" s="3653"/>
      <c r="E7458" s="3653"/>
      <c r="F7458" s="3818"/>
      <c r="G7458" s="1635"/>
      <c r="H7458" s="2250"/>
      <c r="I7458" s="2251"/>
      <c r="J7458" s="2664"/>
      <c r="K7458" s="2621">
        <f t="shared" si="122"/>
        <v>7311</v>
      </c>
    </row>
    <row r="7459" spans="3:11">
      <c r="C7459" s="1636"/>
      <c r="D7459" s="5865" t="s">
        <v>61</v>
      </c>
      <c r="E7459" s="5866"/>
      <c r="F7459" s="5866"/>
      <c r="G7459" s="5866"/>
      <c r="H7459" s="5866"/>
      <c r="I7459" s="5867"/>
      <c r="J7459" s="2664"/>
      <c r="K7459" s="2621">
        <f t="shared" si="122"/>
        <v>7312</v>
      </c>
    </row>
    <row r="7460" spans="3:11">
      <c r="C7460" s="1637" t="s">
        <v>62</v>
      </c>
      <c r="D7460" s="5990" t="s">
        <v>63</v>
      </c>
      <c r="E7460" s="5991"/>
      <c r="F7460" s="3819" t="s">
        <v>64</v>
      </c>
      <c r="G7460" s="1638" t="s">
        <v>65</v>
      </c>
      <c r="H7460" s="5969" t="s">
        <v>66</v>
      </c>
      <c r="I7460" s="5970"/>
      <c r="J7460" s="2664"/>
      <c r="K7460" s="2621">
        <f t="shared" si="122"/>
        <v>7313</v>
      </c>
    </row>
    <row r="7461" spans="3:11">
      <c r="C7461" s="1639" t="s">
        <v>67</v>
      </c>
      <c r="D7461" s="5992"/>
      <c r="E7461" s="5993"/>
      <c r="F7461" s="3820" t="s">
        <v>0</v>
      </c>
      <c r="G7461" s="1640"/>
      <c r="H7461" s="2252" t="s">
        <v>68</v>
      </c>
      <c r="I7461" s="1641" t="s">
        <v>69</v>
      </c>
      <c r="J7461" s="2664"/>
      <c r="K7461" s="2621">
        <f t="shared" si="122"/>
        <v>7314</v>
      </c>
    </row>
    <row r="7462" spans="3:11">
      <c r="C7462" s="1642"/>
      <c r="D7462" s="1754" t="str">
        <f>VLOOKUP(F7462,Accounts!B:C,2,FALSE)</f>
        <v>Accumulated Surplus (Deficit)</v>
      </c>
      <c r="E7462" s="4069"/>
      <c r="F7462" s="3792">
        <v>3010101000</v>
      </c>
      <c r="G7462" s="1643"/>
      <c r="H7462" s="2252"/>
      <c r="I7462" s="1641"/>
      <c r="J7462" s="2664"/>
      <c r="K7462" s="2621">
        <f t="shared" si="122"/>
        <v>7315</v>
      </c>
    </row>
    <row r="7463" spans="3:11">
      <c r="C7463" s="1642"/>
      <c r="D7463" s="4081"/>
      <c r="E7463" s="4069" t="str">
        <f>VLOOKUP($F7463,Accounts!$B:$C,2,FALSE)</f>
        <v>Other Supplies and Materials for Distribution</v>
      </c>
      <c r="F7463" s="3792">
        <v>1040299000</v>
      </c>
      <c r="G7463" s="1643"/>
      <c r="H7463" s="2252"/>
      <c r="I7463" s="1641"/>
      <c r="J7463" s="2664"/>
      <c r="K7463" s="2621">
        <f t="shared" si="122"/>
        <v>7316</v>
      </c>
    </row>
    <row r="7464" spans="3:11">
      <c r="C7464" s="1644"/>
      <c r="D7464" s="3782"/>
      <c r="E7464" s="2606" t="s">
        <v>3959</v>
      </c>
      <c r="F7464" s="3821"/>
      <c r="G7464" s="1645"/>
      <c r="H7464" s="3422"/>
      <c r="I7464" s="3725"/>
      <c r="J7464" s="2664"/>
      <c r="K7464" s="2621">
        <f t="shared" si="122"/>
        <v>7317</v>
      </c>
    </row>
    <row r="7465" spans="3:11">
      <c r="C7465" s="1646"/>
      <c r="D7465" s="2773" t="s">
        <v>70</v>
      </c>
      <c r="E7465" s="2774"/>
      <c r="F7465" s="3822"/>
      <c r="G7465" s="1647"/>
      <c r="H7465" s="2253">
        <f>SUM(H7462:H7464)</f>
        <v>0</v>
      </c>
      <c r="I7465" s="2254">
        <f>SUM(I7462:I7464)</f>
        <v>0</v>
      </c>
      <c r="J7465" s="2664"/>
      <c r="K7465" s="2621">
        <f t="shared" si="122"/>
        <v>7318</v>
      </c>
    </row>
    <row r="7466" spans="3:11">
      <c r="C7466" s="1648"/>
      <c r="D7466" s="4201"/>
      <c r="E7466" s="4135"/>
      <c r="F7466" s="3792"/>
      <c r="G7466" s="1649"/>
      <c r="H7466" s="3422"/>
      <c r="I7466" s="2255">
        <f>H7465-I7465</f>
        <v>0</v>
      </c>
      <c r="J7466" s="2664"/>
      <c r="K7466" s="2621">
        <f t="shared" si="122"/>
        <v>7319</v>
      </c>
    </row>
    <row r="7467" spans="3:11">
      <c r="C7467" s="5850" t="s">
        <v>71</v>
      </c>
      <c r="D7467" s="5851"/>
      <c r="E7467" s="4079"/>
      <c r="F7467" s="5852" t="s">
        <v>3489</v>
      </c>
      <c r="G7467" s="5851"/>
      <c r="H7467" s="5974"/>
      <c r="I7467" s="5975"/>
      <c r="J7467" s="2664"/>
      <c r="K7467" s="2621">
        <f t="shared" si="122"/>
        <v>7320</v>
      </c>
    </row>
    <row r="7468" spans="3:11">
      <c r="C7468" s="1650"/>
      <c r="D7468" s="2282"/>
      <c r="E7468" s="2282"/>
      <c r="F7468" s="3823"/>
      <c r="G7468" s="1651"/>
      <c r="H7468" s="456"/>
      <c r="I7468" s="457"/>
      <c r="J7468" s="2664"/>
      <c r="K7468" s="2621">
        <f t="shared" si="122"/>
        <v>7321</v>
      </c>
    </row>
    <row r="7469" spans="3:11">
      <c r="C7469" s="1652"/>
      <c r="D7469" s="4081"/>
      <c r="E7469" s="2777" t="s">
        <v>3023</v>
      </c>
      <c r="F7469" s="3824"/>
      <c r="G7469" s="1653" t="s">
        <v>3026</v>
      </c>
      <c r="H7469" s="456"/>
      <c r="I7469" s="457"/>
      <c r="J7469" s="2664"/>
      <c r="K7469" s="2621">
        <f t="shared" si="122"/>
        <v>7322</v>
      </c>
    </row>
    <row r="7470" spans="3:11">
      <c r="C7470" s="1650"/>
      <c r="D7470" s="4081"/>
      <c r="E7470" s="4081" t="s">
        <v>3024</v>
      </c>
      <c r="F7470" s="3824" t="s">
        <v>2541</v>
      </c>
      <c r="G7470" s="3730" t="s">
        <v>299</v>
      </c>
      <c r="H7470" s="458"/>
      <c r="I7470" s="457"/>
      <c r="J7470" s="2664"/>
      <c r="K7470" s="2621">
        <f t="shared" si="122"/>
        <v>7323</v>
      </c>
    </row>
    <row r="7471" spans="3:11" ht="15.75" thickBot="1">
      <c r="C7471" s="1697"/>
      <c r="D7471" s="4136"/>
      <c r="E7471" s="4136"/>
      <c r="F7471" s="3825"/>
      <c r="G7471" s="1698"/>
      <c r="H7471" s="2256"/>
      <c r="I7471" s="2257"/>
      <c r="J7471" s="2664"/>
      <c r="K7471" s="2621">
        <f t="shared" si="122"/>
        <v>7324</v>
      </c>
    </row>
    <row r="7472" spans="3:11">
      <c r="C7472" s="2766"/>
      <c r="D7472" s="5972" t="s">
        <v>60</v>
      </c>
      <c r="E7472" s="5972"/>
      <c r="F7472" s="5973"/>
      <c r="G7472" s="1632"/>
      <c r="H7472" s="5951" t="s">
        <v>3960</v>
      </c>
      <c r="I7472" s="5952"/>
      <c r="J7472" s="2664"/>
      <c r="K7472" s="2621">
        <f t="shared" si="122"/>
        <v>7325</v>
      </c>
    </row>
    <row r="7473" spans="3:11">
      <c r="C7473" s="3817" t="s">
        <v>2722</v>
      </c>
      <c r="D7473" s="5983" t="s">
        <v>2538</v>
      </c>
      <c r="E7473" s="5983"/>
      <c r="F7473" s="5984"/>
      <c r="G7473" s="1633"/>
      <c r="H7473" s="5961" t="s">
        <v>3718</v>
      </c>
      <c r="I7473" s="5962"/>
      <c r="J7473" s="2664"/>
      <c r="K7473" s="2621">
        <f t="shared" si="122"/>
        <v>7326</v>
      </c>
    </row>
    <row r="7474" spans="3:11">
      <c r="C7474" s="3817" t="s">
        <v>2723</v>
      </c>
      <c r="D7474" s="5976">
        <v>1</v>
      </c>
      <c r="E7474" s="5976"/>
      <c r="F7474" s="5989"/>
      <c r="G7474" s="1633"/>
      <c r="H7474" s="456"/>
      <c r="I7474" s="457"/>
      <c r="J7474" s="2664"/>
      <c r="K7474" s="2621">
        <f t="shared" si="122"/>
        <v>7327</v>
      </c>
    </row>
    <row r="7475" spans="3:11">
      <c r="C7475" s="1634"/>
      <c r="D7475" s="3653"/>
      <c r="E7475" s="3653"/>
      <c r="F7475" s="3818"/>
      <c r="G7475" s="1635"/>
      <c r="H7475" s="2250"/>
      <c r="I7475" s="2251"/>
      <c r="J7475" s="2664"/>
      <c r="K7475" s="2621">
        <f t="shared" si="122"/>
        <v>7328</v>
      </c>
    </row>
    <row r="7476" spans="3:11">
      <c r="C7476" s="1636"/>
      <c r="D7476" s="5865" t="s">
        <v>61</v>
      </c>
      <c r="E7476" s="5866"/>
      <c r="F7476" s="5866"/>
      <c r="G7476" s="5866"/>
      <c r="H7476" s="5866"/>
      <c r="I7476" s="5867"/>
      <c r="J7476" s="2664"/>
      <c r="K7476" s="2621">
        <f t="shared" si="122"/>
        <v>7329</v>
      </c>
    </row>
    <row r="7477" spans="3:11">
      <c r="C7477" s="1637" t="s">
        <v>62</v>
      </c>
      <c r="D7477" s="5990" t="s">
        <v>63</v>
      </c>
      <c r="E7477" s="5991"/>
      <c r="F7477" s="3819" t="s">
        <v>64</v>
      </c>
      <c r="G7477" s="1638" t="s">
        <v>65</v>
      </c>
      <c r="H7477" s="5969" t="s">
        <v>66</v>
      </c>
      <c r="I7477" s="5970"/>
      <c r="J7477" s="2664"/>
      <c r="K7477" s="2621">
        <f t="shared" si="122"/>
        <v>7330</v>
      </c>
    </row>
    <row r="7478" spans="3:11">
      <c r="C7478" s="1639" t="s">
        <v>67</v>
      </c>
      <c r="D7478" s="5992"/>
      <c r="E7478" s="5993"/>
      <c r="F7478" s="3820" t="s">
        <v>0</v>
      </c>
      <c r="G7478" s="1640"/>
      <c r="H7478" s="2252" t="s">
        <v>68</v>
      </c>
      <c r="I7478" s="1641" t="s">
        <v>69</v>
      </c>
      <c r="J7478" s="2664"/>
      <c r="K7478" s="2621">
        <f t="shared" si="122"/>
        <v>7331</v>
      </c>
    </row>
    <row r="7479" spans="3:11">
      <c r="C7479" s="1642"/>
      <c r="D7479" s="1754" t="str">
        <f>VLOOKUP(F7479,Accounts!B:C,2,FALSE)</f>
        <v>Accumulated Surplus (Deficit)</v>
      </c>
      <c r="E7479" s="4069"/>
      <c r="F7479" s="3792">
        <v>3010101000</v>
      </c>
      <c r="G7479" s="1643"/>
      <c r="H7479" s="2252"/>
      <c r="I7479" s="1641"/>
      <c r="J7479" s="2664"/>
      <c r="K7479" s="2621">
        <f t="shared" si="122"/>
        <v>7332</v>
      </c>
    </row>
    <row r="7480" spans="3:11">
      <c r="C7480" s="1642"/>
      <c r="D7480" s="4081"/>
      <c r="E7480" s="4069" t="str">
        <f>VLOOKUP($F7480,Accounts!$B:$C,2,FALSE)</f>
        <v>Other Supplies and Materials for Distribution</v>
      </c>
      <c r="F7480" s="3792">
        <v>1040299000</v>
      </c>
      <c r="G7480" s="1643"/>
      <c r="H7480" s="2252"/>
      <c r="I7480" s="1641"/>
      <c r="J7480" s="2664"/>
      <c r="K7480" s="2621">
        <f t="shared" si="122"/>
        <v>7333</v>
      </c>
    </row>
    <row r="7481" spans="3:11">
      <c r="C7481" s="1644"/>
      <c r="D7481" s="3782"/>
      <c r="E7481" s="2606" t="s">
        <v>3961</v>
      </c>
      <c r="F7481" s="3821"/>
      <c r="G7481" s="1645"/>
      <c r="H7481" s="3422"/>
      <c r="I7481" s="3725"/>
      <c r="J7481" s="2664"/>
      <c r="K7481" s="2621">
        <f t="shared" si="122"/>
        <v>7334</v>
      </c>
    </row>
    <row r="7482" spans="3:11">
      <c r="C7482" s="1646"/>
      <c r="D7482" s="2773" t="s">
        <v>70</v>
      </c>
      <c r="E7482" s="2774"/>
      <c r="F7482" s="3822"/>
      <c r="G7482" s="1647"/>
      <c r="H7482" s="2253">
        <f>SUM(H7479:H7481)</f>
        <v>0</v>
      </c>
      <c r="I7482" s="2254">
        <f>SUM(I7479:I7481)</f>
        <v>0</v>
      </c>
      <c r="J7482" s="2664"/>
      <c r="K7482" s="2621">
        <f t="shared" si="122"/>
        <v>7335</v>
      </c>
    </row>
    <row r="7483" spans="3:11">
      <c r="C7483" s="1648"/>
      <c r="D7483" s="4201"/>
      <c r="E7483" s="4135"/>
      <c r="F7483" s="3792"/>
      <c r="G7483" s="1649"/>
      <c r="H7483" s="3422"/>
      <c r="I7483" s="2255">
        <f>H7482-I7482</f>
        <v>0</v>
      </c>
      <c r="J7483" s="2664"/>
      <c r="K7483" s="2621">
        <f t="shared" si="122"/>
        <v>7336</v>
      </c>
    </row>
    <row r="7484" spans="3:11">
      <c r="C7484" s="5850" t="s">
        <v>71</v>
      </c>
      <c r="D7484" s="5851"/>
      <c r="E7484" s="4079"/>
      <c r="F7484" s="5852" t="s">
        <v>3489</v>
      </c>
      <c r="G7484" s="5851"/>
      <c r="H7484" s="5974"/>
      <c r="I7484" s="5975"/>
      <c r="J7484" s="2664"/>
      <c r="K7484" s="2621">
        <f t="shared" si="122"/>
        <v>7337</v>
      </c>
    </row>
    <row r="7485" spans="3:11">
      <c r="C7485" s="1650"/>
      <c r="D7485" s="2282"/>
      <c r="E7485" s="2282"/>
      <c r="F7485" s="3823"/>
      <c r="G7485" s="1651"/>
      <c r="H7485" s="456"/>
      <c r="I7485" s="457"/>
      <c r="J7485" s="2664"/>
      <c r="K7485" s="2621">
        <f t="shared" si="122"/>
        <v>7338</v>
      </c>
    </row>
    <row r="7486" spans="3:11">
      <c r="C7486" s="1652"/>
      <c r="D7486" s="4081"/>
      <c r="E7486" s="2777" t="s">
        <v>3023</v>
      </c>
      <c r="F7486" s="3824"/>
      <c r="G7486" s="1653" t="s">
        <v>3026</v>
      </c>
      <c r="H7486" s="456"/>
      <c r="I7486" s="457"/>
      <c r="J7486" s="2664"/>
      <c r="K7486" s="2621">
        <f t="shared" si="122"/>
        <v>7339</v>
      </c>
    </row>
    <row r="7487" spans="3:11">
      <c r="C7487" s="1650"/>
      <c r="D7487" s="4081"/>
      <c r="E7487" s="4081" t="s">
        <v>3024</v>
      </c>
      <c r="F7487" s="3824" t="s">
        <v>2541</v>
      </c>
      <c r="G7487" s="3730" t="s">
        <v>299</v>
      </c>
      <c r="H7487" s="458"/>
      <c r="I7487" s="457"/>
      <c r="J7487" s="2664"/>
      <c r="K7487" s="2621">
        <f t="shared" si="122"/>
        <v>7340</v>
      </c>
    </row>
    <row r="7488" spans="3:11" ht="15.75" thickBot="1">
      <c r="C7488" s="1697"/>
      <c r="D7488" s="4136"/>
      <c r="E7488" s="4136"/>
      <c r="F7488" s="3825"/>
      <c r="G7488" s="1698"/>
      <c r="H7488" s="2256"/>
      <c r="I7488" s="2257"/>
      <c r="J7488" s="2664"/>
      <c r="K7488" s="2621">
        <f t="shared" si="122"/>
        <v>7341</v>
      </c>
    </row>
    <row r="7489" spans="3:11">
      <c r="C7489" s="2766"/>
      <c r="D7489" s="5972" t="s">
        <v>60</v>
      </c>
      <c r="E7489" s="5972"/>
      <c r="F7489" s="5973"/>
      <c r="G7489" s="1632"/>
      <c r="H7489" s="5951" t="s">
        <v>3962</v>
      </c>
      <c r="I7489" s="5952"/>
      <c r="J7489" s="2664"/>
      <c r="K7489" s="2621">
        <f t="shared" si="122"/>
        <v>7342</v>
      </c>
    </row>
    <row r="7490" spans="3:11">
      <c r="C7490" s="3817" t="s">
        <v>2722</v>
      </c>
      <c r="D7490" s="5983" t="s">
        <v>2538</v>
      </c>
      <c r="E7490" s="5983"/>
      <c r="F7490" s="5984"/>
      <c r="G7490" s="1633"/>
      <c r="H7490" s="5961" t="s">
        <v>3718</v>
      </c>
      <c r="I7490" s="5962"/>
      <c r="J7490" s="2664"/>
      <c r="K7490" s="2621">
        <f t="shared" si="122"/>
        <v>7343</v>
      </c>
    </row>
    <row r="7491" spans="3:11">
      <c r="C7491" s="3817" t="s">
        <v>2723</v>
      </c>
      <c r="D7491" s="5976">
        <v>1</v>
      </c>
      <c r="E7491" s="5976"/>
      <c r="F7491" s="5989"/>
      <c r="G7491" s="1633"/>
      <c r="H7491" s="456"/>
      <c r="I7491" s="457"/>
      <c r="J7491" s="2664"/>
      <c r="K7491" s="2621">
        <f t="shared" si="122"/>
        <v>7344</v>
      </c>
    </row>
    <row r="7492" spans="3:11">
      <c r="C7492" s="1634"/>
      <c r="D7492" s="3653"/>
      <c r="E7492" s="3653"/>
      <c r="F7492" s="3818"/>
      <c r="G7492" s="1635"/>
      <c r="H7492" s="2250"/>
      <c r="I7492" s="2251"/>
      <c r="J7492" s="2664"/>
      <c r="K7492" s="2621">
        <f t="shared" si="122"/>
        <v>7345</v>
      </c>
    </row>
    <row r="7493" spans="3:11">
      <c r="C7493" s="1636"/>
      <c r="D7493" s="5865" t="s">
        <v>61</v>
      </c>
      <c r="E7493" s="5866"/>
      <c r="F7493" s="5866"/>
      <c r="G7493" s="5866"/>
      <c r="H7493" s="5866"/>
      <c r="I7493" s="5867"/>
      <c r="J7493" s="2664"/>
      <c r="K7493" s="2621">
        <f t="shared" si="122"/>
        <v>7346</v>
      </c>
    </row>
    <row r="7494" spans="3:11">
      <c r="C7494" s="1637" t="s">
        <v>62</v>
      </c>
      <c r="D7494" s="5990" t="s">
        <v>63</v>
      </c>
      <c r="E7494" s="5991"/>
      <c r="F7494" s="3819" t="s">
        <v>64</v>
      </c>
      <c r="G7494" s="1638" t="s">
        <v>65</v>
      </c>
      <c r="H7494" s="5969" t="s">
        <v>66</v>
      </c>
      <c r="I7494" s="5970"/>
      <c r="J7494" s="2664"/>
      <c r="K7494" s="2621">
        <f t="shared" si="122"/>
        <v>7347</v>
      </c>
    </row>
    <row r="7495" spans="3:11">
      <c r="C7495" s="1639" t="s">
        <v>67</v>
      </c>
      <c r="D7495" s="5992"/>
      <c r="E7495" s="5993"/>
      <c r="F7495" s="3820" t="s">
        <v>0</v>
      </c>
      <c r="G7495" s="1640"/>
      <c r="H7495" s="2252" t="s">
        <v>68</v>
      </c>
      <c r="I7495" s="1641" t="s">
        <v>69</v>
      </c>
      <c r="J7495" s="2664"/>
      <c r="K7495" s="2621">
        <f t="shared" si="122"/>
        <v>7348</v>
      </c>
    </row>
    <row r="7496" spans="3:11">
      <c r="C7496" s="1642"/>
      <c r="D7496" s="1754" t="str">
        <f>VLOOKUP(F7496,Accounts!B:C,2,FALSE)</f>
        <v>Accumulated Surplus (Deficit)</v>
      </c>
      <c r="E7496" s="4069"/>
      <c r="F7496" s="3792">
        <v>3010101000</v>
      </c>
      <c r="G7496" s="1643"/>
      <c r="H7496" s="2252"/>
      <c r="I7496" s="1641"/>
      <c r="J7496" s="2664"/>
      <c r="K7496" s="2621">
        <f t="shared" si="122"/>
        <v>7349</v>
      </c>
    </row>
    <row r="7497" spans="3:11">
      <c r="C7497" s="1642"/>
      <c r="D7497" s="4081"/>
      <c r="E7497" s="4069" t="str">
        <f>VLOOKUP($F7497,Accounts!$B:$C,2,FALSE)</f>
        <v>Other Supplies and Materials for Distribution</v>
      </c>
      <c r="F7497" s="3792">
        <v>1040299000</v>
      </c>
      <c r="G7497" s="1643"/>
      <c r="H7497" s="2252"/>
      <c r="I7497" s="1641"/>
      <c r="J7497" s="2664"/>
      <c r="K7497" s="2621">
        <f t="shared" si="122"/>
        <v>7350</v>
      </c>
    </row>
    <row r="7498" spans="3:11">
      <c r="C7498" s="1644"/>
      <c r="D7498" s="3782"/>
      <c r="E7498" s="2606" t="s">
        <v>3963</v>
      </c>
      <c r="F7498" s="3821"/>
      <c r="G7498" s="1645"/>
      <c r="H7498" s="3422"/>
      <c r="I7498" s="3725"/>
      <c r="J7498" s="2664"/>
      <c r="K7498" s="2621">
        <f t="shared" si="122"/>
        <v>7351</v>
      </c>
    </row>
    <row r="7499" spans="3:11">
      <c r="C7499" s="1646"/>
      <c r="D7499" s="2773" t="s">
        <v>70</v>
      </c>
      <c r="E7499" s="2774"/>
      <c r="F7499" s="3822"/>
      <c r="G7499" s="1647"/>
      <c r="H7499" s="2253">
        <f>SUM(H7496:H7498)</f>
        <v>0</v>
      </c>
      <c r="I7499" s="2254">
        <f>SUM(I7496:I7498)</f>
        <v>0</v>
      </c>
      <c r="J7499" s="2664"/>
      <c r="K7499" s="2621">
        <f t="shared" si="122"/>
        <v>7352</v>
      </c>
    </row>
    <row r="7500" spans="3:11">
      <c r="C7500" s="1648"/>
      <c r="D7500" s="4201"/>
      <c r="E7500" s="4135"/>
      <c r="F7500" s="3792"/>
      <c r="G7500" s="1649"/>
      <c r="H7500" s="3422"/>
      <c r="I7500" s="2255">
        <f>H7499-I7499</f>
        <v>0</v>
      </c>
      <c r="J7500" s="2664"/>
      <c r="K7500" s="2621">
        <f t="shared" si="122"/>
        <v>7353</v>
      </c>
    </row>
    <row r="7501" spans="3:11">
      <c r="C7501" s="5850" t="s">
        <v>71</v>
      </c>
      <c r="D7501" s="5851"/>
      <c r="E7501" s="4079"/>
      <c r="F7501" s="5852" t="s">
        <v>3489</v>
      </c>
      <c r="G7501" s="5851"/>
      <c r="H7501" s="5974"/>
      <c r="I7501" s="5975"/>
      <c r="J7501" s="2664"/>
      <c r="K7501" s="2621">
        <f t="shared" si="122"/>
        <v>7354</v>
      </c>
    </row>
    <row r="7502" spans="3:11">
      <c r="C7502" s="1650"/>
      <c r="D7502" s="2282"/>
      <c r="E7502" s="2282"/>
      <c r="F7502" s="3823"/>
      <c r="G7502" s="1651"/>
      <c r="H7502" s="456"/>
      <c r="I7502" s="457"/>
      <c r="J7502" s="2664"/>
      <c r="K7502" s="2621">
        <f t="shared" si="122"/>
        <v>7355</v>
      </c>
    </row>
    <row r="7503" spans="3:11">
      <c r="C7503" s="1652"/>
      <c r="D7503" s="4081"/>
      <c r="E7503" s="2777" t="s">
        <v>3023</v>
      </c>
      <c r="F7503" s="3824"/>
      <c r="G7503" s="1653" t="s">
        <v>3026</v>
      </c>
      <c r="H7503" s="456"/>
      <c r="I7503" s="457"/>
      <c r="J7503" s="2664"/>
      <c r="K7503" s="2621">
        <f t="shared" si="122"/>
        <v>7356</v>
      </c>
    </row>
    <row r="7504" spans="3:11">
      <c r="C7504" s="1650"/>
      <c r="D7504" s="4081"/>
      <c r="E7504" s="4081" t="s">
        <v>3024</v>
      </c>
      <c r="F7504" s="3824" t="s">
        <v>2541</v>
      </c>
      <c r="G7504" s="3730" t="s">
        <v>299</v>
      </c>
      <c r="H7504" s="458"/>
      <c r="I7504" s="457"/>
      <c r="J7504" s="2664"/>
      <c r="K7504" s="2621">
        <f t="shared" si="122"/>
        <v>7357</v>
      </c>
    </row>
    <row r="7505" spans="3:11" ht="15.75" thickBot="1">
      <c r="C7505" s="1697"/>
      <c r="D7505" s="4136"/>
      <c r="E7505" s="4136"/>
      <c r="F7505" s="3825"/>
      <c r="G7505" s="1698"/>
      <c r="H7505" s="2256"/>
      <c r="I7505" s="2257"/>
      <c r="J7505" s="2664"/>
      <c r="K7505" s="2621">
        <f t="shared" si="122"/>
        <v>7358</v>
      </c>
    </row>
    <row r="7506" spans="3:11">
      <c r="C7506" s="2766"/>
      <c r="D7506" s="5972" t="s">
        <v>60</v>
      </c>
      <c r="E7506" s="5972"/>
      <c r="F7506" s="5973"/>
      <c r="G7506" s="1632"/>
      <c r="H7506" s="5951" t="s">
        <v>3964</v>
      </c>
      <c r="I7506" s="5952"/>
      <c r="J7506" s="2664"/>
      <c r="K7506" s="2621">
        <f t="shared" si="122"/>
        <v>7359</v>
      </c>
    </row>
    <row r="7507" spans="3:11">
      <c r="C7507" s="3817" t="s">
        <v>2722</v>
      </c>
      <c r="D7507" s="5983" t="s">
        <v>2538</v>
      </c>
      <c r="E7507" s="5983"/>
      <c r="F7507" s="5984"/>
      <c r="G7507" s="1633"/>
      <c r="H7507" s="5961" t="s">
        <v>3718</v>
      </c>
      <c r="I7507" s="5962"/>
      <c r="J7507" s="2664"/>
      <c r="K7507" s="2621">
        <f t="shared" si="122"/>
        <v>7360</v>
      </c>
    </row>
    <row r="7508" spans="3:11">
      <c r="C7508" s="3817" t="s">
        <v>2723</v>
      </c>
      <c r="D7508" s="5976">
        <v>1</v>
      </c>
      <c r="E7508" s="5976"/>
      <c r="F7508" s="5989"/>
      <c r="G7508" s="1633"/>
      <c r="H7508" s="456"/>
      <c r="I7508" s="457"/>
      <c r="J7508" s="2664"/>
      <c r="K7508" s="2621">
        <f t="shared" si="122"/>
        <v>7361</v>
      </c>
    </row>
    <row r="7509" spans="3:11">
      <c r="C7509" s="1634"/>
      <c r="D7509" s="3653"/>
      <c r="E7509" s="3653"/>
      <c r="F7509" s="3818"/>
      <c r="G7509" s="1635"/>
      <c r="H7509" s="2250"/>
      <c r="I7509" s="2251"/>
      <c r="J7509" s="2664"/>
      <c r="K7509" s="2621">
        <f t="shared" si="122"/>
        <v>7362</v>
      </c>
    </row>
    <row r="7510" spans="3:11">
      <c r="C7510" s="1636"/>
      <c r="D7510" s="5865" t="s">
        <v>61</v>
      </c>
      <c r="E7510" s="5866"/>
      <c r="F7510" s="5866"/>
      <c r="G7510" s="5866"/>
      <c r="H7510" s="5866"/>
      <c r="I7510" s="5867"/>
      <c r="J7510" s="2664"/>
      <c r="K7510" s="2621">
        <f t="shared" si="122"/>
        <v>7363</v>
      </c>
    </row>
    <row r="7511" spans="3:11">
      <c r="C7511" s="1637" t="s">
        <v>62</v>
      </c>
      <c r="D7511" s="5990" t="s">
        <v>63</v>
      </c>
      <c r="E7511" s="5991"/>
      <c r="F7511" s="3819" t="s">
        <v>64</v>
      </c>
      <c r="G7511" s="1638" t="s">
        <v>65</v>
      </c>
      <c r="H7511" s="5969" t="s">
        <v>66</v>
      </c>
      <c r="I7511" s="5970"/>
      <c r="J7511" s="2664"/>
      <c r="K7511" s="2621">
        <f t="shared" si="122"/>
        <v>7364</v>
      </c>
    </row>
    <row r="7512" spans="3:11">
      <c r="C7512" s="1639" t="s">
        <v>67</v>
      </c>
      <c r="D7512" s="5992"/>
      <c r="E7512" s="5993"/>
      <c r="F7512" s="3820" t="s">
        <v>0</v>
      </c>
      <c r="G7512" s="1640"/>
      <c r="H7512" s="2252" t="s">
        <v>68</v>
      </c>
      <c r="I7512" s="1641" t="s">
        <v>69</v>
      </c>
      <c r="J7512" s="2664"/>
      <c r="K7512" s="2621">
        <f t="shared" ref="K7512:K7576" si="123">K7511+1</f>
        <v>7365</v>
      </c>
    </row>
    <row r="7513" spans="3:11">
      <c r="C7513" s="1642"/>
      <c r="D7513" s="1754" t="str">
        <f>VLOOKUP(F7513,Accounts!B:C,2,FALSE)</f>
        <v>Accumulated Surplus (Deficit)</v>
      </c>
      <c r="E7513" s="4069"/>
      <c r="F7513" s="3792">
        <v>3010101000</v>
      </c>
      <c r="G7513" s="1643"/>
      <c r="H7513" s="2252"/>
      <c r="I7513" s="1641"/>
      <c r="J7513" s="2664"/>
      <c r="K7513" s="2621">
        <f t="shared" si="123"/>
        <v>7366</v>
      </c>
    </row>
    <row r="7514" spans="3:11">
      <c r="C7514" s="1642"/>
      <c r="D7514" s="4081"/>
      <c r="E7514" s="4069" t="str">
        <f>VLOOKUP($F7514,Accounts!$B:$C,2,FALSE)</f>
        <v>Other Supplies and Materials for Distribution</v>
      </c>
      <c r="F7514" s="3792">
        <v>1040299000</v>
      </c>
      <c r="G7514" s="1643"/>
      <c r="H7514" s="2252"/>
      <c r="I7514" s="1641"/>
      <c r="J7514" s="2664"/>
      <c r="K7514" s="2621">
        <f t="shared" si="123"/>
        <v>7367</v>
      </c>
    </row>
    <row r="7515" spans="3:11">
      <c r="C7515" s="1644"/>
      <c r="D7515" s="3782"/>
      <c r="E7515" s="2606" t="s">
        <v>3965</v>
      </c>
      <c r="F7515" s="3821"/>
      <c r="G7515" s="1645"/>
      <c r="H7515" s="3422"/>
      <c r="I7515" s="3725"/>
      <c r="J7515" s="2664"/>
      <c r="K7515" s="2621">
        <f t="shared" si="123"/>
        <v>7368</v>
      </c>
    </row>
    <row r="7516" spans="3:11">
      <c r="C7516" s="1646"/>
      <c r="D7516" s="2773" t="s">
        <v>70</v>
      </c>
      <c r="E7516" s="2774"/>
      <c r="F7516" s="3822"/>
      <c r="G7516" s="1647"/>
      <c r="H7516" s="2253">
        <f>SUM(H7513:H7515)</f>
        <v>0</v>
      </c>
      <c r="I7516" s="2254">
        <f>SUM(I7513:I7515)</f>
        <v>0</v>
      </c>
      <c r="J7516" s="2664"/>
      <c r="K7516" s="2621">
        <f t="shared" si="123"/>
        <v>7369</v>
      </c>
    </row>
    <row r="7517" spans="3:11">
      <c r="C7517" s="1648"/>
      <c r="D7517" s="4201"/>
      <c r="E7517" s="4135"/>
      <c r="F7517" s="3792"/>
      <c r="G7517" s="1649"/>
      <c r="H7517" s="3422"/>
      <c r="I7517" s="2255">
        <f>H7516-I7516</f>
        <v>0</v>
      </c>
      <c r="J7517" s="2664"/>
      <c r="K7517" s="2621">
        <f t="shared" si="123"/>
        <v>7370</v>
      </c>
    </row>
    <row r="7518" spans="3:11">
      <c r="C7518" s="5850" t="s">
        <v>71</v>
      </c>
      <c r="D7518" s="5851"/>
      <c r="E7518" s="4079"/>
      <c r="F7518" s="5852" t="s">
        <v>3489</v>
      </c>
      <c r="G7518" s="5851"/>
      <c r="H7518" s="5974"/>
      <c r="I7518" s="5975"/>
      <c r="J7518" s="2664"/>
      <c r="K7518" s="2621">
        <f t="shared" si="123"/>
        <v>7371</v>
      </c>
    </row>
    <row r="7519" spans="3:11">
      <c r="C7519" s="1650"/>
      <c r="D7519" s="2282"/>
      <c r="E7519" s="2282"/>
      <c r="F7519" s="3823"/>
      <c r="G7519" s="1651"/>
      <c r="H7519" s="456"/>
      <c r="I7519" s="457"/>
      <c r="J7519" s="2664"/>
      <c r="K7519" s="2621">
        <f t="shared" si="123"/>
        <v>7372</v>
      </c>
    </row>
    <row r="7520" spans="3:11">
      <c r="C7520" s="1652"/>
      <c r="D7520" s="4081"/>
      <c r="E7520" s="2777" t="s">
        <v>3023</v>
      </c>
      <c r="F7520" s="3824"/>
      <c r="G7520" s="1653" t="s">
        <v>3026</v>
      </c>
      <c r="H7520" s="456"/>
      <c r="I7520" s="457"/>
      <c r="J7520" s="2664"/>
      <c r="K7520" s="2621">
        <f t="shared" si="123"/>
        <v>7373</v>
      </c>
    </row>
    <row r="7521" spans="3:11">
      <c r="C7521" s="1650"/>
      <c r="D7521" s="4081"/>
      <c r="E7521" s="4081" t="s">
        <v>3024</v>
      </c>
      <c r="F7521" s="3824" t="s">
        <v>2541</v>
      </c>
      <c r="G7521" s="3730" t="s">
        <v>299</v>
      </c>
      <c r="H7521" s="458"/>
      <c r="I7521" s="457"/>
      <c r="J7521" s="2664"/>
      <c r="K7521" s="2621">
        <f t="shared" si="123"/>
        <v>7374</v>
      </c>
    </row>
    <row r="7522" spans="3:11" ht="15.75" thickBot="1">
      <c r="C7522" s="1697"/>
      <c r="D7522" s="4136"/>
      <c r="E7522" s="4136"/>
      <c r="F7522" s="3825"/>
      <c r="G7522" s="1698"/>
      <c r="H7522" s="2256"/>
      <c r="I7522" s="2257"/>
      <c r="J7522" s="2664"/>
      <c r="K7522" s="2621">
        <f t="shared" si="123"/>
        <v>7375</v>
      </c>
    </row>
    <row r="7523" spans="3:11">
      <c r="C7523" s="2766"/>
      <c r="D7523" s="5972" t="s">
        <v>60</v>
      </c>
      <c r="E7523" s="5972"/>
      <c r="F7523" s="5973"/>
      <c r="G7523" s="1632"/>
      <c r="H7523" s="5951" t="s">
        <v>3966</v>
      </c>
      <c r="I7523" s="5952"/>
      <c r="J7523" s="2664"/>
      <c r="K7523" s="2621">
        <f t="shared" si="123"/>
        <v>7376</v>
      </c>
    </row>
    <row r="7524" spans="3:11">
      <c r="C7524" s="3817" t="s">
        <v>2722</v>
      </c>
      <c r="D7524" s="5983" t="s">
        <v>2538</v>
      </c>
      <c r="E7524" s="5983"/>
      <c r="F7524" s="5984"/>
      <c r="G7524" s="1633"/>
      <c r="H7524" s="5961" t="s">
        <v>3718</v>
      </c>
      <c r="I7524" s="5962"/>
      <c r="J7524" s="2664"/>
      <c r="K7524" s="2621">
        <f t="shared" si="123"/>
        <v>7377</v>
      </c>
    </row>
    <row r="7525" spans="3:11">
      <c r="C7525" s="3817" t="s">
        <v>2723</v>
      </c>
      <c r="D7525" s="5976">
        <v>1</v>
      </c>
      <c r="E7525" s="5976"/>
      <c r="F7525" s="5989"/>
      <c r="G7525" s="1633"/>
      <c r="H7525" s="456"/>
      <c r="I7525" s="457"/>
      <c r="J7525" s="2664"/>
      <c r="K7525" s="2621">
        <f t="shared" si="123"/>
        <v>7378</v>
      </c>
    </row>
    <row r="7526" spans="3:11">
      <c r="C7526" s="1634"/>
      <c r="D7526" s="3653"/>
      <c r="E7526" s="3653"/>
      <c r="F7526" s="3818"/>
      <c r="G7526" s="1635"/>
      <c r="H7526" s="2250"/>
      <c r="I7526" s="2251"/>
      <c r="J7526" s="2664"/>
      <c r="K7526" s="2621">
        <f t="shared" si="123"/>
        <v>7379</v>
      </c>
    </row>
    <row r="7527" spans="3:11">
      <c r="C7527" s="1636"/>
      <c r="D7527" s="5865" t="s">
        <v>61</v>
      </c>
      <c r="E7527" s="5866"/>
      <c r="F7527" s="5866"/>
      <c r="G7527" s="5866"/>
      <c r="H7527" s="5866"/>
      <c r="I7527" s="5867"/>
      <c r="J7527" s="2664"/>
      <c r="K7527" s="2621">
        <f t="shared" si="123"/>
        <v>7380</v>
      </c>
    </row>
    <row r="7528" spans="3:11">
      <c r="C7528" s="1637" t="s">
        <v>62</v>
      </c>
      <c r="D7528" s="5990" t="s">
        <v>63</v>
      </c>
      <c r="E7528" s="5991"/>
      <c r="F7528" s="3819" t="s">
        <v>64</v>
      </c>
      <c r="G7528" s="1638" t="s">
        <v>65</v>
      </c>
      <c r="H7528" s="5969" t="s">
        <v>66</v>
      </c>
      <c r="I7528" s="5970"/>
      <c r="J7528" s="2664"/>
      <c r="K7528" s="2621">
        <f t="shared" si="123"/>
        <v>7381</v>
      </c>
    </row>
    <row r="7529" spans="3:11">
      <c r="C7529" s="1639" t="s">
        <v>67</v>
      </c>
      <c r="D7529" s="5992"/>
      <c r="E7529" s="5993"/>
      <c r="F7529" s="3820" t="s">
        <v>0</v>
      </c>
      <c r="G7529" s="1640"/>
      <c r="H7529" s="2252" t="s">
        <v>68</v>
      </c>
      <c r="I7529" s="1641" t="s">
        <v>69</v>
      </c>
      <c r="J7529" s="2664"/>
      <c r="K7529" s="2621">
        <f t="shared" si="123"/>
        <v>7382</v>
      </c>
    </row>
    <row r="7530" spans="3:11">
      <c r="C7530" s="1642"/>
      <c r="D7530" s="1754" t="str">
        <f>VLOOKUP(F7530,Accounts!B:C,2,FALSE)</f>
        <v>Accumulated Surplus (Deficit)</v>
      </c>
      <c r="E7530" s="4069"/>
      <c r="F7530" s="3792">
        <v>3010101000</v>
      </c>
      <c r="G7530" s="1643"/>
      <c r="H7530" s="2252"/>
      <c r="I7530" s="1641"/>
      <c r="J7530" s="2664"/>
      <c r="K7530" s="2621">
        <f t="shared" si="123"/>
        <v>7383</v>
      </c>
    </row>
    <row r="7531" spans="3:11">
      <c r="C7531" s="1642"/>
      <c r="D7531" s="4081"/>
      <c r="E7531" s="4069" t="str">
        <f>VLOOKUP($F7531,Accounts!$B:$C,2,FALSE)</f>
        <v>Other Supplies and Materials for Distribution</v>
      </c>
      <c r="F7531" s="3792">
        <v>1040299000</v>
      </c>
      <c r="G7531" s="1643"/>
      <c r="H7531" s="2252"/>
      <c r="I7531" s="1641"/>
      <c r="J7531" s="2664"/>
      <c r="K7531" s="2621">
        <f t="shared" si="123"/>
        <v>7384</v>
      </c>
    </row>
    <row r="7532" spans="3:11">
      <c r="C7532" s="1644"/>
      <c r="D7532" s="3782"/>
      <c r="E7532" s="2606" t="s">
        <v>3967</v>
      </c>
      <c r="F7532" s="3821"/>
      <c r="G7532" s="1645"/>
      <c r="H7532" s="3422"/>
      <c r="I7532" s="3725"/>
      <c r="J7532" s="2664"/>
      <c r="K7532" s="2621">
        <f t="shared" si="123"/>
        <v>7385</v>
      </c>
    </row>
    <row r="7533" spans="3:11">
      <c r="C7533" s="1646"/>
      <c r="D7533" s="2773" t="s">
        <v>70</v>
      </c>
      <c r="E7533" s="2774"/>
      <c r="F7533" s="3822"/>
      <c r="G7533" s="1647"/>
      <c r="H7533" s="2253">
        <f>SUM(H7530:H7532)</f>
        <v>0</v>
      </c>
      <c r="I7533" s="2254">
        <f>SUM(I7530:I7532)</f>
        <v>0</v>
      </c>
      <c r="J7533" s="2664"/>
      <c r="K7533" s="2621">
        <f t="shared" si="123"/>
        <v>7386</v>
      </c>
    </row>
    <row r="7534" spans="3:11">
      <c r="C7534" s="1648"/>
      <c r="D7534" s="4201"/>
      <c r="E7534" s="4135"/>
      <c r="F7534" s="3792"/>
      <c r="G7534" s="1649"/>
      <c r="H7534" s="3422"/>
      <c r="I7534" s="2255">
        <f>H7533-I7533</f>
        <v>0</v>
      </c>
      <c r="J7534" s="2664"/>
      <c r="K7534" s="2621">
        <f t="shared" si="123"/>
        <v>7387</v>
      </c>
    </row>
    <row r="7535" spans="3:11">
      <c r="C7535" s="5850" t="s">
        <v>71</v>
      </c>
      <c r="D7535" s="5851"/>
      <c r="E7535" s="4079"/>
      <c r="F7535" s="5852" t="s">
        <v>3489</v>
      </c>
      <c r="G7535" s="5851"/>
      <c r="H7535" s="5974"/>
      <c r="I7535" s="5975"/>
      <c r="J7535" s="2664"/>
      <c r="K7535" s="2621">
        <f t="shared" si="123"/>
        <v>7388</v>
      </c>
    </row>
    <row r="7536" spans="3:11">
      <c r="C7536" s="1650"/>
      <c r="D7536" s="2282"/>
      <c r="E7536" s="2282"/>
      <c r="F7536" s="3823"/>
      <c r="G7536" s="1651"/>
      <c r="H7536" s="456"/>
      <c r="I7536" s="457"/>
      <c r="J7536" s="2664"/>
      <c r="K7536" s="2621">
        <f t="shared" si="123"/>
        <v>7389</v>
      </c>
    </row>
    <row r="7537" spans="3:11">
      <c r="C7537" s="1652"/>
      <c r="D7537" s="4081"/>
      <c r="E7537" s="2777" t="s">
        <v>3023</v>
      </c>
      <c r="F7537" s="3824"/>
      <c r="G7537" s="1653" t="s">
        <v>3026</v>
      </c>
      <c r="H7537" s="456"/>
      <c r="I7537" s="457"/>
      <c r="J7537" s="2664"/>
      <c r="K7537" s="2621">
        <f t="shared" si="123"/>
        <v>7390</v>
      </c>
    </row>
    <row r="7538" spans="3:11">
      <c r="C7538" s="1650"/>
      <c r="D7538" s="4081"/>
      <c r="E7538" s="4081" t="s">
        <v>3024</v>
      </c>
      <c r="F7538" s="3824" t="s">
        <v>2541</v>
      </c>
      <c r="G7538" s="3730" t="s">
        <v>299</v>
      </c>
      <c r="H7538" s="458"/>
      <c r="I7538" s="457"/>
      <c r="J7538" s="2664"/>
      <c r="K7538" s="2621">
        <f t="shared" si="123"/>
        <v>7391</v>
      </c>
    </row>
    <row r="7539" spans="3:11" ht="15.75" thickBot="1">
      <c r="C7539" s="1697"/>
      <c r="D7539" s="4136"/>
      <c r="E7539" s="4136"/>
      <c r="F7539" s="3825"/>
      <c r="G7539" s="1698"/>
      <c r="H7539" s="2256"/>
      <c r="I7539" s="2257"/>
      <c r="J7539" s="2664"/>
      <c r="K7539" s="2621">
        <f t="shared" si="123"/>
        <v>7392</v>
      </c>
    </row>
    <row r="7540" spans="3:11">
      <c r="C7540" s="2766"/>
      <c r="D7540" s="5972" t="s">
        <v>60</v>
      </c>
      <c r="E7540" s="5972"/>
      <c r="F7540" s="5973"/>
      <c r="G7540" s="1632"/>
      <c r="H7540" s="5951" t="s">
        <v>3968</v>
      </c>
      <c r="I7540" s="5952"/>
      <c r="J7540" s="2664"/>
      <c r="K7540" s="2621">
        <f t="shared" si="123"/>
        <v>7393</v>
      </c>
    </row>
    <row r="7541" spans="3:11">
      <c r="C7541" s="3817" t="s">
        <v>2722</v>
      </c>
      <c r="D7541" s="5983" t="s">
        <v>2538</v>
      </c>
      <c r="E7541" s="5983"/>
      <c r="F7541" s="5984"/>
      <c r="G7541" s="1633"/>
      <c r="H7541" s="5961" t="s">
        <v>3718</v>
      </c>
      <c r="I7541" s="5962"/>
      <c r="J7541" s="2664"/>
      <c r="K7541" s="2621">
        <f t="shared" si="123"/>
        <v>7394</v>
      </c>
    </row>
    <row r="7542" spans="3:11">
      <c r="C7542" s="3817" t="s">
        <v>2723</v>
      </c>
      <c r="D7542" s="5976">
        <v>1</v>
      </c>
      <c r="E7542" s="5976"/>
      <c r="F7542" s="5989"/>
      <c r="G7542" s="1633"/>
      <c r="H7542" s="456"/>
      <c r="I7542" s="457"/>
      <c r="J7542" s="2664"/>
      <c r="K7542" s="2621">
        <f t="shared" si="123"/>
        <v>7395</v>
      </c>
    </row>
    <row r="7543" spans="3:11">
      <c r="C7543" s="1634"/>
      <c r="D7543" s="3653"/>
      <c r="E7543" s="3653"/>
      <c r="F7543" s="3818"/>
      <c r="G7543" s="1635"/>
      <c r="H7543" s="2250"/>
      <c r="I7543" s="2251"/>
      <c r="J7543" s="2664"/>
      <c r="K7543" s="2621">
        <f t="shared" si="123"/>
        <v>7396</v>
      </c>
    </row>
    <row r="7544" spans="3:11">
      <c r="C7544" s="1636"/>
      <c r="D7544" s="5865" t="s">
        <v>61</v>
      </c>
      <c r="E7544" s="5866"/>
      <c r="F7544" s="5866"/>
      <c r="G7544" s="5866"/>
      <c r="H7544" s="5866"/>
      <c r="I7544" s="5867"/>
      <c r="J7544" s="2664"/>
      <c r="K7544" s="2621">
        <f t="shared" si="123"/>
        <v>7397</v>
      </c>
    </row>
    <row r="7545" spans="3:11">
      <c r="C7545" s="1637" t="s">
        <v>62</v>
      </c>
      <c r="D7545" s="5990" t="s">
        <v>63</v>
      </c>
      <c r="E7545" s="5991"/>
      <c r="F7545" s="3819" t="s">
        <v>64</v>
      </c>
      <c r="G7545" s="1638" t="s">
        <v>65</v>
      </c>
      <c r="H7545" s="5969" t="s">
        <v>66</v>
      </c>
      <c r="I7545" s="5970"/>
      <c r="J7545" s="2664"/>
      <c r="K7545" s="2621">
        <f t="shared" si="123"/>
        <v>7398</v>
      </c>
    </row>
    <row r="7546" spans="3:11">
      <c r="C7546" s="1639" t="s">
        <v>67</v>
      </c>
      <c r="D7546" s="5992"/>
      <c r="E7546" s="5993"/>
      <c r="F7546" s="3820" t="s">
        <v>0</v>
      </c>
      <c r="G7546" s="1640"/>
      <c r="H7546" s="2252" t="s">
        <v>68</v>
      </c>
      <c r="I7546" s="1641" t="s">
        <v>69</v>
      </c>
      <c r="J7546" s="2664"/>
      <c r="K7546" s="2621">
        <f t="shared" si="123"/>
        <v>7399</v>
      </c>
    </row>
    <row r="7547" spans="3:11">
      <c r="C7547" s="1642"/>
      <c r="D7547" s="1754" t="str">
        <f>VLOOKUP(F7547,Accounts!B:C,2,FALSE)</f>
        <v>Accumulated Surplus (Deficit)</v>
      </c>
      <c r="E7547" s="4069"/>
      <c r="F7547" s="3792">
        <v>3010101000</v>
      </c>
      <c r="G7547" s="1643"/>
      <c r="H7547" s="2252"/>
      <c r="I7547" s="1641"/>
      <c r="J7547" s="2664"/>
      <c r="K7547" s="2621">
        <f t="shared" si="123"/>
        <v>7400</v>
      </c>
    </row>
    <row r="7548" spans="3:11">
      <c r="C7548" s="1642"/>
      <c r="D7548" s="4081"/>
      <c r="E7548" s="4069" t="str">
        <f>VLOOKUP($F7548,Accounts!$B:$C,2,FALSE)</f>
        <v>Other Supplies and Materials for Distribution</v>
      </c>
      <c r="F7548" s="3792">
        <v>1040299000</v>
      </c>
      <c r="G7548" s="1643"/>
      <c r="H7548" s="2252"/>
      <c r="I7548" s="1641"/>
      <c r="J7548" s="2664"/>
      <c r="K7548" s="2621">
        <f t="shared" si="123"/>
        <v>7401</v>
      </c>
    </row>
    <row r="7549" spans="3:11">
      <c r="C7549" s="1644"/>
      <c r="D7549" s="3782"/>
      <c r="E7549" s="2606" t="s">
        <v>3969</v>
      </c>
      <c r="F7549" s="3821"/>
      <c r="G7549" s="1645"/>
      <c r="H7549" s="3422"/>
      <c r="I7549" s="3725"/>
      <c r="J7549" s="2664"/>
      <c r="K7549" s="2621">
        <f t="shared" si="123"/>
        <v>7402</v>
      </c>
    </row>
    <row r="7550" spans="3:11">
      <c r="C7550" s="1646"/>
      <c r="D7550" s="2773" t="s">
        <v>70</v>
      </c>
      <c r="E7550" s="2774"/>
      <c r="F7550" s="3822"/>
      <c r="G7550" s="1647"/>
      <c r="H7550" s="2253">
        <f>SUM(H7547:H7549)</f>
        <v>0</v>
      </c>
      <c r="I7550" s="2254">
        <f>SUM(I7547:I7549)</f>
        <v>0</v>
      </c>
      <c r="J7550" s="2664"/>
      <c r="K7550" s="2621">
        <f t="shared" si="123"/>
        <v>7403</v>
      </c>
    </row>
    <row r="7551" spans="3:11">
      <c r="C7551" s="1648"/>
      <c r="D7551" s="4201"/>
      <c r="E7551" s="4135"/>
      <c r="F7551" s="3792"/>
      <c r="G7551" s="1649"/>
      <c r="H7551" s="3422"/>
      <c r="I7551" s="2255">
        <f>H7550-I7550</f>
        <v>0</v>
      </c>
      <c r="J7551" s="2664"/>
      <c r="K7551" s="2621">
        <f t="shared" si="123"/>
        <v>7404</v>
      </c>
    </row>
    <row r="7552" spans="3:11">
      <c r="C7552" s="5850" t="s">
        <v>71</v>
      </c>
      <c r="D7552" s="5851"/>
      <c r="E7552" s="4079"/>
      <c r="F7552" s="5852" t="s">
        <v>3489</v>
      </c>
      <c r="G7552" s="5851"/>
      <c r="H7552" s="5974"/>
      <c r="I7552" s="5975"/>
      <c r="J7552" s="2664"/>
      <c r="K7552" s="2621">
        <f t="shared" si="123"/>
        <v>7405</v>
      </c>
    </row>
    <row r="7553" spans="3:11">
      <c r="C7553" s="1650"/>
      <c r="D7553" s="2282"/>
      <c r="E7553" s="2282"/>
      <c r="F7553" s="3823"/>
      <c r="G7553" s="1651"/>
      <c r="H7553" s="456"/>
      <c r="I7553" s="457"/>
      <c r="J7553" s="2664"/>
      <c r="K7553" s="2621">
        <f t="shared" si="123"/>
        <v>7406</v>
      </c>
    </row>
    <row r="7554" spans="3:11">
      <c r="C7554" s="1652"/>
      <c r="D7554" s="4081"/>
      <c r="E7554" s="2777" t="s">
        <v>3023</v>
      </c>
      <c r="F7554" s="3824"/>
      <c r="G7554" s="1653" t="s">
        <v>3026</v>
      </c>
      <c r="H7554" s="456"/>
      <c r="I7554" s="457"/>
      <c r="J7554" s="2664"/>
      <c r="K7554" s="2621">
        <f t="shared" si="123"/>
        <v>7407</v>
      </c>
    </row>
    <row r="7555" spans="3:11">
      <c r="C7555" s="1650"/>
      <c r="D7555" s="4081"/>
      <c r="E7555" s="4081" t="s">
        <v>3024</v>
      </c>
      <c r="F7555" s="3824" t="s">
        <v>2541</v>
      </c>
      <c r="G7555" s="3730" t="s">
        <v>299</v>
      </c>
      <c r="H7555" s="458"/>
      <c r="I7555" s="457"/>
      <c r="J7555" s="2664"/>
      <c r="K7555" s="2621">
        <f t="shared" si="123"/>
        <v>7408</v>
      </c>
    </row>
    <row r="7556" spans="3:11" ht="15.75" thickBot="1">
      <c r="C7556" s="1697"/>
      <c r="D7556" s="4136"/>
      <c r="E7556" s="4136"/>
      <c r="F7556" s="3825"/>
      <c r="G7556" s="1698"/>
      <c r="H7556" s="2256"/>
      <c r="I7556" s="2257"/>
      <c r="J7556" s="2664"/>
      <c r="K7556" s="2621">
        <f t="shared" si="123"/>
        <v>7409</v>
      </c>
    </row>
    <row r="7557" spans="3:11">
      <c r="C7557" s="2760"/>
      <c r="D7557" s="5957" t="s">
        <v>60</v>
      </c>
      <c r="E7557" s="5957"/>
      <c r="F7557" s="5958"/>
      <c r="G7557" s="421"/>
      <c r="H7557" s="5951" t="s">
        <v>3970</v>
      </c>
      <c r="I7557" s="5952"/>
      <c r="J7557" s="2664"/>
      <c r="K7557" s="2621">
        <f t="shared" si="123"/>
        <v>7410</v>
      </c>
    </row>
    <row r="7558" spans="3:11">
      <c r="C7558" s="3826" t="s">
        <v>2722</v>
      </c>
      <c r="D7558" s="5959" t="s">
        <v>2538</v>
      </c>
      <c r="E7558" s="5959"/>
      <c r="F7558" s="5960"/>
      <c r="G7558" s="425"/>
      <c r="H7558" s="5961" t="s">
        <v>3859</v>
      </c>
      <c r="I7558" s="5962"/>
      <c r="J7558" s="2664"/>
      <c r="K7558" s="2621">
        <f t="shared" si="123"/>
        <v>7411</v>
      </c>
    </row>
    <row r="7559" spans="3:11">
      <c r="C7559" s="3826" t="s">
        <v>2723</v>
      </c>
      <c r="D7559" s="5963">
        <v>1</v>
      </c>
      <c r="E7559" s="5963"/>
      <c r="F7559" s="5964"/>
      <c r="G7559" s="425"/>
      <c r="H7559" s="456"/>
      <c r="I7559" s="457"/>
      <c r="J7559" s="2664"/>
      <c r="K7559" s="2621">
        <f t="shared" si="123"/>
        <v>7412</v>
      </c>
    </row>
    <row r="7560" spans="3:11">
      <c r="C7560" s="428"/>
      <c r="D7560" s="4109"/>
      <c r="E7560" s="4109"/>
      <c r="F7560" s="3827"/>
      <c r="G7560" s="2"/>
      <c r="H7560" s="2250"/>
      <c r="I7560" s="2251"/>
      <c r="J7560" s="2664"/>
      <c r="K7560" s="2621">
        <f t="shared" si="123"/>
        <v>7413</v>
      </c>
    </row>
    <row r="7561" spans="3:11">
      <c r="C7561" s="432"/>
      <c r="D7561" s="5413" t="s">
        <v>61</v>
      </c>
      <c r="E7561" s="5414"/>
      <c r="F7561" s="5414"/>
      <c r="G7561" s="5414"/>
      <c r="H7561" s="5414"/>
      <c r="I7561" s="5464"/>
      <c r="J7561" s="2664"/>
      <c r="K7561" s="2621">
        <f t="shared" si="123"/>
        <v>7414</v>
      </c>
    </row>
    <row r="7562" spans="3:11">
      <c r="C7562" s="433" t="s">
        <v>62</v>
      </c>
      <c r="D7562" s="5965" t="s">
        <v>63</v>
      </c>
      <c r="E7562" s="5966"/>
      <c r="F7562" s="3828" t="s">
        <v>64</v>
      </c>
      <c r="G7562" s="435" t="s">
        <v>65</v>
      </c>
      <c r="H7562" s="5969" t="s">
        <v>66</v>
      </c>
      <c r="I7562" s="5970"/>
      <c r="J7562" s="2664"/>
      <c r="K7562" s="2621">
        <f t="shared" si="123"/>
        <v>7415</v>
      </c>
    </row>
    <row r="7563" spans="3:11">
      <c r="C7563" s="436" t="s">
        <v>67</v>
      </c>
      <c r="D7563" s="5967"/>
      <c r="E7563" s="5968"/>
      <c r="F7563" s="3829" t="s">
        <v>0</v>
      </c>
      <c r="G7563" s="438"/>
      <c r="H7563" s="2252" t="s">
        <v>68</v>
      </c>
      <c r="I7563" s="1641" t="s">
        <v>69</v>
      </c>
      <c r="J7563" s="2664"/>
      <c r="K7563" s="2621">
        <f t="shared" si="123"/>
        <v>7416</v>
      </c>
    </row>
    <row r="7564" spans="3:11">
      <c r="C7564" s="470"/>
      <c r="D7564" s="1754" t="str">
        <f>VLOOKUP(F7564,Accounts!B:C,2,FALSE)</f>
        <v>Accumulated Surplus (Deficit)</v>
      </c>
      <c r="E7564" s="4069"/>
      <c r="F7564" s="3830">
        <v>3010101000</v>
      </c>
      <c r="G7564" s="471"/>
      <c r="H7564" s="3533"/>
      <c r="I7564" s="3534"/>
      <c r="J7564" s="2664"/>
      <c r="K7564" s="2621">
        <f t="shared" si="123"/>
        <v>7417</v>
      </c>
    </row>
    <row r="7565" spans="3:11">
      <c r="C7565" s="470"/>
      <c r="D7565" s="4081"/>
      <c r="E7565" s="4069" t="str">
        <f>VLOOKUP($F7565,Accounts!$B:$C,2,FALSE)</f>
        <v xml:space="preserve">Semi-Expendable Communication Equipment </v>
      </c>
      <c r="F7565" s="3830">
        <v>1040507000</v>
      </c>
      <c r="G7565" s="471"/>
      <c r="H7565" s="3533"/>
      <c r="I7565" s="3534"/>
      <c r="J7565" s="2664"/>
      <c r="K7565" s="2621">
        <f t="shared" si="123"/>
        <v>7418</v>
      </c>
    </row>
    <row r="7566" spans="3:11">
      <c r="C7566" s="440"/>
      <c r="D7566" s="1065"/>
      <c r="E7566" s="6114" t="s">
        <v>3971</v>
      </c>
      <c r="F7566" s="6114"/>
      <c r="G7566" s="6114"/>
      <c r="H7566" s="6114"/>
      <c r="I7566" s="6115"/>
      <c r="J7566" s="2664"/>
      <c r="K7566" s="2621">
        <f t="shared" si="123"/>
        <v>7419</v>
      </c>
    </row>
    <row r="7567" spans="3:11">
      <c r="C7567" s="440"/>
      <c r="D7567" s="1065"/>
      <c r="E7567" s="8" t="s">
        <v>3972</v>
      </c>
      <c r="F7567" s="3831"/>
      <c r="G7567" s="3745"/>
      <c r="H7567" s="3422"/>
      <c r="I7567" s="3725"/>
      <c r="J7567" s="2664"/>
      <c r="K7567" s="2621">
        <f t="shared" si="123"/>
        <v>7420</v>
      </c>
    </row>
    <row r="7568" spans="3:11">
      <c r="C7568" s="441"/>
      <c r="D7568" s="1755" t="s">
        <v>70</v>
      </c>
      <c r="E7568" s="1756"/>
      <c r="F7568" s="3832"/>
      <c r="G7568" s="443"/>
      <c r="H7568" s="2253">
        <f>SUM(H7564:H7566)</f>
        <v>0</v>
      </c>
      <c r="I7568" s="2254">
        <f>SUM(I7564:I7566)</f>
        <v>0</v>
      </c>
      <c r="J7568" s="2664"/>
      <c r="K7568" s="2621">
        <f t="shared" si="123"/>
        <v>7421</v>
      </c>
    </row>
    <row r="7569" spans="3:11">
      <c r="C7569" s="449"/>
      <c r="D7569" s="4189"/>
      <c r="E7569" s="1234"/>
      <c r="F7569" s="3833"/>
      <c r="G7569" s="11"/>
      <c r="H7569" s="3422"/>
      <c r="I7569" s="2255">
        <f>H7568-I7568</f>
        <v>0</v>
      </c>
      <c r="J7569" s="2664"/>
      <c r="K7569" s="2621">
        <f t="shared" si="123"/>
        <v>7422</v>
      </c>
    </row>
    <row r="7570" spans="3:11">
      <c r="C7570" s="5383" t="s">
        <v>71</v>
      </c>
      <c r="D7570" s="5384"/>
      <c r="E7570" s="4065"/>
      <c r="F7570" s="5971" t="s">
        <v>3489</v>
      </c>
      <c r="G7570" s="5384"/>
      <c r="H7570" s="5974"/>
      <c r="I7570" s="5975"/>
      <c r="J7570" s="2664"/>
      <c r="K7570" s="2621">
        <f t="shared" si="123"/>
        <v>7423</v>
      </c>
    </row>
    <row r="7571" spans="3:11">
      <c r="C7571" s="451"/>
      <c r="D7571" s="81"/>
      <c r="E7571" s="81"/>
      <c r="F7571" s="3834"/>
      <c r="G7571" s="13"/>
      <c r="H7571" s="456"/>
      <c r="I7571" s="457"/>
      <c r="J7571" s="2664"/>
      <c r="K7571" s="2621">
        <f t="shared" si="123"/>
        <v>7424</v>
      </c>
    </row>
    <row r="7572" spans="3:11">
      <c r="C7572" s="454"/>
      <c r="D7572" s="4076"/>
      <c r="E7572" s="2672" t="s">
        <v>3023</v>
      </c>
      <c r="F7572" s="3824"/>
      <c r="G7572" s="391" t="s">
        <v>3026</v>
      </c>
      <c r="H7572" s="456"/>
      <c r="I7572" s="457"/>
      <c r="J7572" s="2664"/>
      <c r="K7572" s="2621">
        <f t="shared" si="123"/>
        <v>7425</v>
      </c>
    </row>
    <row r="7573" spans="3:11">
      <c r="C7573" s="451"/>
      <c r="D7573" s="4076"/>
      <c r="E7573" s="4076" t="s">
        <v>3024</v>
      </c>
      <c r="F7573" s="3824" t="s">
        <v>2541</v>
      </c>
      <c r="G7573" s="3743" t="s">
        <v>299</v>
      </c>
      <c r="H7573" s="458"/>
      <c r="I7573" s="457"/>
      <c r="J7573" s="2664"/>
      <c r="K7573" s="2621">
        <f t="shared" si="123"/>
        <v>7426</v>
      </c>
    </row>
    <row r="7574" spans="3:11" ht="15.75" thickBot="1">
      <c r="C7574" s="464"/>
      <c r="D7574" s="3420"/>
      <c r="E7574" s="3420"/>
      <c r="F7574" s="3835"/>
      <c r="G7574" s="467"/>
      <c r="H7574" s="2256"/>
      <c r="I7574" s="2257"/>
      <c r="J7574" s="2664"/>
      <c r="K7574" s="2621">
        <f t="shared" si="123"/>
        <v>7427</v>
      </c>
    </row>
    <row r="7575" spans="3:11">
      <c r="C7575" s="2766"/>
      <c r="D7575" s="5972" t="s">
        <v>60</v>
      </c>
      <c r="E7575" s="5972"/>
      <c r="F7575" s="5973"/>
      <c r="G7575" s="1632"/>
      <c r="H7575" s="5951" t="s">
        <v>3980</v>
      </c>
      <c r="I7575" s="5952"/>
      <c r="J7575" s="2664"/>
      <c r="K7575" s="2621">
        <f t="shared" si="123"/>
        <v>7428</v>
      </c>
    </row>
    <row r="7576" spans="3:11">
      <c r="C7576" s="3817" t="s">
        <v>2722</v>
      </c>
      <c r="D7576" s="5983" t="s">
        <v>2538</v>
      </c>
      <c r="E7576" s="5983"/>
      <c r="F7576" s="5984"/>
      <c r="G7576" s="1633"/>
      <c r="H7576" s="5961" t="s">
        <v>3981</v>
      </c>
      <c r="I7576" s="5962"/>
      <c r="J7576" s="2664"/>
      <c r="K7576" s="2621">
        <f t="shared" si="123"/>
        <v>7429</v>
      </c>
    </row>
    <row r="7577" spans="3:11">
      <c r="C7577" s="3817" t="s">
        <v>2723</v>
      </c>
      <c r="D7577" s="5976">
        <v>1</v>
      </c>
      <c r="E7577" s="5976"/>
      <c r="F7577" s="5989"/>
      <c r="G7577" s="1633"/>
      <c r="H7577" s="1687"/>
      <c r="I7577" s="1688"/>
      <c r="J7577" s="2664"/>
      <c r="K7577" s="2621">
        <f t="shared" ref="K7577:K7640" si="124">K7576+1</f>
        <v>7430</v>
      </c>
    </row>
    <row r="7578" spans="3:11">
      <c r="C7578" s="1634"/>
      <c r="D7578" s="3653"/>
      <c r="E7578" s="3653"/>
      <c r="F7578" s="3818"/>
      <c r="G7578" s="1635"/>
      <c r="H7578" s="1689"/>
      <c r="I7578" s="1690"/>
      <c r="J7578" s="2664"/>
      <c r="K7578" s="2621">
        <f t="shared" si="124"/>
        <v>7431</v>
      </c>
    </row>
    <row r="7579" spans="3:11">
      <c r="C7579" s="1636"/>
      <c r="D7579" s="5865" t="s">
        <v>61</v>
      </c>
      <c r="E7579" s="5866"/>
      <c r="F7579" s="5866"/>
      <c r="G7579" s="5866"/>
      <c r="H7579" s="5866"/>
      <c r="I7579" s="5867"/>
      <c r="J7579" s="2664"/>
      <c r="K7579" s="2621">
        <f t="shared" si="124"/>
        <v>7432</v>
      </c>
    </row>
    <row r="7580" spans="3:11">
      <c r="C7580" s="1637" t="s">
        <v>62</v>
      </c>
      <c r="D7580" s="5990" t="s">
        <v>63</v>
      </c>
      <c r="E7580" s="5991"/>
      <c r="F7580" s="3819" t="s">
        <v>64</v>
      </c>
      <c r="G7580" s="1638" t="s">
        <v>65</v>
      </c>
      <c r="H7580" s="5848" t="s">
        <v>66</v>
      </c>
      <c r="I7580" s="5849"/>
      <c r="J7580" s="2664"/>
      <c r="K7580" s="2621">
        <f t="shared" si="124"/>
        <v>7433</v>
      </c>
    </row>
    <row r="7581" spans="3:11">
      <c r="C7581" s="1639" t="s">
        <v>67</v>
      </c>
      <c r="D7581" s="5992"/>
      <c r="E7581" s="5993"/>
      <c r="F7581" s="3820" t="s">
        <v>0</v>
      </c>
      <c r="G7581" s="1640"/>
      <c r="H7581" s="1691" t="s">
        <v>68</v>
      </c>
      <c r="I7581" s="1692" t="s">
        <v>69</v>
      </c>
      <c r="J7581" s="2664"/>
      <c r="K7581" s="2621">
        <f t="shared" si="124"/>
        <v>7434</v>
      </c>
    </row>
    <row r="7582" spans="3:11">
      <c r="C7582" s="1642"/>
      <c r="D7582" s="1754" t="str">
        <f>VLOOKUP(F7582,Accounts!B:C,2,FALSE)</f>
        <v>Accumulated Surplus (Deficit)</v>
      </c>
      <c r="E7582" s="4069"/>
      <c r="F7582" s="303">
        <v>3010101000</v>
      </c>
      <c r="G7582" s="1643"/>
      <c r="H7582" s="1691"/>
      <c r="I7582" s="1641"/>
      <c r="J7582" s="2664"/>
      <c r="K7582" s="2621">
        <f t="shared" si="124"/>
        <v>7435</v>
      </c>
    </row>
    <row r="7583" spans="3:11">
      <c r="C7583" s="1642"/>
      <c r="D7583" s="4081"/>
      <c r="E7583" s="4069" t="str">
        <f>VLOOKUP($F7583,Accounts!$B:$C,2,FALSE)</f>
        <v>Welfare Goods for Distribution</v>
      </c>
      <c r="F7583" s="303">
        <v>1040202000</v>
      </c>
      <c r="G7583" s="1643"/>
      <c r="H7583" s="1691"/>
      <c r="I7583" s="1641"/>
      <c r="J7583" s="2664"/>
      <c r="K7583" s="2621">
        <f t="shared" si="124"/>
        <v>7436</v>
      </c>
    </row>
    <row r="7584" spans="3:11">
      <c r="C7584" s="1642"/>
      <c r="D7584" s="3836"/>
      <c r="E7584" s="1303"/>
      <c r="F7584" s="3616"/>
      <c r="G7584" s="1645"/>
      <c r="H7584" s="1691"/>
      <c r="I7584" s="3725"/>
      <c r="J7584" s="2664"/>
      <c r="K7584" s="2621">
        <f t="shared" si="124"/>
        <v>7437</v>
      </c>
    </row>
    <row r="7585" spans="3:11">
      <c r="C7585" s="1644"/>
      <c r="D7585" s="3784" t="s">
        <v>3982</v>
      </c>
      <c r="E7585" s="3616"/>
      <c r="F7585" s="3617"/>
      <c r="G7585" s="1645"/>
      <c r="H7585" s="3616"/>
      <c r="I7585" s="3723"/>
      <c r="J7585" s="2664"/>
      <c r="K7585" s="2621">
        <f t="shared" si="124"/>
        <v>7438</v>
      </c>
    </row>
    <row r="7586" spans="3:11">
      <c r="C7586" s="1644"/>
      <c r="D7586" s="3784" t="s">
        <v>3983</v>
      </c>
      <c r="E7586" s="3784"/>
      <c r="F7586" s="3784"/>
      <c r="G7586" s="1645"/>
      <c r="H7586" s="3616"/>
      <c r="I7586" s="3723"/>
      <c r="J7586" s="2664"/>
      <c r="K7586" s="2621">
        <f t="shared" si="124"/>
        <v>7439</v>
      </c>
    </row>
    <row r="7587" spans="3:11">
      <c r="C7587" s="1644"/>
      <c r="D7587" s="3782"/>
      <c r="E7587" s="2606"/>
      <c r="F7587" s="3617"/>
      <c r="G7587" s="1693"/>
      <c r="H7587" s="3616"/>
      <c r="I7587" s="3723"/>
      <c r="J7587" s="2664"/>
      <c r="K7587" s="2621">
        <f t="shared" si="124"/>
        <v>7440</v>
      </c>
    </row>
    <row r="7588" spans="3:11">
      <c r="C7588" s="1644"/>
      <c r="D7588" s="3782"/>
      <c r="E7588" s="4140" t="s">
        <v>3290</v>
      </c>
      <c r="F7588" s="2780"/>
      <c r="G7588" s="1750"/>
      <c r="H7588" s="3616"/>
      <c r="I7588" s="3723"/>
      <c r="J7588" s="2664"/>
      <c r="K7588" s="2621">
        <f t="shared" si="124"/>
        <v>7441</v>
      </c>
    </row>
    <row r="7589" spans="3:11">
      <c r="C7589" s="1644"/>
      <c r="D7589" s="3782"/>
      <c r="E7589" s="4140" t="s">
        <v>3984</v>
      </c>
      <c r="F7589" s="3837">
        <v>113718</v>
      </c>
      <c r="G7589" s="1750"/>
      <c r="H7589" s="3616"/>
      <c r="I7589" s="3723"/>
      <c r="J7589" s="2664"/>
      <c r="K7589" s="2621">
        <f t="shared" si="124"/>
        <v>7442</v>
      </c>
    </row>
    <row r="7590" spans="3:11">
      <c r="C7590" s="1644"/>
      <c r="D7590" s="3782"/>
      <c r="E7590" s="1749"/>
      <c r="F7590" s="2781">
        <f>SUM(F7589:F7589)</f>
        <v>113718</v>
      </c>
      <c r="G7590" s="1750"/>
      <c r="H7590" s="3616"/>
      <c r="I7590" s="3723"/>
      <c r="J7590" s="2664"/>
      <c r="K7590" s="2621">
        <f t="shared" si="124"/>
        <v>7443</v>
      </c>
    </row>
    <row r="7591" spans="3:11">
      <c r="C7591" s="1644"/>
      <c r="D7591" s="3782"/>
      <c r="E7591" s="2606"/>
      <c r="F7591" s="3617"/>
      <c r="G7591" s="1693"/>
      <c r="H7591" s="3616"/>
      <c r="I7591" s="3723"/>
      <c r="J7591" s="2664"/>
      <c r="K7591" s="2621">
        <f t="shared" si="124"/>
        <v>7444</v>
      </c>
    </row>
    <row r="7592" spans="3:11">
      <c r="C7592" s="1644"/>
      <c r="D7592" s="3782"/>
      <c r="E7592" s="2606"/>
      <c r="F7592" s="3617"/>
      <c r="G7592" s="1693"/>
      <c r="H7592" s="3616"/>
      <c r="I7592" s="3723"/>
      <c r="J7592" s="2664"/>
      <c r="K7592" s="2621">
        <f t="shared" si="124"/>
        <v>7445</v>
      </c>
    </row>
    <row r="7593" spans="3:11">
      <c r="C7593" s="1644"/>
      <c r="D7593" s="3782"/>
      <c r="E7593" s="2606"/>
      <c r="F7593" s="3617"/>
      <c r="G7593" s="1645"/>
      <c r="H7593" s="3616"/>
      <c r="I7593" s="3723"/>
      <c r="J7593" s="2664"/>
      <c r="K7593" s="2621">
        <f t="shared" si="124"/>
        <v>7446</v>
      </c>
    </row>
    <row r="7594" spans="3:11">
      <c r="C7594" s="1644"/>
      <c r="D7594" s="3838" t="s">
        <v>70</v>
      </c>
      <c r="E7594" s="2606"/>
      <c r="F7594" s="3617"/>
      <c r="G7594" s="1645"/>
      <c r="H7594" s="1693">
        <f>SUM(H7582:H7585)</f>
        <v>0</v>
      </c>
      <c r="I7594" s="1694">
        <f>SUM(I7582:I7590)</f>
        <v>0</v>
      </c>
      <c r="J7594" s="2664"/>
      <c r="K7594" s="2621">
        <f t="shared" si="124"/>
        <v>7447</v>
      </c>
    </row>
    <row r="7595" spans="3:11">
      <c r="C7595" s="1646"/>
      <c r="D7595" s="2773"/>
      <c r="E7595" s="2774"/>
      <c r="F7595" s="3822"/>
      <c r="G7595" s="1647"/>
      <c r="H7595" s="1693"/>
      <c r="I7595" s="1694">
        <f>H7594-I7594</f>
        <v>0</v>
      </c>
      <c r="J7595" s="2664"/>
      <c r="K7595" s="2621">
        <f t="shared" si="124"/>
        <v>7448</v>
      </c>
    </row>
    <row r="7596" spans="3:11">
      <c r="C7596" s="1648" t="s">
        <v>71</v>
      </c>
      <c r="D7596" s="4201"/>
      <c r="E7596" s="4135"/>
      <c r="F7596" s="2771" t="s">
        <v>2540</v>
      </c>
      <c r="G7596" s="1649"/>
      <c r="H7596" s="3616"/>
      <c r="I7596" s="1695"/>
      <c r="J7596" s="2664"/>
      <c r="K7596" s="2621">
        <f t="shared" si="124"/>
        <v>7449</v>
      </c>
    </row>
    <row r="7597" spans="3:11">
      <c r="C7597" s="5850"/>
      <c r="D7597" s="5851"/>
      <c r="E7597" s="4079"/>
      <c r="F7597" s="5852"/>
      <c r="G7597" s="5851"/>
      <c r="H7597" s="5853"/>
      <c r="I7597" s="5854"/>
      <c r="J7597" s="2664"/>
      <c r="K7597" s="2621">
        <f t="shared" si="124"/>
        <v>7450</v>
      </c>
    </row>
    <row r="7598" spans="3:11">
      <c r="C7598" s="1652"/>
      <c r="D7598" s="4081"/>
      <c r="E7598" s="1727" t="s">
        <v>3284</v>
      </c>
      <c r="F7598" s="3824"/>
      <c r="G7598" s="1653" t="s">
        <v>3026</v>
      </c>
      <c r="H7598" s="1687"/>
      <c r="I7598" s="1688"/>
      <c r="J7598" s="2664"/>
      <c r="K7598" s="2621">
        <f t="shared" si="124"/>
        <v>7451</v>
      </c>
    </row>
    <row r="7599" spans="3:11">
      <c r="C7599" s="1652"/>
      <c r="D7599" s="4081"/>
      <c r="E7599" s="2295" t="s">
        <v>3285</v>
      </c>
      <c r="F7599" s="3824" t="s">
        <v>2541</v>
      </c>
      <c r="G7599" s="1651" t="s">
        <v>299</v>
      </c>
      <c r="H7599" s="1687"/>
      <c r="I7599" s="1688"/>
      <c r="J7599" s="2664"/>
      <c r="K7599" s="2621">
        <f t="shared" si="124"/>
        <v>7452</v>
      </c>
    </row>
    <row r="7600" spans="3:11" ht="15.75" thickBot="1">
      <c r="C7600" s="2168"/>
      <c r="D7600" s="2832"/>
      <c r="E7600" s="918"/>
      <c r="F7600" s="3839"/>
      <c r="G7600" s="2832"/>
      <c r="H7600" s="2169"/>
      <c r="I7600" s="2170"/>
      <c r="J7600" s="2664"/>
      <c r="K7600" s="2621">
        <f t="shared" si="124"/>
        <v>7453</v>
      </c>
    </row>
    <row r="7601" spans="3:11">
      <c r="C7601" s="1652"/>
      <c r="D7601" s="5977" t="s">
        <v>60</v>
      </c>
      <c r="E7601" s="5977"/>
      <c r="F7601" s="6138"/>
      <c r="G7601" s="1633"/>
      <c r="H7601" s="5951" t="s">
        <v>3985</v>
      </c>
      <c r="I7601" s="5952"/>
      <c r="J7601" s="2664"/>
      <c r="K7601" s="2621">
        <f t="shared" si="124"/>
        <v>7454</v>
      </c>
    </row>
    <row r="7602" spans="3:11">
      <c r="C7602" s="3817" t="s">
        <v>2722</v>
      </c>
      <c r="D7602" s="5983" t="s">
        <v>2538</v>
      </c>
      <c r="E7602" s="5983"/>
      <c r="F7602" s="5984"/>
      <c r="G7602" s="1633"/>
      <c r="H7602" s="5961" t="s">
        <v>3981</v>
      </c>
      <c r="I7602" s="5962"/>
      <c r="J7602" s="2664"/>
      <c r="K7602" s="2621">
        <f t="shared" si="124"/>
        <v>7455</v>
      </c>
    </row>
    <row r="7603" spans="3:11">
      <c r="C7603" s="3817" t="s">
        <v>2723</v>
      </c>
      <c r="D7603" s="5976">
        <v>1</v>
      </c>
      <c r="E7603" s="5976"/>
      <c r="F7603" s="5989"/>
      <c r="G7603" s="1633"/>
      <c r="H7603" s="1687"/>
      <c r="I7603" s="1688"/>
      <c r="J7603" s="2664"/>
      <c r="K7603" s="2621">
        <f t="shared" si="124"/>
        <v>7456</v>
      </c>
    </row>
    <row r="7604" spans="3:11">
      <c r="C7604" s="1634"/>
      <c r="D7604" s="3653"/>
      <c r="E7604" s="3653"/>
      <c r="F7604" s="3818"/>
      <c r="G7604" s="1635"/>
      <c r="H7604" s="1689"/>
      <c r="I7604" s="1690"/>
      <c r="J7604" s="2664"/>
      <c r="K7604" s="2621">
        <f t="shared" si="124"/>
        <v>7457</v>
      </c>
    </row>
    <row r="7605" spans="3:11">
      <c r="C7605" s="1636"/>
      <c r="D7605" s="5865" t="s">
        <v>61</v>
      </c>
      <c r="E7605" s="5866"/>
      <c r="F7605" s="5866"/>
      <c r="G7605" s="5866"/>
      <c r="H7605" s="5866"/>
      <c r="I7605" s="5867"/>
      <c r="J7605" s="2664"/>
      <c r="K7605" s="2621">
        <f t="shared" si="124"/>
        <v>7458</v>
      </c>
    </row>
    <row r="7606" spans="3:11">
      <c r="C7606" s="1637" t="s">
        <v>62</v>
      </c>
      <c r="D7606" s="5990" t="s">
        <v>63</v>
      </c>
      <c r="E7606" s="5991"/>
      <c r="F7606" s="3819" t="s">
        <v>64</v>
      </c>
      <c r="G7606" s="1638" t="s">
        <v>65</v>
      </c>
      <c r="H7606" s="5848" t="s">
        <v>66</v>
      </c>
      <c r="I7606" s="5849"/>
      <c r="J7606" s="2664"/>
      <c r="K7606" s="2621">
        <f t="shared" si="124"/>
        <v>7459</v>
      </c>
    </row>
    <row r="7607" spans="3:11">
      <c r="C7607" s="1639" t="s">
        <v>67</v>
      </c>
      <c r="D7607" s="5992"/>
      <c r="E7607" s="5993"/>
      <c r="F7607" s="3820" t="s">
        <v>0</v>
      </c>
      <c r="G7607" s="1640"/>
      <c r="H7607" s="1691" t="s">
        <v>68</v>
      </c>
      <c r="I7607" s="1692" t="s">
        <v>69</v>
      </c>
      <c r="J7607" s="2664"/>
      <c r="K7607" s="2621">
        <f t="shared" si="124"/>
        <v>7460</v>
      </c>
    </row>
    <row r="7608" spans="3:11">
      <c r="C7608" s="1642"/>
      <c r="D7608" s="1754" t="str">
        <f>VLOOKUP(F7608,Accounts!B:C,2,FALSE)</f>
        <v>Subsidies - Others</v>
      </c>
      <c r="E7608" s="4069"/>
      <c r="F7608" s="303">
        <v>5021499000</v>
      </c>
      <c r="G7608" s="1643"/>
      <c r="H7608" s="1691"/>
      <c r="I7608" s="1692"/>
      <c r="J7608" s="2664"/>
      <c r="K7608" s="2621">
        <f t="shared" si="124"/>
        <v>7461</v>
      </c>
    </row>
    <row r="7609" spans="3:11">
      <c r="C7609" s="1642"/>
      <c r="D7609" s="4081"/>
      <c r="E7609" s="4069" t="str">
        <f>VLOOKUP($F7609,Accounts!$B:$C,2,FALSE)</f>
        <v>Welfare Goods for Distribution</v>
      </c>
      <c r="F7609" s="303">
        <v>1040202000</v>
      </c>
      <c r="G7609" s="1643"/>
      <c r="H7609" s="1691"/>
      <c r="I7609" s="1641"/>
      <c r="J7609" s="2664"/>
      <c r="K7609" s="2621">
        <f t="shared" si="124"/>
        <v>7462</v>
      </c>
    </row>
    <row r="7610" spans="3:11">
      <c r="C7610" s="1642"/>
      <c r="D7610" s="3782"/>
      <c r="E7610" s="312"/>
      <c r="F7610" s="303"/>
      <c r="G7610" s="1645"/>
      <c r="H7610" s="1691"/>
      <c r="I7610" s="3725"/>
      <c r="J7610" s="2664"/>
      <c r="K7610" s="2621">
        <f t="shared" si="124"/>
        <v>7463</v>
      </c>
    </row>
    <row r="7611" spans="3:11">
      <c r="C7611" s="1644"/>
      <c r="D7611" s="3784" t="s">
        <v>3986</v>
      </c>
      <c r="E7611" s="2606"/>
      <c r="F7611" s="3617"/>
      <c r="G7611" s="1645"/>
      <c r="H7611" s="1691"/>
      <c r="I7611" s="1692"/>
      <c r="J7611" s="2664"/>
      <c r="K7611" s="2621">
        <f t="shared" si="124"/>
        <v>7464</v>
      </c>
    </row>
    <row r="7612" spans="3:11">
      <c r="C7612" s="1751"/>
      <c r="D7612" s="3784" t="s">
        <v>3987</v>
      </c>
      <c r="E7612" s="2782"/>
      <c r="F7612" s="3781"/>
      <c r="G7612" s="1645"/>
      <c r="H7612" s="3616"/>
      <c r="I7612" s="3723"/>
      <c r="J7612" s="2664"/>
      <c r="K7612" s="2621">
        <f t="shared" si="124"/>
        <v>7465</v>
      </c>
    </row>
    <row r="7613" spans="3:11">
      <c r="C7613" s="1644"/>
      <c r="D7613" s="3782"/>
      <c r="E7613" s="2606"/>
      <c r="F7613" s="3617"/>
      <c r="G7613" s="1645"/>
      <c r="H7613" s="3616"/>
      <c r="I7613" s="3723"/>
      <c r="J7613" s="2664"/>
      <c r="K7613" s="2621">
        <f t="shared" si="124"/>
        <v>7466</v>
      </c>
    </row>
    <row r="7614" spans="3:11">
      <c r="C7614" s="1644"/>
      <c r="D7614" s="3782"/>
      <c r="E7614" s="4140" t="s">
        <v>3290</v>
      </c>
      <c r="F7614" s="2780"/>
      <c r="G7614" s="1750"/>
      <c r="H7614" s="3616"/>
      <c r="I7614" s="3723"/>
      <c r="J7614" s="2664"/>
      <c r="K7614" s="2621">
        <f t="shared" si="124"/>
        <v>7467</v>
      </c>
    </row>
    <row r="7615" spans="3:11">
      <c r="C7615" s="1644"/>
      <c r="D7615" s="3782"/>
      <c r="E7615" s="4140" t="s">
        <v>3988</v>
      </c>
      <c r="F7615" s="3837">
        <v>18660</v>
      </c>
      <c r="G7615" s="1750"/>
      <c r="H7615" s="3616"/>
      <c r="I7615" s="3723"/>
      <c r="J7615" s="2664"/>
      <c r="K7615" s="2621">
        <f t="shared" si="124"/>
        <v>7468</v>
      </c>
    </row>
    <row r="7616" spans="3:11">
      <c r="C7616" s="1644"/>
      <c r="D7616" s="3782"/>
      <c r="E7616" s="4140"/>
      <c r="F7616" s="2781">
        <f>SUM(F7614:F7615)</f>
        <v>18660</v>
      </c>
      <c r="G7616" s="1750"/>
      <c r="H7616" s="3616"/>
      <c r="I7616" s="3723"/>
      <c r="J7616" s="2664"/>
      <c r="K7616" s="2621">
        <f t="shared" si="124"/>
        <v>7469</v>
      </c>
    </row>
    <row r="7617" spans="3:11">
      <c r="C7617" s="1644"/>
      <c r="D7617" s="3782"/>
      <c r="E7617" s="4081"/>
      <c r="F7617" s="3790"/>
      <c r="G7617" s="1750"/>
      <c r="H7617" s="3616"/>
      <c r="I7617" s="3723"/>
      <c r="J7617" s="2664"/>
      <c r="K7617" s="2621">
        <f t="shared" si="124"/>
        <v>7470</v>
      </c>
    </row>
    <row r="7618" spans="3:11">
      <c r="C7618" s="1644"/>
      <c r="D7618" s="3782"/>
      <c r="E7618" s="4140" t="s">
        <v>3370</v>
      </c>
      <c r="F7618" s="2780"/>
      <c r="G7618" s="1750"/>
      <c r="H7618" s="3616"/>
      <c r="I7618" s="3723"/>
      <c r="J7618" s="2664"/>
      <c r="K7618" s="2621">
        <f t="shared" si="124"/>
        <v>7471</v>
      </c>
    </row>
    <row r="7619" spans="3:11">
      <c r="C7619" s="1644"/>
      <c r="D7619" s="3782"/>
      <c r="E7619" s="4140" t="s">
        <v>3989</v>
      </c>
      <c r="F7619" s="3837">
        <v>44205</v>
      </c>
      <c r="G7619" s="1750"/>
      <c r="H7619" s="3616"/>
      <c r="I7619" s="3723"/>
      <c r="J7619" s="2664"/>
      <c r="K7619" s="2621">
        <f t="shared" si="124"/>
        <v>7472</v>
      </c>
    </row>
    <row r="7620" spans="3:11">
      <c r="C7620" s="1644"/>
      <c r="D7620" s="3782"/>
      <c r="E7620" s="4140" t="s">
        <v>3990</v>
      </c>
      <c r="F7620" s="3837">
        <v>24705</v>
      </c>
      <c r="G7620" s="1750"/>
      <c r="H7620" s="3616"/>
      <c r="I7620" s="3723"/>
      <c r="J7620" s="2664"/>
      <c r="K7620" s="2621">
        <f t="shared" si="124"/>
        <v>7473</v>
      </c>
    </row>
    <row r="7621" spans="3:11">
      <c r="C7621" s="1644"/>
      <c r="D7621" s="3782"/>
      <c r="E7621" s="4140" t="s">
        <v>3991</v>
      </c>
      <c r="F7621" s="3837">
        <v>7500</v>
      </c>
      <c r="G7621" s="1750"/>
      <c r="H7621" s="3616"/>
      <c r="I7621" s="3723"/>
      <c r="J7621" s="2664"/>
      <c r="K7621" s="2621">
        <f t="shared" si="124"/>
        <v>7474</v>
      </c>
    </row>
    <row r="7622" spans="3:11">
      <c r="C7622" s="1644"/>
      <c r="D7622" s="3782"/>
      <c r="E7622" s="4140" t="s">
        <v>3992</v>
      </c>
      <c r="F7622" s="3837">
        <v>4800</v>
      </c>
      <c r="G7622" s="1750"/>
      <c r="H7622" s="3616"/>
      <c r="I7622" s="3723"/>
      <c r="J7622" s="2664"/>
      <c r="K7622" s="2621">
        <f t="shared" si="124"/>
        <v>7475</v>
      </c>
    </row>
    <row r="7623" spans="3:11">
      <c r="C7623" s="1644"/>
      <c r="D7623" s="3782"/>
      <c r="E7623" s="1749"/>
      <c r="F7623" s="2781">
        <f>SUM(F7619:F7622)</f>
        <v>81210</v>
      </c>
      <c r="G7623" s="1750"/>
      <c r="H7623" s="3616"/>
      <c r="I7623" s="3723"/>
      <c r="J7623" s="2664"/>
      <c r="K7623" s="2621">
        <f t="shared" si="124"/>
        <v>7476</v>
      </c>
    </row>
    <row r="7624" spans="3:11">
      <c r="C7624" s="1644"/>
      <c r="D7624" s="3782"/>
      <c r="E7624" s="2606"/>
      <c r="F7624" s="3617"/>
      <c r="G7624" s="1645"/>
      <c r="H7624" s="3616"/>
      <c r="I7624" s="3723"/>
      <c r="J7624" s="2664"/>
      <c r="K7624" s="2621">
        <f t="shared" si="124"/>
        <v>7477</v>
      </c>
    </row>
    <row r="7625" spans="3:11">
      <c r="C7625" s="1646"/>
      <c r="D7625" s="2773" t="s">
        <v>70</v>
      </c>
      <c r="E7625" s="2786"/>
      <c r="F7625" s="3840"/>
      <c r="G7625" s="1647"/>
      <c r="H7625" s="1693">
        <f>SUM(H7608:H7611)</f>
        <v>0</v>
      </c>
      <c r="I7625" s="1694">
        <f>SUM(I7608:I7624)</f>
        <v>0</v>
      </c>
      <c r="J7625" s="2664"/>
      <c r="K7625" s="2621">
        <f t="shared" si="124"/>
        <v>7478</v>
      </c>
    </row>
    <row r="7626" spans="3:11">
      <c r="C7626" s="1648"/>
      <c r="D7626" s="4201"/>
      <c r="E7626" s="4135"/>
      <c r="F7626" s="3792"/>
      <c r="G7626" s="1649"/>
      <c r="H7626" s="3616"/>
      <c r="I7626" s="1695">
        <f>H7625-I7625</f>
        <v>0</v>
      </c>
      <c r="J7626" s="2664"/>
      <c r="K7626" s="2621">
        <f t="shared" si="124"/>
        <v>7479</v>
      </c>
    </row>
    <row r="7627" spans="3:11">
      <c r="C7627" s="5850" t="s">
        <v>71</v>
      </c>
      <c r="D7627" s="5851"/>
      <c r="E7627" s="4079"/>
      <c r="F7627" s="5852" t="s">
        <v>2540</v>
      </c>
      <c r="G7627" s="5851"/>
      <c r="H7627" s="5853"/>
      <c r="I7627" s="5854"/>
      <c r="J7627" s="2664"/>
      <c r="K7627" s="2621">
        <f t="shared" si="124"/>
        <v>7480</v>
      </c>
    </row>
    <row r="7628" spans="3:11">
      <c r="C7628" s="1652"/>
      <c r="D7628" s="4081"/>
      <c r="E7628" s="1727"/>
      <c r="F7628" s="3824"/>
      <c r="G7628" s="1653"/>
      <c r="H7628" s="1687"/>
      <c r="I7628" s="1688"/>
      <c r="J7628" s="2664"/>
      <c r="K7628" s="2621">
        <f t="shared" si="124"/>
        <v>7481</v>
      </c>
    </row>
    <row r="7629" spans="3:11">
      <c r="C7629" s="1652"/>
      <c r="D7629" s="4081"/>
      <c r="E7629" s="1727" t="s">
        <v>3284</v>
      </c>
      <c r="F7629" s="3841"/>
      <c r="G7629" s="1653" t="s">
        <v>3026</v>
      </c>
      <c r="H7629" s="1849"/>
      <c r="I7629" s="1688"/>
      <c r="J7629" s="2664"/>
      <c r="K7629" s="2621">
        <f t="shared" si="124"/>
        <v>7482</v>
      </c>
    </row>
    <row r="7630" spans="3:11">
      <c r="C7630" s="1650"/>
      <c r="D7630" s="4081"/>
      <c r="E7630" s="2295" t="s">
        <v>3285</v>
      </c>
      <c r="F7630" s="3842" t="s">
        <v>2541</v>
      </c>
      <c r="G7630" s="3730" t="s">
        <v>299</v>
      </c>
      <c r="H7630" s="1696"/>
      <c r="I7630" s="1688"/>
      <c r="J7630" s="2664"/>
      <c r="K7630" s="2621">
        <f t="shared" si="124"/>
        <v>7483</v>
      </c>
    </row>
    <row r="7631" spans="3:11" ht="15.75" thickBot="1">
      <c r="C7631" s="1697"/>
      <c r="D7631" s="4136"/>
      <c r="E7631" s="4136"/>
      <c r="F7631" s="3825"/>
      <c r="G7631" s="1698"/>
      <c r="H7631" s="1699"/>
      <c r="I7631" s="1700"/>
      <c r="J7631" s="2664"/>
      <c r="K7631" s="2621">
        <f t="shared" si="124"/>
        <v>7484</v>
      </c>
    </row>
    <row r="7632" spans="3:11">
      <c r="C7632" s="2766"/>
      <c r="D7632" s="5972" t="s">
        <v>60</v>
      </c>
      <c r="E7632" s="5972"/>
      <c r="F7632" s="5973"/>
      <c r="G7632" s="1632"/>
      <c r="H7632" s="5951" t="s">
        <v>3993</v>
      </c>
      <c r="I7632" s="5952"/>
      <c r="J7632" s="2664"/>
      <c r="K7632" s="2621">
        <f t="shared" si="124"/>
        <v>7485</v>
      </c>
    </row>
    <row r="7633" spans="3:11">
      <c r="C7633" s="3817" t="s">
        <v>2722</v>
      </c>
      <c r="D7633" s="5983" t="s">
        <v>2538</v>
      </c>
      <c r="E7633" s="5983"/>
      <c r="F7633" s="5984"/>
      <c r="G7633" s="1633"/>
      <c r="H7633" s="5961" t="s">
        <v>3981</v>
      </c>
      <c r="I7633" s="5962"/>
      <c r="J7633" s="2664"/>
      <c r="K7633" s="2621">
        <f t="shared" si="124"/>
        <v>7486</v>
      </c>
    </row>
    <row r="7634" spans="3:11">
      <c r="C7634" s="3817" t="s">
        <v>2723</v>
      </c>
      <c r="D7634" s="5976">
        <v>1</v>
      </c>
      <c r="E7634" s="5976"/>
      <c r="F7634" s="5989"/>
      <c r="G7634" s="1633"/>
      <c r="H7634" s="1687"/>
      <c r="I7634" s="1688"/>
      <c r="J7634" s="2664"/>
      <c r="K7634" s="2621">
        <f t="shared" si="124"/>
        <v>7487</v>
      </c>
    </row>
    <row r="7635" spans="3:11">
      <c r="C7635" s="1634"/>
      <c r="D7635" s="3653"/>
      <c r="E7635" s="3653"/>
      <c r="F7635" s="3818"/>
      <c r="G7635" s="1635"/>
      <c r="H7635" s="1689"/>
      <c r="I7635" s="1690"/>
      <c r="J7635" s="2664"/>
      <c r="K7635" s="2621">
        <f t="shared" si="124"/>
        <v>7488</v>
      </c>
    </row>
    <row r="7636" spans="3:11">
      <c r="C7636" s="1636"/>
      <c r="D7636" s="5865" t="s">
        <v>61</v>
      </c>
      <c r="E7636" s="5866"/>
      <c r="F7636" s="5866"/>
      <c r="G7636" s="5866"/>
      <c r="H7636" s="5866"/>
      <c r="I7636" s="5867"/>
      <c r="J7636" s="2664"/>
      <c r="K7636" s="2621">
        <f t="shared" si="124"/>
        <v>7489</v>
      </c>
    </row>
    <row r="7637" spans="3:11">
      <c r="C7637" s="1637" t="s">
        <v>62</v>
      </c>
      <c r="D7637" s="5990" t="s">
        <v>63</v>
      </c>
      <c r="E7637" s="5991"/>
      <c r="F7637" s="3819" t="s">
        <v>64</v>
      </c>
      <c r="G7637" s="1638" t="s">
        <v>65</v>
      </c>
      <c r="H7637" s="5848" t="s">
        <v>66</v>
      </c>
      <c r="I7637" s="5849"/>
      <c r="J7637" s="2664"/>
      <c r="K7637" s="2621">
        <f t="shared" si="124"/>
        <v>7490</v>
      </c>
    </row>
    <row r="7638" spans="3:11">
      <c r="C7638" s="1639" t="s">
        <v>67</v>
      </c>
      <c r="D7638" s="5992"/>
      <c r="E7638" s="5993"/>
      <c r="F7638" s="3820" t="s">
        <v>0</v>
      </c>
      <c r="G7638" s="1640"/>
      <c r="H7638" s="1691" t="s">
        <v>68</v>
      </c>
      <c r="I7638" s="1692" t="s">
        <v>69</v>
      </c>
      <c r="J7638" s="2664"/>
      <c r="K7638" s="2621">
        <f t="shared" si="124"/>
        <v>7491</v>
      </c>
    </row>
    <row r="7639" spans="3:11">
      <c r="C7639" s="1642"/>
      <c r="D7639" s="1754" t="str">
        <f>VLOOKUP(F7639,Accounts!B:C,2,FALSE)</f>
        <v>Welfare Goods for Distribution</v>
      </c>
      <c r="E7639" s="4069"/>
      <c r="F7639" s="3617">
        <v>1040202000</v>
      </c>
      <c r="G7639" s="1643"/>
      <c r="H7639" s="1691"/>
      <c r="I7639" s="1692"/>
      <c r="J7639" s="2664"/>
      <c r="K7639" s="2621">
        <f t="shared" si="124"/>
        <v>7492</v>
      </c>
    </row>
    <row r="7640" spans="3:11">
      <c r="C7640" s="1642"/>
      <c r="D7640" s="4081"/>
      <c r="E7640" s="4069" t="str">
        <f>VLOOKUP($F7640,Accounts!$B:$C,2,FALSE)</f>
        <v>Subsidy from Central Office</v>
      </c>
      <c r="F7640" s="3617">
        <v>4030106000</v>
      </c>
      <c r="G7640" s="1643"/>
      <c r="H7640" s="1691"/>
      <c r="I7640" s="1641"/>
      <c r="J7640" s="2664"/>
      <c r="K7640" s="2621">
        <f t="shared" si="124"/>
        <v>7493</v>
      </c>
    </row>
    <row r="7641" spans="3:11">
      <c r="C7641" s="1642"/>
      <c r="D7641" s="3836"/>
      <c r="E7641" s="1303"/>
      <c r="F7641" s="3616"/>
      <c r="G7641" s="1645"/>
      <c r="H7641" s="1691"/>
      <c r="I7641" s="3725"/>
      <c r="J7641" s="2664"/>
      <c r="K7641" s="2621">
        <f t="shared" ref="K7641:K7704" si="125">K7640+1</f>
        <v>7494</v>
      </c>
    </row>
    <row r="7642" spans="3:11">
      <c r="C7642" s="1644"/>
      <c r="D7642" s="3784" t="s">
        <v>3994</v>
      </c>
      <c r="E7642" s="3616"/>
      <c r="F7642" s="3617"/>
      <c r="G7642" s="1645"/>
      <c r="H7642" s="1691"/>
      <c r="I7642" s="1692"/>
      <c r="J7642" s="2664"/>
      <c r="K7642" s="2621">
        <f t="shared" si="125"/>
        <v>7495</v>
      </c>
    </row>
    <row r="7643" spans="3:11">
      <c r="C7643" s="1751"/>
      <c r="D7643" s="3784"/>
      <c r="E7643" s="2782"/>
      <c r="F7643" s="3781"/>
      <c r="G7643" s="1645"/>
      <c r="H7643" s="3616"/>
      <c r="I7643" s="3723"/>
      <c r="J7643" s="2664"/>
      <c r="K7643" s="2621">
        <f t="shared" si="125"/>
        <v>7496</v>
      </c>
    </row>
    <row r="7644" spans="3:11">
      <c r="C7644" s="1644"/>
      <c r="D7644" s="3782"/>
      <c r="E7644" s="4140" t="s">
        <v>3290</v>
      </c>
      <c r="F7644" s="2780"/>
      <c r="G7644" s="1750"/>
      <c r="H7644" s="3616"/>
      <c r="I7644" s="3723"/>
      <c r="J7644" s="2664"/>
      <c r="K7644" s="2621">
        <f t="shared" si="125"/>
        <v>7497</v>
      </c>
    </row>
    <row r="7645" spans="3:11">
      <c r="C7645" s="1644"/>
      <c r="D7645" s="3782"/>
      <c r="E7645" s="4140" t="s">
        <v>3995</v>
      </c>
      <c r="F7645" s="3837">
        <v>3275000</v>
      </c>
      <c r="G7645" s="1750"/>
      <c r="H7645" s="3616"/>
      <c r="I7645" s="3723"/>
      <c r="J7645" s="2664"/>
      <c r="K7645" s="2621">
        <f t="shared" si="125"/>
        <v>7498</v>
      </c>
    </row>
    <row r="7646" spans="3:11">
      <c r="C7646" s="1644"/>
      <c r="D7646" s="3782"/>
      <c r="E7646" s="4140" t="s">
        <v>3996</v>
      </c>
      <c r="F7646" s="3837">
        <v>260680</v>
      </c>
      <c r="G7646" s="1750"/>
      <c r="H7646" s="3616"/>
      <c r="I7646" s="3723"/>
      <c r="J7646" s="2664"/>
      <c r="K7646" s="2621">
        <f t="shared" si="125"/>
        <v>7499</v>
      </c>
    </row>
    <row r="7647" spans="3:11">
      <c r="C7647" s="1644"/>
      <c r="D7647" s="3782"/>
      <c r="E7647" s="1749"/>
      <c r="F7647" s="2781">
        <f>SUM(F7645:F7646)</f>
        <v>3535680</v>
      </c>
      <c r="G7647" s="1750"/>
      <c r="H7647" s="3616"/>
      <c r="I7647" s="3723"/>
      <c r="J7647" s="2664"/>
      <c r="K7647" s="2621">
        <f t="shared" si="125"/>
        <v>7500</v>
      </c>
    </row>
    <row r="7648" spans="3:11">
      <c r="C7648" s="1642"/>
      <c r="D7648" s="3836"/>
      <c r="E7648" s="3616"/>
      <c r="F7648" s="3616"/>
      <c r="G7648" s="1645"/>
      <c r="H7648" s="1691"/>
      <c r="I7648" s="3725"/>
      <c r="J7648" s="2664"/>
      <c r="K7648" s="2621">
        <f t="shared" si="125"/>
        <v>7501</v>
      </c>
    </row>
    <row r="7649" spans="3:11">
      <c r="C7649" s="1646"/>
      <c r="D7649" s="2773" t="s">
        <v>70</v>
      </c>
      <c r="E7649" s="3616"/>
      <c r="F7649" s="3840"/>
      <c r="G7649" s="1647"/>
      <c r="H7649" s="1693">
        <f>SUM(H7639:H7642)</f>
        <v>0</v>
      </c>
      <c r="I7649" s="1694">
        <f>SUM(I7639:I7648)</f>
        <v>0</v>
      </c>
      <c r="J7649" s="2664"/>
      <c r="K7649" s="2621">
        <f t="shared" si="125"/>
        <v>7502</v>
      </c>
    </row>
    <row r="7650" spans="3:11">
      <c r="C7650" s="1648"/>
      <c r="D7650" s="4201"/>
      <c r="E7650" s="4135"/>
      <c r="F7650" s="3792"/>
      <c r="G7650" s="1649"/>
      <c r="H7650" s="3616"/>
      <c r="I7650" s="1695">
        <f>H7649-I7649</f>
        <v>0</v>
      </c>
      <c r="J7650" s="2664"/>
      <c r="K7650" s="2621">
        <f t="shared" si="125"/>
        <v>7503</v>
      </c>
    </row>
    <row r="7651" spans="3:11">
      <c r="C7651" s="5850" t="s">
        <v>71</v>
      </c>
      <c r="D7651" s="5851"/>
      <c r="E7651" s="4079"/>
      <c r="F7651" s="5852" t="s">
        <v>2540</v>
      </c>
      <c r="G7651" s="5851"/>
      <c r="H7651" s="5853"/>
      <c r="I7651" s="5854"/>
      <c r="J7651" s="2664"/>
      <c r="K7651" s="2621">
        <f t="shared" si="125"/>
        <v>7504</v>
      </c>
    </row>
    <row r="7652" spans="3:11">
      <c r="C7652" s="1652"/>
      <c r="D7652" s="4081"/>
      <c r="E7652" s="1727"/>
      <c r="F7652" s="3824"/>
      <c r="G7652" s="1653"/>
      <c r="H7652" s="1687"/>
      <c r="I7652" s="1688"/>
      <c r="J7652" s="2664"/>
      <c r="K7652" s="2621">
        <f t="shared" si="125"/>
        <v>7505</v>
      </c>
    </row>
    <row r="7653" spans="3:11">
      <c r="C7653" s="1652"/>
      <c r="D7653" s="4081"/>
      <c r="E7653" s="1727" t="s">
        <v>3284</v>
      </c>
      <c r="F7653" s="3841"/>
      <c r="G7653" s="1653" t="s">
        <v>3026</v>
      </c>
      <c r="H7653" s="1849"/>
      <c r="I7653" s="1688"/>
      <c r="J7653" s="2664"/>
      <c r="K7653" s="2621">
        <f t="shared" si="125"/>
        <v>7506</v>
      </c>
    </row>
    <row r="7654" spans="3:11">
      <c r="C7654" s="1650"/>
      <c r="D7654" s="4081"/>
      <c r="E7654" s="2295" t="s">
        <v>3285</v>
      </c>
      <c r="F7654" s="3842" t="s">
        <v>2541</v>
      </c>
      <c r="G7654" s="3730" t="s">
        <v>299</v>
      </c>
      <c r="H7654" s="1696"/>
      <c r="I7654" s="1688"/>
      <c r="J7654" s="2664"/>
      <c r="K7654" s="2621">
        <f t="shared" si="125"/>
        <v>7507</v>
      </c>
    </row>
    <row r="7655" spans="3:11" ht="15.75" thickBot="1">
      <c r="C7655" s="1697"/>
      <c r="D7655" s="4136"/>
      <c r="E7655" s="4136"/>
      <c r="F7655" s="3825"/>
      <c r="G7655" s="1698"/>
      <c r="H7655" s="1699"/>
      <c r="I7655" s="1700"/>
      <c r="J7655" s="2838">
        <v>1185535244.7899997</v>
      </c>
      <c r="K7655" s="2621">
        <f t="shared" si="125"/>
        <v>7508</v>
      </c>
    </row>
    <row r="7656" spans="3:11">
      <c r="C7656" s="2766"/>
      <c r="D7656" s="5972" t="s">
        <v>60</v>
      </c>
      <c r="E7656" s="5972"/>
      <c r="F7656" s="5973"/>
      <c r="G7656" s="1632"/>
      <c r="H7656" s="5951" t="s">
        <v>3999</v>
      </c>
      <c r="I7656" s="5952"/>
      <c r="J7656" s="2838">
        <f>[12]October!$G$974</f>
        <v>49470090.929999992</v>
      </c>
      <c r="K7656" s="2621">
        <f t="shared" si="125"/>
        <v>7509</v>
      </c>
    </row>
    <row r="7657" spans="3:11">
      <c r="C7657" s="3817" t="s">
        <v>2722</v>
      </c>
      <c r="D7657" s="5983" t="s">
        <v>2538</v>
      </c>
      <c r="E7657" s="5983"/>
      <c r="F7657" s="5984"/>
      <c r="G7657" s="1633"/>
      <c r="H7657" s="5961" t="s">
        <v>3978</v>
      </c>
      <c r="I7657" s="5962"/>
      <c r="J7657" s="2838">
        <f>J7655+J7656</f>
        <v>1235005335.7199998</v>
      </c>
      <c r="K7657" s="2621">
        <f t="shared" si="125"/>
        <v>7510</v>
      </c>
    </row>
    <row r="7658" spans="3:11">
      <c r="C7658" s="3817" t="s">
        <v>2723</v>
      </c>
      <c r="D7658" s="5976">
        <v>1</v>
      </c>
      <c r="E7658" s="5976"/>
      <c r="F7658" s="5989"/>
      <c r="G7658" s="1633"/>
      <c r="H7658" s="456"/>
      <c r="I7658" s="457"/>
      <c r="J7658" s="2838">
        <f>J7657-I1</f>
        <v>856889275.031178</v>
      </c>
      <c r="K7658" s="2621">
        <f t="shared" si="125"/>
        <v>7511</v>
      </c>
    </row>
    <row r="7659" spans="3:11">
      <c r="C7659" s="1634"/>
      <c r="D7659" s="3653"/>
      <c r="E7659" s="3653"/>
      <c r="F7659" s="3818"/>
      <c r="G7659" s="1635"/>
      <c r="H7659" s="2250"/>
      <c r="I7659" s="2251"/>
      <c r="J7659" s="2664"/>
      <c r="K7659" s="2621">
        <f t="shared" si="125"/>
        <v>7512</v>
      </c>
    </row>
    <row r="7660" spans="3:11">
      <c r="C7660" s="1636"/>
      <c r="D7660" s="5865" t="s">
        <v>61</v>
      </c>
      <c r="E7660" s="5866"/>
      <c r="F7660" s="5866"/>
      <c r="G7660" s="5866"/>
      <c r="H7660" s="5866"/>
      <c r="I7660" s="5867"/>
      <c r="J7660" s="2664"/>
      <c r="K7660" s="2621">
        <f t="shared" si="125"/>
        <v>7513</v>
      </c>
    </row>
    <row r="7661" spans="3:11">
      <c r="C7661" s="1637" t="s">
        <v>62</v>
      </c>
      <c r="D7661" s="5990" t="s">
        <v>63</v>
      </c>
      <c r="E7661" s="5991"/>
      <c r="F7661" s="3819" t="s">
        <v>64</v>
      </c>
      <c r="G7661" s="1638" t="s">
        <v>65</v>
      </c>
      <c r="H7661" s="5969" t="s">
        <v>66</v>
      </c>
      <c r="I7661" s="5970"/>
      <c r="J7661" s="2664"/>
      <c r="K7661" s="2621">
        <f t="shared" si="125"/>
        <v>7514</v>
      </c>
    </row>
    <row r="7662" spans="3:11">
      <c r="C7662" s="1639" t="s">
        <v>67</v>
      </c>
      <c r="D7662" s="5992"/>
      <c r="E7662" s="5993"/>
      <c r="F7662" s="3820" t="s">
        <v>0</v>
      </c>
      <c r="G7662" s="1640"/>
      <c r="H7662" s="2252" t="s">
        <v>68</v>
      </c>
      <c r="I7662" s="1641" t="s">
        <v>69</v>
      </c>
      <c r="J7662" s="2664"/>
      <c r="K7662" s="2621">
        <f t="shared" si="125"/>
        <v>7515</v>
      </c>
    </row>
    <row r="7663" spans="3:11">
      <c r="C7663" s="1642"/>
      <c r="D7663" s="1754" t="str">
        <f>VLOOKUP(F7663,Accounts!B:C,2,FALSE)</f>
        <v>Accumulated Surplus (Deficit)</v>
      </c>
      <c r="E7663" s="4069"/>
      <c r="F7663" s="3792">
        <v>3010101000</v>
      </c>
      <c r="G7663" s="1643"/>
      <c r="H7663" s="2252"/>
      <c r="I7663" s="1641"/>
      <c r="J7663" s="2664"/>
      <c r="K7663" s="2621">
        <f t="shared" si="125"/>
        <v>7516</v>
      </c>
    </row>
    <row r="7664" spans="3:11">
      <c r="C7664" s="1642"/>
      <c r="D7664" s="4081"/>
      <c r="E7664" s="4069" t="str">
        <f>VLOOKUP($F7664,Accounts!$B:$C,2,FALSE)</f>
        <v>Other Supplies and Materials for Distribution</v>
      </c>
      <c r="F7664" s="3792">
        <v>1040299000</v>
      </c>
      <c r="G7664" s="1643"/>
      <c r="H7664" s="2252"/>
      <c r="I7664" s="1641"/>
      <c r="J7664" s="2664"/>
      <c r="K7664" s="2621">
        <f t="shared" si="125"/>
        <v>7517</v>
      </c>
    </row>
    <row r="7665" spans="3:11">
      <c r="C7665" s="1644"/>
      <c r="D7665" s="3782"/>
      <c r="E7665" s="2606" t="s">
        <v>4000</v>
      </c>
      <c r="F7665" s="3821"/>
      <c r="G7665" s="1645"/>
      <c r="H7665" s="3422"/>
      <c r="I7665" s="3725"/>
      <c r="J7665" s="2664"/>
      <c r="K7665" s="2621">
        <f t="shared" si="125"/>
        <v>7518</v>
      </c>
    </row>
    <row r="7666" spans="3:11">
      <c r="C7666" s="1646"/>
      <c r="D7666" s="2773" t="s">
        <v>70</v>
      </c>
      <c r="E7666" s="2774"/>
      <c r="F7666" s="3822"/>
      <c r="G7666" s="1647"/>
      <c r="H7666" s="2253">
        <f>SUM(H7663:H7665)</f>
        <v>0</v>
      </c>
      <c r="I7666" s="2254">
        <f>SUM(I7663:I7665)</f>
        <v>0</v>
      </c>
      <c r="J7666" s="2664"/>
      <c r="K7666" s="2621">
        <f t="shared" si="125"/>
        <v>7519</v>
      </c>
    </row>
    <row r="7667" spans="3:11">
      <c r="C7667" s="1648"/>
      <c r="D7667" s="4201"/>
      <c r="E7667" s="4135"/>
      <c r="F7667" s="3792"/>
      <c r="G7667" s="1649"/>
      <c r="H7667" s="3422"/>
      <c r="I7667" s="2255">
        <f>H7666-I7666</f>
        <v>0</v>
      </c>
      <c r="J7667" s="2664"/>
      <c r="K7667" s="2621">
        <f t="shared" si="125"/>
        <v>7520</v>
      </c>
    </row>
    <row r="7668" spans="3:11">
      <c r="C7668" s="5850" t="s">
        <v>71</v>
      </c>
      <c r="D7668" s="5851"/>
      <c r="E7668" s="4079"/>
      <c r="F7668" s="5852" t="s">
        <v>3489</v>
      </c>
      <c r="G7668" s="5851"/>
      <c r="H7668" s="5974"/>
      <c r="I7668" s="5975"/>
      <c r="J7668" s="2664"/>
      <c r="K7668" s="2621">
        <f t="shared" si="125"/>
        <v>7521</v>
      </c>
    </row>
    <row r="7669" spans="3:11">
      <c r="C7669" s="1650"/>
      <c r="D7669" s="2282"/>
      <c r="E7669" s="2282"/>
      <c r="F7669" s="3823"/>
      <c r="G7669" s="1651"/>
      <c r="H7669" s="456"/>
      <c r="I7669" s="457"/>
      <c r="J7669" s="2664"/>
      <c r="K7669" s="2621">
        <f t="shared" si="125"/>
        <v>7522</v>
      </c>
    </row>
    <row r="7670" spans="3:11">
      <c r="C7670" s="1652"/>
      <c r="D7670" s="4081"/>
      <c r="E7670" s="2777" t="s">
        <v>3023</v>
      </c>
      <c r="F7670" s="3824"/>
      <c r="G7670" s="1653" t="s">
        <v>3026</v>
      </c>
      <c r="H7670" s="456"/>
      <c r="I7670" s="457"/>
      <c r="J7670" s="2664"/>
      <c r="K7670" s="2621">
        <f t="shared" si="125"/>
        <v>7523</v>
      </c>
    </row>
    <row r="7671" spans="3:11">
      <c r="C7671" s="1650"/>
      <c r="D7671" s="4081"/>
      <c r="E7671" s="4081" t="s">
        <v>3024</v>
      </c>
      <c r="F7671" s="3824" t="s">
        <v>2541</v>
      </c>
      <c r="G7671" s="3730" t="s">
        <v>299</v>
      </c>
      <c r="H7671" s="458"/>
      <c r="I7671" s="457"/>
      <c r="J7671" s="2664"/>
      <c r="K7671" s="2621">
        <f t="shared" si="125"/>
        <v>7524</v>
      </c>
    </row>
    <row r="7672" spans="3:11" ht="15.75" thickBot="1">
      <c r="C7672" s="1697"/>
      <c r="D7672" s="4136"/>
      <c r="E7672" s="4136"/>
      <c r="F7672" s="3825"/>
      <c r="G7672" s="1698"/>
      <c r="H7672" s="2256"/>
      <c r="I7672" s="2257"/>
      <c r="J7672" s="2664"/>
      <c r="K7672" s="2621">
        <f t="shared" si="125"/>
        <v>7525</v>
      </c>
    </row>
    <row r="7673" spans="3:11">
      <c r="C7673" s="2766"/>
      <c r="D7673" s="5972" t="s">
        <v>60</v>
      </c>
      <c r="E7673" s="5972"/>
      <c r="F7673" s="5973"/>
      <c r="G7673" s="1632"/>
      <c r="H7673" s="5951" t="s">
        <v>4001</v>
      </c>
      <c r="I7673" s="5952"/>
      <c r="J7673" s="2664"/>
      <c r="K7673" s="2621">
        <f t="shared" si="125"/>
        <v>7526</v>
      </c>
    </row>
    <row r="7674" spans="3:11">
      <c r="C7674" s="3817" t="s">
        <v>2722</v>
      </c>
      <c r="D7674" s="5983" t="s">
        <v>2538</v>
      </c>
      <c r="E7674" s="5983"/>
      <c r="F7674" s="5984"/>
      <c r="G7674" s="1633"/>
      <c r="H7674" s="5961" t="s">
        <v>3978</v>
      </c>
      <c r="I7674" s="5962"/>
      <c r="J7674" s="2664"/>
      <c r="K7674" s="2621">
        <f t="shared" si="125"/>
        <v>7527</v>
      </c>
    </row>
    <row r="7675" spans="3:11">
      <c r="C7675" s="3817" t="s">
        <v>2723</v>
      </c>
      <c r="D7675" s="5976">
        <v>1</v>
      </c>
      <c r="E7675" s="5976"/>
      <c r="F7675" s="5989"/>
      <c r="G7675" s="1633"/>
      <c r="H7675" s="456"/>
      <c r="I7675" s="457"/>
      <c r="J7675" s="2664"/>
      <c r="K7675" s="2621">
        <f t="shared" si="125"/>
        <v>7528</v>
      </c>
    </row>
    <row r="7676" spans="3:11">
      <c r="C7676" s="1634"/>
      <c r="D7676" s="3653"/>
      <c r="E7676" s="3653"/>
      <c r="F7676" s="3818"/>
      <c r="G7676" s="1635"/>
      <c r="H7676" s="2250"/>
      <c r="I7676" s="2251"/>
      <c r="J7676" s="2664"/>
      <c r="K7676" s="2621">
        <f t="shared" si="125"/>
        <v>7529</v>
      </c>
    </row>
    <row r="7677" spans="3:11">
      <c r="C7677" s="1636"/>
      <c r="D7677" s="5865" t="s">
        <v>61</v>
      </c>
      <c r="E7677" s="5866"/>
      <c r="F7677" s="5866"/>
      <c r="G7677" s="5866"/>
      <c r="H7677" s="5866"/>
      <c r="I7677" s="5867"/>
      <c r="J7677" s="2664"/>
      <c r="K7677" s="2621">
        <f t="shared" si="125"/>
        <v>7530</v>
      </c>
    </row>
    <row r="7678" spans="3:11">
      <c r="C7678" s="1637" t="s">
        <v>62</v>
      </c>
      <c r="D7678" s="5990" t="s">
        <v>63</v>
      </c>
      <c r="E7678" s="5991"/>
      <c r="F7678" s="3819" t="s">
        <v>64</v>
      </c>
      <c r="G7678" s="1638" t="s">
        <v>65</v>
      </c>
      <c r="H7678" s="5969" t="s">
        <v>66</v>
      </c>
      <c r="I7678" s="5970"/>
      <c r="J7678" s="2664"/>
      <c r="K7678" s="2621">
        <f t="shared" si="125"/>
        <v>7531</v>
      </c>
    </row>
    <row r="7679" spans="3:11">
      <c r="C7679" s="1639" t="s">
        <v>67</v>
      </c>
      <c r="D7679" s="5992"/>
      <c r="E7679" s="5993"/>
      <c r="F7679" s="3820" t="s">
        <v>0</v>
      </c>
      <c r="G7679" s="1640"/>
      <c r="H7679" s="2252" t="s">
        <v>68</v>
      </c>
      <c r="I7679" s="1641" t="s">
        <v>69</v>
      </c>
      <c r="J7679" s="2664"/>
      <c r="K7679" s="2621">
        <f t="shared" si="125"/>
        <v>7532</v>
      </c>
    </row>
    <row r="7680" spans="3:11">
      <c r="C7680" s="1642"/>
      <c r="D7680" s="1754" t="str">
        <f>VLOOKUP(F7680,Accounts!B:C,2,FALSE)</f>
        <v>Accumulated Surplus (Deficit)</v>
      </c>
      <c r="E7680" s="4069"/>
      <c r="F7680" s="3792">
        <v>3010101000</v>
      </c>
      <c r="G7680" s="1643"/>
      <c r="H7680" s="2252"/>
      <c r="I7680" s="1641"/>
      <c r="J7680" s="2664"/>
      <c r="K7680" s="2621">
        <f t="shared" si="125"/>
        <v>7533</v>
      </c>
    </row>
    <row r="7681" spans="3:11">
      <c r="C7681" s="1642"/>
      <c r="D7681" s="4081"/>
      <c r="E7681" s="4069" t="str">
        <f>VLOOKUP($F7681,Accounts!$B:$C,2,FALSE)</f>
        <v>Other Supplies and Materials for Distribution</v>
      </c>
      <c r="F7681" s="3792">
        <v>1040299000</v>
      </c>
      <c r="G7681" s="1643"/>
      <c r="H7681" s="2252"/>
      <c r="I7681" s="1641"/>
      <c r="J7681" s="2664"/>
      <c r="K7681" s="2621">
        <f t="shared" si="125"/>
        <v>7534</v>
      </c>
    </row>
    <row r="7682" spans="3:11">
      <c r="C7682" s="1644"/>
      <c r="D7682" s="3782"/>
      <c r="E7682" s="2606" t="s">
        <v>4002</v>
      </c>
      <c r="F7682" s="3821"/>
      <c r="G7682" s="1645"/>
      <c r="H7682" s="3422"/>
      <c r="I7682" s="3725"/>
      <c r="J7682" s="2664"/>
      <c r="K7682" s="2621">
        <f t="shared" si="125"/>
        <v>7535</v>
      </c>
    </row>
    <row r="7683" spans="3:11">
      <c r="C7683" s="1646"/>
      <c r="D7683" s="2773" t="s">
        <v>70</v>
      </c>
      <c r="E7683" s="2774"/>
      <c r="F7683" s="3822"/>
      <c r="G7683" s="1647"/>
      <c r="H7683" s="2253">
        <f>SUM(H7680:H7682)</f>
        <v>0</v>
      </c>
      <c r="I7683" s="2254">
        <f>SUM(I7680:I7682)</f>
        <v>0</v>
      </c>
      <c r="J7683" s="2664"/>
      <c r="K7683" s="2621">
        <f t="shared" si="125"/>
        <v>7536</v>
      </c>
    </row>
    <row r="7684" spans="3:11">
      <c r="C7684" s="1648"/>
      <c r="D7684" s="4201"/>
      <c r="E7684" s="4135"/>
      <c r="F7684" s="3792"/>
      <c r="G7684" s="1649"/>
      <c r="H7684" s="3422"/>
      <c r="I7684" s="2255">
        <f>H7683-I7683</f>
        <v>0</v>
      </c>
      <c r="J7684" s="2664"/>
      <c r="K7684" s="2621">
        <f t="shared" si="125"/>
        <v>7537</v>
      </c>
    </row>
    <row r="7685" spans="3:11">
      <c r="C7685" s="5850" t="s">
        <v>71</v>
      </c>
      <c r="D7685" s="5851"/>
      <c r="E7685" s="4079"/>
      <c r="F7685" s="5852" t="s">
        <v>3489</v>
      </c>
      <c r="G7685" s="5851"/>
      <c r="H7685" s="5974"/>
      <c r="I7685" s="5975"/>
      <c r="J7685" s="2664"/>
      <c r="K7685" s="2621">
        <f t="shared" si="125"/>
        <v>7538</v>
      </c>
    </row>
    <row r="7686" spans="3:11">
      <c r="C7686" s="1650"/>
      <c r="D7686" s="2282"/>
      <c r="E7686" s="2282"/>
      <c r="F7686" s="3823"/>
      <c r="G7686" s="1651"/>
      <c r="H7686" s="456"/>
      <c r="I7686" s="457"/>
      <c r="J7686" s="2664"/>
      <c r="K7686" s="2621">
        <f t="shared" si="125"/>
        <v>7539</v>
      </c>
    </row>
    <row r="7687" spans="3:11">
      <c r="C7687" s="1652"/>
      <c r="D7687" s="4081"/>
      <c r="E7687" s="2777" t="s">
        <v>3023</v>
      </c>
      <c r="F7687" s="3824"/>
      <c r="G7687" s="1653" t="s">
        <v>3026</v>
      </c>
      <c r="H7687" s="456"/>
      <c r="I7687" s="457"/>
      <c r="J7687" s="2664"/>
      <c r="K7687" s="2621">
        <f t="shared" si="125"/>
        <v>7540</v>
      </c>
    </row>
    <row r="7688" spans="3:11">
      <c r="C7688" s="1650"/>
      <c r="D7688" s="4081"/>
      <c r="E7688" s="4081" t="s">
        <v>3024</v>
      </c>
      <c r="F7688" s="3824" t="s">
        <v>2541</v>
      </c>
      <c r="G7688" s="3730" t="s">
        <v>299</v>
      </c>
      <c r="H7688" s="458"/>
      <c r="I7688" s="457"/>
      <c r="J7688" s="2664"/>
      <c r="K7688" s="2621">
        <f t="shared" si="125"/>
        <v>7541</v>
      </c>
    </row>
    <row r="7689" spans="3:11" ht="15.75" thickBot="1">
      <c r="C7689" s="1697"/>
      <c r="D7689" s="4136"/>
      <c r="E7689" s="4136"/>
      <c r="F7689" s="3825"/>
      <c r="G7689" s="1698"/>
      <c r="H7689" s="2256"/>
      <c r="I7689" s="2257"/>
      <c r="J7689" s="2664"/>
      <c r="K7689" s="2621">
        <f t="shared" si="125"/>
        <v>7542</v>
      </c>
    </row>
    <row r="7690" spans="3:11">
      <c r="C7690" s="2766"/>
      <c r="D7690" s="5972" t="s">
        <v>60</v>
      </c>
      <c r="E7690" s="5972"/>
      <c r="F7690" s="5973"/>
      <c r="G7690" s="1632"/>
      <c r="H7690" s="5951" t="s">
        <v>4003</v>
      </c>
      <c r="I7690" s="5952"/>
      <c r="J7690" s="2664"/>
      <c r="K7690" s="2621">
        <f t="shared" si="125"/>
        <v>7543</v>
      </c>
    </row>
    <row r="7691" spans="3:11">
      <c r="C7691" s="3817" t="s">
        <v>2722</v>
      </c>
      <c r="D7691" s="5983" t="s">
        <v>2538</v>
      </c>
      <c r="E7691" s="5983"/>
      <c r="F7691" s="5984"/>
      <c r="G7691" s="1633"/>
      <c r="H7691" s="5961" t="s">
        <v>3978</v>
      </c>
      <c r="I7691" s="5962"/>
      <c r="J7691" s="2664"/>
      <c r="K7691" s="2621">
        <f t="shared" si="125"/>
        <v>7544</v>
      </c>
    </row>
    <row r="7692" spans="3:11">
      <c r="C7692" s="3817" t="s">
        <v>2723</v>
      </c>
      <c r="D7692" s="5976">
        <v>1</v>
      </c>
      <c r="E7692" s="5976"/>
      <c r="F7692" s="5989"/>
      <c r="G7692" s="1633"/>
      <c r="H7692" s="456"/>
      <c r="I7692" s="457"/>
      <c r="J7692" s="2664"/>
      <c r="K7692" s="2621">
        <f t="shared" si="125"/>
        <v>7545</v>
      </c>
    </row>
    <row r="7693" spans="3:11">
      <c r="C7693" s="1634"/>
      <c r="D7693" s="3653"/>
      <c r="E7693" s="3653"/>
      <c r="F7693" s="3818"/>
      <c r="G7693" s="1635"/>
      <c r="H7693" s="2250"/>
      <c r="I7693" s="2251"/>
      <c r="J7693" s="2664"/>
      <c r="K7693" s="2621">
        <f t="shared" si="125"/>
        <v>7546</v>
      </c>
    </row>
    <row r="7694" spans="3:11">
      <c r="C7694" s="1636"/>
      <c r="D7694" s="5865" t="s">
        <v>61</v>
      </c>
      <c r="E7694" s="5866"/>
      <c r="F7694" s="5866"/>
      <c r="G7694" s="5866"/>
      <c r="H7694" s="5866"/>
      <c r="I7694" s="5867"/>
      <c r="J7694" s="2664"/>
      <c r="K7694" s="2621">
        <f t="shared" si="125"/>
        <v>7547</v>
      </c>
    </row>
    <row r="7695" spans="3:11">
      <c r="C7695" s="1637" t="s">
        <v>62</v>
      </c>
      <c r="D7695" s="5990" t="s">
        <v>63</v>
      </c>
      <c r="E7695" s="5991"/>
      <c r="F7695" s="3819" t="s">
        <v>64</v>
      </c>
      <c r="G7695" s="1638" t="s">
        <v>65</v>
      </c>
      <c r="H7695" s="5969" t="s">
        <v>66</v>
      </c>
      <c r="I7695" s="5970"/>
      <c r="J7695" s="2664"/>
      <c r="K7695" s="2621">
        <f t="shared" si="125"/>
        <v>7548</v>
      </c>
    </row>
    <row r="7696" spans="3:11">
      <c r="C7696" s="1639" t="s">
        <v>67</v>
      </c>
      <c r="D7696" s="5992"/>
      <c r="E7696" s="5993"/>
      <c r="F7696" s="3820" t="s">
        <v>0</v>
      </c>
      <c r="G7696" s="1640"/>
      <c r="H7696" s="2252" t="s">
        <v>68</v>
      </c>
      <c r="I7696" s="1641" t="s">
        <v>69</v>
      </c>
      <c r="J7696" s="2664"/>
      <c r="K7696" s="2621">
        <f t="shared" si="125"/>
        <v>7549</v>
      </c>
    </row>
    <row r="7697" spans="3:11">
      <c r="C7697" s="1642"/>
      <c r="D7697" s="1754" t="str">
        <f>VLOOKUP(F7697,Accounts!B:C,2,FALSE)</f>
        <v>Accumulated Surplus (Deficit)</v>
      </c>
      <c r="E7697" s="4069"/>
      <c r="F7697" s="3792">
        <v>3010101000</v>
      </c>
      <c r="G7697" s="1643"/>
      <c r="H7697" s="2252"/>
      <c r="I7697" s="1641"/>
      <c r="J7697" s="2664"/>
      <c r="K7697" s="2621">
        <f t="shared" si="125"/>
        <v>7550</v>
      </c>
    </row>
    <row r="7698" spans="3:11">
      <c r="C7698" s="1642"/>
      <c r="D7698" s="4081"/>
      <c r="E7698" s="4069" t="str">
        <f>VLOOKUP($F7698,Accounts!$B:$C,2,FALSE)</f>
        <v>Other Supplies and Materials for Distribution</v>
      </c>
      <c r="F7698" s="3792">
        <v>1040299000</v>
      </c>
      <c r="G7698" s="1643"/>
      <c r="H7698" s="2252"/>
      <c r="I7698" s="1641"/>
      <c r="J7698" s="2664"/>
      <c r="K7698" s="2621">
        <f t="shared" si="125"/>
        <v>7551</v>
      </c>
    </row>
    <row r="7699" spans="3:11">
      <c r="C7699" s="1644"/>
      <c r="D7699" s="3782"/>
      <c r="E7699" s="2606" t="s">
        <v>4004</v>
      </c>
      <c r="F7699" s="3821"/>
      <c r="G7699" s="1645"/>
      <c r="H7699" s="3422"/>
      <c r="I7699" s="3725"/>
      <c r="J7699" s="2664"/>
      <c r="K7699" s="2621">
        <f t="shared" si="125"/>
        <v>7552</v>
      </c>
    </row>
    <row r="7700" spans="3:11">
      <c r="C7700" s="1646"/>
      <c r="D7700" s="2773" t="s">
        <v>70</v>
      </c>
      <c r="E7700" s="2774"/>
      <c r="F7700" s="3822"/>
      <c r="G7700" s="1647"/>
      <c r="H7700" s="2253">
        <f>SUM(H7697:H7699)</f>
        <v>0</v>
      </c>
      <c r="I7700" s="2254">
        <f>SUM(I7697:I7699)</f>
        <v>0</v>
      </c>
      <c r="J7700" s="2664"/>
      <c r="K7700" s="2621">
        <f t="shared" si="125"/>
        <v>7553</v>
      </c>
    </row>
    <row r="7701" spans="3:11">
      <c r="C7701" s="1648"/>
      <c r="D7701" s="4201"/>
      <c r="E7701" s="4135"/>
      <c r="F7701" s="3792"/>
      <c r="G7701" s="1649"/>
      <c r="H7701" s="3422"/>
      <c r="I7701" s="2255">
        <f>H7700-I7700</f>
        <v>0</v>
      </c>
      <c r="J7701" s="2664"/>
      <c r="K7701" s="2621">
        <f t="shared" si="125"/>
        <v>7554</v>
      </c>
    </row>
    <row r="7702" spans="3:11">
      <c r="C7702" s="5850" t="s">
        <v>71</v>
      </c>
      <c r="D7702" s="5851"/>
      <c r="E7702" s="4079"/>
      <c r="F7702" s="5852" t="s">
        <v>3489</v>
      </c>
      <c r="G7702" s="5851"/>
      <c r="H7702" s="5974"/>
      <c r="I7702" s="5975"/>
      <c r="J7702" s="2664"/>
      <c r="K7702" s="2621">
        <f t="shared" si="125"/>
        <v>7555</v>
      </c>
    </row>
    <row r="7703" spans="3:11">
      <c r="C7703" s="1650"/>
      <c r="D7703" s="2282"/>
      <c r="E7703" s="2282"/>
      <c r="F7703" s="3823"/>
      <c r="G7703" s="1651"/>
      <c r="H7703" s="456"/>
      <c r="I7703" s="457"/>
      <c r="J7703" s="2664"/>
      <c r="K7703" s="2621">
        <f t="shared" si="125"/>
        <v>7556</v>
      </c>
    </row>
    <row r="7704" spans="3:11">
      <c r="C7704" s="1652"/>
      <c r="D7704" s="4081"/>
      <c r="E7704" s="2777" t="s">
        <v>3023</v>
      </c>
      <c r="F7704" s="3824"/>
      <c r="G7704" s="1653" t="s">
        <v>3026</v>
      </c>
      <c r="H7704" s="456"/>
      <c r="I7704" s="457"/>
      <c r="J7704" s="2664"/>
      <c r="K7704" s="2621">
        <f t="shared" si="125"/>
        <v>7557</v>
      </c>
    </row>
    <row r="7705" spans="3:11">
      <c r="C7705" s="1650"/>
      <c r="D7705" s="4081"/>
      <c r="E7705" s="4081" t="s">
        <v>3024</v>
      </c>
      <c r="F7705" s="3824" t="s">
        <v>2541</v>
      </c>
      <c r="G7705" s="3730" t="s">
        <v>299</v>
      </c>
      <c r="H7705" s="458"/>
      <c r="I7705" s="457"/>
      <c r="J7705" s="2664"/>
      <c r="K7705" s="2621">
        <f t="shared" ref="K7705:K7768" si="126">K7704+1</f>
        <v>7558</v>
      </c>
    </row>
    <row r="7706" spans="3:11" ht="15.75" thickBot="1">
      <c r="C7706" s="1697"/>
      <c r="D7706" s="4136"/>
      <c r="E7706" s="4136"/>
      <c r="F7706" s="3825"/>
      <c r="G7706" s="1698"/>
      <c r="H7706" s="2256"/>
      <c r="I7706" s="2257"/>
      <c r="J7706" s="2664"/>
      <c r="K7706" s="2621">
        <f t="shared" si="126"/>
        <v>7559</v>
      </c>
    </row>
    <row r="7707" spans="3:11">
      <c r="C7707" s="2766"/>
      <c r="D7707" s="5972" t="s">
        <v>60</v>
      </c>
      <c r="E7707" s="5972"/>
      <c r="F7707" s="5973"/>
      <c r="G7707" s="1632"/>
      <c r="H7707" s="5951" t="s">
        <v>4005</v>
      </c>
      <c r="I7707" s="5952"/>
      <c r="J7707" s="2664"/>
      <c r="K7707" s="2621">
        <f t="shared" si="126"/>
        <v>7560</v>
      </c>
    </row>
    <row r="7708" spans="3:11">
      <c r="C7708" s="3817" t="s">
        <v>2722</v>
      </c>
      <c r="D7708" s="5983" t="s">
        <v>2538</v>
      </c>
      <c r="E7708" s="5983"/>
      <c r="F7708" s="5984"/>
      <c r="G7708" s="1633"/>
      <c r="H7708" s="5961" t="s">
        <v>3978</v>
      </c>
      <c r="I7708" s="5962"/>
      <c r="J7708" s="2664"/>
      <c r="K7708" s="2621">
        <f t="shared" si="126"/>
        <v>7561</v>
      </c>
    </row>
    <row r="7709" spans="3:11">
      <c r="C7709" s="3817" t="s">
        <v>2723</v>
      </c>
      <c r="D7709" s="5976">
        <v>1</v>
      </c>
      <c r="E7709" s="5976"/>
      <c r="F7709" s="5989"/>
      <c r="G7709" s="1633"/>
      <c r="H7709" s="456"/>
      <c r="I7709" s="457"/>
      <c r="J7709" s="2664"/>
      <c r="K7709" s="2621">
        <f t="shared" si="126"/>
        <v>7562</v>
      </c>
    </row>
    <row r="7710" spans="3:11">
      <c r="C7710" s="1634"/>
      <c r="D7710" s="3653"/>
      <c r="E7710" s="3653"/>
      <c r="F7710" s="3818"/>
      <c r="G7710" s="1635"/>
      <c r="H7710" s="2250"/>
      <c r="I7710" s="2251"/>
      <c r="J7710" s="2664"/>
      <c r="K7710" s="2621">
        <f t="shared" si="126"/>
        <v>7563</v>
      </c>
    </row>
    <row r="7711" spans="3:11">
      <c r="C7711" s="1636"/>
      <c r="D7711" s="5865" t="s">
        <v>61</v>
      </c>
      <c r="E7711" s="5866"/>
      <c r="F7711" s="5866"/>
      <c r="G7711" s="5866"/>
      <c r="H7711" s="5866"/>
      <c r="I7711" s="5867"/>
      <c r="J7711" s="2664"/>
      <c r="K7711" s="2621">
        <f t="shared" si="126"/>
        <v>7564</v>
      </c>
    </row>
    <row r="7712" spans="3:11">
      <c r="C7712" s="1637" t="s">
        <v>62</v>
      </c>
      <c r="D7712" s="5990" t="s">
        <v>63</v>
      </c>
      <c r="E7712" s="5991"/>
      <c r="F7712" s="3819" t="s">
        <v>64</v>
      </c>
      <c r="G7712" s="1638" t="s">
        <v>65</v>
      </c>
      <c r="H7712" s="5969" t="s">
        <v>66</v>
      </c>
      <c r="I7712" s="5970"/>
      <c r="J7712" s="2664"/>
      <c r="K7712" s="2621">
        <f t="shared" si="126"/>
        <v>7565</v>
      </c>
    </row>
    <row r="7713" spans="3:11">
      <c r="C7713" s="1639" t="s">
        <v>67</v>
      </c>
      <c r="D7713" s="5992"/>
      <c r="E7713" s="5993"/>
      <c r="F7713" s="3820" t="s">
        <v>0</v>
      </c>
      <c r="G7713" s="1640"/>
      <c r="H7713" s="2252" t="s">
        <v>68</v>
      </c>
      <c r="I7713" s="1641" t="s">
        <v>69</v>
      </c>
      <c r="J7713" s="2664"/>
      <c r="K7713" s="2621">
        <f t="shared" si="126"/>
        <v>7566</v>
      </c>
    </row>
    <row r="7714" spans="3:11">
      <c r="C7714" s="1642"/>
      <c r="D7714" s="1754" t="str">
        <f>VLOOKUP(F7714,Accounts!B:C,2,FALSE)</f>
        <v>Accumulated Surplus (Deficit)</v>
      </c>
      <c r="E7714" s="4069"/>
      <c r="F7714" s="3792">
        <v>3010101000</v>
      </c>
      <c r="G7714" s="1643"/>
      <c r="H7714" s="2252"/>
      <c r="I7714" s="1641"/>
      <c r="J7714" s="2664"/>
      <c r="K7714" s="2621">
        <f t="shared" si="126"/>
        <v>7567</v>
      </c>
    </row>
    <row r="7715" spans="3:11">
      <c r="C7715" s="1642"/>
      <c r="D7715" s="4081"/>
      <c r="E7715" s="4069" t="str">
        <f>VLOOKUP($F7715,Accounts!$B:$C,2,FALSE)</f>
        <v>Other Supplies and Materials for Distribution</v>
      </c>
      <c r="F7715" s="3792">
        <v>1040299000</v>
      </c>
      <c r="G7715" s="1643"/>
      <c r="H7715" s="2252"/>
      <c r="I7715" s="1641"/>
      <c r="J7715" s="2664"/>
      <c r="K7715" s="2621">
        <f t="shared" si="126"/>
        <v>7568</v>
      </c>
    </row>
    <row r="7716" spans="3:11">
      <c r="C7716" s="1644"/>
      <c r="D7716" s="3782"/>
      <c r="E7716" s="2606" t="s">
        <v>4006</v>
      </c>
      <c r="F7716" s="3821"/>
      <c r="G7716" s="1645"/>
      <c r="H7716" s="3422"/>
      <c r="I7716" s="3725"/>
      <c r="J7716" s="2664"/>
      <c r="K7716" s="2621">
        <f t="shared" si="126"/>
        <v>7569</v>
      </c>
    </row>
    <row r="7717" spans="3:11">
      <c r="C7717" s="1646"/>
      <c r="D7717" s="2773" t="s">
        <v>70</v>
      </c>
      <c r="E7717" s="2774"/>
      <c r="F7717" s="3822"/>
      <c r="G7717" s="1647"/>
      <c r="H7717" s="2253">
        <f>SUM(H7714:H7716)</f>
        <v>0</v>
      </c>
      <c r="I7717" s="2254">
        <f>SUM(I7714:I7716)</f>
        <v>0</v>
      </c>
      <c r="J7717" s="2664"/>
      <c r="K7717" s="2621">
        <f t="shared" si="126"/>
        <v>7570</v>
      </c>
    </row>
    <row r="7718" spans="3:11">
      <c r="C7718" s="1648"/>
      <c r="D7718" s="4201"/>
      <c r="E7718" s="4135"/>
      <c r="F7718" s="3792"/>
      <c r="G7718" s="1649"/>
      <c r="H7718" s="3422"/>
      <c r="I7718" s="2255">
        <f>H7717-I7717</f>
        <v>0</v>
      </c>
      <c r="J7718" s="2664"/>
      <c r="K7718" s="2621">
        <f t="shared" si="126"/>
        <v>7571</v>
      </c>
    </row>
    <row r="7719" spans="3:11">
      <c r="C7719" s="5850" t="s">
        <v>71</v>
      </c>
      <c r="D7719" s="5851"/>
      <c r="E7719" s="4079"/>
      <c r="F7719" s="5852" t="s">
        <v>3489</v>
      </c>
      <c r="G7719" s="5851"/>
      <c r="H7719" s="5974"/>
      <c r="I7719" s="5975"/>
      <c r="J7719" s="2664"/>
      <c r="K7719" s="2621">
        <f t="shared" si="126"/>
        <v>7572</v>
      </c>
    </row>
    <row r="7720" spans="3:11">
      <c r="C7720" s="1650"/>
      <c r="D7720" s="2282"/>
      <c r="E7720" s="2282"/>
      <c r="F7720" s="3823"/>
      <c r="G7720" s="1651"/>
      <c r="H7720" s="456"/>
      <c r="I7720" s="457"/>
      <c r="J7720" s="2664"/>
      <c r="K7720" s="2621">
        <f t="shared" si="126"/>
        <v>7573</v>
      </c>
    </row>
    <row r="7721" spans="3:11">
      <c r="C7721" s="1652"/>
      <c r="D7721" s="4081"/>
      <c r="E7721" s="2777" t="s">
        <v>3023</v>
      </c>
      <c r="F7721" s="3824"/>
      <c r="G7721" s="1653" t="s">
        <v>3026</v>
      </c>
      <c r="H7721" s="456"/>
      <c r="I7721" s="457"/>
      <c r="J7721" s="2664"/>
      <c r="K7721" s="2621">
        <f t="shared" si="126"/>
        <v>7574</v>
      </c>
    </row>
    <row r="7722" spans="3:11">
      <c r="C7722" s="1650"/>
      <c r="D7722" s="4081"/>
      <c r="E7722" s="4081" t="s">
        <v>3024</v>
      </c>
      <c r="F7722" s="3824" t="s">
        <v>2541</v>
      </c>
      <c r="G7722" s="3730" t="s">
        <v>299</v>
      </c>
      <c r="H7722" s="458"/>
      <c r="I7722" s="457"/>
      <c r="J7722" s="2664"/>
      <c r="K7722" s="2621">
        <f t="shared" si="126"/>
        <v>7575</v>
      </c>
    </row>
    <row r="7723" spans="3:11" ht="15.75" thickBot="1">
      <c r="C7723" s="1697"/>
      <c r="D7723" s="4136"/>
      <c r="E7723" s="4136"/>
      <c r="F7723" s="3825"/>
      <c r="G7723" s="1698"/>
      <c r="H7723" s="2256"/>
      <c r="I7723" s="2257"/>
      <c r="J7723" s="2664"/>
      <c r="K7723" s="2621">
        <f t="shared" si="126"/>
        <v>7576</v>
      </c>
    </row>
    <row r="7724" spans="3:11">
      <c r="C7724" s="2766"/>
      <c r="D7724" s="5972" t="s">
        <v>60</v>
      </c>
      <c r="E7724" s="5972"/>
      <c r="F7724" s="5973"/>
      <c r="G7724" s="1632"/>
      <c r="H7724" s="5951" t="s">
        <v>4007</v>
      </c>
      <c r="I7724" s="5952"/>
      <c r="J7724" s="2664"/>
      <c r="K7724" s="2621">
        <f t="shared" si="126"/>
        <v>7577</v>
      </c>
    </row>
    <row r="7725" spans="3:11">
      <c r="C7725" s="3817" t="s">
        <v>2722</v>
      </c>
      <c r="D7725" s="5983" t="s">
        <v>2538</v>
      </c>
      <c r="E7725" s="5983"/>
      <c r="F7725" s="5984"/>
      <c r="G7725" s="1633"/>
      <c r="H7725" s="5961" t="s">
        <v>3978</v>
      </c>
      <c r="I7725" s="5962"/>
      <c r="J7725" s="2664"/>
      <c r="K7725" s="2621">
        <f t="shared" si="126"/>
        <v>7578</v>
      </c>
    </row>
    <row r="7726" spans="3:11">
      <c r="C7726" s="3817" t="s">
        <v>2723</v>
      </c>
      <c r="D7726" s="5976">
        <v>1</v>
      </c>
      <c r="E7726" s="5976"/>
      <c r="F7726" s="5989"/>
      <c r="G7726" s="1633"/>
      <c r="H7726" s="456"/>
      <c r="I7726" s="457"/>
      <c r="J7726" s="2664"/>
      <c r="K7726" s="2621">
        <f t="shared" si="126"/>
        <v>7579</v>
      </c>
    </row>
    <row r="7727" spans="3:11">
      <c r="C7727" s="1634"/>
      <c r="D7727" s="3653"/>
      <c r="E7727" s="3653"/>
      <c r="F7727" s="3818"/>
      <c r="G7727" s="1635"/>
      <c r="H7727" s="2250"/>
      <c r="I7727" s="2251"/>
      <c r="J7727" s="2664"/>
      <c r="K7727" s="2621">
        <f t="shared" si="126"/>
        <v>7580</v>
      </c>
    </row>
    <row r="7728" spans="3:11">
      <c r="C7728" s="1636"/>
      <c r="D7728" s="5865" t="s">
        <v>61</v>
      </c>
      <c r="E7728" s="5866"/>
      <c r="F7728" s="5866"/>
      <c r="G7728" s="5866"/>
      <c r="H7728" s="5866"/>
      <c r="I7728" s="5867"/>
      <c r="J7728" s="2664"/>
      <c r="K7728" s="2621">
        <f t="shared" si="126"/>
        <v>7581</v>
      </c>
    </row>
    <row r="7729" spans="3:11">
      <c r="C7729" s="1637" t="s">
        <v>62</v>
      </c>
      <c r="D7729" s="5990" t="s">
        <v>63</v>
      </c>
      <c r="E7729" s="5991"/>
      <c r="F7729" s="3819" t="s">
        <v>64</v>
      </c>
      <c r="G7729" s="1638" t="s">
        <v>65</v>
      </c>
      <c r="H7729" s="5969" t="s">
        <v>66</v>
      </c>
      <c r="I7729" s="5970"/>
      <c r="J7729" s="2664"/>
      <c r="K7729" s="2621">
        <f t="shared" si="126"/>
        <v>7582</v>
      </c>
    </row>
    <row r="7730" spans="3:11">
      <c r="C7730" s="1639" t="s">
        <v>67</v>
      </c>
      <c r="D7730" s="5992"/>
      <c r="E7730" s="5993"/>
      <c r="F7730" s="3820" t="s">
        <v>0</v>
      </c>
      <c r="G7730" s="1640"/>
      <c r="H7730" s="2252" t="s">
        <v>68</v>
      </c>
      <c r="I7730" s="1641" t="s">
        <v>69</v>
      </c>
      <c r="J7730" s="2664"/>
      <c r="K7730" s="2621">
        <f t="shared" si="126"/>
        <v>7583</v>
      </c>
    </row>
    <row r="7731" spans="3:11">
      <c r="C7731" s="1642"/>
      <c r="D7731" s="1754" t="str">
        <f>VLOOKUP(F7731,Accounts!B:C,2,FALSE)</f>
        <v>Accumulated Surplus (Deficit)</v>
      </c>
      <c r="E7731" s="4069"/>
      <c r="F7731" s="3792">
        <v>3010101000</v>
      </c>
      <c r="G7731" s="1643"/>
      <c r="H7731" s="2252"/>
      <c r="I7731" s="1641"/>
      <c r="J7731" s="2664"/>
      <c r="K7731" s="2621">
        <f t="shared" si="126"/>
        <v>7584</v>
      </c>
    </row>
    <row r="7732" spans="3:11">
      <c r="C7732" s="1642"/>
      <c r="D7732" s="4081"/>
      <c r="E7732" s="4069" t="str">
        <f>VLOOKUP($F7732,Accounts!$B:$C,2,FALSE)</f>
        <v>Other Supplies and Materials for Distribution</v>
      </c>
      <c r="F7732" s="3792">
        <v>1040299000</v>
      </c>
      <c r="G7732" s="1643"/>
      <c r="H7732" s="2252"/>
      <c r="I7732" s="1641"/>
      <c r="J7732" s="2664"/>
      <c r="K7732" s="2621">
        <f t="shared" si="126"/>
        <v>7585</v>
      </c>
    </row>
    <row r="7733" spans="3:11">
      <c r="C7733" s="1644"/>
      <c r="D7733" s="3782"/>
      <c r="E7733" s="2606" t="s">
        <v>4008</v>
      </c>
      <c r="F7733" s="3821"/>
      <c r="G7733" s="1645"/>
      <c r="H7733" s="3422"/>
      <c r="I7733" s="3725"/>
      <c r="J7733" s="2664"/>
      <c r="K7733" s="2621">
        <f t="shared" si="126"/>
        <v>7586</v>
      </c>
    </row>
    <row r="7734" spans="3:11">
      <c r="C7734" s="1646"/>
      <c r="D7734" s="2773" t="s">
        <v>70</v>
      </c>
      <c r="E7734" s="2774"/>
      <c r="F7734" s="3822"/>
      <c r="G7734" s="1647"/>
      <c r="H7734" s="2253">
        <f>SUM(H7731:H7733)</f>
        <v>0</v>
      </c>
      <c r="I7734" s="2254">
        <f>SUM(I7731:I7733)</f>
        <v>0</v>
      </c>
      <c r="J7734" s="2664"/>
      <c r="K7734" s="2621">
        <f t="shared" si="126"/>
        <v>7587</v>
      </c>
    </row>
    <row r="7735" spans="3:11">
      <c r="C7735" s="1648"/>
      <c r="D7735" s="4201"/>
      <c r="E7735" s="4135"/>
      <c r="F7735" s="3792"/>
      <c r="G7735" s="1649"/>
      <c r="H7735" s="3422"/>
      <c r="I7735" s="2255">
        <f>H7734-I7734</f>
        <v>0</v>
      </c>
      <c r="J7735" s="2664"/>
      <c r="K7735" s="2621">
        <f t="shared" si="126"/>
        <v>7588</v>
      </c>
    </row>
    <row r="7736" spans="3:11">
      <c r="C7736" s="5850" t="s">
        <v>71</v>
      </c>
      <c r="D7736" s="5851"/>
      <c r="E7736" s="4079"/>
      <c r="F7736" s="5852" t="s">
        <v>3489</v>
      </c>
      <c r="G7736" s="5851"/>
      <c r="H7736" s="5974"/>
      <c r="I7736" s="5975"/>
      <c r="J7736" s="2664"/>
      <c r="K7736" s="2621">
        <f t="shared" si="126"/>
        <v>7589</v>
      </c>
    </row>
    <row r="7737" spans="3:11">
      <c r="C7737" s="1650"/>
      <c r="D7737" s="2282"/>
      <c r="E7737" s="2282"/>
      <c r="F7737" s="3823"/>
      <c r="G7737" s="1651"/>
      <c r="H7737" s="456"/>
      <c r="I7737" s="457"/>
      <c r="J7737" s="2664"/>
      <c r="K7737" s="2621">
        <f t="shared" si="126"/>
        <v>7590</v>
      </c>
    </row>
    <row r="7738" spans="3:11">
      <c r="C7738" s="1652"/>
      <c r="D7738" s="4081"/>
      <c r="E7738" s="2777" t="s">
        <v>3023</v>
      </c>
      <c r="F7738" s="3824"/>
      <c r="G7738" s="1653" t="s">
        <v>3026</v>
      </c>
      <c r="H7738" s="456"/>
      <c r="I7738" s="457"/>
      <c r="J7738" s="2664"/>
      <c r="K7738" s="2621">
        <f t="shared" si="126"/>
        <v>7591</v>
      </c>
    </row>
    <row r="7739" spans="3:11">
      <c r="C7739" s="1650"/>
      <c r="D7739" s="4081"/>
      <c r="E7739" s="4081" t="s">
        <v>3024</v>
      </c>
      <c r="F7739" s="3824" t="s">
        <v>2541</v>
      </c>
      <c r="G7739" s="3730" t="s">
        <v>299</v>
      </c>
      <c r="H7739" s="458"/>
      <c r="I7739" s="457"/>
      <c r="J7739" s="2664"/>
      <c r="K7739" s="2621">
        <f t="shared" si="126"/>
        <v>7592</v>
      </c>
    </row>
    <row r="7740" spans="3:11" ht="15.75" thickBot="1">
      <c r="C7740" s="1697"/>
      <c r="D7740" s="4136"/>
      <c r="E7740" s="4136"/>
      <c r="F7740" s="3825"/>
      <c r="G7740" s="1698"/>
      <c r="H7740" s="2256"/>
      <c r="I7740" s="2257"/>
      <c r="J7740" s="2664"/>
      <c r="K7740" s="2621">
        <f t="shared" si="126"/>
        <v>7593</v>
      </c>
    </row>
    <row r="7741" spans="3:11">
      <c r="C7741" s="2766"/>
      <c r="D7741" s="5972" t="s">
        <v>60</v>
      </c>
      <c r="E7741" s="5972"/>
      <c r="F7741" s="5973"/>
      <c r="G7741" s="1632"/>
      <c r="H7741" s="5951" t="s">
        <v>4009</v>
      </c>
      <c r="I7741" s="5952"/>
      <c r="J7741" s="2664"/>
      <c r="K7741" s="2621">
        <f t="shared" si="126"/>
        <v>7594</v>
      </c>
    </row>
    <row r="7742" spans="3:11">
      <c r="C7742" s="3817" t="s">
        <v>2722</v>
      </c>
      <c r="D7742" s="5983" t="s">
        <v>2538</v>
      </c>
      <c r="E7742" s="5983"/>
      <c r="F7742" s="5984"/>
      <c r="G7742" s="1633"/>
      <c r="H7742" s="5961" t="s">
        <v>3978</v>
      </c>
      <c r="I7742" s="5962"/>
      <c r="J7742" s="2664"/>
      <c r="K7742" s="2621">
        <f t="shared" si="126"/>
        <v>7595</v>
      </c>
    </row>
    <row r="7743" spans="3:11">
      <c r="C7743" s="3817" t="s">
        <v>2723</v>
      </c>
      <c r="D7743" s="5976">
        <v>1</v>
      </c>
      <c r="E7743" s="5976"/>
      <c r="F7743" s="5989"/>
      <c r="G7743" s="1633"/>
      <c r="H7743" s="456"/>
      <c r="I7743" s="457"/>
      <c r="J7743" s="2664"/>
      <c r="K7743" s="2621">
        <f t="shared" si="126"/>
        <v>7596</v>
      </c>
    </row>
    <row r="7744" spans="3:11">
      <c r="C7744" s="1634"/>
      <c r="D7744" s="3653"/>
      <c r="E7744" s="3653"/>
      <c r="F7744" s="3818"/>
      <c r="G7744" s="1635"/>
      <c r="H7744" s="2250"/>
      <c r="I7744" s="2251"/>
      <c r="J7744" s="2664"/>
      <c r="K7744" s="2621">
        <f t="shared" si="126"/>
        <v>7597</v>
      </c>
    </row>
    <row r="7745" spans="3:11">
      <c r="C7745" s="1636"/>
      <c r="D7745" s="5865" t="s">
        <v>61</v>
      </c>
      <c r="E7745" s="5866"/>
      <c r="F7745" s="5866"/>
      <c r="G7745" s="5866"/>
      <c r="H7745" s="5866"/>
      <c r="I7745" s="5867"/>
      <c r="J7745" s="2664"/>
      <c r="K7745" s="2621">
        <f t="shared" si="126"/>
        <v>7598</v>
      </c>
    </row>
    <row r="7746" spans="3:11">
      <c r="C7746" s="1637" t="s">
        <v>62</v>
      </c>
      <c r="D7746" s="5990" t="s">
        <v>63</v>
      </c>
      <c r="E7746" s="5991"/>
      <c r="F7746" s="3819" t="s">
        <v>64</v>
      </c>
      <c r="G7746" s="1638" t="s">
        <v>65</v>
      </c>
      <c r="H7746" s="5969" t="s">
        <v>66</v>
      </c>
      <c r="I7746" s="5970"/>
      <c r="J7746" s="2664"/>
      <c r="K7746" s="2621">
        <f t="shared" si="126"/>
        <v>7599</v>
      </c>
    </row>
    <row r="7747" spans="3:11">
      <c r="C7747" s="1639" t="s">
        <v>67</v>
      </c>
      <c r="D7747" s="5992"/>
      <c r="E7747" s="5993"/>
      <c r="F7747" s="3820" t="s">
        <v>0</v>
      </c>
      <c r="G7747" s="1640"/>
      <c r="H7747" s="2252" t="s">
        <v>68</v>
      </c>
      <c r="I7747" s="1641" t="s">
        <v>69</v>
      </c>
      <c r="J7747" s="2664"/>
      <c r="K7747" s="2621">
        <f t="shared" si="126"/>
        <v>7600</v>
      </c>
    </row>
    <row r="7748" spans="3:11">
      <c r="C7748" s="1642"/>
      <c r="D7748" s="1754" t="str">
        <f>VLOOKUP(F7748,Accounts!B:C,2,FALSE)</f>
        <v>Accumulated Surplus (Deficit)</v>
      </c>
      <c r="E7748" s="4069"/>
      <c r="F7748" s="3792">
        <v>3010101000</v>
      </c>
      <c r="G7748" s="1643"/>
      <c r="H7748" s="2252"/>
      <c r="I7748" s="1641"/>
      <c r="J7748" s="2664"/>
      <c r="K7748" s="2621">
        <f t="shared" si="126"/>
        <v>7601</v>
      </c>
    </row>
    <row r="7749" spans="3:11">
      <c r="C7749" s="1642"/>
      <c r="D7749" s="4081"/>
      <c r="E7749" s="4069" t="str">
        <f>VLOOKUP($F7749,Accounts!$B:$C,2,FALSE)</f>
        <v>Other Supplies and Materials for Distribution</v>
      </c>
      <c r="F7749" s="3792">
        <v>1040299000</v>
      </c>
      <c r="G7749" s="1643"/>
      <c r="H7749" s="2252"/>
      <c r="I7749" s="1641"/>
      <c r="J7749" s="2664"/>
      <c r="K7749" s="2621">
        <f t="shared" si="126"/>
        <v>7602</v>
      </c>
    </row>
    <row r="7750" spans="3:11">
      <c r="C7750" s="1644"/>
      <c r="D7750" s="3782"/>
      <c r="E7750" s="2606" t="s">
        <v>4010</v>
      </c>
      <c r="F7750" s="3821"/>
      <c r="G7750" s="1645"/>
      <c r="H7750" s="3422"/>
      <c r="I7750" s="3725"/>
      <c r="J7750" s="2664"/>
      <c r="K7750" s="2621">
        <f t="shared" si="126"/>
        <v>7603</v>
      </c>
    </row>
    <row r="7751" spans="3:11">
      <c r="C7751" s="1646"/>
      <c r="D7751" s="2773" t="s">
        <v>70</v>
      </c>
      <c r="E7751" s="2774"/>
      <c r="F7751" s="3822"/>
      <c r="G7751" s="1647"/>
      <c r="H7751" s="2253">
        <f>SUM(H7748:H7750)</f>
        <v>0</v>
      </c>
      <c r="I7751" s="2254">
        <f>SUM(I7748:I7750)</f>
        <v>0</v>
      </c>
      <c r="J7751" s="2664"/>
      <c r="K7751" s="2621">
        <f t="shared" si="126"/>
        <v>7604</v>
      </c>
    </row>
    <row r="7752" spans="3:11">
      <c r="C7752" s="1648"/>
      <c r="D7752" s="4201"/>
      <c r="E7752" s="4135"/>
      <c r="F7752" s="3792"/>
      <c r="G7752" s="1649"/>
      <c r="H7752" s="3422"/>
      <c r="I7752" s="2255">
        <f>H7751-I7751</f>
        <v>0</v>
      </c>
      <c r="J7752" s="2664"/>
      <c r="K7752" s="2621">
        <f t="shared" si="126"/>
        <v>7605</v>
      </c>
    </row>
    <row r="7753" spans="3:11">
      <c r="C7753" s="5850" t="s">
        <v>71</v>
      </c>
      <c r="D7753" s="5851"/>
      <c r="E7753" s="4079"/>
      <c r="F7753" s="5852" t="s">
        <v>3489</v>
      </c>
      <c r="G7753" s="5851"/>
      <c r="H7753" s="5974"/>
      <c r="I7753" s="5975"/>
      <c r="J7753" s="2664"/>
      <c r="K7753" s="2621">
        <f t="shared" si="126"/>
        <v>7606</v>
      </c>
    </row>
    <row r="7754" spans="3:11">
      <c r="C7754" s="1650"/>
      <c r="D7754" s="2282"/>
      <c r="E7754" s="2282"/>
      <c r="F7754" s="3823"/>
      <c r="G7754" s="1651"/>
      <c r="H7754" s="456"/>
      <c r="I7754" s="457"/>
      <c r="J7754" s="2664"/>
      <c r="K7754" s="2621">
        <f t="shared" si="126"/>
        <v>7607</v>
      </c>
    </row>
    <row r="7755" spans="3:11">
      <c r="C7755" s="1652"/>
      <c r="D7755" s="4081"/>
      <c r="E7755" s="2777" t="s">
        <v>3023</v>
      </c>
      <c r="F7755" s="3824"/>
      <c r="G7755" s="1653" t="s">
        <v>3026</v>
      </c>
      <c r="H7755" s="456"/>
      <c r="I7755" s="457"/>
      <c r="J7755" s="2664"/>
      <c r="K7755" s="2621">
        <f t="shared" si="126"/>
        <v>7608</v>
      </c>
    </row>
    <row r="7756" spans="3:11">
      <c r="C7756" s="1650"/>
      <c r="D7756" s="4081"/>
      <c r="E7756" s="4081" t="s">
        <v>3024</v>
      </c>
      <c r="F7756" s="3824" t="s">
        <v>2541</v>
      </c>
      <c r="G7756" s="3730" t="s">
        <v>299</v>
      </c>
      <c r="H7756" s="458"/>
      <c r="I7756" s="457"/>
      <c r="J7756" s="2664"/>
      <c r="K7756" s="2621">
        <f t="shared" si="126"/>
        <v>7609</v>
      </c>
    </row>
    <row r="7757" spans="3:11" ht="15.75" thickBot="1">
      <c r="C7757" s="1697"/>
      <c r="D7757" s="4136"/>
      <c r="E7757" s="4136"/>
      <c r="F7757" s="3825"/>
      <c r="G7757" s="1698"/>
      <c r="H7757" s="2256"/>
      <c r="I7757" s="2257"/>
      <c r="J7757" s="2664"/>
      <c r="K7757" s="2621">
        <f t="shared" si="126"/>
        <v>7610</v>
      </c>
    </row>
    <row r="7758" spans="3:11">
      <c r="C7758" s="2766"/>
      <c r="D7758" s="5972" t="s">
        <v>60</v>
      </c>
      <c r="E7758" s="5972"/>
      <c r="F7758" s="5973"/>
      <c r="G7758" s="1632"/>
      <c r="H7758" s="5951" t="s">
        <v>4011</v>
      </c>
      <c r="I7758" s="5952"/>
      <c r="J7758" s="2664"/>
      <c r="K7758" s="2621">
        <f t="shared" si="126"/>
        <v>7611</v>
      </c>
    </row>
    <row r="7759" spans="3:11">
      <c r="C7759" s="3817" t="s">
        <v>2722</v>
      </c>
      <c r="D7759" s="5983" t="s">
        <v>2538</v>
      </c>
      <c r="E7759" s="5983"/>
      <c r="F7759" s="5984"/>
      <c r="G7759" s="1633"/>
      <c r="H7759" s="5961" t="s">
        <v>3978</v>
      </c>
      <c r="I7759" s="5962"/>
      <c r="J7759" s="2664"/>
      <c r="K7759" s="2621">
        <f t="shared" si="126"/>
        <v>7612</v>
      </c>
    </row>
    <row r="7760" spans="3:11">
      <c r="C7760" s="3817" t="s">
        <v>2723</v>
      </c>
      <c r="D7760" s="5976">
        <v>1</v>
      </c>
      <c r="E7760" s="5976"/>
      <c r="F7760" s="5989"/>
      <c r="G7760" s="1633"/>
      <c r="H7760" s="456"/>
      <c r="I7760" s="457"/>
      <c r="J7760" s="2664"/>
      <c r="K7760" s="2621">
        <f t="shared" si="126"/>
        <v>7613</v>
      </c>
    </row>
    <row r="7761" spans="3:11">
      <c r="C7761" s="1634"/>
      <c r="D7761" s="3653"/>
      <c r="E7761" s="3653"/>
      <c r="F7761" s="3818"/>
      <c r="G7761" s="1635"/>
      <c r="H7761" s="2250"/>
      <c r="I7761" s="2251"/>
      <c r="J7761" s="2664"/>
      <c r="K7761" s="2621">
        <f t="shared" si="126"/>
        <v>7614</v>
      </c>
    </row>
    <row r="7762" spans="3:11">
      <c r="C7762" s="1636"/>
      <c r="D7762" s="5865" t="s">
        <v>61</v>
      </c>
      <c r="E7762" s="5866"/>
      <c r="F7762" s="5866"/>
      <c r="G7762" s="5866"/>
      <c r="H7762" s="5866"/>
      <c r="I7762" s="5867"/>
      <c r="J7762" s="2664"/>
      <c r="K7762" s="2621">
        <f t="shared" si="126"/>
        <v>7615</v>
      </c>
    </row>
    <row r="7763" spans="3:11">
      <c r="C7763" s="1637" t="s">
        <v>62</v>
      </c>
      <c r="D7763" s="5990" t="s">
        <v>63</v>
      </c>
      <c r="E7763" s="5991"/>
      <c r="F7763" s="3819" t="s">
        <v>64</v>
      </c>
      <c r="G7763" s="1638" t="s">
        <v>65</v>
      </c>
      <c r="H7763" s="5969" t="s">
        <v>66</v>
      </c>
      <c r="I7763" s="5970"/>
      <c r="J7763" s="2664"/>
      <c r="K7763" s="2621">
        <f t="shared" si="126"/>
        <v>7616</v>
      </c>
    </row>
    <row r="7764" spans="3:11">
      <c r="C7764" s="1639" t="s">
        <v>67</v>
      </c>
      <c r="D7764" s="5992"/>
      <c r="E7764" s="5993"/>
      <c r="F7764" s="3820" t="s">
        <v>0</v>
      </c>
      <c r="G7764" s="1640"/>
      <c r="H7764" s="2252" t="s">
        <v>68</v>
      </c>
      <c r="I7764" s="1641" t="s">
        <v>69</v>
      </c>
      <c r="J7764" s="2664"/>
      <c r="K7764" s="2621">
        <f t="shared" si="126"/>
        <v>7617</v>
      </c>
    </row>
    <row r="7765" spans="3:11">
      <c r="C7765" s="1642"/>
      <c r="D7765" s="1754" t="str">
        <f>VLOOKUP(F7765,Accounts!B:C,2,FALSE)</f>
        <v>Accumulated Surplus (Deficit)</v>
      </c>
      <c r="E7765" s="4069"/>
      <c r="F7765" s="3792">
        <v>3010101000</v>
      </c>
      <c r="G7765" s="1643"/>
      <c r="H7765" s="2252"/>
      <c r="I7765" s="1641"/>
      <c r="J7765" s="2664"/>
      <c r="K7765" s="2621">
        <f t="shared" si="126"/>
        <v>7618</v>
      </c>
    </row>
    <row r="7766" spans="3:11">
      <c r="C7766" s="1642"/>
      <c r="D7766" s="4081"/>
      <c r="E7766" s="4069" t="str">
        <f>VLOOKUP($F7766,Accounts!$B:$C,2,FALSE)</f>
        <v>Other Supplies and Materials for Distribution</v>
      </c>
      <c r="F7766" s="3792">
        <v>1040299000</v>
      </c>
      <c r="G7766" s="1643"/>
      <c r="H7766" s="2252"/>
      <c r="I7766" s="1641"/>
      <c r="J7766" s="2664"/>
      <c r="K7766" s="2621">
        <f t="shared" si="126"/>
        <v>7619</v>
      </c>
    </row>
    <row r="7767" spans="3:11">
      <c r="C7767" s="1644"/>
      <c r="D7767" s="3782"/>
      <c r="E7767" s="2606" t="s">
        <v>4012</v>
      </c>
      <c r="F7767" s="3821"/>
      <c r="G7767" s="1645"/>
      <c r="H7767" s="3422"/>
      <c r="I7767" s="3725"/>
      <c r="J7767" s="2664"/>
      <c r="K7767" s="2621">
        <f t="shared" si="126"/>
        <v>7620</v>
      </c>
    </row>
    <row r="7768" spans="3:11">
      <c r="C7768" s="1646"/>
      <c r="D7768" s="2773" t="s">
        <v>70</v>
      </c>
      <c r="E7768" s="2774"/>
      <c r="F7768" s="3822"/>
      <c r="G7768" s="1647"/>
      <c r="H7768" s="2253">
        <f>SUM(H7765:H7767)</f>
        <v>0</v>
      </c>
      <c r="I7768" s="2254">
        <f>SUM(I7765:I7767)</f>
        <v>0</v>
      </c>
      <c r="J7768" s="2664"/>
      <c r="K7768" s="2621">
        <f t="shared" si="126"/>
        <v>7621</v>
      </c>
    </row>
    <row r="7769" spans="3:11">
      <c r="C7769" s="1648"/>
      <c r="D7769" s="4201"/>
      <c r="E7769" s="4135"/>
      <c r="F7769" s="3792"/>
      <c r="G7769" s="1649"/>
      <c r="H7769" s="3422"/>
      <c r="I7769" s="2255">
        <f>H7768-I7768</f>
        <v>0</v>
      </c>
      <c r="J7769" s="2664"/>
      <c r="K7769" s="2621">
        <f t="shared" ref="K7769:K7832" si="127">K7768+1</f>
        <v>7622</v>
      </c>
    </row>
    <row r="7770" spans="3:11">
      <c r="C7770" s="5850" t="s">
        <v>71</v>
      </c>
      <c r="D7770" s="5851"/>
      <c r="E7770" s="4079"/>
      <c r="F7770" s="5852" t="s">
        <v>3489</v>
      </c>
      <c r="G7770" s="5851"/>
      <c r="H7770" s="5974"/>
      <c r="I7770" s="5975"/>
      <c r="J7770" s="2664"/>
      <c r="K7770" s="2621">
        <f t="shared" si="127"/>
        <v>7623</v>
      </c>
    </row>
    <row r="7771" spans="3:11">
      <c r="C7771" s="1650"/>
      <c r="D7771" s="2282"/>
      <c r="E7771" s="2282"/>
      <c r="F7771" s="3823"/>
      <c r="G7771" s="1651"/>
      <c r="H7771" s="456"/>
      <c r="I7771" s="457"/>
      <c r="J7771" s="2664"/>
      <c r="K7771" s="2621">
        <f t="shared" si="127"/>
        <v>7624</v>
      </c>
    </row>
    <row r="7772" spans="3:11">
      <c r="C7772" s="1652"/>
      <c r="D7772" s="4081"/>
      <c r="E7772" s="2777" t="s">
        <v>3023</v>
      </c>
      <c r="F7772" s="3824"/>
      <c r="G7772" s="1653" t="s">
        <v>3026</v>
      </c>
      <c r="H7772" s="456"/>
      <c r="I7772" s="457"/>
      <c r="J7772" s="2664"/>
      <c r="K7772" s="2621">
        <f t="shared" si="127"/>
        <v>7625</v>
      </c>
    </row>
    <row r="7773" spans="3:11">
      <c r="C7773" s="1650"/>
      <c r="D7773" s="4081"/>
      <c r="E7773" s="4081" t="s">
        <v>3024</v>
      </c>
      <c r="F7773" s="3824" t="s">
        <v>2541</v>
      </c>
      <c r="G7773" s="3730" t="s">
        <v>299</v>
      </c>
      <c r="H7773" s="458"/>
      <c r="I7773" s="457"/>
      <c r="J7773" s="2664"/>
      <c r="K7773" s="2621">
        <f t="shared" si="127"/>
        <v>7626</v>
      </c>
    </row>
    <row r="7774" spans="3:11" ht="15.75" thickBot="1">
      <c r="C7774" s="1697"/>
      <c r="D7774" s="4136"/>
      <c r="E7774" s="4136"/>
      <c r="F7774" s="3825"/>
      <c r="G7774" s="1698"/>
      <c r="H7774" s="2256"/>
      <c r="I7774" s="2257"/>
      <c r="J7774" s="2664"/>
      <c r="K7774" s="2621">
        <f t="shared" si="127"/>
        <v>7627</v>
      </c>
    </row>
    <row r="7775" spans="3:11">
      <c r="C7775" s="2766"/>
      <c r="D7775" s="5972" t="s">
        <v>60</v>
      </c>
      <c r="E7775" s="5972"/>
      <c r="F7775" s="5973"/>
      <c r="G7775" s="1632"/>
      <c r="H7775" s="5951" t="s">
        <v>4013</v>
      </c>
      <c r="I7775" s="5952"/>
      <c r="J7775" s="2664"/>
      <c r="K7775" s="2621">
        <f t="shared" si="127"/>
        <v>7628</v>
      </c>
    </row>
    <row r="7776" spans="3:11">
      <c r="C7776" s="3817" t="s">
        <v>2722</v>
      </c>
      <c r="D7776" s="5983" t="s">
        <v>2538</v>
      </c>
      <c r="E7776" s="5983"/>
      <c r="F7776" s="5984"/>
      <c r="G7776" s="1633"/>
      <c r="H7776" s="5961" t="s">
        <v>3978</v>
      </c>
      <c r="I7776" s="5962"/>
      <c r="J7776" s="2664"/>
      <c r="K7776" s="2621">
        <f t="shared" si="127"/>
        <v>7629</v>
      </c>
    </row>
    <row r="7777" spans="3:11">
      <c r="C7777" s="3817" t="s">
        <v>2723</v>
      </c>
      <c r="D7777" s="5976">
        <v>1</v>
      </c>
      <c r="E7777" s="5976"/>
      <c r="F7777" s="5989"/>
      <c r="G7777" s="1633"/>
      <c r="H7777" s="456"/>
      <c r="I7777" s="457"/>
      <c r="J7777" s="2664"/>
      <c r="K7777" s="2621">
        <f t="shared" si="127"/>
        <v>7630</v>
      </c>
    </row>
    <row r="7778" spans="3:11">
      <c r="C7778" s="1634"/>
      <c r="D7778" s="3653"/>
      <c r="E7778" s="3653"/>
      <c r="F7778" s="3818"/>
      <c r="G7778" s="1635"/>
      <c r="H7778" s="2250"/>
      <c r="I7778" s="2251"/>
      <c r="J7778" s="2664"/>
      <c r="K7778" s="2621">
        <f t="shared" si="127"/>
        <v>7631</v>
      </c>
    </row>
    <row r="7779" spans="3:11">
      <c r="C7779" s="1636"/>
      <c r="D7779" s="5865" t="s">
        <v>61</v>
      </c>
      <c r="E7779" s="5866"/>
      <c r="F7779" s="5866"/>
      <c r="G7779" s="5866"/>
      <c r="H7779" s="5866"/>
      <c r="I7779" s="5867"/>
      <c r="J7779" s="2664"/>
      <c r="K7779" s="2621">
        <f t="shared" si="127"/>
        <v>7632</v>
      </c>
    </row>
    <row r="7780" spans="3:11">
      <c r="C7780" s="1637" t="s">
        <v>62</v>
      </c>
      <c r="D7780" s="5990" t="s">
        <v>63</v>
      </c>
      <c r="E7780" s="5991"/>
      <c r="F7780" s="3819" t="s">
        <v>64</v>
      </c>
      <c r="G7780" s="1638" t="s">
        <v>65</v>
      </c>
      <c r="H7780" s="5969" t="s">
        <v>66</v>
      </c>
      <c r="I7780" s="5970"/>
      <c r="J7780" s="2664"/>
      <c r="K7780" s="2621">
        <f t="shared" si="127"/>
        <v>7633</v>
      </c>
    </row>
    <row r="7781" spans="3:11">
      <c r="C7781" s="1639" t="s">
        <v>67</v>
      </c>
      <c r="D7781" s="5992"/>
      <c r="E7781" s="5993"/>
      <c r="F7781" s="3820" t="s">
        <v>0</v>
      </c>
      <c r="G7781" s="1640"/>
      <c r="H7781" s="2252" t="s">
        <v>68</v>
      </c>
      <c r="I7781" s="1641" t="s">
        <v>69</v>
      </c>
      <c r="J7781" s="2664"/>
      <c r="K7781" s="2621">
        <f t="shared" si="127"/>
        <v>7634</v>
      </c>
    </row>
    <row r="7782" spans="3:11">
      <c r="C7782" s="1642"/>
      <c r="D7782" s="1754" t="str">
        <f>VLOOKUP(F7782,Accounts!B:C,2,FALSE)</f>
        <v>Accumulated Surplus (Deficit)</v>
      </c>
      <c r="E7782" s="4069"/>
      <c r="F7782" s="3792">
        <v>3010101000</v>
      </c>
      <c r="G7782" s="1643"/>
      <c r="H7782" s="2252"/>
      <c r="I7782" s="1641"/>
      <c r="J7782" s="2664"/>
      <c r="K7782" s="2621">
        <f t="shared" si="127"/>
        <v>7635</v>
      </c>
    </row>
    <row r="7783" spans="3:11">
      <c r="C7783" s="1642"/>
      <c r="D7783" s="4081"/>
      <c r="E7783" s="4069" t="str">
        <f>VLOOKUP($F7783,Accounts!$B:$C,2,FALSE)</f>
        <v>Other Supplies and Materials for Distribution</v>
      </c>
      <c r="F7783" s="3792">
        <v>1040299000</v>
      </c>
      <c r="G7783" s="1643"/>
      <c r="H7783" s="2252"/>
      <c r="I7783" s="1641"/>
      <c r="J7783" s="2664"/>
      <c r="K7783" s="2621">
        <f t="shared" si="127"/>
        <v>7636</v>
      </c>
    </row>
    <row r="7784" spans="3:11">
      <c r="C7784" s="1644"/>
      <c r="D7784" s="3782"/>
      <c r="E7784" s="2606" t="s">
        <v>4014</v>
      </c>
      <c r="F7784" s="3821"/>
      <c r="G7784" s="1645"/>
      <c r="H7784" s="3422"/>
      <c r="I7784" s="3725"/>
      <c r="J7784" s="2664"/>
      <c r="K7784" s="2621">
        <f t="shared" si="127"/>
        <v>7637</v>
      </c>
    </row>
    <row r="7785" spans="3:11">
      <c r="C7785" s="1646"/>
      <c r="D7785" s="2773" t="s">
        <v>70</v>
      </c>
      <c r="E7785" s="2774"/>
      <c r="F7785" s="3822"/>
      <c r="G7785" s="1647"/>
      <c r="H7785" s="2253">
        <f>SUM(H7782:H7784)</f>
        <v>0</v>
      </c>
      <c r="I7785" s="2254">
        <f>SUM(I7782:I7784)</f>
        <v>0</v>
      </c>
      <c r="J7785" s="2664"/>
      <c r="K7785" s="2621">
        <f t="shared" si="127"/>
        <v>7638</v>
      </c>
    </row>
    <row r="7786" spans="3:11">
      <c r="C7786" s="1648"/>
      <c r="D7786" s="4201"/>
      <c r="E7786" s="4135"/>
      <c r="F7786" s="3792"/>
      <c r="G7786" s="1649"/>
      <c r="H7786" s="3422"/>
      <c r="I7786" s="2255">
        <f>H7785-I7785</f>
        <v>0</v>
      </c>
      <c r="J7786" s="2664"/>
      <c r="K7786" s="2621">
        <f t="shared" si="127"/>
        <v>7639</v>
      </c>
    </row>
    <row r="7787" spans="3:11">
      <c r="C7787" s="5850" t="s">
        <v>71</v>
      </c>
      <c r="D7787" s="5851"/>
      <c r="E7787" s="4079"/>
      <c r="F7787" s="5852" t="s">
        <v>3489</v>
      </c>
      <c r="G7787" s="5851"/>
      <c r="H7787" s="5974"/>
      <c r="I7787" s="5975"/>
      <c r="J7787" s="2664"/>
      <c r="K7787" s="2621">
        <f t="shared" si="127"/>
        <v>7640</v>
      </c>
    </row>
    <row r="7788" spans="3:11">
      <c r="C7788" s="1650"/>
      <c r="D7788" s="2282"/>
      <c r="E7788" s="2282"/>
      <c r="F7788" s="3823"/>
      <c r="G7788" s="1651"/>
      <c r="H7788" s="456"/>
      <c r="I7788" s="457"/>
      <c r="J7788" s="2664"/>
      <c r="K7788" s="2621">
        <f t="shared" si="127"/>
        <v>7641</v>
      </c>
    </row>
    <row r="7789" spans="3:11">
      <c r="C7789" s="1652"/>
      <c r="D7789" s="4081"/>
      <c r="E7789" s="2777" t="s">
        <v>3023</v>
      </c>
      <c r="F7789" s="3824"/>
      <c r="G7789" s="1653" t="s">
        <v>3026</v>
      </c>
      <c r="H7789" s="456"/>
      <c r="I7789" s="457"/>
      <c r="J7789" s="2664"/>
      <c r="K7789" s="2621">
        <f t="shared" si="127"/>
        <v>7642</v>
      </c>
    </row>
    <row r="7790" spans="3:11">
      <c r="C7790" s="1650"/>
      <c r="D7790" s="4081"/>
      <c r="E7790" s="4081" t="s">
        <v>3024</v>
      </c>
      <c r="F7790" s="3824" t="s">
        <v>2541</v>
      </c>
      <c r="G7790" s="3730" t="s">
        <v>299</v>
      </c>
      <c r="H7790" s="458"/>
      <c r="I7790" s="457"/>
      <c r="J7790" s="2664"/>
      <c r="K7790" s="2621">
        <f t="shared" si="127"/>
        <v>7643</v>
      </c>
    </row>
    <row r="7791" spans="3:11" ht="15.75" thickBot="1">
      <c r="C7791" s="1697"/>
      <c r="D7791" s="4136"/>
      <c r="E7791" s="4136"/>
      <c r="F7791" s="3825"/>
      <c r="G7791" s="1698"/>
      <c r="H7791" s="2256"/>
      <c r="I7791" s="2257"/>
      <c r="J7791" s="2664"/>
      <c r="K7791" s="2621">
        <f t="shared" si="127"/>
        <v>7644</v>
      </c>
    </row>
    <row r="7792" spans="3:11">
      <c r="C7792" s="2766"/>
      <c r="D7792" s="5972" t="s">
        <v>60</v>
      </c>
      <c r="E7792" s="5972"/>
      <c r="F7792" s="5973"/>
      <c r="G7792" s="1632"/>
      <c r="H7792" s="5951" t="s">
        <v>4015</v>
      </c>
      <c r="I7792" s="5952"/>
      <c r="J7792" s="2664"/>
      <c r="K7792" s="2621">
        <f t="shared" si="127"/>
        <v>7645</v>
      </c>
    </row>
    <row r="7793" spans="3:11">
      <c r="C7793" s="3817" t="s">
        <v>2722</v>
      </c>
      <c r="D7793" s="5983" t="s">
        <v>2538</v>
      </c>
      <c r="E7793" s="5983"/>
      <c r="F7793" s="5984"/>
      <c r="G7793" s="1633"/>
      <c r="H7793" s="5961" t="s">
        <v>3978</v>
      </c>
      <c r="I7793" s="5962"/>
      <c r="J7793" s="2664"/>
      <c r="K7793" s="2621">
        <f t="shared" si="127"/>
        <v>7646</v>
      </c>
    </row>
    <row r="7794" spans="3:11">
      <c r="C7794" s="3817" t="s">
        <v>2723</v>
      </c>
      <c r="D7794" s="5976">
        <v>1</v>
      </c>
      <c r="E7794" s="5976"/>
      <c r="F7794" s="5989"/>
      <c r="G7794" s="1633"/>
      <c r="H7794" s="456"/>
      <c r="I7794" s="457"/>
      <c r="J7794" s="2664"/>
      <c r="K7794" s="2621">
        <f t="shared" si="127"/>
        <v>7647</v>
      </c>
    </row>
    <row r="7795" spans="3:11">
      <c r="C7795" s="1634"/>
      <c r="D7795" s="3653"/>
      <c r="E7795" s="3653"/>
      <c r="F7795" s="3818"/>
      <c r="G7795" s="1635"/>
      <c r="H7795" s="2250"/>
      <c r="I7795" s="2251"/>
      <c r="J7795" s="2664"/>
      <c r="K7795" s="2621">
        <f t="shared" si="127"/>
        <v>7648</v>
      </c>
    </row>
    <row r="7796" spans="3:11">
      <c r="C7796" s="1636"/>
      <c r="D7796" s="5865" t="s">
        <v>61</v>
      </c>
      <c r="E7796" s="5866"/>
      <c r="F7796" s="5866"/>
      <c r="G7796" s="5866"/>
      <c r="H7796" s="5866"/>
      <c r="I7796" s="5867"/>
      <c r="J7796" s="2664"/>
      <c r="K7796" s="2621">
        <f t="shared" si="127"/>
        <v>7649</v>
      </c>
    </row>
    <row r="7797" spans="3:11">
      <c r="C7797" s="1637" t="s">
        <v>62</v>
      </c>
      <c r="D7797" s="5990" t="s">
        <v>63</v>
      </c>
      <c r="E7797" s="5991"/>
      <c r="F7797" s="3819" t="s">
        <v>64</v>
      </c>
      <c r="G7797" s="1638" t="s">
        <v>65</v>
      </c>
      <c r="H7797" s="5969" t="s">
        <v>66</v>
      </c>
      <c r="I7797" s="5970"/>
      <c r="J7797" s="2664"/>
      <c r="K7797" s="2621">
        <f t="shared" si="127"/>
        <v>7650</v>
      </c>
    </row>
    <row r="7798" spans="3:11">
      <c r="C7798" s="1639" t="s">
        <v>67</v>
      </c>
      <c r="D7798" s="5992"/>
      <c r="E7798" s="5993"/>
      <c r="F7798" s="3820" t="s">
        <v>0</v>
      </c>
      <c r="G7798" s="1640"/>
      <c r="H7798" s="2252" t="s">
        <v>68</v>
      </c>
      <c r="I7798" s="1641" t="s">
        <v>69</v>
      </c>
      <c r="J7798" s="2664"/>
      <c r="K7798" s="2621">
        <f t="shared" si="127"/>
        <v>7651</v>
      </c>
    </row>
    <row r="7799" spans="3:11">
      <c r="C7799" s="1642"/>
      <c r="D7799" s="1754" t="str">
        <f>VLOOKUP(F7799,Accounts!B:C,2,FALSE)</f>
        <v>Accumulated Surplus (Deficit)</v>
      </c>
      <c r="E7799" s="4069"/>
      <c r="F7799" s="3792">
        <v>3010101000</v>
      </c>
      <c r="G7799" s="1643"/>
      <c r="H7799" s="2252"/>
      <c r="I7799" s="1641"/>
      <c r="J7799" s="2664"/>
      <c r="K7799" s="2621">
        <f t="shared" si="127"/>
        <v>7652</v>
      </c>
    </row>
    <row r="7800" spans="3:11">
      <c r="C7800" s="1642"/>
      <c r="D7800" s="4081"/>
      <c r="E7800" s="4069" t="str">
        <f>VLOOKUP($F7800,Accounts!$B:$C,2,FALSE)</f>
        <v>Other Supplies and Materials for Distribution</v>
      </c>
      <c r="F7800" s="3792">
        <v>1040299000</v>
      </c>
      <c r="G7800" s="1643"/>
      <c r="H7800" s="2252"/>
      <c r="I7800" s="1641"/>
      <c r="J7800" s="2664"/>
      <c r="K7800" s="2621">
        <f t="shared" si="127"/>
        <v>7653</v>
      </c>
    </row>
    <row r="7801" spans="3:11">
      <c r="C7801" s="1644"/>
      <c r="D7801" s="3782"/>
      <c r="E7801" s="2606" t="s">
        <v>4016</v>
      </c>
      <c r="F7801" s="3821"/>
      <c r="G7801" s="1645"/>
      <c r="H7801" s="3422"/>
      <c r="I7801" s="3725"/>
      <c r="J7801" s="2664"/>
      <c r="K7801" s="2621">
        <f t="shared" si="127"/>
        <v>7654</v>
      </c>
    </row>
    <row r="7802" spans="3:11">
      <c r="C7802" s="1646"/>
      <c r="D7802" s="2773" t="s">
        <v>70</v>
      </c>
      <c r="E7802" s="2774"/>
      <c r="F7802" s="3822"/>
      <c r="G7802" s="1647"/>
      <c r="H7802" s="2253">
        <f>SUM(H7799:H7801)</f>
        <v>0</v>
      </c>
      <c r="I7802" s="2254">
        <f>SUM(I7799:I7801)</f>
        <v>0</v>
      </c>
      <c r="J7802" s="2664"/>
      <c r="K7802" s="2621">
        <f t="shared" si="127"/>
        <v>7655</v>
      </c>
    </row>
    <row r="7803" spans="3:11">
      <c r="C7803" s="1648"/>
      <c r="D7803" s="4201"/>
      <c r="E7803" s="4135"/>
      <c r="F7803" s="3792"/>
      <c r="G7803" s="1649"/>
      <c r="H7803" s="3422"/>
      <c r="I7803" s="2255">
        <f>H7802-I7802</f>
        <v>0</v>
      </c>
      <c r="J7803" s="2664"/>
      <c r="K7803" s="2621">
        <f t="shared" si="127"/>
        <v>7656</v>
      </c>
    </row>
    <row r="7804" spans="3:11">
      <c r="C7804" s="5850" t="s">
        <v>71</v>
      </c>
      <c r="D7804" s="5851"/>
      <c r="E7804" s="4079"/>
      <c r="F7804" s="5852" t="s">
        <v>3489</v>
      </c>
      <c r="G7804" s="5851"/>
      <c r="H7804" s="5974"/>
      <c r="I7804" s="5975"/>
      <c r="J7804" s="2664"/>
      <c r="K7804" s="2621">
        <f t="shared" si="127"/>
        <v>7657</v>
      </c>
    </row>
    <row r="7805" spans="3:11">
      <c r="C7805" s="1650"/>
      <c r="D7805" s="2282"/>
      <c r="E7805" s="2282"/>
      <c r="F7805" s="3823"/>
      <c r="G7805" s="1651"/>
      <c r="H7805" s="456"/>
      <c r="I7805" s="457"/>
      <c r="J7805" s="2664"/>
      <c r="K7805" s="2621">
        <f t="shared" si="127"/>
        <v>7658</v>
      </c>
    </row>
    <row r="7806" spans="3:11">
      <c r="C7806" s="1652"/>
      <c r="D7806" s="4081"/>
      <c r="E7806" s="2777" t="s">
        <v>3023</v>
      </c>
      <c r="F7806" s="3824"/>
      <c r="G7806" s="1653" t="s">
        <v>3026</v>
      </c>
      <c r="H7806" s="456"/>
      <c r="I7806" s="457"/>
      <c r="J7806" s="2664"/>
      <c r="K7806" s="2621">
        <f t="shared" si="127"/>
        <v>7659</v>
      </c>
    </row>
    <row r="7807" spans="3:11">
      <c r="C7807" s="1650"/>
      <c r="D7807" s="4081"/>
      <c r="E7807" s="4081" t="s">
        <v>3024</v>
      </c>
      <c r="F7807" s="3824" t="s">
        <v>2541</v>
      </c>
      <c r="G7807" s="3730" t="s">
        <v>299</v>
      </c>
      <c r="H7807" s="458"/>
      <c r="I7807" s="457"/>
      <c r="J7807" s="2664"/>
      <c r="K7807" s="2621">
        <f t="shared" si="127"/>
        <v>7660</v>
      </c>
    </row>
    <row r="7808" spans="3:11" ht="15.75" thickBot="1">
      <c r="C7808" s="1697"/>
      <c r="D7808" s="4136"/>
      <c r="E7808" s="4136"/>
      <c r="F7808" s="3825"/>
      <c r="G7808" s="1698"/>
      <c r="H7808" s="2256"/>
      <c r="I7808" s="2257"/>
      <c r="J7808" s="2664"/>
      <c r="K7808" s="2621">
        <f t="shared" si="127"/>
        <v>7661</v>
      </c>
    </row>
    <row r="7809" spans="3:11">
      <c r="C7809" s="2766"/>
      <c r="D7809" s="5972" t="s">
        <v>60</v>
      </c>
      <c r="E7809" s="5972"/>
      <c r="F7809" s="5973"/>
      <c r="G7809" s="1632"/>
      <c r="H7809" s="5951" t="s">
        <v>4017</v>
      </c>
      <c r="I7809" s="5952"/>
      <c r="J7809" s="2664"/>
      <c r="K7809" s="2621">
        <f t="shared" si="127"/>
        <v>7662</v>
      </c>
    </row>
    <row r="7810" spans="3:11">
      <c r="C7810" s="3817" t="s">
        <v>2722</v>
      </c>
      <c r="D7810" s="5983" t="s">
        <v>2538</v>
      </c>
      <c r="E7810" s="5983"/>
      <c r="F7810" s="5984"/>
      <c r="G7810" s="1633"/>
      <c r="H7810" s="5961" t="s">
        <v>3978</v>
      </c>
      <c r="I7810" s="5962"/>
      <c r="J7810" s="2664"/>
      <c r="K7810" s="2621">
        <f t="shared" si="127"/>
        <v>7663</v>
      </c>
    </row>
    <row r="7811" spans="3:11">
      <c r="C7811" s="3817" t="s">
        <v>2723</v>
      </c>
      <c r="D7811" s="5976">
        <v>1</v>
      </c>
      <c r="E7811" s="5976"/>
      <c r="F7811" s="5989"/>
      <c r="G7811" s="1633"/>
      <c r="H7811" s="456"/>
      <c r="I7811" s="457"/>
      <c r="J7811" s="2664"/>
      <c r="K7811" s="2621">
        <f t="shared" si="127"/>
        <v>7664</v>
      </c>
    </row>
    <row r="7812" spans="3:11">
      <c r="C7812" s="1634"/>
      <c r="D7812" s="3653"/>
      <c r="E7812" s="3653"/>
      <c r="F7812" s="3818"/>
      <c r="G7812" s="1635"/>
      <c r="H7812" s="2250"/>
      <c r="I7812" s="2251"/>
      <c r="J7812" s="2664"/>
      <c r="K7812" s="2621">
        <f t="shared" si="127"/>
        <v>7665</v>
      </c>
    </row>
    <row r="7813" spans="3:11">
      <c r="C7813" s="1636"/>
      <c r="D7813" s="5865" t="s">
        <v>61</v>
      </c>
      <c r="E7813" s="5866"/>
      <c r="F7813" s="5866"/>
      <c r="G7813" s="5866"/>
      <c r="H7813" s="5866"/>
      <c r="I7813" s="5867"/>
      <c r="J7813" s="2664"/>
      <c r="K7813" s="2621">
        <f t="shared" si="127"/>
        <v>7666</v>
      </c>
    </row>
    <row r="7814" spans="3:11">
      <c r="C7814" s="1637" t="s">
        <v>62</v>
      </c>
      <c r="D7814" s="5990" t="s">
        <v>63</v>
      </c>
      <c r="E7814" s="5991"/>
      <c r="F7814" s="3819" t="s">
        <v>64</v>
      </c>
      <c r="G7814" s="1638" t="s">
        <v>65</v>
      </c>
      <c r="H7814" s="5969" t="s">
        <v>66</v>
      </c>
      <c r="I7814" s="5970"/>
      <c r="J7814" s="2664"/>
      <c r="K7814" s="2621">
        <f t="shared" si="127"/>
        <v>7667</v>
      </c>
    </row>
    <row r="7815" spans="3:11">
      <c r="C7815" s="1639" t="s">
        <v>67</v>
      </c>
      <c r="D7815" s="5992"/>
      <c r="E7815" s="5993"/>
      <c r="F7815" s="3820" t="s">
        <v>0</v>
      </c>
      <c r="G7815" s="1640"/>
      <c r="H7815" s="2252" t="s">
        <v>68</v>
      </c>
      <c r="I7815" s="1641" t="s">
        <v>69</v>
      </c>
      <c r="J7815" s="2664"/>
      <c r="K7815" s="2621">
        <f t="shared" si="127"/>
        <v>7668</v>
      </c>
    </row>
    <row r="7816" spans="3:11">
      <c r="C7816" s="1642"/>
      <c r="D7816" s="1754" t="str">
        <f>VLOOKUP(F7816,Accounts!B:C,2,FALSE)</f>
        <v>Accumulated Surplus (Deficit)</v>
      </c>
      <c r="E7816" s="4069"/>
      <c r="F7816" s="3792">
        <v>3010101000</v>
      </c>
      <c r="G7816" s="1643"/>
      <c r="H7816" s="2252"/>
      <c r="I7816" s="1641"/>
      <c r="J7816" s="2664"/>
      <c r="K7816" s="2621">
        <f t="shared" si="127"/>
        <v>7669</v>
      </c>
    </row>
    <row r="7817" spans="3:11">
      <c r="C7817" s="1642"/>
      <c r="D7817" s="4081"/>
      <c r="E7817" s="4069" t="str">
        <f>VLOOKUP($F7817,Accounts!$B:$C,2,FALSE)</f>
        <v>Other Supplies and Materials for Distribution</v>
      </c>
      <c r="F7817" s="3792">
        <v>1040299000</v>
      </c>
      <c r="G7817" s="1643"/>
      <c r="H7817" s="2252"/>
      <c r="I7817" s="1641"/>
      <c r="J7817" s="2664"/>
      <c r="K7817" s="2621">
        <f t="shared" si="127"/>
        <v>7670</v>
      </c>
    </row>
    <row r="7818" spans="3:11">
      <c r="C7818" s="1644"/>
      <c r="D7818" s="3782"/>
      <c r="E7818" s="2606" t="s">
        <v>4018</v>
      </c>
      <c r="F7818" s="3821"/>
      <c r="G7818" s="1645"/>
      <c r="H7818" s="3422"/>
      <c r="I7818" s="3725"/>
      <c r="J7818" s="2664"/>
      <c r="K7818" s="2621">
        <f t="shared" si="127"/>
        <v>7671</v>
      </c>
    </row>
    <row r="7819" spans="3:11">
      <c r="C7819" s="1646"/>
      <c r="D7819" s="2773" t="s">
        <v>70</v>
      </c>
      <c r="E7819" s="2774"/>
      <c r="F7819" s="3822"/>
      <c r="G7819" s="1647"/>
      <c r="H7819" s="2253">
        <f>SUM(H7816:H7818)</f>
        <v>0</v>
      </c>
      <c r="I7819" s="2254">
        <f>SUM(I7816:I7818)</f>
        <v>0</v>
      </c>
      <c r="J7819" s="2664"/>
      <c r="K7819" s="2621">
        <f t="shared" si="127"/>
        <v>7672</v>
      </c>
    </row>
    <row r="7820" spans="3:11">
      <c r="C7820" s="1648"/>
      <c r="D7820" s="4201"/>
      <c r="E7820" s="4135"/>
      <c r="F7820" s="3792"/>
      <c r="G7820" s="1649"/>
      <c r="H7820" s="3422"/>
      <c r="I7820" s="2255">
        <f>H7819-I7819</f>
        <v>0</v>
      </c>
      <c r="J7820" s="2664"/>
      <c r="K7820" s="2621">
        <f t="shared" si="127"/>
        <v>7673</v>
      </c>
    </row>
    <row r="7821" spans="3:11">
      <c r="C7821" s="5850" t="s">
        <v>71</v>
      </c>
      <c r="D7821" s="5851"/>
      <c r="E7821" s="4079"/>
      <c r="F7821" s="5852" t="s">
        <v>3489</v>
      </c>
      <c r="G7821" s="5851"/>
      <c r="H7821" s="5974"/>
      <c r="I7821" s="5975"/>
      <c r="J7821" s="2664"/>
      <c r="K7821" s="2621">
        <f t="shared" si="127"/>
        <v>7674</v>
      </c>
    </row>
    <row r="7822" spans="3:11">
      <c r="C7822" s="1650"/>
      <c r="D7822" s="2282"/>
      <c r="E7822" s="2282"/>
      <c r="F7822" s="3823"/>
      <c r="G7822" s="1651"/>
      <c r="H7822" s="456"/>
      <c r="I7822" s="457"/>
      <c r="J7822" s="2664"/>
      <c r="K7822" s="2621">
        <f t="shared" si="127"/>
        <v>7675</v>
      </c>
    </row>
    <row r="7823" spans="3:11">
      <c r="C7823" s="1652"/>
      <c r="D7823" s="4081"/>
      <c r="E7823" s="2777" t="s">
        <v>3023</v>
      </c>
      <c r="F7823" s="3824"/>
      <c r="G7823" s="1653" t="s">
        <v>3026</v>
      </c>
      <c r="H7823" s="456"/>
      <c r="I7823" s="457"/>
      <c r="J7823" s="2664"/>
      <c r="K7823" s="2621">
        <f t="shared" si="127"/>
        <v>7676</v>
      </c>
    </row>
    <row r="7824" spans="3:11">
      <c r="C7824" s="1650"/>
      <c r="D7824" s="4081"/>
      <c r="E7824" s="4081" t="s">
        <v>3024</v>
      </c>
      <c r="F7824" s="3824" t="s">
        <v>2541</v>
      </c>
      <c r="G7824" s="3730" t="s">
        <v>299</v>
      </c>
      <c r="H7824" s="458"/>
      <c r="I7824" s="457"/>
      <c r="J7824" s="2664"/>
      <c r="K7824" s="2621">
        <f t="shared" si="127"/>
        <v>7677</v>
      </c>
    </row>
    <row r="7825" spans="3:11" ht="15.75" thickBot="1">
      <c r="C7825" s="1697"/>
      <c r="D7825" s="4136"/>
      <c r="E7825" s="4136"/>
      <c r="F7825" s="3825"/>
      <c r="G7825" s="1698"/>
      <c r="H7825" s="2256"/>
      <c r="I7825" s="2257"/>
      <c r="J7825" s="2664"/>
      <c r="K7825" s="2621">
        <f t="shared" si="127"/>
        <v>7678</v>
      </c>
    </row>
    <row r="7826" spans="3:11">
      <c r="C7826" s="2766"/>
      <c r="D7826" s="5972" t="s">
        <v>60</v>
      </c>
      <c r="E7826" s="5972"/>
      <c r="F7826" s="5973"/>
      <c r="G7826" s="1632"/>
      <c r="H7826" s="5951" t="s">
        <v>4019</v>
      </c>
      <c r="I7826" s="5952"/>
      <c r="J7826" s="2664"/>
      <c r="K7826" s="2621">
        <f t="shared" si="127"/>
        <v>7679</v>
      </c>
    </row>
    <row r="7827" spans="3:11">
      <c r="C7827" s="3817" t="s">
        <v>2722</v>
      </c>
      <c r="D7827" s="5983" t="s">
        <v>2538</v>
      </c>
      <c r="E7827" s="5983"/>
      <c r="F7827" s="5984"/>
      <c r="G7827" s="1633"/>
      <c r="H7827" s="5961" t="s">
        <v>3978</v>
      </c>
      <c r="I7827" s="5962"/>
      <c r="J7827" s="2664"/>
      <c r="K7827" s="2621">
        <f t="shared" si="127"/>
        <v>7680</v>
      </c>
    </row>
    <row r="7828" spans="3:11">
      <c r="C7828" s="3817" t="s">
        <v>2723</v>
      </c>
      <c r="D7828" s="5976">
        <v>1</v>
      </c>
      <c r="E7828" s="5976"/>
      <c r="F7828" s="5989"/>
      <c r="G7828" s="1633"/>
      <c r="H7828" s="456"/>
      <c r="I7828" s="457"/>
      <c r="J7828" s="2664"/>
      <c r="K7828" s="2621">
        <f t="shared" si="127"/>
        <v>7681</v>
      </c>
    </row>
    <row r="7829" spans="3:11">
      <c r="C7829" s="1634"/>
      <c r="D7829" s="3653"/>
      <c r="E7829" s="3653"/>
      <c r="F7829" s="3818"/>
      <c r="G7829" s="1635"/>
      <c r="H7829" s="2250"/>
      <c r="I7829" s="2251"/>
      <c r="J7829" s="2664"/>
      <c r="K7829" s="2621">
        <f t="shared" si="127"/>
        <v>7682</v>
      </c>
    </row>
    <row r="7830" spans="3:11">
      <c r="C7830" s="1636"/>
      <c r="D7830" s="5865" t="s">
        <v>61</v>
      </c>
      <c r="E7830" s="5866"/>
      <c r="F7830" s="5866"/>
      <c r="G7830" s="5866"/>
      <c r="H7830" s="5866"/>
      <c r="I7830" s="5867"/>
      <c r="J7830" s="2664"/>
      <c r="K7830" s="2621">
        <f t="shared" si="127"/>
        <v>7683</v>
      </c>
    </row>
    <row r="7831" spans="3:11">
      <c r="C7831" s="1637" t="s">
        <v>62</v>
      </c>
      <c r="D7831" s="5990" t="s">
        <v>63</v>
      </c>
      <c r="E7831" s="5991"/>
      <c r="F7831" s="3819" t="s">
        <v>64</v>
      </c>
      <c r="G7831" s="1638" t="s">
        <v>65</v>
      </c>
      <c r="H7831" s="5969" t="s">
        <v>66</v>
      </c>
      <c r="I7831" s="5970"/>
      <c r="J7831" s="2664"/>
      <c r="K7831" s="2621">
        <f t="shared" si="127"/>
        <v>7684</v>
      </c>
    </row>
    <row r="7832" spans="3:11">
      <c r="C7832" s="1639" t="s">
        <v>67</v>
      </c>
      <c r="D7832" s="5992"/>
      <c r="E7832" s="5993"/>
      <c r="F7832" s="3820" t="s">
        <v>0</v>
      </c>
      <c r="G7832" s="1640"/>
      <c r="H7832" s="2252" t="s">
        <v>68</v>
      </c>
      <c r="I7832" s="1641" t="s">
        <v>69</v>
      </c>
      <c r="J7832" s="2664"/>
      <c r="K7832" s="2621">
        <f t="shared" si="127"/>
        <v>7685</v>
      </c>
    </row>
    <row r="7833" spans="3:11">
      <c r="C7833" s="1642"/>
      <c r="D7833" s="1754" t="str">
        <f>VLOOKUP(F7833,Accounts!B:C,2,FALSE)</f>
        <v>Accumulated Surplus (Deficit)</v>
      </c>
      <c r="E7833" s="4069"/>
      <c r="F7833" s="3792">
        <v>3010101000</v>
      </c>
      <c r="G7833" s="1643"/>
      <c r="H7833" s="2252"/>
      <c r="I7833" s="1641"/>
      <c r="J7833" s="2664"/>
      <c r="K7833" s="2621">
        <f t="shared" ref="K7833:K7896" si="128">K7832+1</f>
        <v>7686</v>
      </c>
    </row>
    <row r="7834" spans="3:11">
      <c r="C7834" s="1642"/>
      <c r="D7834" s="4081"/>
      <c r="E7834" s="4069" t="str">
        <f>VLOOKUP($F7834,Accounts!$B:$C,2,FALSE)</f>
        <v>Other Supplies and Materials for Distribution</v>
      </c>
      <c r="F7834" s="3792">
        <v>1040299000</v>
      </c>
      <c r="G7834" s="1643"/>
      <c r="H7834" s="2252"/>
      <c r="I7834" s="1641"/>
      <c r="J7834" s="2664"/>
      <c r="K7834" s="2621">
        <f t="shared" si="128"/>
        <v>7687</v>
      </c>
    </row>
    <row r="7835" spans="3:11">
      <c r="C7835" s="1644"/>
      <c r="D7835" s="3782"/>
      <c r="E7835" s="2606" t="s">
        <v>4020</v>
      </c>
      <c r="F7835" s="3821"/>
      <c r="G7835" s="1645"/>
      <c r="H7835" s="3422"/>
      <c r="I7835" s="3725"/>
      <c r="J7835" s="2664"/>
      <c r="K7835" s="2621">
        <f t="shared" si="128"/>
        <v>7688</v>
      </c>
    </row>
    <row r="7836" spans="3:11">
      <c r="C7836" s="1646"/>
      <c r="D7836" s="2773" t="s">
        <v>70</v>
      </c>
      <c r="E7836" s="2774"/>
      <c r="F7836" s="3822"/>
      <c r="G7836" s="1647"/>
      <c r="H7836" s="2253">
        <f>SUM(H7833:H7835)</f>
        <v>0</v>
      </c>
      <c r="I7836" s="2254">
        <f>SUM(I7833:I7835)</f>
        <v>0</v>
      </c>
      <c r="J7836" s="2664"/>
      <c r="K7836" s="2621">
        <f t="shared" si="128"/>
        <v>7689</v>
      </c>
    </row>
    <row r="7837" spans="3:11">
      <c r="C7837" s="1648"/>
      <c r="D7837" s="4201"/>
      <c r="E7837" s="4135"/>
      <c r="F7837" s="3792"/>
      <c r="G7837" s="1649"/>
      <c r="H7837" s="3422"/>
      <c r="I7837" s="2255">
        <f>H7836-I7836</f>
        <v>0</v>
      </c>
      <c r="J7837" s="2664"/>
      <c r="K7837" s="2621">
        <f t="shared" si="128"/>
        <v>7690</v>
      </c>
    </row>
    <row r="7838" spans="3:11">
      <c r="C7838" s="5850" t="s">
        <v>71</v>
      </c>
      <c r="D7838" s="5851"/>
      <c r="E7838" s="4079"/>
      <c r="F7838" s="5852" t="s">
        <v>3489</v>
      </c>
      <c r="G7838" s="5851"/>
      <c r="H7838" s="5974"/>
      <c r="I7838" s="5975"/>
      <c r="J7838" s="2664"/>
      <c r="K7838" s="2621">
        <f t="shared" si="128"/>
        <v>7691</v>
      </c>
    </row>
    <row r="7839" spans="3:11">
      <c r="C7839" s="1650"/>
      <c r="D7839" s="2282"/>
      <c r="E7839" s="2282"/>
      <c r="F7839" s="3823"/>
      <c r="G7839" s="1651"/>
      <c r="H7839" s="456"/>
      <c r="I7839" s="457"/>
      <c r="J7839" s="2664"/>
      <c r="K7839" s="2621">
        <f t="shared" si="128"/>
        <v>7692</v>
      </c>
    </row>
    <row r="7840" spans="3:11">
      <c r="C7840" s="1652"/>
      <c r="D7840" s="4081"/>
      <c r="E7840" s="2777" t="s">
        <v>3023</v>
      </c>
      <c r="F7840" s="3824"/>
      <c r="G7840" s="1653" t="s">
        <v>3026</v>
      </c>
      <c r="H7840" s="456"/>
      <c r="I7840" s="457"/>
      <c r="J7840" s="2664"/>
      <c r="K7840" s="2621">
        <f t="shared" si="128"/>
        <v>7693</v>
      </c>
    </row>
    <row r="7841" spans="3:11">
      <c r="C7841" s="1650"/>
      <c r="D7841" s="4081"/>
      <c r="E7841" s="4081" t="s">
        <v>3024</v>
      </c>
      <c r="F7841" s="3824" t="s">
        <v>2541</v>
      </c>
      <c r="G7841" s="3730" t="s">
        <v>299</v>
      </c>
      <c r="H7841" s="458"/>
      <c r="I7841" s="457"/>
      <c r="J7841" s="2664"/>
      <c r="K7841" s="2621">
        <f t="shared" si="128"/>
        <v>7694</v>
      </c>
    </row>
    <row r="7842" spans="3:11" ht="15.75" thickBot="1">
      <c r="C7842" s="1697"/>
      <c r="D7842" s="4136"/>
      <c r="E7842" s="4136"/>
      <c r="F7842" s="3825"/>
      <c r="G7842" s="1698"/>
      <c r="H7842" s="2256"/>
      <c r="I7842" s="2257"/>
      <c r="J7842" s="2664"/>
      <c r="K7842" s="2621">
        <f t="shared" si="128"/>
        <v>7695</v>
      </c>
    </row>
    <row r="7843" spans="3:11">
      <c r="C7843" s="2766"/>
      <c r="D7843" s="5972" t="s">
        <v>60</v>
      </c>
      <c r="E7843" s="5972"/>
      <c r="F7843" s="5973"/>
      <c r="G7843" s="1632"/>
      <c r="H7843" s="5951" t="s">
        <v>4021</v>
      </c>
      <c r="I7843" s="5952"/>
      <c r="J7843" s="2664"/>
      <c r="K7843" s="2621">
        <f t="shared" si="128"/>
        <v>7696</v>
      </c>
    </row>
    <row r="7844" spans="3:11">
      <c r="C7844" s="3817" t="s">
        <v>2722</v>
      </c>
      <c r="D7844" s="5983" t="s">
        <v>2538</v>
      </c>
      <c r="E7844" s="5983"/>
      <c r="F7844" s="5984"/>
      <c r="G7844" s="1633"/>
      <c r="H7844" s="5961" t="s">
        <v>3978</v>
      </c>
      <c r="I7844" s="5962"/>
      <c r="J7844" s="2664"/>
      <c r="K7844" s="2621">
        <f t="shared" si="128"/>
        <v>7697</v>
      </c>
    </row>
    <row r="7845" spans="3:11">
      <c r="C7845" s="3817" t="s">
        <v>2723</v>
      </c>
      <c r="D7845" s="5976">
        <v>1</v>
      </c>
      <c r="E7845" s="5976"/>
      <c r="F7845" s="5989"/>
      <c r="G7845" s="1633"/>
      <c r="H7845" s="456"/>
      <c r="I7845" s="457"/>
      <c r="J7845" s="2664"/>
      <c r="K7845" s="2621">
        <f t="shared" si="128"/>
        <v>7698</v>
      </c>
    </row>
    <row r="7846" spans="3:11">
      <c r="C7846" s="1634"/>
      <c r="D7846" s="3653"/>
      <c r="E7846" s="3653"/>
      <c r="F7846" s="3818"/>
      <c r="G7846" s="1635"/>
      <c r="H7846" s="2250"/>
      <c r="I7846" s="2251"/>
      <c r="J7846" s="2664"/>
      <c r="K7846" s="2621">
        <f t="shared" si="128"/>
        <v>7699</v>
      </c>
    </row>
    <row r="7847" spans="3:11">
      <c r="C7847" s="1636"/>
      <c r="D7847" s="5865" t="s">
        <v>61</v>
      </c>
      <c r="E7847" s="5866"/>
      <c r="F7847" s="5866"/>
      <c r="G7847" s="5866"/>
      <c r="H7847" s="5866"/>
      <c r="I7847" s="5867"/>
      <c r="J7847" s="2664"/>
      <c r="K7847" s="2621">
        <f t="shared" si="128"/>
        <v>7700</v>
      </c>
    </row>
    <row r="7848" spans="3:11">
      <c r="C7848" s="1637" t="s">
        <v>62</v>
      </c>
      <c r="D7848" s="5990" t="s">
        <v>63</v>
      </c>
      <c r="E7848" s="5991"/>
      <c r="F7848" s="3819" t="s">
        <v>64</v>
      </c>
      <c r="G7848" s="1638" t="s">
        <v>65</v>
      </c>
      <c r="H7848" s="5969" t="s">
        <v>66</v>
      </c>
      <c r="I7848" s="5970"/>
      <c r="J7848" s="2664"/>
      <c r="K7848" s="2621">
        <f t="shared" si="128"/>
        <v>7701</v>
      </c>
    </row>
    <row r="7849" spans="3:11">
      <c r="C7849" s="1639" t="s">
        <v>67</v>
      </c>
      <c r="D7849" s="5992"/>
      <c r="E7849" s="5993"/>
      <c r="F7849" s="3820" t="s">
        <v>0</v>
      </c>
      <c r="G7849" s="1640"/>
      <c r="H7849" s="2252" t="s">
        <v>68</v>
      </c>
      <c r="I7849" s="1641" t="s">
        <v>69</v>
      </c>
      <c r="J7849" s="2664"/>
      <c r="K7849" s="2621">
        <f t="shared" si="128"/>
        <v>7702</v>
      </c>
    </row>
    <row r="7850" spans="3:11">
      <c r="C7850" s="1642"/>
      <c r="D7850" s="1754" t="str">
        <f>VLOOKUP(F7850,Accounts!B:C,2,FALSE)</f>
        <v>Accumulated Surplus (Deficit)</v>
      </c>
      <c r="E7850" s="4069"/>
      <c r="F7850" s="3792">
        <v>3010101000</v>
      </c>
      <c r="G7850" s="1643"/>
      <c r="H7850" s="2252"/>
      <c r="I7850" s="1641"/>
      <c r="J7850" s="2664"/>
      <c r="K7850" s="2621">
        <f t="shared" si="128"/>
        <v>7703</v>
      </c>
    </row>
    <row r="7851" spans="3:11">
      <c r="C7851" s="1642"/>
      <c r="D7851" s="4081"/>
      <c r="E7851" s="4069" t="str">
        <f>VLOOKUP($F7851,Accounts!$B:$C,2,FALSE)</f>
        <v>Other Supplies and Materials for Distribution</v>
      </c>
      <c r="F7851" s="3792">
        <v>1040299000</v>
      </c>
      <c r="G7851" s="1643"/>
      <c r="H7851" s="2252"/>
      <c r="I7851" s="1641"/>
      <c r="J7851" s="2664"/>
      <c r="K7851" s="2621">
        <f t="shared" si="128"/>
        <v>7704</v>
      </c>
    </row>
    <row r="7852" spans="3:11">
      <c r="C7852" s="1644"/>
      <c r="D7852" s="3782"/>
      <c r="E7852" s="2606" t="s">
        <v>4022</v>
      </c>
      <c r="F7852" s="3821"/>
      <c r="G7852" s="1645"/>
      <c r="H7852" s="3422"/>
      <c r="I7852" s="3725"/>
      <c r="J7852" s="2664"/>
      <c r="K7852" s="2621">
        <f t="shared" si="128"/>
        <v>7705</v>
      </c>
    </row>
    <row r="7853" spans="3:11">
      <c r="C7853" s="1646"/>
      <c r="D7853" s="2773" t="s">
        <v>70</v>
      </c>
      <c r="E7853" s="2774"/>
      <c r="F7853" s="3822"/>
      <c r="G7853" s="1647"/>
      <c r="H7853" s="2253">
        <f>SUM(H7850:H7852)</f>
        <v>0</v>
      </c>
      <c r="I7853" s="2254">
        <f>SUM(I7850:I7852)</f>
        <v>0</v>
      </c>
      <c r="J7853" s="2664"/>
      <c r="K7853" s="2621">
        <f t="shared" si="128"/>
        <v>7706</v>
      </c>
    </row>
    <row r="7854" spans="3:11">
      <c r="C7854" s="1648"/>
      <c r="D7854" s="4201"/>
      <c r="E7854" s="4135"/>
      <c r="F7854" s="3792"/>
      <c r="G7854" s="1649"/>
      <c r="H7854" s="3422"/>
      <c r="I7854" s="2255">
        <f>H7853-I7853</f>
        <v>0</v>
      </c>
      <c r="J7854" s="2664"/>
      <c r="K7854" s="2621">
        <f t="shared" si="128"/>
        <v>7707</v>
      </c>
    </row>
    <row r="7855" spans="3:11">
      <c r="C7855" s="5850" t="s">
        <v>71</v>
      </c>
      <c r="D7855" s="5851"/>
      <c r="E7855" s="4079"/>
      <c r="F7855" s="5852" t="s">
        <v>3489</v>
      </c>
      <c r="G7855" s="5851"/>
      <c r="H7855" s="5974"/>
      <c r="I7855" s="5975"/>
      <c r="J7855" s="2664"/>
      <c r="K7855" s="2621">
        <f t="shared" si="128"/>
        <v>7708</v>
      </c>
    </row>
    <row r="7856" spans="3:11">
      <c r="C7856" s="1650"/>
      <c r="D7856" s="2282"/>
      <c r="E7856" s="2282"/>
      <c r="F7856" s="3823"/>
      <c r="G7856" s="1651"/>
      <c r="H7856" s="456"/>
      <c r="I7856" s="457"/>
      <c r="J7856" s="2664"/>
      <c r="K7856" s="2621">
        <f t="shared" si="128"/>
        <v>7709</v>
      </c>
    </row>
    <row r="7857" spans="3:11">
      <c r="C7857" s="1652"/>
      <c r="D7857" s="4081"/>
      <c r="E7857" s="2777" t="s">
        <v>3023</v>
      </c>
      <c r="F7857" s="3824"/>
      <c r="G7857" s="1653" t="s">
        <v>3026</v>
      </c>
      <c r="H7857" s="456"/>
      <c r="I7857" s="457"/>
      <c r="J7857" s="2664"/>
      <c r="K7857" s="2621">
        <f t="shared" si="128"/>
        <v>7710</v>
      </c>
    </row>
    <row r="7858" spans="3:11">
      <c r="C7858" s="1650"/>
      <c r="D7858" s="4081"/>
      <c r="E7858" s="4081" t="s">
        <v>3024</v>
      </c>
      <c r="F7858" s="3824" t="s">
        <v>2541</v>
      </c>
      <c r="G7858" s="3730" t="s">
        <v>299</v>
      </c>
      <c r="H7858" s="458"/>
      <c r="I7858" s="457"/>
      <c r="J7858" s="2664"/>
      <c r="K7858" s="2621">
        <f t="shared" si="128"/>
        <v>7711</v>
      </c>
    </row>
    <row r="7859" spans="3:11" ht="15.75" thickBot="1">
      <c r="C7859" s="1697"/>
      <c r="D7859" s="4136"/>
      <c r="E7859" s="4136"/>
      <c r="F7859" s="3825"/>
      <c r="G7859" s="1698"/>
      <c r="H7859" s="2256"/>
      <c r="I7859" s="2257"/>
      <c r="J7859" s="2664"/>
      <c r="K7859" s="2621">
        <f t="shared" si="128"/>
        <v>7712</v>
      </c>
    </row>
    <row r="7860" spans="3:11">
      <c r="C7860" s="2766"/>
      <c r="D7860" s="5972" t="s">
        <v>60</v>
      </c>
      <c r="E7860" s="5972"/>
      <c r="F7860" s="5973"/>
      <c r="G7860" s="1632"/>
      <c r="H7860" s="5951" t="s">
        <v>4023</v>
      </c>
      <c r="I7860" s="5952"/>
      <c r="J7860" s="2664"/>
      <c r="K7860" s="2621">
        <f t="shared" si="128"/>
        <v>7713</v>
      </c>
    </row>
    <row r="7861" spans="3:11">
      <c r="C7861" s="3817" t="s">
        <v>2722</v>
      </c>
      <c r="D7861" s="5983" t="s">
        <v>2538</v>
      </c>
      <c r="E7861" s="5983"/>
      <c r="F7861" s="5984"/>
      <c r="G7861" s="1633"/>
      <c r="H7861" s="5961" t="s">
        <v>3978</v>
      </c>
      <c r="I7861" s="5962"/>
      <c r="J7861" s="2664"/>
      <c r="K7861" s="2621">
        <f t="shared" si="128"/>
        <v>7714</v>
      </c>
    </row>
    <row r="7862" spans="3:11">
      <c r="C7862" s="3817" t="s">
        <v>2723</v>
      </c>
      <c r="D7862" s="5976">
        <v>1</v>
      </c>
      <c r="E7862" s="5976"/>
      <c r="F7862" s="5989"/>
      <c r="G7862" s="1633"/>
      <c r="H7862" s="456"/>
      <c r="I7862" s="457"/>
      <c r="J7862" s="2664"/>
      <c r="K7862" s="2621">
        <f t="shared" si="128"/>
        <v>7715</v>
      </c>
    </row>
    <row r="7863" spans="3:11">
      <c r="C7863" s="1634"/>
      <c r="D7863" s="3653"/>
      <c r="E7863" s="3653"/>
      <c r="F7863" s="3818"/>
      <c r="G7863" s="1635"/>
      <c r="H7863" s="2250"/>
      <c r="I7863" s="2251"/>
      <c r="J7863" s="2664"/>
      <c r="K7863" s="2621">
        <f t="shared" si="128"/>
        <v>7716</v>
      </c>
    </row>
    <row r="7864" spans="3:11">
      <c r="C7864" s="1636"/>
      <c r="D7864" s="5865" t="s">
        <v>61</v>
      </c>
      <c r="E7864" s="5866"/>
      <c r="F7864" s="5866"/>
      <c r="G7864" s="5866"/>
      <c r="H7864" s="5866"/>
      <c r="I7864" s="5867"/>
      <c r="J7864" s="2664"/>
      <c r="K7864" s="2621">
        <f t="shared" si="128"/>
        <v>7717</v>
      </c>
    </row>
    <row r="7865" spans="3:11">
      <c r="C7865" s="1637" t="s">
        <v>62</v>
      </c>
      <c r="D7865" s="5990" t="s">
        <v>63</v>
      </c>
      <c r="E7865" s="5991"/>
      <c r="F7865" s="3819" t="s">
        <v>64</v>
      </c>
      <c r="G7865" s="1638" t="s">
        <v>65</v>
      </c>
      <c r="H7865" s="5969" t="s">
        <v>66</v>
      </c>
      <c r="I7865" s="5970"/>
      <c r="J7865" s="2664"/>
      <c r="K7865" s="2621">
        <f t="shared" si="128"/>
        <v>7718</v>
      </c>
    </row>
    <row r="7866" spans="3:11">
      <c r="C7866" s="1639" t="s">
        <v>67</v>
      </c>
      <c r="D7866" s="5992"/>
      <c r="E7866" s="5993"/>
      <c r="F7866" s="3820" t="s">
        <v>0</v>
      </c>
      <c r="G7866" s="1640"/>
      <c r="H7866" s="2252" t="s">
        <v>68</v>
      </c>
      <c r="I7866" s="1641" t="s">
        <v>69</v>
      </c>
      <c r="J7866" s="2664"/>
      <c r="K7866" s="2621">
        <f t="shared" si="128"/>
        <v>7719</v>
      </c>
    </row>
    <row r="7867" spans="3:11">
      <c r="C7867" s="1642"/>
      <c r="D7867" s="1754" t="str">
        <f>VLOOKUP(F7867,Accounts!B:C,2,FALSE)</f>
        <v>Accumulated Surplus (Deficit)</v>
      </c>
      <c r="E7867" s="4069"/>
      <c r="F7867" s="3792">
        <v>3010101000</v>
      </c>
      <c r="G7867" s="1643"/>
      <c r="H7867" s="2252"/>
      <c r="I7867" s="1641"/>
      <c r="J7867" s="2664"/>
      <c r="K7867" s="2621">
        <f t="shared" si="128"/>
        <v>7720</v>
      </c>
    </row>
    <row r="7868" spans="3:11">
      <c r="C7868" s="1642"/>
      <c r="D7868" s="4081"/>
      <c r="E7868" s="4069" t="str">
        <f>VLOOKUP($F7868,Accounts!$B:$C,2,FALSE)</f>
        <v>Other Supplies and Materials for Distribution</v>
      </c>
      <c r="F7868" s="3792">
        <v>1040299000</v>
      </c>
      <c r="G7868" s="1643"/>
      <c r="H7868" s="2252"/>
      <c r="I7868" s="1641"/>
      <c r="J7868" s="2664"/>
      <c r="K7868" s="2621">
        <f t="shared" si="128"/>
        <v>7721</v>
      </c>
    </row>
    <row r="7869" spans="3:11">
      <c r="C7869" s="1644"/>
      <c r="D7869" s="3782"/>
      <c r="E7869" s="2606" t="s">
        <v>4024</v>
      </c>
      <c r="F7869" s="3821"/>
      <c r="G7869" s="1645"/>
      <c r="H7869" s="3422"/>
      <c r="I7869" s="3725"/>
      <c r="J7869" s="2664"/>
      <c r="K7869" s="2621">
        <f t="shared" si="128"/>
        <v>7722</v>
      </c>
    </row>
    <row r="7870" spans="3:11">
      <c r="C7870" s="1646"/>
      <c r="D7870" s="2773" t="s">
        <v>70</v>
      </c>
      <c r="E7870" s="2774"/>
      <c r="F7870" s="3822"/>
      <c r="G7870" s="1647"/>
      <c r="H7870" s="2253">
        <f>SUM(H7867:H7869)</f>
        <v>0</v>
      </c>
      <c r="I7870" s="2254">
        <f>SUM(I7867:I7869)</f>
        <v>0</v>
      </c>
      <c r="J7870" s="2664"/>
      <c r="K7870" s="2621">
        <f t="shared" si="128"/>
        <v>7723</v>
      </c>
    </row>
    <row r="7871" spans="3:11">
      <c r="C7871" s="1648"/>
      <c r="D7871" s="4201"/>
      <c r="E7871" s="4135"/>
      <c r="F7871" s="3792"/>
      <c r="G7871" s="1649"/>
      <c r="H7871" s="3422"/>
      <c r="I7871" s="2255">
        <f>H7870-I7870</f>
        <v>0</v>
      </c>
      <c r="J7871" s="2664"/>
      <c r="K7871" s="2621">
        <f t="shared" si="128"/>
        <v>7724</v>
      </c>
    </row>
    <row r="7872" spans="3:11">
      <c r="C7872" s="5850" t="s">
        <v>71</v>
      </c>
      <c r="D7872" s="5851"/>
      <c r="E7872" s="4079"/>
      <c r="F7872" s="5852" t="s">
        <v>3489</v>
      </c>
      <c r="G7872" s="5851"/>
      <c r="H7872" s="5974"/>
      <c r="I7872" s="5975"/>
      <c r="J7872" s="2664"/>
      <c r="K7872" s="2621">
        <f t="shared" si="128"/>
        <v>7725</v>
      </c>
    </row>
    <row r="7873" spans="3:11">
      <c r="C7873" s="1650"/>
      <c r="D7873" s="2282"/>
      <c r="E7873" s="2282"/>
      <c r="F7873" s="3823"/>
      <c r="G7873" s="1651"/>
      <c r="H7873" s="456"/>
      <c r="I7873" s="457"/>
      <c r="J7873" s="2664"/>
      <c r="K7873" s="2621">
        <f t="shared" si="128"/>
        <v>7726</v>
      </c>
    </row>
    <row r="7874" spans="3:11">
      <c r="C7874" s="1652"/>
      <c r="D7874" s="4081"/>
      <c r="E7874" s="2777" t="s">
        <v>3023</v>
      </c>
      <c r="F7874" s="3824"/>
      <c r="G7874" s="1653" t="s">
        <v>3026</v>
      </c>
      <c r="H7874" s="456"/>
      <c r="I7874" s="457"/>
      <c r="J7874" s="2664"/>
      <c r="K7874" s="2621">
        <f t="shared" si="128"/>
        <v>7727</v>
      </c>
    </row>
    <row r="7875" spans="3:11">
      <c r="C7875" s="1650"/>
      <c r="D7875" s="4081"/>
      <c r="E7875" s="4081" t="s">
        <v>3024</v>
      </c>
      <c r="F7875" s="3824" t="s">
        <v>2541</v>
      </c>
      <c r="G7875" s="3730" t="s">
        <v>299</v>
      </c>
      <c r="H7875" s="458"/>
      <c r="I7875" s="457"/>
      <c r="J7875" s="2664"/>
      <c r="K7875" s="2621">
        <f t="shared" si="128"/>
        <v>7728</v>
      </c>
    </row>
    <row r="7876" spans="3:11" ht="15.75" thickBot="1">
      <c r="C7876" s="1697"/>
      <c r="D7876" s="4136"/>
      <c r="E7876" s="4136"/>
      <c r="F7876" s="3825"/>
      <c r="G7876" s="1698"/>
      <c r="H7876" s="2256"/>
      <c r="I7876" s="2257"/>
      <c r="J7876" s="2664"/>
      <c r="K7876" s="2621">
        <f t="shared" si="128"/>
        <v>7729</v>
      </c>
    </row>
    <row r="7877" spans="3:11">
      <c r="C7877" s="2766"/>
      <c r="D7877" s="5972" t="s">
        <v>60</v>
      </c>
      <c r="E7877" s="5972"/>
      <c r="F7877" s="5973"/>
      <c r="G7877" s="1632"/>
      <c r="H7877" s="5951" t="s">
        <v>4025</v>
      </c>
      <c r="I7877" s="5952"/>
      <c r="J7877" s="2664"/>
      <c r="K7877" s="2621">
        <f t="shared" si="128"/>
        <v>7730</v>
      </c>
    </row>
    <row r="7878" spans="3:11">
      <c r="C7878" s="3817" t="s">
        <v>2722</v>
      </c>
      <c r="D7878" s="5983" t="s">
        <v>2538</v>
      </c>
      <c r="E7878" s="5983"/>
      <c r="F7878" s="5984"/>
      <c r="G7878" s="1633"/>
      <c r="H7878" s="5961" t="s">
        <v>3978</v>
      </c>
      <c r="I7878" s="5962"/>
      <c r="J7878" s="2664"/>
      <c r="K7878" s="2621">
        <f t="shared" si="128"/>
        <v>7731</v>
      </c>
    </row>
    <row r="7879" spans="3:11">
      <c r="C7879" s="3817" t="s">
        <v>2723</v>
      </c>
      <c r="D7879" s="5976">
        <v>1</v>
      </c>
      <c r="E7879" s="5976"/>
      <c r="F7879" s="5989"/>
      <c r="G7879" s="1633"/>
      <c r="H7879" s="456"/>
      <c r="I7879" s="457"/>
      <c r="J7879" s="2664"/>
      <c r="K7879" s="2621">
        <f t="shared" si="128"/>
        <v>7732</v>
      </c>
    </row>
    <row r="7880" spans="3:11">
      <c r="C7880" s="1634"/>
      <c r="D7880" s="3653"/>
      <c r="E7880" s="3653"/>
      <c r="F7880" s="3818"/>
      <c r="G7880" s="1635"/>
      <c r="H7880" s="2250"/>
      <c r="I7880" s="2251"/>
      <c r="J7880" s="2664"/>
      <c r="K7880" s="2621">
        <f t="shared" si="128"/>
        <v>7733</v>
      </c>
    </row>
    <row r="7881" spans="3:11">
      <c r="C7881" s="1636"/>
      <c r="D7881" s="5865" t="s">
        <v>61</v>
      </c>
      <c r="E7881" s="5866"/>
      <c r="F7881" s="5866"/>
      <c r="G7881" s="5866"/>
      <c r="H7881" s="5866"/>
      <c r="I7881" s="5867"/>
      <c r="J7881" s="2664"/>
      <c r="K7881" s="2621">
        <f t="shared" si="128"/>
        <v>7734</v>
      </c>
    </row>
    <row r="7882" spans="3:11">
      <c r="C7882" s="1637" t="s">
        <v>62</v>
      </c>
      <c r="D7882" s="5990" t="s">
        <v>63</v>
      </c>
      <c r="E7882" s="5991"/>
      <c r="F7882" s="3819" t="s">
        <v>64</v>
      </c>
      <c r="G7882" s="1638" t="s">
        <v>65</v>
      </c>
      <c r="H7882" s="5969" t="s">
        <v>66</v>
      </c>
      <c r="I7882" s="5970"/>
      <c r="J7882" s="2664"/>
      <c r="K7882" s="2621">
        <f t="shared" si="128"/>
        <v>7735</v>
      </c>
    </row>
    <row r="7883" spans="3:11">
      <c r="C7883" s="1639" t="s">
        <v>67</v>
      </c>
      <c r="D7883" s="5992"/>
      <c r="E7883" s="5993"/>
      <c r="F7883" s="3820" t="s">
        <v>0</v>
      </c>
      <c r="G7883" s="1640"/>
      <c r="H7883" s="2252" t="s">
        <v>68</v>
      </c>
      <c r="I7883" s="1641" t="s">
        <v>69</v>
      </c>
      <c r="J7883" s="2664"/>
      <c r="K7883" s="2621">
        <f t="shared" si="128"/>
        <v>7736</v>
      </c>
    </row>
    <row r="7884" spans="3:11">
      <c r="C7884" s="1642"/>
      <c r="D7884" s="1754" t="str">
        <f>VLOOKUP(F7884,Accounts!B:C,2,FALSE)</f>
        <v>Accumulated Surplus (Deficit)</v>
      </c>
      <c r="E7884" s="4069"/>
      <c r="F7884" s="3792">
        <v>3010101000</v>
      </c>
      <c r="G7884" s="1643"/>
      <c r="H7884" s="2252"/>
      <c r="I7884" s="1641"/>
      <c r="J7884" s="2664"/>
      <c r="K7884" s="2621">
        <f t="shared" si="128"/>
        <v>7737</v>
      </c>
    </row>
    <row r="7885" spans="3:11">
      <c r="C7885" s="1642"/>
      <c r="D7885" s="4081"/>
      <c r="E7885" s="4069" t="str">
        <f>VLOOKUP($F7885,Accounts!$B:$C,2,FALSE)</f>
        <v>Other Supplies and Materials for Distribution</v>
      </c>
      <c r="F7885" s="3792">
        <v>1040299000</v>
      </c>
      <c r="G7885" s="1643"/>
      <c r="H7885" s="2252"/>
      <c r="I7885" s="1641"/>
      <c r="J7885" s="2664"/>
      <c r="K7885" s="2621">
        <f t="shared" si="128"/>
        <v>7738</v>
      </c>
    </row>
    <row r="7886" spans="3:11">
      <c r="C7886" s="1644"/>
      <c r="D7886" s="3782"/>
      <c r="E7886" s="2606" t="s">
        <v>4026</v>
      </c>
      <c r="F7886" s="3821"/>
      <c r="G7886" s="1645"/>
      <c r="H7886" s="3422"/>
      <c r="I7886" s="3725"/>
      <c r="J7886" s="2664"/>
      <c r="K7886" s="2621">
        <f t="shared" si="128"/>
        <v>7739</v>
      </c>
    </row>
    <row r="7887" spans="3:11">
      <c r="C7887" s="1646"/>
      <c r="D7887" s="2773" t="s">
        <v>70</v>
      </c>
      <c r="E7887" s="2774"/>
      <c r="F7887" s="3822"/>
      <c r="G7887" s="1647"/>
      <c r="H7887" s="2253">
        <f>SUM(H7884:H7886)</f>
        <v>0</v>
      </c>
      <c r="I7887" s="2254">
        <f>SUM(I7884:I7886)</f>
        <v>0</v>
      </c>
      <c r="J7887" s="2664"/>
      <c r="K7887" s="2621">
        <f t="shared" si="128"/>
        <v>7740</v>
      </c>
    </row>
    <row r="7888" spans="3:11">
      <c r="C7888" s="1648"/>
      <c r="D7888" s="4201"/>
      <c r="E7888" s="4135"/>
      <c r="F7888" s="3792"/>
      <c r="G7888" s="1649"/>
      <c r="H7888" s="3422"/>
      <c r="I7888" s="2255">
        <f>H7887-I7887</f>
        <v>0</v>
      </c>
      <c r="J7888" s="2664"/>
      <c r="K7888" s="2621">
        <f t="shared" si="128"/>
        <v>7741</v>
      </c>
    </row>
    <row r="7889" spans="3:11">
      <c r="C7889" s="5850" t="s">
        <v>71</v>
      </c>
      <c r="D7889" s="5851"/>
      <c r="E7889" s="4079"/>
      <c r="F7889" s="5852" t="s">
        <v>3489</v>
      </c>
      <c r="G7889" s="5851"/>
      <c r="H7889" s="5974"/>
      <c r="I7889" s="5975"/>
      <c r="J7889" s="2664"/>
      <c r="K7889" s="2621">
        <f t="shared" si="128"/>
        <v>7742</v>
      </c>
    </row>
    <row r="7890" spans="3:11">
      <c r="C7890" s="1650"/>
      <c r="D7890" s="2282"/>
      <c r="E7890" s="2282"/>
      <c r="F7890" s="3823"/>
      <c r="G7890" s="1651"/>
      <c r="H7890" s="456"/>
      <c r="I7890" s="457"/>
      <c r="J7890" s="2664"/>
      <c r="K7890" s="2621">
        <f t="shared" si="128"/>
        <v>7743</v>
      </c>
    </row>
    <row r="7891" spans="3:11">
      <c r="C7891" s="1652"/>
      <c r="D7891" s="4081"/>
      <c r="E7891" s="2777" t="s">
        <v>3023</v>
      </c>
      <c r="F7891" s="3824"/>
      <c r="G7891" s="1653" t="s">
        <v>3026</v>
      </c>
      <c r="H7891" s="456"/>
      <c r="I7891" s="457"/>
      <c r="J7891" s="2664"/>
      <c r="K7891" s="2621">
        <f t="shared" si="128"/>
        <v>7744</v>
      </c>
    </row>
    <row r="7892" spans="3:11">
      <c r="C7892" s="1650"/>
      <c r="D7892" s="4081"/>
      <c r="E7892" s="4081" t="s">
        <v>3024</v>
      </c>
      <c r="F7892" s="3824" t="s">
        <v>2541</v>
      </c>
      <c r="G7892" s="3730" t="s">
        <v>299</v>
      </c>
      <c r="H7892" s="458"/>
      <c r="I7892" s="457"/>
      <c r="J7892" s="2664"/>
      <c r="K7892" s="2621">
        <f t="shared" si="128"/>
        <v>7745</v>
      </c>
    </row>
    <row r="7893" spans="3:11" ht="15.75" thickBot="1">
      <c r="C7893" s="1697"/>
      <c r="D7893" s="4136"/>
      <c r="E7893" s="4136"/>
      <c r="F7893" s="3825"/>
      <c r="G7893" s="1698"/>
      <c r="H7893" s="2256"/>
      <c r="I7893" s="2257"/>
      <c r="J7893" s="2664"/>
      <c r="K7893" s="2621">
        <f t="shared" si="128"/>
        <v>7746</v>
      </c>
    </row>
    <row r="7894" spans="3:11">
      <c r="C7894" s="2766"/>
      <c r="D7894" s="5972" t="s">
        <v>60</v>
      </c>
      <c r="E7894" s="5972"/>
      <c r="F7894" s="5973"/>
      <c r="G7894" s="1632"/>
      <c r="H7894" s="5951" t="s">
        <v>4027</v>
      </c>
      <c r="I7894" s="5952"/>
      <c r="J7894" s="2664"/>
      <c r="K7894" s="2621">
        <f t="shared" si="128"/>
        <v>7747</v>
      </c>
    </row>
    <row r="7895" spans="3:11">
      <c r="C7895" s="3817" t="s">
        <v>2722</v>
      </c>
      <c r="D7895" s="5983" t="s">
        <v>2538</v>
      </c>
      <c r="E7895" s="5983"/>
      <c r="F7895" s="5984"/>
      <c r="G7895" s="1633"/>
      <c r="H7895" s="5961" t="s">
        <v>3978</v>
      </c>
      <c r="I7895" s="5962"/>
      <c r="J7895" s="2664"/>
      <c r="K7895" s="2621">
        <f t="shared" si="128"/>
        <v>7748</v>
      </c>
    </row>
    <row r="7896" spans="3:11">
      <c r="C7896" s="3817" t="s">
        <v>2723</v>
      </c>
      <c r="D7896" s="5976">
        <v>1</v>
      </c>
      <c r="E7896" s="5976"/>
      <c r="F7896" s="5989"/>
      <c r="G7896" s="1633"/>
      <c r="H7896" s="456"/>
      <c r="I7896" s="457"/>
      <c r="J7896" s="2664"/>
      <c r="K7896" s="2621">
        <f t="shared" si="128"/>
        <v>7749</v>
      </c>
    </row>
    <row r="7897" spans="3:11">
      <c r="C7897" s="1634"/>
      <c r="D7897" s="3653"/>
      <c r="E7897" s="3653"/>
      <c r="F7897" s="3818"/>
      <c r="G7897" s="1635"/>
      <c r="H7897" s="2250"/>
      <c r="I7897" s="2251"/>
      <c r="J7897" s="2664"/>
      <c r="K7897" s="2621">
        <f t="shared" ref="K7897:K7960" si="129">K7896+1</f>
        <v>7750</v>
      </c>
    </row>
    <row r="7898" spans="3:11">
      <c r="C7898" s="1636"/>
      <c r="D7898" s="5865" t="s">
        <v>61</v>
      </c>
      <c r="E7898" s="5866"/>
      <c r="F7898" s="5866"/>
      <c r="G7898" s="5866"/>
      <c r="H7898" s="5866"/>
      <c r="I7898" s="5867"/>
      <c r="J7898" s="2664"/>
      <c r="K7898" s="2621">
        <f t="shared" si="129"/>
        <v>7751</v>
      </c>
    </row>
    <row r="7899" spans="3:11">
      <c r="C7899" s="1637" t="s">
        <v>62</v>
      </c>
      <c r="D7899" s="5990" t="s">
        <v>63</v>
      </c>
      <c r="E7899" s="5991"/>
      <c r="F7899" s="3819" t="s">
        <v>64</v>
      </c>
      <c r="G7899" s="1638" t="s">
        <v>65</v>
      </c>
      <c r="H7899" s="5969" t="s">
        <v>66</v>
      </c>
      <c r="I7899" s="5970"/>
      <c r="J7899" s="2664"/>
      <c r="K7899" s="2621">
        <f t="shared" si="129"/>
        <v>7752</v>
      </c>
    </row>
    <row r="7900" spans="3:11">
      <c r="C7900" s="1639" t="s">
        <v>67</v>
      </c>
      <c r="D7900" s="5992"/>
      <c r="E7900" s="5993"/>
      <c r="F7900" s="3820" t="s">
        <v>0</v>
      </c>
      <c r="G7900" s="1640"/>
      <c r="H7900" s="2252" t="s">
        <v>68</v>
      </c>
      <c r="I7900" s="1641" t="s">
        <v>69</v>
      </c>
      <c r="J7900" s="2664"/>
      <c r="K7900" s="2621">
        <f t="shared" si="129"/>
        <v>7753</v>
      </c>
    </row>
    <row r="7901" spans="3:11">
      <c r="C7901" s="1642"/>
      <c r="D7901" s="1754" t="str">
        <f>VLOOKUP(F7901,Accounts!B:C,2,FALSE)</f>
        <v>Accumulated Surplus (Deficit)</v>
      </c>
      <c r="E7901" s="4069"/>
      <c r="F7901" s="3792">
        <v>3010101000</v>
      </c>
      <c r="G7901" s="1643"/>
      <c r="H7901" s="2252"/>
      <c r="I7901" s="1641"/>
      <c r="J7901" s="2664"/>
      <c r="K7901" s="2621">
        <f t="shared" si="129"/>
        <v>7754</v>
      </c>
    </row>
    <row r="7902" spans="3:11">
      <c r="C7902" s="1642"/>
      <c r="D7902" s="4081"/>
      <c r="E7902" s="4069" t="str">
        <f>VLOOKUP($F7902,Accounts!$B:$C,2,FALSE)</f>
        <v>Other Supplies and Materials for Distribution</v>
      </c>
      <c r="F7902" s="3792">
        <v>1040299000</v>
      </c>
      <c r="G7902" s="1643"/>
      <c r="H7902" s="2252"/>
      <c r="I7902" s="1641"/>
      <c r="J7902" s="2664"/>
      <c r="K7902" s="2621">
        <f t="shared" si="129"/>
        <v>7755</v>
      </c>
    </row>
    <row r="7903" spans="3:11">
      <c r="C7903" s="1644"/>
      <c r="D7903" s="3782"/>
      <c r="E7903" s="2606" t="s">
        <v>4028</v>
      </c>
      <c r="F7903" s="3821"/>
      <c r="G7903" s="1645"/>
      <c r="H7903" s="3422"/>
      <c r="I7903" s="3725"/>
      <c r="J7903" s="2664"/>
      <c r="K7903" s="2621">
        <f t="shared" si="129"/>
        <v>7756</v>
      </c>
    </row>
    <row r="7904" spans="3:11">
      <c r="C7904" s="1646"/>
      <c r="D7904" s="2773" t="s">
        <v>70</v>
      </c>
      <c r="E7904" s="2774"/>
      <c r="F7904" s="3822"/>
      <c r="G7904" s="1647"/>
      <c r="H7904" s="2253">
        <f>SUM(H7901:H7903)</f>
        <v>0</v>
      </c>
      <c r="I7904" s="2254">
        <f>SUM(I7901:I7903)</f>
        <v>0</v>
      </c>
      <c r="J7904" s="2664"/>
      <c r="K7904" s="2621">
        <f t="shared" si="129"/>
        <v>7757</v>
      </c>
    </row>
    <row r="7905" spans="3:11">
      <c r="C7905" s="1648"/>
      <c r="D7905" s="4201"/>
      <c r="E7905" s="4135"/>
      <c r="F7905" s="3792"/>
      <c r="G7905" s="1649"/>
      <c r="H7905" s="3422"/>
      <c r="I7905" s="2255">
        <f>H7904-I7904</f>
        <v>0</v>
      </c>
      <c r="J7905" s="2664"/>
      <c r="K7905" s="2621">
        <f t="shared" si="129"/>
        <v>7758</v>
      </c>
    </row>
    <row r="7906" spans="3:11">
      <c r="C7906" s="5850" t="s">
        <v>71</v>
      </c>
      <c r="D7906" s="5851"/>
      <c r="E7906" s="4079"/>
      <c r="F7906" s="5852" t="s">
        <v>3489</v>
      </c>
      <c r="G7906" s="5851"/>
      <c r="H7906" s="5974"/>
      <c r="I7906" s="5975"/>
      <c r="J7906" s="2664"/>
      <c r="K7906" s="2621">
        <f t="shared" si="129"/>
        <v>7759</v>
      </c>
    </row>
    <row r="7907" spans="3:11">
      <c r="C7907" s="1650"/>
      <c r="D7907" s="2282"/>
      <c r="E7907" s="2282"/>
      <c r="F7907" s="3823"/>
      <c r="G7907" s="1651"/>
      <c r="H7907" s="456"/>
      <c r="I7907" s="457"/>
      <c r="J7907" s="2664"/>
      <c r="K7907" s="2621">
        <f t="shared" si="129"/>
        <v>7760</v>
      </c>
    </row>
    <row r="7908" spans="3:11">
      <c r="C7908" s="1652"/>
      <c r="D7908" s="4081"/>
      <c r="E7908" s="2777" t="s">
        <v>3023</v>
      </c>
      <c r="F7908" s="3824"/>
      <c r="G7908" s="1653" t="s">
        <v>3026</v>
      </c>
      <c r="H7908" s="456"/>
      <c r="I7908" s="457"/>
      <c r="J7908" s="2664"/>
      <c r="K7908" s="2621">
        <f t="shared" si="129"/>
        <v>7761</v>
      </c>
    </row>
    <row r="7909" spans="3:11">
      <c r="C7909" s="1650"/>
      <c r="D7909" s="4081"/>
      <c r="E7909" s="4081" t="s">
        <v>3024</v>
      </c>
      <c r="F7909" s="3824" t="s">
        <v>2541</v>
      </c>
      <c r="G7909" s="3730" t="s">
        <v>299</v>
      </c>
      <c r="H7909" s="458"/>
      <c r="I7909" s="457"/>
      <c r="J7909" s="2664"/>
      <c r="K7909" s="2621">
        <f t="shared" si="129"/>
        <v>7762</v>
      </c>
    </row>
    <row r="7910" spans="3:11" ht="15.75" thickBot="1">
      <c r="C7910" s="1697"/>
      <c r="D7910" s="4136"/>
      <c r="E7910" s="4136"/>
      <c r="F7910" s="3825"/>
      <c r="G7910" s="1698"/>
      <c r="H7910" s="2256"/>
      <c r="I7910" s="2257"/>
      <c r="J7910" s="2664"/>
      <c r="K7910" s="2621">
        <f t="shared" si="129"/>
        <v>7763</v>
      </c>
    </row>
    <row r="7911" spans="3:11">
      <c r="C7911" s="2766"/>
      <c r="D7911" s="5972" t="s">
        <v>60</v>
      </c>
      <c r="E7911" s="5972"/>
      <c r="F7911" s="5973"/>
      <c r="G7911" s="1632"/>
      <c r="H7911" s="5951" t="s">
        <v>4029</v>
      </c>
      <c r="I7911" s="5952"/>
      <c r="J7911" s="2664"/>
      <c r="K7911" s="2621">
        <f t="shared" si="129"/>
        <v>7764</v>
      </c>
    </row>
    <row r="7912" spans="3:11">
      <c r="C7912" s="3817" t="s">
        <v>2722</v>
      </c>
      <c r="D7912" s="5983" t="s">
        <v>2538</v>
      </c>
      <c r="E7912" s="5983"/>
      <c r="F7912" s="5984"/>
      <c r="G7912" s="1633"/>
      <c r="H7912" s="5961" t="s">
        <v>3978</v>
      </c>
      <c r="I7912" s="5962"/>
      <c r="J7912" s="2664"/>
      <c r="K7912" s="2621">
        <f t="shared" si="129"/>
        <v>7765</v>
      </c>
    </row>
    <row r="7913" spans="3:11">
      <c r="C7913" s="3817" t="s">
        <v>2723</v>
      </c>
      <c r="D7913" s="5976">
        <v>1</v>
      </c>
      <c r="E7913" s="5976"/>
      <c r="F7913" s="5989"/>
      <c r="G7913" s="1633"/>
      <c r="H7913" s="456"/>
      <c r="I7913" s="457"/>
      <c r="J7913" s="2664"/>
      <c r="K7913" s="2621">
        <f t="shared" si="129"/>
        <v>7766</v>
      </c>
    </row>
    <row r="7914" spans="3:11">
      <c r="C7914" s="1634"/>
      <c r="D7914" s="3653"/>
      <c r="E7914" s="3653"/>
      <c r="F7914" s="3818"/>
      <c r="G7914" s="1635"/>
      <c r="H7914" s="2250"/>
      <c r="I7914" s="2251"/>
      <c r="J7914" s="2664"/>
      <c r="K7914" s="2621">
        <f t="shared" si="129"/>
        <v>7767</v>
      </c>
    </row>
    <row r="7915" spans="3:11">
      <c r="C7915" s="1636"/>
      <c r="D7915" s="5865" t="s">
        <v>61</v>
      </c>
      <c r="E7915" s="5866"/>
      <c r="F7915" s="5866"/>
      <c r="G7915" s="5866"/>
      <c r="H7915" s="5866"/>
      <c r="I7915" s="5867"/>
      <c r="J7915" s="2664"/>
      <c r="K7915" s="2621">
        <f t="shared" si="129"/>
        <v>7768</v>
      </c>
    </row>
    <row r="7916" spans="3:11">
      <c r="C7916" s="1637" t="s">
        <v>62</v>
      </c>
      <c r="D7916" s="5990" t="s">
        <v>63</v>
      </c>
      <c r="E7916" s="5991"/>
      <c r="F7916" s="3819" t="s">
        <v>64</v>
      </c>
      <c r="G7916" s="1638" t="s">
        <v>65</v>
      </c>
      <c r="H7916" s="5969" t="s">
        <v>66</v>
      </c>
      <c r="I7916" s="5970"/>
      <c r="J7916" s="2664"/>
      <c r="K7916" s="2621">
        <f t="shared" si="129"/>
        <v>7769</v>
      </c>
    </row>
    <row r="7917" spans="3:11">
      <c r="C7917" s="1639" t="s">
        <v>67</v>
      </c>
      <c r="D7917" s="5992"/>
      <c r="E7917" s="5993"/>
      <c r="F7917" s="3820" t="s">
        <v>0</v>
      </c>
      <c r="G7917" s="1640"/>
      <c r="H7917" s="2252" t="s">
        <v>68</v>
      </c>
      <c r="I7917" s="1641" t="s">
        <v>69</v>
      </c>
      <c r="J7917" s="2664"/>
      <c r="K7917" s="2621">
        <f t="shared" si="129"/>
        <v>7770</v>
      </c>
    </row>
    <row r="7918" spans="3:11">
      <c r="C7918" s="1642"/>
      <c r="D7918" s="1754" t="str">
        <f>VLOOKUP(F7918,Accounts!B:C,2,FALSE)</f>
        <v>Accumulated Surplus (Deficit)</v>
      </c>
      <c r="E7918" s="4069"/>
      <c r="F7918" s="3792">
        <v>3010101000</v>
      </c>
      <c r="G7918" s="1643"/>
      <c r="H7918" s="2252"/>
      <c r="I7918" s="1641"/>
      <c r="J7918" s="2664"/>
      <c r="K7918" s="2621">
        <f t="shared" si="129"/>
        <v>7771</v>
      </c>
    </row>
    <row r="7919" spans="3:11">
      <c r="C7919" s="1642"/>
      <c r="D7919" s="4081"/>
      <c r="E7919" s="4069" t="str">
        <f>VLOOKUP($F7919,Accounts!$B:$C,2,FALSE)</f>
        <v>Other Supplies and Materials for Distribution</v>
      </c>
      <c r="F7919" s="3792">
        <v>1040299000</v>
      </c>
      <c r="G7919" s="1643"/>
      <c r="H7919" s="2252"/>
      <c r="I7919" s="1641"/>
      <c r="J7919" s="2664"/>
      <c r="K7919" s="2621">
        <f t="shared" si="129"/>
        <v>7772</v>
      </c>
    </row>
    <row r="7920" spans="3:11">
      <c r="C7920" s="1644"/>
      <c r="D7920" s="3782"/>
      <c r="E7920" s="2606" t="s">
        <v>4030</v>
      </c>
      <c r="F7920" s="3821"/>
      <c r="G7920" s="1645"/>
      <c r="H7920" s="3422"/>
      <c r="I7920" s="3725"/>
      <c r="J7920" s="2664"/>
      <c r="K7920" s="2621">
        <f t="shared" si="129"/>
        <v>7773</v>
      </c>
    </row>
    <row r="7921" spans="3:11">
      <c r="C7921" s="1646"/>
      <c r="D7921" s="2773" t="s">
        <v>70</v>
      </c>
      <c r="E7921" s="2774"/>
      <c r="F7921" s="3822"/>
      <c r="G7921" s="1647"/>
      <c r="H7921" s="2253">
        <f>SUM(H7918:H7920)</f>
        <v>0</v>
      </c>
      <c r="I7921" s="2254">
        <f>SUM(I7918:I7920)</f>
        <v>0</v>
      </c>
      <c r="J7921" s="2664"/>
      <c r="K7921" s="2621">
        <f t="shared" si="129"/>
        <v>7774</v>
      </c>
    </row>
    <row r="7922" spans="3:11">
      <c r="C7922" s="1648"/>
      <c r="D7922" s="4201"/>
      <c r="E7922" s="4135"/>
      <c r="F7922" s="3792"/>
      <c r="G7922" s="1649"/>
      <c r="H7922" s="3422"/>
      <c r="I7922" s="2255">
        <f>H7921-I7921</f>
        <v>0</v>
      </c>
      <c r="J7922" s="2664"/>
      <c r="K7922" s="2621">
        <f t="shared" si="129"/>
        <v>7775</v>
      </c>
    </row>
    <row r="7923" spans="3:11">
      <c r="C7923" s="5850" t="s">
        <v>71</v>
      </c>
      <c r="D7923" s="5851"/>
      <c r="E7923" s="4079"/>
      <c r="F7923" s="5852" t="s">
        <v>3489</v>
      </c>
      <c r="G7923" s="5851"/>
      <c r="H7923" s="5974"/>
      <c r="I7923" s="5975"/>
      <c r="J7923" s="2664"/>
      <c r="K7923" s="2621">
        <f t="shared" si="129"/>
        <v>7776</v>
      </c>
    </row>
    <row r="7924" spans="3:11">
      <c r="C7924" s="1650"/>
      <c r="D7924" s="2282"/>
      <c r="E7924" s="2282"/>
      <c r="F7924" s="3823"/>
      <c r="G7924" s="1651"/>
      <c r="H7924" s="456"/>
      <c r="I7924" s="457"/>
      <c r="J7924" s="2664"/>
      <c r="K7924" s="2621">
        <f t="shared" si="129"/>
        <v>7777</v>
      </c>
    </row>
    <row r="7925" spans="3:11">
      <c r="C7925" s="1652"/>
      <c r="D7925" s="4081"/>
      <c r="E7925" s="2777" t="s">
        <v>3023</v>
      </c>
      <c r="F7925" s="3824"/>
      <c r="G7925" s="1653" t="s">
        <v>3026</v>
      </c>
      <c r="H7925" s="456"/>
      <c r="I7925" s="457"/>
      <c r="J7925" s="2664"/>
      <c r="K7925" s="2621">
        <f t="shared" si="129"/>
        <v>7778</v>
      </c>
    </row>
    <row r="7926" spans="3:11">
      <c r="C7926" s="1650"/>
      <c r="D7926" s="4081"/>
      <c r="E7926" s="4081" t="s">
        <v>3024</v>
      </c>
      <c r="F7926" s="3824" t="s">
        <v>2541</v>
      </c>
      <c r="G7926" s="3730" t="s">
        <v>299</v>
      </c>
      <c r="H7926" s="458"/>
      <c r="I7926" s="457"/>
      <c r="J7926" s="2664"/>
      <c r="K7926" s="2621">
        <f t="shared" si="129"/>
        <v>7779</v>
      </c>
    </row>
    <row r="7927" spans="3:11" ht="15.75" thickBot="1">
      <c r="C7927" s="1697"/>
      <c r="D7927" s="4136"/>
      <c r="E7927" s="4136"/>
      <c r="F7927" s="3825"/>
      <c r="G7927" s="1698"/>
      <c r="H7927" s="2256"/>
      <c r="I7927" s="2257"/>
      <c r="J7927" s="2664"/>
      <c r="K7927" s="2621">
        <f t="shared" si="129"/>
        <v>7780</v>
      </c>
    </row>
    <row r="7928" spans="3:11">
      <c r="C7928" s="2766"/>
      <c r="D7928" s="5972" t="s">
        <v>60</v>
      </c>
      <c r="E7928" s="5972"/>
      <c r="F7928" s="5973"/>
      <c r="G7928" s="1632"/>
      <c r="H7928" s="5951" t="s">
        <v>4031</v>
      </c>
      <c r="I7928" s="5952"/>
      <c r="J7928" s="2664"/>
      <c r="K7928" s="2621">
        <f t="shared" si="129"/>
        <v>7781</v>
      </c>
    </row>
    <row r="7929" spans="3:11">
      <c r="C7929" s="3817" t="s">
        <v>2722</v>
      </c>
      <c r="D7929" s="5983" t="s">
        <v>2538</v>
      </c>
      <c r="E7929" s="5983"/>
      <c r="F7929" s="5984"/>
      <c r="G7929" s="1633"/>
      <c r="H7929" s="5961" t="s">
        <v>3978</v>
      </c>
      <c r="I7929" s="5962"/>
      <c r="J7929" s="2664"/>
      <c r="K7929" s="2621">
        <f t="shared" si="129"/>
        <v>7782</v>
      </c>
    </row>
    <row r="7930" spans="3:11">
      <c r="C7930" s="3817" t="s">
        <v>2723</v>
      </c>
      <c r="D7930" s="5976">
        <v>1</v>
      </c>
      <c r="E7930" s="5976"/>
      <c r="F7930" s="5989"/>
      <c r="G7930" s="1633"/>
      <c r="H7930" s="456"/>
      <c r="I7930" s="457"/>
      <c r="J7930" s="2664"/>
      <c r="K7930" s="2621">
        <f t="shared" si="129"/>
        <v>7783</v>
      </c>
    </row>
    <row r="7931" spans="3:11">
      <c r="C7931" s="1634"/>
      <c r="D7931" s="3653"/>
      <c r="E7931" s="3653"/>
      <c r="F7931" s="3818"/>
      <c r="G7931" s="1635"/>
      <c r="H7931" s="2250"/>
      <c r="I7931" s="2251"/>
      <c r="J7931" s="2664"/>
      <c r="K7931" s="2621">
        <f t="shared" si="129"/>
        <v>7784</v>
      </c>
    </row>
    <row r="7932" spans="3:11">
      <c r="C7932" s="1636"/>
      <c r="D7932" s="5865" t="s">
        <v>61</v>
      </c>
      <c r="E7932" s="5866"/>
      <c r="F7932" s="5866"/>
      <c r="G7932" s="5866"/>
      <c r="H7932" s="5866"/>
      <c r="I7932" s="5867"/>
      <c r="J7932" s="2664"/>
      <c r="K7932" s="2621">
        <f t="shared" si="129"/>
        <v>7785</v>
      </c>
    </row>
    <row r="7933" spans="3:11">
      <c r="C7933" s="1637" t="s">
        <v>62</v>
      </c>
      <c r="D7933" s="5990" t="s">
        <v>63</v>
      </c>
      <c r="E7933" s="5991"/>
      <c r="F7933" s="3819" t="s">
        <v>64</v>
      </c>
      <c r="G7933" s="1638" t="s">
        <v>65</v>
      </c>
      <c r="H7933" s="5969" t="s">
        <v>66</v>
      </c>
      <c r="I7933" s="5970"/>
      <c r="J7933" s="2664"/>
      <c r="K7933" s="2621">
        <f t="shared" si="129"/>
        <v>7786</v>
      </c>
    </row>
    <row r="7934" spans="3:11">
      <c r="C7934" s="1639" t="s">
        <v>67</v>
      </c>
      <c r="D7934" s="5992"/>
      <c r="E7934" s="5993"/>
      <c r="F7934" s="3820" t="s">
        <v>0</v>
      </c>
      <c r="G7934" s="1640"/>
      <c r="H7934" s="2252" t="s">
        <v>68</v>
      </c>
      <c r="I7934" s="1641" t="s">
        <v>69</v>
      </c>
      <c r="J7934" s="2664"/>
      <c r="K7934" s="2621">
        <f t="shared" si="129"/>
        <v>7787</v>
      </c>
    </row>
    <row r="7935" spans="3:11">
      <c r="C7935" s="1642"/>
      <c r="D7935" s="1754" t="str">
        <f>VLOOKUP(F7935,Accounts!B:C,2,FALSE)</f>
        <v>Accumulated Surplus (Deficit)</v>
      </c>
      <c r="E7935" s="4069"/>
      <c r="F7935" s="3792">
        <v>3010101000</v>
      </c>
      <c r="G7935" s="1643"/>
      <c r="H7935" s="2252"/>
      <c r="I7935" s="1641"/>
      <c r="J7935" s="2664"/>
      <c r="K7935" s="2621">
        <f t="shared" si="129"/>
        <v>7788</v>
      </c>
    </row>
    <row r="7936" spans="3:11">
      <c r="C7936" s="1642"/>
      <c r="D7936" s="4081"/>
      <c r="E7936" s="4069" t="str">
        <f>VLOOKUP($F7936,Accounts!$B:$C,2,FALSE)</f>
        <v>Other Supplies and Materials for Distribution</v>
      </c>
      <c r="F7936" s="3792">
        <v>1040299000</v>
      </c>
      <c r="G7936" s="1643"/>
      <c r="H7936" s="2252"/>
      <c r="I7936" s="1641"/>
      <c r="J7936" s="2664"/>
      <c r="K7936" s="2621">
        <f t="shared" si="129"/>
        <v>7789</v>
      </c>
    </row>
    <row r="7937" spans="3:11">
      <c r="C7937" s="1644"/>
      <c r="D7937" s="3782"/>
      <c r="E7937" s="2606" t="s">
        <v>4032</v>
      </c>
      <c r="F7937" s="3821"/>
      <c r="G7937" s="1645"/>
      <c r="H7937" s="3422"/>
      <c r="I7937" s="3725"/>
      <c r="J7937" s="2664"/>
      <c r="K7937" s="2621">
        <f t="shared" si="129"/>
        <v>7790</v>
      </c>
    </row>
    <row r="7938" spans="3:11">
      <c r="C7938" s="1646"/>
      <c r="D7938" s="2773" t="s">
        <v>70</v>
      </c>
      <c r="E7938" s="2774"/>
      <c r="F7938" s="3822"/>
      <c r="G7938" s="1647"/>
      <c r="H7938" s="2253">
        <f>SUM(H7935:H7937)</f>
        <v>0</v>
      </c>
      <c r="I7938" s="2254">
        <f>SUM(I7935:I7937)</f>
        <v>0</v>
      </c>
      <c r="J7938" s="2664"/>
      <c r="K7938" s="2621">
        <f t="shared" si="129"/>
        <v>7791</v>
      </c>
    </row>
    <row r="7939" spans="3:11">
      <c r="C7939" s="1648"/>
      <c r="D7939" s="4201"/>
      <c r="E7939" s="4135"/>
      <c r="F7939" s="3792"/>
      <c r="G7939" s="1649"/>
      <c r="H7939" s="3422"/>
      <c r="I7939" s="2255">
        <f>H7938-I7938</f>
        <v>0</v>
      </c>
      <c r="J7939" s="2664"/>
      <c r="K7939" s="2621">
        <f t="shared" si="129"/>
        <v>7792</v>
      </c>
    </row>
    <row r="7940" spans="3:11">
      <c r="C7940" s="5850" t="s">
        <v>71</v>
      </c>
      <c r="D7940" s="5851"/>
      <c r="E7940" s="4079"/>
      <c r="F7940" s="5852" t="s">
        <v>3489</v>
      </c>
      <c r="G7940" s="5851"/>
      <c r="H7940" s="5974"/>
      <c r="I7940" s="5975"/>
      <c r="J7940" s="2664"/>
      <c r="K7940" s="2621">
        <f t="shared" si="129"/>
        <v>7793</v>
      </c>
    </row>
    <row r="7941" spans="3:11">
      <c r="C7941" s="1650"/>
      <c r="D7941" s="2282"/>
      <c r="E7941" s="2282"/>
      <c r="F7941" s="3823"/>
      <c r="G7941" s="1651"/>
      <c r="H7941" s="456"/>
      <c r="I7941" s="457"/>
      <c r="J7941" s="2664"/>
      <c r="K7941" s="2621">
        <f t="shared" si="129"/>
        <v>7794</v>
      </c>
    </row>
    <row r="7942" spans="3:11">
      <c r="C7942" s="1652"/>
      <c r="D7942" s="4081"/>
      <c r="E7942" s="2777" t="s">
        <v>3023</v>
      </c>
      <c r="F7942" s="3824"/>
      <c r="G7942" s="1653" t="s">
        <v>3026</v>
      </c>
      <c r="H7942" s="456"/>
      <c r="I7942" s="457"/>
      <c r="J7942" s="2664"/>
      <c r="K7942" s="2621">
        <f t="shared" si="129"/>
        <v>7795</v>
      </c>
    </row>
    <row r="7943" spans="3:11">
      <c r="C7943" s="1650"/>
      <c r="D7943" s="4081"/>
      <c r="E7943" s="4081" t="s">
        <v>3024</v>
      </c>
      <c r="F7943" s="3824" t="s">
        <v>2541</v>
      </c>
      <c r="G7943" s="3730" t="s">
        <v>299</v>
      </c>
      <c r="H7943" s="458"/>
      <c r="I7943" s="457"/>
      <c r="J7943" s="2664"/>
      <c r="K7943" s="2621">
        <f t="shared" si="129"/>
        <v>7796</v>
      </c>
    </row>
    <row r="7944" spans="3:11" ht="15.75" thickBot="1">
      <c r="C7944" s="1697"/>
      <c r="D7944" s="4136"/>
      <c r="E7944" s="4136"/>
      <c r="F7944" s="3825"/>
      <c r="G7944" s="1698"/>
      <c r="H7944" s="2256"/>
      <c r="I7944" s="2257"/>
      <c r="J7944" s="2664"/>
      <c r="K7944" s="2621">
        <f t="shared" si="129"/>
        <v>7797</v>
      </c>
    </row>
    <row r="7945" spans="3:11">
      <c r="C7945" s="2766"/>
      <c r="D7945" s="5972" t="s">
        <v>60</v>
      </c>
      <c r="E7945" s="5972"/>
      <c r="F7945" s="5973"/>
      <c r="G7945" s="1632"/>
      <c r="H7945" s="5951" t="s">
        <v>4033</v>
      </c>
      <c r="I7945" s="5952"/>
      <c r="J7945" s="2664"/>
      <c r="K7945" s="2621">
        <f t="shared" si="129"/>
        <v>7798</v>
      </c>
    </row>
    <row r="7946" spans="3:11">
      <c r="C7946" s="3817" t="s">
        <v>2722</v>
      </c>
      <c r="D7946" s="5983" t="s">
        <v>2538</v>
      </c>
      <c r="E7946" s="5983"/>
      <c r="F7946" s="5984"/>
      <c r="G7946" s="1633"/>
      <c r="H7946" s="5961" t="s">
        <v>3978</v>
      </c>
      <c r="I7946" s="5962"/>
      <c r="J7946" s="2664"/>
      <c r="K7946" s="2621">
        <f t="shared" si="129"/>
        <v>7799</v>
      </c>
    </row>
    <row r="7947" spans="3:11">
      <c r="C7947" s="3817" t="s">
        <v>2723</v>
      </c>
      <c r="D7947" s="5976">
        <v>1</v>
      </c>
      <c r="E7947" s="5976"/>
      <c r="F7947" s="5989"/>
      <c r="G7947" s="1633"/>
      <c r="H7947" s="456"/>
      <c r="I7947" s="457"/>
      <c r="J7947" s="2664"/>
      <c r="K7947" s="2621">
        <f t="shared" si="129"/>
        <v>7800</v>
      </c>
    </row>
    <row r="7948" spans="3:11">
      <c r="C7948" s="1634"/>
      <c r="D7948" s="3653"/>
      <c r="E7948" s="3653"/>
      <c r="F7948" s="3818"/>
      <c r="G7948" s="1635"/>
      <c r="H7948" s="2250"/>
      <c r="I7948" s="2251"/>
      <c r="J7948" s="2664"/>
      <c r="K7948" s="2621">
        <f t="shared" si="129"/>
        <v>7801</v>
      </c>
    </row>
    <row r="7949" spans="3:11">
      <c r="C7949" s="1636"/>
      <c r="D7949" s="5865" t="s">
        <v>61</v>
      </c>
      <c r="E7949" s="5866"/>
      <c r="F7949" s="5866"/>
      <c r="G7949" s="5866"/>
      <c r="H7949" s="5866"/>
      <c r="I7949" s="5867"/>
      <c r="J7949" s="2664"/>
      <c r="K7949" s="2621">
        <f t="shared" si="129"/>
        <v>7802</v>
      </c>
    </row>
    <row r="7950" spans="3:11">
      <c r="C7950" s="1637" t="s">
        <v>62</v>
      </c>
      <c r="D7950" s="5990" t="s">
        <v>63</v>
      </c>
      <c r="E7950" s="5991"/>
      <c r="F7950" s="3819" t="s">
        <v>64</v>
      </c>
      <c r="G7950" s="1638" t="s">
        <v>65</v>
      </c>
      <c r="H7950" s="5969" t="s">
        <v>66</v>
      </c>
      <c r="I7950" s="5970"/>
      <c r="J7950" s="2664"/>
      <c r="K7950" s="2621">
        <f t="shared" si="129"/>
        <v>7803</v>
      </c>
    </row>
    <row r="7951" spans="3:11">
      <c r="C7951" s="1639" t="s">
        <v>67</v>
      </c>
      <c r="D7951" s="5992"/>
      <c r="E7951" s="5993"/>
      <c r="F7951" s="3820" t="s">
        <v>0</v>
      </c>
      <c r="G7951" s="1640"/>
      <c r="H7951" s="2252" t="s">
        <v>68</v>
      </c>
      <c r="I7951" s="1641" t="s">
        <v>69</v>
      </c>
      <c r="J7951" s="2664"/>
      <c r="K7951" s="2621">
        <f t="shared" si="129"/>
        <v>7804</v>
      </c>
    </row>
    <row r="7952" spans="3:11">
      <c r="C7952" s="1642"/>
      <c r="D7952" s="1754" t="str">
        <f>VLOOKUP(F7952,Accounts!B:C,2,FALSE)</f>
        <v>Accumulated Surplus (Deficit)</v>
      </c>
      <c r="E7952" s="4069"/>
      <c r="F7952" s="3792">
        <v>3010101000</v>
      </c>
      <c r="G7952" s="1643"/>
      <c r="H7952" s="2252"/>
      <c r="I7952" s="1641"/>
      <c r="J7952" s="2664"/>
      <c r="K7952" s="2621">
        <f t="shared" si="129"/>
        <v>7805</v>
      </c>
    </row>
    <row r="7953" spans="3:11">
      <c r="C7953" s="1642"/>
      <c r="D7953" s="4081"/>
      <c r="E7953" s="4069" t="str">
        <f>VLOOKUP($F7953,Accounts!$B:$C,2,FALSE)</f>
        <v>Other Supplies and Materials for Distribution</v>
      </c>
      <c r="F7953" s="3792">
        <v>1040299000</v>
      </c>
      <c r="G7953" s="1643"/>
      <c r="H7953" s="2252"/>
      <c r="I7953" s="1641"/>
      <c r="J7953" s="2664"/>
      <c r="K7953" s="2621">
        <f t="shared" si="129"/>
        <v>7806</v>
      </c>
    </row>
    <row r="7954" spans="3:11">
      <c r="C7954" s="1644"/>
      <c r="D7954" s="3782"/>
      <c r="E7954" s="2606" t="s">
        <v>4034</v>
      </c>
      <c r="F7954" s="3821"/>
      <c r="G7954" s="1645"/>
      <c r="H7954" s="3422"/>
      <c r="I7954" s="3725"/>
      <c r="J7954" s="2664"/>
      <c r="K7954" s="2621">
        <f t="shared" si="129"/>
        <v>7807</v>
      </c>
    </row>
    <row r="7955" spans="3:11">
      <c r="C7955" s="1646"/>
      <c r="D7955" s="2773" t="s">
        <v>70</v>
      </c>
      <c r="E7955" s="2774"/>
      <c r="F7955" s="3822"/>
      <c r="G7955" s="1647"/>
      <c r="H7955" s="2253">
        <f>SUM(H7952:H7954)</f>
        <v>0</v>
      </c>
      <c r="I7955" s="2254">
        <f>SUM(I7952:I7954)</f>
        <v>0</v>
      </c>
      <c r="J7955" s="2664"/>
      <c r="K7955" s="2621">
        <f t="shared" si="129"/>
        <v>7808</v>
      </c>
    </row>
    <row r="7956" spans="3:11">
      <c r="C7956" s="1648"/>
      <c r="D7956" s="4201"/>
      <c r="E7956" s="4135"/>
      <c r="F7956" s="3792"/>
      <c r="G7956" s="1649"/>
      <c r="H7956" s="3422"/>
      <c r="I7956" s="2255">
        <f>H7955-I7955</f>
        <v>0</v>
      </c>
      <c r="J7956" s="2664"/>
      <c r="K7956" s="2621">
        <f t="shared" si="129"/>
        <v>7809</v>
      </c>
    </row>
    <row r="7957" spans="3:11">
      <c r="C7957" s="5850" t="s">
        <v>71</v>
      </c>
      <c r="D7957" s="5851"/>
      <c r="E7957" s="4079"/>
      <c r="F7957" s="5852" t="s">
        <v>3489</v>
      </c>
      <c r="G7957" s="5851"/>
      <c r="H7957" s="5974"/>
      <c r="I7957" s="5975"/>
      <c r="J7957" s="2664"/>
      <c r="K7957" s="2621">
        <f t="shared" si="129"/>
        <v>7810</v>
      </c>
    </row>
    <row r="7958" spans="3:11">
      <c r="C7958" s="1650"/>
      <c r="D7958" s="2282"/>
      <c r="E7958" s="2282"/>
      <c r="F7958" s="3823"/>
      <c r="G7958" s="1651"/>
      <c r="H7958" s="456"/>
      <c r="I7958" s="457"/>
      <c r="J7958" s="2664"/>
      <c r="K7958" s="2621">
        <f t="shared" si="129"/>
        <v>7811</v>
      </c>
    </row>
    <row r="7959" spans="3:11">
      <c r="C7959" s="1652"/>
      <c r="D7959" s="4081"/>
      <c r="E7959" s="2777" t="s">
        <v>3023</v>
      </c>
      <c r="F7959" s="3824"/>
      <c r="G7959" s="1653" t="s">
        <v>3026</v>
      </c>
      <c r="H7959" s="456"/>
      <c r="I7959" s="457"/>
      <c r="J7959" s="2664"/>
      <c r="K7959" s="2621">
        <f t="shared" si="129"/>
        <v>7812</v>
      </c>
    </row>
    <row r="7960" spans="3:11">
      <c r="C7960" s="1650"/>
      <c r="D7960" s="4081"/>
      <c r="E7960" s="4081" t="s">
        <v>3024</v>
      </c>
      <c r="F7960" s="3824" t="s">
        <v>2541</v>
      </c>
      <c r="G7960" s="3730" t="s">
        <v>299</v>
      </c>
      <c r="H7960" s="458"/>
      <c r="I7960" s="457"/>
      <c r="J7960" s="2664"/>
      <c r="K7960" s="2621">
        <f t="shared" si="129"/>
        <v>7813</v>
      </c>
    </row>
    <row r="7961" spans="3:11" ht="15.75" thickBot="1">
      <c r="C7961" s="1697"/>
      <c r="D7961" s="4136"/>
      <c r="E7961" s="4136"/>
      <c r="F7961" s="3825"/>
      <c r="G7961" s="1698"/>
      <c r="H7961" s="2256"/>
      <c r="I7961" s="2257"/>
      <c r="J7961" s="2664"/>
      <c r="K7961" s="2621">
        <f t="shared" ref="K7961:K8024" si="130">K7960+1</f>
        <v>7814</v>
      </c>
    </row>
    <row r="7962" spans="3:11">
      <c r="C7962" s="2766"/>
      <c r="D7962" s="5972" t="s">
        <v>60</v>
      </c>
      <c r="E7962" s="5972"/>
      <c r="F7962" s="5973"/>
      <c r="G7962" s="1632"/>
      <c r="H7962" s="5951" t="s">
        <v>4035</v>
      </c>
      <c r="I7962" s="5952"/>
      <c r="J7962" s="2664"/>
      <c r="K7962" s="2621">
        <f t="shared" si="130"/>
        <v>7815</v>
      </c>
    </row>
    <row r="7963" spans="3:11">
      <c r="C7963" s="3817" t="s">
        <v>2722</v>
      </c>
      <c r="D7963" s="5983" t="s">
        <v>2538</v>
      </c>
      <c r="E7963" s="5983"/>
      <c r="F7963" s="5984"/>
      <c r="G7963" s="1633"/>
      <c r="H7963" s="5961" t="s">
        <v>3978</v>
      </c>
      <c r="I7963" s="5962"/>
      <c r="J7963" s="2664"/>
      <c r="K7963" s="2621">
        <f t="shared" si="130"/>
        <v>7816</v>
      </c>
    </row>
    <row r="7964" spans="3:11">
      <c r="C7964" s="3817" t="s">
        <v>2723</v>
      </c>
      <c r="D7964" s="5976">
        <v>1</v>
      </c>
      <c r="E7964" s="5976"/>
      <c r="F7964" s="5989"/>
      <c r="G7964" s="1633"/>
      <c r="H7964" s="456"/>
      <c r="I7964" s="457"/>
      <c r="J7964" s="2664"/>
      <c r="K7964" s="2621">
        <f t="shared" si="130"/>
        <v>7817</v>
      </c>
    </row>
    <row r="7965" spans="3:11">
      <c r="C7965" s="1634"/>
      <c r="D7965" s="3653"/>
      <c r="E7965" s="3653"/>
      <c r="F7965" s="3818"/>
      <c r="G7965" s="1635"/>
      <c r="H7965" s="2250"/>
      <c r="I7965" s="2251"/>
      <c r="J7965" s="2664"/>
      <c r="K7965" s="2621">
        <f t="shared" si="130"/>
        <v>7818</v>
      </c>
    </row>
    <row r="7966" spans="3:11">
      <c r="C7966" s="1636"/>
      <c r="D7966" s="5865" t="s">
        <v>61</v>
      </c>
      <c r="E7966" s="5866"/>
      <c r="F7966" s="5866"/>
      <c r="G7966" s="5866"/>
      <c r="H7966" s="5866"/>
      <c r="I7966" s="5867"/>
      <c r="J7966" s="2664"/>
      <c r="K7966" s="2621">
        <f t="shared" si="130"/>
        <v>7819</v>
      </c>
    </row>
    <row r="7967" spans="3:11">
      <c r="C7967" s="1637" t="s">
        <v>62</v>
      </c>
      <c r="D7967" s="5990" t="s">
        <v>63</v>
      </c>
      <c r="E7967" s="5991"/>
      <c r="F7967" s="3819" t="s">
        <v>64</v>
      </c>
      <c r="G7967" s="1638" t="s">
        <v>65</v>
      </c>
      <c r="H7967" s="5969" t="s">
        <v>66</v>
      </c>
      <c r="I7967" s="5970"/>
      <c r="J7967" s="2664"/>
      <c r="K7967" s="2621">
        <f t="shared" si="130"/>
        <v>7820</v>
      </c>
    </row>
    <row r="7968" spans="3:11">
      <c r="C7968" s="1639" t="s">
        <v>67</v>
      </c>
      <c r="D7968" s="5992"/>
      <c r="E7968" s="5993"/>
      <c r="F7968" s="3820" t="s">
        <v>0</v>
      </c>
      <c r="G7968" s="1640"/>
      <c r="H7968" s="2252" t="s">
        <v>68</v>
      </c>
      <c r="I7968" s="1641" t="s">
        <v>69</v>
      </c>
      <c r="J7968" s="2664"/>
      <c r="K7968" s="2621">
        <f t="shared" si="130"/>
        <v>7821</v>
      </c>
    </row>
    <row r="7969" spans="3:11">
      <c r="C7969" s="1642"/>
      <c r="D7969" s="1754" t="str">
        <f>VLOOKUP(F7969,Accounts!B:C,2,FALSE)</f>
        <v>Accumulated Surplus (Deficit)</v>
      </c>
      <c r="E7969" s="4069"/>
      <c r="F7969" s="3792">
        <v>3010101000</v>
      </c>
      <c r="G7969" s="1643"/>
      <c r="H7969" s="2252"/>
      <c r="I7969" s="1641"/>
      <c r="J7969" s="2664"/>
      <c r="K7969" s="2621">
        <f t="shared" si="130"/>
        <v>7822</v>
      </c>
    </row>
    <row r="7970" spans="3:11">
      <c r="C7970" s="1642"/>
      <c r="D7970" s="4081"/>
      <c r="E7970" s="4069" t="str">
        <f>VLOOKUP($F7970,Accounts!$B:$C,2,FALSE)</f>
        <v>Other Supplies and Materials for Distribution</v>
      </c>
      <c r="F7970" s="3792">
        <v>1040299000</v>
      </c>
      <c r="G7970" s="1643"/>
      <c r="H7970" s="2252"/>
      <c r="I7970" s="1641"/>
      <c r="J7970" s="2664"/>
      <c r="K7970" s="2621">
        <f t="shared" si="130"/>
        <v>7823</v>
      </c>
    </row>
    <row r="7971" spans="3:11">
      <c r="C7971" s="1644"/>
      <c r="D7971" s="3782"/>
      <c r="E7971" s="2606" t="s">
        <v>4036</v>
      </c>
      <c r="F7971" s="3821"/>
      <c r="G7971" s="1645"/>
      <c r="H7971" s="3422"/>
      <c r="I7971" s="3725"/>
      <c r="J7971" s="2664"/>
      <c r="K7971" s="2621">
        <f t="shared" si="130"/>
        <v>7824</v>
      </c>
    </row>
    <row r="7972" spans="3:11">
      <c r="C7972" s="1646"/>
      <c r="D7972" s="2773" t="s">
        <v>70</v>
      </c>
      <c r="E7972" s="2774"/>
      <c r="F7972" s="3822"/>
      <c r="G7972" s="1647"/>
      <c r="H7972" s="2253">
        <f>SUM(H7969:H7971)</f>
        <v>0</v>
      </c>
      <c r="I7972" s="2254">
        <f>SUM(I7969:I7971)</f>
        <v>0</v>
      </c>
      <c r="J7972" s="2664"/>
      <c r="K7972" s="2621">
        <f t="shared" si="130"/>
        <v>7825</v>
      </c>
    </row>
    <row r="7973" spans="3:11">
      <c r="C7973" s="1648"/>
      <c r="D7973" s="4201"/>
      <c r="E7973" s="4135"/>
      <c r="F7973" s="3792"/>
      <c r="G7973" s="1649"/>
      <c r="H7973" s="3422"/>
      <c r="I7973" s="2255">
        <f>H7972-I7972</f>
        <v>0</v>
      </c>
      <c r="J7973" s="2664"/>
      <c r="K7973" s="2621">
        <f t="shared" si="130"/>
        <v>7826</v>
      </c>
    </row>
    <row r="7974" spans="3:11">
      <c r="C7974" s="5850" t="s">
        <v>71</v>
      </c>
      <c r="D7974" s="5851"/>
      <c r="E7974" s="4079"/>
      <c r="F7974" s="5852" t="s">
        <v>3489</v>
      </c>
      <c r="G7974" s="5851"/>
      <c r="H7974" s="5974"/>
      <c r="I7974" s="5975"/>
      <c r="J7974" s="2664"/>
      <c r="K7974" s="2621">
        <f t="shared" si="130"/>
        <v>7827</v>
      </c>
    </row>
    <row r="7975" spans="3:11">
      <c r="C7975" s="1650"/>
      <c r="D7975" s="2282"/>
      <c r="E7975" s="2282"/>
      <c r="F7975" s="3823"/>
      <c r="G7975" s="1651"/>
      <c r="H7975" s="456"/>
      <c r="I7975" s="457"/>
      <c r="J7975" s="2664"/>
      <c r="K7975" s="2621">
        <f t="shared" si="130"/>
        <v>7828</v>
      </c>
    </row>
    <row r="7976" spans="3:11">
      <c r="C7976" s="1652"/>
      <c r="D7976" s="4081"/>
      <c r="E7976" s="2777" t="s">
        <v>3023</v>
      </c>
      <c r="F7976" s="3824"/>
      <c r="G7976" s="1653" t="s">
        <v>3026</v>
      </c>
      <c r="H7976" s="456"/>
      <c r="I7976" s="457"/>
      <c r="J7976" s="2664"/>
      <c r="K7976" s="2621">
        <f t="shared" si="130"/>
        <v>7829</v>
      </c>
    </row>
    <row r="7977" spans="3:11">
      <c r="C7977" s="1650"/>
      <c r="D7977" s="4081"/>
      <c r="E7977" s="4081" t="s">
        <v>3024</v>
      </c>
      <c r="F7977" s="3824" t="s">
        <v>2541</v>
      </c>
      <c r="G7977" s="3730" t="s">
        <v>299</v>
      </c>
      <c r="H7977" s="458"/>
      <c r="I7977" s="457"/>
      <c r="J7977" s="2664"/>
      <c r="K7977" s="2621">
        <f t="shared" si="130"/>
        <v>7830</v>
      </c>
    </row>
    <row r="7978" spans="3:11" ht="15.75" thickBot="1">
      <c r="C7978" s="1697"/>
      <c r="D7978" s="4136"/>
      <c r="E7978" s="4136"/>
      <c r="F7978" s="3825"/>
      <c r="G7978" s="1698"/>
      <c r="H7978" s="2256"/>
      <c r="I7978" s="2257"/>
      <c r="J7978" s="2664"/>
      <c r="K7978" s="2621">
        <f t="shared" si="130"/>
        <v>7831</v>
      </c>
    </row>
    <row r="7979" spans="3:11">
      <c r="C7979" s="2766"/>
      <c r="D7979" s="5972" t="s">
        <v>60</v>
      </c>
      <c r="E7979" s="5972"/>
      <c r="F7979" s="5973"/>
      <c r="G7979" s="1632"/>
      <c r="H7979" s="5951" t="s">
        <v>4037</v>
      </c>
      <c r="I7979" s="5952"/>
      <c r="J7979" s="2664"/>
      <c r="K7979" s="2621">
        <f t="shared" si="130"/>
        <v>7832</v>
      </c>
    </row>
    <row r="7980" spans="3:11">
      <c r="C7980" s="3817" t="s">
        <v>2722</v>
      </c>
      <c r="D7980" s="5983" t="s">
        <v>2538</v>
      </c>
      <c r="E7980" s="5983"/>
      <c r="F7980" s="5984"/>
      <c r="G7980" s="1633"/>
      <c r="H7980" s="5961" t="s">
        <v>3978</v>
      </c>
      <c r="I7980" s="5962"/>
      <c r="J7980" s="2664"/>
      <c r="K7980" s="2621">
        <f t="shared" si="130"/>
        <v>7833</v>
      </c>
    </row>
    <row r="7981" spans="3:11">
      <c r="C7981" s="3817" t="s">
        <v>2723</v>
      </c>
      <c r="D7981" s="5976">
        <v>1</v>
      </c>
      <c r="E7981" s="5976"/>
      <c r="F7981" s="5989"/>
      <c r="G7981" s="1633"/>
      <c r="H7981" s="456"/>
      <c r="I7981" s="457"/>
      <c r="J7981" s="2664"/>
      <c r="K7981" s="2621">
        <f t="shared" si="130"/>
        <v>7834</v>
      </c>
    </row>
    <row r="7982" spans="3:11">
      <c r="C7982" s="1634"/>
      <c r="D7982" s="3653"/>
      <c r="E7982" s="3653"/>
      <c r="F7982" s="3818"/>
      <c r="G7982" s="1635"/>
      <c r="H7982" s="2250"/>
      <c r="I7982" s="2251"/>
      <c r="J7982" s="2664"/>
      <c r="K7982" s="2621">
        <f t="shared" si="130"/>
        <v>7835</v>
      </c>
    </row>
    <row r="7983" spans="3:11">
      <c r="C7983" s="1636"/>
      <c r="D7983" s="5865" t="s">
        <v>61</v>
      </c>
      <c r="E7983" s="5866"/>
      <c r="F7983" s="5866"/>
      <c r="G7983" s="5866"/>
      <c r="H7983" s="5866"/>
      <c r="I7983" s="5867"/>
      <c r="J7983" s="2664"/>
      <c r="K7983" s="2621">
        <f t="shared" si="130"/>
        <v>7836</v>
      </c>
    </row>
    <row r="7984" spans="3:11">
      <c r="C7984" s="1637" t="s">
        <v>62</v>
      </c>
      <c r="D7984" s="5990" t="s">
        <v>63</v>
      </c>
      <c r="E7984" s="5991"/>
      <c r="F7984" s="3819" t="s">
        <v>64</v>
      </c>
      <c r="G7984" s="1638" t="s">
        <v>65</v>
      </c>
      <c r="H7984" s="5969" t="s">
        <v>66</v>
      </c>
      <c r="I7984" s="5970"/>
      <c r="J7984" s="2664"/>
      <c r="K7984" s="2621">
        <f t="shared" si="130"/>
        <v>7837</v>
      </c>
    </row>
    <row r="7985" spans="3:11">
      <c r="C7985" s="1639" t="s">
        <v>67</v>
      </c>
      <c r="D7985" s="5992"/>
      <c r="E7985" s="5993"/>
      <c r="F7985" s="3820" t="s">
        <v>0</v>
      </c>
      <c r="G7985" s="1640"/>
      <c r="H7985" s="2252" t="s">
        <v>68</v>
      </c>
      <c r="I7985" s="1641" t="s">
        <v>69</v>
      </c>
      <c r="J7985" s="2664"/>
      <c r="K7985" s="2621">
        <f t="shared" si="130"/>
        <v>7838</v>
      </c>
    </row>
    <row r="7986" spans="3:11">
      <c r="C7986" s="1642"/>
      <c r="D7986" s="1754" t="str">
        <f>VLOOKUP(F7986,Accounts!B:C,2,FALSE)</f>
        <v>Accumulated Surplus (Deficit)</v>
      </c>
      <c r="E7986" s="4069"/>
      <c r="F7986" s="3792">
        <v>3010101000</v>
      </c>
      <c r="G7986" s="1643"/>
      <c r="H7986" s="2252"/>
      <c r="I7986" s="1641"/>
      <c r="J7986" s="2664"/>
      <c r="K7986" s="2621">
        <f t="shared" si="130"/>
        <v>7839</v>
      </c>
    </row>
    <row r="7987" spans="3:11">
      <c r="C7987" s="1642"/>
      <c r="D7987" s="4081"/>
      <c r="E7987" s="4069" t="str">
        <f>VLOOKUP($F7987,Accounts!$B:$C,2,FALSE)</f>
        <v>Other Supplies and Materials for Distribution</v>
      </c>
      <c r="F7987" s="3792">
        <v>1040299000</v>
      </c>
      <c r="G7987" s="1643"/>
      <c r="H7987" s="2252"/>
      <c r="I7987" s="1641"/>
      <c r="J7987" s="2664"/>
      <c r="K7987" s="2621">
        <f t="shared" si="130"/>
        <v>7840</v>
      </c>
    </row>
    <row r="7988" spans="3:11">
      <c r="C7988" s="1644"/>
      <c r="D7988" s="3782"/>
      <c r="E7988" s="2606" t="s">
        <v>4038</v>
      </c>
      <c r="F7988" s="3821"/>
      <c r="G7988" s="1645"/>
      <c r="H7988" s="3422"/>
      <c r="I7988" s="3725"/>
      <c r="J7988" s="2664"/>
      <c r="K7988" s="2621">
        <f t="shared" si="130"/>
        <v>7841</v>
      </c>
    </row>
    <row r="7989" spans="3:11">
      <c r="C7989" s="1646"/>
      <c r="D7989" s="2773" t="s">
        <v>70</v>
      </c>
      <c r="E7989" s="2774"/>
      <c r="F7989" s="3822"/>
      <c r="G7989" s="1647"/>
      <c r="H7989" s="2253">
        <f>SUM(H7986:H7988)</f>
        <v>0</v>
      </c>
      <c r="I7989" s="2254">
        <f>SUM(I7986:I7988)</f>
        <v>0</v>
      </c>
      <c r="J7989" s="2664"/>
      <c r="K7989" s="2621">
        <f t="shared" si="130"/>
        <v>7842</v>
      </c>
    </row>
    <row r="7990" spans="3:11">
      <c r="C7990" s="1648"/>
      <c r="D7990" s="4201"/>
      <c r="E7990" s="4135"/>
      <c r="F7990" s="3792"/>
      <c r="G7990" s="1649"/>
      <c r="H7990" s="3422"/>
      <c r="I7990" s="2255">
        <f>H7989-I7989</f>
        <v>0</v>
      </c>
      <c r="J7990" s="2664"/>
      <c r="K7990" s="2621">
        <f t="shared" si="130"/>
        <v>7843</v>
      </c>
    </row>
    <row r="7991" spans="3:11">
      <c r="C7991" s="5850" t="s">
        <v>71</v>
      </c>
      <c r="D7991" s="5851"/>
      <c r="E7991" s="4079"/>
      <c r="F7991" s="5852" t="s">
        <v>3489</v>
      </c>
      <c r="G7991" s="5851"/>
      <c r="H7991" s="5974"/>
      <c r="I7991" s="5975"/>
      <c r="J7991" s="2664"/>
      <c r="K7991" s="2621">
        <f t="shared" si="130"/>
        <v>7844</v>
      </c>
    </row>
    <row r="7992" spans="3:11">
      <c r="C7992" s="1650"/>
      <c r="D7992" s="2282"/>
      <c r="E7992" s="2282"/>
      <c r="F7992" s="3823"/>
      <c r="G7992" s="1651"/>
      <c r="H7992" s="456"/>
      <c r="I7992" s="457"/>
      <c r="J7992" s="2664"/>
      <c r="K7992" s="2621">
        <f t="shared" si="130"/>
        <v>7845</v>
      </c>
    </row>
    <row r="7993" spans="3:11">
      <c r="C7993" s="1652"/>
      <c r="D7993" s="4081"/>
      <c r="E7993" s="2777" t="s">
        <v>3023</v>
      </c>
      <c r="F7993" s="3824"/>
      <c r="G7993" s="1653" t="s">
        <v>3026</v>
      </c>
      <c r="H7993" s="456"/>
      <c r="I7993" s="457"/>
      <c r="J7993" s="2664"/>
      <c r="K7993" s="2621">
        <f t="shared" si="130"/>
        <v>7846</v>
      </c>
    </row>
    <row r="7994" spans="3:11">
      <c r="C7994" s="1650"/>
      <c r="D7994" s="4081"/>
      <c r="E7994" s="4081" t="s">
        <v>3024</v>
      </c>
      <c r="F7994" s="3824" t="s">
        <v>2541</v>
      </c>
      <c r="G7994" s="3730" t="s">
        <v>299</v>
      </c>
      <c r="H7994" s="458"/>
      <c r="I7994" s="457"/>
      <c r="J7994" s="2664"/>
      <c r="K7994" s="2621">
        <f t="shared" si="130"/>
        <v>7847</v>
      </c>
    </row>
    <row r="7995" spans="3:11" ht="15.75" thickBot="1">
      <c r="C7995" s="1697"/>
      <c r="D7995" s="4136"/>
      <c r="E7995" s="4136"/>
      <c r="F7995" s="3825"/>
      <c r="G7995" s="1698"/>
      <c r="H7995" s="2256"/>
      <c r="I7995" s="2257"/>
      <c r="J7995" s="2664"/>
      <c r="K7995" s="2621">
        <f t="shared" si="130"/>
        <v>7848</v>
      </c>
    </row>
    <row r="7996" spans="3:11">
      <c r="C7996" s="2766"/>
      <c r="D7996" s="5972" t="s">
        <v>60</v>
      </c>
      <c r="E7996" s="5972"/>
      <c r="F7996" s="5973"/>
      <c r="G7996" s="1632"/>
      <c r="H7996" s="5951" t="s">
        <v>4039</v>
      </c>
      <c r="I7996" s="5952"/>
      <c r="J7996" s="2664"/>
      <c r="K7996" s="2621">
        <f t="shared" si="130"/>
        <v>7849</v>
      </c>
    </row>
    <row r="7997" spans="3:11">
      <c r="C7997" s="3817" t="s">
        <v>2722</v>
      </c>
      <c r="D7997" s="5983" t="s">
        <v>2538</v>
      </c>
      <c r="E7997" s="5983"/>
      <c r="F7997" s="5984"/>
      <c r="G7997" s="1633"/>
      <c r="H7997" s="5961" t="s">
        <v>3978</v>
      </c>
      <c r="I7997" s="5962"/>
      <c r="J7997" s="2664"/>
      <c r="K7997" s="2621">
        <f t="shared" si="130"/>
        <v>7850</v>
      </c>
    </row>
    <row r="7998" spans="3:11">
      <c r="C7998" s="3817" t="s">
        <v>2723</v>
      </c>
      <c r="D7998" s="5976">
        <v>1</v>
      </c>
      <c r="E7998" s="5976"/>
      <c r="F7998" s="5989"/>
      <c r="G7998" s="1633"/>
      <c r="H7998" s="456"/>
      <c r="I7998" s="457"/>
      <c r="J7998" s="2664"/>
      <c r="K7998" s="2621">
        <f t="shared" si="130"/>
        <v>7851</v>
      </c>
    </row>
    <row r="7999" spans="3:11">
      <c r="C7999" s="1634"/>
      <c r="D7999" s="3653"/>
      <c r="E7999" s="3653"/>
      <c r="F7999" s="3818"/>
      <c r="G7999" s="1635"/>
      <c r="H7999" s="2250"/>
      <c r="I7999" s="2251"/>
      <c r="J7999" s="2664"/>
      <c r="K7999" s="2621">
        <f t="shared" si="130"/>
        <v>7852</v>
      </c>
    </row>
    <row r="8000" spans="3:11">
      <c r="C8000" s="1636"/>
      <c r="D8000" s="5865" t="s">
        <v>61</v>
      </c>
      <c r="E8000" s="5866"/>
      <c r="F8000" s="5866"/>
      <c r="G8000" s="5866"/>
      <c r="H8000" s="5866"/>
      <c r="I8000" s="5867"/>
      <c r="J8000" s="2664"/>
      <c r="K8000" s="2621">
        <f t="shared" si="130"/>
        <v>7853</v>
      </c>
    </row>
    <row r="8001" spans="3:11">
      <c r="C8001" s="1637" t="s">
        <v>62</v>
      </c>
      <c r="D8001" s="5990" t="s">
        <v>63</v>
      </c>
      <c r="E8001" s="5991"/>
      <c r="F8001" s="3819" t="s">
        <v>64</v>
      </c>
      <c r="G8001" s="1638" t="s">
        <v>65</v>
      </c>
      <c r="H8001" s="5969" t="s">
        <v>66</v>
      </c>
      <c r="I8001" s="5970"/>
      <c r="J8001" s="2664"/>
      <c r="K8001" s="2621">
        <f t="shared" si="130"/>
        <v>7854</v>
      </c>
    </row>
    <row r="8002" spans="3:11">
      <c r="C8002" s="1639" t="s">
        <v>67</v>
      </c>
      <c r="D8002" s="5992"/>
      <c r="E8002" s="5993"/>
      <c r="F8002" s="3820" t="s">
        <v>0</v>
      </c>
      <c r="G8002" s="1640"/>
      <c r="H8002" s="2252" t="s">
        <v>68</v>
      </c>
      <c r="I8002" s="1641" t="s">
        <v>69</v>
      </c>
      <c r="J8002" s="2664"/>
      <c r="K8002" s="2621">
        <f t="shared" si="130"/>
        <v>7855</v>
      </c>
    </row>
    <row r="8003" spans="3:11">
      <c r="C8003" s="1642"/>
      <c r="D8003" s="1754" t="str">
        <f>VLOOKUP(F8003,Accounts!B:C,2,FALSE)</f>
        <v>Accumulated Surplus (Deficit)</v>
      </c>
      <c r="E8003" s="4069"/>
      <c r="F8003" s="3792">
        <v>3010101000</v>
      </c>
      <c r="G8003" s="1643"/>
      <c r="H8003" s="2252"/>
      <c r="I8003" s="1641"/>
      <c r="J8003" s="2664"/>
      <c r="K8003" s="2621">
        <f t="shared" si="130"/>
        <v>7856</v>
      </c>
    </row>
    <row r="8004" spans="3:11">
      <c r="C8004" s="1642"/>
      <c r="D8004" s="4081"/>
      <c r="E8004" s="4069" t="str">
        <f>VLOOKUP($F8004,Accounts!$B:$C,2,FALSE)</f>
        <v>Other Supplies and Materials for Distribution</v>
      </c>
      <c r="F8004" s="3792">
        <v>1040299000</v>
      </c>
      <c r="G8004" s="1643"/>
      <c r="H8004" s="2252"/>
      <c r="I8004" s="1641"/>
      <c r="J8004" s="2664"/>
      <c r="K8004" s="2621">
        <f t="shared" si="130"/>
        <v>7857</v>
      </c>
    </row>
    <row r="8005" spans="3:11">
      <c r="C8005" s="1644"/>
      <c r="D8005" s="3782"/>
      <c r="E8005" s="2606" t="s">
        <v>4040</v>
      </c>
      <c r="F8005" s="3821"/>
      <c r="G8005" s="1645"/>
      <c r="H8005" s="3422"/>
      <c r="I8005" s="3725"/>
      <c r="J8005" s="2664"/>
      <c r="K8005" s="2621">
        <f t="shared" si="130"/>
        <v>7858</v>
      </c>
    </row>
    <row r="8006" spans="3:11">
      <c r="C8006" s="1646"/>
      <c r="D8006" s="2773" t="s">
        <v>70</v>
      </c>
      <c r="E8006" s="2774"/>
      <c r="F8006" s="3822"/>
      <c r="G8006" s="1647"/>
      <c r="H8006" s="2253">
        <f>SUM(H8003:H8005)</f>
        <v>0</v>
      </c>
      <c r="I8006" s="2254">
        <f>SUM(I8003:I8005)</f>
        <v>0</v>
      </c>
      <c r="J8006" s="2664"/>
      <c r="K8006" s="2621">
        <f t="shared" si="130"/>
        <v>7859</v>
      </c>
    </row>
    <row r="8007" spans="3:11">
      <c r="C8007" s="1648"/>
      <c r="D8007" s="4201"/>
      <c r="E8007" s="4135"/>
      <c r="F8007" s="3792"/>
      <c r="G8007" s="1649"/>
      <c r="H8007" s="3422"/>
      <c r="I8007" s="2255">
        <f>H8006-I8006</f>
        <v>0</v>
      </c>
      <c r="J8007" s="2664"/>
      <c r="K8007" s="2621">
        <f t="shared" si="130"/>
        <v>7860</v>
      </c>
    </row>
    <row r="8008" spans="3:11">
      <c r="C8008" s="5850" t="s">
        <v>71</v>
      </c>
      <c r="D8008" s="5851"/>
      <c r="E8008" s="4079"/>
      <c r="F8008" s="5852" t="s">
        <v>3489</v>
      </c>
      <c r="G8008" s="5851"/>
      <c r="H8008" s="5974"/>
      <c r="I8008" s="5975"/>
      <c r="J8008" s="2664"/>
      <c r="K8008" s="2621">
        <f t="shared" si="130"/>
        <v>7861</v>
      </c>
    </row>
    <row r="8009" spans="3:11">
      <c r="C8009" s="1650"/>
      <c r="D8009" s="2282"/>
      <c r="E8009" s="2282"/>
      <c r="F8009" s="3823"/>
      <c r="G8009" s="1651"/>
      <c r="H8009" s="456"/>
      <c r="I8009" s="457"/>
      <c r="J8009" s="2664"/>
      <c r="K8009" s="2621">
        <f t="shared" si="130"/>
        <v>7862</v>
      </c>
    </row>
    <row r="8010" spans="3:11">
      <c r="C8010" s="1652"/>
      <c r="D8010" s="4081"/>
      <c r="E8010" s="2777" t="s">
        <v>3023</v>
      </c>
      <c r="F8010" s="3824"/>
      <c r="G8010" s="1653" t="s">
        <v>3026</v>
      </c>
      <c r="H8010" s="456"/>
      <c r="I8010" s="457"/>
      <c r="J8010" s="2664"/>
      <c r="K8010" s="2621">
        <f t="shared" si="130"/>
        <v>7863</v>
      </c>
    </row>
    <row r="8011" spans="3:11">
      <c r="C8011" s="1650"/>
      <c r="D8011" s="4081"/>
      <c r="E8011" s="4081" t="s">
        <v>3024</v>
      </c>
      <c r="F8011" s="3824" t="s">
        <v>2541</v>
      </c>
      <c r="G8011" s="3730" t="s">
        <v>299</v>
      </c>
      <c r="H8011" s="458"/>
      <c r="I8011" s="457"/>
      <c r="J8011" s="2664"/>
      <c r="K8011" s="2621">
        <f t="shared" si="130"/>
        <v>7864</v>
      </c>
    </row>
    <row r="8012" spans="3:11" ht="15.75" thickBot="1">
      <c r="C8012" s="1697"/>
      <c r="D8012" s="4136"/>
      <c r="E8012" s="4136"/>
      <c r="F8012" s="3825"/>
      <c r="G8012" s="1698"/>
      <c r="H8012" s="2256"/>
      <c r="I8012" s="2257"/>
      <c r="J8012" s="2664"/>
      <c r="K8012" s="2621">
        <f t="shared" si="130"/>
        <v>7865</v>
      </c>
    </row>
    <row r="8013" spans="3:11">
      <c r="C8013" s="2766"/>
      <c r="D8013" s="5972" t="s">
        <v>60</v>
      </c>
      <c r="E8013" s="5972"/>
      <c r="F8013" s="5973"/>
      <c r="G8013" s="1632"/>
      <c r="H8013" s="5951" t="s">
        <v>4041</v>
      </c>
      <c r="I8013" s="5952"/>
      <c r="J8013" s="2664"/>
      <c r="K8013" s="2621">
        <f t="shared" si="130"/>
        <v>7866</v>
      </c>
    </row>
    <row r="8014" spans="3:11">
      <c r="C8014" s="3817" t="s">
        <v>2722</v>
      </c>
      <c r="D8014" s="5983" t="s">
        <v>2538</v>
      </c>
      <c r="E8014" s="5983"/>
      <c r="F8014" s="5984"/>
      <c r="G8014" s="1633"/>
      <c r="H8014" s="5961" t="s">
        <v>3978</v>
      </c>
      <c r="I8014" s="5962"/>
      <c r="J8014" s="2664"/>
      <c r="K8014" s="2621">
        <f t="shared" si="130"/>
        <v>7867</v>
      </c>
    </row>
    <row r="8015" spans="3:11">
      <c r="C8015" s="3817" t="s">
        <v>2723</v>
      </c>
      <c r="D8015" s="5976">
        <v>1</v>
      </c>
      <c r="E8015" s="5976"/>
      <c r="F8015" s="5989"/>
      <c r="G8015" s="1633"/>
      <c r="H8015" s="456"/>
      <c r="I8015" s="457"/>
      <c r="J8015" s="2664"/>
      <c r="K8015" s="2621">
        <f t="shared" si="130"/>
        <v>7868</v>
      </c>
    </row>
    <row r="8016" spans="3:11">
      <c r="C8016" s="1634"/>
      <c r="D8016" s="3653"/>
      <c r="E8016" s="3653"/>
      <c r="F8016" s="3818"/>
      <c r="G8016" s="1635"/>
      <c r="H8016" s="2250"/>
      <c r="I8016" s="2251"/>
      <c r="J8016" s="2664"/>
      <c r="K8016" s="2621">
        <f t="shared" si="130"/>
        <v>7869</v>
      </c>
    </row>
    <row r="8017" spans="3:11">
      <c r="C8017" s="1636"/>
      <c r="D8017" s="5865" t="s">
        <v>61</v>
      </c>
      <c r="E8017" s="5866"/>
      <c r="F8017" s="5866"/>
      <c r="G8017" s="5866"/>
      <c r="H8017" s="5866"/>
      <c r="I8017" s="5867"/>
      <c r="J8017" s="2664"/>
      <c r="K8017" s="2621">
        <f t="shared" si="130"/>
        <v>7870</v>
      </c>
    </row>
    <row r="8018" spans="3:11">
      <c r="C8018" s="1637" t="s">
        <v>62</v>
      </c>
      <c r="D8018" s="5990" t="s">
        <v>63</v>
      </c>
      <c r="E8018" s="5991"/>
      <c r="F8018" s="3819" t="s">
        <v>64</v>
      </c>
      <c r="G8018" s="1638" t="s">
        <v>65</v>
      </c>
      <c r="H8018" s="5969" t="s">
        <v>66</v>
      </c>
      <c r="I8018" s="5970"/>
      <c r="J8018" s="2664"/>
      <c r="K8018" s="2621">
        <f t="shared" si="130"/>
        <v>7871</v>
      </c>
    </row>
    <row r="8019" spans="3:11">
      <c r="C8019" s="1639" t="s">
        <v>67</v>
      </c>
      <c r="D8019" s="5992"/>
      <c r="E8019" s="5993"/>
      <c r="F8019" s="3820" t="s">
        <v>0</v>
      </c>
      <c r="G8019" s="1640"/>
      <c r="H8019" s="2252" t="s">
        <v>68</v>
      </c>
      <c r="I8019" s="1641" t="s">
        <v>69</v>
      </c>
      <c r="J8019" s="2664"/>
      <c r="K8019" s="2621">
        <f t="shared" si="130"/>
        <v>7872</v>
      </c>
    </row>
    <row r="8020" spans="3:11">
      <c r="C8020" s="1642"/>
      <c r="D8020" s="1754" t="str">
        <f>VLOOKUP(F8020,Accounts!B:C,2,FALSE)</f>
        <v>Accumulated Surplus (Deficit)</v>
      </c>
      <c r="E8020" s="4069"/>
      <c r="F8020" s="3792">
        <v>3010101000</v>
      </c>
      <c r="G8020" s="1643"/>
      <c r="H8020" s="2252"/>
      <c r="I8020" s="1641"/>
      <c r="J8020" s="2664"/>
      <c r="K8020" s="2621">
        <f t="shared" si="130"/>
        <v>7873</v>
      </c>
    </row>
    <row r="8021" spans="3:11">
      <c r="C8021" s="1642"/>
      <c r="D8021" s="4081"/>
      <c r="E8021" s="4069" t="str">
        <f>VLOOKUP($F8021,Accounts!$B:$C,2,FALSE)</f>
        <v>Other Supplies and Materials for Distribution</v>
      </c>
      <c r="F8021" s="3792">
        <v>1040299000</v>
      </c>
      <c r="G8021" s="1643"/>
      <c r="H8021" s="2252"/>
      <c r="I8021" s="1641"/>
      <c r="J8021" s="2664"/>
      <c r="K8021" s="2621">
        <f t="shared" si="130"/>
        <v>7874</v>
      </c>
    </row>
    <row r="8022" spans="3:11">
      <c r="C8022" s="1644"/>
      <c r="D8022" s="3782"/>
      <c r="E8022" s="2606" t="s">
        <v>4042</v>
      </c>
      <c r="F8022" s="3821"/>
      <c r="G8022" s="1645"/>
      <c r="H8022" s="3422"/>
      <c r="I8022" s="3725"/>
      <c r="J8022" s="2664"/>
      <c r="K8022" s="2621">
        <f t="shared" si="130"/>
        <v>7875</v>
      </c>
    </row>
    <row r="8023" spans="3:11">
      <c r="C8023" s="1646"/>
      <c r="D8023" s="2773" t="s">
        <v>70</v>
      </c>
      <c r="E8023" s="2774"/>
      <c r="F8023" s="3822"/>
      <c r="G8023" s="1647"/>
      <c r="H8023" s="2253">
        <f>SUM(H8020:H8022)</f>
        <v>0</v>
      </c>
      <c r="I8023" s="2254">
        <f>SUM(I8020:I8022)</f>
        <v>0</v>
      </c>
      <c r="J8023" s="2664"/>
      <c r="K8023" s="2621">
        <f t="shared" si="130"/>
        <v>7876</v>
      </c>
    </row>
    <row r="8024" spans="3:11">
      <c r="C8024" s="1648"/>
      <c r="D8024" s="4201"/>
      <c r="E8024" s="4135"/>
      <c r="F8024" s="3792"/>
      <c r="G8024" s="1649"/>
      <c r="H8024" s="3422"/>
      <c r="I8024" s="2255">
        <f>H8023-I8023</f>
        <v>0</v>
      </c>
      <c r="J8024" s="2664"/>
      <c r="K8024" s="2621">
        <f t="shared" si="130"/>
        <v>7877</v>
      </c>
    </row>
    <row r="8025" spans="3:11">
      <c r="C8025" s="5850" t="s">
        <v>71</v>
      </c>
      <c r="D8025" s="5851"/>
      <c r="E8025" s="4079"/>
      <c r="F8025" s="5852" t="s">
        <v>3489</v>
      </c>
      <c r="G8025" s="5851"/>
      <c r="H8025" s="5974"/>
      <c r="I8025" s="5975"/>
      <c r="J8025" s="2664"/>
      <c r="K8025" s="2621">
        <f t="shared" ref="K8025:K8088" si="131">K8024+1</f>
        <v>7878</v>
      </c>
    </row>
    <row r="8026" spans="3:11">
      <c r="C8026" s="1650"/>
      <c r="D8026" s="2282"/>
      <c r="E8026" s="2282"/>
      <c r="F8026" s="3823"/>
      <c r="G8026" s="1651"/>
      <c r="H8026" s="456"/>
      <c r="I8026" s="457"/>
      <c r="J8026" s="2664"/>
      <c r="K8026" s="2621">
        <f t="shared" si="131"/>
        <v>7879</v>
      </c>
    </row>
    <row r="8027" spans="3:11">
      <c r="C8027" s="1652"/>
      <c r="D8027" s="4081"/>
      <c r="E8027" s="2777" t="s">
        <v>3023</v>
      </c>
      <c r="F8027" s="3824"/>
      <c r="G8027" s="1653" t="s">
        <v>3026</v>
      </c>
      <c r="H8027" s="456"/>
      <c r="I8027" s="457"/>
      <c r="J8027" s="2664"/>
      <c r="K8027" s="2621">
        <f t="shared" si="131"/>
        <v>7880</v>
      </c>
    </row>
    <row r="8028" spans="3:11">
      <c r="C8028" s="1650"/>
      <c r="D8028" s="4081"/>
      <c r="E8028" s="4081" t="s">
        <v>3024</v>
      </c>
      <c r="F8028" s="3824" t="s">
        <v>2541</v>
      </c>
      <c r="G8028" s="3730" t="s">
        <v>299</v>
      </c>
      <c r="H8028" s="458"/>
      <c r="I8028" s="457"/>
      <c r="J8028" s="2664"/>
      <c r="K8028" s="2621">
        <f t="shared" si="131"/>
        <v>7881</v>
      </c>
    </row>
    <row r="8029" spans="3:11" ht="15.75" thickBot="1">
      <c r="C8029" s="1697"/>
      <c r="D8029" s="4136"/>
      <c r="E8029" s="4136"/>
      <c r="F8029" s="3825"/>
      <c r="G8029" s="1698"/>
      <c r="H8029" s="2256"/>
      <c r="I8029" s="2257"/>
      <c r="J8029" s="2664"/>
      <c r="K8029" s="2621">
        <f t="shared" si="131"/>
        <v>7882</v>
      </c>
    </row>
    <row r="8030" spans="3:11">
      <c r="C8030" s="2766"/>
      <c r="D8030" s="5972" t="s">
        <v>60</v>
      </c>
      <c r="E8030" s="5972"/>
      <c r="F8030" s="5973"/>
      <c r="G8030" s="1632"/>
      <c r="H8030" s="5951" t="s">
        <v>4043</v>
      </c>
      <c r="I8030" s="5952"/>
      <c r="J8030" s="2664"/>
      <c r="K8030" s="2621">
        <f t="shared" si="131"/>
        <v>7883</v>
      </c>
    </row>
    <row r="8031" spans="3:11">
      <c r="C8031" s="3817" t="s">
        <v>2722</v>
      </c>
      <c r="D8031" s="5983" t="s">
        <v>2538</v>
      </c>
      <c r="E8031" s="5983"/>
      <c r="F8031" s="5984"/>
      <c r="G8031" s="1633"/>
      <c r="H8031" s="5961" t="s">
        <v>3978</v>
      </c>
      <c r="I8031" s="5962"/>
      <c r="J8031" s="2664"/>
      <c r="K8031" s="2621">
        <f t="shared" si="131"/>
        <v>7884</v>
      </c>
    </row>
    <row r="8032" spans="3:11">
      <c r="C8032" s="3817" t="s">
        <v>2723</v>
      </c>
      <c r="D8032" s="5976">
        <v>1</v>
      </c>
      <c r="E8032" s="5976"/>
      <c r="F8032" s="5989"/>
      <c r="G8032" s="1633"/>
      <c r="H8032" s="456"/>
      <c r="I8032" s="457"/>
      <c r="J8032" s="2664"/>
      <c r="K8032" s="2621">
        <f t="shared" si="131"/>
        <v>7885</v>
      </c>
    </row>
    <row r="8033" spans="3:11">
      <c r="C8033" s="1634"/>
      <c r="D8033" s="3653"/>
      <c r="E8033" s="3653"/>
      <c r="F8033" s="3818"/>
      <c r="G8033" s="1635"/>
      <c r="H8033" s="2250"/>
      <c r="I8033" s="2251"/>
      <c r="J8033" s="2664"/>
      <c r="K8033" s="2621">
        <f t="shared" si="131"/>
        <v>7886</v>
      </c>
    </row>
    <row r="8034" spans="3:11">
      <c r="C8034" s="1636"/>
      <c r="D8034" s="5865" t="s">
        <v>61</v>
      </c>
      <c r="E8034" s="5866"/>
      <c r="F8034" s="5866"/>
      <c r="G8034" s="5866"/>
      <c r="H8034" s="5866"/>
      <c r="I8034" s="5867"/>
      <c r="J8034" s="2664"/>
      <c r="K8034" s="2621">
        <f t="shared" si="131"/>
        <v>7887</v>
      </c>
    </row>
    <row r="8035" spans="3:11">
      <c r="C8035" s="1637" t="s">
        <v>62</v>
      </c>
      <c r="D8035" s="5990" t="s">
        <v>63</v>
      </c>
      <c r="E8035" s="5991"/>
      <c r="F8035" s="3819" t="s">
        <v>64</v>
      </c>
      <c r="G8035" s="1638" t="s">
        <v>65</v>
      </c>
      <c r="H8035" s="5969" t="s">
        <v>66</v>
      </c>
      <c r="I8035" s="5970"/>
      <c r="J8035" s="2664"/>
      <c r="K8035" s="2621">
        <f t="shared" si="131"/>
        <v>7888</v>
      </c>
    </row>
    <row r="8036" spans="3:11">
      <c r="C8036" s="1639" t="s">
        <v>67</v>
      </c>
      <c r="D8036" s="5992"/>
      <c r="E8036" s="5993"/>
      <c r="F8036" s="3820" t="s">
        <v>0</v>
      </c>
      <c r="G8036" s="1640"/>
      <c r="H8036" s="2252" t="s">
        <v>68</v>
      </c>
      <c r="I8036" s="1641" t="s">
        <v>69</v>
      </c>
      <c r="J8036" s="2664"/>
      <c r="K8036" s="2621">
        <f t="shared" si="131"/>
        <v>7889</v>
      </c>
    </row>
    <row r="8037" spans="3:11">
      <c r="C8037" s="1642"/>
      <c r="D8037" s="1754" t="str">
        <f>VLOOKUP(F8037,Accounts!B:C,2,FALSE)</f>
        <v>Accumulated Surplus (Deficit)</v>
      </c>
      <c r="E8037" s="4069"/>
      <c r="F8037" s="3792">
        <v>3010101000</v>
      </c>
      <c r="G8037" s="1643"/>
      <c r="H8037" s="2252"/>
      <c r="I8037" s="1641"/>
      <c r="J8037" s="2664"/>
      <c r="K8037" s="2621">
        <f t="shared" si="131"/>
        <v>7890</v>
      </c>
    </row>
    <row r="8038" spans="3:11">
      <c r="C8038" s="1642"/>
      <c r="D8038" s="4081"/>
      <c r="E8038" s="4069" t="str">
        <f>VLOOKUP($F8038,Accounts!$B:$C,2,FALSE)</f>
        <v>Other Supplies and Materials for Distribution</v>
      </c>
      <c r="F8038" s="3792">
        <v>1040299000</v>
      </c>
      <c r="G8038" s="1643"/>
      <c r="H8038" s="2252"/>
      <c r="I8038" s="1641"/>
      <c r="J8038" s="2664"/>
      <c r="K8038" s="2621">
        <f t="shared" si="131"/>
        <v>7891</v>
      </c>
    </row>
    <row r="8039" spans="3:11">
      <c r="C8039" s="1644"/>
      <c r="D8039" s="3782"/>
      <c r="E8039" s="2606" t="s">
        <v>4044</v>
      </c>
      <c r="F8039" s="3821"/>
      <c r="G8039" s="1645"/>
      <c r="H8039" s="3422"/>
      <c r="I8039" s="3725"/>
      <c r="J8039" s="2664"/>
      <c r="K8039" s="2621">
        <f t="shared" si="131"/>
        <v>7892</v>
      </c>
    </row>
    <row r="8040" spans="3:11">
      <c r="C8040" s="1646"/>
      <c r="D8040" s="2773" t="s">
        <v>70</v>
      </c>
      <c r="E8040" s="2774"/>
      <c r="F8040" s="3822"/>
      <c r="G8040" s="1647"/>
      <c r="H8040" s="2253">
        <f>SUM(H8037:H8039)</f>
        <v>0</v>
      </c>
      <c r="I8040" s="2254">
        <f>SUM(I8037:I8039)</f>
        <v>0</v>
      </c>
      <c r="J8040" s="2664"/>
      <c r="K8040" s="2621">
        <f t="shared" si="131"/>
        <v>7893</v>
      </c>
    </row>
    <row r="8041" spans="3:11">
      <c r="C8041" s="1648"/>
      <c r="D8041" s="4201"/>
      <c r="E8041" s="4135"/>
      <c r="F8041" s="3792"/>
      <c r="G8041" s="1649"/>
      <c r="H8041" s="3422"/>
      <c r="I8041" s="2255">
        <f>H8040-I8040</f>
        <v>0</v>
      </c>
      <c r="J8041" s="2664"/>
      <c r="K8041" s="2621">
        <f t="shared" si="131"/>
        <v>7894</v>
      </c>
    </row>
    <row r="8042" spans="3:11">
      <c r="C8042" s="5850" t="s">
        <v>71</v>
      </c>
      <c r="D8042" s="5851"/>
      <c r="E8042" s="4079"/>
      <c r="F8042" s="5852" t="s">
        <v>3489</v>
      </c>
      <c r="G8042" s="5851"/>
      <c r="H8042" s="5974"/>
      <c r="I8042" s="5975"/>
      <c r="J8042" s="2664"/>
      <c r="K8042" s="2621">
        <f t="shared" si="131"/>
        <v>7895</v>
      </c>
    </row>
    <row r="8043" spans="3:11">
      <c r="C8043" s="1650"/>
      <c r="D8043" s="2282"/>
      <c r="E8043" s="2282"/>
      <c r="F8043" s="3823"/>
      <c r="G8043" s="1651"/>
      <c r="H8043" s="456"/>
      <c r="I8043" s="457"/>
      <c r="J8043" s="2664"/>
      <c r="K8043" s="2621">
        <f t="shared" si="131"/>
        <v>7896</v>
      </c>
    </row>
    <row r="8044" spans="3:11">
      <c r="C8044" s="1652"/>
      <c r="D8044" s="4081"/>
      <c r="E8044" s="2777" t="s">
        <v>3023</v>
      </c>
      <c r="F8044" s="3824"/>
      <c r="G8044" s="1653" t="s">
        <v>3026</v>
      </c>
      <c r="H8044" s="456"/>
      <c r="I8044" s="457"/>
      <c r="J8044" s="2664"/>
      <c r="K8044" s="2621">
        <f t="shared" si="131"/>
        <v>7897</v>
      </c>
    </row>
    <row r="8045" spans="3:11">
      <c r="C8045" s="1650"/>
      <c r="D8045" s="4081"/>
      <c r="E8045" s="4081" t="s">
        <v>3024</v>
      </c>
      <c r="F8045" s="3824" t="s">
        <v>2541</v>
      </c>
      <c r="G8045" s="3730" t="s">
        <v>299</v>
      </c>
      <c r="H8045" s="458"/>
      <c r="I8045" s="457"/>
      <c r="J8045" s="2664"/>
      <c r="K8045" s="2621">
        <f t="shared" si="131"/>
        <v>7898</v>
      </c>
    </row>
    <row r="8046" spans="3:11" ht="15.75" thickBot="1">
      <c r="C8046" s="1697"/>
      <c r="D8046" s="4136"/>
      <c r="E8046" s="4136"/>
      <c r="F8046" s="3825"/>
      <c r="G8046" s="1698"/>
      <c r="H8046" s="2256"/>
      <c r="I8046" s="2257"/>
      <c r="J8046" s="2664"/>
      <c r="K8046" s="2621">
        <f t="shared" si="131"/>
        <v>7899</v>
      </c>
    </row>
    <row r="8047" spans="3:11">
      <c r="C8047" s="2766"/>
      <c r="D8047" s="5972" t="s">
        <v>60</v>
      </c>
      <c r="E8047" s="5972"/>
      <c r="F8047" s="5973"/>
      <c r="G8047" s="1632"/>
      <c r="H8047" s="5951" t="s">
        <v>4045</v>
      </c>
      <c r="I8047" s="5952"/>
      <c r="J8047" s="2664"/>
      <c r="K8047" s="2621">
        <f t="shared" si="131"/>
        <v>7900</v>
      </c>
    </row>
    <row r="8048" spans="3:11">
      <c r="C8048" s="3817" t="s">
        <v>2722</v>
      </c>
      <c r="D8048" s="5983" t="s">
        <v>2538</v>
      </c>
      <c r="E8048" s="5983"/>
      <c r="F8048" s="5984"/>
      <c r="G8048" s="1633"/>
      <c r="H8048" s="5961" t="s">
        <v>3978</v>
      </c>
      <c r="I8048" s="5962"/>
      <c r="J8048" s="2664"/>
      <c r="K8048" s="2621">
        <f t="shared" si="131"/>
        <v>7901</v>
      </c>
    </row>
    <row r="8049" spans="3:11">
      <c r="C8049" s="3817" t="s">
        <v>2723</v>
      </c>
      <c r="D8049" s="5976">
        <v>1</v>
      </c>
      <c r="E8049" s="5976"/>
      <c r="F8049" s="5989"/>
      <c r="G8049" s="1633"/>
      <c r="H8049" s="456"/>
      <c r="I8049" s="457"/>
      <c r="J8049" s="2664"/>
      <c r="K8049" s="2621">
        <f t="shared" si="131"/>
        <v>7902</v>
      </c>
    </row>
    <row r="8050" spans="3:11">
      <c r="C8050" s="1634"/>
      <c r="D8050" s="3653"/>
      <c r="E8050" s="3653"/>
      <c r="F8050" s="3818"/>
      <c r="G8050" s="1635"/>
      <c r="H8050" s="2250"/>
      <c r="I8050" s="2251"/>
      <c r="J8050" s="2664"/>
      <c r="K8050" s="2621">
        <f t="shared" si="131"/>
        <v>7903</v>
      </c>
    </row>
    <row r="8051" spans="3:11">
      <c r="C8051" s="1636"/>
      <c r="D8051" s="5865" t="s">
        <v>61</v>
      </c>
      <c r="E8051" s="5866"/>
      <c r="F8051" s="5866"/>
      <c r="G8051" s="5866"/>
      <c r="H8051" s="5866"/>
      <c r="I8051" s="5867"/>
      <c r="J8051" s="2664"/>
      <c r="K8051" s="2621">
        <f t="shared" si="131"/>
        <v>7904</v>
      </c>
    </row>
    <row r="8052" spans="3:11">
      <c r="C8052" s="1637" t="s">
        <v>62</v>
      </c>
      <c r="D8052" s="5990" t="s">
        <v>63</v>
      </c>
      <c r="E8052" s="5991"/>
      <c r="F8052" s="3819" t="s">
        <v>64</v>
      </c>
      <c r="G8052" s="1638" t="s">
        <v>65</v>
      </c>
      <c r="H8052" s="5969" t="s">
        <v>66</v>
      </c>
      <c r="I8052" s="5970"/>
      <c r="J8052" s="2664"/>
      <c r="K8052" s="2621">
        <f t="shared" si="131"/>
        <v>7905</v>
      </c>
    </row>
    <row r="8053" spans="3:11">
      <c r="C8053" s="1639" t="s">
        <v>67</v>
      </c>
      <c r="D8053" s="5992"/>
      <c r="E8053" s="5993"/>
      <c r="F8053" s="3820" t="s">
        <v>0</v>
      </c>
      <c r="G8053" s="1640"/>
      <c r="H8053" s="2252" t="s">
        <v>68</v>
      </c>
      <c r="I8053" s="1641" t="s">
        <v>69</v>
      </c>
      <c r="J8053" s="2664"/>
      <c r="K8053" s="2621">
        <f t="shared" si="131"/>
        <v>7906</v>
      </c>
    </row>
    <row r="8054" spans="3:11">
      <c r="C8054" s="1642"/>
      <c r="D8054" s="1754" t="str">
        <f>VLOOKUP(F8054,Accounts!B:C,2,FALSE)</f>
        <v>Accumulated Surplus (Deficit)</v>
      </c>
      <c r="E8054" s="4069"/>
      <c r="F8054" s="3792">
        <v>3010101000</v>
      </c>
      <c r="G8054" s="1643"/>
      <c r="H8054" s="2252"/>
      <c r="I8054" s="1641"/>
      <c r="J8054" s="2664"/>
      <c r="K8054" s="2621">
        <f t="shared" si="131"/>
        <v>7907</v>
      </c>
    </row>
    <row r="8055" spans="3:11">
      <c r="C8055" s="1642"/>
      <c r="D8055" s="4081"/>
      <c r="E8055" s="4069" t="str">
        <f>VLOOKUP($F8055,Accounts!$B:$C,2,FALSE)</f>
        <v>Other Supplies and Materials for Distribution</v>
      </c>
      <c r="F8055" s="3792">
        <v>1040299000</v>
      </c>
      <c r="G8055" s="1643"/>
      <c r="H8055" s="2252"/>
      <c r="I8055" s="1641"/>
      <c r="J8055" s="2664"/>
      <c r="K8055" s="2621">
        <f t="shared" si="131"/>
        <v>7908</v>
      </c>
    </row>
    <row r="8056" spans="3:11">
      <c r="C8056" s="1644"/>
      <c r="D8056" s="3782"/>
      <c r="E8056" s="2606" t="s">
        <v>4046</v>
      </c>
      <c r="F8056" s="3821"/>
      <c r="G8056" s="1645"/>
      <c r="H8056" s="3422"/>
      <c r="I8056" s="3725"/>
      <c r="J8056" s="2664"/>
      <c r="K8056" s="2621">
        <f t="shared" si="131"/>
        <v>7909</v>
      </c>
    </row>
    <row r="8057" spans="3:11">
      <c r="C8057" s="1646"/>
      <c r="D8057" s="2773" t="s">
        <v>70</v>
      </c>
      <c r="E8057" s="2774"/>
      <c r="F8057" s="3822"/>
      <c r="G8057" s="1647"/>
      <c r="H8057" s="2253">
        <f>SUM(H8054:H8056)</f>
        <v>0</v>
      </c>
      <c r="I8057" s="2254">
        <f>SUM(I8054:I8056)</f>
        <v>0</v>
      </c>
      <c r="J8057" s="2664"/>
      <c r="K8057" s="2621">
        <f t="shared" si="131"/>
        <v>7910</v>
      </c>
    </row>
    <row r="8058" spans="3:11">
      <c r="C8058" s="1648"/>
      <c r="D8058" s="4201"/>
      <c r="E8058" s="4135"/>
      <c r="F8058" s="3792"/>
      <c r="G8058" s="1649"/>
      <c r="H8058" s="3422"/>
      <c r="I8058" s="2255">
        <f>H8057-I8057</f>
        <v>0</v>
      </c>
      <c r="J8058" s="2664"/>
      <c r="K8058" s="2621">
        <f t="shared" si="131"/>
        <v>7911</v>
      </c>
    </row>
    <row r="8059" spans="3:11">
      <c r="C8059" s="5850" t="s">
        <v>71</v>
      </c>
      <c r="D8059" s="5851"/>
      <c r="E8059" s="4079"/>
      <c r="F8059" s="5852" t="s">
        <v>3489</v>
      </c>
      <c r="G8059" s="5851"/>
      <c r="H8059" s="5974"/>
      <c r="I8059" s="5975"/>
      <c r="J8059" s="2664"/>
      <c r="K8059" s="2621">
        <f t="shared" si="131"/>
        <v>7912</v>
      </c>
    </row>
    <row r="8060" spans="3:11">
      <c r="C8060" s="1650"/>
      <c r="D8060" s="2282"/>
      <c r="E8060" s="2282"/>
      <c r="F8060" s="3823"/>
      <c r="G8060" s="1651"/>
      <c r="H8060" s="456"/>
      <c r="I8060" s="457"/>
      <c r="J8060" s="2664"/>
      <c r="K8060" s="2621">
        <f t="shared" si="131"/>
        <v>7913</v>
      </c>
    </row>
    <row r="8061" spans="3:11">
      <c r="C8061" s="1652"/>
      <c r="D8061" s="4081"/>
      <c r="E8061" s="2777" t="s">
        <v>3023</v>
      </c>
      <c r="F8061" s="3824"/>
      <c r="G8061" s="1653" t="s">
        <v>3026</v>
      </c>
      <c r="H8061" s="456"/>
      <c r="I8061" s="457"/>
      <c r="J8061" s="2664"/>
      <c r="K8061" s="2621">
        <f t="shared" si="131"/>
        <v>7914</v>
      </c>
    </row>
    <row r="8062" spans="3:11">
      <c r="C8062" s="1650"/>
      <c r="D8062" s="4081"/>
      <c r="E8062" s="4081" t="s">
        <v>3024</v>
      </c>
      <c r="F8062" s="3824" t="s">
        <v>2541</v>
      </c>
      <c r="G8062" s="3730" t="s">
        <v>299</v>
      </c>
      <c r="H8062" s="458"/>
      <c r="I8062" s="457"/>
      <c r="J8062" s="2664"/>
      <c r="K8062" s="2621">
        <f t="shared" si="131"/>
        <v>7915</v>
      </c>
    </row>
    <row r="8063" spans="3:11" ht="15.75" thickBot="1">
      <c r="C8063" s="1697"/>
      <c r="D8063" s="4136"/>
      <c r="E8063" s="4136"/>
      <c r="F8063" s="3825"/>
      <c r="G8063" s="1698"/>
      <c r="H8063" s="2256"/>
      <c r="I8063" s="2257"/>
      <c r="J8063" s="2664"/>
      <c r="K8063" s="2621">
        <f t="shared" si="131"/>
        <v>7916</v>
      </c>
    </row>
    <row r="8064" spans="3:11">
      <c r="C8064" s="2766"/>
      <c r="D8064" s="5972" t="s">
        <v>60</v>
      </c>
      <c r="E8064" s="5972"/>
      <c r="F8064" s="5973"/>
      <c r="G8064" s="1632"/>
      <c r="H8064" s="5951" t="s">
        <v>4047</v>
      </c>
      <c r="I8064" s="5952"/>
      <c r="J8064" s="2664"/>
      <c r="K8064" s="2621">
        <f t="shared" si="131"/>
        <v>7917</v>
      </c>
    </row>
    <row r="8065" spans="3:11">
      <c r="C8065" s="3817" t="s">
        <v>2722</v>
      </c>
      <c r="D8065" s="5983" t="s">
        <v>2538</v>
      </c>
      <c r="E8065" s="5983"/>
      <c r="F8065" s="5984"/>
      <c r="G8065" s="1633"/>
      <c r="H8065" s="5961" t="s">
        <v>3978</v>
      </c>
      <c r="I8065" s="5962"/>
      <c r="J8065" s="2664"/>
      <c r="K8065" s="2621">
        <f t="shared" si="131"/>
        <v>7918</v>
      </c>
    </row>
    <row r="8066" spans="3:11">
      <c r="C8066" s="3817" t="s">
        <v>2723</v>
      </c>
      <c r="D8066" s="5976">
        <v>1</v>
      </c>
      <c r="E8066" s="5976"/>
      <c r="F8066" s="5989"/>
      <c r="G8066" s="1633"/>
      <c r="H8066" s="456"/>
      <c r="I8066" s="457"/>
      <c r="J8066" s="2664"/>
      <c r="K8066" s="2621">
        <f t="shared" si="131"/>
        <v>7919</v>
      </c>
    </row>
    <row r="8067" spans="3:11">
      <c r="C8067" s="1634"/>
      <c r="D8067" s="3653"/>
      <c r="E8067" s="3653"/>
      <c r="F8067" s="3818"/>
      <c r="G8067" s="1635"/>
      <c r="H8067" s="2250"/>
      <c r="I8067" s="2251"/>
      <c r="J8067" s="2664"/>
      <c r="K8067" s="2621">
        <f t="shared" si="131"/>
        <v>7920</v>
      </c>
    </row>
    <row r="8068" spans="3:11">
      <c r="C8068" s="1636"/>
      <c r="D8068" s="5865" t="s">
        <v>61</v>
      </c>
      <c r="E8068" s="5866"/>
      <c r="F8068" s="5866"/>
      <c r="G8068" s="5866"/>
      <c r="H8068" s="5866"/>
      <c r="I8068" s="5867"/>
      <c r="J8068" s="2664"/>
      <c r="K8068" s="2621">
        <f t="shared" si="131"/>
        <v>7921</v>
      </c>
    </row>
    <row r="8069" spans="3:11">
      <c r="C8069" s="1637" t="s">
        <v>62</v>
      </c>
      <c r="D8069" s="5990" t="s">
        <v>63</v>
      </c>
      <c r="E8069" s="5991"/>
      <c r="F8069" s="3819" t="s">
        <v>64</v>
      </c>
      <c r="G8069" s="1638" t="s">
        <v>65</v>
      </c>
      <c r="H8069" s="5969" t="s">
        <v>66</v>
      </c>
      <c r="I8069" s="5970"/>
      <c r="J8069" s="2664"/>
      <c r="K8069" s="2621">
        <f t="shared" si="131"/>
        <v>7922</v>
      </c>
    </row>
    <row r="8070" spans="3:11">
      <c r="C8070" s="1639" t="s">
        <v>67</v>
      </c>
      <c r="D8070" s="5992"/>
      <c r="E8070" s="5993"/>
      <c r="F8070" s="3820" t="s">
        <v>0</v>
      </c>
      <c r="G8070" s="1640"/>
      <c r="H8070" s="2252" t="s">
        <v>68</v>
      </c>
      <c r="I8070" s="1641" t="s">
        <v>69</v>
      </c>
      <c r="J8070" s="2664"/>
      <c r="K8070" s="2621">
        <f t="shared" si="131"/>
        <v>7923</v>
      </c>
    </row>
    <row r="8071" spans="3:11">
      <c r="C8071" s="1642"/>
      <c r="D8071" s="3782" t="s">
        <v>194</v>
      </c>
      <c r="E8071" s="3784"/>
      <c r="F8071" s="3792">
        <v>3010101000</v>
      </c>
      <c r="G8071" s="1643"/>
      <c r="H8071" s="2252"/>
      <c r="I8071" s="1641"/>
      <c r="J8071" s="2664"/>
      <c r="K8071" s="2621">
        <f t="shared" si="131"/>
        <v>7924</v>
      </c>
    </row>
    <row r="8072" spans="3:11">
      <c r="C8072" s="1642"/>
      <c r="D8072" s="3782"/>
      <c r="E8072" s="3784" t="s">
        <v>3245</v>
      </c>
      <c r="F8072" s="3792">
        <v>1040299000</v>
      </c>
      <c r="G8072" s="1643"/>
      <c r="H8072" s="2252"/>
      <c r="I8072" s="1641"/>
      <c r="J8072" s="2664"/>
      <c r="K8072" s="2621">
        <f t="shared" si="131"/>
        <v>7925</v>
      </c>
    </row>
    <row r="8073" spans="3:11">
      <c r="C8073" s="1644"/>
      <c r="D8073" s="3782"/>
      <c r="E8073" s="2606" t="s">
        <v>4048</v>
      </c>
      <c r="F8073" s="3821"/>
      <c r="G8073" s="1645"/>
      <c r="H8073" s="3422"/>
      <c r="I8073" s="3725"/>
      <c r="J8073" s="2664"/>
      <c r="K8073" s="2621">
        <f t="shared" si="131"/>
        <v>7926</v>
      </c>
    </row>
    <row r="8074" spans="3:11">
      <c r="C8074" s="1646"/>
      <c r="D8074" s="2773" t="s">
        <v>70</v>
      </c>
      <c r="E8074" s="2774"/>
      <c r="F8074" s="3822"/>
      <c r="G8074" s="1647"/>
      <c r="H8074" s="2253">
        <f>SUM(H8071:H8073)</f>
        <v>0</v>
      </c>
      <c r="I8074" s="2254">
        <f>SUM(I8071:I8073)</f>
        <v>0</v>
      </c>
      <c r="J8074" s="2664"/>
      <c r="K8074" s="2621">
        <f t="shared" si="131"/>
        <v>7927</v>
      </c>
    </row>
    <row r="8075" spans="3:11">
      <c r="C8075" s="1648"/>
      <c r="D8075" s="4201"/>
      <c r="E8075" s="4135"/>
      <c r="F8075" s="3792"/>
      <c r="G8075" s="1649"/>
      <c r="H8075" s="3422"/>
      <c r="I8075" s="2255">
        <f>H8074-I8074</f>
        <v>0</v>
      </c>
      <c r="J8075" s="2664"/>
      <c r="K8075" s="2621">
        <f t="shared" si="131"/>
        <v>7928</v>
      </c>
    </row>
    <row r="8076" spans="3:11">
      <c r="C8076" s="5850" t="s">
        <v>71</v>
      </c>
      <c r="D8076" s="5851"/>
      <c r="E8076" s="4079"/>
      <c r="F8076" s="5852" t="s">
        <v>3489</v>
      </c>
      <c r="G8076" s="5851"/>
      <c r="H8076" s="5974"/>
      <c r="I8076" s="5975"/>
      <c r="J8076" s="2664"/>
      <c r="K8076" s="2621">
        <f t="shared" si="131"/>
        <v>7929</v>
      </c>
    </row>
    <row r="8077" spans="3:11">
      <c r="C8077" s="1650"/>
      <c r="D8077" s="2282"/>
      <c r="E8077" s="2282"/>
      <c r="F8077" s="3823"/>
      <c r="G8077" s="1651"/>
      <c r="H8077" s="456"/>
      <c r="I8077" s="457"/>
      <c r="J8077" s="2664"/>
      <c r="K8077" s="2621">
        <f t="shared" si="131"/>
        <v>7930</v>
      </c>
    </row>
    <row r="8078" spans="3:11">
      <c r="C8078" s="1652"/>
      <c r="D8078" s="4081"/>
      <c r="E8078" s="2777" t="s">
        <v>3023</v>
      </c>
      <c r="F8078" s="3824"/>
      <c r="G8078" s="1653" t="s">
        <v>3026</v>
      </c>
      <c r="H8078" s="456"/>
      <c r="I8078" s="457"/>
      <c r="J8078" s="2664"/>
      <c r="K8078" s="2621">
        <f t="shared" si="131"/>
        <v>7931</v>
      </c>
    </row>
    <row r="8079" spans="3:11">
      <c r="C8079" s="1650"/>
      <c r="D8079" s="4081"/>
      <c r="E8079" s="4081" t="s">
        <v>3024</v>
      </c>
      <c r="F8079" s="3824" t="s">
        <v>2541</v>
      </c>
      <c r="G8079" s="3730" t="s">
        <v>299</v>
      </c>
      <c r="H8079" s="458"/>
      <c r="I8079" s="457"/>
      <c r="J8079" s="2664"/>
      <c r="K8079" s="2621">
        <f t="shared" si="131"/>
        <v>7932</v>
      </c>
    </row>
    <row r="8080" spans="3:11" ht="15.75" thickBot="1">
      <c r="C8080" s="1697"/>
      <c r="D8080" s="4136"/>
      <c r="E8080" s="4136"/>
      <c r="F8080" s="3825"/>
      <c r="G8080" s="1698"/>
      <c r="H8080" s="2256"/>
      <c r="I8080" s="2257"/>
      <c r="J8080" s="2664"/>
      <c r="K8080" s="2621">
        <f t="shared" si="131"/>
        <v>7933</v>
      </c>
    </row>
    <row r="8081" spans="3:11">
      <c r="C8081" s="2766"/>
      <c r="D8081" s="5972" t="s">
        <v>60</v>
      </c>
      <c r="E8081" s="5972"/>
      <c r="F8081" s="5973"/>
      <c r="G8081" s="1632"/>
      <c r="H8081" s="5951" t="s">
        <v>4049</v>
      </c>
      <c r="I8081" s="5952"/>
      <c r="J8081" s="2664"/>
      <c r="K8081" s="2621">
        <f t="shared" si="131"/>
        <v>7934</v>
      </c>
    </row>
    <row r="8082" spans="3:11">
      <c r="C8082" s="3817" t="s">
        <v>2722</v>
      </c>
      <c r="D8082" s="5983" t="s">
        <v>2538</v>
      </c>
      <c r="E8082" s="5983"/>
      <c r="F8082" s="5984"/>
      <c r="G8082" s="1633"/>
      <c r="H8082" s="5961" t="s">
        <v>3978</v>
      </c>
      <c r="I8082" s="5962"/>
      <c r="J8082" s="2664"/>
      <c r="K8082" s="2621">
        <f t="shared" si="131"/>
        <v>7935</v>
      </c>
    </row>
    <row r="8083" spans="3:11">
      <c r="C8083" s="3817" t="s">
        <v>2723</v>
      </c>
      <c r="D8083" s="5976">
        <v>1</v>
      </c>
      <c r="E8083" s="5976"/>
      <c r="F8083" s="5989"/>
      <c r="G8083" s="1633"/>
      <c r="H8083" s="456"/>
      <c r="I8083" s="457"/>
      <c r="J8083" s="2664"/>
      <c r="K8083" s="2621">
        <f t="shared" si="131"/>
        <v>7936</v>
      </c>
    </row>
    <row r="8084" spans="3:11">
      <c r="C8084" s="1634"/>
      <c r="D8084" s="3653"/>
      <c r="E8084" s="3653"/>
      <c r="F8084" s="3818"/>
      <c r="G8084" s="1635"/>
      <c r="H8084" s="2250"/>
      <c r="I8084" s="2251"/>
      <c r="J8084" s="2664"/>
      <c r="K8084" s="2621">
        <f t="shared" si="131"/>
        <v>7937</v>
      </c>
    </row>
    <row r="8085" spans="3:11">
      <c r="C8085" s="1636"/>
      <c r="D8085" s="5865" t="s">
        <v>61</v>
      </c>
      <c r="E8085" s="5866"/>
      <c r="F8085" s="5866"/>
      <c r="G8085" s="5866"/>
      <c r="H8085" s="5866"/>
      <c r="I8085" s="5867"/>
      <c r="J8085" s="2664"/>
      <c r="K8085" s="2621">
        <f t="shared" si="131"/>
        <v>7938</v>
      </c>
    </row>
    <row r="8086" spans="3:11">
      <c r="C8086" s="1637" t="s">
        <v>62</v>
      </c>
      <c r="D8086" s="5990" t="s">
        <v>63</v>
      </c>
      <c r="E8086" s="5991"/>
      <c r="F8086" s="3819" t="s">
        <v>64</v>
      </c>
      <c r="G8086" s="1638" t="s">
        <v>65</v>
      </c>
      <c r="H8086" s="5969" t="s">
        <v>66</v>
      </c>
      <c r="I8086" s="5970"/>
      <c r="J8086" s="2664"/>
      <c r="K8086" s="2621">
        <f t="shared" si="131"/>
        <v>7939</v>
      </c>
    </row>
    <row r="8087" spans="3:11">
      <c r="C8087" s="1639" t="s">
        <v>67</v>
      </c>
      <c r="D8087" s="5992"/>
      <c r="E8087" s="5993"/>
      <c r="F8087" s="3820" t="s">
        <v>0</v>
      </c>
      <c r="G8087" s="1640"/>
      <c r="H8087" s="2252" t="s">
        <v>68</v>
      </c>
      <c r="I8087" s="1641" t="s">
        <v>69</v>
      </c>
      <c r="J8087" s="2664"/>
      <c r="K8087" s="2621">
        <f t="shared" si="131"/>
        <v>7940</v>
      </c>
    </row>
    <row r="8088" spans="3:11">
      <c r="C8088" s="1642"/>
      <c r="D8088" s="1754" t="str">
        <f>VLOOKUP(F8088,Accounts!B:C,2,FALSE)</f>
        <v>Accumulated Surplus (Deficit)</v>
      </c>
      <c r="E8088" s="4069"/>
      <c r="F8088" s="3792">
        <v>3010101000</v>
      </c>
      <c r="G8088" s="1643"/>
      <c r="H8088" s="2252"/>
      <c r="I8088" s="1641"/>
      <c r="J8088" s="2664"/>
      <c r="K8088" s="2621">
        <f t="shared" si="131"/>
        <v>7941</v>
      </c>
    </row>
    <row r="8089" spans="3:11">
      <c r="C8089" s="1642"/>
      <c r="D8089" s="4081"/>
      <c r="E8089" s="4069" t="str">
        <f>VLOOKUP($F8089,Accounts!$B:$C,2,FALSE)</f>
        <v>Other Supplies and Materials for Distribution</v>
      </c>
      <c r="F8089" s="3792">
        <v>1040299000</v>
      </c>
      <c r="G8089" s="1643"/>
      <c r="H8089" s="2252"/>
      <c r="I8089" s="1641"/>
      <c r="J8089" s="2664"/>
      <c r="K8089" s="2621">
        <f t="shared" ref="K8089:K8152" si="132">K8088+1</f>
        <v>7942</v>
      </c>
    </row>
    <row r="8090" spans="3:11">
      <c r="C8090" s="1644"/>
      <c r="D8090" s="3782"/>
      <c r="E8090" s="2606" t="s">
        <v>4050</v>
      </c>
      <c r="F8090" s="3821"/>
      <c r="G8090" s="1645"/>
      <c r="H8090" s="3422"/>
      <c r="I8090" s="3725"/>
      <c r="J8090" s="2664"/>
      <c r="K8090" s="2621">
        <f t="shared" si="132"/>
        <v>7943</v>
      </c>
    </row>
    <row r="8091" spans="3:11">
      <c r="C8091" s="1646"/>
      <c r="D8091" s="2773" t="s">
        <v>70</v>
      </c>
      <c r="E8091" s="2774"/>
      <c r="F8091" s="3822"/>
      <c r="G8091" s="1647"/>
      <c r="H8091" s="2253">
        <f>SUM(H8088:H8090)</f>
        <v>0</v>
      </c>
      <c r="I8091" s="2254">
        <f>SUM(I8088:I8090)</f>
        <v>0</v>
      </c>
      <c r="J8091" s="2664"/>
      <c r="K8091" s="2621">
        <f t="shared" si="132"/>
        <v>7944</v>
      </c>
    </row>
    <row r="8092" spans="3:11">
      <c r="C8092" s="1648"/>
      <c r="D8092" s="4201"/>
      <c r="E8092" s="4135"/>
      <c r="F8092" s="3792"/>
      <c r="G8092" s="1649"/>
      <c r="H8092" s="3422"/>
      <c r="I8092" s="2255">
        <f>H8091-I8091</f>
        <v>0</v>
      </c>
      <c r="J8092" s="2664"/>
      <c r="K8092" s="2621">
        <f t="shared" si="132"/>
        <v>7945</v>
      </c>
    </row>
    <row r="8093" spans="3:11">
      <c r="C8093" s="5850" t="s">
        <v>71</v>
      </c>
      <c r="D8093" s="5851"/>
      <c r="E8093" s="4079"/>
      <c r="F8093" s="5852" t="s">
        <v>3489</v>
      </c>
      <c r="G8093" s="5851"/>
      <c r="H8093" s="5974"/>
      <c r="I8093" s="5975"/>
      <c r="J8093" s="2664"/>
      <c r="K8093" s="2621">
        <f t="shared" si="132"/>
        <v>7946</v>
      </c>
    </row>
    <row r="8094" spans="3:11">
      <c r="C8094" s="1650"/>
      <c r="D8094" s="2282"/>
      <c r="E8094" s="2282"/>
      <c r="F8094" s="3823"/>
      <c r="G8094" s="1651"/>
      <c r="H8094" s="456"/>
      <c r="I8094" s="457"/>
      <c r="J8094" s="2664"/>
      <c r="K8094" s="2621">
        <f t="shared" si="132"/>
        <v>7947</v>
      </c>
    </row>
    <row r="8095" spans="3:11">
      <c r="C8095" s="1652"/>
      <c r="D8095" s="4081"/>
      <c r="E8095" s="2777" t="s">
        <v>3023</v>
      </c>
      <c r="F8095" s="3824"/>
      <c r="G8095" s="1653" t="s">
        <v>3026</v>
      </c>
      <c r="H8095" s="456"/>
      <c r="I8095" s="457"/>
      <c r="J8095" s="2664"/>
      <c r="K8095" s="2621">
        <f t="shared" si="132"/>
        <v>7948</v>
      </c>
    </row>
    <row r="8096" spans="3:11">
      <c r="C8096" s="1650"/>
      <c r="D8096" s="4081"/>
      <c r="E8096" s="4081" t="s">
        <v>3024</v>
      </c>
      <c r="F8096" s="3824" t="s">
        <v>2541</v>
      </c>
      <c r="G8096" s="3730" t="s">
        <v>299</v>
      </c>
      <c r="H8096" s="458"/>
      <c r="I8096" s="457"/>
      <c r="J8096" s="2664"/>
      <c r="K8096" s="2621">
        <f t="shared" si="132"/>
        <v>7949</v>
      </c>
    </row>
    <row r="8097" spans="3:11" ht="15.75" thickBot="1">
      <c r="C8097" s="1697"/>
      <c r="D8097" s="4136"/>
      <c r="E8097" s="4136"/>
      <c r="F8097" s="3825"/>
      <c r="G8097" s="1698"/>
      <c r="H8097" s="2256"/>
      <c r="I8097" s="2257"/>
      <c r="J8097" s="2664"/>
      <c r="K8097" s="2621">
        <f t="shared" si="132"/>
        <v>7950</v>
      </c>
    </row>
    <row r="8098" spans="3:11">
      <c r="C8098" s="2766"/>
      <c r="D8098" s="5972" t="s">
        <v>60</v>
      </c>
      <c r="E8098" s="5972"/>
      <c r="F8098" s="5973"/>
      <c r="G8098" s="1632"/>
      <c r="H8098" s="5951" t="s">
        <v>4051</v>
      </c>
      <c r="I8098" s="5952"/>
      <c r="J8098" s="2664"/>
      <c r="K8098" s="2621">
        <f t="shared" si="132"/>
        <v>7951</v>
      </c>
    </row>
    <row r="8099" spans="3:11">
      <c r="C8099" s="3817" t="s">
        <v>2722</v>
      </c>
      <c r="D8099" s="5983" t="s">
        <v>2538</v>
      </c>
      <c r="E8099" s="5983"/>
      <c r="F8099" s="5984"/>
      <c r="G8099" s="1633"/>
      <c r="H8099" s="5961" t="s">
        <v>3978</v>
      </c>
      <c r="I8099" s="5962"/>
      <c r="J8099" s="2664"/>
      <c r="K8099" s="2621">
        <f t="shared" si="132"/>
        <v>7952</v>
      </c>
    </row>
    <row r="8100" spans="3:11">
      <c r="C8100" s="3817" t="s">
        <v>2723</v>
      </c>
      <c r="D8100" s="5976">
        <v>1</v>
      </c>
      <c r="E8100" s="5976"/>
      <c r="F8100" s="5989"/>
      <c r="G8100" s="1633"/>
      <c r="H8100" s="456"/>
      <c r="I8100" s="457"/>
      <c r="J8100" s="2664"/>
      <c r="K8100" s="2621">
        <f t="shared" si="132"/>
        <v>7953</v>
      </c>
    </row>
    <row r="8101" spans="3:11">
      <c r="C8101" s="1634"/>
      <c r="D8101" s="3653"/>
      <c r="E8101" s="3653"/>
      <c r="F8101" s="3818"/>
      <c r="G8101" s="1635"/>
      <c r="H8101" s="2250"/>
      <c r="I8101" s="2251"/>
      <c r="J8101" s="2664"/>
      <c r="K8101" s="2621">
        <f t="shared" si="132"/>
        <v>7954</v>
      </c>
    </row>
    <row r="8102" spans="3:11">
      <c r="C8102" s="1636"/>
      <c r="D8102" s="5865" t="s">
        <v>61</v>
      </c>
      <c r="E8102" s="5866"/>
      <c r="F8102" s="5866"/>
      <c r="G8102" s="5866"/>
      <c r="H8102" s="5866"/>
      <c r="I8102" s="5867"/>
      <c r="J8102" s="2664"/>
      <c r="K8102" s="2621">
        <f t="shared" si="132"/>
        <v>7955</v>
      </c>
    </row>
    <row r="8103" spans="3:11">
      <c r="C8103" s="1637" t="s">
        <v>62</v>
      </c>
      <c r="D8103" s="5990" t="s">
        <v>63</v>
      </c>
      <c r="E8103" s="5991"/>
      <c r="F8103" s="3819" t="s">
        <v>64</v>
      </c>
      <c r="G8103" s="1638" t="s">
        <v>65</v>
      </c>
      <c r="H8103" s="5969" t="s">
        <v>66</v>
      </c>
      <c r="I8103" s="5970"/>
      <c r="J8103" s="2664"/>
      <c r="K8103" s="2621">
        <f t="shared" si="132"/>
        <v>7956</v>
      </c>
    </row>
    <row r="8104" spans="3:11">
      <c r="C8104" s="1639" t="s">
        <v>67</v>
      </c>
      <c r="D8104" s="5992"/>
      <c r="E8104" s="5993"/>
      <c r="F8104" s="3820" t="s">
        <v>0</v>
      </c>
      <c r="G8104" s="1640"/>
      <c r="H8104" s="2252" t="s">
        <v>68</v>
      </c>
      <c r="I8104" s="1641" t="s">
        <v>69</v>
      </c>
      <c r="J8104" s="2664"/>
      <c r="K8104" s="2621">
        <f t="shared" si="132"/>
        <v>7957</v>
      </c>
    </row>
    <row r="8105" spans="3:11">
      <c r="C8105" s="1642"/>
      <c r="D8105" s="1754" t="str">
        <f>VLOOKUP(F8105,Accounts!B:C,2,FALSE)</f>
        <v>Accumulated Surplus (Deficit)</v>
      </c>
      <c r="E8105" s="4069"/>
      <c r="F8105" s="3792">
        <v>3010101000</v>
      </c>
      <c r="G8105" s="1643"/>
      <c r="H8105" s="2252"/>
      <c r="I8105" s="1641"/>
      <c r="J8105" s="2664"/>
      <c r="K8105" s="2621">
        <f t="shared" si="132"/>
        <v>7958</v>
      </c>
    </row>
    <row r="8106" spans="3:11">
      <c r="C8106" s="1642"/>
      <c r="D8106" s="4081"/>
      <c r="E8106" s="4069" t="str">
        <f>VLOOKUP($F8106,Accounts!$B:$C,2,FALSE)</f>
        <v>Other Supplies and Materials for Distribution</v>
      </c>
      <c r="F8106" s="3792">
        <v>1040299000</v>
      </c>
      <c r="G8106" s="1643"/>
      <c r="H8106" s="2252"/>
      <c r="I8106" s="1641"/>
      <c r="J8106" s="2664"/>
      <c r="K8106" s="2621">
        <f t="shared" si="132"/>
        <v>7959</v>
      </c>
    </row>
    <row r="8107" spans="3:11">
      <c r="C8107" s="1644"/>
      <c r="D8107" s="3782"/>
      <c r="E8107" s="2606" t="s">
        <v>4052</v>
      </c>
      <c r="F8107" s="3821"/>
      <c r="G8107" s="1645"/>
      <c r="H8107" s="3422"/>
      <c r="I8107" s="3725"/>
      <c r="J8107" s="2664"/>
      <c r="K8107" s="2621">
        <f t="shared" si="132"/>
        <v>7960</v>
      </c>
    </row>
    <row r="8108" spans="3:11">
      <c r="C8108" s="1646"/>
      <c r="D8108" s="2773" t="s">
        <v>70</v>
      </c>
      <c r="E8108" s="2774"/>
      <c r="F8108" s="3822"/>
      <c r="G8108" s="1647"/>
      <c r="H8108" s="2253">
        <f>SUM(H8105:H8107)</f>
        <v>0</v>
      </c>
      <c r="I8108" s="2254">
        <f>SUM(I8105:I8107)</f>
        <v>0</v>
      </c>
      <c r="J8108" s="2664"/>
      <c r="K8108" s="2621">
        <f t="shared" si="132"/>
        <v>7961</v>
      </c>
    </row>
    <row r="8109" spans="3:11">
      <c r="C8109" s="1648"/>
      <c r="D8109" s="4201"/>
      <c r="E8109" s="4135"/>
      <c r="F8109" s="3792"/>
      <c r="G8109" s="1649"/>
      <c r="H8109" s="3422"/>
      <c r="I8109" s="2255">
        <f>H8108-I8108</f>
        <v>0</v>
      </c>
      <c r="J8109" s="2664"/>
      <c r="K8109" s="2621">
        <f t="shared" si="132"/>
        <v>7962</v>
      </c>
    </row>
    <row r="8110" spans="3:11">
      <c r="C8110" s="5850" t="s">
        <v>71</v>
      </c>
      <c r="D8110" s="5851"/>
      <c r="E8110" s="4079"/>
      <c r="F8110" s="5852" t="s">
        <v>3489</v>
      </c>
      <c r="G8110" s="5851"/>
      <c r="H8110" s="5974"/>
      <c r="I8110" s="5975"/>
      <c r="J8110" s="2664"/>
      <c r="K8110" s="2621">
        <f t="shared" si="132"/>
        <v>7963</v>
      </c>
    </row>
    <row r="8111" spans="3:11">
      <c r="C8111" s="1650"/>
      <c r="D8111" s="2282"/>
      <c r="E8111" s="2282"/>
      <c r="F8111" s="3823"/>
      <c r="G8111" s="1651"/>
      <c r="H8111" s="456"/>
      <c r="I8111" s="457"/>
      <c r="J8111" s="2664"/>
      <c r="K8111" s="2621">
        <f t="shared" si="132"/>
        <v>7964</v>
      </c>
    </row>
    <row r="8112" spans="3:11">
      <c r="C8112" s="1652"/>
      <c r="D8112" s="4081"/>
      <c r="E8112" s="2777" t="s">
        <v>3023</v>
      </c>
      <c r="F8112" s="3824"/>
      <c r="G8112" s="1653" t="s">
        <v>3026</v>
      </c>
      <c r="H8112" s="456"/>
      <c r="I8112" s="457"/>
      <c r="J8112" s="2664"/>
      <c r="K8112" s="2621">
        <f t="shared" si="132"/>
        <v>7965</v>
      </c>
    </row>
    <row r="8113" spans="3:11">
      <c r="C8113" s="1650"/>
      <c r="D8113" s="4081"/>
      <c r="E8113" s="4081" t="s">
        <v>3024</v>
      </c>
      <c r="F8113" s="3824" t="s">
        <v>2541</v>
      </c>
      <c r="G8113" s="3730" t="s">
        <v>299</v>
      </c>
      <c r="H8113" s="458"/>
      <c r="I8113" s="457"/>
      <c r="J8113" s="2664"/>
      <c r="K8113" s="2621">
        <f t="shared" si="132"/>
        <v>7966</v>
      </c>
    </row>
    <row r="8114" spans="3:11" ht="15.75" thickBot="1">
      <c r="C8114" s="1697"/>
      <c r="D8114" s="4136"/>
      <c r="E8114" s="4136"/>
      <c r="F8114" s="3825"/>
      <c r="G8114" s="1698"/>
      <c r="H8114" s="2256"/>
      <c r="I8114" s="2257"/>
      <c r="J8114" s="2664"/>
      <c r="K8114" s="2621">
        <f t="shared" si="132"/>
        <v>7967</v>
      </c>
    </row>
    <row r="8115" spans="3:11">
      <c r="C8115" s="2766"/>
      <c r="D8115" s="5972" t="s">
        <v>60</v>
      </c>
      <c r="E8115" s="5972"/>
      <c r="F8115" s="5973"/>
      <c r="G8115" s="1632"/>
      <c r="H8115" s="5951" t="s">
        <v>4053</v>
      </c>
      <c r="I8115" s="5952"/>
      <c r="J8115" s="2664"/>
      <c r="K8115" s="2621">
        <f t="shared" si="132"/>
        <v>7968</v>
      </c>
    </row>
    <row r="8116" spans="3:11">
      <c r="C8116" s="3817" t="s">
        <v>2722</v>
      </c>
      <c r="D8116" s="5983" t="s">
        <v>2538</v>
      </c>
      <c r="E8116" s="5983"/>
      <c r="F8116" s="5984"/>
      <c r="G8116" s="1633"/>
      <c r="H8116" s="5961" t="s">
        <v>3978</v>
      </c>
      <c r="I8116" s="5962"/>
      <c r="J8116" s="2664"/>
      <c r="K8116" s="2621">
        <f t="shared" si="132"/>
        <v>7969</v>
      </c>
    </row>
    <row r="8117" spans="3:11">
      <c r="C8117" s="3817" t="s">
        <v>2723</v>
      </c>
      <c r="D8117" s="5976">
        <v>1</v>
      </c>
      <c r="E8117" s="5976"/>
      <c r="F8117" s="5989"/>
      <c r="G8117" s="1633"/>
      <c r="H8117" s="456"/>
      <c r="I8117" s="457"/>
      <c r="J8117" s="2664"/>
      <c r="K8117" s="2621">
        <f t="shared" si="132"/>
        <v>7970</v>
      </c>
    </row>
    <row r="8118" spans="3:11">
      <c r="C8118" s="1634"/>
      <c r="D8118" s="3653"/>
      <c r="E8118" s="3653"/>
      <c r="F8118" s="3818"/>
      <c r="G8118" s="1635"/>
      <c r="H8118" s="2250"/>
      <c r="I8118" s="2251"/>
      <c r="J8118" s="2664"/>
      <c r="K8118" s="2621">
        <f t="shared" si="132"/>
        <v>7971</v>
      </c>
    </row>
    <row r="8119" spans="3:11">
      <c r="C8119" s="1636"/>
      <c r="D8119" s="5865" t="s">
        <v>61</v>
      </c>
      <c r="E8119" s="5866"/>
      <c r="F8119" s="5866"/>
      <c r="G8119" s="5866"/>
      <c r="H8119" s="5866"/>
      <c r="I8119" s="5867"/>
      <c r="J8119" s="2664"/>
      <c r="K8119" s="2621">
        <f t="shared" si="132"/>
        <v>7972</v>
      </c>
    </row>
    <row r="8120" spans="3:11">
      <c r="C8120" s="1637" t="s">
        <v>62</v>
      </c>
      <c r="D8120" s="5990" t="s">
        <v>63</v>
      </c>
      <c r="E8120" s="5991"/>
      <c r="F8120" s="3819" t="s">
        <v>64</v>
      </c>
      <c r="G8120" s="1638" t="s">
        <v>65</v>
      </c>
      <c r="H8120" s="5969" t="s">
        <v>66</v>
      </c>
      <c r="I8120" s="5970"/>
      <c r="J8120" s="2664"/>
      <c r="K8120" s="2621">
        <f t="shared" si="132"/>
        <v>7973</v>
      </c>
    </row>
    <row r="8121" spans="3:11">
      <c r="C8121" s="1639" t="s">
        <v>67</v>
      </c>
      <c r="D8121" s="5992"/>
      <c r="E8121" s="5993"/>
      <c r="F8121" s="3820" t="s">
        <v>0</v>
      </c>
      <c r="G8121" s="1640"/>
      <c r="H8121" s="2252" t="s">
        <v>68</v>
      </c>
      <c r="I8121" s="1641" t="s">
        <v>69</v>
      </c>
      <c r="J8121" s="2664"/>
      <c r="K8121" s="2621">
        <f t="shared" si="132"/>
        <v>7974</v>
      </c>
    </row>
    <row r="8122" spans="3:11">
      <c r="C8122" s="1642"/>
      <c r="D8122" s="1754" t="str">
        <f>VLOOKUP(F8122,Accounts!B:C,2,FALSE)</f>
        <v>Accumulated Surplus (Deficit)</v>
      </c>
      <c r="E8122" s="4069"/>
      <c r="F8122" s="3792">
        <v>3010101000</v>
      </c>
      <c r="G8122" s="1643"/>
      <c r="H8122" s="2252"/>
      <c r="I8122" s="1641"/>
      <c r="J8122" s="2664"/>
      <c r="K8122" s="2621">
        <f t="shared" si="132"/>
        <v>7975</v>
      </c>
    </row>
    <row r="8123" spans="3:11">
      <c r="C8123" s="1642"/>
      <c r="D8123" s="4081"/>
      <c r="E8123" s="4069" t="str">
        <f>VLOOKUP($F8123,Accounts!$B:$C,2,FALSE)</f>
        <v>Other Supplies and Materials for Distribution</v>
      </c>
      <c r="F8123" s="3792">
        <v>1040299000</v>
      </c>
      <c r="G8123" s="1643"/>
      <c r="H8123" s="2252"/>
      <c r="I8123" s="1641"/>
      <c r="J8123" s="2664"/>
      <c r="K8123" s="2621">
        <f t="shared" si="132"/>
        <v>7976</v>
      </c>
    </row>
    <row r="8124" spans="3:11">
      <c r="C8124" s="1644"/>
      <c r="D8124" s="3782"/>
      <c r="E8124" s="2606" t="s">
        <v>4054</v>
      </c>
      <c r="F8124" s="3821"/>
      <c r="G8124" s="1645"/>
      <c r="H8124" s="3422"/>
      <c r="I8124" s="3725"/>
      <c r="J8124" s="2664"/>
      <c r="K8124" s="2621">
        <f t="shared" si="132"/>
        <v>7977</v>
      </c>
    </row>
    <row r="8125" spans="3:11">
      <c r="C8125" s="1646"/>
      <c r="D8125" s="2773" t="s">
        <v>70</v>
      </c>
      <c r="E8125" s="2774"/>
      <c r="F8125" s="3822"/>
      <c r="G8125" s="1647"/>
      <c r="H8125" s="2253">
        <f>SUM(H8122:H8124)</f>
        <v>0</v>
      </c>
      <c r="I8125" s="2254">
        <f>SUM(I8122:I8124)</f>
        <v>0</v>
      </c>
      <c r="J8125" s="2664"/>
      <c r="K8125" s="2621">
        <f t="shared" si="132"/>
        <v>7978</v>
      </c>
    </row>
    <row r="8126" spans="3:11">
      <c r="C8126" s="1648"/>
      <c r="D8126" s="4201"/>
      <c r="E8126" s="4135"/>
      <c r="F8126" s="3792"/>
      <c r="G8126" s="1649"/>
      <c r="H8126" s="3422"/>
      <c r="I8126" s="2255">
        <f>H8125-I8125</f>
        <v>0</v>
      </c>
      <c r="J8126" s="2664"/>
      <c r="K8126" s="2621">
        <f t="shared" si="132"/>
        <v>7979</v>
      </c>
    </row>
    <row r="8127" spans="3:11">
      <c r="C8127" s="5850" t="s">
        <v>71</v>
      </c>
      <c r="D8127" s="5851"/>
      <c r="E8127" s="4079"/>
      <c r="F8127" s="5852" t="s">
        <v>3489</v>
      </c>
      <c r="G8127" s="5851"/>
      <c r="H8127" s="5974"/>
      <c r="I8127" s="5975"/>
      <c r="J8127" s="2664"/>
      <c r="K8127" s="2621">
        <f t="shared" si="132"/>
        <v>7980</v>
      </c>
    </row>
    <row r="8128" spans="3:11">
      <c r="C8128" s="1650"/>
      <c r="D8128" s="2282"/>
      <c r="E8128" s="2282"/>
      <c r="F8128" s="3823"/>
      <c r="G8128" s="1651"/>
      <c r="H8128" s="456"/>
      <c r="I8128" s="457"/>
      <c r="J8128" s="2664"/>
      <c r="K8128" s="2621">
        <f t="shared" si="132"/>
        <v>7981</v>
      </c>
    </row>
    <row r="8129" spans="3:11">
      <c r="C8129" s="1652"/>
      <c r="D8129" s="4081"/>
      <c r="E8129" s="2777" t="s">
        <v>3023</v>
      </c>
      <c r="F8129" s="3824"/>
      <c r="G8129" s="1653" t="s">
        <v>3026</v>
      </c>
      <c r="H8129" s="456"/>
      <c r="I8129" s="457"/>
      <c r="J8129" s="2664"/>
      <c r="K8129" s="2621">
        <f t="shared" si="132"/>
        <v>7982</v>
      </c>
    </row>
    <row r="8130" spans="3:11">
      <c r="C8130" s="1650"/>
      <c r="D8130" s="4081"/>
      <c r="E8130" s="4081" t="s">
        <v>3024</v>
      </c>
      <c r="F8130" s="3824" t="s">
        <v>2541</v>
      </c>
      <c r="G8130" s="3730" t="s">
        <v>299</v>
      </c>
      <c r="H8130" s="458"/>
      <c r="I8130" s="457"/>
      <c r="J8130" s="2664"/>
      <c r="K8130" s="2621">
        <f t="shared" si="132"/>
        <v>7983</v>
      </c>
    </row>
    <row r="8131" spans="3:11" ht="15.75" thickBot="1">
      <c r="C8131" s="1697"/>
      <c r="D8131" s="4136"/>
      <c r="E8131" s="4136"/>
      <c r="F8131" s="3825"/>
      <c r="G8131" s="1698"/>
      <c r="H8131" s="2256"/>
      <c r="I8131" s="2257"/>
      <c r="J8131" s="2664"/>
      <c r="K8131" s="2621">
        <f t="shared" si="132"/>
        <v>7984</v>
      </c>
    </row>
    <row r="8132" spans="3:11">
      <c r="C8132" s="2766"/>
      <c r="D8132" s="5972" t="s">
        <v>60</v>
      </c>
      <c r="E8132" s="5972"/>
      <c r="F8132" s="5973"/>
      <c r="G8132" s="1632"/>
      <c r="H8132" s="5951" t="s">
        <v>4055</v>
      </c>
      <c r="I8132" s="5952"/>
      <c r="J8132" s="2664"/>
      <c r="K8132" s="2621">
        <f t="shared" si="132"/>
        <v>7985</v>
      </c>
    </row>
    <row r="8133" spans="3:11">
      <c r="C8133" s="3817" t="s">
        <v>2722</v>
      </c>
      <c r="D8133" s="5983" t="s">
        <v>2538</v>
      </c>
      <c r="E8133" s="5983"/>
      <c r="F8133" s="5984"/>
      <c r="G8133" s="1633"/>
      <c r="H8133" s="5961" t="s">
        <v>3978</v>
      </c>
      <c r="I8133" s="5962"/>
      <c r="J8133" s="2664"/>
      <c r="K8133" s="2621">
        <f t="shared" si="132"/>
        <v>7986</v>
      </c>
    </row>
    <row r="8134" spans="3:11">
      <c r="C8134" s="3817" t="s">
        <v>2723</v>
      </c>
      <c r="D8134" s="5976">
        <v>1</v>
      </c>
      <c r="E8134" s="5976"/>
      <c r="F8134" s="5989"/>
      <c r="G8134" s="1633"/>
      <c r="H8134" s="456"/>
      <c r="I8134" s="457"/>
      <c r="J8134" s="2664"/>
      <c r="K8134" s="2621">
        <f t="shared" si="132"/>
        <v>7987</v>
      </c>
    </row>
    <row r="8135" spans="3:11">
      <c r="C8135" s="1634"/>
      <c r="D8135" s="3653"/>
      <c r="E8135" s="3653"/>
      <c r="F8135" s="3818"/>
      <c r="G8135" s="1635"/>
      <c r="H8135" s="2250"/>
      <c r="I8135" s="2251"/>
      <c r="J8135" s="2664"/>
      <c r="K8135" s="2621">
        <f t="shared" si="132"/>
        <v>7988</v>
      </c>
    </row>
    <row r="8136" spans="3:11">
      <c r="C8136" s="1636"/>
      <c r="D8136" s="5865" t="s">
        <v>61</v>
      </c>
      <c r="E8136" s="5866"/>
      <c r="F8136" s="5866"/>
      <c r="G8136" s="5866"/>
      <c r="H8136" s="5866"/>
      <c r="I8136" s="5867"/>
      <c r="J8136" s="2664"/>
      <c r="K8136" s="2621">
        <f t="shared" si="132"/>
        <v>7989</v>
      </c>
    </row>
    <row r="8137" spans="3:11">
      <c r="C8137" s="1637" t="s">
        <v>62</v>
      </c>
      <c r="D8137" s="5990" t="s">
        <v>63</v>
      </c>
      <c r="E8137" s="5991"/>
      <c r="F8137" s="3819" t="s">
        <v>64</v>
      </c>
      <c r="G8137" s="1638" t="s">
        <v>65</v>
      </c>
      <c r="H8137" s="5969" t="s">
        <v>66</v>
      </c>
      <c r="I8137" s="5970"/>
      <c r="J8137" s="2664"/>
      <c r="K8137" s="2621">
        <f t="shared" si="132"/>
        <v>7990</v>
      </c>
    </row>
    <row r="8138" spans="3:11">
      <c r="C8138" s="1639" t="s">
        <v>67</v>
      </c>
      <c r="D8138" s="5992"/>
      <c r="E8138" s="5993"/>
      <c r="F8138" s="3820" t="s">
        <v>0</v>
      </c>
      <c r="G8138" s="1640"/>
      <c r="H8138" s="2252" t="s">
        <v>68</v>
      </c>
      <c r="I8138" s="1641" t="s">
        <v>69</v>
      </c>
      <c r="J8138" s="2664"/>
      <c r="K8138" s="2621">
        <f t="shared" si="132"/>
        <v>7991</v>
      </c>
    </row>
    <row r="8139" spans="3:11">
      <c r="C8139" s="1642"/>
      <c r="D8139" s="1754" t="str">
        <f>VLOOKUP(F8139,Accounts!B:C,2,FALSE)</f>
        <v>Accumulated Surplus (Deficit)</v>
      </c>
      <c r="E8139" s="4069"/>
      <c r="F8139" s="3792">
        <v>3010101000</v>
      </c>
      <c r="G8139" s="1643"/>
      <c r="H8139" s="2252"/>
      <c r="I8139" s="1641"/>
      <c r="J8139" s="2664"/>
      <c r="K8139" s="2621">
        <f t="shared" si="132"/>
        <v>7992</v>
      </c>
    </row>
    <row r="8140" spans="3:11">
      <c r="C8140" s="1642"/>
      <c r="D8140" s="4081"/>
      <c r="E8140" s="4069" t="str">
        <f>VLOOKUP($F8140,Accounts!$B:$C,2,FALSE)</f>
        <v>Other Supplies and Materials for Distribution</v>
      </c>
      <c r="F8140" s="3792">
        <v>1040299000</v>
      </c>
      <c r="G8140" s="1643"/>
      <c r="H8140" s="2252"/>
      <c r="I8140" s="1641"/>
      <c r="J8140" s="2664"/>
      <c r="K8140" s="2621">
        <f t="shared" si="132"/>
        <v>7993</v>
      </c>
    </row>
    <row r="8141" spans="3:11">
      <c r="C8141" s="1644"/>
      <c r="D8141" s="3782"/>
      <c r="E8141" s="2606" t="s">
        <v>4056</v>
      </c>
      <c r="F8141" s="3821"/>
      <c r="G8141" s="1645"/>
      <c r="H8141" s="3422"/>
      <c r="I8141" s="3725"/>
      <c r="J8141" s="2664"/>
      <c r="K8141" s="2621">
        <f t="shared" si="132"/>
        <v>7994</v>
      </c>
    </row>
    <row r="8142" spans="3:11">
      <c r="C8142" s="1646"/>
      <c r="D8142" s="2773" t="s">
        <v>70</v>
      </c>
      <c r="E8142" s="2774"/>
      <c r="F8142" s="3822"/>
      <c r="G8142" s="1647"/>
      <c r="H8142" s="2253">
        <f>SUM(H8139:H8141)</f>
        <v>0</v>
      </c>
      <c r="I8142" s="2254">
        <f>SUM(I8139:I8141)</f>
        <v>0</v>
      </c>
      <c r="J8142" s="2664"/>
      <c r="K8142" s="2621">
        <f t="shared" si="132"/>
        <v>7995</v>
      </c>
    </row>
    <row r="8143" spans="3:11">
      <c r="C8143" s="1648"/>
      <c r="D8143" s="4201"/>
      <c r="E8143" s="4135"/>
      <c r="F8143" s="3792"/>
      <c r="G8143" s="1649"/>
      <c r="H8143" s="3422"/>
      <c r="I8143" s="2255">
        <f>H8142-I8142</f>
        <v>0</v>
      </c>
      <c r="J8143" s="2664"/>
      <c r="K8143" s="2621">
        <f t="shared" si="132"/>
        <v>7996</v>
      </c>
    </row>
    <row r="8144" spans="3:11">
      <c r="C8144" s="5850" t="s">
        <v>71</v>
      </c>
      <c r="D8144" s="5851"/>
      <c r="E8144" s="4079"/>
      <c r="F8144" s="5852" t="s">
        <v>3489</v>
      </c>
      <c r="G8144" s="5851"/>
      <c r="H8144" s="5974"/>
      <c r="I8144" s="5975"/>
      <c r="J8144" s="2664"/>
      <c r="K8144" s="2621">
        <f t="shared" si="132"/>
        <v>7997</v>
      </c>
    </row>
    <row r="8145" spans="3:11">
      <c r="C8145" s="1650"/>
      <c r="D8145" s="2282"/>
      <c r="E8145" s="2282"/>
      <c r="F8145" s="3823"/>
      <c r="G8145" s="1651"/>
      <c r="H8145" s="456"/>
      <c r="I8145" s="457"/>
      <c r="J8145" s="2664"/>
      <c r="K8145" s="2621">
        <f t="shared" si="132"/>
        <v>7998</v>
      </c>
    </row>
    <row r="8146" spans="3:11">
      <c r="C8146" s="1652"/>
      <c r="D8146" s="4081"/>
      <c r="E8146" s="2777" t="s">
        <v>3023</v>
      </c>
      <c r="F8146" s="3824"/>
      <c r="G8146" s="1653" t="s">
        <v>3026</v>
      </c>
      <c r="H8146" s="456"/>
      <c r="I8146" s="457"/>
      <c r="J8146" s="2664"/>
      <c r="K8146" s="2621">
        <f t="shared" si="132"/>
        <v>7999</v>
      </c>
    </row>
    <row r="8147" spans="3:11">
      <c r="C8147" s="1650"/>
      <c r="D8147" s="4081"/>
      <c r="E8147" s="4081" t="s">
        <v>3024</v>
      </c>
      <c r="F8147" s="3824" t="s">
        <v>2541</v>
      </c>
      <c r="G8147" s="3730" t="s">
        <v>299</v>
      </c>
      <c r="H8147" s="458"/>
      <c r="I8147" s="457"/>
      <c r="J8147" s="2664"/>
      <c r="K8147" s="2621">
        <f t="shared" si="132"/>
        <v>8000</v>
      </c>
    </row>
    <row r="8148" spans="3:11" ht="15.75" thickBot="1">
      <c r="C8148" s="1697"/>
      <c r="D8148" s="4136"/>
      <c r="E8148" s="4136"/>
      <c r="F8148" s="3825"/>
      <c r="G8148" s="1698"/>
      <c r="H8148" s="2256"/>
      <c r="I8148" s="2257"/>
      <c r="J8148" s="2664"/>
      <c r="K8148" s="2621">
        <f t="shared" si="132"/>
        <v>8001</v>
      </c>
    </row>
    <row r="8149" spans="3:11">
      <c r="C8149" s="2766"/>
      <c r="D8149" s="5972" t="s">
        <v>60</v>
      </c>
      <c r="E8149" s="5972"/>
      <c r="F8149" s="5973"/>
      <c r="G8149" s="1632"/>
      <c r="H8149" s="5951" t="s">
        <v>4057</v>
      </c>
      <c r="I8149" s="5952"/>
      <c r="J8149" s="2664"/>
      <c r="K8149" s="2621">
        <f t="shared" si="132"/>
        <v>8002</v>
      </c>
    </row>
    <row r="8150" spans="3:11">
      <c r="C8150" s="3817" t="s">
        <v>2722</v>
      </c>
      <c r="D8150" s="5983" t="s">
        <v>2538</v>
      </c>
      <c r="E8150" s="5983"/>
      <c r="F8150" s="5984"/>
      <c r="G8150" s="1633"/>
      <c r="H8150" s="5961" t="s">
        <v>3978</v>
      </c>
      <c r="I8150" s="5962"/>
      <c r="J8150" s="2664"/>
      <c r="K8150" s="2621">
        <f t="shared" si="132"/>
        <v>8003</v>
      </c>
    </row>
    <row r="8151" spans="3:11">
      <c r="C8151" s="3817" t="s">
        <v>2723</v>
      </c>
      <c r="D8151" s="5976">
        <v>1</v>
      </c>
      <c r="E8151" s="5976"/>
      <c r="F8151" s="5989"/>
      <c r="G8151" s="1633"/>
      <c r="H8151" s="456"/>
      <c r="I8151" s="457"/>
      <c r="J8151" s="2664"/>
      <c r="K8151" s="2621">
        <f t="shared" si="132"/>
        <v>8004</v>
      </c>
    </row>
    <row r="8152" spans="3:11">
      <c r="C8152" s="1634"/>
      <c r="D8152" s="3653"/>
      <c r="E8152" s="3653"/>
      <c r="F8152" s="3818"/>
      <c r="G8152" s="1635"/>
      <c r="H8152" s="2250"/>
      <c r="I8152" s="2251"/>
      <c r="J8152" s="2664"/>
      <c r="K8152" s="2621">
        <f t="shared" si="132"/>
        <v>8005</v>
      </c>
    </row>
    <row r="8153" spans="3:11">
      <c r="C8153" s="1636"/>
      <c r="D8153" s="5865" t="s">
        <v>61</v>
      </c>
      <c r="E8153" s="5866"/>
      <c r="F8153" s="5866"/>
      <c r="G8153" s="5866"/>
      <c r="H8153" s="5866"/>
      <c r="I8153" s="5867"/>
      <c r="J8153" s="2664"/>
      <c r="K8153" s="2621">
        <f t="shared" ref="K8153:K8216" si="133">K8152+1</f>
        <v>8006</v>
      </c>
    </row>
    <row r="8154" spans="3:11">
      <c r="C8154" s="1637" t="s">
        <v>62</v>
      </c>
      <c r="D8154" s="5990" t="s">
        <v>63</v>
      </c>
      <c r="E8154" s="5991"/>
      <c r="F8154" s="3819" t="s">
        <v>64</v>
      </c>
      <c r="G8154" s="1638" t="s">
        <v>65</v>
      </c>
      <c r="H8154" s="5969" t="s">
        <v>66</v>
      </c>
      <c r="I8154" s="5970"/>
      <c r="J8154" s="2664"/>
      <c r="K8154" s="2621">
        <f t="shared" si="133"/>
        <v>8007</v>
      </c>
    </row>
    <row r="8155" spans="3:11">
      <c r="C8155" s="1639" t="s">
        <v>67</v>
      </c>
      <c r="D8155" s="5992"/>
      <c r="E8155" s="5993"/>
      <c r="F8155" s="3820" t="s">
        <v>0</v>
      </c>
      <c r="G8155" s="1640"/>
      <c r="H8155" s="2252" t="s">
        <v>68</v>
      </c>
      <c r="I8155" s="1641" t="s">
        <v>69</v>
      </c>
      <c r="J8155" s="2664"/>
      <c r="K8155" s="2621">
        <f t="shared" si="133"/>
        <v>8008</v>
      </c>
    </row>
    <row r="8156" spans="3:11">
      <c r="C8156" s="1642"/>
      <c r="D8156" s="1754" t="str">
        <f>VLOOKUP(F8156,Accounts!B:C,2,FALSE)</f>
        <v>Accumulated Surplus (Deficit)</v>
      </c>
      <c r="E8156" s="4069"/>
      <c r="F8156" s="3792">
        <v>3010101000</v>
      </c>
      <c r="G8156" s="1643"/>
      <c r="H8156" s="2252"/>
      <c r="I8156" s="1641"/>
      <c r="J8156" s="2664"/>
      <c r="K8156" s="2621">
        <f t="shared" si="133"/>
        <v>8009</v>
      </c>
    </row>
    <row r="8157" spans="3:11">
      <c r="C8157" s="1642"/>
      <c r="D8157" s="4081"/>
      <c r="E8157" s="4069" t="str">
        <f>VLOOKUP($F8157,Accounts!$B:$C,2,FALSE)</f>
        <v>Other Supplies and Materials for Distribution</v>
      </c>
      <c r="F8157" s="3792">
        <v>1040299000</v>
      </c>
      <c r="G8157" s="1643"/>
      <c r="H8157" s="2252"/>
      <c r="I8157" s="1641"/>
      <c r="J8157" s="2664"/>
      <c r="K8157" s="2621">
        <f t="shared" si="133"/>
        <v>8010</v>
      </c>
    </row>
    <row r="8158" spans="3:11">
      <c r="C8158" s="1644"/>
      <c r="D8158" s="3782"/>
      <c r="E8158" s="2606" t="s">
        <v>4058</v>
      </c>
      <c r="F8158" s="3821"/>
      <c r="G8158" s="1645"/>
      <c r="H8158" s="3422"/>
      <c r="I8158" s="3725"/>
      <c r="J8158" s="2664"/>
      <c r="K8158" s="2621">
        <f t="shared" si="133"/>
        <v>8011</v>
      </c>
    </row>
    <row r="8159" spans="3:11">
      <c r="C8159" s="1646"/>
      <c r="D8159" s="2773" t="s">
        <v>70</v>
      </c>
      <c r="E8159" s="2774"/>
      <c r="F8159" s="3822"/>
      <c r="G8159" s="1647"/>
      <c r="H8159" s="2253">
        <f>SUM(H8156:H8158)</f>
        <v>0</v>
      </c>
      <c r="I8159" s="2254">
        <f>SUM(I8156:I8158)</f>
        <v>0</v>
      </c>
      <c r="J8159" s="2664"/>
      <c r="K8159" s="2621">
        <f t="shared" si="133"/>
        <v>8012</v>
      </c>
    </row>
    <row r="8160" spans="3:11">
      <c r="C8160" s="1648"/>
      <c r="D8160" s="4201"/>
      <c r="E8160" s="4135"/>
      <c r="F8160" s="3792"/>
      <c r="G8160" s="1649"/>
      <c r="H8160" s="3422"/>
      <c r="I8160" s="2255">
        <f>H8159-I8159</f>
        <v>0</v>
      </c>
      <c r="J8160" s="2664"/>
      <c r="K8160" s="2621">
        <f t="shared" si="133"/>
        <v>8013</v>
      </c>
    </row>
    <row r="8161" spans="3:11">
      <c r="C8161" s="5850" t="s">
        <v>71</v>
      </c>
      <c r="D8161" s="5851"/>
      <c r="E8161" s="4079"/>
      <c r="F8161" s="5852" t="s">
        <v>3489</v>
      </c>
      <c r="G8161" s="5851"/>
      <c r="H8161" s="5974"/>
      <c r="I8161" s="5975"/>
      <c r="J8161" s="2664"/>
      <c r="K8161" s="2621">
        <f t="shared" si="133"/>
        <v>8014</v>
      </c>
    </row>
    <row r="8162" spans="3:11">
      <c r="C8162" s="1650"/>
      <c r="D8162" s="2282"/>
      <c r="E8162" s="2282"/>
      <c r="F8162" s="3823"/>
      <c r="G8162" s="1651"/>
      <c r="H8162" s="456"/>
      <c r="I8162" s="457"/>
      <c r="J8162" s="2664"/>
      <c r="K8162" s="2621">
        <f t="shared" si="133"/>
        <v>8015</v>
      </c>
    </row>
    <row r="8163" spans="3:11">
      <c r="C8163" s="1652"/>
      <c r="D8163" s="4081"/>
      <c r="E8163" s="2777" t="s">
        <v>3023</v>
      </c>
      <c r="F8163" s="3824"/>
      <c r="G8163" s="1653" t="s">
        <v>3026</v>
      </c>
      <c r="H8163" s="456"/>
      <c r="I8163" s="457"/>
      <c r="J8163" s="2664"/>
      <c r="K8163" s="2621">
        <f t="shared" si="133"/>
        <v>8016</v>
      </c>
    </row>
    <row r="8164" spans="3:11">
      <c r="C8164" s="1650"/>
      <c r="D8164" s="4081"/>
      <c r="E8164" s="4081" t="s">
        <v>3024</v>
      </c>
      <c r="F8164" s="3824" t="s">
        <v>2541</v>
      </c>
      <c r="G8164" s="3730" t="s">
        <v>299</v>
      </c>
      <c r="H8164" s="458"/>
      <c r="I8164" s="457"/>
      <c r="J8164" s="2664"/>
      <c r="K8164" s="2621">
        <f t="shared" si="133"/>
        <v>8017</v>
      </c>
    </row>
    <row r="8165" spans="3:11" ht="15.75" thickBot="1">
      <c r="C8165" s="1697"/>
      <c r="D8165" s="4136"/>
      <c r="E8165" s="4136"/>
      <c r="F8165" s="3825"/>
      <c r="G8165" s="1698"/>
      <c r="H8165" s="2256"/>
      <c r="I8165" s="2257"/>
      <c r="J8165" s="2664"/>
      <c r="K8165" s="2621">
        <f t="shared" si="133"/>
        <v>8018</v>
      </c>
    </row>
    <row r="8166" spans="3:11">
      <c r="C8166" s="2766"/>
      <c r="D8166" s="5972" t="s">
        <v>60</v>
      </c>
      <c r="E8166" s="5972"/>
      <c r="F8166" s="5973"/>
      <c r="G8166" s="1632"/>
      <c r="H8166" s="5951" t="s">
        <v>4059</v>
      </c>
      <c r="I8166" s="5952"/>
      <c r="J8166" s="2664"/>
      <c r="K8166" s="2621">
        <f t="shared" si="133"/>
        <v>8019</v>
      </c>
    </row>
    <row r="8167" spans="3:11">
      <c r="C8167" s="3817" t="s">
        <v>2722</v>
      </c>
      <c r="D8167" s="5983" t="s">
        <v>2538</v>
      </c>
      <c r="E8167" s="5983"/>
      <c r="F8167" s="5984"/>
      <c r="G8167" s="1633"/>
      <c r="H8167" s="5961" t="s">
        <v>3978</v>
      </c>
      <c r="I8167" s="5962"/>
      <c r="J8167" s="2664"/>
      <c r="K8167" s="2621">
        <f t="shared" si="133"/>
        <v>8020</v>
      </c>
    </row>
    <row r="8168" spans="3:11">
      <c r="C8168" s="3817" t="s">
        <v>2723</v>
      </c>
      <c r="D8168" s="5976">
        <v>1</v>
      </c>
      <c r="E8168" s="5976"/>
      <c r="F8168" s="5989"/>
      <c r="G8168" s="1633"/>
      <c r="H8168" s="456"/>
      <c r="I8168" s="457"/>
      <c r="J8168" s="2664"/>
      <c r="K8168" s="2621">
        <f t="shared" si="133"/>
        <v>8021</v>
      </c>
    </row>
    <row r="8169" spans="3:11">
      <c r="C8169" s="1634"/>
      <c r="D8169" s="3653"/>
      <c r="E8169" s="3653"/>
      <c r="F8169" s="3818"/>
      <c r="G8169" s="1635"/>
      <c r="H8169" s="2250"/>
      <c r="I8169" s="2251"/>
      <c r="J8169" s="2664"/>
      <c r="K8169" s="2621">
        <f t="shared" si="133"/>
        <v>8022</v>
      </c>
    </row>
    <row r="8170" spans="3:11">
      <c r="C8170" s="1636"/>
      <c r="D8170" s="5865" t="s">
        <v>61</v>
      </c>
      <c r="E8170" s="5866"/>
      <c r="F8170" s="5866"/>
      <c r="G8170" s="5866"/>
      <c r="H8170" s="5866"/>
      <c r="I8170" s="5867"/>
      <c r="J8170" s="2664"/>
      <c r="K8170" s="2621">
        <f t="shared" si="133"/>
        <v>8023</v>
      </c>
    </row>
    <row r="8171" spans="3:11">
      <c r="C8171" s="1637" t="s">
        <v>62</v>
      </c>
      <c r="D8171" s="5990" t="s">
        <v>63</v>
      </c>
      <c r="E8171" s="5991"/>
      <c r="F8171" s="3819" t="s">
        <v>64</v>
      </c>
      <c r="G8171" s="1638" t="s">
        <v>65</v>
      </c>
      <c r="H8171" s="5969" t="s">
        <v>66</v>
      </c>
      <c r="I8171" s="5970"/>
      <c r="J8171" s="2664"/>
      <c r="K8171" s="2621">
        <f t="shared" si="133"/>
        <v>8024</v>
      </c>
    </row>
    <row r="8172" spans="3:11">
      <c r="C8172" s="1639" t="s">
        <v>67</v>
      </c>
      <c r="D8172" s="5992"/>
      <c r="E8172" s="5993"/>
      <c r="F8172" s="3820" t="s">
        <v>0</v>
      </c>
      <c r="G8172" s="1640"/>
      <c r="H8172" s="2252" t="s">
        <v>68</v>
      </c>
      <c r="I8172" s="1641" t="s">
        <v>69</v>
      </c>
      <c r="J8172" s="2664"/>
      <c r="K8172" s="2621">
        <f t="shared" si="133"/>
        <v>8025</v>
      </c>
    </row>
    <row r="8173" spans="3:11">
      <c r="C8173" s="1642"/>
      <c r="D8173" s="1754" t="str">
        <f>VLOOKUP(F8173,Accounts!B:C,2,FALSE)</f>
        <v>Accumulated Surplus (Deficit)</v>
      </c>
      <c r="E8173" s="4069"/>
      <c r="F8173" s="3792">
        <v>3010101000</v>
      </c>
      <c r="G8173" s="1643"/>
      <c r="H8173" s="2252"/>
      <c r="I8173" s="1641"/>
      <c r="J8173" s="2664"/>
      <c r="K8173" s="2621">
        <f t="shared" si="133"/>
        <v>8026</v>
      </c>
    </row>
    <row r="8174" spans="3:11">
      <c r="C8174" s="1642"/>
      <c r="D8174" s="4081"/>
      <c r="E8174" s="4069" t="str">
        <f>VLOOKUP($F8174,Accounts!$B:$C,2,FALSE)</f>
        <v>Other Supplies and Materials for Distribution</v>
      </c>
      <c r="F8174" s="3792">
        <v>1040299000</v>
      </c>
      <c r="G8174" s="1643"/>
      <c r="H8174" s="2252"/>
      <c r="I8174" s="1641"/>
      <c r="J8174" s="2664"/>
      <c r="K8174" s="2621">
        <f t="shared" si="133"/>
        <v>8027</v>
      </c>
    </row>
    <row r="8175" spans="3:11">
      <c r="C8175" s="1644"/>
      <c r="D8175" s="3782"/>
      <c r="E8175" s="2606" t="s">
        <v>4060</v>
      </c>
      <c r="F8175" s="3821"/>
      <c r="G8175" s="1645"/>
      <c r="H8175" s="3422"/>
      <c r="I8175" s="3725"/>
      <c r="J8175" s="2664"/>
      <c r="K8175" s="2621">
        <f t="shared" si="133"/>
        <v>8028</v>
      </c>
    </row>
    <row r="8176" spans="3:11">
      <c r="C8176" s="1646"/>
      <c r="D8176" s="2773" t="s">
        <v>70</v>
      </c>
      <c r="E8176" s="2774"/>
      <c r="F8176" s="3822"/>
      <c r="G8176" s="1647"/>
      <c r="H8176" s="2253">
        <f>SUM(H8173:H8175)</f>
        <v>0</v>
      </c>
      <c r="I8176" s="2254">
        <f>SUM(I8173:I8175)</f>
        <v>0</v>
      </c>
      <c r="J8176" s="2664"/>
      <c r="K8176" s="2621">
        <f t="shared" si="133"/>
        <v>8029</v>
      </c>
    </row>
    <row r="8177" spans="3:11">
      <c r="C8177" s="1648"/>
      <c r="D8177" s="4201"/>
      <c r="E8177" s="4135"/>
      <c r="F8177" s="3792"/>
      <c r="G8177" s="1649"/>
      <c r="H8177" s="3422"/>
      <c r="I8177" s="2255">
        <f>H8176-I8176</f>
        <v>0</v>
      </c>
      <c r="J8177" s="2664"/>
      <c r="K8177" s="2621">
        <f t="shared" si="133"/>
        <v>8030</v>
      </c>
    </row>
    <row r="8178" spans="3:11">
      <c r="C8178" s="5850" t="s">
        <v>71</v>
      </c>
      <c r="D8178" s="5851"/>
      <c r="E8178" s="4079"/>
      <c r="F8178" s="5852" t="s">
        <v>3489</v>
      </c>
      <c r="G8178" s="5851"/>
      <c r="H8178" s="5974"/>
      <c r="I8178" s="5975"/>
      <c r="J8178" s="2664"/>
      <c r="K8178" s="2621">
        <f t="shared" si="133"/>
        <v>8031</v>
      </c>
    </row>
    <row r="8179" spans="3:11">
      <c r="C8179" s="1650"/>
      <c r="D8179" s="2282"/>
      <c r="E8179" s="2282"/>
      <c r="F8179" s="3823"/>
      <c r="G8179" s="1651"/>
      <c r="H8179" s="456"/>
      <c r="I8179" s="457"/>
      <c r="J8179" s="2664"/>
      <c r="K8179" s="2621">
        <f t="shared" si="133"/>
        <v>8032</v>
      </c>
    </row>
    <row r="8180" spans="3:11">
      <c r="C8180" s="1652"/>
      <c r="D8180" s="4081"/>
      <c r="E8180" s="2777" t="s">
        <v>3023</v>
      </c>
      <c r="F8180" s="3824"/>
      <c r="G8180" s="1653" t="s">
        <v>3026</v>
      </c>
      <c r="H8180" s="456"/>
      <c r="I8180" s="457"/>
      <c r="J8180" s="2664"/>
      <c r="K8180" s="2621">
        <f t="shared" si="133"/>
        <v>8033</v>
      </c>
    </row>
    <row r="8181" spans="3:11">
      <c r="C8181" s="1650"/>
      <c r="D8181" s="4081"/>
      <c r="E8181" s="4081" t="s">
        <v>3024</v>
      </c>
      <c r="F8181" s="3824" t="s">
        <v>2541</v>
      </c>
      <c r="G8181" s="3730" t="s">
        <v>299</v>
      </c>
      <c r="H8181" s="458"/>
      <c r="I8181" s="457"/>
      <c r="J8181" s="2664"/>
      <c r="K8181" s="2621">
        <f t="shared" si="133"/>
        <v>8034</v>
      </c>
    </row>
    <row r="8182" spans="3:11" ht="15.75" thickBot="1">
      <c r="C8182" s="1697"/>
      <c r="D8182" s="4136"/>
      <c r="E8182" s="4136"/>
      <c r="F8182" s="3825"/>
      <c r="G8182" s="1698"/>
      <c r="H8182" s="2256"/>
      <c r="I8182" s="2257"/>
      <c r="J8182" s="2664"/>
      <c r="K8182" s="2621">
        <f t="shared" si="133"/>
        <v>8035</v>
      </c>
    </row>
    <row r="8183" spans="3:11">
      <c r="C8183" s="2766"/>
      <c r="D8183" s="5972" t="s">
        <v>60</v>
      </c>
      <c r="E8183" s="5972"/>
      <c r="F8183" s="5973"/>
      <c r="G8183" s="1632"/>
      <c r="H8183" s="5951" t="s">
        <v>4061</v>
      </c>
      <c r="I8183" s="5952"/>
      <c r="J8183" s="2664"/>
      <c r="K8183" s="2621">
        <f t="shared" si="133"/>
        <v>8036</v>
      </c>
    </row>
    <row r="8184" spans="3:11">
      <c r="C8184" s="3817" t="s">
        <v>2722</v>
      </c>
      <c r="D8184" s="5983" t="s">
        <v>2538</v>
      </c>
      <c r="E8184" s="5983"/>
      <c r="F8184" s="5984"/>
      <c r="G8184" s="1633"/>
      <c r="H8184" s="5961" t="s">
        <v>3978</v>
      </c>
      <c r="I8184" s="5962"/>
      <c r="J8184" s="2664"/>
      <c r="K8184" s="2621">
        <f t="shared" si="133"/>
        <v>8037</v>
      </c>
    </row>
    <row r="8185" spans="3:11">
      <c r="C8185" s="3817" t="s">
        <v>2723</v>
      </c>
      <c r="D8185" s="5976">
        <v>1</v>
      </c>
      <c r="E8185" s="5976"/>
      <c r="F8185" s="5989"/>
      <c r="G8185" s="1633"/>
      <c r="H8185" s="456"/>
      <c r="I8185" s="457"/>
      <c r="J8185" s="2664"/>
      <c r="K8185" s="2621">
        <f t="shared" si="133"/>
        <v>8038</v>
      </c>
    </row>
    <row r="8186" spans="3:11">
      <c r="C8186" s="1634"/>
      <c r="D8186" s="3653"/>
      <c r="E8186" s="3653"/>
      <c r="F8186" s="3818"/>
      <c r="G8186" s="1635"/>
      <c r="H8186" s="2250"/>
      <c r="I8186" s="2251"/>
      <c r="J8186" s="2664"/>
      <c r="K8186" s="2621">
        <f t="shared" si="133"/>
        <v>8039</v>
      </c>
    </row>
    <row r="8187" spans="3:11">
      <c r="C8187" s="1636"/>
      <c r="D8187" s="5865" t="s">
        <v>61</v>
      </c>
      <c r="E8187" s="5866"/>
      <c r="F8187" s="5866"/>
      <c r="G8187" s="5866"/>
      <c r="H8187" s="5866"/>
      <c r="I8187" s="5867"/>
      <c r="J8187" s="2664"/>
      <c r="K8187" s="2621">
        <f t="shared" si="133"/>
        <v>8040</v>
      </c>
    </row>
    <row r="8188" spans="3:11">
      <c r="C8188" s="1637" t="s">
        <v>62</v>
      </c>
      <c r="D8188" s="5990" t="s">
        <v>63</v>
      </c>
      <c r="E8188" s="5991"/>
      <c r="F8188" s="3819" t="s">
        <v>64</v>
      </c>
      <c r="G8188" s="1638" t="s">
        <v>65</v>
      </c>
      <c r="H8188" s="5969" t="s">
        <v>66</v>
      </c>
      <c r="I8188" s="5970"/>
      <c r="J8188" s="2664"/>
      <c r="K8188" s="2621">
        <f t="shared" si="133"/>
        <v>8041</v>
      </c>
    </row>
    <row r="8189" spans="3:11">
      <c r="C8189" s="1639" t="s">
        <v>67</v>
      </c>
      <c r="D8189" s="5992"/>
      <c r="E8189" s="5993"/>
      <c r="F8189" s="3820" t="s">
        <v>0</v>
      </c>
      <c r="G8189" s="1640"/>
      <c r="H8189" s="2252" t="s">
        <v>68</v>
      </c>
      <c r="I8189" s="1641" t="s">
        <v>69</v>
      </c>
      <c r="J8189" s="2664"/>
      <c r="K8189" s="2621">
        <f t="shared" si="133"/>
        <v>8042</v>
      </c>
    </row>
    <row r="8190" spans="3:11">
      <c r="C8190" s="1642"/>
      <c r="D8190" s="1754" t="str">
        <f>VLOOKUP(F8190,Accounts!B:C,2,FALSE)</f>
        <v>Accumulated Surplus (Deficit)</v>
      </c>
      <c r="E8190" s="4069"/>
      <c r="F8190" s="3792">
        <v>3010101000</v>
      </c>
      <c r="G8190" s="1643"/>
      <c r="H8190" s="2252"/>
      <c r="I8190" s="1641"/>
      <c r="J8190" s="2664"/>
      <c r="K8190" s="2621">
        <f t="shared" si="133"/>
        <v>8043</v>
      </c>
    </row>
    <row r="8191" spans="3:11">
      <c r="C8191" s="1642"/>
      <c r="D8191" s="4081"/>
      <c r="E8191" s="4069" t="str">
        <f>VLOOKUP($F8191,Accounts!$B:$C,2,FALSE)</f>
        <v>Other Supplies and Materials for Distribution</v>
      </c>
      <c r="F8191" s="3792">
        <v>1040299000</v>
      </c>
      <c r="G8191" s="1643"/>
      <c r="H8191" s="2252"/>
      <c r="I8191" s="1641"/>
      <c r="J8191" s="2664"/>
      <c r="K8191" s="2621">
        <f t="shared" si="133"/>
        <v>8044</v>
      </c>
    </row>
    <row r="8192" spans="3:11">
      <c r="C8192" s="1644"/>
      <c r="D8192" s="3782"/>
      <c r="E8192" s="2606" t="s">
        <v>4062</v>
      </c>
      <c r="F8192" s="3821"/>
      <c r="G8192" s="1645"/>
      <c r="H8192" s="3422"/>
      <c r="I8192" s="3725"/>
      <c r="J8192" s="2664"/>
      <c r="K8192" s="2621">
        <f t="shared" si="133"/>
        <v>8045</v>
      </c>
    </row>
    <row r="8193" spans="3:11">
      <c r="C8193" s="1646"/>
      <c r="D8193" s="2773" t="s">
        <v>70</v>
      </c>
      <c r="E8193" s="2774"/>
      <c r="F8193" s="3822"/>
      <c r="G8193" s="1647"/>
      <c r="H8193" s="2253">
        <f>SUM(H8190:H8192)</f>
        <v>0</v>
      </c>
      <c r="I8193" s="2254">
        <f>SUM(I8190:I8192)</f>
        <v>0</v>
      </c>
      <c r="J8193" s="2664"/>
      <c r="K8193" s="2621">
        <f t="shared" si="133"/>
        <v>8046</v>
      </c>
    </row>
    <row r="8194" spans="3:11">
      <c r="C8194" s="1648"/>
      <c r="D8194" s="4201"/>
      <c r="E8194" s="4135"/>
      <c r="F8194" s="3792"/>
      <c r="G8194" s="1649"/>
      <c r="H8194" s="3422"/>
      <c r="I8194" s="2255">
        <f>H8193-I8193</f>
        <v>0</v>
      </c>
      <c r="J8194" s="2664"/>
      <c r="K8194" s="2621">
        <f t="shared" si="133"/>
        <v>8047</v>
      </c>
    </row>
    <row r="8195" spans="3:11">
      <c r="C8195" s="5850" t="s">
        <v>71</v>
      </c>
      <c r="D8195" s="5851"/>
      <c r="E8195" s="4079"/>
      <c r="F8195" s="5852" t="s">
        <v>3489</v>
      </c>
      <c r="G8195" s="5851"/>
      <c r="H8195" s="5974"/>
      <c r="I8195" s="5975"/>
      <c r="J8195" s="2664"/>
      <c r="K8195" s="2621">
        <f t="shared" si="133"/>
        <v>8048</v>
      </c>
    </row>
    <row r="8196" spans="3:11">
      <c r="C8196" s="1650"/>
      <c r="D8196" s="2282"/>
      <c r="E8196" s="2282"/>
      <c r="F8196" s="3823"/>
      <c r="G8196" s="1651"/>
      <c r="H8196" s="456"/>
      <c r="I8196" s="457"/>
      <c r="J8196" s="2664"/>
      <c r="K8196" s="2621">
        <f t="shared" si="133"/>
        <v>8049</v>
      </c>
    </row>
    <row r="8197" spans="3:11">
      <c r="C8197" s="1652"/>
      <c r="D8197" s="4081"/>
      <c r="E8197" s="2777" t="s">
        <v>3023</v>
      </c>
      <c r="F8197" s="3824"/>
      <c r="G8197" s="1653" t="s">
        <v>3026</v>
      </c>
      <c r="H8197" s="456"/>
      <c r="I8197" s="457"/>
      <c r="J8197" s="2664"/>
      <c r="K8197" s="2621">
        <f t="shared" si="133"/>
        <v>8050</v>
      </c>
    </row>
    <row r="8198" spans="3:11">
      <c r="C8198" s="1650"/>
      <c r="D8198" s="4081"/>
      <c r="E8198" s="4081" t="s">
        <v>3024</v>
      </c>
      <c r="F8198" s="3824" t="s">
        <v>2541</v>
      </c>
      <c r="G8198" s="3730" t="s">
        <v>299</v>
      </c>
      <c r="H8198" s="458"/>
      <c r="I8198" s="457"/>
      <c r="J8198" s="2664"/>
      <c r="K8198" s="2621">
        <f t="shared" si="133"/>
        <v>8051</v>
      </c>
    </row>
    <row r="8199" spans="3:11" ht="15.75" thickBot="1">
      <c r="C8199" s="1697"/>
      <c r="D8199" s="4136"/>
      <c r="E8199" s="4136"/>
      <c r="F8199" s="3825"/>
      <c r="G8199" s="1698"/>
      <c r="H8199" s="2256"/>
      <c r="I8199" s="2257"/>
      <c r="J8199" s="2664"/>
      <c r="K8199" s="2621">
        <f t="shared" si="133"/>
        <v>8052</v>
      </c>
    </row>
    <row r="8200" spans="3:11">
      <c r="C8200" s="2766"/>
      <c r="D8200" s="5972" t="s">
        <v>60</v>
      </c>
      <c r="E8200" s="5972"/>
      <c r="F8200" s="5973"/>
      <c r="G8200" s="1632"/>
      <c r="H8200" s="5951" t="s">
        <v>4063</v>
      </c>
      <c r="I8200" s="5952"/>
      <c r="J8200" s="2664"/>
      <c r="K8200" s="2621">
        <f t="shared" si="133"/>
        <v>8053</v>
      </c>
    </row>
    <row r="8201" spans="3:11">
      <c r="C8201" s="3817" t="s">
        <v>2722</v>
      </c>
      <c r="D8201" s="5983" t="s">
        <v>2538</v>
      </c>
      <c r="E8201" s="5983"/>
      <c r="F8201" s="5984"/>
      <c r="G8201" s="1633"/>
      <c r="H8201" s="5961" t="s">
        <v>3978</v>
      </c>
      <c r="I8201" s="5962"/>
      <c r="J8201" s="2664"/>
      <c r="K8201" s="2621">
        <f t="shared" si="133"/>
        <v>8054</v>
      </c>
    </row>
    <row r="8202" spans="3:11">
      <c r="C8202" s="3817" t="s">
        <v>2723</v>
      </c>
      <c r="D8202" s="5976">
        <v>1</v>
      </c>
      <c r="E8202" s="5976"/>
      <c r="F8202" s="5989"/>
      <c r="G8202" s="1633"/>
      <c r="H8202" s="456"/>
      <c r="I8202" s="457"/>
      <c r="J8202" s="2664"/>
      <c r="K8202" s="2621">
        <f t="shared" si="133"/>
        <v>8055</v>
      </c>
    </row>
    <row r="8203" spans="3:11">
      <c r="C8203" s="1634"/>
      <c r="D8203" s="3653"/>
      <c r="E8203" s="3653"/>
      <c r="F8203" s="3818"/>
      <c r="G8203" s="1635"/>
      <c r="H8203" s="2250"/>
      <c r="I8203" s="2251"/>
      <c r="J8203" s="2664"/>
      <c r="K8203" s="2621">
        <f t="shared" si="133"/>
        <v>8056</v>
      </c>
    </row>
    <row r="8204" spans="3:11">
      <c r="C8204" s="1636"/>
      <c r="D8204" s="5865" t="s">
        <v>61</v>
      </c>
      <c r="E8204" s="5866"/>
      <c r="F8204" s="5866"/>
      <c r="G8204" s="5866"/>
      <c r="H8204" s="5866"/>
      <c r="I8204" s="5867"/>
      <c r="J8204" s="2664"/>
      <c r="K8204" s="2621">
        <f t="shared" si="133"/>
        <v>8057</v>
      </c>
    </row>
    <row r="8205" spans="3:11">
      <c r="C8205" s="1637" t="s">
        <v>62</v>
      </c>
      <c r="D8205" s="5990" t="s">
        <v>63</v>
      </c>
      <c r="E8205" s="5991"/>
      <c r="F8205" s="3819" t="s">
        <v>64</v>
      </c>
      <c r="G8205" s="1638" t="s">
        <v>65</v>
      </c>
      <c r="H8205" s="5969" t="s">
        <v>66</v>
      </c>
      <c r="I8205" s="5970"/>
      <c r="J8205" s="2664"/>
      <c r="K8205" s="2621">
        <f t="shared" si="133"/>
        <v>8058</v>
      </c>
    </row>
    <row r="8206" spans="3:11">
      <c r="C8206" s="1639" t="s">
        <v>67</v>
      </c>
      <c r="D8206" s="5992"/>
      <c r="E8206" s="5993"/>
      <c r="F8206" s="3820" t="s">
        <v>0</v>
      </c>
      <c r="G8206" s="1640"/>
      <c r="H8206" s="2252" t="s">
        <v>68</v>
      </c>
      <c r="I8206" s="1641" t="s">
        <v>69</v>
      </c>
      <c r="J8206" s="2664"/>
      <c r="K8206" s="2621">
        <f t="shared" si="133"/>
        <v>8059</v>
      </c>
    </row>
    <row r="8207" spans="3:11">
      <c r="C8207" s="1642"/>
      <c r="D8207" s="1754" t="str">
        <f>VLOOKUP(F8207,Accounts!B:C,2,FALSE)</f>
        <v>Accumulated Surplus (Deficit)</v>
      </c>
      <c r="E8207" s="4069"/>
      <c r="F8207" s="3792">
        <v>3010101000</v>
      </c>
      <c r="G8207" s="1643"/>
      <c r="H8207" s="2252"/>
      <c r="I8207" s="1641"/>
      <c r="J8207" s="2664"/>
      <c r="K8207" s="2621">
        <f t="shared" si="133"/>
        <v>8060</v>
      </c>
    </row>
    <row r="8208" spans="3:11">
      <c r="C8208" s="1642"/>
      <c r="D8208" s="4081"/>
      <c r="E8208" s="4069" t="str">
        <f>VLOOKUP($F8208,Accounts!$B:$C,2,FALSE)</f>
        <v>Other Supplies and Materials for Distribution</v>
      </c>
      <c r="F8208" s="3792">
        <v>1040299000</v>
      </c>
      <c r="G8208" s="1643"/>
      <c r="H8208" s="2252"/>
      <c r="I8208" s="1641"/>
      <c r="J8208" s="2664"/>
      <c r="K8208" s="2621">
        <f t="shared" si="133"/>
        <v>8061</v>
      </c>
    </row>
    <row r="8209" spans="3:11">
      <c r="C8209" s="1644"/>
      <c r="D8209" s="3782"/>
      <c r="E8209" s="2606" t="s">
        <v>4064</v>
      </c>
      <c r="F8209" s="3821"/>
      <c r="G8209" s="1645"/>
      <c r="H8209" s="3422"/>
      <c r="I8209" s="3725"/>
      <c r="J8209" s="2664"/>
      <c r="K8209" s="2621">
        <f t="shared" si="133"/>
        <v>8062</v>
      </c>
    </row>
    <row r="8210" spans="3:11">
      <c r="C8210" s="1646"/>
      <c r="D8210" s="2773" t="s">
        <v>70</v>
      </c>
      <c r="E8210" s="2774"/>
      <c r="F8210" s="3822"/>
      <c r="G8210" s="1647"/>
      <c r="H8210" s="2253">
        <f>SUM(H8207:H8209)</f>
        <v>0</v>
      </c>
      <c r="I8210" s="2254">
        <f>SUM(I8207:I8209)</f>
        <v>0</v>
      </c>
      <c r="J8210" s="2664"/>
      <c r="K8210" s="2621">
        <f t="shared" si="133"/>
        <v>8063</v>
      </c>
    </row>
    <row r="8211" spans="3:11">
      <c r="C8211" s="1648"/>
      <c r="D8211" s="4201"/>
      <c r="E8211" s="4135"/>
      <c r="F8211" s="3792"/>
      <c r="G8211" s="1649"/>
      <c r="H8211" s="3422"/>
      <c r="I8211" s="2255">
        <f>H8210-I8210</f>
        <v>0</v>
      </c>
      <c r="J8211" s="2664"/>
      <c r="K8211" s="2621">
        <f t="shared" si="133"/>
        <v>8064</v>
      </c>
    </row>
    <row r="8212" spans="3:11">
      <c r="C8212" s="5850" t="s">
        <v>71</v>
      </c>
      <c r="D8212" s="5851"/>
      <c r="E8212" s="4079"/>
      <c r="F8212" s="5852" t="s">
        <v>3489</v>
      </c>
      <c r="G8212" s="5851"/>
      <c r="H8212" s="5974"/>
      <c r="I8212" s="5975"/>
      <c r="J8212" s="2664"/>
      <c r="K8212" s="2621">
        <f t="shared" si="133"/>
        <v>8065</v>
      </c>
    </row>
    <row r="8213" spans="3:11">
      <c r="C8213" s="1650"/>
      <c r="D8213" s="2282"/>
      <c r="E8213" s="2282"/>
      <c r="F8213" s="3823"/>
      <c r="G8213" s="1651"/>
      <c r="H8213" s="456"/>
      <c r="I8213" s="457"/>
      <c r="J8213" s="2664"/>
      <c r="K8213" s="2621">
        <f t="shared" si="133"/>
        <v>8066</v>
      </c>
    </row>
    <row r="8214" spans="3:11">
      <c r="C8214" s="1652"/>
      <c r="D8214" s="4081"/>
      <c r="E8214" s="2777" t="s">
        <v>3023</v>
      </c>
      <c r="F8214" s="3824"/>
      <c r="G8214" s="1653" t="s">
        <v>3026</v>
      </c>
      <c r="H8214" s="456"/>
      <c r="I8214" s="457"/>
      <c r="J8214" s="2664"/>
      <c r="K8214" s="2621">
        <f t="shared" si="133"/>
        <v>8067</v>
      </c>
    </row>
    <row r="8215" spans="3:11">
      <c r="C8215" s="1650"/>
      <c r="D8215" s="4081"/>
      <c r="E8215" s="4081" t="s">
        <v>3024</v>
      </c>
      <c r="F8215" s="3824" t="s">
        <v>2541</v>
      </c>
      <c r="G8215" s="3730" t="s">
        <v>299</v>
      </c>
      <c r="H8215" s="458"/>
      <c r="I8215" s="457"/>
      <c r="J8215" s="2664"/>
      <c r="K8215" s="2621">
        <f t="shared" si="133"/>
        <v>8068</v>
      </c>
    </row>
    <row r="8216" spans="3:11" ht="15.75" thickBot="1">
      <c r="C8216" s="1697"/>
      <c r="D8216" s="4136"/>
      <c r="E8216" s="4136"/>
      <c r="F8216" s="3825"/>
      <c r="G8216" s="1698"/>
      <c r="H8216" s="2256"/>
      <c r="I8216" s="2257"/>
      <c r="J8216" s="2664"/>
      <c r="K8216" s="2621">
        <f t="shared" si="133"/>
        <v>8069</v>
      </c>
    </row>
    <row r="8217" spans="3:11">
      <c r="C8217" s="2766"/>
      <c r="D8217" s="5972" t="s">
        <v>60</v>
      </c>
      <c r="E8217" s="5972"/>
      <c r="F8217" s="5973"/>
      <c r="G8217" s="1632"/>
      <c r="H8217" s="5951" t="s">
        <v>4065</v>
      </c>
      <c r="I8217" s="5952"/>
      <c r="J8217" s="2664"/>
      <c r="K8217" s="2621">
        <f t="shared" ref="K8217:K8280" si="134">K8216+1</f>
        <v>8070</v>
      </c>
    </row>
    <row r="8218" spans="3:11">
      <c r="C8218" s="3817" t="s">
        <v>2722</v>
      </c>
      <c r="D8218" s="5983" t="s">
        <v>2538</v>
      </c>
      <c r="E8218" s="5983"/>
      <c r="F8218" s="5984"/>
      <c r="G8218" s="1633"/>
      <c r="H8218" s="5961" t="s">
        <v>3978</v>
      </c>
      <c r="I8218" s="5962"/>
      <c r="J8218" s="2664"/>
      <c r="K8218" s="2621">
        <f t="shared" si="134"/>
        <v>8071</v>
      </c>
    </row>
    <row r="8219" spans="3:11">
      <c r="C8219" s="3817" t="s">
        <v>2723</v>
      </c>
      <c r="D8219" s="5976">
        <v>1</v>
      </c>
      <c r="E8219" s="5976"/>
      <c r="F8219" s="5989"/>
      <c r="G8219" s="1633"/>
      <c r="H8219" s="456"/>
      <c r="I8219" s="457"/>
      <c r="J8219" s="2664"/>
      <c r="K8219" s="2621">
        <f t="shared" si="134"/>
        <v>8072</v>
      </c>
    </row>
    <row r="8220" spans="3:11">
      <c r="C8220" s="1634"/>
      <c r="D8220" s="3653"/>
      <c r="E8220" s="3653"/>
      <c r="F8220" s="3818"/>
      <c r="G8220" s="1635"/>
      <c r="H8220" s="2250"/>
      <c r="I8220" s="2251"/>
      <c r="J8220" s="2664"/>
      <c r="K8220" s="2621">
        <f t="shared" si="134"/>
        <v>8073</v>
      </c>
    </row>
    <row r="8221" spans="3:11">
      <c r="C8221" s="1636"/>
      <c r="D8221" s="5865" t="s">
        <v>61</v>
      </c>
      <c r="E8221" s="5866"/>
      <c r="F8221" s="5866"/>
      <c r="G8221" s="5866"/>
      <c r="H8221" s="5866"/>
      <c r="I8221" s="5867"/>
      <c r="J8221" s="2664"/>
      <c r="K8221" s="2621">
        <f t="shared" si="134"/>
        <v>8074</v>
      </c>
    </row>
    <row r="8222" spans="3:11">
      <c r="C8222" s="1637" t="s">
        <v>62</v>
      </c>
      <c r="D8222" s="5990" t="s">
        <v>63</v>
      </c>
      <c r="E8222" s="5991"/>
      <c r="F8222" s="3819" t="s">
        <v>64</v>
      </c>
      <c r="G8222" s="1638" t="s">
        <v>65</v>
      </c>
      <c r="H8222" s="5969" t="s">
        <v>66</v>
      </c>
      <c r="I8222" s="5970"/>
      <c r="J8222" s="2664"/>
      <c r="K8222" s="2621">
        <f t="shared" si="134"/>
        <v>8075</v>
      </c>
    </row>
    <row r="8223" spans="3:11">
      <c r="C8223" s="1639" t="s">
        <v>67</v>
      </c>
      <c r="D8223" s="5992"/>
      <c r="E8223" s="5993"/>
      <c r="F8223" s="3820" t="s">
        <v>0</v>
      </c>
      <c r="G8223" s="1640"/>
      <c r="H8223" s="2252" t="s">
        <v>68</v>
      </c>
      <c r="I8223" s="1641" t="s">
        <v>69</v>
      </c>
      <c r="J8223" s="2664"/>
      <c r="K8223" s="2621">
        <f t="shared" si="134"/>
        <v>8076</v>
      </c>
    </row>
    <row r="8224" spans="3:11">
      <c r="C8224" s="1642"/>
      <c r="D8224" s="1754" t="str">
        <f>VLOOKUP(F8224,Accounts!B:C,2,FALSE)</f>
        <v>Accumulated Surplus (Deficit)</v>
      </c>
      <c r="E8224" s="4069"/>
      <c r="F8224" s="3792">
        <v>3010101000</v>
      </c>
      <c r="G8224" s="1643"/>
      <c r="H8224" s="2252"/>
      <c r="I8224" s="1641"/>
      <c r="J8224" s="2664"/>
      <c r="K8224" s="2621">
        <f t="shared" si="134"/>
        <v>8077</v>
      </c>
    </row>
    <row r="8225" spans="3:11">
      <c r="C8225" s="1642"/>
      <c r="D8225" s="4081"/>
      <c r="E8225" s="4069" t="str">
        <f>VLOOKUP($F8225,Accounts!$B:$C,2,FALSE)</f>
        <v>Other Supplies and Materials for Distribution</v>
      </c>
      <c r="F8225" s="3792">
        <v>1040299000</v>
      </c>
      <c r="G8225" s="1643"/>
      <c r="H8225" s="2252"/>
      <c r="I8225" s="1641"/>
      <c r="J8225" s="2664"/>
      <c r="K8225" s="2621">
        <f t="shared" si="134"/>
        <v>8078</v>
      </c>
    </row>
    <row r="8226" spans="3:11">
      <c r="C8226" s="1644"/>
      <c r="D8226" s="3782"/>
      <c r="E8226" s="2606" t="s">
        <v>4066</v>
      </c>
      <c r="F8226" s="3821"/>
      <c r="G8226" s="1645"/>
      <c r="H8226" s="3422"/>
      <c r="I8226" s="3725"/>
      <c r="J8226" s="2664"/>
      <c r="K8226" s="2621">
        <f t="shared" si="134"/>
        <v>8079</v>
      </c>
    </row>
    <row r="8227" spans="3:11">
      <c r="C8227" s="1646"/>
      <c r="D8227" s="2773" t="s">
        <v>70</v>
      </c>
      <c r="E8227" s="2774"/>
      <c r="F8227" s="3822"/>
      <c r="G8227" s="1647"/>
      <c r="H8227" s="2253">
        <f>SUM(H8224:H8226)</f>
        <v>0</v>
      </c>
      <c r="I8227" s="2254">
        <f>SUM(I8224:I8226)</f>
        <v>0</v>
      </c>
      <c r="J8227" s="2664"/>
      <c r="K8227" s="2621">
        <f t="shared" si="134"/>
        <v>8080</v>
      </c>
    </row>
    <row r="8228" spans="3:11">
      <c r="C8228" s="1648"/>
      <c r="D8228" s="4201"/>
      <c r="E8228" s="4135"/>
      <c r="F8228" s="3792"/>
      <c r="G8228" s="1649"/>
      <c r="H8228" s="3422"/>
      <c r="I8228" s="2255">
        <f>H8227-I8227</f>
        <v>0</v>
      </c>
      <c r="J8228" s="2664"/>
      <c r="K8228" s="2621">
        <f t="shared" si="134"/>
        <v>8081</v>
      </c>
    </row>
    <row r="8229" spans="3:11">
      <c r="C8229" s="5850" t="s">
        <v>71</v>
      </c>
      <c r="D8229" s="5851"/>
      <c r="E8229" s="4079"/>
      <c r="F8229" s="5852" t="s">
        <v>3489</v>
      </c>
      <c r="G8229" s="5851"/>
      <c r="H8229" s="5974"/>
      <c r="I8229" s="5975"/>
      <c r="J8229" s="2664"/>
      <c r="K8229" s="2621">
        <f t="shared" si="134"/>
        <v>8082</v>
      </c>
    </row>
    <row r="8230" spans="3:11">
      <c r="C8230" s="1650"/>
      <c r="D8230" s="2282"/>
      <c r="E8230" s="2282"/>
      <c r="F8230" s="3823"/>
      <c r="G8230" s="1651"/>
      <c r="H8230" s="456"/>
      <c r="I8230" s="457"/>
      <c r="J8230" s="2664"/>
      <c r="K8230" s="2621">
        <f t="shared" si="134"/>
        <v>8083</v>
      </c>
    </row>
    <row r="8231" spans="3:11">
      <c r="C8231" s="1652"/>
      <c r="D8231" s="4081"/>
      <c r="E8231" s="2777" t="s">
        <v>3023</v>
      </c>
      <c r="F8231" s="3824"/>
      <c r="G8231" s="1653" t="s">
        <v>3026</v>
      </c>
      <c r="H8231" s="456"/>
      <c r="I8231" s="457"/>
      <c r="J8231" s="2664"/>
      <c r="K8231" s="2621">
        <f t="shared" si="134"/>
        <v>8084</v>
      </c>
    </row>
    <row r="8232" spans="3:11">
      <c r="C8232" s="1650"/>
      <c r="D8232" s="4081"/>
      <c r="E8232" s="4081" t="s">
        <v>3024</v>
      </c>
      <c r="F8232" s="3824" t="s">
        <v>2541</v>
      </c>
      <c r="G8232" s="3730" t="s">
        <v>299</v>
      </c>
      <c r="H8232" s="458"/>
      <c r="I8232" s="457"/>
      <c r="J8232" s="2664"/>
      <c r="K8232" s="2621">
        <f t="shared" si="134"/>
        <v>8085</v>
      </c>
    </row>
    <row r="8233" spans="3:11" ht="15.75" thickBot="1">
      <c r="C8233" s="1697"/>
      <c r="D8233" s="4136"/>
      <c r="E8233" s="4136"/>
      <c r="F8233" s="3825"/>
      <c r="G8233" s="1698"/>
      <c r="H8233" s="2256"/>
      <c r="I8233" s="2257"/>
      <c r="J8233" s="2664"/>
      <c r="K8233" s="2621">
        <f t="shared" si="134"/>
        <v>8086</v>
      </c>
    </row>
    <row r="8234" spans="3:11">
      <c r="C8234" s="2766"/>
      <c r="D8234" s="5972" t="s">
        <v>60</v>
      </c>
      <c r="E8234" s="5972"/>
      <c r="F8234" s="5973"/>
      <c r="G8234" s="1632"/>
      <c r="H8234" s="5951" t="s">
        <v>4067</v>
      </c>
      <c r="I8234" s="5952"/>
      <c r="J8234" s="2664"/>
      <c r="K8234" s="2621">
        <f t="shared" si="134"/>
        <v>8087</v>
      </c>
    </row>
    <row r="8235" spans="3:11">
      <c r="C8235" s="3817" t="s">
        <v>2722</v>
      </c>
      <c r="D8235" s="5983" t="s">
        <v>2538</v>
      </c>
      <c r="E8235" s="5983"/>
      <c r="F8235" s="5984"/>
      <c r="G8235" s="1633"/>
      <c r="H8235" s="5961" t="s">
        <v>3978</v>
      </c>
      <c r="I8235" s="5962"/>
      <c r="J8235" s="2664"/>
      <c r="K8235" s="2621">
        <f t="shared" si="134"/>
        <v>8088</v>
      </c>
    </row>
    <row r="8236" spans="3:11">
      <c r="C8236" s="3817" t="s">
        <v>2723</v>
      </c>
      <c r="D8236" s="5976">
        <v>1</v>
      </c>
      <c r="E8236" s="5976"/>
      <c r="F8236" s="5989"/>
      <c r="G8236" s="1633"/>
      <c r="H8236" s="456"/>
      <c r="I8236" s="457"/>
      <c r="J8236" s="2664"/>
      <c r="K8236" s="2621">
        <f t="shared" si="134"/>
        <v>8089</v>
      </c>
    </row>
    <row r="8237" spans="3:11">
      <c r="C8237" s="1634"/>
      <c r="D8237" s="3653"/>
      <c r="E8237" s="3653"/>
      <c r="F8237" s="3818"/>
      <c r="G8237" s="1635"/>
      <c r="H8237" s="2250"/>
      <c r="I8237" s="2251"/>
      <c r="J8237" s="2664"/>
      <c r="K8237" s="2621">
        <f t="shared" si="134"/>
        <v>8090</v>
      </c>
    </row>
    <row r="8238" spans="3:11">
      <c r="C8238" s="1636"/>
      <c r="D8238" s="5865" t="s">
        <v>61</v>
      </c>
      <c r="E8238" s="5866"/>
      <c r="F8238" s="5866"/>
      <c r="G8238" s="5866"/>
      <c r="H8238" s="5866"/>
      <c r="I8238" s="5867"/>
      <c r="J8238" s="2664"/>
      <c r="K8238" s="2621">
        <f t="shared" si="134"/>
        <v>8091</v>
      </c>
    </row>
    <row r="8239" spans="3:11">
      <c r="C8239" s="1637" t="s">
        <v>62</v>
      </c>
      <c r="D8239" s="5990" t="s">
        <v>63</v>
      </c>
      <c r="E8239" s="5991"/>
      <c r="F8239" s="3819" t="s">
        <v>64</v>
      </c>
      <c r="G8239" s="1638" t="s">
        <v>65</v>
      </c>
      <c r="H8239" s="5969" t="s">
        <v>66</v>
      </c>
      <c r="I8239" s="5970"/>
      <c r="J8239" s="2664"/>
      <c r="K8239" s="2621">
        <f t="shared" si="134"/>
        <v>8092</v>
      </c>
    </row>
    <row r="8240" spans="3:11">
      <c r="C8240" s="1639" t="s">
        <v>67</v>
      </c>
      <c r="D8240" s="5992"/>
      <c r="E8240" s="5993"/>
      <c r="F8240" s="3820" t="s">
        <v>0</v>
      </c>
      <c r="G8240" s="1640"/>
      <c r="H8240" s="2252" t="s">
        <v>68</v>
      </c>
      <c r="I8240" s="1641" t="s">
        <v>69</v>
      </c>
      <c r="J8240" s="2664"/>
      <c r="K8240" s="2621">
        <f t="shared" si="134"/>
        <v>8093</v>
      </c>
    </row>
    <row r="8241" spans="3:11">
      <c r="C8241" s="1642"/>
      <c r="D8241" s="1754" t="str">
        <f>VLOOKUP(F8241,Accounts!B:C,2,FALSE)</f>
        <v>Accumulated Surplus (Deficit)</v>
      </c>
      <c r="E8241" s="4069"/>
      <c r="F8241" s="3792">
        <v>3010101000</v>
      </c>
      <c r="G8241" s="1643"/>
      <c r="H8241" s="2252"/>
      <c r="I8241" s="1641"/>
      <c r="J8241" s="2664"/>
      <c r="K8241" s="2621">
        <f t="shared" si="134"/>
        <v>8094</v>
      </c>
    </row>
    <row r="8242" spans="3:11">
      <c r="C8242" s="1642"/>
      <c r="D8242" s="4081"/>
      <c r="E8242" s="4069" t="str">
        <f>VLOOKUP($F8242,Accounts!$B:$C,2,FALSE)</f>
        <v>Other Supplies and Materials for Distribution</v>
      </c>
      <c r="F8242" s="3792">
        <v>1040299000</v>
      </c>
      <c r="G8242" s="1643"/>
      <c r="H8242" s="2252"/>
      <c r="I8242" s="1641"/>
      <c r="J8242" s="2664"/>
      <c r="K8242" s="2621">
        <f t="shared" si="134"/>
        <v>8095</v>
      </c>
    </row>
    <row r="8243" spans="3:11">
      <c r="C8243" s="1644"/>
      <c r="D8243" s="3782"/>
      <c r="E8243" s="2606" t="s">
        <v>4068</v>
      </c>
      <c r="F8243" s="3821"/>
      <c r="G8243" s="1645"/>
      <c r="H8243" s="3422"/>
      <c r="I8243" s="3725"/>
      <c r="J8243" s="2664"/>
      <c r="K8243" s="2621">
        <f t="shared" si="134"/>
        <v>8096</v>
      </c>
    </row>
    <row r="8244" spans="3:11">
      <c r="C8244" s="1646"/>
      <c r="D8244" s="2773" t="s">
        <v>70</v>
      </c>
      <c r="E8244" s="2774"/>
      <c r="F8244" s="3822"/>
      <c r="G8244" s="1647"/>
      <c r="H8244" s="2253">
        <f>SUM(H8241:H8243)</f>
        <v>0</v>
      </c>
      <c r="I8244" s="2254">
        <f>SUM(I8241:I8243)</f>
        <v>0</v>
      </c>
      <c r="J8244" s="2664"/>
      <c r="K8244" s="2621">
        <f t="shared" si="134"/>
        <v>8097</v>
      </c>
    </row>
    <row r="8245" spans="3:11">
      <c r="C8245" s="1648"/>
      <c r="D8245" s="4201"/>
      <c r="E8245" s="4135"/>
      <c r="F8245" s="3792"/>
      <c r="G8245" s="1649"/>
      <c r="H8245" s="3422"/>
      <c r="I8245" s="2255">
        <f>H8244-I8244</f>
        <v>0</v>
      </c>
      <c r="J8245" s="2664"/>
      <c r="K8245" s="2621">
        <f t="shared" si="134"/>
        <v>8098</v>
      </c>
    </row>
    <row r="8246" spans="3:11">
      <c r="C8246" s="5850" t="s">
        <v>71</v>
      </c>
      <c r="D8246" s="5851"/>
      <c r="E8246" s="4079"/>
      <c r="F8246" s="5852" t="s">
        <v>3489</v>
      </c>
      <c r="G8246" s="5851"/>
      <c r="H8246" s="5974"/>
      <c r="I8246" s="5975"/>
      <c r="J8246" s="2664"/>
      <c r="K8246" s="2621">
        <f t="shared" si="134"/>
        <v>8099</v>
      </c>
    </row>
    <row r="8247" spans="3:11">
      <c r="C8247" s="1650"/>
      <c r="D8247" s="2282"/>
      <c r="E8247" s="2282"/>
      <c r="F8247" s="3823"/>
      <c r="G8247" s="1651"/>
      <c r="H8247" s="456"/>
      <c r="I8247" s="457"/>
      <c r="J8247" s="2664"/>
      <c r="K8247" s="2621">
        <f t="shared" si="134"/>
        <v>8100</v>
      </c>
    </row>
    <row r="8248" spans="3:11">
      <c r="C8248" s="1652"/>
      <c r="D8248" s="4081"/>
      <c r="E8248" s="2777" t="s">
        <v>3023</v>
      </c>
      <c r="F8248" s="3824"/>
      <c r="G8248" s="1653" t="s">
        <v>3026</v>
      </c>
      <c r="H8248" s="456"/>
      <c r="I8248" s="457"/>
      <c r="J8248" s="2664"/>
      <c r="K8248" s="2621">
        <f t="shared" si="134"/>
        <v>8101</v>
      </c>
    </row>
    <row r="8249" spans="3:11">
      <c r="C8249" s="1650"/>
      <c r="D8249" s="4081"/>
      <c r="E8249" s="4081" t="s">
        <v>3024</v>
      </c>
      <c r="F8249" s="3824" t="s">
        <v>2541</v>
      </c>
      <c r="G8249" s="3730" t="s">
        <v>299</v>
      </c>
      <c r="H8249" s="458"/>
      <c r="I8249" s="457"/>
      <c r="J8249" s="2664"/>
      <c r="K8249" s="2621">
        <f t="shared" si="134"/>
        <v>8102</v>
      </c>
    </row>
    <row r="8250" spans="3:11" ht="15.75" thickBot="1">
      <c r="C8250" s="1697"/>
      <c r="D8250" s="4136"/>
      <c r="E8250" s="4136"/>
      <c r="F8250" s="3825"/>
      <c r="G8250" s="1698"/>
      <c r="H8250" s="2256"/>
      <c r="I8250" s="2257"/>
      <c r="J8250" s="2664"/>
      <c r="K8250" s="2621">
        <f t="shared" si="134"/>
        <v>8103</v>
      </c>
    </row>
    <row r="8251" spans="3:11">
      <c r="C8251" s="2766"/>
      <c r="D8251" s="5972" t="s">
        <v>60</v>
      </c>
      <c r="E8251" s="5972"/>
      <c r="F8251" s="5973"/>
      <c r="G8251" s="1632"/>
      <c r="H8251" s="5951" t="s">
        <v>4069</v>
      </c>
      <c r="I8251" s="5952"/>
      <c r="J8251" s="2664"/>
      <c r="K8251" s="2621">
        <f t="shared" si="134"/>
        <v>8104</v>
      </c>
    </row>
    <row r="8252" spans="3:11">
      <c r="C8252" s="3817" t="s">
        <v>2722</v>
      </c>
      <c r="D8252" s="5983" t="s">
        <v>2538</v>
      </c>
      <c r="E8252" s="5983"/>
      <c r="F8252" s="5984"/>
      <c r="G8252" s="1633"/>
      <c r="H8252" s="5961" t="s">
        <v>3978</v>
      </c>
      <c r="I8252" s="5962"/>
      <c r="J8252" s="2664"/>
      <c r="K8252" s="2621">
        <f t="shared" si="134"/>
        <v>8105</v>
      </c>
    </row>
    <row r="8253" spans="3:11">
      <c r="C8253" s="3817" t="s">
        <v>2723</v>
      </c>
      <c r="D8253" s="5976">
        <v>1</v>
      </c>
      <c r="E8253" s="5976"/>
      <c r="F8253" s="5989"/>
      <c r="G8253" s="1633"/>
      <c r="H8253" s="456"/>
      <c r="I8253" s="457"/>
      <c r="J8253" s="2664"/>
      <c r="K8253" s="2621">
        <f t="shared" si="134"/>
        <v>8106</v>
      </c>
    </row>
    <row r="8254" spans="3:11">
      <c r="C8254" s="1634"/>
      <c r="D8254" s="3653"/>
      <c r="E8254" s="3653"/>
      <c r="F8254" s="3818"/>
      <c r="G8254" s="1635"/>
      <c r="H8254" s="2250"/>
      <c r="I8254" s="2251"/>
      <c r="J8254" s="2664"/>
      <c r="K8254" s="2621">
        <f t="shared" si="134"/>
        <v>8107</v>
      </c>
    </row>
    <row r="8255" spans="3:11">
      <c r="C8255" s="1636"/>
      <c r="D8255" s="5865" t="s">
        <v>61</v>
      </c>
      <c r="E8255" s="5866"/>
      <c r="F8255" s="5866"/>
      <c r="G8255" s="5866"/>
      <c r="H8255" s="5866"/>
      <c r="I8255" s="5867"/>
      <c r="J8255" s="2664"/>
      <c r="K8255" s="2621">
        <f t="shared" si="134"/>
        <v>8108</v>
      </c>
    </row>
    <row r="8256" spans="3:11">
      <c r="C8256" s="1637" t="s">
        <v>62</v>
      </c>
      <c r="D8256" s="5990" t="s">
        <v>63</v>
      </c>
      <c r="E8256" s="5991"/>
      <c r="F8256" s="3819" t="s">
        <v>64</v>
      </c>
      <c r="G8256" s="1638" t="s">
        <v>65</v>
      </c>
      <c r="H8256" s="5969" t="s">
        <v>66</v>
      </c>
      <c r="I8256" s="5970"/>
      <c r="J8256" s="2664"/>
      <c r="K8256" s="2621">
        <f t="shared" si="134"/>
        <v>8109</v>
      </c>
    </row>
    <row r="8257" spans="3:11">
      <c r="C8257" s="1639" t="s">
        <v>67</v>
      </c>
      <c r="D8257" s="5992"/>
      <c r="E8257" s="5993"/>
      <c r="F8257" s="3820" t="s">
        <v>0</v>
      </c>
      <c r="G8257" s="1640"/>
      <c r="H8257" s="2252" t="s">
        <v>68</v>
      </c>
      <c r="I8257" s="1641" t="s">
        <v>69</v>
      </c>
      <c r="J8257" s="2664"/>
      <c r="K8257" s="2621">
        <f t="shared" si="134"/>
        <v>8110</v>
      </c>
    </row>
    <row r="8258" spans="3:11">
      <c r="C8258" s="1642"/>
      <c r="D8258" s="1754" t="str">
        <f>VLOOKUP(F8258,Accounts!B:C,2,FALSE)</f>
        <v>Accumulated Surplus (Deficit)</v>
      </c>
      <c r="E8258" s="4069"/>
      <c r="F8258" s="3792">
        <v>3010101000</v>
      </c>
      <c r="G8258" s="1643"/>
      <c r="H8258" s="2252"/>
      <c r="I8258" s="1641"/>
      <c r="J8258" s="2664"/>
      <c r="K8258" s="2621">
        <f t="shared" si="134"/>
        <v>8111</v>
      </c>
    </row>
    <row r="8259" spans="3:11">
      <c r="C8259" s="1642"/>
      <c r="D8259" s="4081"/>
      <c r="E8259" s="4069" t="str">
        <f>VLOOKUP($F8259,Accounts!$B:$C,2,FALSE)</f>
        <v>Other Supplies and Materials for Distribution</v>
      </c>
      <c r="F8259" s="3792">
        <v>1040299000</v>
      </c>
      <c r="G8259" s="1643"/>
      <c r="H8259" s="2252"/>
      <c r="I8259" s="1641"/>
      <c r="J8259" s="2664"/>
      <c r="K8259" s="2621">
        <f t="shared" si="134"/>
        <v>8112</v>
      </c>
    </row>
    <row r="8260" spans="3:11">
      <c r="C8260" s="1644"/>
      <c r="D8260" s="3782"/>
      <c r="E8260" s="2606" t="s">
        <v>4070</v>
      </c>
      <c r="F8260" s="3821"/>
      <c r="G8260" s="1645"/>
      <c r="H8260" s="3422"/>
      <c r="I8260" s="3725"/>
      <c r="J8260" s="2664"/>
      <c r="K8260" s="2621">
        <f t="shared" si="134"/>
        <v>8113</v>
      </c>
    </row>
    <row r="8261" spans="3:11">
      <c r="C8261" s="1646"/>
      <c r="D8261" s="2773" t="s">
        <v>70</v>
      </c>
      <c r="E8261" s="2774"/>
      <c r="F8261" s="3822"/>
      <c r="G8261" s="1647"/>
      <c r="H8261" s="2253">
        <f>SUM(H8258:H8260)</f>
        <v>0</v>
      </c>
      <c r="I8261" s="2254">
        <f>SUM(I8258:I8260)</f>
        <v>0</v>
      </c>
      <c r="J8261" s="2664"/>
      <c r="K8261" s="2621">
        <f t="shared" si="134"/>
        <v>8114</v>
      </c>
    </row>
    <row r="8262" spans="3:11">
      <c r="C8262" s="1648"/>
      <c r="D8262" s="4201"/>
      <c r="E8262" s="4135"/>
      <c r="F8262" s="3792"/>
      <c r="G8262" s="1649"/>
      <c r="H8262" s="3422"/>
      <c r="I8262" s="2255">
        <f>H8261-I8261</f>
        <v>0</v>
      </c>
      <c r="J8262" s="2664"/>
      <c r="K8262" s="2621">
        <f t="shared" si="134"/>
        <v>8115</v>
      </c>
    </row>
    <row r="8263" spans="3:11">
      <c r="C8263" s="5850" t="s">
        <v>71</v>
      </c>
      <c r="D8263" s="5851"/>
      <c r="E8263" s="4079"/>
      <c r="F8263" s="5852" t="s">
        <v>3489</v>
      </c>
      <c r="G8263" s="5851"/>
      <c r="H8263" s="5974"/>
      <c r="I8263" s="5975"/>
      <c r="J8263" s="2664"/>
      <c r="K8263" s="2621">
        <f t="shared" si="134"/>
        <v>8116</v>
      </c>
    </row>
    <row r="8264" spans="3:11">
      <c r="C8264" s="1650"/>
      <c r="D8264" s="2282"/>
      <c r="E8264" s="2282"/>
      <c r="F8264" s="3823"/>
      <c r="G8264" s="1651"/>
      <c r="H8264" s="456"/>
      <c r="I8264" s="457"/>
      <c r="J8264" s="2664"/>
      <c r="K8264" s="2621">
        <f t="shared" si="134"/>
        <v>8117</v>
      </c>
    </row>
    <row r="8265" spans="3:11">
      <c r="C8265" s="1652"/>
      <c r="D8265" s="4081"/>
      <c r="E8265" s="2777" t="s">
        <v>3023</v>
      </c>
      <c r="F8265" s="3824"/>
      <c r="G8265" s="1653" t="s">
        <v>3026</v>
      </c>
      <c r="H8265" s="456"/>
      <c r="I8265" s="457"/>
      <c r="J8265" s="2664"/>
      <c r="K8265" s="2621">
        <f t="shared" si="134"/>
        <v>8118</v>
      </c>
    </row>
    <row r="8266" spans="3:11">
      <c r="C8266" s="1650"/>
      <c r="D8266" s="4081"/>
      <c r="E8266" s="4081" t="s">
        <v>3024</v>
      </c>
      <c r="F8266" s="3824" t="s">
        <v>2541</v>
      </c>
      <c r="G8266" s="3730" t="s">
        <v>299</v>
      </c>
      <c r="H8266" s="458"/>
      <c r="I8266" s="457"/>
      <c r="J8266" s="2664"/>
      <c r="K8266" s="2621">
        <f t="shared" si="134"/>
        <v>8119</v>
      </c>
    </row>
    <row r="8267" spans="3:11" ht="15.75" thickBot="1">
      <c r="C8267" s="1697"/>
      <c r="D8267" s="4136"/>
      <c r="E8267" s="4136"/>
      <c r="F8267" s="3825"/>
      <c r="G8267" s="1698"/>
      <c r="H8267" s="2256"/>
      <c r="I8267" s="2257"/>
      <c r="J8267" s="2664"/>
      <c r="K8267" s="2621">
        <f t="shared" si="134"/>
        <v>8120</v>
      </c>
    </row>
    <row r="8268" spans="3:11">
      <c r="C8268" s="2766"/>
      <c r="D8268" s="5972" t="s">
        <v>60</v>
      </c>
      <c r="E8268" s="5972"/>
      <c r="F8268" s="5973"/>
      <c r="G8268" s="1632"/>
      <c r="H8268" s="5951" t="s">
        <v>4071</v>
      </c>
      <c r="I8268" s="5952"/>
      <c r="J8268" s="2664"/>
      <c r="K8268" s="2621">
        <f t="shared" si="134"/>
        <v>8121</v>
      </c>
    </row>
    <row r="8269" spans="3:11">
      <c r="C8269" s="3817" t="s">
        <v>2722</v>
      </c>
      <c r="D8269" s="5983" t="s">
        <v>2538</v>
      </c>
      <c r="E8269" s="5983"/>
      <c r="F8269" s="5984"/>
      <c r="G8269" s="1633"/>
      <c r="H8269" s="5961" t="s">
        <v>3978</v>
      </c>
      <c r="I8269" s="5962"/>
      <c r="J8269" s="2664"/>
      <c r="K8269" s="2621">
        <f t="shared" si="134"/>
        <v>8122</v>
      </c>
    </row>
    <row r="8270" spans="3:11">
      <c r="C8270" s="3817" t="s">
        <v>2723</v>
      </c>
      <c r="D8270" s="5976">
        <v>1</v>
      </c>
      <c r="E8270" s="5976"/>
      <c r="F8270" s="5989"/>
      <c r="G8270" s="1633"/>
      <c r="H8270" s="456"/>
      <c r="I8270" s="457"/>
      <c r="J8270" s="2664"/>
      <c r="K8270" s="2621">
        <f t="shared" si="134"/>
        <v>8123</v>
      </c>
    </row>
    <row r="8271" spans="3:11">
      <c r="C8271" s="1634"/>
      <c r="D8271" s="3653"/>
      <c r="E8271" s="3653"/>
      <c r="F8271" s="3818"/>
      <c r="G8271" s="1635"/>
      <c r="H8271" s="2250"/>
      <c r="I8271" s="2251"/>
      <c r="J8271" s="2664"/>
      <c r="K8271" s="2621">
        <f t="shared" si="134"/>
        <v>8124</v>
      </c>
    </row>
    <row r="8272" spans="3:11">
      <c r="C8272" s="1636"/>
      <c r="D8272" s="5865" t="s">
        <v>61</v>
      </c>
      <c r="E8272" s="5866"/>
      <c r="F8272" s="5866"/>
      <c r="G8272" s="5866"/>
      <c r="H8272" s="5866"/>
      <c r="I8272" s="5867"/>
      <c r="J8272" s="2664"/>
      <c r="K8272" s="2621">
        <f t="shared" si="134"/>
        <v>8125</v>
      </c>
    </row>
    <row r="8273" spans="3:11">
      <c r="C8273" s="1637" t="s">
        <v>62</v>
      </c>
      <c r="D8273" s="5990" t="s">
        <v>63</v>
      </c>
      <c r="E8273" s="5991"/>
      <c r="F8273" s="3819" t="s">
        <v>64</v>
      </c>
      <c r="G8273" s="1638" t="s">
        <v>65</v>
      </c>
      <c r="H8273" s="5969" t="s">
        <v>66</v>
      </c>
      <c r="I8273" s="5970"/>
      <c r="J8273" s="2664"/>
      <c r="K8273" s="2621">
        <f t="shared" si="134"/>
        <v>8126</v>
      </c>
    </row>
    <row r="8274" spans="3:11">
      <c r="C8274" s="1639" t="s">
        <v>67</v>
      </c>
      <c r="D8274" s="5992"/>
      <c r="E8274" s="5993"/>
      <c r="F8274" s="3820" t="s">
        <v>0</v>
      </c>
      <c r="G8274" s="1640"/>
      <c r="H8274" s="2252" t="s">
        <v>68</v>
      </c>
      <c r="I8274" s="1641" t="s">
        <v>69</v>
      </c>
      <c r="J8274" s="2664"/>
      <c r="K8274" s="2621">
        <f t="shared" si="134"/>
        <v>8127</v>
      </c>
    </row>
    <row r="8275" spans="3:11">
      <c r="C8275" s="1642"/>
      <c r="D8275" s="1754" t="str">
        <f>VLOOKUP(F8275,Accounts!B:C,2,FALSE)</f>
        <v>Accumulated Surplus (Deficit)</v>
      </c>
      <c r="E8275" s="4069"/>
      <c r="F8275" s="3792">
        <v>3010101000</v>
      </c>
      <c r="G8275" s="1643"/>
      <c r="H8275" s="2252"/>
      <c r="I8275" s="1641"/>
      <c r="J8275" s="2664"/>
      <c r="K8275" s="2621">
        <f t="shared" si="134"/>
        <v>8128</v>
      </c>
    </row>
    <row r="8276" spans="3:11">
      <c r="C8276" s="1642"/>
      <c r="D8276" s="4081"/>
      <c r="E8276" s="4069" t="str">
        <f>VLOOKUP($F8276,Accounts!$B:$C,2,FALSE)</f>
        <v>Other Supplies and Materials for Distribution</v>
      </c>
      <c r="F8276" s="3792">
        <v>1040299000</v>
      </c>
      <c r="G8276" s="1643"/>
      <c r="H8276" s="2252"/>
      <c r="I8276" s="1641"/>
      <c r="J8276" s="2664"/>
      <c r="K8276" s="2621">
        <f t="shared" si="134"/>
        <v>8129</v>
      </c>
    </row>
    <row r="8277" spans="3:11">
      <c r="C8277" s="1644"/>
      <c r="D8277" s="3782"/>
      <c r="E8277" s="2606" t="s">
        <v>4072</v>
      </c>
      <c r="F8277" s="3821"/>
      <c r="G8277" s="1645"/>
      <c r="H8277" s="3422"/>
      <c r="I8277" s="3725"/>
      <c r="J8277" s="2664"/>
      <c r="K8277" s="2621">
        <f t="shared" si="134"/>
        <v>8130</v>
      </c>
    </row>
    <row r="8278" spans="3:11">
      <c r="C8278" s="1646"/>
      <c r="D8278" s="2773" t="s">
        <v>70</v>
      </c>
      <c r="E8278" s="2774"/>
      <c r="F8278" s="3822"/>
      <c r="G8278" s="1647"/>
      <c r="H8278" s="2253">
        <f>SUM(H8275:H8277)</f>
        <v>0</v>
      </c>
      <c r="I8278" s="2254">
        <f>SUM(I8275:I8277)</f>
        <v>0</v>
      </c>
      <c r="J8278" s="2664"/>
      <c r="K8278" s="2621">
        <f t="shared" si="134"/>
        <v>8131</v>
      </c>
    </row>
    <row r="8279" spans="3:11">
      <c r="C8279" s="1648"/>
      <c r="D8279" s="4201"/>
      <c r="E8279" s="4135"/>
      <c r="F8279" s="3792"/>
      <c r="G8279" s="1649"/>
      <c r="H8279" s="3422"/>
      <c r="I8279" s="2255">
        <f>H8278-I8278</f>
        <v>0</v>
      </c>
      <c r="J8279" s="2664"/>
      <c r="K8279" s="2621">
        <f t="shared" si="134"/>
        <v>8132</v>
      </c>
    </row>
    <row r="8280" spans="3:11">
      <c r="C8280" s="5850" t="s">
        <v>71</v>
      </c>
      <c r="D8280" s="5851"/>
      <c r="E8280" s="4079"/>
      <c r="F8280" s="5852" t="s">
        <v>3489</v>
      </c>
      <c r="G8280" s="5851"/>
      <c r="H8280" s="5974"/>
      <c r="I8280" s="5975"/>
      <c r="J8280" s="2664"/>
      <c r="K8280" s="2621">
        <f t="shared" si="134"/>
        <v>8133</v>
      </c>
    </row>
    <row r="8281" spans="3:11">
      <c r="C8281" s="1650"/>
      <c r="D8281" s="2282"/>
      <c r="E8281" s="2282"/>
      <c r="F8281" s="3823"/>
      <c r="G8281" s="1651"/>
      <c r="H8281" s="456"/>
      <c r="I8281" s="457"/>
      <c r="J8281" s="2664"/>
      <c r="K8281" s="2621">
        <f t="shared" ref="K8281:K8344" si="135">K8280+1</f>
        <v>8134</v>
      </c>
    </row>
    <row r="8282" spans="3:11">
      <c r="C8282" s="1652"/>
      <c r="D8282" s="4081"/>
      <c r="E8282" s="2777" t="s">
        <v>3023</v>
      </c>
      <c r="F8282" s="3824"/>
      <c r="G8282" s="1653" t="s">
        <v>3026</v>
      </c>
      <c r="H8282" s="456"/>
      <c r="I8282" s="457"/>
      <c r="J8282" s="2664"/>
      <c r="K8282" s="2621">
        <f t="shared" si="135"/>
        <v>8135</v>
      </c>
    </row>
    <row r="8283" spans="3:11">
      <c r="C8283" s="1650"/>
      <c r="D8283" s="4081"/>
      <c r="E8283" s="4081" t="s">
        <v>3024</v>
      </c>
      <c r="F8283" s="3824" t="s">
        <v>2541</v>
      </c>
      <c r="G8283" s="3730" t="s">
        <v>299</v>
      </c>
      <c r="H8283" s="458"/>
      <c r="I8283" s="457"/>
      <c r="J8283" s="2664"/>
      <c r="K8283" s="2621">
        <f t="shared" si="135"/>
        <v>8136</v>
      </c>
    </row>
    <row r="8284" spans="3:11" ht="15.75" thickBot="1">
      <c r="C8284" s="1697"/>
      <c r="D8284" s="4136"/>
      <c r="E8284" s="4136"/>
      <c r="F8284" s="3825"/>
      <c r="G8284" s="1698"/>
      <c r="H8284" s="2256"/>
      <c r="I8284" s="2257"/>
      <c r="J8284" s="2664"/>
      <c r="K8284" s="2621">
        <f t="shared" si="135"/>
        <v>8137</v>
      </c>
    </row>
    <row r="8285" spans="3:11">
      <c r="C8285" s="2766"/>
      <c r="D8285" s="5972" t="s">
        <v>60</v>
      </c>
      <c r="E8285" s="5972"/>
      <c r="F8285" s="5973"/>
      <c r="G8285" s="1632"/>
      <c r="H8285" s="5951" t="s">
        <v>4073</v>
      </c>
      <c r="I8285" s="5952"/>
      <c r="J8285" s="2664"/>
      <c r="K8285" s="2621">
        <f t="shared" si="135"/>
        <v>8138</v>
      </c>
    </row>
    <row r="8286" spans="3:11">
      <c r="C8286" s="3817" t="s">
        <v>2722</v>
      </c>
      <c r="D8286" s="5983" t="s">
        <v>2538</v>
      </c>
      <c r="E8286" s="5983"/>
      <c r="F8286" s="5984"/>
      <c r="G8286" s="1633"/>
      <c r="H8286" s="5961" t="s">
        <v>3978</v>
      </c>
      <c r="I8286" s="5962"/>
      <c r="J8286" s="2664"/>
      <c r="K8286" s="2621">
        <f t="shared" si="135"/>
        <v>8139</v>
      </c>
    </row>
    <row r="8287" spans="3:11">
      <c r="C8287" s="3817" t="s">
        <v>2723</v>
      </c>
      <c r="D8287" s="5976">
        <v>1</v>
      </c>
      <c r="E8287" s="5976"/>
      <c r="F8287" s="5989"/>
      <c r="G8287" s="1633"/>
      <c r="H8287" s="456"/>
      <c r="I8287" s="457"/>
      <c r="J8287" s="2664"/>
      <c r="K8287" s="2621">
        <f t="shared" si="135"/>
        <v>8140</v>
      </c>
    </row>
    <row r="8288" spans="3:11">
      <c r="C8288" s="1634"/>
      <c r="D8288" s="3653"/>
      <c r="E8288" s="3653"/>
      <c r="F8288" s="3818"/>
      <c r="G8288" s="1635"/>
      <c r="H8288" s="2250"/>
      <c r="I8288" s="2251"/>
      <c r="J8288" s="2664"/>
      <c r="K8288" s="2621">
        <f t="shared" si="135"/>
        <v>8141</v>
      </c>
    </row>
    <row r="8289" spans="3:11">
      <c r="C8289" s="1636"/>
      <c r="D8289" s="5865" t="s">
        <v>61</v>
      </c>
      <c r="E8289" s="5866"/>
      <c r="F8289" s="5866"/>
      <c r="G8289" s="5866"/>
      <c r="H8289" s="5866"/>
      <c r="I8289" s="5867"/>
      <c r="J8289" s="2664"/>
      <c r="K8289" s="2621">
        <f t="shared" si="135"/>
        <v>8142</v>
      </c>
    </row>
    <row r="8290" spans="3:11">
      <c r="C8290" s="1637" t="s">
        <v>62</v>
      </c>
      <c r="D8290" s="5990" t="s">
        <v>63</v>
      </c>
      <c r="E8290" s="5991"/>
      <c r="F8290" s="3819" t="s">
        <v>64</v>
      </c>
      <c r="G8290" s="1638" t="s">
        <v>65</v>
      </c>
      <c r="H8290" s="5969" t="s">
        <v>66</v>
      </c>
      <c r="I8290" s="5970"/>
      <c r="J8290" s="2664"/>
      <c r="K8290" s="2621">
        <f t="shared" si="135"/>
        <v>8143</v>
      </c>
    </row>
    <row r="8291" spans="3:11">
      <c r="C8291" s="1639" t="s">
        <v>67</v>
      </c>
      <c r="D8291" s="5992"/>
      <c r="E8291" s="5993"/>
      <c r="F8291" s="3820" t="s">
        <v>0</v>
      </c>
      <c r="G8291" s="1640"/>
      <c r="H8291" s="2252" t="s">
        <v>68</v>
      </c>
      <c r="I8291" s="1641" t="s">
        <v>69</v>
      </c>
      <c r="J8291" s="2664"/>
      <c r="K8291" s="2621">
        <f t="shared" si="135"/>
        <v>8144</v>
      </c>
    </row>
    <row r="8292" spans="3:11">
      <c r="C8292" s="1642"/>
      <c r="D8292" s="1754" t="str">
        <f>VLOOKUP(F8292,Accounts!B:C,2,FALSE)</f>
        <v>Accumulated Surplus (Deficit)</v>
      </c>
      <c r="E8292" s="4069"/>
      <c r="F8292" s="3792">
        <v>3010101000</v>
      </c>
      <c r="G8292" s="1643"/>
      <c r="H8292" s="2252"/>
      <c r="I8292" s="1641"/>
      <c r="J8292" s="2664"/>
      <c r="K8292" s="2621">
        <f t="shared" si="135"/>
        <v>8145</v>
      </c>
    </row>
    <row r="8293" spans="3:11">
      <c r="C8293" s="1642"/>
      <c r="D8293" s="4081"/>
      <c r="E8293" s="4069" t="str">
        <f>VLOOKUP($F8293,Accounts!$B:$C,2,FALSE)</f>
        <v>Other Supplies and Materials for Distribution</v>
      </c>
      <c r="F8293" s="3792">
        <v>1040299000</v>
      </c>
      <c r="G8293" s="1643"/>
      <c r="H8293" s="2252"/>
      <c r="I8293" s="1641"/>
      <c r="J8293" s="2664"/>
      <c r="K8293" s="2621">
        <f t="shared" si="135"/>
        <v>8146</v>
      </c>
    </row>
    <row r="8294" spans="3:11">
      <c r="C8294" s="1644"/>
      <c r="D8294" s="3782"/>
      <c r="E8294" s="2606" t="s">
        <v>4074</v>
      </c>
      <c r="F8294" s="3821"/>
      <c r="G8294" s="1645"/>
      <c r="H8294" s="3422"/>
      <c r="I8294" s="3725"/>
      <c r="J8294" s="2664"/>
      <c r="K8294" s="2621">
        <f t="shared" si="135"/>
        <v>8147</v>
      </c>
    </row>
    <row r="8295" spans="3:11">
      <c r="C8295" s="1646"/>
      <c r="D8295" s="2773" t="s">
        <v>70</v>
      </c>
      <c r="E8295" s="2774"/>
      <c r="F8295" s="3822"/>
      <c r="G8295" s="1647"/>
      <c r="H8295" s="2253">
        <f>SUM(H8292:H8294)</f>
        <v>0</v>
      </c>
      <c r="I8295" s="2254">
        <f>SUM(I8292:I8294)</f>
        <v>0</v>
      </c>
      <c r="J8295" s="2664"/>
      <c r="K8295" s="2621">
        <f t="shared" si="135"/>
        <v>8148</v>
      </c>
    </row>
    <row r="8296" spans="3:11">
      <c r="C8296" s="1648"/>
      <c r="D8296" s="4201"/>
      <c r="E8296" s="4135"/>
      <c r="F8296" s="3792"/>
      <c r="G8296" s="1649"/>
      <c r="H8296" s="3422"/>
      <c r="I8296" s="2255">
        <f>H8295-I8295</f>
        <v>0</v>
      </c>
      <c r="J8296" s="2664"/>
      <c r="K8296" s="2621">
        <f t="shared" si="135"/>
        <v>8149</v>
      </c>
    </row>
    <row r="8297" spans="3:11">
      <c r="C8297" s="5850" t="s">
        <v>71</v>
      </c>
      <c r="D8297" s="5851"/>
      <c r="E8297" s="4079"/>
      <c r="F8297" s="5852" t="s">
        <v>3489</v>
      </c>
      <c r="G8297" s="5851"/>
      <c r="H8297" s="5974"/>
      <c r="I8297" s="5975"/>
      <c r="J8297" s="2664"/>
      <c r="K8297" s="2621">
        <f t="shared" si="135"/>
        <v>8150</v>
      </c>
    </row>
    <row r="8298" spans="3:11">
      <c r="C8298" s="1650"/>
      <c r="D8298" s="2282"/>
      <c r="E8298" s="2282"/>
      <c r="F8298" s="3823"/>
      <c r="G8298" s="1651"/>
      <c r="H8298" s="456"/>
      <c r="I8298" s="457"/>
      <c r="J8298" s="2664"/>
      <c r="K8298" s="2621">
        <f t="shared" si="135"/>
        <v>8151</v>
      </c>
    </row>
    <row r="8299" spans="3:11">
      <c r="C8299" s="1652"/>
      <c r="D8299" s="4081"/>
      <c r="E8299" s="2777" t="s">
        <v>3023</v>
      </c>
      <c r="F8299" s="3824"/>
      <c r="G8299" s="1653" t="s">
        <v>3026</v>
      </c>
      <c r="H8299" s="456"/>
      <c r="I8299" s="457"/>
      <c r="J8299" s="2664"/>
      <c r="K8299" s="2621">
        <f t="shared" si="135"/>
        <v>8152</v>
      </c>
    </row>
    <row r="8300" spans="3:11">
      <c r="C8300" s="1650"/>
      <c r="D8300" s="4081"/>
      <c r="E8300" s="4081" t="s">
        <v>3024</v>
      </c>
      <c r="F8300" s="3824" t="s">
        <v>2541</v>
      </c>
      <c r="G8300" s="3730" t="s">
        <v>299</v>
      </c>
      <c r="H8300" s="458"/>
      <c r="I8300" s="457"/>
      <c r="J8300" s="2664"/>
      <c r="K8300" s="2621">
        <f t="shared" si="135"/>
        <v>8153</v>
      </c>
    </row>
    <row r="8301" spans="3:11" ht="15.75" thickBot="1">
      <c r="C8301" s="1697"/>
      <c r="D8301" s="4136"/>
      <c r="E8301" s="4136"/>
      <c r="F8301" s="3825"/>
      <c r="G8301" s="1698"/>
      <c r="H8301" s="2256"/>
      <c r="I8301" s="2257"/>
      <c r="J8301" s="2664"/>
      <c r="K8301" s="2621">
        <f t="shared" si="135"/>
        <v>8154</v>
      </c>
    </row>
    <row r="8302" spans="3:11">
      <c r="C8302" s="2766"/>
      <c r="D8302" s="5972" t="s">
        <v>60</v>
      </c>
      <c r="E8302" s="5972"/>
      <c r="F8302" s="5973"/>
      <c r="G8302" s="1632"/>
      <c r="H8302" s="5951" t="s">
        <v>4075</v>
      </c>
      <c r="I8302" s="5952"/>
      <c r="J8302" s="2664"/>
      <c r="K8302" s="2621">
        <f t="shared" si="135"/>
        <v>8155</v>
      </c>
    </row>
    <row r="8303" spans="3:11">
      <c r="C8303" s="3817" t="s">
        <v>2722</v>
      </c>
      <c r="D8303" s="5983" t="s">
        <v>2538</v>
      </c>
      <c r="E8303" s="5983"/>
      <c r="F8303" s="5984"/>
      <c r="G8303" s="1633"/>
      <c r="H8303" s="5961" t="s">
        <v>3978</v>
      </c>
      <c r="I8303" s="5962"/>
      <c r="J8303" s="2664"/>
      <c r="K8303" s="2621">
        <f t="shared" si="135"/>
        <v>8156</v>
      </c>
    </row>
    <row r="8304" spans="3:11">
      <c r="C8304" s="3817" t="s">
        <v>2723</v>
      </c>
      <c r="D8304" s="5976">
        <v>1</v>
      </c>
      <c r="E8304" s="5976"/>
      <c r="F8304" s="5989"/>
      <c r="G8304" s="1633"/>
      <c r="H8304" s="456"/>
      <c r="I8304" s="457"/>
      <c r="J8304" s="2664"/>
      <c r="K8304" s="2621">
        <f t="shared" si="135"/>
        <v>8157</v>
      </c>
    </row>
    <row r="8305" spans="3:11">
      <c r="C8305" s="1634"/>
      <c r="D8305" s="3653"/>
      <c r="E8305" s="3653"/>
      <c r="F8305" s="3818"/>
      <c r="G8305" s="1635"/>
      <c r="H8305" s="2250"/>
      <c r="I8305" s="2251"/>
      <c r="J8305" s="2664"/>
      <c r="K8305" s="2621">
        <f t="shared" si="135"/>
        <v>8158</v>
      </c>
    </row>
    <row r="8306" spans="3:11">
      <c r="C8306" s="1636"/>
      <c r="D8306" s="5865" t="s">
        <v>61</v>
      </c>
      <c r="E8306" s="5866"/>
      <c r="F8306" s="5866"/>
      <c r="G8306" s="5866"/>
      <c r="H8306" s="5866"/>
      <c r="I8306" s="5867"/>
      <c r="J8306" s="2664"/>
      <c r="K8306" s="2621">
        <f t="shared" si="135"/>
        <v>8159</v>
      </c>
    </row>
    <row r="8307" spans="3:11">
      <c r="C8307" s="1637" t="s">
        <v>62</v>
      </c>
      <c r="D8307" s="5990" t="s">
        <v>63</v>
      </c>
      <c r="E8307" s="5991"/>
      <c r="F8307" s="3819" t="s">
        <v>64</v>
      </c>
      <c r="G8307" s="1638" t="s">
        <v>65</v>
      </c>
      <c r="H8307" s="5969" t="s">
        <v>66</v>
      </c>
      <c r="I8307" s="5970"/>
      <c r="J8307" s="2664"/>
      <c r="K8307" s="2621">
        <f t="shared" si="135"/>
        <v>8160</v>
      </c>
    </row>
    <row r="8308" spans="3:11">
      <c r="C8308" s="1639" t="s">
        <v>67</v>
      </c>
      <c r="D8308" s="5992"/>
      <c r="E8308" s="5993"/>
      <c r="F8308" s="3820" t="s">
        <v>0</v>
      </c>
      <c r="G8308" s="1640"/>
      <c r="H8308" s="2252" t="s">
        <v>68</v>
      </c>
      <c r="I8308" s="1641" t="s">
        <v>69</v>
      </c>
      <c r="J8308" s="2664"/>
      <c r="K8308" s="2621">
        <f t="shared" si="135"/>
        <v>8161</v>
      </c>
    </row>
    <row r="8309" spans="3:11">
      <c r="C8309" s="1642"/>
      <c r="D8309" s="1754" t="str">
        <f>VLOOKUP(F8309,Accounts!B:C,2,FALSE)</f>
        <v>Accumulated Surplus (Deficit)</v>
      </c>
      <c r="E8309" s="4069"/>
      <c r="F8309" s="3792">
        <v>3010101000</v>
      </c>
      <c r="G8309" s="1643"/>
      <c r="H8309" s="2252"/>
      <c r="I8309" s="1641"/>
      <c r="J8309" s="2664"/>
      <c r="K8309" s="2621">
        <f t="shared" si="135"/>
        <v>8162</v>
      </c>
    </row>
    <row r="8310" spans="3:11">
      <c r="C8310" s="1642"/>
      <c r="D8310" s="4081"/>
      <c r="E8310" s="4069" t="str">
        <f>VLOOKUP($F8310,Accounts!$B:$C,2,FALSE)</f>
        <v>Other Supplies and Materials for Distribution</v>
      </c>
      <c r="F8310" s="3792">
        <v>1040299000</v>
      </c>
      <c r="G8310" s="1643"/>
      <c r="H8310" s="2252"/>
      <c r="I8310" s="1641"/>
      <c r="J8310" s="2664"/>
      <c r="K8310" s="2621">
        <f t="shared" si="135"/>
        <v>8163</v>
      </c>
    </row>
    <row r="8311" spans="3:11">
      <c r="C8311" s="1644"/>
      <c r="D8311" s="3782"/>
      <c r="E8311" s="2606" t="s">
        <v>4076</v>
      </c>
      <c r="F8311" s="3821"/>
      <c r="G8311" s="1645"/>
      <c r="H8311" s="3422"/>
      <c r="I8311" s="3725"/>
      <c r="J8311" s="2664"/>
      <c r="K8311" s="2621">
        <f t="shared" si="135"/>
        <v>8164</v>
      </c>
    </row>
    <row r="8312" spans="3:11">
      <c r="C8312" s="1646"/>
      <c r="D8312" s="2773" t="s">
        <v>70</v>
      </c>
      <c r="E8312" s="2774"/>
      <c r="F8312" s="3822"/>
      <c r="G8312" s="1647"/>
      <c r="H8312" s="2253">
        <f>SUM(H8309:H8311)</f>
        <v>0</v>
      </c>
      <c r="I8312" s="2254">
        <f>SUM(I8309:I8311)</f>
        <v>0</v>
      </c>
      <c r="J8312" s="2664"/>
      <c r="K8312" s="2621">
        <f t="shared" si="135"/>
        <v>8165</v>
      </c>
    </row>
    <row r="8313" spans="3:11">
      <c r="C8313" s="1648"/>
      <c r="D8313" s="4201"/>
      <c r="E8313" s="4135"/>
      <c r="F8313" s="3792"/>
      <c r="G8313" s="1649"/>
      <c r="H8313" s="3422"/>
      <c r="I8313" s="2255">
        <f>H8312-I8312</f>
        <v>0</v>
      </c>
      <c r="J8313" s="2664"/>
      <c r="K8313" s="2621">
        <f t="shared" si="135"/>
        <v>8166</v>
      </c>
    </row>
    <row r="8314" spans="3:11">
      <c r="C8314" s="5850" t="s">
        <v>71</v>
      </c>
      <c r="D8314" s="5851"/>
      <c r="E8314" s="4079"/>
      <c r="F8314" s="5852" t="s">
        <v>3489</v>
      </c>
      <c r="G8314" s="5851"/>
      <c r="H8314" s="5974"/>
      <c r="I8314" s="5975"/>
      <c r="J8314" s="2664"/>
      <c r="K8314" s="2621">
        <f t="shared" si="135"/>
        <v>8167</v>
      </c>
    </row>
    <row r="8315" spans="3:11">
      <c r="C8315" s="1650"/>
      <c r="D8315" s="2282"/>
      <c r="E8315" s="2282"/>
      <c r="F8315" s="3823"/>
      <c r="G8315" s="1651"/>
      <c r="H8315" s="456"/>
      <c r="I8315" s="457"/>
      <c r="J8315" s="2664"/>
      <c r="K8315" s="2621">
        <f t="shared" si="135"/>
        <v>8168</v>
      </c>
    </row>
    <row r="8316" spans="3:11">
      <c r="C8316" s="1652"/>
      <c r="D8316" s="4081"/>
      <c r="E8316" s="2777" t="s">
        <v>3023</v>
      </c>
      <c r="F8316" s="3824"/>
      <c r="G8316" s="1653" t="s">
        <v>3026</v>
      </c>
      <c r="H8316" s="456"/>
      <c r="I8316" s="457"/>
      <c r="J8316" s="2664"/>
      <c r="K8316" s="2621">
        <f t="shared" si="135"/>
        <v>8169</v>
      </c>
    </row>
    <row r="8317" spans="3:11">
      <c r="C8317" s="1650"/>
      <c r="D8317" s="4081"/>
      <c r="E8317" s="4081" t="s">
        <v>3024</v>
      </c>
      <c r="F8317" s="3824" t="s">
        <v>2541</v>
      </c>
      <c r="G8317" s="3730" t="s">
        <v>299</v>
      </c>
      <c r="H8317" s="458"/>
      <c r="I8317" s="457"/>
      <c r="J8317" s="2664"/>
      <c r="K8317" s="2621">
        <f t="shared" si="135"/>
        <v>8170</v>
      </c>
    </row>
    <row r="8318" spans="3:11" ht="15.75" thickBot="1">
      <c r="C8318" s="1697"/>
      <c r="D8318" s="4136"/>
      <c r="E8318" s="4136"/>
      <c r="F8318" s="3825"/>
      <c r="G8318" s="1698"/>
      <c r="H8318" s="2256"/>
      <c r="I8318" s="2257"/>
      <c r="J8318" s="2664"/>
      <c r="K8318" s="2621">
        <f t="shared" si="135"/>
        <v>8171</v>
      </c>
    </row>
    <row r="8319" spans="3:11">
      <c r="C8319" s="2766"/>
      <c r="D8319" s="5972" t="s">
        <v>60</v>
      </c>
      <c r="E8319" s="5972"/>
      <c r="F8319" s="5973"/>
      <c r="G8319" s="1632"/>
      <c r="H8319" s="5951" t="s">
        <v>4077</v>
      </c>
      <c r="I8319" s="5952"/>
      <c r="J8319" s="2664"/>
      <c r="K8319" s="2621">
        <f t="shared" si="135"/>
        <v>8172</v>
      </c>
    </row>
    <row r="8320" spans="3:11">
      <c r="C8320" s="3817" t="s">
        <v>2722</v>
      </c>
      <c r="D8320" s="5983" t="s">
        <v>2538</v>
      </c>
      <c r="E8320" s="5983"/>
      <c r="F8320" s="5984"/>
      <c r="G8320" s="1633"/>
      <c r="H8320" s="5961" t="s">
        <v>3978</v>
      </c>
      <c r="I8320" s="5962"/>
      <c r="J8320" s="2664"/>
      <c r="K8320" s="2621">
        <f t="shared" si="135"/>
        <v>8173</v>
      </c>
    </row>
    <row r="8321" spans="3:11">
      <c r="C8321" s="3817" t="s">
        <v>2723</v>
      </c>
      <c r="D8321" s="5976">
        <v>1</v>
      </c>
      <c r="E8321" s="5976"/>
      <c r="F8321" s="5989"/>
      <c r="G8321" s="1633"/>
      <c r="H8321" s="456"/>
      <c r="I8321" s="457"/>
      <c r="J8321" s="2664"/>
      <c r="K8321" s="2621">
        <f t="shared" si="135"/>
        <v>8174</v>
      </c>
    </row>
    <row r="8322" spans="3:11">
      <c r="C8322" s="1634"/>
      <c r="D8322" s="3653"/>
      <c r="E8322" s="3653"/>
      <c r="F8322" s="3818"/>
      <c r="G8322" s="1635"/>
      <c r="H8322" s="2250"/>
      <c r="I8322" s="2251"/>
      <c r="J8322" s="2664"/>
      <c r="K8322" s="2621">
        <f t="shared" si="135"/>
        <v>8175</v>
      </c>
    </row>
    <row r="8323" spans="3:11">
      <c r="C8323" s="1636"/>
      <c r="D8323" s="5865" t="s">
        <v>61</v>
      </c>
      <c r="E8323" s="5866"/>
      <c r="F8323" s="5866"/>
      <c r="G8323" s="5866"/>
      <c r="H8323" s="5866"/>
      <c r="I8323" s="5867"/>
      <c r="J8323" s="2664"/>
      <c r="K8323" s="2621">
        <f t="shared" si="135"/>
        <v>8176</v>
      </c>
    </row>
    <row r="8324" spans="3:11">
      <c r="C8324" s="1637" t="s">
        <v>62</v>
      </c>
      <c r="D8324" s="5990" t="s">
        <v>63</v>
      </c>
      <c r="E8324" s="5991"/>
      <c r="F8324" s="3819" t="s">
        <v>64</v>
      </c>
      <c r="G8324" s="1638" t="s">
        <v>65</v>
      </c>
      <c r="H8324" s="5969" t="s">
        <v>66</v>
      </c>
      <c r="I8324" s="5970"/>
      <c r="J8324" s="2664"/>
      <c r="K8324" s="2621">
        <f t="shared" si="135"/>
        <v>8177</v>
      </c>
    </row>
    <row r="8325" spans="3:11">
      <c r="C8325" s="1639" t="s">
        <v>67</v>
      </c>
      <c r="D8325" s="5992"/>
      <c r="E8325" s="5993"/>
      <c r="F8325" s="3820" t="s">
        <v>0</v>
      </c>
      <c r="G8325" s="1640"/>
      <c r="H8325" s="2252" t="s">
        <v>68</v>
      </c>
      <c r="I8325" s="1641" t="s">
        <v>69</v>
      </c>
      <c r="J8325" s="2664"/>
      <c r="K8325" s="2621">
        <f t="shared" si="135"/>
        <v>8178</v>
      </c>
    </row>
    <row r="8326" spans="3:11">
      <c r="C8326" s="1642"/>
      <c r="D8326" s="1754" t="str">
        <f>VLOOKUP(F8326,Accounts!B:C,2,FALSE)</f>
        <v>Accumulated Surplus (Deficit)</v>
      </c>
      <c r="E8326" s="4069"/>
      <c r="F8326" s="3792">
        <v>3010101000</v>
      </c>
      <c r="G8326" s="1643"/>
      <c r="H8326" s="2252"/>
      <c r="I8326" s="1641"/>
      <c r="J8326" s="2664"/>
      <c r="K8326" s="2621">
        <f t="shared" si="135"/>
        <v>8179</v>
      </c>
    </row>
    <row r="8327" spans="3:11">
      <c r="C8327" s="1642"/>
      <c r="D8327" s="4081"/>
      <c r="E8327" s="4069" t="str">
        <f>VLOOKUP($F8327,Accounts!$B:$C,2,FALSE)</f>
        <v>Other Supplies and Materials for Distribution</v>
      </c>
      <c r="F8327" s="3792">
        <v>1040299000</v>
      </c>
      <c r="G8327" s="1643"/>
      <c r="H8327" s="2252"/>
      <c r="I8327" s="1641"/>
      <c r="J8327" s="2664"/>
      <c r="K8327" s="2621">
        <f t="shared" si="135"/>
        <v>8180</v>
      </c>
    </row>
    <row r="8328" spans="3:11">
      <c r="C8328" s="1644"/>
      <c r="D8328" s="3782"/>
      <c r="E8328" s="2606" t="s">
        <v>4078</v>
      </c>
      <c r="F8328" s="3821"/>
      <c r="G8328" s="1645"/>
      <c r="H8328" s="3422"/>
      <c r="I8328" s="3725"/>
      <c r="J8328" s="2664"/>
      <c r="K8328" s="2621">
        <f t="shared" si="135"/>
        <v>8181</v>
      </c>
    </row>
    <row r="8329" spans="3:11">
      <c r="C8329" s="1646"/>
      <c r="D8329" s="2773" t="s">
        <v>70</v>
      </c>
      <c r="E8329" s="2774"/>
      <c r="F8329" s="3822"/>
      <c r="G8329" s="1647"/>
      <c r="H8329" s="2253">
        <f>SUM(H8326:H8328)</f>
        <v>0</v>
      </c>
      <c r="I8329" s="2254">
        <f>SUM(I8326:I8328)</f>
        <v>0</v>
      </c>
      <c r="J8329" s="2664"/>
      <c r="K8329" s="2621">
        <f t="shared" si="135"/>
        <v>8182</v>
      </c>
    </row>
    <row r="8330" spans="3:11">
      <c r="C8330" s="1648"/>
      <c r="D8330" s="4201"/>
      <c r="E8330" s="4135"/>
      <c r="F8330" s="3792"/>
      <c r="G8330" s="1649"/>
      <c r="H8330" s="3422"/>
      <c r="I8330" s="2255">
        <f>H8329-I8329</f>
        <v>0</v>
      </c>
      <c r="J8330" s="2664"/>
      <c r="K8330" s="2621">
        <f t="shared" si="135"/>
        <v>8183</v>
      </c>
    </row>
    <row r="8331" spans="3:11">
      <c r="C8331" s="5850" t="s">
        <v>71</v>
      </c>
      <c r="D8331" s="5851"/>
      <c r="E8331" s="4079"/>
      <c r="F8331" s="5852" t="s">
        <v>3489</v>
      </c>
      <c r="G8331" s="5851"/>
      <c r="H8331" s="5974"/>
      <c r="I8331" s="5975"/>
      <c r="J8331" s="2664"/>
      <c r="K8331" s="2621">
        <f t="shared" si="135"/>
        <v>8184</v>
      </c>
    </row>
    <row r="8332" spans="3:11">
      <c r="C8332" s="1650"/>
      <c r="D8332" s="2282"/>
      <c r="E8332" s="2282"/>
      <c r="F8332" s="3823"/>
      <c r="G8332" s="1651"/>
      <c r="H8332" s="456"/>
      <c r="I8332" s="457"/>
      <c r="J8332" s="2664"/>
      <c r="K8332" s="2621">
        <f t="shared" si="135"/>
        <v>8185</v>
      </c>
    </row>
    <row r="8333" spans="3:11">
      <c r="C8333" s="1652"/>
      <c r="D8333" s="4081"/>
      <c r="E8333" s="2777" t="s">
        <v>3023</v>
      </c>
      <c r="F8333" s="3824"/>
      <c r="G8333" s="1653" t="s">
        <v>3026</v>
      </c>
      <c r="H8333" s="456"/>
      <c r="I8333" s="457"/>
      <c r="J8333" s="2664"/>
      <c r="K8333" s="2621">
        <f t="shared" si="135"/>
        <v>8186</v>
      </c>
    </row>
    <row r="8334" spans="3:11">
      <c r="C8334" s="1650"/>
      <c r="D8334" s="4081"/>
      <c r="E8334" s="4081" t="s">
        <v>3024</v>
      </c>
      <c r="F8334" s="3824" t="s">
        <v>2541</v>
      </c>
      <c r="G8334" s="3730" t="s">
        <v>299</v>
      </c>
      <c r="H8334" s="458"/>
      <c r="I8334" s="457"/>
      <c r="J8334" s="2664"/>
      <c r="K8334" s="2621">
        <f t="shared" si="135"/>
        <v>8187</v>
      </c>
    </row>
    <row r="8335" spans="3:11" ht="15.75" thickBot="1">
      <c r="C8335" s="1697"/>
      <c r="D8335" s="4136"/>
      <c r="E8335" s="4136"/>
      <c r="F8335" s="3825"/>
      <c r="G8335" s="1698"/>
      <c r="H8335" s="2256"/>
      <c r="I8335" s="2257"/>
      <c r="J8335" s="2664"/>
      <c r="K8335" s="2621">
        <f t="shared" si="135"/>
        <v>8188</v>
      </c>
    </row>
    <row r="8336" spans="3:11">
      <c r="C8336" s="2766"/>
      <c r="D8336" s="5972" t="s">
        <v>60</v>
      </c>
      <c r="E8336" s="5972"/>
      <c r="F8336" s="5973"/>
      <c r="G8336" s="1632"/>
      <c r="H8336" s="5951" t="s">
        <v>4079</v>
      </c>
      <c r="I8336" s="5952"/>
      <c r="J8336" s="2664"/>
      <c r="K8336" s="2621">
        <f t="shared" si="135"/>
        <v>8189</v>
      </c>
    </row>
    <row r="8337" spans="3:11">
      <c r="C8337" s="3817" t="s">
        <v>2722</v>
      </c>
      <c r="D8337" s="5983" t="s">
        <v>2538</v>
      </c>
      <c r="E8337" s="5983"/>
      <c r="F8337" s="5984"/>
      <c r="G8337" s="1633"/>
      <c r="H8337" s="5961" t="s">
        <v>3978</v>
      </c>
      <c r="I8337" s="5962"/>
      <c r="J8337" s="2664"/>
      <c r="K8337" s="2621">
        <f t="shared" si="135"/>
        <v>8190</v>
      </c>
    </row>
    <row r="8338" spans="3:11">
      <c r="C8338" s="3817" t="s">
        <v>2723</v>
      </c>
      <c r="D8338" s="5976">
        <v>1</v>
      </c>
      <c r="E8338" s="5976"/>
      <c r="F8338" s="5989"/>
      <c r="G8338" s="1633"/>
      <c r="H8338" s="456"/>
      <c r="I8338" s="457"/>
      <c r="J8338" s="2664"/>
      <c r="K8338" s="2621">
        <f t="shared" si="135"/>
        <v>8191</v>
      </c>
    </row>
    <row r="8339" spans="3:11">
      <c r="C8339" s="1634"/>
      <c r="D8339" s="3653"/>
      <c r="E8339" s="3653"/>
      <c r="F8339" s="3818"/>
      <c r="G8339" s="1635"/>
      <c r="H8339" s="2250"/>
      <c r="I8339" s="2251"/>
      <c r="J8339" s="2664"/>
      <c r="K8339" s="2621">
        <f t="shared" si="135"/>
        <v>8192</v>
      </c>
    </row>
    <row r="8340" spans="3:11">
      <c r="C8340" s="1636"/>
      <c r="D8340" s="5865" t="s">
        <v>61</v>
      </c>
      <c r="E8340" s="5866"/>
      <c r="F8340" s="5866"/>
      <c r="G8340" s="5866"/>
      <c r="H8340" s="5866"/>
      <c r="I8340" s="5867"/>
      <c r="J8340" s="2664"/>
      <c r="K8340" s="2621">
        <f t="shared" si="135"/>
        <v>8193</v>
      </c>
    </row>
    <row r="8341" spans="3:11">
      <c r="C8341" s="1637" t="s">
        <v>62</v>
      </c>
      <c r="D8341" s="5990" t="s">
        <v>63</v>
      </c>
      <c r="E8341" s="5991"/>
      <c r="F8341" s="3819" t="s">
        <v>64</v>
      </c>
      <c r="G8341" s="1638" t="s">
        <v>65</v>
      </c>
      <c r="H8341" s="5969" t="s">
        <v>66</v>
      </c>
      <c r="I8341" s="5970"/>
      <c r="J8341" s="2664"/>
      <c r="K8341" s="2621">
        <f t="shared" si="135"/>
        <v>8194</v>
      </c>
    </row>
    <row r="8342" spans="3:11">
      <c r="C8342" s="1639" t="s">
        <v>67</v>
      </c>
      <c r="D8342" s="5992"/>
      <c r="E8342" s="5993"/>
      <c r="F8342" s="3820" t="s">
        <v>0</v>
      </c>
      <c r="G8342" s="1640"/>
      <c r="H8342" s="2252" t="s">
        <v>68</v>
      </c>
      <c r="I8342" s="1641" t="s">
        <v>69</v>
      </c>
      <c r="J8342" s="2664"/>
      <c r="K8342" s="2621">
        <f t="shared" si="135"/>
        <v>8195</v>
      </c>
    </row>
    <row r="8343" spans="3:11">
      <c r="C8343" s="1642"/>
      <c r="D8343" s="1754" t="str">
        <f>VLOOKUP(F8343,Accounts!B:C,2,FALSE)</f>
        <v>Accumulated Surplus (Deficit)</v>
      </c>
      <c r="E8343" s="4069"/>
      <c r="F8343" s="3792">
        <v>3010101000</v>
      </c>
      <c r="G8343" s="1643"/>
      <c r="H8343" s="2252"/>
      <c r="I8343" s="1641"/>
      <c r="J8343" s="2664"/>
      <c r="K8343" s="2621">
        <f t="shared" si="135"/>
        <v>8196</v>
      </c>
    </row>
    <row r="8344" spans="3:11">
      <c r="C8344" s="1642"/>
      <c r="D8344" s="4081"/>
      <c r="E8344" s="4069" t="str">
        <f>VLOOKUP($F8344,Accounts!$B:$C,2,FALSE)</f>
        <v>Other Supplies and Materials for Distribution</v>
      </c>
      <c r="F8344" s="3792">
        <v>1040299000</v>
      </c>
      <c r="G8344" s="1643"/>
      <c r="H8344" s="2252"/>
      <c r="I8344" s="1641"/>
      <c r="J8344" s="2664"/>
      <c r="K8344" s="2621">
        <f t="shared" si="135"/>
        <v>8197</v>
      </c>
    </row>
    <row r="8345" spans="3:11">
      <c r="C8345" s="1644"/>
      <c r="D8345" s="3782"/>
      <c r="E8345" s="2606" t="s">
        <v>4080</v>
      </c>
      <c r="F8345" s="3821"/>
      <c r="G8345" s="1645"/>
      <c r="H8345" s="3422"/>
      <c r="I8345" s="3725"/>
      <c r="J8345" s="2664"/>
      <c r="K8345" s="2621">
        <f t="shared" ref="K8345:K8408" si="136">K8344+1</f>
        <v>8198</v>
      </c>
    </row>
    <row r="8346" spans="3:11">
      <c r="C8346" s="1646"/>
      <c r="D8346" s="2773" t="s">
        <v>70</v>
      </c>
      <c r="E8346" s="2774"/>
      <c r="F8346" s="3822"/>
      <c r="G8346" s="1647"/>
      <c r="H8346" s="2253">
        <f>SUM(H8343:H8345)</f>
        <v>0</v>
      </c>
      <c r="I8346" s="2254">
        <f>SUM(I8343:I8345)</f>
        <v>0</v>
      </c>
      <c r="J8346" s="2664"/>
      <c r="K8346" s="2621">
        <f t="shared" si="136"/>
        <v>8199</v>
      </c>
    </row>
    <row r="8347" spans="3:11">
      <c r="C8347" s="1648"/>
      <c r="D8347" s="4201"/>
      <c r="E8347" s="4135"/>
      <c r="F8347" s="3792"/>
      <c r="G8347" s="1649"/>
      <c r="H8347" s="3422"/>
      <c r="I8347" s="2255">
        <f>H8346-I8346</f>
        <v>0</v>
      </c>
      <c r="J8347" s="2664"/>
      <c r="K8347" s="2621">
        <f t="shared" si="136"/>
        <v>8200</v>
      </c>
    </row>
    <row r="8348" spans="3:11">
      <c r="C8348" s="5850" t="s">
        <v>71</v>
      </c>
      <c r="D8348" s="5851"/>
      <c r="E8348" s="4079"/>
      <c r="F8348" s="5852" t="s">
        <v>3489</v>
      </c>
      <c r="G8348" s="5851"/>
      <c r="H8348" s="5974"/>
      <c r="I8348" s="5975"/>
      <c r="J8348" s="2664"/>
      <c r="K8348" s="2621">
        <f t="shared" si="136"/>
        <v>8201</v>
      </c>
    </row>
    <row r="8349" spans="3:11">
      <c r="C8349" s="1650"/>
      <c r="D8349" s="2282"/>
      <c r="E8349" s="2282"/>
      <c r="F8349" s="3823"/>
      <c r="G8349" s="1651"/>
      <c r="H8349" s="456"/>
      <c r="I8349" s="457"/>
      <c r="J8349" s="2664"/>
      <c r="K8349" s="2621">
        <f t="shared" si="136"/>
        <v>8202</v>
      </c>
    </row>
    <row r="8350" spans="3:11">
      <c r="C8350" s="1652"/>
      <c r="D8350" s="4081"/>
      <c r="E8350" s="2777" t="s">
        <v>3023</v>
      </c>
      <c r="F8350" s="3824"/>
      <c r="G8350" s="1653" t="s">
        <v>3026</v>
      </c>
      <c r="H8350" s="456"/>
      <c r="I8350" s="457"/>
      <c r="J8350" s="2664"/>
      <c r="K8350" s="2621">
        <f t="shared" si="136"/>
        <v>8203</v>
      </c>
    </row>
    <row r="8351" spans="3:11">
      <c r="C8351" s="1650"/>
      <c r="D8351" s="4081"/>
      <c r="E8351" s="4081" t="s">
        <v>3024</v>
      </c>
      <c r="F8351" s="3824" t="s">
        <v>2541</v>
      </c>
      <c r="G8351" s="3730" t="s">
        <v>299</v>
      </c>
      <c r="H8351" s="458"/>
      <c r="I8351" s="457"/>
      <c r="J8351" s="2664"/>
      <c r="K8351" s="2621">
        <f t="shared" si="136"/>
        <v>8204</v>
      </c>
    </row>
    <row r="8352" spans="3:11" ht="15.75" thickBot="1">
      <c r="C8352" s="1697"/>
      <c r="D8352" s="4136"/>
      <c r="E8352" s="4136"/>
      <c r="F8352" s="3825"/>
      <c r="G8352" s="1698"/>
      <c r="H8352" s="2256"/>
      <c r="I8352" s="2257"/>
      <c r="J8352" s="2664"/>
      <c r="K8352" s="2621">
        <f t="shared" si="136"/>
        <v>8205</v>
      </c>
    </row>
    <row r="8353" spans="3:11">
      <c r="C8353" s="2766"/>
      <c r="D8353" s="5972" t="s">
        <v>60</v>
      </c>
      <c r="E8353" s="5972"/>
      <c r="F8353" s="5973"/>
      <c r="G8353" s="1632"/>
      <c r="H8353" s="5951" t="s">
        <v>4081</v>
      </c>
      <c r="I8353" s="5952"/>
      <c r="J8353" s="2664"/>
      <c r="K8353" s="2621">
        <f t="shared" si="136"/>
        <v>8206</v>
      </c>
    </row>
    <row r="8354" spans="3:11">
      <c r="C8354" s="3817" t="s">
        <v>2722</v>
      </c>
      <c r="D8354" s="5983" t="s">
        <v>2538</v>
      </c>
      <c r="E8354" s="5983"/>
      <c r="F8354" s="5984"/>
      <c r="G8354" s="1633"/>
      <c r="H8354" s="5961" t="s">
        <v>3978</v>
      </c>
      <c r="I8354" s="5962"/>
      <c r="J8354" s="2664"/>
      <c r="K8354" s="2621">
        <f t="shared" si="136"/>
        <v>8207</v>
      </c>
    </row>
    <row r="8355" spans="3:11">
      <c r="C8355" s="3817" t="s">
        <v>2723</v>
      </c>
      <c r="D8355" s="5976">
        <v>1</v>
      </c>
      <c r="E8355" s="5976"/>
      <c r="F8355" s="5989"/>
      <c r="G8355" s="1633"/>
      <c r="H8355" s="456"/>
      <c r="I8355" s="457"/>
      <c r="J8355" s="2664"/>
      <c r="K8355" s="2621">
        <f t="shared" si="136"/>
        <v>8208</v>
      </c>
    </row>
    <row r="8356" spans="3:11">
      <c r="C8356" s="1634"/>
      <c r="D8356" s="3653"/>
      <c r="E8356" s="3653"/>
      <c r="F8356" s="3818"/>
      <c r="G8356" s="1635"/>
      <c r="H8356" s="2250"/>
      <c r="I8356" s="2251"/>
      <c r="J8356" s="2664"/>
      <c r="K8356" s="2621">
        <f t="shared" si="136"/>
        <v>8209</v>
      </c>
    </row>
    <row r="8357" spans="3:11">
      <c r="C8357" s="1636"/>
      <c r="D8357" s="5865" t="s">
        <v>61</v>
      </c>
      <c r="E8357" s="5866"/>
      <c r="F8357" s="5866"/>
      <c r="G8357" s="5866"/>
      <c r="H8357" s="5866"/>
      <c r="I8357" s="5867"/>
      <c r="J8357" s="2664"/>
      <c r="K8357" s="2621">
        <f t="shared" si="136"/>
        <v>8210</v>
      </c>
    </row>
    <row r="8358" spans="3:11">
      <c r="C8358" s="1637" t="s">
        <v>62</v>
      </c>
      <c r="D8358" s="5990" t="s">
        <v>63</v>
      </c>
      <c r="E8358" s="5991"/>
      <c r="F8358" s="3819" t="s">
        <v>64</v>
      </c>
      <c r="G8358" s="1638" t="s">
        <v>65</v>
      </c>
      <c r="H8358" s="5969" t="s">
        <v>66</v>
      </c>
      <c r="I8358" s="5970"/>
      <c r="J8358" s="2664"/>
      <c r="K8358" s="2621">
        <f t="shared" si="136"/>
        <v>8211</v>
      </c>
    </row>
    <row r="8359" spans="3:11">
      <c r="C8359" s="1639" t="s">
        <v>67</v>
      </c>
      <c r="D8359" s="5992"/>
      <c r="E8359" s="5993"/>
      <c r="F8359" s="3820" t="s">
        <v>0</v>
      </c>
      <c r="G8359" s="1640"/>
      <c r="H8359" s="2252" t="s">
        <v>68</v>
      </c>
      <c r="I8359" s="1641" t="s">
        <v>69</v>
      </c>
      <c r="J8359" s="2664"/>
      <c r="K8359" s="2621">
        <f t="shared" si="136"/>
        <v>8212</v>
      </c>
    </row>
    <row r="8360" spans="3:11">
      <c r="C8360" s="1642"/>
      <c r="D8360" s="1754" t="str">
        <f>VLOOKUP(F8360,Accounts!B:C,2,FALSE)</f>
        <v>Accumulated Surplus (Deficit)</v>
      </c>
      <c r="E8360" s="4069"/>
      <c r="F8360" s="3792">
        <v>3010101000</v>
      </c>
      <c r="G8360" s="1643"/>
      <c r="H8360" s="2252"/>
      <c r="I8360" s="1641"/>
      <c r="J8360" s="2664"/>
      <c r="K8360" s="2621">
        <f t="shared" si="136"/>
        <v>8213</v>
      </c>
    </row>
    <row r="8361" spans="3:11">
      <c r="C8361" s="1642"/>
      <c r="D8361" s="4081"/>
      <c r="E8361" s="4069" t="str">
        <f>VLOOKUP($F8361,Accounts!$B:$C,2,FALSE)</f>
        <v>Other Supplies and Materials for Distribution</v>
      </c>
      <c r="F8361" s="3792">
        <v>1040299000</v>
      </c>
      <c r="G8361" s="1643"/>
      <c r="H8361" s="2252"/>
      <c r="I8361" s="1641"/>
      <c r="J8361" s="2664"/>
      <c r="K8361" s="2621">
        <f t="shared" si="136"/>
        <v>8214</v>
      </c>
    </row>
    <row r="8362" spans="3:11">
      <c r="C8362" s="1644"/>
      <c r="D8362" s="3782"/>
      <c r="E8362" s="2606" t="s">
        <v>4082</v>
      </c>
      <c r="F8362" s="3821"/>
      <c r="G8362" s="1645"/>
      <c r="H8362" s="3422"/>
      <c r="I8362" s="3725"/>
      <c r="J8362" s="2664"/>
      <c r="K8362" s="2621">
        <f t="shared" si="136"/>
        <v>8215</v>
      </c>
    </row>
    <row r="8363" spans="3:11">
      <c r="C8363" s="1646"/>
      <c r="D8363" s="2773" t="s">
        <v>70</v>
      </c>
      <c r="E8363" s="2774"/>
      <c r="F8363" s="3822"/>
      <c r="G8363" s="1647"/>
      <c r="H8363" s="2253">
        <f>SUM(H8360:H8362)</f>
        <v>0</v>
      </c>
      <c r="I8363" s="2254">
        <f>SUM(I8360:I8362)</f>
        <v>0</v>
      </c>
      <c r="J8363" s="2664"/>
      <c r="K8363" s="2621">
        <f t="shared" si="136"/>
        <v>8216</v>
      </c>
    </row>
    <row r="8364" spans="3:11">
      <c r="C8364" s="1648"/>
      <c r="D8364" s="4201"/>
      <c r="E8364" s="4135"/>
      <c r="F8364" s="3792"/>
      <c r="G8364" s="1649"/>
      <c r="H8364" s="3422"/>
      <c r="I8364" s="2255">
        <f>H8363-I8363</f>
        <v>0</v>
      </c>
      <c r="J8364" s="2664"/>
      <c r="K8364" s="2621">
        <f t="shared" si="136"/>
        <v>8217</v>
      </c>
    </row>
    <row r="8365" spans="3:11">
      <c r="C8365" s="5850" t="s">
        <v>71</v>
      </c>
      <c r="D8365" s="5851"/>
      <c r="E8365" s="4079"/>
      <c r="F8365" s="5852" t="s">
        <v>3489</v>
      </c>
      <c r="G8365" s="5851"/>
      <c r="H8365" s="5974"/>
      <c r="I8365" s="5975"/>
      <c r="J8365" s="2664"/>
      <c r="K8365" s="2621">
        <f t="shared" si="136"/>
        <v>8218</v>
      </c>
    </row>
    <row r="8366" spans="3:11">
      <c r="C8366" s="1650"/>
      <c r="D8366" s="2282"/>
      <c r="E8366" s="2282"/>
      <c r="F8366" s="3823"/>
      <c r="G8366" s="1651"/>
      <c r="H8366" s="456"/>
      <c r="I8366" s="457"/>
      <c r="J8366" s="2664"/>
      <c r="K8366" s="2621">
        <f t="shared" si="136"/>
        <v>8219</v>
      </c>
    </row>
    <row r="8367" spans="3:11">
      <c r="C8367" s="1652"/>
      <c r="D8367" s="4081"/>
      <c r="E8367" s="2777" t="s">
        <v>3023</v>
      </c>
      <c r="F8367" s="3824"/>
      <c r="G8367" s="1653" t="s">
        <v>3026</v>
      </c>
      <c r="H8367" s="456"/>
      <c r="I8367" s="457"/>
      <c r="J8367" s="2664"/>
      <c r="K8367" s="2621">
        <f t="shared" si="136"/>
        <v>8220</v>
      </c>
    </row>
    <row r="8368" spans="3:11">
      <c r="C8368" s="1650"/>
      <c r="D8368" s="4081"/>
      <c r="E8368" s="4081" t="s">
        <v>3024</v>
      </c>
      <c r="F8368" s="3824" t="s">
        <v>2541</v>
      </c>
      <c r="G8368" s="3730" t="s">
        <v>299</v>
      </c>
      <c r="H8368" s="458"/>
      <c r="I8368" s="457"/>
      <c r="J8368" s="2664"/>
      <c r="K8368" s="2621">
        <f t="shared" si="136"/>
        <v>8221</v>
      </c>
    </row>
    <row r="8369" spans="3:11" ht="15.75" thickBot="1">
      <c r="C8369" s="1697"/>
      <c r="D8369" s="4136"/>
      <c r="E8369" s="4136"/>
      <c r="F8369" s="3825"/>
      <c r="G8369" s="1698"/>
      <c r="H8369" s="2256"/>
      <c r="I8369" s="2257"/>
      <c r="J8369" s="2664"/>
      <c r="K8369" s="2621">
        <f t="shared" si="136"/>
        <v>8222</v>
      </c>
    </row>
    <row r="8370" spans="3:11">
      <c r="C8370" s="2766"/>
      <c r="D8370" s="5972" t="s">
        <v>60</v>
      </c>
      <c r="E8370" s="5972"/>
      <c r="F8370" s="5973"/>
      <c r="G8370" s="1632"/>
      <c r="H8370" s="5951" t="s">
        <v>4083</v>
      </c>
      <c r="I8370" s="5952"/>
      <c r="J8370" s="2664"/>
      <c r="K8370" s="2621">
        <f t="shared" si="136"/>
        <v>8223</v>
      </c>
    </row>
    <row r="8371" spans="3:11">
      <c r="C8371" s="3817" t="s">
        <v>2722</v>
      </c>
      <c r="D8371" s="5983" t="s">
        <v>2538</v>
      </c>
      <c r="E8371" s="5983"/>
      <c r="F8371" s="5984"/>
      <c r="G8371" s="1633"/>
      <c r="H8371" s="5961" t="s">
        <v>3978</v>
      </c>
      <c r="I8371" s="5962"/>
      <c r="J8371" s="2664"/>
      <c r="K8371" s="2621">
        <f t="shared" si="136"/>
        <v>8224</v>
      </c>
    </row>
    <row r="8372" spans="3:11">
      <c r="C8372" s="3817" t="s">
        <v>2723</v>
      </c>
      <c r="D8372" s="5976">
        <v>1</v>
      </c>
      <c r="E8372" s="5976"/>
      <c r="F8372" s="5989"/>
      <c r="G8372" s="1633"/>
      <c r="H8372" s="456"/>
      <c r="I8372" s="457"/>
      <c r="J8372" s="2664"/>
      <c r="K8372" s="2621">
        <f t="shared" si="136"/>
        <v>8225</v>
      </c>
    </row>
    <row r="8373" spans="3:11">
      <c r="C8373" s="1634"/>
      <c r="D8373" s="3653"/>
      <c r="E8373" s="3653"/>
      <c r="F8373" s="3818"/>
      <c r="G8373" s="1635"/>
      <c r="H8373" s="2250"/>
      <c r="I8373" s="2251"/>
      <c r="J8373" s="2664"/>
      <c r="K8373" s="2621">
        <f t="shared" si="136"/>
        <v>8226</v>
      </c>
    </row>
    <row r="8374" spans="3:11">
      <c r="C8374" s="1636"/>
      <c r="D8374" s="5865" t="s">
        <v>61</v>
      </c>
      <c r="E8374" s="5866"/>
      <c r="F8374" s="5866"/>
      <c r="G8374" s="5866"/>
      <c r="H8374" s="5866"/>
      <c r="I8374" s="5867"/>
      <c r="J8374" s="2664"/>
      <c r="K8374" s="2621">
        <f t="shared" si="136"/>
        <v>8227</v>
      </c>
    </row>
    <row r="8375" spans="3:11">
      <c r="C8375" s="1637" t="s">
        <v>62</v>
      </c>
      <c r="D8375" s="5990" t="s">
        <v>63</v>
      </c>
      <c r="E8375" s="5991"/>
      <c r="F8375" s="3819" t="s">
        <v>64</v>
      </c>
      <c r="G8375" s="1638" t="s">
        <v>65</v>
      </c>
      <c r="H8375" s="5969" t="s">
        <v>66</v>
      </c>
      <c r="I8375" s="5970"/>
      <c r="J8375" s="2664"/>
      <c r="K8375" s="2621">
        <f t="shared" si="136"/>
        <v>8228</v>
      </c>
    </row>
    <row r="8376" spans="3:11">
      <c r="C8376" s="1639" t="s">
        <v>67</v>
      </c>
      <c r="D8376" s="5992"/>
      <c r="E8376" s="5993"/>
      <c r="F8376" s="3820" t="s">
        <v>0</v>
      </c>
      <c r="G8376" s="1640"/>
      <c r="H8376" s="2252" t="s">
        <v>68</v>
      </c>
      <c r="I8376" s="1641" t="s">
        <v>69</v>
      </c>
      <c r="J8376" s="2664"/>
      <c r="K8376" s="2621">
        <f t="shared" si="136"/>
        <v>8229</v>
      </c>
    </row>
    <row r="8377" spans="3:11">
      <c r="C8377" s="1642"/>
      <c r="D8377" s="1754" t="str">
        <f>VLOOKUP(F8377,Accounts!B:C,2,FALSE)</f>
        <v>Accumulated Surplus (Deficit)</v>
      </c>
      <c r="E8377" s="4069"/>
      <c r="F8377" s="3792">
        <v>3010101000</v>
      </c>
      <c r="G8377" s="1643"/>
      <c r="H8377" s="2252"/>
      <c r="I8377" s="1641"/>
      <c r="J8377" s="2664"/>
      <c r="K8377" s="2621">
        <f t="shared" si="136"/>
        <v>8230</v>
      </c>
    </row>
    <row r="8378" spans="3:11">
      <c r="C8378" s="1642"/>
      <c r="D8378" s="4081"/>
      <c r="E8378" s="4069" t="str">
        <f>VLOOKUP($F8378,Accounts!$B:$C,2,FALSE)</f>
        <v>Other Supplies and Materials for Distribution</v>
      </c>
      <c r="F8378" s="3792">
        <v>1040299000</v>
      </c>
      <c r="G8378" s="1643"/>
      <c r="H8378" s="2252"/>
      <c r="I8378" s="1641"/>
      <c r="J8378" s="2664"/>
      <c r="K8378" s="2621">
        <f t="shared" si="136"/>
        <v>8231</v>
      </c>
    </row>
    <row r="8379" spans="3:11">
      <c r="C8379" s="1644"/>
      <c r="D8379" s="3782"/>
      <c r="E8379" s="2606" t="s">
        <v>4084</v>
      </c>
      <c r="F8379" s="3821"/>
      <c r="G8379" s="1645"/>
      <c r="H8379" s="3422"/>
      <c r="I8379" s="3725"/>
      <c r="J8379" s="2664"/>
      <c r="K8379" s="2621">
        <f t="shared" si="136"/>
        <v>8232</v>
      </c>
    </row>
    <row r="8380" spans="3:11">
      <c r="C8380" s="1646"/>
      <c r="D8380" s="2773" t="s">
        <v>70</v>
      </c>
      <c r="E8380" s="2774"/>
      <c r="F8380" s="3822"/>
      <c r="G8380" s="1647"/>
      <c r="H8380" s="2253">
        <f>SUM(H8377:H8379)</f>
        <v>0</v>
      </c>
      <c r="I8380" s="2254">
        <f>SUM(I8377:I8379)</f>
        <v>0</v>
      </c>
      <c r="J8380" s="2664"/>
      <c r="K8380" s="2621">
        <f t="shared" si="136"/>
        <v>8233</v>
      </c>
    </row>
    <row r="8381" spans="3:11">
      <c r="C8381" s="1648"/>
      <c r="D8381" s="4201"/>
      <c r="E8381" s="4135"/>
      <c r="F8381" s="3792"/>
      <c r="G8381" s="1649"/>
      <c r="H8381" s="3422"/>
      <c r="I8381" s="2255">
        <f>H8380-I8380</f>
        <v>0</v>
      </c>
      <c r="J8381" s="2664"/>
      <c r="K8381" s="2621">
        <f t="shared" si="136"/>
        <v>8234</v>
      </c>
    </row>
    <row r="8382" spans="3:11">
      <c r="C8382" s="5850" t="s">
        <v>71</v>
      </c>
      <c r="D8382" s="5851"/>
      <c r="E8382" s="4079"/>
      <c r="F8382" s="5852" t="s">
        <v>3489</v>
      </c>
      <c r="G8382" s="5851"/>
      <c r="H8382" s="5974"/>
      <c r="I8382" s="5975"/>
      <c r="J8382" s="2664"/>
      <c r="K8382" s="2621">
        <f t="shared" si="136"/>
        <v>8235</v>
      </c>
    </row>
    <row r="8383" spans="3:11">
      <c r="C8383" s="1650"/>
      <c r="D8383" s="2282"/>
      <c r="E8383" s="2282"/>
      <c r="F8383" s="3823"/>
      <c r="G8383" s="1651"/>
      <c r="H8383" s="456"/>
      <c r="I8383" s="457"/>
      <c r="J8383" s="2664"/>
      <c r="K8383" s="2621">
        <f t="shared" si="136"/>
        <v>8236</v>
      </c>
    </row>
    <row r="8384" spans="3:11">
      <c r="C8384" s="1652"/>
      <c r="D8384" s="4081"/>
      <c r="E8384" s="2777" t="s">
        <v>3023</v>
      </c>
      <c r="F8384" s="3824"/>
      <c r="G8384" s="1653" t="s">
        <v>3026</v>
      </c>
      <c r="H8384" s="456"/>
      <c r="I8384" s="457"/>
      <c r="J8384" s="2664"/>
      <c r="K8384" s="2621">
        <f t="shared" si="136"/>
        <v>8237</v>
      </c>
    </row>
    <row r="8385" spans="3:11">
      <c r="C8385" s="1650"/>
      <c r="D8385" s="4081"/>
      <c r="E8385" s="4081" t="s">
        <v>3024</v>
      </c>
      <c r="F8385" s="3824" t="s">
        <v>2541</v>
      </c>
      <c r="G8385" s="3730" t="s">
        <v>299</v>
      </c>
      <c r="H8385" s="458"/>
      <c r="I8385" s="457"/>
      <c r="J8385" s="2664"/>
      <c r="K8385" s="2621">
        <f t="shared" si="136"/>
        <v>8238</v>
      </c>
    </row>
    <row r="8386" spans="3:11" ht="15.75" thickBot="1">
      <c r="C8386" s="1697"/>
      <c r="D8386" s="4136"/>
      <c r="E8386" s="4136"/>
      <c r="F8386" s="3825"/>
      <c r="G8386" s="1698"/>
      <c r="H8386" s="2256"/>
      <c r="I8386" s="2257"/>
      <c r="J8386" s="2664"/>
      <c r="K8386" s="2621">
        <f t="shared" si="136"/>
        <v>8239</v>
      </c>
    </row>
    <row r="8387" spans="3:11">
      <c r="C8387" s="2766"/>
      <c r="D8387" s="5972" t="s">
        <v>60</v>
      </c>
      <c r="E8387" s="5972"/>
      <c r="F8387" s="5973"/>
      <c r="G8387" s="1632"/>
      <c r="H8387" s="5951" t="s">
        <v>4085</v>
      </c>
      <c r="I8387" s="5952"/>
      <c r="J8387" s="2664"/>
      <c r="K8387" s="2621">
        <f t="shared" si="136"/>
        <v>8240</v>
      </c>
    </row>
    <row r="8388" spans="3:11">
      <c r="C8388" s="3817" t="s">
        <v>2722</v>
      </c>
      <c r="D8388" s="5983" t="s">
        <v>2538</v>
      </c>
      <c r="E8388" s="5983"/>
      <c r="F8388" s="5984"/>
      <c r="G8388" s="1633"/>
      <c r="H8388" s="5961" t="s">
        <v>3978</v>
      </c>
      <c r="I8388" s="5962"/>
      <c r="J8388" s="2664"/>
      <c r="K8388" s="2621">
        <f t="shared" si="136"/>
        <v>8241</v>
      </c>
    </row>
    <row r="8389" spans="3:11">
      <c r="C8389" s="3817" t="s">
        <v>2723</v>
      </c>
      <c r="D8389" s="5976">
        <v>1</v>
      </c>
      <c r="E8389" s="5976"/>
      <c r="F8389" s="5989"/>
      <c r="G8389" s="1633"/>
      <c r="H8389" s="456"/>
      <c r="I8389" s="457"/>
      <c r="J8389" s="2664"/>
      <c r="K8389" s="2621">
        <f t="shared" si="136"/>
        <v>8242</v>
      </c>
    </row>
    <row r="8390" spans="3:11">
      <c r="C8390" s="1634"/>
      <c r="D8390" s="3653"/>
      <c r="E8390" s="3653"/>
      <c r="F8390" s="3818"/>
      <c r="G8390" s="1635"/>
      <c r="H8390" s="2250"/>
      <c r="I8390" s="2251"/>
      <c r="J8390" s="2664"/>
      <c r="K8390" s="2621">
        <f t="shared" si="136"/>
        <v>8243</v>
      </c>
    </row>
    <row r="8391" spans="3:11">
      <c r="C8391" s="1636"/>
      <c r="D8391" s="5865" t="s">
        <v>61</v>
      </c>
      <c r="E8391" s="5866"/>
      <c r="F8391" s="5866"/>
      <c r="G8391" s="5866"/>
      <c r="H8391" s="5866"/>
      <c r="I8391" s="5867"/>
      <c r="J8391" s="2664"/>
      <c r="K8391" s="2621">
        <f t="shared" si="136"/>
        <v>8244</v>
      </c>
    </row>
    <row r="8392" spans="3:11">
      <c r="C8392" s="1637" t="s">
        <v>62</v>
      </c>
      <c r="D8392" s="5990" t="s">
        <v>63</v>
      </c>
      <c r="E8392" s="5991"/>
      <c r="F8392" s="3819" t="s">
        <v>64</v>
      </c>
      <c r="G8392" s="1638" t="s">
        <v>65</v>
      </c>
      <c r="H8392" s="5969" t="s">
        <v>66</v>
      </c>
      <c r="I8392" s="5970"/>
      <c r="J8392" s="2664"/>
      <c r="K8392" s="2621">
        <f t="shared" si="136"/>
        <v>8245</v>
      </c>
    </row>
    <row r="8393" spans="3:11">
      <c r="C8393" s="1639" t="s">
        <v>67</v>
      </c>
      <c r="D8393" s="5992"/>
      <c r="E8393" s="5993"/>
      <c r="F8393" s="3820" t="s">
        <v>0</v>
      </c>
      <c r="G8393" s="1640"/>
      <c r="H8393" s="2252" t="s">
        <v>68</v>
      </c>
      <c r="I8393" s="1641" t="s">
        <v>69</v>
      </c>
      <c r="J8393" s="2664"/>
      <c r="K8393" s="2621">
        <f t="shared" si="136"/>
        <v>8246</v>
      </c>
    </row>
    <row r="8394" spans="3:11">
      <c r="C8394" s="1642"/>
      <c r="D8394" s="1754" t="str">
        <f>VLOOKUP(F8394,Accounts!B:C,2,FALSE)</f>
        <v>Accumulated Surplus (Deficit)</v>
      </c>
      <c r="E8394" s="4069"/>
      <c r="F8394" s="3792">
        <v>3010101000</v>
      </c>
      <c r="G8394" s="1643"/>
      <c r="H8394" s="2252"/>
      <c r="I8394" s="1641"/>
      <c r="J8394" s="2664"/>
      <c r="K8394" s="2621">
        <f t="shared" si="136"/>
        <v>8247</v>
      </c>
    </row>
    <row r="8395" spans="3:11">
      <c r="C8395" s="1642"/>
      <c r="D8395" s="4081"/>
      <c r="E8395" s="4069" t="str">
        <f>VLOOKUP($F8395,Accounts!$B:$C,2,FALSE)</f>
        <v>Other Supplies and Materials for Distribution</v>
      </c>
      <c r="F8395" s="3792">
        <v>1040299000</v>
      </c>
      <c r="G8395" s="1643"/>
      <c r="H8395" s="2252"/>
      <c r="I8395" s="1641"/>
      <c r="J8395" s="2664"/>
      <c r="K8395" s="2621">
        <f t="shared" si="136"/>
        <v>8248</v>
      </c>
    </row>
    <row r="8396" spans="3:11">
      <c r="C8396" s="1644"/>
      <c r="D8396" s="3782"/>
      <c r="E8396" s="2606" t="s">
        <v>4086</v>
      </c>
      <c r="F8396" s="3821"/>
      <c r="G8396" s="1645"/>
      <c r="H8396" s="3422"/>
      <c r="I8396" s="3725"/>
      <c r="J8396" s="2664"/>
      <c r="K8396" s="2621">
        <f t="shared" si="136"/>
        <v>8249</v>
      </c>
    </row>
    <row r="8397" spans="3:11">
      <c r="C8397" s="1646"/>
      <c r="D8397" s="2773" t="s">
        <v>70</v>
      </c>
      <c r="E8397" s="2774"/>
      <c r="F8397" s="3822"/>
      <c r="G8397" s="1647"/>
      <c r="H8397" s="2253">
        <f>SUM(H8394:H8396)</f>
        <v>0</v>
      </c>
      <c r="I8397" s="2254">
        <f>SUM(I8394:I8396)</f>
        <v>0</v>
      </c>
      <c r="J8397" s="2664"/>
      <c r="K8397" s="2621">
        <f t="shared" si="136"/>
        <v>8250</v>
      </c>
    </row>
    <row r="8398" spans="3:11">
      <c r="C8398" s="1648"/>
      <c r="D8398" s="4201"/>
      <c r="E8398" s="4135"/>
      <c r="F8398" s="3792"/>
      <c r="G8398" s="1649"/>
      <c r="H8398" s="3422"/>
      <c r="I8398" s="2255">
        <f>H8397-I8397</f>
        <v>0</v>
      </c>
      <c r="J8398" s="2664"/>
      <c r="K8398" s="2621">
        <f t="shared" si="136"/>
        <v>8251</v>
      </c>
    </row>
    <row r="8399" spans="3:11">
      <c r="C8399" s="5850" t="s">
        <v>71</v>
      </c>
      <c r="D8399" s="5851"/>
      <c r="E8399" s="4079"/>
      <c r="F8399" s="5852" t="s">
        <v>3489</v>
      </c>
      <c r="G8399" s="5851"/>
      <c r="H8399" s="5974"/>
      <c r="I8399" s="5975"/>
      <c r="J8399" s="2664"/>
      <c r="K8399" s="2621">
        <f t="shared" si="136"/>
        <v>8252</v>
      </c>
    </row>
    <row r="8400" spans="3:11">
      <c r="C8400" s="1650"/>
      <c r="D8400" s="2282"/>
      <c r="E8400" s="2282"/>
      <c r="F8400" s="3823"/>
      <c r="G8400" s="1651"/>
      <c r="H8400" s="456"/>
      <c r="I8400" s="457"/>
      <c r="J8400" s="2664"/>
      <c r="K8400" s="2621">
        <f t="shared" si="136"/>
        <v>8253</v>
      </c>
    </row>
    <row r="8401" spans="3:11">
      <c r="C8401" s="1652"/>
      <c r="D8401" s="4081"/>
      <c r="E8401" s="2777" t="s">
        <v>3023</v>
      </c>
      <c r="F8401" s="3824"/>
      <c r="G8401" s="1653" t="s">
        <v>3026</v>
      </c>
      <c r="H8401" s="456"/>
      <c r="I8401" s="457"/>
      <c r="J8401" s="2664"/>
      <c r="K8401" s="2621">
        <f t="shared" si="136"/>
        <v>8254</v>
      </c>
    </row>
    <row r="8402" spans="3:11">
      <c r="C8402" s="1650"/>
      <c r="D8402" s="4081"/>
      <c r="E8402" s="4081" t="s">
        <v>3024</v>
      </c>
      <c r="F8402" s="3824" t="s">
        <v>2541</v>
      </c>
      <c r="G8402" s="3730" t="s">
        <v>299</v>
      </c>
      <c r="H8402" s="458"/>
      <c r="I8402" s="457"/>
      <c r="J8402" s="2664"/>
      <c r="K8402" s="2621">
        <f t="shared" si="136"/>
        <v>8255</v>
      </c>
    </row>
    <row r="8403" spans="3:11" ht="15.75" thickBot="1">
      <c r="C8403" s="1697"/>
      <c r="D8403" s="4136"/>
      <c r="E8403" s="4136"/>
      <c r="F8403" s="3825"/>
      <c r="G8403" s="1698"/>
      <c r="H8403" s="2256"/>
      <c r="I8403" s="2257"/>
      <c r="J8403" s="2664"/>
      <c r="K8403" s="2621">
        <f t="shared" si="136"/>
        <v>8256</v>
      </c>
    </row>
    <row r="8404" spans="3:11">
      <c r="C8404" s="2766"/>
      <c r="D8404" s="5972" t="s">
        <v>60</v>
      </c>
      <c r="E8404" s="5972"/>
      <c r="F8404" s="5973"/>
      <c r="G8404" s="1632"/>
      <c r="H8404" s="5951" t="s">
        <v>4087</v>
      </c>
      <c r="I8404" s="5952"/>
      <c r="J8404" s="2664"/>
      <c r="K8404" s="2621">
        <f t="shared" si="136"/>
        <v>8257</v>
      </c>
    </row>
    <row r="8405" spans="3:11">
      <c r="C8405" s="3817" t="s">
        <v>2722</v>
      </c>
      <c r="D8405" s="5983" t="s">
        <v>2538</v>
      </c>
      <c r="E8405" s="5983"/>
      <c r="F8405" s="5984"/>
      <c r="G8405" s="1633"/>
      <c r="H8405" s="5961" t="s">
        <v>3978</v>
      </c>
      <c r="I8405" s="5962"/>
      <c r="J8405" s="2664"/>
      <c r="K8405" s="2621">
        <f t="shared" si="136"/>
        <v>8258</v>
      </c>
    </row>
    <row r="8406" spans="3:11">
      <c r="C8406" s="3817" t="s">
        <v>2723</v>
      </c>
      <c r="D8406" s="5976">
        <v>1</v>
      </c>
      <c r="E8406" s="5976"/>
      <c r="F8406" s="5989"/>
      <c r="G8406" s="1633"/>
      <c r="H8406" s="456"/>
      <c r="I8406" s="457"/>
      <c r="J8406" s="2664"/>
      <c r="K8406" s="2621">
        <f t="shared" si="136"/>
        <v>8259</v>
      </c>
    </row>
    <row r="8407" spans="3:11">
      <c r="C8407" s="1634"/>
      <c r="D8407" s="3653"/>
      <c r="E8407" s="3653"/>
      <c r="F8407" s="3818"/>
      <c r="G8407" s="1635"/>
      <c r="H8407" s="2250"/>
      <c r="I8407" s="2251"/>
      <c r="J8407" s="2664"/>
      <c r="K8407" s="2621">
        <f t="shared" si="136"/>
        <v>8260</v>
      </c>
    </row>
    <row r="8408" spans="3:11">
      <c r="C8408" s="1636"/>
      <c r="D8408" s="5865" t="s">
        <v>61</v>
      </c>
      <c r="E8408" s="5866"/>
      <c r="F8408" s="5866"/>
      <c r="G8408" s="5866"/>
      <c r="H8408" s="5866"/>
      <c r="I8408" s="5867"/>
      <c r="J8408" s="2664"/>
      <c r="K8408" s="2621">
        <f t="shared" si="136"/>
        <v>8261</v>
      </c>
    </row>
    <row r="8409" spans="3:11">
      <c r="C8409" s="1637" t="s">
        <v>62</v>
      </c>
      <c r="D8409" s="5990" t="s">
        <v>63</v>
      </c>
      <c r="E8409" s="5991"/>
      <c r="F8409" s="3819" t="s">
        <v>64</v>
      </c>
      <c r="G8409" s="1638" t="s">
        <v>65</v>
      </c>
      <c r="H8409" s="5969" t="s">
        <v>66</v>
      </c>
      <c r="I8409" s="5970"/>
      <c r="J8409" s="2664"/>
      <c r="K8409" s="2621">
        <f t="shared" ref="K8409:K8472" si="137">K8408+1</f>
        <v>8262</v>
      </c>
    </row>
    <row r="8410" spans="3:11">
      <c r="C8410" s="1639" t="s">
        <v>67</v>
      </c>
      <c r="D8410" s="5992"/>
      <c r="E8410" s="5993"/>
      <c r="F8410" s="3820" t="s">
        <v>0</v>
      </c>
      <c r="G8410" s="1640"/>
      <c r="H8410" s="2252" t="s">
        <v>68</v>
      </c>
      <c r="I8410" s="1641" t="s">
        <v>69</v>
      </c>
      <c r="J8410" s="2664"/>
      <c r="K8410" s="2621">
        <f t="shared" si="137"/>
        <v>8263</v>
      </c>
    </row>
    <row r="8411" spans="3:11">
      <c r="C8411" s="1642"/>
      <c r="D8411" s="1754" t="str">
        <f>VLOOKUP(F8411,Accounts!B:C,2,FALSE)</f>
        <v>Accumulated Surplus (Deficit)</v>
      </c>
      <c r="E8411" s="4069"/>
      <c r="F8411" s="3792">
        <v>3010101000</v>
      </c>
      <c r="G8411" s="1643"/>
      <c r="H8411" s="2252"/>
      <c r="I8411" s="1641"/>
      <c r="J8411" s="2664"/>
      <c r="K8411" s="2621">
        <f t="shared" si="137"/>
        <v>8264</v>
      </c>
    </row>
    <row r="8412" spans="3:11">
      <c r="C8412" s="1642"/>
      <c r="D8412" s="4081"/>
      <c r="E8412" s="4069" t="str">
        <f>VLOOKUP($F8412,Accounts!$B:$C,2,FALSE)</f>
        <v>Other Supplies and Materials for Distribution</v>
      </c>
      <c r="F8412" s="3792">
        <v>1040299000</v>
      </c>
      <c r="G8412" s="1643"/>
      <c r="H8412" s="2252"/>
      <c r="I8412" s="1641"/>
      <c r="J8412" s="2664"/>
      <c r="K8412" s="2621">
        <f t="shared" si="137"/>
        <v>8265</v>
      </c>
    </row>
    <row r="8413" spans="3:11">
      <c r="C8413" s="1644"/>
      <c r="D8413" s="3782"/>
      <c r="E8413" s="2606" t="s">
        <v>4088</v>
      </c>
      <c r="F8413" s="3821"/>
      <c r="G8413" s="1645"/>
      <c r="H8413" s="3422"/>
      <c r="I8413" s="3725"/>
      <c r="J8413" s="2664"/>
      <c r="K8413" s="2621">
        <f t="shared" si="137"/>
        <v>8266</v>
      </c>
    </row>
    <row r="8414" spans="3:11">
      <c r="C8414" s="1646"/>
      <c r="D8414" s="2773" t="s">
        <v>70</v>
      </c>
      <c r="E8414" s="2774"/>
      <c r="F8414" s="3822"/>
      <c r="G8414" s="1647"/>
      <c r="H8414" s="2253">
        <f>SUM(H8411:H8413)</f>
        <v>0</v>
      </c>
      <c r="I8414" s="2254">
        <f>SUM(I8411:I8413)</f>
        <v>0</v>
      </c>
      <c r="J8414" s="2664"/>
      <c r="K8414" s="2621">
        <f t="shared" si="137"/>
        <v>8267</v>
      </c>
    </row>
    <row r="8415" spans="3:11">
      <c r="C8415" s="1648"/>
      <c r="D8415" s="4201"/>
      <c r="E8415" s="4135"/>
      <c r="F8415" s="3792"/>
      <c r="G8415" s="1649"/>
      <c r="H8415" s="3422"/>
      <c r="I8415" s="2255">
        <f>H8414-I8414</f>
        <v>0</v>
      </c>
      <c r="J8415" s="2664"/>
      <c r="K8415" s="2621">
        <f t="shared" si="137"/>
        <v>8268</v>
      </c>
    </row>
    <row r="8416" spans="3:11">
      <c r="C8416" s="5850" t="s">
        <v>71</v>
      </c>
      <c r="D8416" s="5851"/>
      <c r="E8416" s="4079"/>
      <c r="F8416" s="5852" t="s">
        <v>3489</v>
      </c>
      <c r="G8416" s="5851"/>
      <c r="H8416" s="5974"/>
      <c r="I8416" s="5975"/>
      <c r="J8416" s="2664"/>
      <c r="K8416" s="2621">
        <f t="shared" si="137"/>
        <v>8269</v>
      </c>
    </row>
    <row r="8417" spans="3:11">
      <c r="C8417" s="1650"/>
      <c r="D8417" s="2282"/>
      <c r="E8417" s="2282"/>
      <c r="F8417" s="3823"/>
      <c r="G8417" s="1651"/>
      <c r="H8417" s="456"/>
      <c r="I8417" s="457"/>
      <c r="J8417" s="2664"/>
      <c r="K8417" s="2621">
        <f t="shared" si="137"/>
        <v>8270</v>
      </c>
    </row>
    <row r="8418" spans="3:11">
      <c r="C8418" s="1652"/>
      <c r="D8418" s="4081"/>
      <c r="E8418" s="2777" t="s">
        <v>3023</v>
      </c>
      <c r="F8418" s="3824"/>
      <c r="G8418" s="1653" t="s">
        <v>3026</v>
      </c>
      <c r="H8418" s="456"/>
      <c r="I8418" s="457"/>
      <c r="J8418" s="2664"/>
      <c r="K8418" s="2621">
        <f t="shared" si="137"/>
        <v>8271</v>
      </c>
    </row>
    <row r="8419" spans="3:11">
      <c r="C8419" s="1650"/>
      <c r="D8419" s="4081"/>
      <c r="E8419" s="4081" t="s">
        <v>3024</v>
      </c>
      <c r="F8419" s="3824" t="s">
        <v>2541</v>
      </c>
      <c r="G8419" s="3730" t="s">
        <v>299</v>
      </c>
      <c r="H8419" s="458"/>
      <c r="I8419" s="457"/>
      <c r="J8419" s="2664"/>
      <c r="K8419" s="2621">
        <f t="shared" si="137"/>
        <v>8272</v>
      </c>
    </row>
    <row r="8420" spans="3:11" ht="15.75" thickBot="1">
      <c r="C8420" s="1697"/>
      <c r="D8420" s="4136"/>
      <c r="E8420" s="4136"/>
      <c r="F8420" s="3825"/>
      <c r="G8420" s="1698"/>
      <c r="H8420" s="2256"/>
      <c r="I8420" s="2257"/>
      <c r="J8420" s="2664"/>
      <c r="K8420" s="2621">
        <f t="shared" si="137"/>
        <v>8273</v>
      </c>
    </row>
    <row r="8421" spans="3:11">
      <c r="C8421" s="2766"/>
      <c r="D8421" s="5972" t="s">
        <v>60</v>
      </c>
      <c r="E8421" s="5972"/>
      <c r="F8421" s="5973"/>
      <c r="G8421" s="1632"/>
      <c r="H8421" s="5951" t="s">
        <v>4089</v>
      </c>
      <c r="I8421" s="5952"/>
      <c r="J8421" s="2664"/>
      <c r="K8421" s="2621">
        <f t="shared" si="137"/>
        <v>8274</v>
      </c>
    </row>
    <row r="8422" spans="3:11">
      <c r="C8422" s="3817" t="s">
        <v>2722</v>
      </c>
      <c r="D8422" s="5983" t="s">
        <v>2538</v>
      </c>
      <c r="E8422" s="5983"/>
      <c r="F8422" s="5984"/>
      <c r="G8422" s="1633"/>
      <c r="H8422" s="5961" t="s">
        <v>3978</v>
      </c>
      <c r="I8422" s="5962"/>
      <c r="J8422" s="2664"/>
      <c r="K8422" s="2621">
        <f t="shared" si="137"/>
        <v>8275</v>
      </c>
    </row>
    <row r="8423" spans="3:11">
      <c r="C8423" s="3817" t="s">
        <v>2723</v>
      </c>
      <c r="D8423" s="5976">
        <v>1</v>
      </c>
      <c r="E8423" s="5976"/>
      <c r="F8423" s="5989"/>
      <c r="G8423" s="1633"/>
      <c r="H8423" s="456"/>
      <c r="I8423" s="457"/>
      <c r="J8423" s="2664"/>
      <c r="K8423" s="2621">
        <f t="shared" si="137"/>
        <v>8276</v>
      </c>
    </row>
    <row r="8424" spans="3:11">
      <c r="C8424" s="1634"/>
      <c r="D8424" s="3653"/>
      <c r="E8424" s="3653"/>
      <c r="F8424" s="3818"/>
      <c r="G8424" s="1635"/>
      <c r="H8424" s="2250"/>
      <c r="I8424" s="2251"/>
      <c r="J8424" s="2664"/>
      <c r="K8424" s="2621">
        <f t="shared" si="137"/>
        <v>8277</v>
      </c>
    </row>
    <row r="8425" spans="3:11">
      <c r="C8425" s="1636"/>
      <c r="D8425" s="5865" t="s">
        <v>61</v>
      </c>
      <c r="E8425" s="5866"/>
      <c r="F8425" s="5866"/>
      <c r="G8425" s="5866"/>
      <c r="H8425" s="5866"/>
      <c r="I8425" s="5867"/>
      <c r="J8425" s="2664"/>
      <c r="K8425" s="2621">
        <f t="shared" si="137"/>
        <v>8278</v>
      </c>
    </row>
    <row r="8426" spans="3:11">
      <c r="C8426" s="1637" t="s">
        <v>62</v>
      </c>
      <c r="D8426" s="5990" t="s">
        <v>63</v>
      </c>
      <c r="E8426" s="5991"/>
      <c r="F8426" s="3819" t="s">
        <v>64</v>
      </c>
      <c r="G8426" s="1638" t="s">
        <v>65</v>
      </c>
      <c r="H8426" s="5969" t="s">
        <v>66</v>
      </c>
      <c r="I8426" s="5970"/>
      <c r="J8426" s="2664"/>
      <c r="K8426" s="2621">
        <f t="shared" si="137"/>
        <v>8279</v>
      </c>
    </row>
    <row r="8427" spans="3:11">
      <c r="C8427" s="1639" t="s">
        <v>67</v>
      </c>
      <c r="D8427" s="5992"/>
      <c r="E8427" s="5993"/>
      <c r="F8427" s="3820" t="s">
        <v>0</v>
      </c>
      <c r="G8427" s="1640"/>
      <c r="H8427" s="2252" t="s">
        <v>68</v>
      </c>
      <c r="I8427" s="1641" t="s">
        <v>69</v>
      </c>
      <c r="J8427" s="2664"/>
      <c r="K8427" s="2621">
        <f t="shared" si="137"/>
        <v>8280</v>
      </c>
    </row>
    <row r="8428" spans="3:11">
      <c r="C8428" s="1642"/>
      <c r="D8428" s="1754" t="str">
        <f>VLOOKUP(F8428,Accounts!B:C,2,FALSE)</f>
        <v>Accumulated Surplus (Deficit)</v>
      </c>
      <c r="E8428" s="4069"/>
      <c r="F8428" s="3792">
        <v>3010101000</v>
      </c>
      <c r="G8428" s="1643"/>
      <c r="H8428" s="2252"/>
      <c r="I8428" s="1641"/>
      <c r="J8428" s="2664"/>
      <c r="K8428" s="2621">
        <f t="shared" si="137"/>
        <v>8281</v>
      </c>
    </row>
    <row r="8429" spans="3:11">
      <c r="C8429" s="1642"/>
      <c r="D8429" s="4081"/>
      <c r="E8429" s="4069" t="str">
        <f>VLOOKUP($F8429,Accounts!$B:$C,2,FALSE)</f>
        <v>Other Supplies and Materials for Distribution</v>
      </c>
      <c r="F8429" s="3792">
        <v>1040299000</v>
      </c>
      <c r="G8429" s="1643"/>
      <c r="H8429" s="2252"/>
      <c r="I8429" s="1641"/>
      <c r="J8429" s="2664"/>
      <c r="K8429" s="2621">
        <f t="shared" si="137"/>
        <v>8282</v>
      </c>
    </row>
    <row r="8430" spans="3:11">
      <c r="C8430" s="1644"/>
      <c r="D8430" s="3782"/>
      <c r="E8430" s="2606" t="s">
        <v>4090</v>
      </c>
      <c r="F8430" s="3821"/>
      <c r="G8430" s="1645"/>
      <c r="H8430" s="3422"/>
      <c r="I8430" s="3725"/>
      <c r="J8430" s="2664"/>
      <c r="K8430" s="2621">
        <f t="shared" si="137"/>
        <v>8283</v>
      </c>
    </row>
    <row r="8431" spans="3:11">
      <c r="C8431" s="1646"/>
      <c r="D8431" s="2773" t="s">
        <v>70</v>
      </c>
      <c r="E8431" s="2774"/>
      <c r="F8431" s="3822"/>
      <c r="G8431" s="1647"/>
      <c r="H8431" s="2253">
        <f>SUM(H8428:H8430)</f>
        <v>0</v>
      </c>
      <c r="I8431" s="2254">
        <f>SUM(I8428:I8430)</f>
        <v>0</v>
      </c>
      <c r="J8431" s="2664"/>
      <c r="K8431" s="2621">
        <f t="shared" si="137"/>
        <v>8284</v>
      </c>
    </row>
    <row r="8432" spans="3:11">
      <c r="C8432" s="1648"/>
      <c r="D8432" s="4201"/>
      <c r="E8432" s="4135"/>
      <c r="F8432" s="3792"/>
      <c r="G8432" s="1649"/>
      <c r="H8432" s="3422"/>
      <c r="I8432" s="2255">
        <f>H8431-I8431</f>
        <v>0</v>
      </c>
      <c r="J8432" s="2664"/>
      <c r="K8432" s="2621">
        <f t="shared" si="137"/>
        <v>8285</v>
      </c>
    </row>
    <row r="8433" spans="3:11">
      <c r="C8433" s="5850" t="s">
        <v>71</v>
      </c>
      <c r="D8433" s="5851"/>
      <c r="E8433" s="4079"/>
      <c r="F8433" s="5852" t="s">
        <v>3489</v>
      </c>
      <c r="G8433" s="5851"/>
      <c r="H8433" s="5974"/>
      <c r="I8433" s="5975"/>
      <c r="J8433" s="2664"/>
      <c r="K8433" s="2621">
        <f t="shared" si="137"/>
        <v>8286</v>
      </c>
    </row>
    <row r="8434" spans="3:11">
      <c r="C8434" s="1650"/>
      <c r="D8434" s="2282"/>
      <c r="E8434" s="2282"/>
      <c r="F8434" s="3823"/>
      <c r="G8434" s="1651"/>
      <c r="H8434" s="456"/>
      <c r="I8434" s="457"/>
      <c r="J8434" s="2664"/>
      <c r="K8434" s="2621">
        <f t="shared" si="137"/>
        <v>8287</v>
      </c>
    </row>
    <row r="8435" spans="3:11">
      <c r="C8435" s="1652"/>
      <c r="D8435" s="4081"/>
      <c r="E8435" s="2777" t="s">
        <v>3023</v>
      </c>
      <c r="F8435" s="3824"/>
      <c r="G8435" s="1653" t="s">
        <v>3026</v>
      </c>
      <c r="H8435" s="456"/>
      <c r="I8435" s="457"/>
      <c r="J8435" s="2664"/>
      <c r="K8435" s="2621">
        <f t="shared" si="137"/>
        <v>8288</v>
      </c>
    </row>
    <row r="8436" spans="3:11">
      <c r="C8436" s="1650"/>
      <c r="D8436" s="4081"/>
      <c r="E8436" s="4081" t="s">
        <v>3024</v>
      </c>
      <c r="F8436" s="3824" t="s">
        <v>2541</v>
      </c>
      <c r="G8436" s="3730" t="s">
        <v>299</v>
      </c>
      <c r="H8436" s="458"/>
      <c r="I8436" s="457"/>
      <c r="J8436" s="2664"/>
      <c r="K8436" s="2621">
        <f t="shared" si="137"/>
        <v>8289</v>
      </c>
    </row>
    <row r="8437" spans="3:11" ht="15.75" thickBot="1">
      <c r="C8437" s="1697"/>
      <c r="D8437" s="4136"/>
      <c r="E8437" s="4136"/>
      <c r="F8437" s="3825"/>
      <c r="G8437" s="1698"/>
      <c r="H8437" s="2256"/>
      <c r="I8437" s="2257"/>
      <c r="J8437" s="2664"/>
      <c r="K8437" s="2621">
        <f t="shared" si="137"/>
        <v>8290</v>
      </c>
    </row>
    <row r="8438" spans="3:11">
      <c r="C8438" s="2766"/>
      <c r="D8438" s="5972" t="s">
        <v>60</v>
      </c>
      <c r="E8438" s="5972"/>
      <c r="F8438" s="5973"/>
      <c r="G8438" s="1632"/>
      <c r="H8438" s="5951" t="s">
        <v>4091</v>
      </c>
      <c r="I8438" s="5952"/>
      <c r="J8438" s="2664"/>
      <c r="K8438" s="2621">
        <f t="shared" si="137"/>
        <v>8291</v>
      </c>
    </row>
    <row r="8439" spans="3:11">
      <c r="C8439" s="3817" t="s">
        <v>2722</v>
      </c>
      <c r="D8439" s="5983" t="s">
        <v>2538</v>
      </c>
      <c r="E8439" s="5983"/>
      <c r="F8439" s="5984"/>
      <c r="G8439" s="1633"/>
      <c r="H8439" s="5961" t="s">
        <v>3978</v>
      </c>
      <c r="I8439" s="5962"/>
      <c r="J8439" s="2664"/>
      <c r="K8439" s="2621">
        <f t="shared" si="137"/>
        <v>8292</v>
      </c>
    </row>
    <row r="8440" spans="3:11">
      <c r="C8440" s="3817" t="s">
        <v>2723</v>
      </c>
      <c r="D8440" s="5976">
        <v>1</v>
      </c>
      <c r="E8440" s="5976"/>
      <c r="F8440" s="5989"/>
      <c r="G8440" s="1633"/>
      <c r="H8440" s="456"/>
      <c r="I8440" s="457"/>
      <c r="J8440" s="2664"/>
      <c r="K8440" s="2621">
        <f t="shared" si="137"/>
        <v>8293</v>
      </c>
    </row>
    <row r="8441" spans="3:11">
      <c r="C8441" s="1634"/>
      <c r="D8441" s="3653"/>
      <c r="E8441" s="3653"/>
      <c r="F8441" s="3818"/>
      <c r="G8441" s="1635"/>
      <c r="H8441" s="2250"/>
      <c r="I8441" s="2251"/>
      <c r="J8441" s="2664"/>
      <c r="K8441" s="2621">
        <f t="shared" si="137"/>
        <v>8294</v>
      </c>
    </row>
    <row r="8442" spans="3:11">
      <c r="C8442" s="1636"/>
      <c r="D8442" s="5865" t="s">
        <v>61</v>
      </c>
      <c r="E8442" s="5866"/>
      <c r="F8442" s="5866"/>
      <c r="G8442" s="5866"/>
      <c r="H8442" s="5866"/>
      <c r="I8442" s="5867"/>
      <c r="J8442" s="2664"/>
      <c r="K8442" s="2621">
        <f t="shared" si="137"/>
        <v>8295</v>
      </c>
    </row>
    <row r="8443" spans="3:11">
      <c r="C8443" s="1637" t="s">
        <v>62</v>
      </c>
      <c r="D8443" s="5990" t="s">
        <v>63</v>
      </c>
      <c r="E8443" s="5991"/>
      <c r="F8443" s="3819" t="s">
        <v>64</v>
      </c>
      <c r="G8443" s="1638" t="s">
        <v>65</v>
      </c>
      <c r="H8443" s="5969" t="s">
        <v>66</v>
      </c>
      <c r="I8443" s="5970"/>
      <c r="J8443" s="2664"/>
      <c r="K8443" s="2621">
        <f t="shared" si="137"/>
        <v>8296</v>
      </c>
    </row>
    <row r="8444" spans="3:11">
      <c r="C8444" s="1639" t="s">
        <v>67</v>
      </c>
      <c r="D8444" s="5992"/>
      <c r="E8444" s="5993"/>
      <c r="F8444" s="3820" t="s">
        <v>0</v>
      </c>
      <c r="G8444" s="1640"/>
      <c r="H8444" s="2252" t="s">
        <v>68</v>
      </c>
      <c r="I8444" s="1641" t="s">
        <v>69</v>
      </c>
      <c r="J8444" s="2664"/>
      <c r="K8444" s="2621">
        <f t="shared" si="137"/>
        <v>8297</v>
      </c>
    </row>
    <row r="8445" spans="3:11">
      <c r="C8445" s="1642"/>
      <c r="D8445" s="1754" t="str">
        <f>VLOOKUP(F8445,Accounts!B:C,2,FALSE)</f>
        <v>Accumulated Surplus (Deficit)</v>
      </c>
      <c r="E8445" s="4069"/>
      <c r="F8445" s="3792">
        <v>3010101000</v>
      </c>
      <c r="G8445" s="1643"/>
      <c r="H8445" s="2252"/>
      <c r="I8445" s="1641"/>
      <c r="J8445" s="2664"/>
      <c r="K8445" s="2621">
        <f t="shared" si="137"/>
        <v>8298</v>
      </c>
    </row>
    <row r="8446" spans="3:11">
      <c r="C8446" s="1642"/>
      <c r="D8446" s="4081"/>
      <c r="E8446" s="4069" t="str">
        <f>VLOOKUP($F8446,Accounts!$B:$C,2,FALSE)</f>
        <v>Other Supplies and Materials for Distribution</v>
      </c>
      <c r="F8446" s="3792">
        <v>1040299000</v>
      </c>
      <c r="G8446" s="1643"/>
      <c r="H8446" s="2252"/>
      <c r="I8446" s="1641"/>
      <c r="J8446" s="2664"/>
      <c r="K8446" s="2621">
        <f t="shared" si="137"/>
        <v>8299</v>
      </c>
    </row>
    <row r="8447" spans="3:11">
      <c r="C8447" s="1644"/>
      <c r="D8447" s="3782"/>
      <c r="E8447" s="2606" t="s">
        <v>4092</v>
      </c>
      <c r="F8447" s="3821"/>
      <c r="G8447" s="1645"/>
      <c r="H8447" s="3422"/>
      <c r="I8447" s="3725"/>
      <c r="J8447" s="2664"/>
      <c r="K8447" s="2621">
        <f t="shared" si="137"/>
        <v>8300</v>
      </c>
    </row>
    <row r="8448" spans="3:11">
      <c r="C8448" s="1646"/>
      <c r="D8448" s="2773" t="s">
        <v>70</v>
      </c>
      <c r="E8448" s="2774"/>
      <c r="F8448" s="3822"/>
      <c r="G8448" s="1647"/>
      <c r="H8448" s="2253">
        <f>SUM(H8445:H8447)</f>
        <v>0</v>
      </c>
      <c r="I8448" s="2254">
        <f>SUM(I8445:I8447)</f>
        <v>0</v>
      </c>
      <c r="J8448" s="2664"/>
      <c r="K8448" s="2621">
        <f t="shared" si="137"/>
        <v>8301</v>
      </c>
    </row>
    <row r="8449" spans="3:11">
      <c r="C8449" s="1648"/>
      <c r="D8449" s="4201"/>
      <c r="E8449" s="4135"/>
      <c r="F8449" s="3792"/>
      <c r="G8449" s="1649"/>
      <c r="H8449" s="3422"/>
      <c r="I8449" s="2255">
        <f>H8448-I8448</f>
        <v>0</v>
      </c>
      <c r="J8449" s="2664"/>
      <c r="K8449" s="2621">
        <f t="shared" si="137"/>
        <v>8302</v>
      </c>
    </row>
    <row r="8450" spans="3:11">
      <c r="C8450" s="5850" t="s">
        <v>71</v>
      </c>
      <c r="D8450" s="5851"/>
      <c r="E8450" s="4079"/>
      <c r="F8450" s="5852" t="s">
        <v>3489</v>
      </c>
      <c r="G8450" s="5851"/>
      <c r="H8450" s="5974"/>
      <c r="I8450" s="5975"/>
      <c r="J8450" s="2664"/>
      <c r="K8450" s="2621">
        <f t="shared" si="137"/>
        <v>8303</v>
      </c>
    </row>
    <row r="8451" spans="3:11">
      <c r="C8451" s="1650"/>
      <c r="D8451" s="2282"/>
      <c r="E8451" s="2282"/>
      <c r="F8451" s="3823"/>
      <c r="G8451" s="1651"/>
      <c r="H8451" s="456"/>
      <c r="I8451" s="457"/>
      <c r="J8451" s="2664"/>
      <c r="K8451" s="2621">
        <f t="shared" si="137"/>
        <v>8304</v>
      </c>
    </row>
    <row r="8452" spans="3:11">
      <c r="C8452" s="1652"/>
      <c r="D8452" s="4081"/>
      <c r="E8452" s="2777" t="s">
        <v>3023</v>
      </c>
      <c r="F8452" s="3824"/>
      <c r="G8452" s="1653" t="s">
        <v>3026</v>
      </c>
      <c r="H8452" s="456"/>
      <c r="I8452" s="457"/>
      <c r="J8452" s="2664"/>
      <c r="K8452" s="2621">
        <f t="shared" si="137"/>
        <v>8305</v>
      </c>
    </row>
    <row r="8453" spans="3:11">
      <c r="C8453" s="1650"/>
      <c r="D8453" s="4081"/>
      <c r="E8453" s="4081" t="s">
        <v>3024</v>
      </c>
      <c r="F8453" s="3824" t="s">
        <v>2541</v>
      </c>
      <c r="G8453" s="3730" t="s">
        <v>299</v>
      </c>
      <c r="H8453" s="458"/>
      <c r="I8453" s="457"/>
      <c r="J8453" s="2664"/>
      <c r="K8453" s="2621">
        <f t="shared" si="137"/>
        <v>8306</v>
      </c>
    </row>
    <row r="8454" spans="3:11" ht="15.75" thickBot="1">
      <c r="C8454" s="1697"/>
      <c r="D8454" s="4136"/>
      <c r="E8454" s="4136"/>
      <c r="F8454" s="3825"/>
      <c r="G8454" s="1698"/>
      <c r="H8454" s="2256"/>
      <c r="I8454" s="2257"/>
      <c r="J8454" s="2664"/>
      <c r="K8454" s="2621">
        <f t="shared" si="137"/>
        <v>8307</v>
      </c>
    </row>
    <row r="8455" spans="3:11">
      <c r="C8455" s="2766"/>
      <c r="D8455" s="5972" t="s">
        <v>60</v>
      </c>
      <c r="E8455" s="5972"/>
      <c r="F8455" s="5973"/>
      <c r="G8455" s="1632"/>
      <c r="H8455" s="5951" t="s">
        <v>4093</v>
      </c>
      <c r="I8455" s="5952"/>
      <c r="J8455" s="2664"/>
      <c r="K8455" s="2621">
        <f t="shared" si="137"/>
        <v>8308</v>
      </c>
    </row>
    <row r="8456" spans="3:11">
      <c r="C8456" s="3817" t="s">
        <v>2722</v>
      </c>
      <c r="D8456" s="5983" t="s">
        <v>2538</v>
      </c>
      <c r="E8456" s="5983"/>
      <c r="F8456" s="5984"/>
      <c r="G8456" s="1633"/>
      <c r="H8456" s="5961" t="s">
        <v>3978</v>
      </c>
      <c r="I8456" s="5962"/>
      <c r="J8456" s="2664"/>
      <c r="K8456" s="2621">
        <f t="shared" si="137"/>
        <v>8309</v>
      </c>
    </row>
    <row r="8457" spans="3:11">
      <c r="C8457" s="3817" t="s">
        <v>2723</v>
      </c>
      <c r="D8457" s="5976">
        <v>1</v>
      </c>
      <c r="E8457" s="5976"/>
      <c r="F8457" s="5989"/>
      <c r="G8457" s="1633"/>
      <c r="H8457" s="456"/>
      <c r="I8457" s="457"/>
      <c r="J8457" s="2664"/>
      <c r="K8457" s="2621">
        <f t="shared" si="137"/>
        <v>8310</v>
      </c>
    </row>
    <row r="8458" spans="3:11">
      <c r="C8458" s="1634"/>
      <c r="D8458" s="3653"/>
      <c r="E8458" s="3653"/>
      <c r="F8458" s="3818"/>
      <c r="G8458" s="1635"/>
      <c r="H8458" s="2250"/>
      <c r="I8458" s="2251"/>
      <c r="J8458" s="2664"/>
      <c r="K8458" s="2621">
        <f t="shared" si="137"/>
        <v>8311</v>
      </c>
    </row>
    <row r="8459" spans="3:11">
      <c r="C8459" s="1636"/>
      <c r="D8459" s="5865" t="s">
        <v>61</v>
      </c>
      <c r="E8459" s="5866"/>
      <c r="F8459" s="5866"/>
      <c r="G8459" s="5866"/>
      <c r="H8459" s="5866"/>
      <c r="I8459" s="5867"/>
      <c r="J8459" s="2664"/>
      <c r="K8459" s="2621">
        <f t="shared" si="137"/>
        <v>8312</v>
      </c>
    </row>
    <row r="8460" spans="3:11">
      <c r="C8460" s="1637" t="s">
        <v>62</v>
      </c>
      <c r="D8460" s="5990" t="s">
        <v>63</v>
      </c>
      <c r="E8460" s="5991"/>
      <c r="F8460" s="3819" t="s">
        <v>64</v>
      </c>
      <c r="G8460" s="1638" t="s">
        <v>65</v>
      </c>
      <c r="H8460" s="5969" t="s">
        <v>66</v>
      </c>
      <c r="I8460" s="5970"/>
      <c r="J8460" s="2664"/>
      <c r="K8460" s="2621">
        <f t="shared" si="137"/>
        <v>8313</v>
      </c>
    </row>
    <row r="8461" spans="3:11">
      <c r="C8461" s="1639" t="s">
        <v>67</v>
      </c>
      <c r="D8461" s="5992"/>
      <c r="E8461" s="5993"/>
      <c r="F8461" s="3820" t="s">
        <v>0</v>
      </c>
      <c r="G8461" s="1640"/>
      <c r="H8461" s="2252" t="s">
        <v>68</v>
      </c>
      <c r="I8461" s="1641" t="s">
        <v>69</v>
      </c>
      <c r="J8461" s="2664"/>
      <c r="K8461" s="2621">
        <f t="shared" si="137"/>
        <v>8314</v>
      </c>
    </row>
    <row r="8462" spans="3:11">
      <c r="C8462" s="1642"/>
      <c r="D8462" s="1754" t="str">
        <f>VLOOKUP(F8462,Accounts!B:C,2,FALSE)</f>
        <v>Accumulated Surplus (Deficit)</v>
      </c>
      <c r="E8462" s="4069"/>
      <c r="F8462" s="3792">
        <v>3010101000</v>
      </c>
      <c r="G8462" s="1643"/>
      <c r="H8462" s="2252"/>
      <c r="I8462" s="1641"/>
      <c r="J8462" s="2664"/>
      <c r="K8462" s="2621">
        <f t="shared" si="137"/>
        <v>8315</v>
      </c>
    </row>
    <row r="8463" spans="3:11">
      <c r="C8463" s="1642"/>
      <c r="D8463" s="4081"/>
      <c r="E8463" s="4069" t="str">
        <f>VLOOKUP($F8463,Accounts!$B:$C,2,FALSE)</f>
        <v>Other Supplies and Materials for Distribution</v>
      </c>
      <c r="F8463" s="3792">
        <v>1040299000</v>
      </c>
      <c r="G8463" s="1643"/>
      <c r="H8463" s="2252"/>
      <c r="I8463" s="1641"/>
      <c r="J8463" s="2664"/>
      <c r="K8463" s="2621">
        <f t="shared" si="137"/>
        <v>8316</v>
      </c>
    </row>
    <row r="8464" spans="3:11">
      <c r="C8464" s="1644"/>
      <c r="D8464" s="3782"/>
      <c r="E8464" s="2606" t="s">
        <v>4094</v>
      </c>
      <c r="F8464" s="3821"/>
      <c r="G8464" s="1645"/>
      <c r="H8464" s="3422"/>
      <c r="I8464" s="3725"/>
      <c r="J8464" s="2664"/>
      <c r="K8464" s="2621">
        <f t="shared" si="137"/>
        <v>8317</v>
      </c>
    </row>
    <row r="8465" spans="3:11">
      <c r="C8465" s="1646"/>
      <c r="D8465" s="2773" t="s">
        <v>70</v>
      </c>
      <c r="E8465" s="2774"/>
      <c r="F8465" s="3822"/>
      <c r="G8465" s="1647"/>
      <c r="H8465" s="2253">
        <f>SUM(H8462:H8464)</f>
        <v>0</v>
      </c>
      <c r="I8465" s="2254">
        <f>SUM(I8462:I8464)</f>
        <v>0</v>
      </c>
      <c r="J8465" s="2664"/>
      <c r="K8465" s="2621">
        <f t="shared" si="137"/>
        <v>8318</v>
      </c>
    </row>
    <row r="8466" spans="3:11">
      <c r="C8466" s="1648"/>
      <c r="D8466" s="4201"/>
      <c r="E8466" s="4135"/>
      <c r="F8466" s="3792"/>
      <c r="G8466" s="1649"/>
      <c r="H8466" s="3422"/>
      <c r="I8466" s="2255">
        <f>H8465-I8465</f>
        <v>0</v>
      </c>
      <c r="J8466" s="2664"/>
      <c r="K8466" s="2621">
        <f t="shared" si="137"/>
        <v>8319</v>
      </c>
    </row>
    <row r="8467" spans="3:11">
      <c r="C8467" s="5850" t="s">
        <v>71</v>
      </c>
      <c r="D8467" s="5851"/>
      <c r="E8467" s="4079"/>
      <c r="F8467" s="5852" t="s">
        <v>3489</v>
      </c>
      <c r="G8467" s="5851"/>
      <c r="H8467" s="5974"/>
      <c r="I8467" s="5975"/>
      <c r="J8467" s="2664"/>
      <c r="K8467" s="2621">
        <f t="shared" si="137"/>
        <v>8320</v>
      </c>
    </row>
    <row r="8468" spans="3:11">
      <c r="C8468" s="1650"/>
      <c r="D8468" s="2282"/>
      <c r="E8468" s="2282"/>
      <c r="F8468" s="3823"/>
      <c r="G8468" s="1651"/>
      <c r="H8468" s="456"/>
      <c r="I8468" s="457"/>
      <c r="J8468" s="2664"/>
      <c r="K8468" s="2621">
        <f t="shared" si="137"/>
        <v>8321</v>
      </c>
    </row>
    <row r="8469" spans="3:11">
      <c r="C8469" s="1652"/>
      <c r="D8469" s="4081"/>
      <c r="E8469" s="2777" t="s">
        <v>3023</v>
      </c>
      <c r="F8469" s="3824"/>
      <c r="G8469" s="1653" t="s">
        <v>3026</v>
      </c>
      <c r="H8469" s="456"/>
      <c r="I8469" s="457"/>
      <c r="J8469" s="2664"/>
      <c r="K8469" s="2621">
        <f t="shared" si="137"/>
        <v>8322</v>
      </c>
    </row>
    <row r="8470" spans="3:11">
      <c r="C8470" s="1650"/>
      <c r="D8470" s="4081"/>
      <c r="E8470" s="4081" t="s">
        <v>3024</v>
      </c>
      <c r="F8470" s="3824" t="s">
        <v>2541</v>
      </c>
      <c r="G8470" s="3730" t="s">
        <v>299</v>
      </c>
      <c r="H8470" s="458"/>
      <c r="I8470" s="457"/>
      <c r="J8470" s="2664"/>
      <c r="K8470" s="2621">
        <f t="shared" si="137"/>
        <v>8323</v>
      </c>
    </row>
    <row r="8471" spans="3:11" ht="15.75" thickBot="1">
      <c r="C8471" s="1697"/>
      <c r="D8471" s="4136"/>
      <c r="E8471" s="4136"/>
      <c r="F8471" s="3825"/>
      <c r="G8471" s="1698"/>
      <c r="H8471" s="2256"/>
      <c r="I8471" s="2257"/>
      <c r="J8471" s="2664"/>
      <c r="K8471" s="2621">
        <f t="shared" si="137"/>
        <v>8324</v>
      </c>
    </row>
    <row r="8472" spans="3:11">
      <c r="C8472" s="2766"/>
      <c r="D8472" s="5972" t="s">
        <v>60</v>
      </c>
      <c r="E8472" s="5972"/>
      <c r="F8472" s="5973"/>
      <c r="G8472" s="1632"/>
      <c r="H8472" s="5951" t="s">
        <v>4095</v>
      </c>
      <c r="I8472" s="5952"/>
      <c r="J8472" s="2664"/>
      <c r="K8472" s="2621">
        <f t="shared" si="137"/>
        <v>8325</v>
      </c>
    </row>
    <row r="8473" spans="3:11">
      <c r="C8473" s="3817" t="s">
        <v>2722</v>
      </c>
      <c r="D8473" s="5983" t="s">
        <v>2538</v>
      </c>
      <c r="E8473" s="5983"/>
      <c r="F8473" s="5984"/>
      <c r="G8473" s="1633"/>
      <c r="H8473" s="5961" t="s">
        <v>3978</v>
      </c>
      <c r="I8473" s="5962"/>
      <c r="J8473" s="2664"/>
      <c r="K8473" s="2621">
        <f t="shared" ref="K8473:K8536" si="138">K8472+1</f>
        <v>8326</v>
      </c>
    </row>
    <row r="8474" spans="3:11">
      <c r="C8474" s="3817" t="s">
        <v>2723</v>
      </c>
      <c r="D8474" s="5976">
        <v>1</v>
      </c>
      <c r="E8474" s="5976"/>
      <c r="F8474" s="5989"/>
      <c r="G8474" s="1633"/>
      <c r="H8474" s="456"/>
      <c r="I8474" s="457"/>
      <c r="J8474" s="2664"/>
      <c r="K8474" s="2621">
        <f t="shared" si="138"/>
        <v>8327</v>
      </c>
    </row>
    <row r="8475" spans="3:11">
      <c r="C8475" s="1634"/>
      <c r="D8475" s="3653"/>
      <c r="E8475" s="3653"/>
      <c r="F8475" s="3818"/>
      <c r="G8475" s="1635"/>
      <c r="H8475" s="2250"/>
      <c r="I8475" s="2251"/>
      <c r="J8475" s="2664"/>
      <c r="K8475" s="2621">
        <f t="shared" si="138"/>
        <v>8328</v>
      </c>
    </row>
    <row r="8476" spans="3:11">
      <c r="C8476" s="1636"/>
      <c r="D8476" s="5865" t="s">
        <v>61</v>
      </c>
      <c r="E8476" s="5866"/>
      <c r="F8476" s="5866"/>
      <c r="G8476" s="5866"/>
      <c r="H8476" s="5866"/>
      <c r="I8476" s="5867"/>
      <c r="J8476" s="2664"/>
      <c r="K8476" s="2621">
        <f t="shared" si="138"/>
        <v>8329</v>
      </c>
    </row>
    <row r="8477" spans="3:11">
      <c r="C8477" s="1637" t="s">
        <v>62</v>
      </c>
      <c r="D8477" s="5990" t="s">
        <v>63</v>
      </c>
      <c r="E8477" s="5991"/>
      <c r="F8477" s="3819" t="s">
        <v>64</v>
      </c>
      <c r="G8477" s="1638" t="s">
        <v>65</v>
      </c>
      <c r="H8477" s="5969" t="s">
        <v>66</v>
      </c>
      <c r="I8477" s="5970"/>
      <c r="J8477" s="2664"/>
      <c r="K8477" s="2621">
        <f t="shared" si="138"/>
        <v>8330</v>
      </c>
    </row>
    <row r="8478" spans="3:11">
      <c r="C8478" s="1639" t="s">
        <v>67</v>
      </c>
      <c r="D8478" s="5992"/>
      <c r="E8478" s="5993"/>
      <c r="F8478" s="3820" t="s">
        <v>0</v>
      </c>
      <c r="G8478" s="1640"/>
      <c r="H8478" s="2252" t="s">
        <v>68</v>
      </c>
      <c r="I8478" s="1641" t="s">
        <v>69</v>
      </c>
      <c r="J8478" s="2664"/>
      <c r="K8478" s="2621">
        <f t="shared" si="138"/>
        <v>8331</v>
      </c>
    </row>
    <row r="8479" spans="3:11">
      <c r="C8479" s="1642"/>
      <c r="D8479" s="1754" t="str">
        <f>VLOOKUP(F8479,Accounts!B:C,2,FALSE)</f>
        <v>Accumulated Surplus (Deficit)</v>
      </c>
      <c r="E8479" s="4069"/>
      <c r="F8479" s="3792">
        <v>3010101000</v>
      </c>
      <c r="G8479" s="1643"/>
      <c r="H8479" s="2252"/>
      <c r="I8479" s="1641"/>
      <c r="J8479" s="2664"/>
      <c r="K8479" s="2621">
        <f t="shared" si="138"/>
        <v>8332</v>
      </c>
    </row>
    <row r="8480" spans="3:11">
      <c r="C8480" s="1642"/>
      <c r="D8480" s="4081"/>
      <c r="E8480" s="4069" t="str">
        <f>VLOOKUP($F8480,Accounts!$B:$C,2,FALSE)</f>
        <v>Other Supplies and Materials for Distribution</v>
      </c>
      <c r="F8480" s="3792">
        <v>1040299000</v>
      </c>
      <c r="G8480" s="1643"/>
      <c r="H8480" s="2252"/>
      <c r="I8480" s="1641"/>
      <c r="J8480" s="2664"/>
      <c r="K8480" s="2621">
        <f t="shared" si="138"/>
        <v>8333</v>
      </c>
    </row>
    <row r="8481" spans="3:11">
      <c r="C8481" s="1644"/>
      <c r="D8481" s="3782"/>
      <c r="E8481" s="2606" t="s">
        <v>4096</v>
      </c>
      <c r="F8481" s="3821"/>
      <c r="G8481" s="1645"/>
      <c r="H8481" s="3422"/>
      <c r="I8481" s="3725"/>
      <c r="J8481" s="2664"/>
      <c r="K8481" s="2621">
        <f t="shared" si="138"/>
        <v>8334</v>
      </c>
    </row>
    <row r="8482" spans="3:11">
      <c r="C8482" s="1646"/>
      <c r="D8482" s="2773" t="s">
        <v>70</v>
      </c>
      <c r="E8482" s="2774"/>
      <c r="F8482" s="3822"/>
      <c r="G8482" s="1647"/>
      <c r="H8482" s="2253">
        <f>SUM(H8479:H8481)</f>
        <v>0</v>
      </c>
      <c r="I8482" s="2254">
        <f>SUM(I8479:I8481)</f>
        <v>0</v>
      </c>
      <c r="J8482" s="2664"/>
      <c r="K8482" s="2621">
        <f t="shared" si="138"/>
        <v>8335</v>
      </c>
    </row>
    <row r="8483" spans="3:11">
      <c r="C8483" s="1648"/>
      <c r="D8483" s="4201"/>
      <c r="E8483" s="4135"/>
      <c r="F8483" s="3792"/>
      <c r="G8483" s="1649"/>
      <c r="H8483" s="3422"/>
      <c r="I8483" s="2255">
        <f>H8482-I8482</f>
        <v>0</v>
      </c>
      <c r="J8483" s="2664"/>
      <c r="K8483" s="2621">
        <f t="shared" si="138"/>
        <v>8336</v>
      </c>
    </row>
    <row r="8484" spans="3:11">
      <c r="C8484" s="5850" t="s">
        <v>71</v>
      </c>
      <c r="D8484" s="5851"/>
      <c r="E8484" s="4079"/>
      <c r="F8484" s="5852" t="s">
        <v>3489</v>
      </c>
      <c r="G8484" s="5851"/>
      <c r="H8484" s="5974"/>
      <c r="I8484" s="5975"/>
      <c r="J8484" s="2664"/>
      <c r="K8484" s="2621">
        <f t="shared" si="138"/>
        <v>8337</v>
      </c>
    </row>
    <row r="8485" spans="3:11">
      <c r="C8485" s="1650"/>
      <c r="D8485" s="2282"/>
      <c r="E8485" s="2282"/>
      <c r="F8485" s="3823"/>
      <c r="G8485" s="1651"/>
      <c r="H8485" s="456"/>
      <c r="I8485" s="457"/>
      <c r="J8485" s="2664"/>
      <c r="K8485" s="2621">
        <f t="shared" si="138"/>
        <v>8338</v>
      </c>
    </row>
    <row r="8486" spans="3:11">
      <c r="C8486" s="1652"/>
      <c r="D8486" s="4081"/>
      <c r="E8486" s="2777" t="s">
        <v>3023</v>
      </c>
      <c r="F8486" s="3824"/>
      <c r="G8486" s="1653" t="s">
        <v>3026</v>
      </c>
      <c r="H8486" s="456"/>
      <c r="I8486" s="457"/>
      <c r="J8486" s="2664"/>
      <c r="K8486" s="2621">
        <f t="shared" si="138"/>
        <v>8339</v>
      </c>
    </row>
    <row r="8487" spans="3:11">
      <c r="C8487" s="1650"/>
      <c r="D8487" s="4081"/>
      <c r="E8487" s="4081" t="s">
        <v>3024</v>
      </c>
      <c r="F8487" s="3824" t="s">
        <v>2541</v>
      </c>
      <c r="G8487" s="3730" t="s">
        <v>299</v>
      </c>
      <c r="H8487" s="458"/>
      <c r="I8487" s="457"/>
      <c r="J8487" s="2664"/>
      <c r="K8487" s="2621">
        <f t="shared" si="138"/>
        <v>8340</v>
      </c>
    </row>
    <row r="8488" spans="3:11" ht="15.75" thickBot="1">
      <c r="C8488" s="1697"/>
      <c r="D8488" s="4136"/>
      <c r="E8488" s="4136"/>
      <c r="F8488" s="3825"/>
      <c r="G8488" s="1698"/>
      <c r="H8488" s="2256"/>
      <c r="I8488" s="2257"/>
      <c r="J8488" s="2664"/>
      <c r="K8488" s="2621">
        <f t="shared" si="138"/>
        <v>8341</v>
      </c>
    </row>
    <row r="8489" spans="3:11">
      <c r="C8489" s="2766"/>
      <c r="D8489" s="5972" t="s">
        <v>60</v>
      </c>
      <c r="E8489" s="5972"/>
      <c r="F8489" s="5973"/>
      <c r="G8489" s="1632"/>
      <c r="H8489" s="5951" t="s">
        <v>4097</v>
      </c>
      <c r="I8489" s="5952"/>
      <c r="J8489" s="2664"/>
      <c r="K8489" s="2621">
        <f t="shared" si="138"/>
        <v>8342</v>
      </c>
    </row>
    <row r="8490" spans="3:11">
      <c r="C8490" s="3817" t="s">
        <v>2722</v>
      </c>
      <c r="D8490" s="5983" t="s">
        <v>2538</v>
      </c>
      <c r="E8490" s="5983"/>
      <c r="F8490" s="5984"/>
      <c r="G8490" s="1633"/>
      <c r="H8490" s="5961" t="s">
        <v>3978</v>
      </c>
      <c r="I8490" s="5962"/>
      <c r="J8490" s="2664"/>
      <c r="K8490" s="2621">
        <f t="shared" si="138"/>
        <v>8343</v>
      </c>
    </row>
    <row r="8491" spans="3:11">
      <c r="C8491" s="3817" t="s">
        <v>2723</v>
      </c>
      <c r="D8491" s="5976">
        <v>1</v>
      </c>
      <c r="E8491" s="5976"/>
      <c r="F8491" s="5989"/>
      <c r="G8491" s="1633"/>
      <c r="H8491" s="456"/>
      <c r="I8491" s="457"/>
      <c r="J8491" s="2664"/>
      <c r="K8491" s="2621">
        <f t="shared" si="138"/>
        <v>8344</v>
      </c>
    </row>
    <row r="8492" spans="3:11">
      <c r="C8492" s="1634"/>
      <c r="D8492" s="3653"/>
      <c r="E8492" s="3653"/>
      <c r="F8492" s="3818"/>
      <c r="G8492" s="1635"/>
      <c r="H8492" s="2250"/>
      <c r="I8492" s="2251"/>
      <c r="J8492" s="2664"/>
      <c r="K8492" s="2621">
        <f t="shared" si="138"/>
        <v>8345</v>
      </c>
    </row>
    <row r="8493" spans="3:11">
      <c r="C8493" s="1636"/>
      <c r="D8493" s="5865" t="s">
        <v>61</v>
      </c>
      <c r="E8493" s="5866"/>
      <c r="F8493" s="5866"/>
      <c r="G8493" s="5866"/>
      <c r="H8493" s="5866"/>
      <c r="I8493" s="5867"/>
      <c r="J8493" s="2664"/>
      <c r="K8493" s="2621">
        <f t="shared" si="138"/>
        <v>8346</v>
      </c>
    </row>
    <row r="8494" spans="3:11">
      <c r="C8494" s="1637" t="s">
        <v>62</v>
      </c>
      <c r="D8494" s="5990" t="s">
        <v>63</v>
      </c>
      <c r="E8494" s="5991"/>
      <c r="F8494" s="3819" t="s">
        <v>64</v>
      </c>
      <c r="G8494" s="1638" t="s">
        <v>65</v>
      </c>
      <c r="H8494" s="5969" t="s">
        <v>66</v>
      </c>
      <c r="I8494" s="5970"/>
      <c r="J8494" s="2664"/>
      <c r="K8494" s="2621">
        <f t="shared" si="138"/>
        <v>8347</v>
      </c>
    </row>
    <row r="8495" spans="3:11">
      <c r="C8495" s="1639" t="s">
        <v>67</v>
      </c>
      <c r="D8495" s="5992"/>
      <c r="E8495" s="5993"/>
      <c r="F8495" s="3820" t="s">
        <v>0</v>
      </c>
      <c r="G8495" s="1640"/>
      <c r="H8495" s="2252" t="s">
        <v>68</v>
      </c>
      <c r="I8495" s="1641" t="s">
        <v>69</v>
      </c>
      <c r="J8495" s="2664"/>
      <c r="K8495" s="2621">
        <f t="shared" si="138"/>
        <v>8348</v>
      </c>
    </row>
    <row r="8496" spans="3:11">
      <c r="C8496" s="1642"/>
      <c r="D8496" s="1754" t="str">
        <f>VLOOKUP(F8496,Accounts!B:C,2,FALSE)</f>
        <v>Accumulated Surplus (Deficit)</v>
      </c>
      <c r="E8496" s="4069"/>
      <c r="F8496" s="3792">
        <v>3010101000</v>
      </c>
      <c r="G8496" s="1643"/>
      <c r="H8496" s="2252"/>
      <c r="I8496" s="1641"/>
      <c r="J8496" s="2664"/>
      <c r="K8496" s="2621">
        <f t="shared" si="138"/>
        <v>8349</v>
      </c>
    </row>
    <row r="8497" spans="3:11">
      <c r="C8497" s="1642"/>
      <c r="D8497" s="4081"/>
      <c r="E8497" s="4069" t="str">
        <f>VLOOKUP($F8497,Accounts!$B:$C,2,FALSE)</f>
        <v>Other Supplies and Materials for Distribution</v>
      </c>
      <c r="F8497" s="3792">
        <v>1040299000</v>
      </c>
      <c r="G8497" s="1643"/>
      <c r="H8497" s="2252"/>
      <c r="I8497" s="1641"/>
      <c r="J8497" s="2664"/>
      <c r="K8497" s="2621">
        <f t="shared" si="138"/>
        <v>8350</v>
      </c>
    </row>
    <row r="8498" spans="3:11">
      <c r="C8498" s="1644"/>
      <c r="D8498" s="3782"/>
      <c r="E8498" s="2606" t="s">
        <v>4098</v>
      </c>
      <c r="F8498" s="3821"/>
      <c r="G8498" s="1645"/>
      <c r="H8498" s="3422"/>
      <c r="I8498" s="3725"/>
      <c r="J8498" s="2664"/>
      <c r="K8498" s="2621">
        <f t="shared" si="138"/>
        <v>8351</v>
      </c>
    </row>
    <row r="8499" spans="3:11">
      <c r="C8499" s="1646"/>
      <c r="D8499" s="2773" t="s">
        <v>70</v>
      </c>
      <c r="E8499" s="2774"/>
      <c r="F8499" s="3822"/>
      <c r="G8499" s="1647"/>
      <c r="H8499" s="2253">
        <f>SUM(H8496:H8498)</f>
        <v>0</v>
      </c>
      <c r="I8499" s="2254">
        <f>SUM(I8496:I8498)</f>
        <v>0</v>
      </c>
      <c r="J8499" s="2664"/>
      <c r="K8499" s="2621">
        <f t="shared" si="138"/>
        <v>8352</v>
      </c>
    </row>
    <row r="8500" spans="3:11">
      <c r="C8500" s="1648"/>
      <c r="D8500" s="4201"/>
      <c r="E8500" s="4135"/>
      <c r="F8500" s="3792"/>
      <c r="G8500" s="1649"/>
      <c r="H8500" s="3422"/>
      <c r="I8500" s="2255">
        <f>H8499-I8499</f>
        <v>0</v>
      </c>
      <c r="J8500" s="2664"/>
      <c r="K8500" s="2621">
        <f t="shared" si="138"/>
        <v>8353</v>
      </c>
    </row>
    <row r="8501" spans="3:11">
      <c r="C8501" s="5850" t="s">
        <v>71</v>
      </c>
      <c r="D8501" s="5851"/>
      <c r="E8501" s="4079"/>
      <c r="F8501" s="5852" t="s">
        <v>3489</v>
      </c>
      <c r="G8501" s="5851"/>
      <c r="H8501" s="5974"/>
      <c r="I8501" s="5975"/>
      <c r="J8501" s="2664"/>
      <c r="K8501" s="2621">
        <f t="shared" si="138"/>
        <v>8354</v>
      </c>
    </row>
    <row r="8502" spans="3:11">
      <c r="C8502" s="1650"/>
      <c r="D8502" s="2282"/>
      <c r="E8502" s="2282"/>
      <c r="F8502" s="3823"/>
      <c r="G8502" s="1651"/>
      <c r="H8502" s="456"/>
      <c r="I8502" s="457"/>
      <c r="J8502" s="2664"/>
      <c r="K8502" s="2621">
        <f t="shared" si="138"/>
        <v>8355</v>
      </c>
    </row>
    <row r="8503" spans="3:11">
      <c r="C8503" s="1652"/>
      <c r="D8503" s="4081"/>
      <c r="E8503" s="2777" t="s">
        <v>3023</v>
      </c>
      <c r="F8503" s="3824"/>
      <c r="G8503" s="1653" t="s">
        <v>3026</v>
      </c>
      <c r="H8503" s="456"/>
      <c r="I8503" s="457"/>
      <c r="J8503" s="2664"/>
      <c r="K8503" s="2621">
        <f t="shared" si="138"/>
        <v>8356</v>
      </c>
    </row>
    <row r="8504" spans="3:11">
      <c r="C8504" s="1650"/>
      <c r="D8504" s="4081"/>
      <c r="E8504" s="4081" t="s">
        <v>3024</v>
      </c>
      <c r="F8504" s="3824" t="s">
        <v>2541</v>
      </c>
      <c r="G8504" s="3730" t="s">
        <v>299</v>
      </c>
      <c r="H8504" s="458"/>
      <c r="I8504" s="457"/>
      <c r="J8504" s="2664"/>
      <c r="K8504" s="2621">
        <f t="shared" si="138"/>
        <v>8357</v>
      </c>
    </row>
    <row r="8505" spans="3:11" ht="15.75" thickBot="1">
      <c r="C8505" s="1697"/>
      <c r="D8505" s="4136"/>
      <c r="E8505" s="4136"/>
      <c r="F8505" s="3825"/>
      <c r="G8505" s="1698"/>
      <c r="H8505" s="2256"/>
      <c r="I8505" s="2257"/>
      <c r="J8505" s="2664"/>
      <c r="K8505" s="2621">
        <f t="shared" si="138"/>
        <v>8358</v>
      </c>
    </row>
    <row r="8506" spans="3:11">
      <c r="C8506" s="2766"/>
      <c r="D8506" s="5972" t="s">
        <v>60</v>
      </c>
      <c r="E8506" s="5972"/>
      <c r="F8506" s="5973"/>
      <c r="G8506" s="1632"/>
      <c r="H8506" s="5951" t="s">
        <v>4099</v>
      </c>
      <c r="I8506" s="5952"/>
      <c r="J8506" s="2664"/>
      <c r="K8506" s="2621">
        <f t="shared" si="138"/>
        <v>8359</v>
      </c>
    </row>
    <row r="8507" spans="3:11">
      <c r="C8507" s="3817" t="s">
        <v>2722</v>
      </c>
      <c r="D8507" s="5983" t="s">
        <v>2538</v>
      </c>
      <c r="E8507" s="5983"/>
      <c r="F8507" s="5984"/>
      <c r="G8507" s="1633"/>
      <c r="H8507" s="5961" t="s">
        <v>3978</v>
      </c>
      <c r="I8507" s="5962"/>
      <c r="J8507" s="2664"/>
      <c r="K8507" s="2621">
        <f t="shared" si="138"/>
        <v>8360</v>
      </c>
    </row>
    <row r="8508" spans="3:11">
      <c r="C8508" s="3817" t="s">
        <v>2723</v>
      </c>
      <c r="D8508" s="5976">
        <v>1</v>
      </c>
      <c r="E8508" s="5976"/>
      <c r="F8508" s="5989"/>
      <c r="G8508" s="1633"/>
      <c r="H8508" s="456"/>
      <c r="I8508" s="457"/>
      <c r="J8508" s="2664"/>
      <c r="K8508" s="2621">
        <f t="shared" si="138"/>
        <v>8361</v>
      </c>
    </row>
    <row r="8509" spans="3:11">
      <c r="C8509" s="1634"/>
      <c r="D8509" s="3653"/>
      <c r="E8509" s="3653"/>
      <c r="F8509" s="3818"/>
      <c r="G8509" s="1635"/>
      <c r="H8509" s="2250"/>
      <c r="I8509" s="2251"/>
      <c r="J8509" s="2664"/>
      <c r="K8509" s="2621">
        <f t="shared" si="138"/>
        <v>8362</v>
      </c>
    </row>
    <row r="8510" spans="3:11">
      <c r="C8510" s="1636"/>
      <c r="D8510" s="5865" t="s">
        <v>61</v>
      </c>
      <c r="E8510" s="5866"/>
      <c r="F8510" s="5866"/>
      <c r="G8510" s="5866"/>
      <c r="H8510" s="5866"/>
      <c r="I8510" s="5867"/>
      <c r="J8510" s="2664"/>
      <c r="K8510" s="2621">
        <f t="shared" si="138"/>
        <v>8363</v>
      </c>
    </row>
    <row r="8511" spans="3:11">
      <c r="C8511" s="1637" t="s">
        <v>62</v>
      </c>
      <c r="D8511" s="5990" t="s">
        <v>63</v>
      </c>
      <c r="E8511" s="5991"/>
      <c r="F8511" s="3819" t="s">
        <v>64</v>
      </c>
      <c r="G8511" s="1638" t="s">
        <v>65</v>
      </c>
      <c r="H8511" s="5969" t="s">
        <v>66</v>
      </c>
      <c r="I8511" s="5970"/>
      <c r="J8511" s="2664"/>
      <c r="K8511" s="2621">
        <f t="shared" si="138"/>
        <v>8364</v>
      </c>
    </row>
    <row r="8512" spans="3:11">
      <c r="C8512" s="1639" t="s">
        <v>67</v>
      </c>
      <c r="D8512" s="5992"/>
      <c r="E8512" s="5993"/>
      <c r="F8512" s="3820" t="s">
        <v>0</v>
      </c>
      <c r="G8512" s="1640"/>
      <c r="H8512" s="2252" t="s">
        <v>68</v>
      </c>
      <c r="I8512" s="1641" t="s">
        <v>69</v>
      </c>
      <c r="J8512" s="2664"/>
      <c r="K8512" s="2621">
        <f t="shared" si="138"/>
        <v>8365</v>
      </c>
    </row>
    <row r="8513" spans="3:11">
      <c r="C8513" s="1642"/>
      <c r="D8513" s="1754" t="str">
        <f>VLOOKUP(F8513,Accounts!B:C,2,FALSE)</f>
        <v>Accumulated Surplus (Deficit)</v>
      </c>
      <c r="E8513" s="4069"/>
      <c r="F8513" s="3792">
        <v>3010101000</v>
      </c>
      <c r="G8513" s="1643"/>
      <c r="H8513" s="2252"/>
      <c r="I8513" s="1641"/>
      <c r="J8513" s="2664"/>
      <c r="K8513" s="2621">
        <f t="shared" si="138"/>
        <v>8366</v>
      </c>
    </row>
    <row r="8514" spans="3:11">
      <c r="C8514" s="1642"/>
      <c r="D8514" s="4081"/>
      <c r="E8514" s="4069" t="str">
        <f>VLOOKUP($F8514,Accounts!$B:$C,2,FALSE)</f>
        <v>Other Supplies and Materials for Distribution</v>
      </c>
      <c r="F8514" s="3792">
        <v>1040299000</v>
      </c>
      <c r="G8514" s="1643"/>
      <c r="H8514" s="2252"/>
      <c r="I8514" s="1641"/>
      <c r="J8514" s="2664"/>
      <c r="K8514" s="2621">
        <f t="shared" si="138"/>
        <v>8367</v>
      </c>
    </row>
    <row r="8515" spans="3:11">
      <c r="C8515" s="1644"/>
      <c r="D8515" s="3782"/>
      <c r="E8515" s="2606" t="s">
        <v>4100</v>
      </c>
      <c r="F8515" s="3821"/>
      <c r="G8515" s="1645"/>
      <c r="H8515" s="3422"/>
      <c r="I8515" s="3725"/>
      <c r="J8515" s="2664"/>
      <c r="K8515" s="2621">
        <f t="shared" si="138"/>
        <v>8368</v>
      </c>
    </row>
    <row r="8516" spans="3:11">
      <c r="C8516" s="1646"/>
      <c r="D8516" s="2773" t="s">
        <v>70</v>
      </c>
      <c r="E8516" s="2774"/>
      <c r="F8516" s="3822"/>
      <c r="G8516" s="1647"/>
      <c r="H8516" s="2253">
        <f>SUM(H8513:H8515)</f>
        <v>0</v>
      </c>
      <c r="I8516" s="2254">
        <f>SUM(I8513:I8515)</f>
        <v>0</v>
      </c>
      <c r="J8516" s="2664"/>
      <c r="K8516" s="2621">
        <f t="shared" si="138"/>
        <v>8369</v>
      </c>
    </row>
    <row r="8517" spans="3:11">
      <c r="C8517" s="1648"/>
      <c r="D8517" s="4201"/>
      <c r="E8517" s="4135"/>
      <c r="F8517" s="3792"/>
      <c r="G8517" s="1649"/>
      <c r="H8517" s="3422"/>
      <c r="I8517" s="2255">
        <f>H8516-I8516</f>
        <v>0</v>
      </c>
      <c r="J8517" s="2664"/>
      <c r="K8517" s="2621">
        <f t="shared" si="138"/>
        <v>8370</v>
      </c>
    </row>
    <row r="8518" spans="3:11">
      <c r="C8518" s="5850" t="s">
        <v>71</v>
      </c>
      <c r="D8518" s="5851"/>
      <c r="E8518" s="4079"/>
      <c r="F8518" s="5852" t="s">
        <v>3489</v>
      </c>
      <c r="G8518" s="5851"/>
      <c r="H8518" s="5974"/>
      <c r="I8518" s="5975"/>
      <c r="J8518" s="2664"/>
      <c r="K8518" s="2621">
        <f t="shared" si="138"/>
        <v>8371</v>
      </c>
    </row>
    <row r="8519" spans="3:11">
      <c r="C8519" s="1650"/>
      <c r="D8519" s="2282"/>
      <c r="E8519" s="2282"/>
      <c r="F8519" s="3823"/>
      <c r="G8519" s="1651"/>
      <c r="H8519" s="456"/>
      <c r="I8519" s="457"/>
      <c r="J8519" s="2664"/>
      <c r="K8519" s="2621">
        <f t="shared" si="138"/>
        <v>8372</v>
      </c>
    </row>
    <row r="8520" spans="3:11">
      <c r="C8520" s="1652"/>
      <c r="D8520" s="4081"/>
      <c r="E8520" s="2777" t="s">
        <v>3023</v>
      </c>
      <c r="F8520" s="3824"/>
      <c r="G8520" s="1653" t="s">
        <v>3026</v>
      </c>
      <c r="H8520" s="456"/>
      <c r="I8520" s="457"/>
      <c r="J8520" s="2664"/>
      <c r="K8520" s="2621">
        <f t="shared" si="138"/>
        <v>8373</v>
      </c>
    </row>
    <row r="8521" spans="3:11">
      <c r="C8521" s="1650"/>
      <c r="D8521" s="4081"/>
      <c r="E8521" s="4081" t="s">
        <v>3024</v>
      </c>
      <c r="F8521" s="3824" t="s">
        <v>2541</v>
      </c>
      <c r="G8521" s="3730" t="s">
        <v>299</v>
      </c>
      <c r="H8521" s="458"/>
      <c r="I8521" s="457"/>
      <c r="J8521" s="2664"/>
      <c r="K8521" s="2621">
        <f t="shared" si="138"/>
        <v>8374</v>
      </c>
    </row>
    <row r="8522" spans="3:11" ht="15.75" thickBot="1">
      <c r="C8522" s="1697"/>
      <c r="D8522" s="4136"/>
      <c r="E8522" s="4136"/>
      <c r="F8522" s="3825"/>
      <c r="G8522" s="1698"/>
      <c r="H8522" s="2256"/>
      <c r="I8522" s="2257"/>
      <c r="J8522" s="2664"/>
      <c r="K8522" s="2621">
        <f t="shared" si="138"/>
        <v>8375</v>
      </c>
    </row>
    <row r="8523" spans="3:11">
      <c r="C8523" s="2766"/>
      <c r="D8523" s="5972" t="s">
        <v>60</v>
      </c>
      <c r="E8523" s="5972"/>
      <c r="F8523" s="5973"/>
      <c r="G8523" s="1632"/>
      <c r="H8523" s="5951" t="s">
        <v>4101</v>
      </c>
      <c r="I8523" s="5952"/>
      <c r="J8523" s="2664"/>
      <c r="K8523" s="2621">
        <f t="shared" si="138"/>
        <v>8376</v>
      </c>
    </row>
    <row r="8524" spans="3:11">
      <c r="C8524" s="3817" t="s">
        <v>2722</v>
      </c>
      <c r="D8524" s="5983" t="s">
        <v>2538</v>
      </c>
      <c r="E8524" s="5983"/>
      <c r="F8524" s="5984"/>
      <c r="G8524" s="1633"/>
      <c r="H8524" s="5961" t="s">
        <v>3978</v>
      </c>
      <c r="I8524" s="5962"/>
      <c r="J8524" s="2664"/>
      <c r="K8524" s="2621">
        <f t="shared" si="138"/>
        <v>8377</v>
      </c>
    </row>
    <row r="8525" spans="3:11">
      <c r="C8525" s="3817" t="s">
        <v>2723</v>
      </c>
      <c r="D8525" s="5976">
        <v>1</v>
      </c>
      <c r="E8525" s="5976"/>
      <c r="F8525" s="5989"/>
      <c r="G8525" s="1633"/>
      <c r="H8525" s="456"/>
      <c r="I8525" s="457"/>
      <c r="J8525" s="2664"/>
      <c r="K8525" s="2621">
        <f t="shared" si="138"/>
        <v>8378</v>
      </c>
    </row>
    <row r="8526" spans="3:11">
      <c r="C8526" s="1634"/>
      <c r="D8526" s="3653"/>
      <c r="E8526" s="3653"/>
      <c r="F8526" s="3818"/>
      <c r="G8526" s="1635"/>
      <c r="H8526" s="2250"/>
      <c r="I8526" s="2251"/>
      <c r="J8526" s="2664"/>
      <c r="K8526" s="2621">
        <f t="shared" si="138"/>
        <v>8379</v>
      </c>
    </row>
    <row r="8527" spans="3:11">
      <c r="C8527" s="1636"/>
      <c r="D8527" s="5865" t="s">
        <v>61</v>
      </c>
      <c r="E8527" s="5866"/>
      <c r="F8527" s="5866"/>
      <c r="G8527" s="5866"/>
      <c r="H8527" s="5866"/>
      <c r="I8527" s="5867"/>
      <c r="J8527" s="2664"/>
      <c r="K8527" s="2621">
        <f t="shared" si="138"/>
        <v>8380</v>
      </c>
    </row>
    <row r="8528" spans="3:11">
      <c r="C8528" s="1637" t="s">
        <v>62</v>
      </c>
      <c r="D8528" s="5990" t="s">
        <v>63</v>
      </c>
      <c r="E8528" s="5991"/>
      <c r="F8528" s="3819" t="s">
        <v>64</v>
      </c>
      <c r="G8528" s="1638" t="s">
        <v>65</v>
      </c>
      <c r="H8528" s="5969" t="s">
        <v>66</v>
      </c>
      <c r="I8528" s="5970"/>
      <c r="J8528" s="2664"/>
      <c r="K8528" s="2621">
        <f t="shared" si="138"/>
        <v>8381</v>
      </c>
    </row>
    <row r="8529" spans="3:11">
      <c r="C8529" s="1639" t="s">
        <v>67</v>
      </c>
      <c r="D8529" s="5992"/>
      <c r="E8529" s="5993"/>
      <c r="F8529" s="3820" t="s">
        <v>0</v>
      </c>
      <c r="G8529" s="1640"/>
      <c r="H8529" s="2252" t="s">
        <v>68</v>
      </c>
      <c r="I8529" s="1641" t="s">
        <v>69</v>
      </c>
      <c r="J8529" s="2664"/>
      <c r="K8529" s="2621">
        <f t="shared" si="138"/>
        <v>8382</v>
      </c>
    </row>
    <row r="8530" spans="3:11">
      <c r="C8530" s="1642"/>
      <c r="D8530" s="1754" t="str">
        <f>VLOOKUP(F8530,Accounts!B:C,2,FALSE)</f>
        <v>Accumulated Surplus (Deficit)</v>
      </c>
      <c r="E8530" s="4069"/>
      <c r="F8530" s="3792">
        <v>3010101000</v>
      </c>
      <c r="G8530" s="1643"/>
      <c r="H8530" s="2252"/>
      <c r="I8530" s="1641"/>
      <c r="J8530" s="2664"/>
      <c r="K8530" s="2621">
        <f t="shared" si="138"/>
        <v>8383</v>
      </c>
    </row>
    <row r="8531" spans="3:11">
      <c r="C8531" s="1642"/>
      <c r="D8531" s="4081"/>
      <c r="E8531" s="4069" t="str">
        <f>VLOOKUP($F8531,Accounts!$B:$C,2,FALSE)</f>
        <v>Other Supplies and Materials for Distribution</v>
      </c>
      <c r="F8531" s="3792">
        <v>1040299000</v>
      </c>
      <c r="G8531" s="1643"/>
      <c r="H8531" s="2252"/>
      <c r="I8531" s="1641"/>
      <c r="J8531" s="2664"/>
      <c r="K8531" s="2621">
        <f t="shared" si="138"/>
        <v>8384</v>
      </c>
    </row>
    <row r="8532" spans="3:11">
      <c r="C8532" s="1644"/>
      <c r="D8532" s="3782"/>
      <c r="E8532" s="2606" t="s">
        <v>4102</v>
      </c>
      <c r="F8532" s="3821"/>
      <c r="G8532" s="1645"/>
      <c r="H8532" s="3422"/>
      <c r="I8532" s="3725"/>
      <c r="J8532" s="2664"/>
      <c r="K8532" s="2621">
        <f t="shared" si="138"/>
        <v>8385</v>
      </c>
    </row>
    <row r="8533" spans="3:11">
      <c r="C8533" s="1646"/>
      <c r="D8533" s="2773" t="s">
        <v>70</v>
      </c>
      <c r="E8533" s="2774"/>
      <c r="F8533" s="3822"/>
      <c r="G8533" s="1647"/>
      <c r="H8533" s="2253">
        <f>SUM(H8530:H8532)</f>
        <v>0</v>
      </c>
      <c r="I8533" s="2254">
        <f>SUM(I8530:I8532)</f>
        <v>0</v>
      </c>
      <c r="J8533" s="2664"/>
      <c r="K8533" s="2621">
        <f t="shared" si="138"/>
        <v>8386</v>
      </c>
    </row>
    <row r="8534" spans="3:11">
      <c r="C8534" s="1648"/>
      <c r="D8534" s="4201"/>
      <c r="E8534" s="4135"/>
      <c r="F8534" s="3792"/>
      <c r="G8534" s="1649"/>
      <c r="H8534" s="3422"/>
      <c r="I8534" s="2255">
        <f>H8533-I8533</f>
        <v>0</v>
      </c>
      <c r="J8534" s="2664"/>
      <c r="K8534" s="2621">
        <f t="shared" si="138"/>
        <v>8387</v>
      </c>
    </row>
    <row r="8535" spans="3:11">
      <c r="C8535" s="5850" t="s">
        <v>71</v>
      </c>
      <c r="D8535" s="5851"/>
      <c r="E8535" s="4079"/>
      <c r="F8535" s="5852" t="s">
        <v>3489</v>
      </c>
      <c r="G8535" s="5851"/>
      <c r="H8535" s="5974"/>
      <c r="I8535" s="5975"/>
      <c r="J8535" s="2664"/>
      <c r="K8535" s="2621">
        <f t="shared" si="138"/>
        <v>8388</v>
      </c>
    </row>
    <row r="8536" spans="3:11">
      <c r="C8536" s="1650"/>
      <c r="D8536" s="2282"/>
      <c r="E8536" s="2282"/>
      <c r="F8536" s="3823"/>
      <c r="G8536" s="1651"/>
      <c r="H8536" s="456"/>
      <c r="I8536" s="457"/>
      <c r="J8536" s="2664"/>
      <c r="K8536" s="2621">
        <f t="shared" si="138"/>
        <v>8389</v>
      </c>
    </row>
    <row r="8537" spans="3:11">
      <c r="C8537" s="1652"/>
      <c r="D8537" s="4081"/>
      <c r="E8537" s="2777" t="s">
        <v>3023</v>
      </c>
      <c r="F8537" s="3824"/>
      <c r="G8537" s="1653" t="s">
        <v>3026</v>
      </c>
      <c r="H8537" s="456"/>
      <c r="I8537" s="457"/>
      <c r="J8537" s="2664"/>
      <c r="K8537" s="2621">
        <f t="shared" ref="K8537:K8600" si="139">K8536+1</f>
        <v>8390</v>
      </c>
    </row>
    <row r="8538" spans="3:11">
      <c r="C8538" s="1650"/>
      <c r="D8538" s="4081"/>
      <c r="E8538" s="4081" t="s">
        <v>3024</v>
      </c>
      <c r="F8538" s="3824" t="s">
        <v>2541</v>
      </c>
      <c r="G8538" s="3730" t="s">
        <v>299</v>
      </c>
      <c r="H8538" s="458"/>
      <c r="I8538" s="457"/>
      <c r="J8538" s="2664"/>
      <c r="K8538" s="2621">
        <f t="shared" si="139"/>
        <v>8391</v>
      </c>
    </row>
    <row r="8539" spans="3:11" ht="15.75" thickBot="1">
      <c r="C8539" s="1697"/>
      <c r="D8539" s="4136"/>
      <c r="E8539" s="4136"/>
      <c r="F8539" s="3825"/>
      <c r="G8539" s="1698"/>
      <c r="H8539" s="2256"/>
      <c r="I8539" s="2257"/>
      <c r="J8539" s="2664"/>
      <c r="K8539" s="2621">
        <f t="shared" si="139"/>
        <v>8392</v>
      </c>
    </row>
    <row r="8540" spans="3:11">
      <c r="C8540" s="2766"/>
      <c r="D8540" s="5972" t="s">
        <v>60</v>
      </c>
      <c r="E8540" s="5972"/>
      <c r="F8540" s="5973"/>
      <c r="G8540" s="1632"/>
      <c r="H8540" s="5951" t="s">
        <v>4103</v>
      </c>
      <c r="I8540" s="5952"/>
      <c r="J8540" s="2664"/>
      <c r="K8540" s="2621">
        <f t="shared" si="139"/>
        <v>8393</v>
      </c>
    </row>
    <row r="8541" spans="3:11">
      <c r="C8541" s="3817" t="s">
        <v>2722</v>
      </c>
      <c r="D8541" s="5983" t="s">
        <v>2538</v>
      </c>
      <c r="E8541" s="5983"/>
      <c r="F8541" s="5984"/>
      <c r="G8541" s="1633"/>
      <c r="H8541" s="5961" t="s">
        <v>3978</v>
      </c>
      <c r="I8541" s="5962"/>
      <c r="J8541" s="2664"/>
      <c r="K8541" s="2621">
        <f t="shared" si="139"/>
        <v>8394</v>
      </c>
    </row>
    <row r="8542" spans="3:11">
      <c r="C8542" s="3817" t="s">
        <v>2723</v>
      </c>
      <c r="D8542" s="5976">
        <v>1</v>
      </c>
      <c r="E8542" s="5976"/>
      <c r="F8542" s="5989"/>
      <c r="G8542" s="1633"/>
      <c r="H8542" s="456"/>
      <c r="I8542" s="457"/>
      <c r="J8542" s="2664"/>
      <c r="K8542" s="2621">
        <f t="shared" si="139"/>
        <v>8395</v>
      </c>
    </row>
    <row r="8543" spans="3:11">
      <c r="C8543" s="1634"/>
      <c r="D8543" s="3653"/>
      <c r="E8543" s="3653"/>
      <c r="F8543" s="3818"/>
      <c r="G8543" s="1635"/>
      <c r="H8543" s="2250"/>
      <c r="I8543" s="2251"/>
      <c r="J8543" s="2664"/>
      <c r="K8543" s="2621">
        <f t="shared" si="139"/>
        <v>8396</v>
      </c>
    </row>
    <row r="8544" spans="3:11">
      <c r="C8544" s="1636"/>
      <c r="D8544" s="5865" t="s">
        <v>61</v>
      </c>
      <c r="E8544" s="5866"/>
      <c r="F8544" s="5866"/>
      <c r="G8544" s="5866"/>
      <c r="H8544" s="5866"/>
      <c r="I8544" s="5867"/>
      <c r="J8544" s="2664"/>
      <c r="K8544" s="2621">
        <f t="shared" si="139"/>
        <v>8397</v>
      </c>
    </row>
    <row r="8545" spans="3:11">
      <c r="C8545" s="1637" t="s">
        <v>62</v>
      </c>
      <c r="D8545" s="5990" t="s">
        <v>63</v>
      </c>
      <c r="E8545" s="5991"/>
      <c r="F8545" s="3819" t="s">
        <v>64</v>
      </c>
      <c r="G8545" s="1638" t="s">
        <v>65</v>
      </c>
      <c r="H8545" s="5969" t="s">
        <v>66</v>
      </c>
      <c r="I8545" s="5970"/>
      <c r="J8545" s="2664"/>
      <c r="K8545" s="2621">
        <f t="shared" si="139"/>
        <v>8398</v>
      </c>
    </row>
    <row r="8546" spans="3:11">
      <c r="C8546" s="1639" t="s">
        <v>67</v>
      </c>
      <c r="D8546" s="5992"/>
      <c r="E8546" s="5993"/>
      <c r="F8546" s="3820" t="s">
        <v>0</v>
      </c>
      <c r="G8546" s="1640"/>
      <c r="H8546" s="2252" t="s">
        <v>68</v>
      </c>
      <c r="I8546" s="1641" t="s">
        <v>69</v>
      </c>
      <c r="J8546" s="2664"/>
      <c r="K8546" s="2621">
        <f t="shared" si="139"/>
        <v>8399</v>
      </c>
    </row>
    <row r="8547" spans="3:11">
      <c r="C8547" s="1642"/>
      <c r="D8547" s="1754" t="str">
        <f>VLOOKUP(F8547,Accounts!B:C,2,FALSE)</f>
        <v>Accumulated Surplus (Deficit)</v>
      </c>
      <c r="E8547" s="4069"/>
      <c r="F8547" s="3792">
        <v>3010101000</v>
      </c>
      <c r="G8547" s="1643"/>
      <c r="H8547" s="2252"/>
      <c r="I8547" s="1641"/>
      <c r="J8547" s="2664"/>
      <c r="K8547" s="2621">
        <f t="shared" si="139"/>
        <v>8400</v>
      </c>
    </row>
    <row r="8548" spans="3:11">
      <c r="C8548" s="1642"/>
      <c r="D8548" s="4081"/>
      <c r="E8548" s="4069" t="str">
        <f>VLOOKUP($F8548,Accounts!$B:$C,2,FALSE)</f>
        <v>Other Supplies and Materials for Distribution</v>
      </c>
      <c r="F8548" s="3792">
        <v>1040299000</v>
      </c>
      <c r="G8548" s="1643"/>
      <c r="H8548" s="2252"/>
      <c r="I8548" s="1641"/>
      <c r="J8548" s="2664"/>
      <c r="K8548" s="2621">
        <f t="shared" si="139"/>
        <v>8401</v>
      </c>
    </row>
    <row r="8549" spans="3:11">
      <c r="C8549" s="1644"/>
      <c r="D8549" s="3782"/>
      <c r="E8549" s="2606" t="s">
        <v>4104</v>
      </c>
      <c r="F8549" s="3821"/>
      <c r="G8549" s="1645"/>
      <c r="H8549" s="3422"/>
      <c r="I8549" s="3725"/>
      <c r="J8549" s="2664"/>
      <c r="K8549" s="2621">
        <f t="shared" si="139"/>
        <v>8402</v>
      </c>
    </row>
    <row r="8550" spans="3:11">
      <c r="C8550" s="1646"/>
      <c r="D8550" s="2773" t="s">
        <v>70</v>
      </c>
      <c r="E8550" s="2774"/>
      <c r="F8550" s="3822"/>
      <c r="G8550" s="1647"/>
      <c r="H8550" s="2253">
        <f>SUM(H8547:H8549)</f>
        <v>0</v>
      </c>
      <c r="I8550" s="2254">
        <f>SUM(I8547:I8549)</f>
        <v>0</v>
      </c>
      <c r="J8550" s="2664"/>
      <c r="K8550" s="2621">
        <f t="shared" si="139"/>
        <v>8403</v>
      </c>
    </row>
    <row r="8551" spans="3:11">
      <c r="C8551" s="1648"/>
      <c r="D8551" s="4201"/>
      <c r="E8551" s="4135"/>
      <c r="F8551" s="3792"/>
      <c r="G8551" s="1649"/>
      <c r="H8551" s="3422"/>
      <c r="I8551" s="2255">
        <f>H8550-I8550</f>
        <v>0</v>
      </c>
      <c r="J8551" s="2664"/>
      <c r="K8551" s="2621">
        <f t="shared" si="139"/>
        <v>8404</v>
      </c>
    </row>
    <row r="8552" spans="3:11">
      <c r="C8552" s="5850" t="s">
        <v>71</v>
      </c>
      <c r="D8552" s="5851"/>
      <c r="E8552" s="4079"/>
      <c r="F8552" s="5852" t="s">
        <v>3489</v>
      </c>
      <c r="G8552" s="5851"/>
      <c r="H8552" s="5974"/>
      <c r="I8552" s="5975"/>
      <c r="J8552" s="2664"/>
      <c r="K8552" s="2621">
        <f t="shared" si="139"/>
        <v>8405</v>
      </c>
    </row>
    <row r="8553" spans="3:11">
      <c r="C8553" s="1650"/>
      <c r="D8553" s="2282"/>
      <c r="E8553" s="2282"/>
      <c r="F8553" s="3823"/>
      <c r="G8553" s="1651"/>
      <c r="H8553" s="456"/>
      <c r="I8553" s="457"/>
      <c r="J8553" s="2664"/>
      <c r="K8553" s="2621">
        <f t="shared" si="139"/>
        <v>8406</v>
      </c>
    </row>
    <row r="8554" spans="3:11">
      <c r="C8554" s="1652"/>
      <c r="D8554" s="4081"/>
      <c r="E8554" s="2777" t="s">
        <v>3023</v>
      </c>
      <c r="F8554" s="3824"/>
      <c r="G8554" s="1653" t="s">
        <v>3026</v>
      </c>
      <c r="H8554" s="456"/>
      <c r="I8554" s="457"/>
      <c r="J8554" s="2664"/>
      <c r="K8554" s="2621">
        <f t="shared" si="139"/>
        <v>8407</v>
      </c>
    </row>
    <row r="8555" spans="3:11">
      <c r="C8555" s="1650"/>
      <c r="D8555" s="4081"/>
      <c r="E8555" s="4081" t="s">
        <v>3024</v>
      </c>
      <c r="F8555" s="3824" t="s">
        <v>2541</v>
      </c>
      <c r="G8555" s="3730" t="s">
        <v>299</v>
      </c>
      <c r="H8555" s="458"/>
      <c r="I8555" s="457"/>
      <c r="J8555" s="2664"/>
      <c r="K8555" s="2621">
        <f t="shared" si="139"/>
        <v>8408</v>
      </c>
    </row>
    <row r="8556" spans="3:11" ht="15.75" thickBot="1">
      <c r="C8556" s="1697"/>
      <c r="D8556" s="4136"/>
      <c r="E8556" s="4136"/>
      <c r="F8556" s="3825"/>
      <c r="G8556" s="1698"/>
      <c r="H8556" s="2256"/>
      <c r="I8556" s="2257"/>
      <c r="J8556" s="2664"/>
      <c r="K8556" s="2621">
        <f t="shared" si="139"/>
        <v>8409</v>
      </c>
    </row>
    <row r="8557" spans="3:11">
      <c r="C8557" s="2766"/>
      <c r="D8557" s="5972" t="s">
        <v>60</v>
      </c>
      <c r="E8557" s="5972"/>
      <c r="F8557" s="5973"/>
      <c r="G8557" s="1632"/>
      <c r="H8557" s="5951" t="s">
        <v>4105</v>
      </c>
      <c r="I8557" s="5952"/>
      <c r="J8557" s="2664"/>
      <c r="K8557" s="2621">
        <f t="shared" si="139"/>
        <v>8410</v>
      </c>
    </row>
    <row r="8558" spans="3:11">
      <c r="C8558" s="3817" t="s">
        <v>2722</v>
      </c>
      <c r="D8558" s="5983" t="s">
        <v>2538</v>
      </c>
      <c r="E8558" s="5983"/>
      <c r="F8558" s="5984"/>
      <c r="G8558" s="1633"/>
      <c r="H8558" s="5961" t="s">
        <v>3978</v>
      </c>
      <c r="I8558" s="5962"/>
      <c r="J8558" s="2664"/>
      <c r="K8558" s="2621">
        <f t="shared" si="139"/>
        <v>8411</v>
      </c>
    </row>
    <row r="8559" spans="3:11">
      <c r="C8559" s="3817" t="s">
        <v>2723</v>
      </c>
      <c r="D8559" s="5976">
        <v>1</v>
      </c>
      <c r="E8559" s="5976"/>
      <c r="F8559" s="5989"/>
      <c r="G8559" s="1633"/>
      <c r="H8559" s="456"/>
      <c r="I8559" s="457"/>
      <c r="J8559" s="2664"/>
      <c r="K8559" s="2621">
        <f t="shared" si="139"/>
        <v>8412</v>
      </c>
    </row>
    <row r="8560" spans="3:11">
      <c r="C8560" s="1634"/>
      <c r="D8560" s="3653"/>
      <c r="E8560" s="3653"/>
      <c r="F8560" s="3818"/>
      <c r="G8560" s="1635"/>
      <c r="H8560" s="2250"/>
      <c r="I8560" s="2251"/>
      <c r="J8560" s="2664"/>
      <c r="K8560" s="2621">
        <f t="shared" si="139"/>
        <v>8413</v>
      </c>
    </row>
    <row r="8561" spans="3:11">
      <c r="C8561" s="1636"/>
      <c r="D8561" s="5865" t="s">
        <v>61</v>
      </c>
      <c r="E8561" s="5866"/>
      <c r="F8561" s="5866"/>
      <c r="G8561" s="5866"/>
      <c r="H8561" s="5866"/>
      <c r="I8561" s="5867"/>
      <c r="J8561" s="2664"/>
      <c r="K8561" s="2621">
        <f t="shared" si="139"/>
        <v>8414</v>
      </c>
    </row>
    <row r="8562" spans="3:11">
      <c r="C8562" s="1637" t="s">
        <v>62</v>
      </c>
      <c r="D8562" s="5990" t="s">
        <v>63</v>
      </c>
      <c r="E8562" s="5991"/>
      <c r="F8562" s="3819" t="s">
        <v>64</v>
      </c>
      <c r="G8562" s="1638" t="s">
        <v>65</v>
      </c>
      <c r="H8562" s="5969" t="s">
        <v>66</v>
      </c>
      <c r="I8562" s="5970"/>
      <c r="J8562" s="2664"/>
      <c r="K8562" s="2621">
        <f t="shared" si="139"/>
        <v>8415</v>
      </c>
    </row>
    <row r="8563" spans="3:11">
      <c r="C8563" s="1639" t="s">
        <v>67</v>
      </c>
      <c r="D8563" s="5992"/>
      <c r="E8563" s="5993"/>
      <c r="F8563" s="3820" t="s">
        <v>0</v>
      </c>
      <c r="G8563" s="1640"/>
      <c r="H8563" s="2252" t="s">
        <v>68</v>
      </c>
      <c r="I8563" s="1641" t="s">
        <v>69</v>
      </c>
      <c r="J8563" s="2664"/>
      <c r="K8563" s="2621">
        <f t="shared" si="139"/>
        <v>8416</v>
      </c>
    </row>
    <row r="8564" spans="3:11">
      <c r="C8564" s="1642"/>
      <c r="D8564" s="1754" t="str">
        <f>VLOOKUP(F8564,Accounts!B:C,2,FALSE)</f>
        <v>Accumulated Surplus (Deficit)</v>
      </c>
      <c r="E8564" s="4069"/>
      <c r="F8564" s="3792">
        <v>3010101000</v>
      </c>
      <c r="G8564" s="1643"/>
      <c r="H8564" s="2252"/>
      <c r="I8564" s="1641"/>
      <c r="J8564" s="2664"/>
      <c r="K8564" s="2621">
        <f t="shared" si="139"/>
        <v>8417</v>
      </c>
    </row>
    <row r="8565" spans="3:11">
      <c r="C8565" s="1642"/>
      <c r="D8565" s="4081"/>
      <c r="E8565" s="4069" t="str">
        <f>VLOOKUP($F8565,Accounts!$B:$C,2,FALSE)</f>
        <v>Other Supplies and Materials for Distribution</v>
      </c>
      <c r="F8565" s="3792">
        <v>1040299000</v>
      </c>
      <c r="G8565" s="1643"/>
      <c r="H8565" s="2252"/>
      <c r="I8565" s="1641"/>
      <c r="J8565" s="2664"/>
      <c r="K8565" s="2621">
        <f t="shared" si="139"/>
        <v>8418</v>
      </c>
    </row>
    <row r="8566" spans="3:11">
      <c r="C8566" s="1644"/>
      <c r="D8566" s="3782"/>
      <c r="E8566" s="2606" t="s">
        <v>4106</v>
      </c>
      <c r="F8566" s="3821"/>
      <c r="G8566" s="1645"/>
      <c r="H8566" s="3422"/>
      <c r="I8566" s="3725"/>
      <c r="J8566" s="2664"/>
      <c r="K8566" s="2621">
        <f t="shared" si="139"/>
        <v>8419</v>
      </c>
    </row>
    <row r="8567" spans="3:11">
      <c r="C8567" s="1646"/>
      <c r="D8567" s="2773" t="s">
        <v>70</v>
      </c>
      <c r="E8567" s="2774"/>
      <c r="F8567" s="3822"/>
      <c r="G8567" s="1647"/>
      <c r="H8567" s="2253">
        <f>SUM(H8564:H8566)</f>
        <v>0</v>
      </c>
      <c r="I8567" s="2254">
        <f>SUM(I8564:I8566)</f>
        <v>0</v>
      </c>
      <c r="J8567" s="2664"/>
      <c r="K8567" s="2621">
        <f t="shared" si="139"/>
        <v>8420</v>
      </c>
    </row>
    <row r="8568" spans="3:11">
      <c r="C8568" s="1648"/>
      <c r="D8568" s="4201"/>
      <c r="E8568" s="4135"/>
      <c r="F8568" s="3792"/>
      <c r="G8568" s="1649"/>
      <c r="H8568" s="3422"/>
      <c r="I8568" s="2255">
        <f>H8567-I8567</f>
        <v>0</v>
      </c>
      <c r="J8568" s="2664"/>
      <c r="K8568" s="2621">
        <f t="shared" si="139"/>
        <v>8421</v>
      </c>
    </row>
    <row r="8569" spans="3:11">
      <c r="C8569" s="5850" t="s">
        <v>71</v>
      </c>
      <c r="D8569" s="5851"/>
      <c r="E8569" s="4079"/>
      <c r="F8569" s="5852" t="s">
        <v>3489</v>
      </c>
      <c r="G8569" s="5851"/>
      <c r="H8569" s="5974"/>
      <c r="I8569" s="5975"/>
      <c r="J8569" s="2664"/>
      <c r="K8569" s="2621">
        <f t="shared" si="139"/>
        <v>8422</v>
      </c>
    </row>
    <row r="8570" spans="3:11">
      <c r="C8570" s="1650"/>
      <c r="D8570" s="2282"/>
      <c r="E8570" s="2282"/>
      <c r="F8570" s="3823"/>
      <c r="G8570" s="1651"/>
      <c r="H8570" s="456"/>
      <c r="I8570" s="457"/>
      <c r="J8570" s="2664"/>
      <c r="K8570" s="2621">
        <f t="shared" si="139"/>
        <v>8423</v>
      </c>
    </row>
    <row r="8571" spans="3:11">
      <c r="C8571" s="1652"/>
      <c r="D8571" s="4081"/>
      <c r="E8571" s="2777" t="s">
        <v>3023</v>
      </c>
      <c r="F8571" s="3824"/>
      <c r="G8571" s="1653" t="s">
        <v>3026</v>
      </c>
      <c r="H8571" s="456"/>
      <c r="I8571" s="457"/>
      <c r="J8571" s="2664"/>
      <c r="K8571" s="2621">
        <f t="shared" si="139"/>
        <v>8424</v>
      </c>
    </row>
    <row r="8572" spans="3:11">
      <c r="C8572" s="1650"/>
      <c r="D8572" s="4081"/>
      <c r="E8572" s="4081" t="s">
        <v>3024</v>
      </c>
      <c r="F8572" s="3824" t="s">
        <v>2541</v>
      </c>
      <c r="G8572" s="3730" t="s">
        <v>299</v>
      </c>
      <c r="H8572" s="458"/>
      <c r="I8572" s="457"/>
      <c r="J8572" s="2664"/>
      <c r="K8572" s="2621">
        <f t="shared" si="139"/>
        <v>8425</v>
      </c>
    </row>
    <row r="8573" spans="3:11" ht="15.75" thickBot="1">
      <c r="C8573" s="1697"/>
      <c r="D8573" s="4136"/>
      <c r="E8573" s="4136"/>
      <c r="F8573" s="3825"/>
      <c r="G8573" s="1698"/>
      <c r="H8573" s="2256"/>
      <c r="I8573" s="2257"/>
      <c r="J8573" s="2664"/>
      <c r="K8573" s="2621">
        <f t="shared" si="139"/>
        <v>8426</v>
      </c>
    </row>
    <row r="8574" spans="3:11">
      <c r="C8574" s="2766"/>
      <c r="D8574" s="5972" t="s">
        <v>60</v>
      </c>
      <c r="E8574" s="5972"/>
      <c r="F8574" s="5973"/>
      <c r="G8574" s="1632"/>
      <c r="H8574" s="5951" t="s">
        <v>4107</v>
      </c>
      <c r="I8574" s="5952"/>
      <c r="J8574" s="2664"/>
      <c r="K8574" s="2621">
        <f t="shared" si="139"/>
        <v>8427</v>
      </c>
    </row>
    <row r="8575" spans="3:11">
      <c r="C8575" s="3817" t="s">
        <v>2722</v>
      </c>
      <c r="D8575" s="5983" t="s">
        <v>2538</v>
      </c>
      <c r="E8575" s="5983"/>
      <c r="F8575" s="5984"/>
      <c r="G8575" s="1633"/>
      <c r="H8575" s="5961" t="s">
        <v>3978</v>
      </c>
      <c r="I8575" s="5962"/>
      <c r="J8575" s="2664"/>
      <c r="K8575" s="2621">
        <f t="shared" si="139"/>
        <v>8428</v>
      </c>
    </row>
    <row r="8576" spans="3:11">
      <c r="C8576" s="3817" t="s">
        <v>2723</v>
      </c>
      <c r="D8576" s="5976">
        <v>1</v>
      </c>
      <c r="E8576" s="5976"/>
      <c r="F8576" s="5989"/>
      <c r="G8576" s="1633"/>
      <c r="H8576" s="456"/>
      <c r="I8576" s="457"/>
      <c r="J8576" s="2664"/>
      <c r="K8576" s="2621">
        <f t="shared" si="139"/>
        <v>8429</v>
      </c>
    </row>
    <row r="8577" spans="3:11">
      <c r="C8577" s="1634"/>
      <c r="D8577" s="3653"/>
      <c r="E8577" s="3653"/>
      <c r="F8577" s="3818"/>
      <c r="G8577" s="1635"/>
      <c r="H8577" s="2250"/>
      <c r="I8577" s="2251"/>
      <c r="J8577" s="2664"/>
      <c r="K8577" s="2621">
        <f t="shared" si="139"/>
        <v>8430</v>
      </c>
    </row>
    <row r="8578" spans="3:11">
      <c r="C8578" s="1636"/>
      <c r="D8578" s="5865" t="s">
        <v>61</v>
      </c>
      <c r="E8578" s="5866"/>
      <c r="F8578" s="5866"/>
      <c r="G8578" s="5866"/>
      <c r="H8578" s="5866"/>
      <c r="I8578" s="5867"/>
      <c r="J8578" s="2664"/>
      <c r="K8578" s="2621">
        <f t="shared" si="139"/>
        <v>8431</v>
      </c>
    </row>
    <row r="8579" spans="3:11">
      <c r="C8579" s="1637" t="s">
        <v>62</v>
      </c>
      <c r="D8579" s="5990" t="s">
        <v>63</v>
      </c>
      <c r="E8579" s="5991"/>
      <c r="F8579" s="3819" t="s">
        <v>64</v>
      </c>
      <c r="G8579" s="1638" t="s">
        <v>65</v>
      </c>
      <c r="H8579" s="5969" t="s">
        <v>66</v>
      </c>
      <c r="I8579" s="5970"/>
      <c r="J8579" s="2664"/>
      <c r="K8579" s="2621">
        <f t="shared" si="139"/>
        <v>8432</v>
      </c>
    </row>
    <row r="8580" spans="3:11">
      <c r="C8580" s="1639" t="s">
        <v>67</v>
      </c>
      <c r="D8580" s="5992"/>
      <c r="E8580" s="5993"/>
      <c r="F8580" s="3820" t="s">
        <v>0</v>
      </c>
      <c r="G8580" s="1640"/>
      <c r="H8580" s="2252" t="s">
        <v>68</v>
      </c>
      <c r="I8580" s="1641" t="s">
        <v>69</v>
      </c>
      <c r="J8580" s="2664"/>
      <c r="K8580" s="2621">
        <f t="shared" si="139"/>
        <v>8433</v>
      </c>
    </row>
    <row r="8581" spans="3:11">
      <c r="C8581" s="1642"/>
      <c r="D8581" s="1754" t="str">
        <f>VLOOKUP(F8581,Accounts!B:C,2,FALSE)</f>
        <v>Accumulated Surplus (Deficit)</v>
      </c>
      <c r="E8581" s="4069"/>
      <c r="F8581" s="3792">
        <v>3010101000</v>
      </c>
      <c r="G8581" s="1643"/>
      <c r="H8581" s="2252"/>
      <c r="I8581" s="1641"/>
      <c r="J8581" s="2664"/>
      <c r="K8581" s="2621">
        <f t="shared" si="139"/>
        <v>8434</v>
      </c>
    </row>
    <row r="8582" spans="3:11">
      <c r="C8582" s="1642"/>
      <c r="D8582" s="4081"/>
      <c r="E8582" s="4069" t="str">
        <f>VLOOKUP($F8582,Accounts!$B:$C,2,FALSE)</f>
        <v>Other Supplies and Materials for Distribution</v>
      </c>
      <c r="F8582" s="3792">
        <v>1040299000</v>
      </c>
      <c r="G8582" s="1643"/>
      <c r="H8582" s="2252"/>
      <c r="I8582" s="1641"/>
      <c r="J8582" s="2664"/>
      <c r="K8582" s="2621">
        <f t="shared" si="139"/>
        <v>8435</v>
      </c>
    </row>
    <row r="8583" spans="3:11">
      <c r="C8583" s="1644"/>
      <c r="D8583" s="3782"/>
      <c r="E8583" s="2606" t="s">
        <v>4108</v>
      </c>
      <c r="F8583" s="3821"/>
      <c r="G8583" s="1645"/>
      <c r="H8583" s="3422"/>
      <c r="I8583" s="3725"/>
      <c r="J8583" s="2664"/>
      <c r="K8583" s="2621">
        <f t="shared" si="139"/>
        <v>8436</v>
      </c>
    </row>
    <row r="8584" spans="3:11">
      <c r="C8584" s="1646"/>
      <c r="D8584" s="2773" t="s">
        <v>70</v>
      </c>
      <c r="E8584" s="2774"/>
      <c r="F8584" s="3822"/>
      <c r="G8584" s="1647"/>
      <c r="H8584" s="2253">
        <f>SUM(H8581:H8583)</f>
        <v>0</v>
      </c>
      <c r="I8584" s="2254">
        <f>SUM(I8581:I8583)</f>
        <v>0</v>
      </c>
      <c r="J8584" s="2664"/>
      <c r="K8584" s="2621">
        <f t="shared" si="139"/>
        <v>8437</v>
      </c>
    </row>
    <row r="8585" spans="3:11">
      <c r="C8585" s="1648"/>
      <c r="D8585" s="4201"/>
      <c r="E8585" s="4135"/>
      <c r="F8585" s="3792"/>
      <c r="G8585" s="1649"/>
      <c r="H8585" s="3422"/>
      <c r="I8585" s="2255">
        <f>H8584-I8584</f>
        <v>0</v>
      </c>
      <c r="J8585" s="2664"/>
      <c r="K8585" s="2621">
        <f t="shared" si="139"/>
        <v>8438</v>
      </c>
    </row>
    <row r="8586" spans="3:11">
      <c r="C8586" s="5850" t="s">
        <v>71</v>
      </c>
      <c r="D8586" s="5851"/>
      <c r="E8586" s="4079"/>
      <c r="F8586" s="5852" t="s">
        <v>3489</v>
      </c>
      <c r="G8586" s="5851"/>
      <c r="H8586" s="5974"/>
      <c r="I8586" s="5975"/>
      <c r="J8586" s="2664"/>
      <c r="K8586" s="2621">
        <f t="shared" si="139"/>
        <v>8439</v>
      </c>
    </row>
    <row r="8587" spans="3:11">
      <c r="C8587" s="1650"/>
      <c r="D8587" s="2282"/>
      <c r="E8587" s="2282"/>
      <c r="F8587" s="3823"/>
      <c r="G8587" s="1651"/>
      <c r="H8587" s="456"/>
      <c r="I8587" s="457"/>
      <c r="J8587" s="2664"/>
      <c r="K8587" s="2621">
        <f t="shared" si="139"/>
        <v>8440</v>
      </c>
    </row>
    <row r="8588" spans="3:11">
      <c r="C8588" s="1652"/>
      <c r="D8588" s="4081"/>
      <c r="E8588" s="2777" t="s">
        <v>3023</v>
      </c>
      <c r="F8588" s="3824"/>
      <c r="G8588" s="1653" t="s">
        <v>3026</v>
      </c>
      <c r="H8588" s="456"/>
      <c r="I8588" s="457"/>
      <c r="J8588" s="2664"/>
      <c r="K8588" s="2621">
        <f t="shared" si="139"/>
        <v>8441</v>
      </c>
    </row>
    <row r="8589" spans="3:11">
      <c r="C8589" s="1650"/>
      <c r="D8589" s="4081"/>
      <c r="E8589" s="4081" t="s">
        <v>3024</v>
      </c>
      <c r="F8589" s="3824" t="s">
        <v>2541</v>
      </c>
      <c r="G8589" s="3730" t="s">
        <v>299</v>
      </c>
      <c r="H8589" s="458"/>
      <c r="I8589" s="457"/>
      <c r="J8589" s="2664"/>
      <c r="K8589" s="2621">
        <f t="shared" si="139"/>
        <v>8442</v>
      </c>
    </row>
    <row r="8590" spans="3:11" ht="15.75" thickBot="1">
      <c r="C8590" s="1697"/>
      <c r="D8590" s="4136"/>
      <c r="E8590" s="4136"/>
      <c r="F8590" s="3825"/>
      <c r="G8590" s="1698"/>
      <c r="H8590" s="2256"/>
      <c r="I8590" s="2257"/>
      <c r="J8590" s="2664"/>
      <c r="K8590" s="2621">
        <f t="shared" si="139"/>
        <v>8443</v>
      </c>
    </row>
    <row r="8591" spans="3:11">
      <c r="C8591" s="2766"/>
      <c r="D8591" s="5972" t="s">
        <v>60</v>
      </c>
      <c r="E8591" s="5972"/>
      <c r="F8591" s="5973"/>
      <c r="G8591" s="1632"/>
      <c r="H8591" s="5951" t="s">
        <v>4109</v>
      </c>
      <c r="I8591" s="5952"/>
      <c r="J8591" s="2664"/>
      <c r="K8591" s="2621">
        <f t="shared" si="139"/>
        <v>8444</v>
      </c>
    </row>
    <row r="8592" spans="3:11">
      <c r="C8592" s="3817" t="s">
        <v>2722</v>
      </c>
      <c r="D8592" s="5983" t="s">
        <v>2538</v>
      </c>
      <c r="E8592" s="5983"/>
      <c r="F8592" s="5984"/>
      <c r="G8592" s="1633"/>
      <c r="H8592" s="5961" t="s">
        <v>3978</v>
      </c>
      <c r="I8592" s="5962"/>
      <c r="J8592" s="2664"/>
      <c r="K8592" s="2621">
        <f t="shared" si="139"/>
        <v>8445</v>
      </c>
    </row>
    <row r="8593" spans="3:11">
      <c r="C8593" s="3817" t="s">
        <v>2723</v>
      </c>
      <c r="D8593" s="5976">
        <v>1</v>
      </c>
      <c r="E8593" s="5976"/>
      <c r="F8593" s="5989"/>
      <c r="G8593" s="1633"/>
      <c r="H8593" s="456"/>
      <c r="I8593" s="457"/>
      <c r="J8593" s="2664"/>
      <c r="K8593" s="2621">
        <f t="shared" si="139"/>
        <v>8446</v>
      </c>
    </row>
    <row r="8594" spans="3:11">
      <c r="C8594" s="1634"/>
      <c r="D8594" s="3653"/>
      <c r="E8594" s="3653"/>
      <c r="F8594" s="3818"/>
      <c r="G8594" s="1635"/>
      <c r="H8594" s="2250"/>
      <c r="I8594" s="2251"/>
      <c r="J8594" s="2664"/>
      <c r="K8594" s="2621">
        <f t="shared" si="139"/>
        <v>8447</v>
      </c>
    </row>
    <row r="8595" spans="3:11">
      <c r="C8595" s="1636"/>
      <c r="D8595" s="5865" t="s">
        <v>61</v>
      </c>
      <c r="E8595" s="5866"/>
      <c r="F8595" s="5866"/>
      <c r="G8595" s="5866"/>
      <c r="H8595" s="5866"/>
      <c r="I8595" s="5867"/>
      <c r="J8595" s="2664"/>
      <c r="K8595" s="2621">
        <f t="shared" si="139"/>
        <v>8448</v>
      </c>
    </row>
    <row r="8596" spans="3:11">
      <c r="C8596" s="1637" t="s">
        <v>62</v>
      </c>
      <c r="D8596" s="5990" t="s">
        <v>63</v>
      </c>
      <c r="E8596" s="5991"/>
      <c r="F8596" s="3819" t="s">
        <v>64</v>
      </c>
      <c r="G8596" s="1638" t="s">
        <v>65</v>
      </c>
      <c r="H8596" s="5969" t="s">
        <v>66</v>
      </c>
      <c r="I8596" s="5970"/>
      <c r="J8596" s="2664"/>
      <c r="K8596" s="2621">
        <f t="shared" si="139"/>
        <v>8449</v>
      </c>
    </row>
    <row r="8597" spans="3:11">
      <c r="C8597" s="1639" t="s">
        <v>67</v>
      </c>
      <c r="D8597" s="5992"/>
      <c r="E8597" s="5993"/>
      <c r="F8597" s="3820" t="s">
        <v>0</v>
      </c>
      <c r="G8597" s="1640"/>
      <c r="H8597" s="2252" t="s">
        <v>68</v>
      </c>
      <c r="I8597" s="1641" t="s">
        <v>69</v>
      </c>
      <c r="J8597" s="2664"/>
      <c r="K8597" s="2621">
        <f t="shared" si="139"/>
        <v>8450</v>
      </c>
    </row>
    <row r="8598" spans="3:11">
      <c r="C8598" s="1642"/>
      <c r="D8598" s="1754" t="str">
        <f>VLOOKUP(F8598,Accounts!B:C,2,FALSE)</f>
        <v>Accumulated Surplus (Deficit)</v>
      </c>
      <c r="E8598" s="4069"/>
      <c r="F8598" s="3792">
        <v>3010101000</v>
      </c>
      <c r="G8598" s="1643"/>
      <c r="H8598" s="2252"/>
      <c r="I8598" s="1641"/>
      <c r="J8598" s="2664"/>
      <c r="K8598" s="2621">
        <f t="shared" si="139"/>
        <v>8451</v>
      </c>
    </row>
    <row r="8599" spans="3:11">
      <c r="C8599" s="1642"/>
      <c r="D8599" s="4081"/>
      <c r="E8599" s="4069" t="str">
        <f>VLOOKUP($F8599,Accounts!$B:$C,2,FALSE)</f>
        <v>Other Supplies and Materials for Distribution</v>
      </c>
      <c r="F8599" s="3792">
        <v>1040299000</v>
      </c>
      <c r="G8599" s="1643"/>
      <c r="H8599" s="2252"/>
      <c r="I8599" s="1641"/>
      <c r="J8599" s="2664"/>
      <c r="K8599" s="2621">
        <f t="shared" si="139"/>
        <v>8452</v>
      </c>
    </row>
    <row r="8600" spans="3:11">
      <c r="C8600" s="1644"/>
      <c r="D8600" s="3782"/>
      <c r="E8600" s="2606" t="s">
        <v>4110</v>
      </c>
      <c r="F8600" s="3821"/>
      <c r="G8600" s="1645"/>
      <c r="H8600" s="3422"/>
      <c r="I8600" s="3725"/>
      <c r="J8600" s="2664"/>
      <c r="K8600" s="2621">
        <f t="shared" si="139"/>
        <v>8453</v>
      </c>
    </row>
    <row r="8601" spans="3:11">
      <c r="C8601" s="1646"/>
      <c r="D8601" s="2773" t="s">
        <v>70</v>
      </c>
      <c r="E8601" s="2774"/>
      <c r="F8601" s="3822"/>
      <c r="G8601" s="1647"/>
      <c r="H8601" s="2253">
        <f>SUM(H8598:H8600)</f>
        <v>0</v>
      </c>
      <c r="I8601" s="2254">
        <f>SUM(I8598:I8600)</f>
        <v>0</v>
      </c>
      <c r="J8601" s="2664"/>
      <c r="K8601" s="2621">
        <f t="shared" ref="K8601:K8664" si="140">K8600+1</f>
        <v>8454</v>
      </c>
    </row>
    <row r="8602" spans="3:11">
      <c r="C8602" s="1648"/>
      <c r="D8602" s="4201"/>
      <c r="E8602" s="4135"/>
      <c r="F8602" s="3792"/>
      <c r="G8602" s="1649"/>
      <c r="H8602" s="3422"/>
      <c r="I8602" s="2255">
        <f>H8601-I8601</f>
        <v>0</v>
      </c>
      <c r="J8602" s="2664"/>
      <c r="K8602" s="2621">
        <f t="shared" si="140"/>
        <v>8455</v>
      </c>
    </row>
    <row r="8603" spans="3:11">
      <c r="C8603" s="5850" t="s">
        <v>71</v>
      </c>
      <c r="D8603" s="5851"/>
      <c r="E8603" s="4079"/>
      <c r="F8603" s="5852" t="s">
        <v>3489</v>
      </c>
      <c r="G8603" s="5851"/>
      <c r="H8603" s="5974"/>
      <c r="I8603" s="5975"/>
      <c r="J8603" s="2664"/>
      <c r="K8603" s="2621">
        <f t="shared" si="140"/>
        <v>8456</v>
      </c>
    </row>
    <row r="8604" spans="3:11">
      <c r="C8604" s="1650"/>
      <c r="D8604" s="2282"/>
      <c r="E8604" s="2282"/>
      <c r="F8604" s="3823"/>
      <c r="G8604" s="1651"/>
      <c r="H8604" s="456"/>
      <c r="I8604" s="457"/>
      <c r="J8604" s="2664"/>
      <c r="K8604" s="2621">
        <f t="shared" si="140"/>
        <v>8457</v>
      </c>
    </row>
    <row r="8605" spans="3:11">
      <c r="C8605" s="1652"/>
      <c r="D8605" s="4081"/>
      <c r="E8605" s="2777" t="s">
        <v>3023</v>
      </c>
      <c r="F8605" s="3824"/>
      <c r="G8605" s="1653" t="s">
        <v>3026</v>
      </c>
      <c r="H8605" s="456"/>
      <c r="I8605" s="457"/>
      <c r="J8605" s="2664"/>
      <c r="K8605" s="2621">
        <f t="shared" si="140"/>
        <v>8458</v>
      </c>
    </row>
    <row r="8606" spans="3:11">
      <c r="C8606" s="1650"/>
      <c r="D8606" s="4081"/>
      <c r="E8606" s="4081" t="s">
        <v>3024</v>
      </c>
      <c r="F8606" s="3824" t="s">
        <v>2541</v>
      </c>
      <c r="G8606" s="3730" t="s">
        <v>299</v>
      </c>
      <c r="H8606" s="458"/>
      <c r="I8606" s="457"/>
      <c r="J8606" s="2664"/>
      <c r="K8606" s="2621">
        <f t="shared" si="140"/>
        <v>8459</v>
      </c>
    </row>
    <row r="8607" spans="3:11" ht="15.75" thickBot="1">
      <c r="C8607" s="1697"/>
      <c r="D8607" s="4136"/>
      <c r="E8607" s="4136"/>
      <c r="F8607" s="3825"/>
      <c r="G8607" s="1698"/>
      <c r="H8607" s="2256"/>
      <c r="I8607" s="2257"/>
      <c r="J8607" s="2664"/>
      <c r="K8607" s="2621">
        <f t="shared" si="140"/>
        <v>8460</v>
      </c>
    </row>
    <row r="8608" spans="3:11">
      <c r="C8608" s="2766"/>
      <c r="D8608" s="5972" t="s">
        <v>60</v>
      </c>
      <c r="E8608" s="5972"/>
      <c r="F8608" s="5973"/>
      <c r="G8608" s="1632"/>
      <c r="H8608" s="5951" t="s">
        <v>4111</v>
      </c>
      <c r="I8608" s="5952"/>
      <c r="J8608" s="2664"/>
      <c r="K8608" s="2621">
        <f t="shared" si="140"/>
        <v>8461</v>
      </c>
    </row>
    <row r="8609" spans="3:11">
      <c r="C8609" s="3817" t="s">
        <v>2722</v>
      </c>
      <c r="D8609" s="5983" t="s">
        <v>2538</v>
      </c>
      <c r="E8609" s="5983"/>
      <c r="F8609" s="5984"/>
      <c r="G8609" s="1633"/>
      <c r="H8609" s="5961" t="s">
        <v>3978</v>
      </c>
      <c r="I8609" s="5962"/>
      <c r="J8609" s="2664"/>
      <c r="K8609" s="2621">
        <f t="shared" si="140"/>
        <v>8462</v>
      </c>
    </row>
    <row r="8610" spans="3:11">
      <c r="C8610" s="3817" t="s">
        <v>2723</v>
      </c>
      <c r="D8610" s="5976">
        <v>1</v>
      </c>
      <c r="E8610" s="5976"/>
      <c r="F8610" s="5989"/>
      <c r="G8610" s="1633"/>
      <c r="H8610" s="456"/>
      <c r="I8610" s="457"/>
      <c r="J8610" s="2664"/>
      <c r="K8610" s="2621">
        <f t="shared" si="140"/>
        <v>8463</v>
      </c>
    </row>
    <row r="8611" spans="3:11">
      <c r="C8611" s="1634"/>
      <c r="D8611" s="3653"/>
      <c r="E8611" s="3653"/>
      <c r="F8611" s="3818"/>
      <c r="G8611" s="1635"/>
      <c r="H8611" s="2250"/>
      <c r="I8611" s="2251"/>
      <c r="J8611" s="2664"/>
      <c r="K8611" s="2621">
        <f t="shared" si="140"/>
        <v>8464</v>
      </c>
    </row>
    <row r="8612" spans="3:11">
      <c r="C8612" s="1636"/>
      <c r="D8612" s="5865" t="s">
        <v>61</v>
      </c>
      <c r="E8612" s="5866"/>
      <c r="F8612" s="5866"/>
      <c r="G8612" s="5866"/>
      <c r="H8612" s="5866"/>
      <c r="I8612" s="5867"/>
      <c r="J8612" s="2664"/>
      <c r="K8612" s="2621">
        <f t="shared" si="140"/>
        <v>8465</v>
      </c>
    </row>
    <row r="8613" spans="3:11">
      <c r="C8613" s="1637" t="s">
        <v>62</v>
      </c>
      <c r="D8613" s="5990" t="s">
        <v>63</v>
      </c>
      <c r="E8613" s="5991"/>
      <c r="F8613" s="3819" t="s">
        <v>64</v>
      </c>
      <c r="G8613" s="1638" t="s">
        <v>65</v>
      </c>
      <c r="H8613" s="5969" t="s">
        <v>66</v>
      </c>
      <c r="I8613" s="5970"/>
      <c r="J8613" s="2664"/>
      <c r="K8613" s="2621">
        <f t="shared" si="140"/>
        <v>8466</v>
      </c>
    </row>
    <row r="8614" spans="3:11">
      <c r="C8614" s="1639" t="s">
        <v>67</v>
      </c>
      <c r="D8614" s="5992"/>
      <c r="E8614" s="5993"/>
      <c r="F8614" s="3820" t="s">
        <v>0</v>
      </c>
      <c r="G8614" s="1640"/>
      <c r="H8614" s="2252" t="s">
        <v>68</v>
      </c>
      <c r="I8614" s="1641" t="s">
        <v>69</v>
      </c>
      <c r="J8614" s="2664"/>
      <c r="K8614" s="2621">
        <f t="shared" si="140"/>
        <v>8467</v>
      </c>
    </row>
    <row r="8615" spans="3:11">
      <c r="C8615" s="1642"/>
      <c r="D8615" s="1754" t="str">
        <f>VLOOKUP(F8615,Accounts!B:C,2,FALSE)</f>
        <v>Accumulated Surplus (Deficit)</v>
      </c>
      <c r="E8615" s="4069"/>
      <c r="F8615" s="3792">
        <v>3010101000</v>
      </c>
      <c r="G8615" s="1643"/>
      <c r="H8615" s="2252"/>
      <c r="I8615" s="1641"/>
      <c r="J8615" s="2664"/>
      <c r="K8615" s="2621">
        <f t="shared" si="140"/>
        <v>8468</v>
      </c>
    </row>
    <row r="8616" spans="3:11">
      <c r="C8616" s="1642"/>
      <c r="D8616" s="4081"/>
      <c r="E8616" s="4069" t="str">
        <f>VLOOKUP($F8616,Accounts!$B:$C,2,FALSE)</f>
        <v>Other Supplies and Materials for Distribution</v>
      </c>
      <c r="F8616" s="3792">
        <v>1040299000</v>
      </c>
      <c r="G8616" s="1643"/>
      <c r="H8616" s="2252"/>
      <c r="I8616" s="1641"/>
      <c r="J8616" s="2664"/>
      <c r="K8616" s="2621">
        <f t="shared" si="140"/>
        <v>8469</v>
      </c>
    </row>
    <row r="8617" spans="3:11">
      <c r="C8617" s="1644"/>
      <c r="D8617" s="3782"/>
      <c r="E8617" s="2606" t="s">
        <v>4112</v>
      </c>
      <c r="F8617" s="3821"/>
      <c r="G8617" s="1645"/>
      <c r="H8617" s="3422"/>
      <c r="I8617" s="3725"/>
      <c r="J8617" s="2664"/>
      <c r="K8617" s="2621">
        <f t="shared" si="140"/>
        <v>8470</v>
      </c>
    </row>
    <row r="8618" spans="3:11">
      <c r="C8618" s="1646"/>
      <c r="D8618" s="2773" t="s">
        <v>70</v>
      </c>
      <c r="E8618" s="2774"/>
      <c r="F8618" s="3822"/>
      <c r="G8618" s="1647"/>
      <c r="H8618" s="2253">
        <f>SUM(H8615:H8617)</f>
        <v>0</v>
      </c>
      <c r="I8618" s="2254">
        <f>SUM(I8615:I8617)</f>
        <v>0</v>
      </c>
      <c r="J8618" s="2664"/>
      <c r="K8618" s="2621">
        <f t="shared" si="140"/>
        <v>8471</v>
      </c>
    </row>
    <row r="8619" spans="3:11">
      <c r="C8619" s="1648"/>
      <c r="D8619" s="4201"/>
      <c r="E8619" s="4135"/>
      <c r="F8619" s="3792"/>
      <c r="G8619" s="1649"/>
      <c r="H8619" s="3422"/>
      <c r="I8619" s="2255">
        <f>H8618-I8618</f>
        <v>0</v>
      </c>
      <c r="J8619" s="2664"/>
      <c r="K8619" s="2621">
        <f t="shared" si="140"/>
        <v>8472</v>
      </c>
    </row>
    <row r="8620" spans="3:11">
      <c r="C8620" s="5850" t="s">
        <v>71</v>
      </c>
      <c r="D8620" s="5851"/>
      <c r="E8620" s="4079"/>
      <c r="F8620" s="5852" t="s">
        <v>3489</v>
      </c>
      <c r="G8620" s="5851"/>
      <c r="H8620" s="5974"/>
      <c r="I8620" s="5975"/>
      <c r="J8620" s="2664"/>
      <c r="K8620" s="2621">
        <f t="shared" si="140"/>
        <v>8473</v>
      </c>
    </row>
    <row r="8621" spans="3:11">
      <c r="C8621" s="1650"/>
      <c r="D8621" s="2282"/>
      <c r="E8621" s="2282"/>
      <c r="F8621" s="3823"/>
      <c r="G8621" s="1651"/>
      <c r="H8621" s="456"/>
      <c r="I8621" s="457"/>
      <c r="J8621" s="2664"/>
      <c r="K8621" s="2621">
        <f t="shared" si="140"/>
        <v>8474</v>
      </c>
    </row>
    <row r="8622" spans="3:11">
      <c r="C8622" s="1652"/>
      <c r="D8622" s="4081"/>
      <c r="E8622" s="2777" t="s">
        <v>3023</v>
      </c>
      <c r="F8622" s="3824"/>
      <c r="G8622" s="1653" t="s">
        <v>3026</v>
      </c>
      <c r="H8622" s="456"/>
      <c r="I8622" s="457"/>
      <c r="J8622" s="2664"/>
      <c r="K8622" s="2621">
        <f t="shared" si="140"/>
        <v>8475</v>
      </c>
    </row>
    <row r="8623" spans="3:11">
      <c r="C8623" s="1650"/>
      <c r="D8623" s="4081"/>
      <c r="E8623" s="4081" t="s">
        <v>3024</v>
      </c>
      <c r="F8623" s="3824" t="s">
        <v>2541</v>
      </c>
      <c r="G8623" s="3730" t="s">
        <v>299</v>
      </c>
      <c r="H8623" s="458"/>
      <c r="I8623" s="457"/>
      <c r="J8623" s="2664"/>
      <c r="K8623" s="2621">
        <f t="shared" si="140"/>
        <v>8476</v>
      </c>
    </row>
    <row r="8624" spans="3:11" ht="15.75" thickBot="1">
      <c r="C8624" s="1697"/>
      <c r="D8624" s="4136"/>
      <c r="E8624" s="4136"/>
      <c r="F8624" s="3825"/>
      <c r="G8624" s="1698"/>
      <c r="H8624" s="2256"/>
      <c r="I8624" s="2257"/>
      <c r="J8624" s="2838"/>
      <c r="K8624" s="2621">
        <f t="shared" si="140"/>
        <v>8477</v>
      </c>
    </row>
    <row r="8625" spans="3:11" ht="22.5">
      <c r="C8625" s="4651"/>
      <c r="D8625" s="5871" t="s">
        <v>60</v>
      </c>
      <c r="E8625" s="5871"/>
      <c r="F8625" s="5872"/>
      <c r="G8625" s="1632"/>
      <c r="H8625" s="5944" t="s">
        <v>5055</v>
      </c>
      <c r="I8625" s="5945"/>
      <c r="J8625" s="2838"/>
      <c r="K8625" s="2621">
        <f t="shared" si="140"/>
        <v>8478</v>
      </c>
    </row>
    <row r="8626" spans="3:11" ht="22.5">
      <c r="C8626" s="4652" t="s">
        <v>2722</v>
      </c>
      <c r="D8626" s="5859" t="s">
        <v>2538</v>
      </c>
      <c r="E8626" s="5859"/>
      <c r="F8626" s="5860"/>
      <c r="G8626" s="1633"/>
      <c r="H8626" s="5873" t="s">
        <v>4794</v>
      </c>
      <c r="I8626" s="5874"/>
      <c r="J8626" s="2664"/>
      <c r="K8626" s="2621">
        <f t="shared" si="140"/>
        <v>8479</v>
      </c>
    </row>
    <row r="8627" spans="3:11" ht="22.5">
      <c r="C8627" s="4652" t="s">
        <v>2723</v>
      </c>
      <c r="D8627" s="5863">
        <v>1</v>
      </c>
      <c r="E8627" s="5863"/>
      <c r="F8627" s="5864"/>
      <c r="G8627" s="1633"/>
      <c r="H8627" s="1687"/>
      <c r="I8627" s="1688"/>
      <c r="J8627" s="2664"/>
      <c r="K8627" s="2621">
        <f t="shared" si="140"/>
        <v>8480</v>
      </c>
    </row>
    <row r="8628" spans="3:11">
      <c r="C8628" s="1634"/>
      <c r="D8628" s="4653"/>
      <c r="E8628" s="4653"/>
      <c r="F8628" s="4654"/>
      <c r="G8628" s="1635"/>
      <c r="H8628" s="1689"/>
      <c r="I8628" s="1690"/>
      <c r="J8628" s="2664"/>
      <c r="K8628" s="2621">
        <f t="shared" si="140"/>
        <v>8481</v>
      </c>
    </row>
    <row r="8629" spans="3:11">
      <c r="C8629" s="1636"/>
      <c r="D8629" s="5865" t="s">
        <v>61</v>
      </c>
      <c r="E8629" s="5866"/>
      <c r="F8629" s="5866"/>
      <c r="G8629" s="5866"/>
      <c r="H8629" s="5866"/>
      <c r="I8629" s="5867"/>
      <c r="J8629" s="2664"/>
      <c r="K8629" s="2621">
        <f t="shared" si="140"/>
        <v>8482</v>
      </c>
    </row>
    <row r="8630" spans="3:11">
      <c r="C8630" s="1637" t="s">
        <v>62</v>
      </c>
      <c r="D8630" s="5844" t="s">
        <v>63</v>
      </c>
      <c r="E8630" s="5845"/>
      <c r="F8630" s="4655" t="s">
        <v>64</v>
      </c>
      <c r="G8630" s="1638" t="s">
        <v>65</v>
      </c>
      <c r="H8630" s="5848" t="s">
        <v>66</v>
      </c>
      <c r="I8630" s="5849"/>
      <c r="J8630" s="2664"/>
      <c r="K8630" s="2621">
        <f t="shared" si="140"/>
        <v>8483</v>
      </c>
    </row>
    <row r="8631" spans="3:11">
      <c r="C8631" s="1639" t="s">
        <v>67</v>
      </c>
      <c r="D8631" s="5846"/>
      <c r="E8631" s="5847"/>
      <c r="F8631" s="4656" t="s">
        <v>0</v>
      </c>
      <c r="G8631" s="1640"/>
      <c r="H8631" s="1691" t="s">
        <v>68</v>
      </c>
      <c r="I8631" s="1692" t="s">
        <v>69</v>
      </c>
      <c r="J8631" s="2664"/>
      <c r="K8631" s="2621">
        <f t="shared" si="140"/>
        <v>8484</v>
      </c>
    </row>
    <row r="8632" spans="3:11" ht="15.75">
      <c r="C8632" s="1642"/>
      <c r="D8632" s="1754" t="str">
        <f>VLOOKUP(F8632,Accounts!B:C,2,FALSE)</f>
        <v>Accumulated Surplus (Deficit)</v>
      </c>
      <c r="E8632" s="4647"/>
      <c r="F8632" s="4657">
        <v>3010101000</v>
      </c>
      <c r="G8632" s="1643"/>
      <c r="H8632" s="4658"/>
      <c r="I8632" s="1641"/>
      <c r="J8632" s="2664"/>
      <c r="K8632" s="2621">
        <f t="shared" si="140"/>
        <v>8485</v>
      </c>
    </row>
    <row r="8633" spans="3:11" ht="15.75">
      <c r="C8633" s="1642"/>
      <c r="D8633" s="4650"/>
      <c r="E8633" s="4647" t="str">
        <f>VLOOKUP($F8633,Accounts!$B:$C,2,FALSE)</f>
        <v>Other Supplies and Materials for Distribution</v>
      </c>
      <c r="F8633" s="4657">
        <v>1040299000</v>
      </c>
      <c r="G8633" s="1643"/>
      <c r="H8633" s="1691"/>
      <c r="I8633" s="4658"/>
      <c r="J8633" s="2664"/>
      <c r="K8633" s="2621">
        <f t="shared" si="140"/>
        <v>8486</v>
      </c>
    </row>
    <row r="8634" spans="3:11">
      <c r="C8634" s="1644"/>
      <c r="D8634" s="3931"/>
      <c r="E8634" s="3881" t="s">
        <v>5056</v>
      </c>
      <c r="F8634" s="3937"/>
      <c r="G8634" s="1645"/>
      <c r="H8634" s="3616"/>
      <c r="I8634" s="4649"/>
      <c r="J8634" s="2664"/>
      <c r="K8634" s="2621">
        <f t="shared" si="140"/>
        <v>8487</v>
      </c>
    </row>
    <row r="8635" spans="3:11">
      <c r="C8635" s="1646"/>
      <c r="D8635" s="4659" t="s">
        <v>70</v>
      </c>
      <c r="E8635" s="4660"/>
      <c r="F8635" s="4661"/>
      <c r="G8635" s="1647"/>
      <c r="H8635" s="1693">
        <f>SUM(H8632:H8634)</f>
        <v>0</v>
      </c>
      <c r="I8635" s="1694">
        <f>SUM(I8632:I8634)</f>
        <v>0</v>
      </c>
      <c r="J8635" s="2664"/>
      <c r="K8635" s="2621">
        <f t="shared" si="140"/>
        <v>8488</v>
      </c>
    </row>
    <row r="8636" spans="3:11">
      <c r="C8636" s="1648"/>
      <c r="D8636" s="4662"/>
      <c r="E8636" s="4663"/>
      <c r="F8636" s="4657"/>
      <c r="G8636" s="1649"/>
      <c r="H8636" s="3616"/>
      <c r="I8636" s="1695">
        <f>H8635-I8635</f>
        <v>0</v>
      </c>
      <c r="J8636" s="2664"/>
      <c r="K8636" s="2621">
        <f t="shared" si="140"/>
        <v>8489</v>
      </c>
    </row>
    <row r="8637" spans="3:11">
      <c r="C8637" s="5850" t="s">
        <v>71</v>
      </c>
      <c r="D8637" s="5851"/>
      <c r="E8637" s="4664"/>
      <c r="F8637" s="5852" t="s">
        <v>2540</v>
      </c>
      <c r="G8637" s="5851"/>
      <c r="H8637" s="5853"/>
      <c r="I8637" s="5854"/>
      <c r="J8637" s="2664"/>
      <c r="K8637" s="2621">
        <f t="shared" si="140"/>
        <v>8490</v>
      </c>
    </row>
    <row r="8638" spans="3:11">
      <c r="C8638" s="1650"/>
      <c r="D8638" s="4665"/>
      <c r="E8638" s="4665"/>
      <c r="F8638" s="4666"/>
      <c r="G8638" s="1651"/>
      <c r="H8638" s="1687"/>
      <c r="I8638" s="1688"/>
      <c r="J8638" s="2664"/>
      <c r="K8638" s="2621">
        <f t="shared" si="140"/>
        <v>8491</v>
      </c>
    </row>
    <row r="8639" spans="3:11">
      <c r="C8639" s="1652"/>
      <c r="D8639" s="4667"/>
      <c r="E8639" s="4668" t="s">
        <v>3023</v>
      </c>
      <c r="F8639" s="455"/>
      <c r="G8639" s="1653" t="s">
        <v>3026</v>
      </c>
      <c r="H8639" s="1687"/>
      <c r="I8639" s="1688"/>
      <c r="J8639" s="2664"/>
      <c r="K8639" s="2621">
        <f t="shared" si="140"/>
        <v>8492</v>
      </c>
    </row>
    <row r="8640" spans="3:11">
      <c r="C8640" s="1650"/>
      <c r="D8640" s="4667"/>
      <c r="E8640" s="4667" t="s">
        <v>3024</v>
      </c>
      <c r="F8640" s="455" t="s">
        <v>2541</v>
      </c>
      <c r="G8640" s="4667" t="s">
        <v>3403</v>
      </c>
      <c r="H8640" s="1696"/>
      <c r="I8640" s="1688"/>
      <c r="J8640" s="2664"/>
      <c r="K8640" s="2621">
        <f t="shared" si="140"/>
        <v>8493</v>
      </c>
    </row>
    <row r="8641" spans="3:11" ht="15.75" thickBot="1">
      <c r="C8641" s="1697"/>
      <c r="D8641" s="4669"/>
      <c r="E8641" s="4669"/>
      <c r="F8641" s="4670"/>
      <c r="G8641" s="1698"/>
      <c r="H8641" s="1699"/>
      <c r="I8641" s="1700"/>
      <c r="J8641" s="2664"/>
      <c r="K8641" s="2621">
        <f t="shared" si="140"/>
        <v>8494</v>
      </c>
    </row>
    <row r="8642" spans="3:11" ht="22.5">
      <c r="C8642" s="4651"/>
      <c r="D8642" s="5871" t="s">
        <v>60</v>
      </c>
      <c r="E8642" s="5871"/>
      <c r="F8642" s="5872"/>
      <c r="G8642" s="1632"/>
      <c r="H8642" s="5944" t="s">
        <v>5057</v>
      </c>
      <c r="I8642" s="5945"/>
      <c r="J8642" s="2664"/>
      <c r="K8642" s="2621">
        <f t="shared" si="140"/>
        <v>8495</v>
      </c>
    </row>
    <row r="8643" spans="3:11" ht="22.5">
      <c r="C8643" s="4652" t="s">
        <v>2722</v>
      </c>
      <c r="D8643" s="5859" t="s">
        <v>2538</v>
      </c>
      <c r="E8643" s="5859"/>
      <c r="F8643" s="5860"/>
      <c r="G8643" s="1633"/>
      <c r="H8643" s="5873" t="s">
        <v>4794</v>
      </c>
      <c r="I8643" s="5874"/>
      <c r="J8643" s="2664"/>
      <c r="K8643" s="2621">
        <f t="shared" si="140"/>
        <v>8496</v>
      </c>
    </row>
    <row r="8644" spans="3:11" ht="22.5">
      <c r="C8644" s="4652" t="s">
        <v>2723</v>
      </c>
      <c r="D8644" s="5863">
        <v>1</v>
      </c>
      <c r="E8644" s="5863"/>
      <c r="F8644" s="5864"/>
      <c r="G8644" s="1633"/>
      <c r="H8644" s="1687"/>
      <c r="I8644" s="1688"/>
      <c r="J8644" s="2664"/>
      <c r="K8644" s="2621">
        <f t="shared" si="140"/>
        <v>8497</v>
      </c>
    </row>
    <row r="8645" spans="3:11">
      <c r="C8645" s="1634"/>
      <c r="D8645" s="4653"/>
      <c r="E8645" s="4653"/>
      <c r="F8645" s="4654"/>
      <c r="G8645" s="1635"/>
      <c r="H8645" s="1689"/>
      <c r="I8645" s="1690"/>
      <c r="J8645" s="2664"/>
      <c r="K8645" s="2621">
        <f t="shared" si="140"/>
        <v>8498</v>
      </c>
    </row>
    <row r="8646" spans="3:11">
      <c r="C8646" s="1636"/>
      <c r="D8646" s="5865" t="s">
        <v>61</v>
      </c>
      <c r="E8646" s="5866"/>
      <c r="F8646" s="5866"/>
      <c r="G8646" s="5866"/>
      <c r="H8646" s="5866"/>
      <c r="I8646" s="5867"/>
      <c r="J8646" s="2664"/>
      <c r="K8646" s="2621">
        <f t="shared" si="140"/>
        <v>8499</v>
      </c>
    </row>
    <row r="8647" spans="3:11">
      <c r="C8647" s="1637" t="s">
        <v>62</v>
      </c>
      <c r="D8647" s="5844" t="s">
        <v>63</v>
      </c>
      <c r="E8647" s="5845"/>
      <c r="F8647" s="4655" t="s">
        <v>64</v>
      </c>
      <c r="G8647" s="1638" t="s">
        <v>65</v>
      </c>
      <c r="H8647" s="5848" t="s">
        <v>66</v>
      </c>
      <c r="I8647" s="5849"/>
      <c r="J8647" s="2664"/>
      <c r="K8647" s="2621">
        <f t="shared" si="140"/>
        <v>8500</v>
      </c>
    </row>
    <row r="8648" spans="3:11">
      <c r="C8648" s="1639" t="s">
        <v>67</v>
      </c>
      <c r="D8648" s="5846"/>
      <c r="E8648" s="5847"/>
      <c r="F8648" s="4656" t="s">
        <v>0</v>
      </c>
      <c r="G8648" s="1640"/>
      <c r="H8648" s="1691" t="s">
        <v>68</v>
      </c>
      <c r="I8648" s="1692" t="s">
        <v>69</v>
      </c>
      <c r="J8648" s="2664"/>
      <c r="K8648" s="2621">
        <f t="shared" si="140"/>
        <v>8501</v>
      </c>
    </row>
    <row r="8649" spans="3:11" ht="15.75">
      <c r="C8649" s="1642"/>
      <c r="D8649" s="1754" t="str">
        <f>VLOOKUP(F8649,Accounts!B:C,2,FALSE)</f>
        <v>Accumulated Surplus (Deficit)</v>
      </c>
      <c r="E8649" s="4647"/>
      <c r="F8649" s="4657">
        <v>3010101000</v>
      </c>
      <c r="G8649" s="1643"/>
      <c r="H8649" s="4671"/>
      <c r="I8649" s="1641"/>
      <c r="J8649" s="2664"/>
      <c r="K8649" s="2621">
        <f t="shared" si="140"/>
        <v>8502</v>
      </c>
    </row>
    <row r="8650" spans="3:11" ht="15.75">
      <c r="C8650" s="1642"/>
      <c r="D8650" s="4650"/>
      <c r="E8650" s="4647" t="str">
        <f>VLOOKUP($F8650,Accounts!$B:$C,2,FALSE)</f>
        <v>Other Supplies and Materials for Distribution</v>
      </c>
      <c r="F8650" s="4657">
        <v>1040299000</v>
      </c>
      <c r="G8650" s="1643"/>
      <c r="H8650" s="1691"/>
      <c r="I8650" s="4671"/>
      <c r="J8650" s="2664"/>
      <c r="K8650" s="2621">
        <f t="shared" si="140"/>
        <v>8503</v>
      </c>
    </row>
    <row r="8651" spans="3:11">
      <c r="C8651" s="1644"/>
      <c r="D8651" s="3931"/>
      <c r="E8651" s="3881" t="s">
        <v>5058</v>
      </c>
      <c r="F8651" s="3937"/>
      <c r="G8651" s="1645"/>
      <c r="H8651" s="3616"/>
      <c r="I8651" s="4649"/>
      <c r="J8651" s="2664"/>
      <c r="K8651" s="2621">
        <f t="shared" si="140"/>
        <v>8504</v>
      </c>
    </row>
    <row r="8652" spans="3:11">
      <c r="C8652" s="1646"/>
      <c r="D8652" s="4659" t="s">
        <v>70</v>
      </c>
      <c r="E8652" s="4660"/>
      <c r="F8652" s="4661"/>
      <c r="G8652" s="1647"/>
      <c r="H8652" s="1693">
        <f>SUM(H8649:H8651)</f>
        <v>0</v>
      </c>
      <c r="I8652" s="1694">
        <f>SUM(I8649:I8651)</f>
        <v>0</v>
      </c>
      <c r="J8652" s="2664"/>
      <c r="K8652" s="2621">
        <f t="shared" si="140"/>
        <v>8505</v>
      </c>
    </row>
    <row r="8653" spans="3:11">
      <c r="C8653" s="1648"/>
      <c r="D8653" s="4662"/>
      <c r="E8653" s="4663"/>
      <c r="F8653" s="4657"/>
      <c r="G8653" s="1649"/>
      <c r="H8653" s="3616"/>
      <c r="I8653" s="1695">
        <f>H8652-I8652</f>
        <v>0</v>
      </c>
      <c r="J8653" s="2664"/>
      <c r="K8653" s="2621">
        <f t="shared" si="140"/>
        <v>8506</v>
      </c>
    </row>
    <row r="8654" spans="3:11">
      <c r="C8654" s="5850" t="s">
        <v>71</v>
      </c>
      <c r="D8654" s="5851"/>
      <c r="E8654" s="4664"/>
      <c r="F8654" s="5852" t="s">
        <v>2540</v>
      </c>
      <c r="G8654" s="5851"/>
      <c r="H8654" s="5853"/>
      <c r="I8654" s="5854"/>
      <c r="J8654" s="2664"/>
      <c r="K8654" s="2621">
        <f t="shared" si="140"/>
        <v>8507</v>
      </c>
    </row>
    <row r="8655" spans="3:11">
      <c r="C8655" s="1650"/>
      <c r="D8655" s="4665"/>
      <c r="E8655" s="4665"/>
      <c r="F8655" s="4666"/>
      <c r="G8655" s="1651"/>
      <c r="H8655" s="1687"/>
      <c r="I8655" s="1688"/>
      <c r="J8655" s="2664"/>
      <c r="K8655" s="2621">
        <f t="shared" si="140"/>
        <v>8508</v>
      </c>
    </row>
    <row r="8656" spans="3:11">
      <c r="C8656" s="1652"/>
      <c r="D8656" s="4667"/>
      <c r="E8656" s="4668" t="s">
        <v>3023</v>
      </c>
      <c r="F8656" s="455"/>
      <c r="G8656" s="1653" t="s">
        <v>3026</v>
      </c>
      <c r="H8656" s="1687"/>
      <c r="I8656" s="1688"/>
      <c r="J8656" s="2664"/>
      <c r="K8656" s="2621">
        <f t="shared" si="140"/>
        <v>8509</v>
      </c>
    </row>
    <row r="8657" spans="3:11">
      <c r="C8657" s="1650"/>
      <c r="D8657" s="4667"/>
      <c r="E8657" s="4667" t="s">
        <v>3024</v>
      </c>
      <c r="F8657" s="455" t="s">
        <v>2541</v>
      </c>
      <c r="G8657" s="4667" t="s">
        <v>3403</v>
      </c>
      <c r="H8657" s="1696"/>
      <c r="I8657" s="1688"/>
      <c r="J8657" s="2664"/>
      <c r="K8657" s="2621">
        <f t="shared" si="140"/>
        <v>8510</v>
      </c>
    </row>
    <row r="8658" spans="3:11" ht="15.75" thickBot="1">
      <c r="C8658" s="1697"/>
      <c r="D8658" s="4669"/>
      <c r="E8658" s="4669"/>
      <c r="F8658" s="4670"/>
      <c r="G8658" s="1698"/>
      <c r="H8658" s="1699"/>
      <c r="I8658" s="1700"/>
      <c r="J8658" s="2664"/>
      <c r="K8658" s="2621">
        <f t="shared" si="140"/>
        <v>8511</v>
      </c>
    </row>
    <row r="8659" spans="3:11" ht="22.5">
      <c r="C8659" s="4651"/>
      <c r="D8659" s="5871" t="s">
        <v>60</v>
      </c>
      <c r="E8659" s="5871"/>
      <c r="F8659" s="5872"/>
      <c r="G8659" s="1632"/>
      <c r="H8659" s="5944" t="s">
        <v>5059</v>
      </c>
      <c r="I8659" s="5945"/>
      <c r="J8659" s="2664"/>
      <c r="K8659" s="2621">
        <f t="shared" si="140"/>
        <v>8512</v>
      </c>
    </row>
    <row r="8660" spans="3:11" ht="22.5">
      <c r="C8660" s="4652" t="s">
        <v>2722</v>
      </c>
      <c r="D8660" s="5859" t="s">
        <v>2538</v>
      </c>
      <c r="E8660" s="5859"/>
      <c r="F8660" s="5860"/>
      <c r="G8660" s="1633"/>
      <c r="H8660" s="5873" t="s">
        <v>4794</v>
      </c>
      <c r="I8660" s="5874"/>
      <c r="J8660" s="2664"/>
      <c r="K8660" s="2621">
        <f t="shared" si="140"/>
        <v>8513</v>
      </c>
    </row>
    <row r="8661" spans="3:11" ht="22.5">
      <c r="C8661" s="4652" t="s">
        <v>2723</v>
      </c>
      <c r="D8661" s="5863">
        <v>1</v>
      </c>
      <c r="E8661" s="5863"/>
      <c r="F8661" s="5864"/>
      <c r="G8661" s="1633"/>
      <c r="H8661" s="1687"/>
      <c r="I8661" s="1688"/>
      <c r="J8661" s="2664"/>
      <c r="K8661" s="2621">
        <f t="shared" si="140"/>
        <v>8514</v>
      </c>
    </row>
    <row r="8662" spans="3:11">
      <c r="C8662" s="1634"/>
      <c r="D8662" s="4653"/>
      <c r="E8662" s="4653"/>
      <c r="F8662" s="4654"/>
      <c r="G8662" s="1635"/>
      <c r="H8662" s="1689"/>
      <c r="I8662" s="1690"/>
      <c r="J8662" s="2664"/>
      <c r="K8662" s="2621">
        <f t="shared" si="140"/>
        <v>8515</v>
      </c>
    </row>
    <row r="8663" spans="3:11">
      <c r="C8663" s="1636"/>
      <c r="D8663" s="5865" t="s">
        <v>61</v>
      </c>
      <c r="E8663" s="5866"/>
      <c r="F8663" s="5866"/>
      <c r="G8663" s="5866"/>
      <c r="H8663" s="5866"/>
      <c r="I8663" s="5867"/>
      <c r="J8663" s="2664"/>
      <c r="K8663" s="2621">
        <f t="shared" si="140"/>
        <v>8516</v>
      </c>
    </row>
    <row r="8664" spans="3:11">
      <c r="C8664" s="1637" t="s">
        <v>62</v>
      </c>
      <c r="D8664" s="5844" t="s">
        <v>63</v>
      </c>
      <c r="E8664" s="5845"/>
      <c r="F8664" s="4655" t="s">
        <v>64</v>
      </c>
      <c r="G8664" s="1638" t="s">
        <v>65</v>
      </c>
      <c r="H8664" s="5848" t="s">
        <v>66</v>
      </c>
      <c r="I8664" s="5849"/>
      <c r="J8664" s="2664"/>
      <c r="K8664" s="2621">
        <f t="shared" si="140"/>
        <v>8517</v>
      </c>
    </row>
    <row r="8665" spans="3:11">
      <c r="C8665" s="1639" t="s">
        <v>67</v>
      </c>
      <c r="D8665" s="5846"/>
      <c r="E8665" s="5847"/>
      <c r="F8665" s="4656" t="s">
        <v>0</v>
      </c>
      <c r="G8665" s="1640"/>
      <c r="H8665" s="1691" t="s">
        <v>68</v>
      </c>
      <c r="I8665" s="1692" t="s">
        <v>69</v>
      </c>
      <c r="J8665" s="2664"/>
      <c r="K8665" s="2621">
        <f t="shared" ref="K8665:K8728" si="141">K8664+1</f>
        <v>8518</v>
      </c>
    </row>
    <row r="8666" spans="3:11" ht="15.75">
      <c r="C8666" s="1642"/>
      <c r="D8666" s="1754" t="str">
        <f>VLOOKUP(F8666,Accounts!B:C,2,FALSE)</f>
        <v>Accumulated Surplus (Deficit)</v>
      </c>
      <c r="E8666" s="4647"/>
      <c r="F8666" s="4657">
        <v>3010101000</v>
      </c>
      <c r="G8666" s="1643"/>
      <c r="H8666" s="4671"/>
      <c r="I8666" s="1641"/>
      <c r="J8666" s="2664"/>
      <c r="K8666" s="2621">
        <f t="shared" si="141"/>
        <v>8519</v>
      </c>
    </row>
    <row r="8667" spans="3:11" ht="15.75">
      <c r="C8667" s="1642"/>
      <c r="D8667" s="4650"/>
      <c r="E8667" s="4647" t="str">
        <f>VLOOKUP($F8667,Accounts!$B:$C,2,FALSE)</f>
        <v>Other Supplies and Materials for Distribution</v>
      </c>
      <c r="F8667" s="4657">
        <v>1040299000</v>
      </c>
      <c r="G8667" s="1643"/>
      <c r="H8667" s="1691"/>
      <c r="I8667" s="4671"/>
      <c r="J8667" s="2664"/>
      <c r="K8667" s="2621">
        <f t="shared" si="141"/>
        <v>8520</v>
      </c>
    </row>
    <row r="8668" spans="3:11">
      <c r="C8668" s="1644"/>
      <c r="D8668" s="3931"/>
      <c r="E8668" s="3881" t="s">
        <v>5060</v>
      </c>
      <c r="F8668" s="3937"/>
      <c r="G8668" s="1645"/>
      <c r="H8668" s="3616"/>
      <c r="I8668" s="4649"/>
      <c r="J8668" s="2664"/>
      <c r="K8668" s="2621">
        <f t="shared" si="141"/>
        <v>8521</v>
      </c>
    </row>
    <row r="8669" spans="3:11">
      <c r="C8669" s="1646"/>
      <c r="D8669" s="4659" t="s">
        <v>70</v>
      </c>
      <c r="E8669" s="4660"/>
      <c r="F8669" s="4661"/>
      <c r="G8669" s="1647"/>
      <c r="H8669" s="1693">
        <f>SUM(H8666:H8668)</f>
        <v>0</v>
      </c>
      <c r="I8669" s="1694">
        <f>SUM(I8666:I8668)</f>
        <v>0</v>
      </c>
      <c r="J8669" s="2664"/>
      <c r="K8669" s="2621">
        <f t="shared" si="141"/>
        <v>8522</v>
      </c>
    </row>
    <row r="8670" spans="3:11">
      <c r="C8670" s="1648"/>
      <c r="D8670" s="4662"/>
      <c r="E8670" s="4663"/>
      <c r="F8670" s="4657"/>
      <c r="G8670" s="1649"/>
      <c r="H8670" s="3616"/>
      <c r="I8670" s="1695">
        <f>H8669-I8669</f>
        <v>0</v>
      </c>
      <c r="J8670" s="2664"/>
      <c r="K8670" s="2621">
        <f t="shared" si="141"/>
        <v>8523</v>
      </c>
    </row>
    <row r="8671" spans="3:11">
      <c r="C8671" s="5850" t="s">
        <v>71</v>
      </c>
      <c r="D8671" s="5851"/>
      <c r="E8671" s="4664"/>
      <c r="F8671" s="5852" t="s">
        <v>2540</v>
      </c>
      <c r="G8671" s="5851"/>
      <c r="H8671" s="5853"/>
      <c r="I8671" s="5854"/>
      <c r="J8671" s="2664"/>
      <c r="K8671" s="2621">
        <f t="shared" si="141"/>
        <v>8524</v>
      </c>
    </row>
    <row r="8672" spans="3:11">
      <c r="C8672" s="1650"/>
      <c r="D8672" s="4665"/>
      <c r="E8672" s="4665"/>
      <c r="F8672" s="4666"/>
      <c r="G8672" s="1651"/>
      <c r="H8672" s="1687"/>
      <c r="I8672" s="1688"/>
      <c r="J8672" s="2664"/>
      <c r="K8672" s="2621">
        <f t="shared" si="141"/>
        <v>8525</v>
      </c>
    </row>
    <row r="8673" spans="3:11">
      <c r="C8673" s="1652"/>
      <c r="D8673" s="4667"/>
      <c r="E8673" s="4668" t="s">
        <v>3023</v>
      </c>
      <c r="F8673" s="455"/>
      <c r="G8673" s="1653" t="s">
        <v>3026</v>
      </c>
      <c r="H8673" s="1687"/>
      <c r="I8673" s="1688"/>
      <c r="J8673" s="2664"/>
      <c r="K8673" s="2621">
        <f t="shared" si="141"/>
        <v>8526</v>
      </c>
    </row>
    <row r="8674" spans="3:11">
      <c r="C8674" s="1650"/>
      <c r="D8674" s="4667"/>
      <c r="E8674" s="4667" t="s">
        <v>3024</v>
      </c>
      <c r="F8674" s="455" t="s">
        <v>2541</v>
      </c>
      <c r="G8674" s="4667" t="s">
        <v>3403</v>
      </c>
      <c r="H8674" s="1696"/>
      <c r="I8674" s="1688"/>
      <c r="J8674" s="2664"/>
      <c r="K8674" s="2621">
        <f t="shared" si="141"/>
        <v>8527</v>
      </c>
    </row>
    <row r="8675" spans="3:11" ht="15.75" thickBot="1">
      <c r="C8675" s="1697"/>
      <c r="D8675" s="4669"/>
      <c r="E8675" s="4669"/>
      <c r="F8675" s="4670"/>
      <c r="G8675" s="1698"/>
      <c r="H8675" s="1699"/>
      <c r="I8675" s="1700"/>
      <c r="J8675" s="2664"/>
      <c r="K8675" s="2621">
        <f t="shared" si="141"/>
        <v>8528</v>
      </c>
    </row>
    <row r="8676" spans="3:11" ht="22.5">
      <c r="C8676" s="4651"/>
      <c r="D8676" s="5871" t="s">
        <v>60</v>
      </c>
      <c r="E8676" s="5871"/>
      <c r="F8676" s="5872"/>
      <c r="G8676" s="1632"/>
      <c r="H8676" s="5944" t="s">
        <v>5061</v>
      </c>
      <c r="I8676" s="5945"/>
      <c r="J8676" s="2664"/>
      <c r="K8676" s="2621">
        <f t="shared" si="141"/>
        <v>8529</v>
      </c>
    </row>
    <row r="8677" spans="3:11" ht="22.5">
      <c r="C8677" s="4652" t="s">
        <v>2722</v>
      </c>
      <c r="D8677" s="5859" t="s">
        <v>2538</v>
      </c>
      <c r="E8677" s="5859"/>
      <c r="F8677" s="5860"/>
      <c r="G8677" s="1633"/>
      <c r="H8677" s="5873" t="s">
        <v>4794</v>
      </c>
      <c r="I8677" s="5874"/>
      <c r="J8677" s="2664"/>
      <c r="K8677" s="2621">
        <f t="shared" si="141"/>
        <v>8530</v>
      </c>
    </row>
    <row r="8678" spans="3:11" ht="22.5">
      <c r="C8678" s="4652" t="s">
        <v>2723</v>
      </c>
      <c r="D8678" s="5863">
        <v>1</v>
      </c>
      <c r="E8678" s="5863"/>
      <c r="F8678" s="5864"/>
      <c r="G8678" s="1633"/>
      <c r="H8678" s="1687"/>
      <c r="I8678" s="1688"/>
      <c r="J8678" s="2664"/>
      <c r="K8678" s="2621">
        <f t="shared" si="141"/>
        <v>8531</v>
      </c>
    </row>
    <row r="8679" spans="3:11">
      <c r="C8679" s="1634"/>
      <c r="D8679" s="4653"/>
      <c r="E8679" s="4653"/>
      <c r="F8679" s="4654"/>
      <c r="G8679" s="1635"/>
      <c r="H8679" s="1689"/>
      <c r="I8679" s="1690"/>
      <c r="J8679" s="2664"/>
      <c r="K8679" s="2621">
        <f t="shared" si="141"/>
        <v>8532</v>
      </c>
    </row>
    <row r="8680" spans="3:11">
      <c r="C8680" s="1636"/>
      <c r="D8680" s="5865" t="s">
        <v>61</v>
      </c>
      <c r="E8680" s="5866"/>
      <c r="F8680" s="5866"/>
      <c r="G8680" s="5866"/>
      <c r="H8680" s="5866"/>
      <c r="I8680" s="5867"/>
      <c r="J8680" s="2664"/>
      <c r="K8680" s="2621">
        <f t="shared" si="141"/>
        <v>8533</v>
      </c>
    </row>
    <row r="8681" spans="3:11">
      <c r="C8681" s="1637" t="s">
        <v>62</v>
      </c>
      <c r="D8681" s="5844" t="s">
        <v>63</v>
      </c>
      <c r="E8681" s="5845"/>
      <c r="F8681" s="4655" t="s">
        <v>64</v>
      </c>
      <c r="G8681" s="1638" t="s">
        <v>65</v>
      </c>
      <c r="H8681" s="5848" t="s">
        <v>66</v>
      </c>
      <c r="I8681" s="5849"/>
      <c r="J8681" s="2664"/>
      <c r="K8681" s="2621">
        <f t="shared" si="141"/>
        <v>8534</v>
      </c>
    </row>
    <row r="8682" spans="3:11">
      <c r="C8682" s="1639" t="s">
        <v>67</v>
      </c>
      <c r="D8682" s="5846"/>
      <c r="E8682" s="5847"/>
      <c r="F8682" s="4656" t="s">
        <v>0</v>
      </c>
      <c r="G8682" s="1640"/>
      <c r="H8682" s="1691" t="s">
        <v>68</v>
      </c>
      <c r="I8682" s="1692" t="s">
        <v>69</v>
      </c>
      <c r="J8682" s="2664"/>
      <c r="K8682" s="2621">
        <f t="shared" si="141"/>
        <v>8535</v>
      </c>
    </row>
    <row r="8683" spans="3:11" ht="15.75">
      <c r="C8683" s="1642"/>
      <c r="D8683" s="1754" t="str">
        <f>VLOOKUP(F8683,Accounts!B:C,2,FALSE)</f>
        <v>Accumulated Surplus (Deficit)</v>
      </c>
      <c r="E8683" s="4647"/>
      <c r="F8683" s="4657">
        <v>3010101000</v>
      </c>
      <c r="G8683" s="1643"/>
      <c r="H8683" s="4671"/>
      <c r="I8683" s="1641"/>
      <c r="J8683" s="2664"/>
      <c r="K8683" s="2621">
        <f t="shared" si="141"/>
        <v>8536</v>
      </c>
    </row>
    <row r="8684" spans="3:11" ht="15.75">
      <c r="C8684" s="1642"/>
      <c r="D8684" s="4650"/>
      <c r="E8684" s="4647" t="str">
        <f>VLOOKUP($F8684,Accounts!$B:$C,2,FALSE)</f>
        <v>Other Supplies and Materials for Distribution</v>
      </c>
      <c r="F8684" s="4657">
        <v>1040299000</v>
      </c>
      <c r="G8684" s="1643"/>
      <c r="H8684" s="1691"/>
      <c r="I8684" s="4671"/>
      <c r="J8684" s="2664"/>
      <c r="K8684" s="2621">
        <f t="shared" si="141"/>
        <v>8537</v>
      </c>
    </row>
    <row r="8685" spans="3:11">
      <c r="C8685" s="1644"/>
      <c r="D8685" s="3931"/>
      <c r="E8685" s="3881" t="s">
        <v>5062</v>
      </c>
      <c r="F8685" s="3937"/>
      <c r="G8685" s="1645"/>
      <c r="H8685" s="3616"/>
      <c r="I8685" s="4649"/>
      <c r="J8685" s="2664"/>
      <c r="K8685" s="2621">
        <f t="shared" si="141"/>
        <v>8538</v>
      </c>
    </row>
    <row r="8686" spans="3:11">
      <c r="C8686" s="1646"/>
      <c r="D8686" s="4659" t="s">
        <v>70</v>
      </c>
      <c r="E8686" s="4660"/>
      <c r="F8686" s="4661"/>
      <c r="G8686" s="1647"/>
      <c r="H8686" s="1693">
        <f>SUM(H8683:H8685)</f>
        <v>0</v>
      </c>
      <c r="I8686" s="1694">
        <f>SUM(I8683:I8685)</f>
        <v>0</v>
      </c>
      <c r="J8686" s="2664"/>
      <c r="K8686" s="2621">
        <f t="shared" si="141"/>
        <v>8539</v>
      </c>
    </row>
    <row r="8687" spans="3:11">
      <c r="C8687" s="1648"/>
      <c r="D8687" s="4662"/>
      <c r="E8687" s="4663"/>
      <c r="F8687" s="4657"/>
      <c r="G8687" s="1649"/>
      <c r="H8687" s="3616"/>
      <c r="I8687" s="1695">
        <f>H8686-I8686</f>
        <v>0</v>
      </c>
      <c r="J8687" s="2664"/>
      <c r="K8687" s="2621">
        <f t="shared" si="141"/>
        <v>8540</v>
      </c>
    </row>
    <row r="8688" spans="3:11">
      <c r="C8688" s="5850" t="s">
        <v>71</v>
      </c>
      <c r="D8688" s="5851"/>
      <c r="E8688" s="4664"/>
      <c r="F8688" s="5852" t="s">
        <v>2540</v>
      </c>
      <c r="G8688" s="5851"/>
      <c r="H8688" s="5853"/>
      <c r="I8688" s="5854"/>
      <c r="J8688" s="2664"/>
      <c r="K8688" s="2621">
        <f t="shared" si="141"/>
        <v>8541</v>
      </c>
    </row>
    <row r="8689" spans="3:11">
      <c r="C8689" s="1650"/>
      <c r="D8689" s="4665"/>
      <c r="E8689" s="4665"/>
      <c r="F8689" s="4666"/>
      <c r="G8689" s="1651"/>
      <c r="H8689" s="1687"/>
      <c r="I8689" s="1688"/>
      <c r="J8689" s="2664"/>
      <c r="K8689" s="2621">
        <f t="shared" si="141"/>
        <v>8542</v>
      </c>
    </row>
    <row r="8690" spans="3:11">
      <c r="C8690" s="1652"/>
      <c r="D8690" s="4667"/>
      <c r="E8690" s="4668" t="s">
        <v>3023</v>
      </c>
      <c r="F8690" s="455"/>
      <c r="G8690" s="1653" t="s">
        <v>3026</v>
      </c>
      <c r="H8690" s="1687"/>
      <c r="I8690" s="1688"/>
      <c r="J8690" s="2664"/>
      <c r="K8690" s="2621">
        <f t="shared" si="141"/>
        <v>8543</v>
      </c>
    </row>
    <row r="8691" spans="3:11">
      <c r="C8691" s="1650"/>
      <c r="D8691" s="4667"/>
      <c r="E8691" s="4667" t="s">
        <v>3024</v>
      </c>
      <c r="F8691" s="455" t="s">
        <v>2541</v>
      </c>
      <c r="G8691" s="4667" t="s">
        <v>3403</v>
      </c>
      <c r="H8691" s="1696"/>
      <c r="I8691" s="1688"/>
      <c r="J8691" s="2664"/>
      <c r="K8691" s="2621">
        <f t="shared" si="141"/>
        <v>8544</v>
      </c>
    </row>
    <row r="8692" spans="3:11" ht="15.75" thickBot="1">
      <c r="C8692" s="1697"/>
      <c r="D8692" s="4669"/>
      <c r="E8692" s="4669"/>
      <c r="F8692" s="4670"/>
      <c r="G8692" s="1698"/>
      <c r="H8692" s="1699"/>
      <c r="I8692" s="1700"/>
      <c r="J8692" s="2664"/>
      <c r="K8692" s="2621">
        <f t="shared" si="141"/>
        <v>8545</v>
      </c>
    </row>
    <row r="8693" spans="3:11" ht="22.5">
      <c r="C8693" s="4651"/>
      <c r="D8693" s="5871" t="s">
        <v>60</v>
      </c>
      <c r="E8693" s="5871"/>
      <c r="F8693" s="5872"/>
      <c r="G8693" s="1632"/>
      <c r="H8693" s="5944" t="s">
        <v>5063</v>
      </c>
      <c r="I8693" s="5945"/>
      <c r="J8693" s="2664"/>
      <c r="K8693" s="2621">
        <f t="shared" si="141"/>
        <v>8546</v>
      </c>
    </row>
    <row r="8694" spans="3:11" ht="22.5">
      <c r="C8694" s="4652" t="s">
        <v>2722</v>
      </c>
      <c r="D8694" s="5859" t="s">
        <v>2538</v>
      </c>
      <c r="E8694" s="5859"/>
      <c r="F8694" s="5860"/>
      <c r="G8694" s="1633"/>
      <c r="H8694" s="5873" t="s">
        <v>4794</v>
      </c>
      <c r="I8694" s="5874"/>
      <c r="J8694" s="2664"/>
      <c r="K8694" s="2621">
        <f t="shared" si="141"/>
        <v>8547</v>
      </c>
    </row>
    <row r="8695" spans="3:11" ht="22.5">
      <c r="C8695" s="4652" t="s">
        <v>2723</v>
      </c>
      <c r="D8695" s="5863">
        <v>1</v>
      </c>
      <c r="E8695" s="5863"/>
      <c r="F8695" s="5864"/>
      <c r="G8695" s="1633"/>
      <c r="H8695" s="1687"/>
      <c r="I8695" s="1688"/>
      <c r="J8695" s="2664"/>
      <c r="K8695" s="2621">
        <f t="shared" si="141"/>
        <v>8548</v>
      </c>
    </row>
    <row r="8696" spans="3:11">
      <c r="C8696" s="1634"/>
      <c r="D8696" s="4653"/>
      <c r="E8696" s="4653"/>
      <c r="F8696" s="4654"/>
      <c r="G8696" s="1635"/>
      <c r="H8696" s="1689"/>
      <c r="I8696" s="1690"/>
      <c r="J8696" s="2664"/>
      <c r="K8696" s="2621">
        <f t="shared" si="141"/>
        <v>8549</v>
      </c>
    </row>
    <row r="8697" spans="3:11">
      <c r="C8697" s="1636"/>
      <c r="D8697" s="5865" t="s">
        <v>61</v>
      </c>
      <c r="E8697" s="5866"/>
      <c r="F8697" s="5866"/>
      <c r="G8697" s="5866"/>
      <c r="H8697" s="5866"/>
      <c r="I8697" s="5867"/>
      <c r="J8697" s="2664"/>
      <c r="K8697" s="2621">
        <f t="shared" si="141"/>
        <v>8550</v>
      </c>
    </row>
    <row r="8698" spans="3:11">
      <c r="C8698" s="1637" t="s">
        <v>62</v>
      </c>
      <c r="D8698" s="5844" t="s">
        <v>63</v>
      </c>
      <c r="E8698" s="5845"/>
      <c r="F8698" s="4655" t="s">
        <v>64</v>
      </c>
      <c r="G8698" s="1638" t="s">
        <v>65</v>
      </c>
      <c r="H8698" s="5848" t="s">
        <v>66</v>
      </c>
      <c r="I8698" s="5849"/>
      <c r="J8698" s="2664"/>
      <c r="K8698" s="2621">
        <f t="shared" si="141"/>
        <v>8551</v>
      </c>
    </row>
    <row r="8699" spans="3:11">
      <c r="C8699" s="1639" t="s">
        <v>67</v>
      </c>
      <c r="D8699" s="5846"/>
      <c r="E8699" s="5847"/>
      <c r="F8699" s="4656" t="s">
        <v>0</v>
      </c>
      <c r="G8699" s="1640"/>
      <c r="H8699" s="1691" t="s">
        <v>68</v>
      </c>
      <c r="I8699" s="1692" t="s">
        <v>69</v>
      </c>
      <c r="J8699" s="2664"/>
      <c r="K8699" s="2621">
        <f t="shared" si="141"/>
        <v>8552</v>
      </c>
    </row>
    <row r="8700" spans="3:11" ht="15.75">
      <c r="C8700" s="1642"/>
      <c r="D8700" s="1754" t="str">
        <f>VLOOKUP(F8700,Accounts!B:C,2,FALSE)</f>
        <v>Accumulated Surplus (Deficit)</v>
      </c>
      <c r="E8700" s="4647"/>
      <c r="F8700" s="4657">
        <v>3010101000</v>
      </c>
      <c r="G8700" s="1643"/>
      <c r="H8700" s="4672"/>
      <c r="I8700" s="1641"/>
      <c r="J8700" s="2664"/>
      <c r="K8700" s="2621">
        <f t="shared" si="141"/>
        <v>8553</v>
      </c>
    </row>
    <row r="8701" spans="3:11" ht="15.75">
      <c r="C8701" s="1642"/>
      <c r="D8701" s="4650"/>
      <c r="E8701" s="4647" t="str">
        <f>VLOOKUP($F8701,Accounts!$B:$C,2,FALSE)</f>
        <v>Other Supplies and Materials for Distribution</v>
      </c>
      <c r="F8701" s="4657">
        <v>1040299000</v>
      </c>
      <c r="G8701" s="1643"/>
      <c r="H8701" s="1691"/>
      <c r="I8701" s="4672"/>
      <c r="J8701" s="2664"/>
      <c r="K8701" s="2621">
        <f t="shared" si="141"/>
        <v>8554</v>
      </c>
    </row>
    <row r="8702" spans="3:11">
      <c r="C8702" s="1644"/>
      <c r="D8702" s="3931"/>
      <c r="E8702" s="3881" t="s">
        <v>5064</v>
      </c>
      <c r="F8702" s="3937"/>
      <c r="G8702" s="1645"/>
      <c r="H8702" s="3616"/>
      <c r="I8702" s="4649"/>
      <c r="J8702" s="2664"/>
      <c r="K8702" s="2621">
        <f t="shared" si="141"/>
        <v>8555</v>
      </c>
    </row>
    <row r="8703" spans="3:11">
      <c r="C8703" s="1646"/>
      <c r="D8703" s="4659" t="s">
        <v>70</v>
      </c>
      <c r="E8703" s="4660"/>
      <c r="F8703" s="4661"/>
      <c r="G8703" s="1647"/>
      <c r="H8703" s="1693">
        <f>SUM(H8700:H8702)</f>
        <v>0</v>
      </c>
      <c r="I8703" s="1694">
        <f>SUM(I8700:I8702)</f>
        <v>0</v>
      </c>
      <c r="J8703" s="2664"/>
      <c r="K8703" s="2621">
        <f t="shared" si="141"/>
        <v>8556</v>
      </c>
    </row>
    <row r="8704" spans="3:11">
      <c r="C8704" s="1648"/>
      <c r="D8704" s="4662"/>
      <c r="E8704" s="4663"/>
      <c r="F8704" s="4657"/>
      <c r="G8704" s="1649"/>
      <c r="H8704" s="3616"/>
      <c r="I8704" s="1695">
        <f>H8703-I8703</f>
        <v>0</v>
      </c>
      <c r="J8704" s="2664"/>
      <c r="K8704" s="2621">
        <f t="shared" si="141"/>
        <v>8557</v>
      </c>
    </row>
    <row r="8705" spans="3:11">
      <c r="C8705" s="5850" t="s">
        <v>71</v>
      </c>
      <c r="D8705" s="5851"/>
      <c r="E8705" s="4664"/>
      <c r="F8705" s="5852" t="s">
        <v>2540</v>
      </c>
      <c r="G8705" s="5851"/>
      <c r="H8705" s="5853"/>
      <c r="I8705" s="5854"/>
      <c r="J8705" s="2664"/>
      <c r="K8705" s="2621">
        <f t="shared" si="141"/>
        <v>8558</v>
      </c>
    </row>
    <row r="8706" spans="3:11">
      <c r="C8706" s="1650"/>
      <c r="D8706" s="4665"/>
      <c r="E8706" s="4665"/>
      <c r="F8706" s="4666"/>
      <c r="G8706" s="1651"/>
      <c r="H8706" s="1687"/>
      <c r="I8706" s="1688"/>
      <c r="J8706" s="2664"/>
      <c r="K8706" s="2621">
        <f t="shared" si="141"/>
        <v>8559</v>
      </c>
    </row>
    <row r="8707" spans="3:11">
      <c r="C8707" s="1652"/>
      <c r="D8707" s="4667"/>
      <c r="E8707" s="4668" t="s">
        <v>3023</v>
      </c>
      <c r="F8707" s="455"/>
      <c r="G8707" s="1653" t="s">
        <v>3026</v>
      </c>
      <c r="H8707" s="1687"/>
      <c r="I8707" s="1688"/>
      <c r="J8707" s="2664"/>
      <c r="K8707" s="2621">
        <f t="shared" si="141"/>
        <v>8560</v>
      </c>
    </row>
    <row r="8708" spans="3:11">
      <c r="C8708" s="1650"/>
      <c r="D8708" s="4667"/>
      <c r="E8708" s="4667" t="s">
        <v>3024</v>
      </c>
      <c r="F8708" s="455" t="s">
        <v>2541</v>
      </c>
      <c r="G8708" s="4667" t="s">
        <v>3403</v>
      </c>
      <c r="H8708" s="1696"/>
      <c r="I8708" s="1688"/>
      <c r="J8708" s="2664"/>
      <c r="K8708" s="2621">
        <f t="shared" si="141"/>
        <v>8561</v>
      </c>
    </row>
    <row r="8709" spans="3:11" ht="15.75" thickBot="1">
      <c r="C8709" s="1697"/>
      <c r="D8709" s="4669"/>
      <c r="E8709" s="4669"/>
      <c r="F8709" s="4670"/>
      <c r="G8709" s="1698"/>
      <c r="H8709" s="1699"/>
      <c r="I8709" s="1700"/>
      <c r="J8709" s="2664"/>
      <c r="K8709" s="2621">
        <f t="shared" si="141"/>
        <v>8562</v>
      </c>
    </row>
    <row r="8710" spans="3:11" ht="22.5">
      <c r="C8710" s="4651"/>
      <c r="D8710" s="5871" t="s">
        <v>60</v>
      </c>
      <c r="E8710" s="5871"/>
      <c r="F8710" s="5872"/>
      <c r="G8710" s="1632"/>
      <c r="H8710" s="5944" t="s">
        <v>5065</v>
      </c>
      <c r="I8710" s="5945"/>
      <c r="J8710" s="2664"/>
      <c r="K8710" s="2621">
        <f t="shared" si="141"/>
        <v>8563</v>
      </c>
    </row>
    <row r="8711" spans="3:11" ht="22.5">
      <c r="C8711" s="4652" t="s">
        <v>2722</v>
      </c>
      <c r="D8711" s="5859" t="s">
        <v>2538</v>
      </c>
      <c r="E8711" s="5859"/>
      <c r="F8711" s="5860"/>
      <c r="G8711" s="1633"/>
      <c r="H8711" s="5873" t="s">
        <v>4794</v>
      </c>
      <c r="I8711" s="5874"/>
      <c r="J8711" s="2664"/>
      <c r="K8711" s="2621">
        <f t="shared" si="141"/>
        <v>8564</v>
      </c>
    </row>
    <row r="8712" spans="3:11" ht="22.5">
      <c r="C8712" s="4652" t="s">
        <v>2723</v>
      </c>
      <c r="D8712" s="5863">
        <v>1</v>
      </c>
      <c r="E8712" s="5863"/>
      <c r="F8712" s="5864"/>
      <c r="G8712" s="1633"/>
      <c r="H8712" s="1687"/>
      <c r="I8712" s="1688"/>
      <c r="J8712" s="2664"/>
      <c r="K8712" s="2621">
        <f t="shared" si="141"/>
        <v>8565</v>
      </c>
    </row>
    <row r="8713" spans="3:11">
      <c r="C8713" s="1634"/>
      <c r="D8713" s="4653"/>
      <c r="E8713" s="4653"/>
      <c r="F8713" s="4654"/>
      <c r="G8713" s="1635"/>
      <c r="H8713" s="1689"/>
      <c r="I8713" s="1690"/>
      <c r="J8713" s="2664"/>
      <c r="K8713" s="2621">
        <f t="shared" si="141"/>
        <v>8566</v>
      </c>
    </row>
    <row r="8714" spans="3:11">
      <c r="C8714" s="1636"/>
      <c r="D8714" s="5865" t="s">
        <v>61</v>
      </c>
      <c r="E8714" s="5866"/>
      <c r="F8714" s="5866"/>
      <c r="G8714" s="5866"/>
      <c r="H8714" s="5866"/>
      <c r="I8714" s="5867"/>
      <c r="J8714" s="2664"/>
      <c r="K8714" s="2621">
        <f t="shared" si="141"/>
        <v>8567</v>
      </c>
    </row>
    <row r="8715" spans="3:11">
      <c r="C8715" s="1637" t="s">
        <v>62</v>
      </c>
      <c r="D8715" s="5844" t="s">
        <v>63</v>
      </c>
      <c r="E8715" s="5845"/>
      <c r="F8715" s="4655" t="s">
        <v>64</v>
      </c>
      <c r="G8715" s="1638" t="s">
        <v>65</v>
      </c>
      <c r="H8715" s="5848" t="s">
        <v>66</v>
      </c>
      <c r="I8715" s="5849"/>
      <c r="J8715" s="2664"/>
      <c r="K8715" s="2621">
        <f t="shared" si="141"/>
        <v>8568</v>
      </c>
    </row>
    <row r="8716" spans="3:11">
      <c r="C8716" s="1639" t="s">
        <v>67</v>
      </c>
      <c r="D8716" s="5846"/>
      <c r="E8716" s="5847"/>
      <c r="F8716" s="4656" t="s">
        <v>0</v>
      </c>
      <c r="G8716" s="1640"/>
      <c r="H8716" s="1691" t="s">
        <v>68</v>
      </c>
      <c r="I8716" s="1692" t="s">
        <v>69</v>
      </c>
      <c r="J8716" s="2664"/>
      <c r="K8716" s="2621">
        <f t="shared" si="141"/>
        <v>8569</v>
      </c>
    </row>
    <row r="8717" spans="3:11" ht="15.75">
      <c r="C8717" s="1642"/>
      <c r="D8717" s="1754" t="str">
        <f>VLOOKUP(F8717,Accounts!B:C,2,FALSE)</f>
        <v>Accumulated Surplus (Deficit)</v>
      </c>
      <c r="E8717" s="4647"/>
      <c r="F8717" s="4657">
        <v>3010101000</v>
      </c>
      <c r="G8717" s="1643"/>
      <c r="H8717" s="4671"/>
      <c r="I8717" s="1641"/>
      <c r="J8717" s="2664"/>
      <c r="K8717" s="2621">
        <f t="shared" si="141"/>
        <v>8570</v>
      </c>
    </row>
    <row r="8718" spans="3:11" ht="15.75">
      <c r="C8718" s="1642"/>
      <c r="D8718" s="4650"/>
      <c r="E8718" s="4647" t="str">
        <f>VLOOKUP($F8718,Accounts!$B:$C,2,FALSE)</f>
        <v>Other Supplies and Materials for Distribution</v>
      </c>
      <c r="F8718" s="4657">
        <v>1040299000</v>
      </c>
      <c r="G8718" s="1643"/>
      <c r="H8718" s="1691"/>
      <c r="I8718" s="4671"/>
      <c r="J8718" s="2664"/>
      <c r="K8718" s="2621">
        <f t="shared" si="141"/>
        <v>8571</v>
      </c>
    </row>
    <row r="8719" spans="3:11">
      <c r="C8719" s="1644"/>
      <c r="D8719" s="3931"/>
      <c r="E8719" s="3881" t="s">
        <v>5066</v>
      </c>
      <c r="F8719" s="3937"/>
      <c r="G8719" s="1645"/>
      <c r="H8719" s="3616"/>
      <c r="I8719" s="4649"/>
      <c r="J8719" s="2664"/>
      <c r="K8719" s="2621">
        <f t="shared" si="141"/>
        <v>8572</v>
      </c>
    </row>
    <row r="8720" spans="3:11">
      <c r="C8720" s="1646"/>
      <c r="D8720" s="4659" t="s">
        <v>70</v>
      </c>
      <c r="E8720" s="4660"/>
      <c r="F8720" s="4661"/>
      <c r="G8720" s="1647"/>
      <c r="H8720" s="1693">
        <f>SUM(H8717:H8719)</f>
        <v>0</v>
      </c>
      <c r="I8720" s="1694">
        <f>SUM(I8717:I8719)</f>
        <v>0</v>
      </c>
      <c r="J8720" s="2664"/>
      <c r="K8720" s="2621">
        <f t="shared" si="141"/>
        <v>8573</v>
      </c>
    </row>
    <row r="8721" spans="3:11">
      <c r="C8721" s="1648"/>
      <c r="D8721" s="4662"/>
      <c r="E8721" s="4663"/>
      <c r="F8721" s="4657"/>
      <c r="G8721" s="1649"/>
      <c r="H8721" s="3616"/>
      <c r="I8721" s="1695">
        <f>H8720-I8720</f>
        <v>0</v>
      </c>
      <c r="J8721" s="2664"/>
      <c r="K8721" s="2621">
        <f t="shared" si="141"/>
        <v>8574</v>
      </c>
    </row>
    <row r="8722" spans="3:11">
      <c r="C8722" s="5850" t="s">
        <v>71</v>
      </c>
      <c r="D8722" s="5851"/>
      <c r="E8722" s="4664"/>
      <c r="F8722" s="5852" t="s">
        <v>2540</v>
      </c>
      <c r="G8722" s="5851"/>
      <c r="H8722" s="5853"/>
      <c r="I8722" s="5854"/>
      <c r="J8722" s="2664"/>
      <c r="K8722" s="2621">
        <f t="shared" si="141"/>
        <v>8575</v>
      </c>
    </row>
    <row r="8723" spans="3:11">
      <c r="C8723" s="1650"/>
      <c r="D8723" s="4665"/>
      <c r="E8723" s="4665"/>
      <c r="F8723" s="4666"/>
      <c r="G8723" s="1651"/>
      <c r="H8723" s="1687"/>
      <c r="I8723" s="1688"/>
      <c r="J8723" s="2664"/>
      <c r="K8723" s="2621">
        <f t="shared" si="141"/>
        <v>8576</v>
      </c>
    </row>
    <row r="8724" spans="3:11">
      <c r="C8724" s="1652"/>
      <c r="D8724" s="4667"/>
      <c r="E8724" s="4668" t="s">
        <v>3023</v>
      </c>
      <c r="F8724" s="455"/>
      <c r="G8724" s="1653" t="s">
        <v>3026</v>
      </c>
      <c r="H8724" s="1687"/>
      <c r="I8724" s="1688"/>
      <c r="J8724" s="2664"/>
      <c r="K8724" s="2621">
        <f t="shared" si="141"/>
        <v>8577</v>
      </c>
    </row>
    <row r="8725" spans="3:11">
      <c r="C8725" s="1650"/>
      <c r="D8725" s="4667"/>
      <c r="E8725" s="4667" t="s">
        <v>3024</v>
      </c>
      <c r="F8725" s="455" t="s">
        <v>2541</v>
      </c>
      <c r="G8725" s="4667" t="s">
        <v>3403</v>
      </c>
      <c r="H8725" s="1696"/>
      <c r="I8725" s="1688"/>
      <c r="J8725" s="2664"/>
      <c r="K8725" s="2621">
        <f t="shared" si="141"/>
        <v>8578</v>
      </c>
    </row>
    <row r="8726" spans="3:11" ht="15.75" thickBot="1">
      <c r="C8726" s="1697"/>
      <c r="D8726" s="4669"/>
      <c r="E8726" s="4669"/>
      <c r="F8726" s="4670"/>
      <c r="G8726" s="1698"/>
      <c r="H8726" s="1699"/>
      <c r="I8726" s="1700"/>
      <c r="J8726" s="2664"/>
      <c r="K8726" s="2621">
        <f t="shared" si="141"/>
        <v>8579</v>
      </c>
    </row>
    <row r="8727" spans="3:11" ht="22.5">
      <c r="C8727" s="4651"/>
      <c r="D8727" s="5871" t="s">
        <v>60</v>
      </c>
      <c r="E8727" s="5871"/>
      <c r="F8727" s="5872"/>
      <c r="G8727" s="1632"/>
      <c r="H8727" s="5944" t="s">
        <v>5067</v>
      </c>
      <c r="I8727" s="5945"/>
      <c r="J8727" s="2664"/>
      <c r="K8727" s="2621">
        <f t="shared" si="141"/>
        <v>8580</v>
      </c>
    </row>
    <row r="8728" spans="3:11" ht="22.5">
      <c r="C8728" s="4652" t="s">
        <v>2722</v>
      </c>
      <c r="D8728" s="5859" t="s">
        <v>2538</v>
      </c>
      <c r="E8728" s="5859"/>
      <c r="F8728" s="5860"/>
      <c r="G8728" s="1633"/>
      <c r="H8728" s="5873" t="s">
        <v>4794</v>
      </c>
      <c r="I8728" s="5874"/>
      <c r="J8728" s="2664"/>
      <c r="K8728" s="2621">
        <f t="shared" si="141"/>
        <v>8581</v>
      </c>
    </row>
    <row r="8729" spans="3:11" ht="22.5">
      <c r="C8729" s="4652" t="s">
        <v>2723</v>
      </c>
      <c r="D8729" s="5863">
        <v>1</v>
      </c>
      <c r="E8729" s="5863"/>
      <c r="F8729" s="5864"/>
      <c r="G8729" s="1633"/>
      <c r="H8729" s="1687"/>
      <c r="I8729" s="1688"/>
      <c r="J8729" s="2664"/>
      <c r="K8729" s="2621">
        <f t="shared" ref="K8729:K8792" si="142">K8728+1</f>
        <v>8582</v>
      </c>
    </row>
    <row r="8730" spans="3:11">
      <c r="C8730" s="1634"/>
      <c r="D8730" s="4653"/>
      <c r="E8730" s="4653"/>
      <c r="F8730" s="4654"/>
      <c r="G8730" s="1635"/>
      <c r="H8730" s="1689"/>
      <c r="I8730" s="1690"/>
      <c r="J8730" s="2664"/>
      <c r="K8730" s="2621">
        <f t="shared" si="142"/>
        <v>8583</v>
      </c>
    </row>
    <row r="8731" spans="3:11">
      <c r="C8731" s="1636"/>
      <c r="D8731" s="5865" t="s">
        <v>61</v>
      </c>
      <c r="E8731" s="5866"/>
      <c r="F8731" s="5866"/>
      <c r="G8731" s="5866"/>
      <c r="H8731" s="5866"/>
      <c r="I8731" s="5867"/>
      <c r="J8731" s="2664"/>
      <c r="K8731" s="2621">
        <f t="shared" si="142"/>
        <v>8584</v>
      </c>
    </row>
    <row r="8732" spans="3:11">
      <c r="C8732" s="1637" t="s">
        <v>62</v>
      </c>
      <c r="D8732" s="5844" t="s">
        <v>63</v>
      </c>
      <c r="E8732" s="5845"/>
      <c r="F8732" s="4655" t="s">
        <v>64</v>
      </c>
      <c r="G8732" s="1638" t="s">
        <v>65</v>
      </c>
      <c r="H8732" s="5848" t="s">
        <v>66</v>
      </c>
      <c r="I8732" s="5849"/>
      <c r="J8732" s="2664"/>
      <c r="K8732" s="2621">
        <f t="shared" si="142"/>
        <v>8585</v>
      </c>
    </row>
    <row r="8733" spans="3:11">
      <c r="C8733" s="1639" t="s">
        <v>67</v>
      </c>
      <c r="D8733" s="5846"/>
      <c r="E8733" s="5847"/>
      <c r="F8733" s="4656" t="s">
        <v>0</v>
      </c>
      <c r="G8733" s="1640"/>
      <c r="H8733" s="1691" t="s">
        <v>68</v>
      </c>
      <c r="I8733" s="1692" t="s">
        <v>69</v>
      </c>
      <c r="J8733" s="2664"/>
      <c r="K8733" s="2621">
        <f t="shared" si="142"/>
        <v>8586</v>
      </c>
    </row>
    <row r="8734" spans="3:11" ht="15.75">
      <c r="C8734" s="1642"/>
      <c r="D8734" s="1754" t="str">
        <f>VLOOKUP(F8734,Accounts!B:C,2,FALSE)</f>
        <v>Accumulated Surplus (Deficit)</v>
      </c>
      <c r="E8734" s="4647"/>
      <c r="F8734" s="4657">
        <v>3010101000</v>
      </c>
      <c r="G8734" s="1643"/>
      <c r="H8734" s="4671"/>
      <c r="I8734" s="1641"/>
      <c r="J8734" s="2664"/>
      <c r="K8734" s="2621">
        <f t="shared" si="142"/>
        <v>8587</v>
      </c>
    </row>
    <row r="8735" spans="3:11" ht="15.75">
      <c r="C8735" s="1642"/>
      <c r="D8735" s="4650"/>
      <c r="E8735" s="4647" t="str">
        <f>VLOOKUP($F8735,Accounts!$B:$C,2,FALSE)</f>
        <v>Other Supplies and Materials for Distribution</v>
      </c>
      <c r="F8735" s="4657">
        <v>1040299000</v>
      </c>
      <c r="G8735" s="1643"/>
      <c r="H8735" s="1691"/>
      <c r="I8735" s="4671"/>
      <c r="J8735" s="2664"/>
      <c r="K8735" s="2621">
        <f t="shared" si="142"/>
        <v>8588</v>
      </c>
    </row>
    <row r="8736" spans="3:11">
      <c r="C8736" s="1644"/>
      <c r="D8736" s="3931"/>
      <c r="E8736" s="3881" t="s">
        <v>5068</v>
      </c>
      <c r="F8736" s="3937"/>
      <c r="G8736" s="1645"/>
      <c r="H8736" s="3616"/>
      <c r="I8736" s="4649"/>
      <c r="J8736" s="2664"/>
      <c r="K8736" s="2621">
        <f t="shared" si="142"/>
        <v>8589</v>
      </c>
    </row>
    <row r="8737" spans="3:11">
      <c r="C8737" s="1646"/>
      <c r="D8737" s="4659" t="s">
        <v>70</v>
      </c>
      <c r="E8737" s="4660"/>
      <c r="F8737" s="4661"/>
      <c r="G8737" s="1647"/>
      <c r="H8737" s="1693">
        <f>SUM(H8734:H8736)</f>
        <v>0</v>
      </c>
      <c r="I8737" s="1694">
        <f>SUM(I8734:I8736)</f>
        <v>0</v>
      </c>
      <c r="J8737" s="2664"/>
      <c r="K8737" s="2621">
        <f t="shared" si="142"/>
        <v>8590</v>
      </c>
    </row>
    <row r="8738" spans="3:11">
      <c r="C8738" s="1648"/>
      <c r="D8738" s="4662"/>
      <c r="E8738" s="4663"/>
      <c r="F8738" s="4657"/>
      <c r="G8738" s="1649"/>
      <c r="H8738" s="3616"/>
      <c r="I8738" s="1695">
        <f>H8737-I8737</f>
        <v>0</v>
      </c>
      <c r="J8738" s="2664"/>
      <c r="K8738" s="2621">
        <f t="shared" si="142"/>
        <v>8591</v>
      </c>
    </row>
    <row r="8739" spans="3:11">
      <c r="C8739" s="5850" t="s">
        <v>71</v>
      </c>
      <c r="D8739" s="5851"/>
      <c r="E8739" s="4664"/>
      <c r="F8739" s="5852" t="s">
        <v>2540</v>
      </c>
      <c r="G8739" s="5851"/>
      <c r="H8739" s="5853"/>
      <c r="I8739" s="5854"/>
      <c r="J8739" s="2664"/>
      <c r="K8739" s="2621">
        <f t="shared" si="142"/>
        <v>8592</v>
      </c>
    </row>
    <row r="8740" spans="3:11">
      <c r="C8740" s="1650"/>
      <c r="D8740" s="4665"/>
      <c r="E8740" s="4665"/>
      <c r="F8740" s="4666"/>
      <c r="G8740" s="1651"/>
      <c r="H8740" s="1687"/>
      <c r="I8740" s="1688"/>
      <c r="J8740" s="2664"/>
      <c r="K8740" s="2621">
        <f t="shared" si="142"/>
        <v>8593</v>
      </c>
    </row>
    <row r="8741" spans="3:11">
      <c r="C8741" s="1652"/>
      <c r="D8741" s="4667"/>
      <c r="E8741" s="4668" t="s">
        <v>3023</v>
      </c>
      <c r="F8741" s="455"/>
      <c r="G8741" s="1653" t="s">
        <v>3026</v>
      </c>
      <c r="H8741" s="1687"/>
      <c r="I8741" s="1688"/>
      <c r="J8741" s="2664"/>
      <c r="K8741" s="2621">
        <f t="shared" si="142"/>
        <v>8594</v>
      </c>
    </row>
    <row r="8742" spans="3:11">
      <c r="C8742" s="1650"/>
      <c r="D8742" s="4667"/>
      <c r="E8742" s="4667" t="s">
        <v>3024</v>
      </c>
      <c r="F8742" s="455" t="s">
        <v>2541</v>
      </c>
      <c r="G8742" s="4667" t="s">
        <v>3403</v>
      </c>
      <c r="H8742" s="1696"/>
      <c r="I8742" s="1688"/>
      <c r="J8742" s="2664"/>
      <c r="K8742" s="2621">
        <f t="shared" si="142"/>
        <v>8595</v>
      </c>
    </row>
    <row r="8743" spans="3:11" ht="15.75" thickBot="1">
      <c r="C8743" s="1697"/>
      <c r="D8743" s="4669"/>
      <c r="E8743" s="4669"/>
      <c r="F8743" s="4670"/>
      <c r="G8743" s="1698"/>
      <c r="H8743" s="1699"/>
      <c r="I8743" s="1700"/>
      <c r="J8743" s="2664"/>
      <c r="K8743" s="2621">
        <f t="shared" si="142"/>
        <v>8596</v>
      </c>
    </row>
    <row r="8744" spans="3:11" ht="22.5">
      <c r="C8744" s="4651"/>
      <c r="D8744" s="5871" t="s">
        <v>60</v>
      </c>
      <c r="E8744" s="5871"/>
      <c r="F8744" s="5872"/>
      <c r="G8744" s="1632"/>
      <c r="H8744" s="5944" t="s">
        <v>5069</v>
      </c>
      <c r="I8744" s="5945"/>
      <c r="J8744" s="2664"/>
      <c r="K8744" s="2621">
        <f t="shared" si="142"/>
        <v>8597</v>
      </c>
    </row>
    <row r="8745" spans="3:11" ht="22.5">
      <c r="C8745" s="4652" t="s">
        <v>2722</v>
      </c>
      <c r="D8745" s="5859" t="s">
        <v>2538</v>
      </c>
      <c r="E8745" s="5859"/>
      <c r="F8745" s="5860"/>
      <c r="G8745" s="1633"/>
      <c r="H8745" s="5873" t="s">
        <v>4794</v>
      </c>
      <c r="I8745" s="5874"/>
      <c r="J8745" s="2664"/>
      <c r="K8745" s="2621">
        <f t="shared" si="142"/>
        <v>8598</v>
      </c>
    </row>
    <row r="8746" spans="3:11" ht="22.5">
      <c r="C8746" s="4652" t="s">
        <v>2723</v>
      </c>
      <c r="D8746" s="5863">
        <v>1</v>
      </c>
      <c r="E8746" s="5863"/>
      <c r="F8746" s="5864"/>
      <c r="G8746" s="1633"/>
      <c r="H8746" s="1687"/>
      <c r="I8746" s="1688"/>
      <c r="J8746" s="2664"/>
      <c r="K8746" s="2621">
        <f t="shared" si="142"/>
        <v>8599</v>
      </c>
    </row>
    <row r="8747" spans="3:11">
      <c r="C8747" s="1634"/>
      <c r="D8747" s="4653"/>
      <c r="E8747" s="4653"/>
      <c r="F8747" s="4654"/>
      <c r="G8747" s="1635"/>
      <c r="H8747" s="1689"/>
      <c r="I8747" s="1690"/>
      <c r="J8747" s="2664"/>
      <c r="K8747" s="2621">
        <f t="shared" si="142"/>
        <v>8600</v>
      </c>
    </row>
    <row r="8748" spans="3:11">
      <c r="C8748" s="1636"/>
      <c r="D8748" s="5865" t="s">
        <v>61</v>
      </c>
      <c r="E8748" s="5866"/>
      <c r="F8748" s="5866"/>
      <c r="G8748" s="5866"/>
      <c r="H8748" s="5866"/>
      <c r="I8748" s="5867"/>
      <c r="J8748" s="2664"/>
      <c r="K8748" s="2621">
        <f t="shared" si="142"/>
        <v>8601</v>
      </c>
    </row>
    <row r="8749" spans="3:11">
      <c r="C8749" s="1637" t="s">
        <v>62</v>
      </c>
      <c r="D8749" s="5844" t="s">
        <v>63</v>
      </c>
      <c r="E8749" s="5845"/>
      <c r="F8749" s="4655" t="s">
        <v>64</v>
      </c>
      <c r="G8749" s="1638" t="s">
        <v>65</v>
      </c>
      <c r="H8749" s="5848" t="s">
        <v>66</v>
      </c>
      <c r="I8749" s="5849"/>
      <c r="J8749" s="2664"/>
      <c r="K8749" s="2621">
        <f t="shared" si="142"/>
        <v>8602</v>
      </c>
    </row>
    <row r="8750" spans="3:11">
      <c r="C8750" s="1639" t="s">
        <v>67</v>
      </c>
      <c r="D8750" s="5846"/>
      <c r="E8750" s="5847"/>
      <c r="F8750" s="4656" t="s">
        <v>0</v>
      </c>
      <c r="G8750" s="1640"/>
      <c r="H8750" s="1691" t="s">
        <v>68</v>
      </c>
      <c r="I8750" s="1692" t="s">
        <v>69</v>
      </c>
      <c r="J8750" s="2664"/>
      <c r="K8750" s="2621">
        <f t="shared" si="142"/>
        <v>8603</v>
      </c>
    </row>
    <row r="8751" spans="3:11" ht="15.75">
      <c r="C8751" s="1642"/>
      <c r="D8751" s="1754" t="str">
        <f>VLOOKUP(F8751,Accounts!B:C,2,FALSE)</f>
        <v>Accumulated Surplus (Deficit)</v>
      </c>
      <c r="E8751" s="4647"/>
      <c r="F8751" s="4657">
        <v>3010101000</v>
      </c>
      <c r="G8751" s="1643"/>
      <c r="H8751" s="4673"/>
      <c r="I8751" s="1641"/>
      <c r="J8751" s="2664"/>
      <c r="K8751" s="2621">
        <f t="shared" si="142"/>
        <v>8604</v>
      </c>
    </row>
    <row r="8752" spans="3:11" ht="15.75">
      <c r="C8752" s="1642"/>
      <c r="D8752" s="4650"/>
      <c r="E8752" s="4647" t="str">
        <f>VLOOKUP($F8752,Accounts!$B:$C,2,FALSE)</f>
        <v>Other Supplies and Materials for Distribution</v>
      </c>
      <c r="F8752" s="4657">
        <v>1040299000</v>
      </c>
      <c r="G8752" s="1643"/>
      <c r="H8752" s="1691"/>
      <c r="I8752" s="4673"/>
      <c r="J8752" s="2664"/>
      <c r="K8752" s="2621">
        <f t="shared" si="142"/>
        <v>8605</v>
      </c>
    </row>
    <row r="8753" spans="3:11">
      <c r="C8753" s="1644"/>
      <c r="D8753" s="3931"/>
      <c r="E8753" s="3881" t="s">
        <v>5070</v>
      </c>
      <c r="F8753" s="3937"/>
      <c r="G8753" s="1645"/>
      <c r="H8753" s="3616"/>
      <c r="I8753" s="4649"/>
      <c r="J8753" s="2664"/>
      <c r="K8753" s="2621">
        <f t="shared" si="142"/>
        <v>8606</v>
      </c>
    </row>
    <row r="8754" spans="3:11">
      <c r="C8754" s="1646"/>
      <c r="D8754" s="4659" t="s">
        <v>70</v>
      </c>
      <c r="E8754" s="4660"/>
      <c r="F8754" s="4661"/>
      <c r="G8754" s="1647"/>
      <c r="H8754" s="1693">
        <f>SUM(H8751:H8753)</f>
        <v>0</v>
      </c>
      <c r="I8754" s="1694">
        <f>SUM(I8751:I8753)</f>
        <v>0</v>
      </c>
      <c r="J8754" s="2664"/>
      <c r="K8754" s="2621">
        <f t="shared" si="142"/>
        <v>8607</v>
      </c>
    </row>
    <row r="8755" spans="3:11">
      <c r="C8755" s="1648"/>
      <c r="D8755" s="4662"/>
      <c r="E8755" s="4663"/>
      <c r="F8755" s="4657"/>
      <c r="G8755" s="1649"/>
      <c r="H8755" s="3616"/>
      <c r="I8755" s="1695">
        <f>H8754-I8754</f>
        <v>0</v>
      </c>
      <c r="J8755" s="2664"/>
      <c r="K8755" s="2621">
        <f t="shared" si="142"/>
        <v>8608</v>
      </c>
    </row>
    <row r="8756" spans="3:11">
      <c r="C8756" s="5850" t="s">
        <v>71</v>
      </c>
      <c r="D8756" s="5851"/>
      <c r="E8756" s="4664"/>
      <c r="F8756" s="5852" t="s">
        <v>2540</v>
      </c>
      <c r="G8756" s="5851"/>
      <c r="H8756" s="5853"/>
      <c r="I8756" s="5854"/>
      <c r="J8756" s="2664"/>
      <c r="K8756" s="2621">
        <f t="shared" si="142"/>
        <v>8609</v>
      </c>
    </row>
    <row r="8757" spans="3:11">
      <c r="C8757" s="1650"/>
      <c r="D8757" s="4665"/>
      <c r="E8757" s="4665"/>
      <c r="F8757" s="4666"/>
      <c r="G8757" s="1651"/>
      <c r="H8757" s="1687"/>
      <c r="I8757" s="1688"/>
      <c r="J8757" s="2664"/>
      <c r="K8757" s="2621">
        <f t="shared" si="142"/>
        <v>8610</v>
      </c>
    </row>
    <row r="8758" spans="3:11">
      <c r="C8758" s="1652"/>
      <c r="D8758" s="4667"/>
      <c r="E8758" s="4668" t="s">
        <v>3023</v>
      </c>
      <c r="F8758" s="455"/>
      <c r="G8758" s="1653" t="s">
        <v>3026</v>
      </c>
      <c r="H8758" s="1687"/>
      <c r="I8758" s="1688"/>
      <c r="J8758" s="2664"/>
      <c r="K8758" s="2621">
        <f t="shared" si="142"/>
        <v>8611</v>
      </c>
    </row>
    <row r="8759" spans="3:11">
      <c r="C8759" s="1650"/>
      <c r="D8759" s="4667"/>
      <c r="E8759" s="4667" t="s">
        <v>3024</v>
      </c>
      <c r="F8759" s="455" t="s">
        <v>2541</v>
      </c>
      <c r="G8759" s="4667" t="s">
        <v>3403</v>
      </c>
      <c r="H8759" s="1696"/>
      <c r="I8759" s="1688"/>
      <c r="J8759" s="2664"/>
      <c r="K8759" s="2621">
        <f t="shared" si="142"/>
        <v>8612</v>
      </c>
    </row>
    <row r="8760" spans="3:11" ht="15.75" thickBot="1">
      <c r="C8760" s="1697"/>
      <c r="D8760" s="4669"/>
      <c r="E8760" s="4669"/>
      <c r="F8760" s="4670"/>
      <c r="G8760" s="1698"/>
      <c r="H8760" s="1699"/>
      <c r="I8760" s="1700"/>
      <c r="J8760" s="2664"/>
      <c r="K8760" s="2621">
        <f t="shared" si="142"/>
        <v>8613</v>
      </c>
    </row>
    <row r="8761" spans="3:11" ht="22.5">
      <c r="C8761" s="4651"/>
      <c r="D8761" s="5871" t="s">
        <v>60</v>
      </c>
      <c r="E8761" s="5871"/>
      <c r="F8761" s="5872"/>
      <c r="G8761" s="1632"/>
      <c r="H8761" s="5944" t="s">
        <v>5071</v>
      </c>
      <c r="I8761" s="5945"/>
      <c r="J8761" s="2664"/>
      <c r="K8761" s="2621">
        <f t="shared" si="142"/>
        <v>8614</v>
      </c>
    </row>
    <row r="8762" spans="3:11" ht="22.5">
      <c r="C8762" s="4652" t="s">
        <v>2722</v>
      </c>
      <c r="D8762" s="5859" t="s">
        <v>2538</v>
      </c>
      <c r="E8762" s="5859"/>
      <c r="F8762" s="5860"/>
      <c r="G8762" s="1633"/>
      <c r="H8762" s="5873" t="s">
        <v>4794</v>
      </c>
      <c r="I8762" s="5874"/>
      <c r="J8762" s="2664"/>
      <c r="K8762" s="2621">
        <f t="shared" si="142"/>
        <v>8615</v>
      </c>
    </row>
    <row r="8763" spans="3:11" ht="22.5">
      <c r="C8763" s="4652" t="s">
        <v>2723</v>
      </c>
      <c r="D8763" s="5863">
        <v>1</v>
      </c>
      <c r="E8763" s="5863"/>
      <c r="F8763" s="5864"/>
      <c r="G8763" s="1633"/>
      <c r="H8763" s="1687"/>
      <c r="I8763" s="1688"/>
      <c r="J8763" s="2664"/>
      <c r="K8763" s="2621">
        <f t="shared" si="142"/>
        <v>8616</v>
      </c>
    </row>
    <row r="8764" spans="3:11">
      <c r="C8764" s="1634"/>
      <c r="D8764" s="4653"/>
      <c r="E8764" s="4653"/>
      <c r="F8764" s="4654"/>
      <c r="G8764" s="1635"/>
      <c r="H8764" s="1689"/>
      <c r="I8764" s="1690"/>
      <c r="J8764" s="2664"/>
      <c r="K8764" s="2621">
        <f t="shared" si="142"/>
        <v>8617</v>
      </c>
    </row>
    <row r="8765" spans="3:11">
      <c r="C8765" s="1636"/>
      <c r="D8765" s="5865" t="s">
        <v>61</v>
      </c>
      <c r="E8765" s="5866"/>
      <c r="F8765" s="5866"/>
      <c r="G8765" s="5866"/>
      <c r="H8765" s="5866"/>
      <c r="I8765" s="5867"/>
      <c r="J8765" s="2664"/>
      <c r="K8765" s="2621">
        <f t="shared" si="142"/>
        <v>8618</v>
      </c>
    </row>
    <row r="8766" spans="3:11">
      <c r="C8766" s="1637" t="s">
        <v>62</v>
      </c>
      <c r="D8766" s="5844" t="s">
        <v>63</v>
      </c>
      <c r="E8766" s="5845"/>
      <c r="F8766" s="4655" t="s">
        <v>64</v>
      </c>
      <c r="G8766" s="1638" t="s">
        <v>65</v>
      </c>
      <c r="H8766" s="5848" t="s">
        <v>66</v>
      </c>
      <c r="I8766" s="5849"/>
      <c r="J8766" s="2664"/>
      <c r="K8766" s="2621">
        <f t="shared" si="142"/>
        <v>8619</v>
      </c>
    </row>
    <row r="8767" spans="3:11">
      <c r="C8767" s="1639" t="s">
        <v>67</v>
      </c>
      <c r="D8767" s="5846"/>
      <c r="E8767" s="5847"/>
      <c r="F8767" s="4656" t="s">
        <v>0</v>
      </c>
      <c r="G8767" s="1640"/>
      <c r="H8767" s="1691" t="s">
        <v>68</v>
      </c>
      <c r="I8767" s="1692" t="s">
        <v>69</v>
      </c>
      <c r="J8767" s="2664"/>
      <c r="K8767" s="2621">
        <f t="shared" si="142"/>
        <v>8620</v>
      </c>
    </row>
    <row r="8768" spans="3:11" ht="15.75">
      <c r="C8768" s="1642"/>
      <c r="D8768" s="1754" t="str">
        <f>VLOOKUP(F8768,Accounts!B:C,2,FALSE)</f>
        <v>Accumulated Surplus (Deficit)</v>
      </c>
      <c r="E8768" s="4647"/>
      <c r="F8768" s="4657">
        <v>3010101000</v>
      </c>
      <c r="G8768" s="1643"/>
      <c r="H8768" s="4671"/>
      <c r="I8768" s="1641"/>
      <c r="J8768" s="2664"/>
      <c r="K8768" s="2621">
        <f t="shared" si="142"/>
        <v>8621</v>
      </c>
    </row>
    <row r="8769" spans="3:11" ht="15.75">
      <c r="C8769" s="1642"/>
      <c r="D8769" s="4650"/>
      <c r="E8769" s="4647" t="str">
        <f>VLOOKUP($F8769,Accounts!$B:$C,2,FALSE)</f>
        <v>Other Supplies and Materials for Distribution</v>
      </c>
      <c r="F8769" s="4657">
        <v>1040299000</v>
      </c>
      <c r="G8769" s="1643"/>
      <c r="H8769" s="1691"/>
      <c r="I8769" s="4671"/>
      <c r="J8769" s="2664"/>
      <c r="K8769" s="2621">
        <f t="shared" si="142"/>
        <v>8622</v>
      </c>
    </row>
    <row r="8770" spans="3:11">
      <c r="C8770" s="1644"/>
      <c r="D8770" s="3931"/>
      <c r="E8770" s="3881" t="s">
        <v>5072</v>
      </c>
      <c r="F8770" s="3937"/>
      <c r="G8770" s="1645"/>
      <c r="H8770" s="3616"/>
      <c r="I8770" s="4649"/>
      <c r="J8770" s="2664"/>
      <c r="K8770" s="2621">
        <f t="shared" si="142"/>
        <v>8623</v>
      </c>
    </row>
    <row r="8771" spans="3:11">
      <c r="C8771" s="1646"/>
      <c r="D8771" s="4659" t="s">
        <v>70</v>
      </c>
      <c r="E8771" s="4660"/>
      <c r="F8771" s="4661"/>
      <c r="G8771" s="1647"/>
      <c r="H8771" s="1693">
        <f>SUM(H8768:H8770)</f>
        <v>0</v>
      </c>
      <c r="I8771" s="1694">
        <f>SUM(I8768:I8770)</f>
        <v>0</v>
      </c>
      <c r="J8771" s="2664"/>
      <c r="K8771" s="2621">
        <f t="shared" si="142"/>
        <v>8624</v>
      </c>
    </row>
    <row r="8772" spans="3:11">
      <c r="C8772" s="1648"/>
      <c r="D8772" s="4662"/>
      <c r="E8772" s="4663"/>
      <c r="F8772" s="4657"/>
      <c r="G8772" s="1649"/>
      <c r="H8772" s="3616"/>
      <c r="I8772" s="1695">
        <f>H8771-I8771</f>
        <v>0</v>
      </c>
      <c r="J8772" s="2664"/>
      <c r="K8772" s="2621">
        <f t="shared" si="142"/>
        <v>8625</v>
      </c>
    </row>
    <row r="8773" spans="3:11">
      <c r="C8773" s="5850" t="s">
        <v>71</v>
      </c>
      <c r="D8773" s="5851"/>
      <c r="E8773" s="4664"/>
      <c r="F8773" s="5852" t="s">
        <v>2540</v>
      </c>
      <c r="G8773" s="5851"/>
      <c r="H8773" s="5853"/>
      <c r="I8773" s="5854"/>
      <c r="J8773" s="2664"/>
      <c r="K8773" s="2621">
        <f t="shared" si="142"/>
        <v>8626</v>
      </c>
    </row>
    <row r="8774" spans="3:11">
      <c r="C8774" s="1650"/>
      <c r="D8774" s="4665"/>
      <c r="E8774" s="4665"/>
      <c r="F8774" s="4666"/>
      <c r="G8774" s="1651"/>
      <c r="H8774" s="1687"/>
      <c r="I8774" s="1688"/>
      <c r="J8774" s="2664"/>
      <c r="K8774" s="2621">
        <f t="shared" si="142"/>
        <v>8627</v>
      </c>
    </row>
    <row r="8775" spans="3:11">
      <c r="C8775" s="1652"/>
      <c r="D8775" s="4667"/>
      <c r="E8775" s="4668" t="s">
        <v>3023</v>
      </c>
      <c r="F8775" s="455"/>
      <c r="G8775" s="1653" t="s">
        <v>3026</v>
      </c>
      <c r="H8775" s="1687"/>
      <c r="I8775" s="1688"/>
      <c r="J8775" s="2664"/>
      <c r="K8775" s="2621">
        <f t="shared" si="142"/>
        <v>8628</v>
      </c>
    </row>
    <row r="8776" spans="3:11">
      <c r="C8776" s="1650"/>
      <c r="D8776" s="4667"/>
      <c r="E8776" s="4667" t="s">
        <v>3024</v>
      </c>
      <c r="F8776" s="455" t="s">
        <v>2541</v>
      </c>
      <c r="G8776" s="4667" t="s">
        <v>3403</v>
      </c>
      <c r="H8776" s="1696"/>
      <c r="I8776" s="1688"/>
      <c r="J8776" s="2664"/>
      <c r="K8776" s="2621">
        <f t="shared" si="142"/>
        <v>8629</v>
      </c>
    </row>
    <row r="8777" spans="3:11" ht="15.75" thickBot="1">
      <c r="C8777" s="1697"/>
      <c r="D8777" s="4669"/>
      <c r="E8777" s="4669"/>
      <c r="F8777" s="4670"/>
      <c r="G8777" s="1698"/>
      <c r="H8777" s="1699"/>
      <c r="I8777" s="1700"/>
      <c r="J8777" s="2664"/>
      <c r="K8777" s="2621">
        <f t="shared" si="142"/>
        <v>8630</v>
      </c>
    </row>
    <row r="8778" spans="3:11" ht="22.5">
      <c r="C8778" s="4651"/>
      <c r="D8778" s="5871" t="s">
        <v>60</v>
      </c>
      <c r="E8778" s="5871"/>
      <c r="F8778" s="5872"/>
      <c r="G8778" s="1632"/>
      <c r="H8778" s="5944" t="s">
        <v>5073</v>
      </c>
      <c r="I8778" s="5945"/>
      <c r="J8778" s="2664"/>
      <c r="K8778" s="2621">
        <f t="shared" si="142"/>
        <v>8631</v>
      </c>
    </row>
    <row r="8779" spans="3:11" ht="22.5">
      <c r="C8779" s="4652" t="s">
        <v>2722</v>
      </c>
      <c r="D8779" s="5859" t="s">
        <v>2538</v>
      </c>
      <c r="E8779" s="5859"/>
      <c r="F8779" s="5860"/>
      <c r="G8779" s="1633"/>
      <c r="H8779" s="5873" t="s">
        <v>4794</v>
      </c>
      <c r="I8779" s="5874"/>
      <c r="J8779" s="2664"/>
      <c r="K8779" s="2621">
        <f t="shared" si="142"/>
        <v>8632</v>
      </c>
    </row>
    <row r="8780" spans="3:11" ht="22.5">
      <c r="C8780" s="4652" t="s">
        <v>2723</v>
      </c>
      <c r="D8780" s="5863">
        <v>1</v>
      </c>
      <c r="E8780" s="5863"/>
      <c r="F8780" s="5864"/>
      <c r="G8780" s="1633"/>
      <c r="H8780" s="1687"/>
      <c r="I8780" s="1688"/>
      <c r="J8780" s="2664"/>
      <c r="K8780" s="2621">
        <f t="shared" si="142"/>
        <v>8633</v>
      </c>
    </row>
    <row r="8781" spans="3:11">
      <c r="C8781" s="1634"/>
      <c r="D8781" s="4653"/>
      <c r="E8781" s="4653"/>
      <c r="F8781" s="4654"/>
      <c r="G8781" s="1635"/>
      <c r="H8781" s="1689"/>
      <c r="I8781" s="1690"/>
      <c r="J8781" s="2664"/>
      <c r="K8781" s="2621">
        <f t="shared" si="142"/>
        <v>8634</v>
      </c>
    </row>
    <row r="8782" spans="3:11">
      <c r="C8782" s="1636"/>
      <c r="D8782" s="5865" t="s">
        <v>61</v>
      </c>
      <c r="E8782" s="5866"/>
      <c r="F8782" s="5866"/>
      <c r="G8782" s="5866"/>
      <c r="H8782" s="5866"/>
      <c r="I8782" s="5867"/>
      <c r="J8782" s="2664"/>
      <c r="K8782" s="2621">
        <f t="shared" si="142"/>
        <v>8635</v>
      </c>
    </row>
    <row r="8783" spans="3:11">
      <c r="C8783" s="1637" t="s">
        <v>62</v>
      </c>
      <c r="D8783" s="5844" t="s">
        <v>63</v>
      </c>
      <c r="E8783" s="5845"/>
      <c r="F8783" s="4655" t="s">
        <v>64</v>
      </c>
      <c r="G8783" s="1638" t="s">
        <v>65</v>
      </c>
      <c r="H8783" s="5848" t="s">
        <v>66</v>
      </c>
      <c r="I8783" s="5849"/>
      <c r="J8783" s="2664"/>
      <c r="K8783" s="2621">
        <f t="shared" si="142"/>
        <v>8636</v>
      </c>
    </row>
    <row r="8784" spans="3:11">
      <c r="C8784" s="1639" t="s">
        <v>67</v>
      </c>
      <c r="D8784" s="5846"/>
      <c r="E8784" s="5847"/>
      <c r="F8784" s="4656" t="s">
        <v>0</v>
      </c>
      <c r="G8784" s="1640"/>
      <c r="H8784" s="1691" t="s">
        <v>68</v>
      </c>
      <c r="I8784" s="1692" t="s">
        <v>69</v>
      </c>
      <c r="J8784" s="2664"/>
      <c r="K8784" s="2621">
        <f t="shared" si="142"/>
        <v>8637</v>
      </c>
    </row>
    <row r="8785" spans="3:11" ht="15.75">
      <c r="C8785" s="1642"/>
      <c r="D8785" s="1754" t="str">
        <f>VLOOKUP(F8785,Accounts!B:C,2,FALSE)</f>
        <v>Accumulated Surplus (Deficit)</v>
      </c>
      <c r="E8785" s="4647"/>
      <c r="F8785" s="4657">
        <v>3010101000</v>
      </c>
      <c r="G8785" s="1643"/>
      <c r="H8785" s="4672"/>
      <c r="I8785" s="1641"/>
      <c r="J8785" s="2664"/>
      <c r="K8785" s="2621">
        <f t="shared" si="142"/>
        <v>8638</v>
      </c>
    </row>
    <row r="8786" spans="3:11" ht="15.75">
      <c r="C8786" s="1642"/>
      <c r="D8786" s="4650"/>
      <c r="E8786" s="4647" t="str">
        <f>VLOOKUP($F8786,Accounts!$B:$C,2,FALSE)</f>
        <v>Other Supplies and Materials for Distribution</v>
      </c>
      <c r="F8786" s="4657">
        <v>1040299000</v>
      </c>
      <c r="G8786" s="1643"/>
      <c r="H8786" s="1691"/>
      <c r="I8786" s="4672"/>
      <c r="J8786" s="2664"/>
      <c r="K8786" s="2621">
        <f t="shared" si="142"/>
        <v>8639</v>
      </c>
    </row>
    <row r="8787" spans="3:11">
      <c r="C8787" s="1644"/>
      <c r="D8787" s="3931"/>
      <c r="E8787" s="3881" t="s">
        <v>5074</v>
      </c>
      <c r="F8787" s="3937"/>
      <c r="G8787" s="1645"/>
      <c r="H8787" s="3616"/>
      <c r="I8787" s="4649"/>
      <c r="J8787" s="2664"/>
      <c r="K8787" s="2621">
        <f t="shared" si="142"/>
        <v>8640</v>
      </c>
    </row>
    <row r="8788" spans="3:11">
      <c r="C8788" s="1646"/>
      <c r="D8788" s="4659" t="s">
        <v>70</v>
      </c>
      <c r="E8788" s="4660"/>
      <c r="F8788" s="4661"/>
      <c r="G8788" s="1647"/>
      <c r="H8788" s="1693">
        <f>SUM(H8785:H8787)</f>
        <v>0</v>
      </c>
      <c r="I8788" s="1694">
        <f>SUM(I8785:I8787)</f>
        <v>0</v>
      </c>
      <c r="J8788" s="2664"/>
      <c r="K8788" s="2621">
        <f t="shared" si="142"/>
        <v>8641</v>
      </c>
    </row>
    <row r="8789" spans="3:11">
      <c r="C8789" s="1648"/>
      <c r="D8789" s="4662"/>
      <c r="E8789" s="4663"/>
      <c r="F8789" s="4657"/>
      <c r="G8789" s="1649"/>
      <c r="H8789" s="3616"/>
      <c r="I8789" s="1695">
        <f>H8788-I8788</f>
        <v>0</v>
      </c>
      <c r="J8789" s="2664"/>
      <c r="K8789" s="2621">
        <f t="shared" si="142"/>
        <v>8642</v>
      </c>
    </row>
    <row r="8790" spans="3:11">
      <c r="C8790" s="5850" t="s">
        <v>71</v>
      </c>
      <c r="D8790" s="5851"/>
      <c r="E8790" s="4664"/>
      <c r="F8790" s="5852" t="s">
        <v>2540</v>
      </c>
      <c r="G8790" s="5851"/>
      <c r="H8790" s="5853"/>
      <c r="I8790" s="5854"/>
      <c r="J8790" s="2664"/>
      <c r="K8790" s="2621">
        <f t="shared" si="142"/>
        <v>8643</v>
      </c>
    </row>
    <row r="8791" spans="3:11">
      <c r="C8791" s="1650"/>
      <c r="D8791" s="4665"/>
      <c r="E8791" s="4665"/>
      <c r="F8791" s="4666"/>
      <c r="G8791" s="1651"/>
      <c r="H8791" s="1687"/>
      <c r="I8791" s="1688"/>
      <c r="J8791" s="2664"/>
      <c r="K8791" s="2621">
        <f t="shared" si="142"/>
        <v>8644</v>
      </c>
    </row>
    <row r="8792" spans="3:11">
      <c r="C8792" s="1652"/>
      <c r="D8792" s="4667"/>
      <c r="E8792" s="4668" t="s">
        <v>3023</v>
      </c>
      <c r="F8792" s="455"/>
      <c r="G8792" s="1653" t="s">
        <v>3026</v>
      </c>
      <c r="H8792" s="1687"/>
      <c r="I8792" s="1688"/>
      <c r="J8792" s="2664"/>
      <c r="K8792" s="2621">
        <f t="shared" si="142"/>
        <v>8645</v>
      </c>
    </row>
    <row r="8793" spans="3:11">
      <c r="C8793" s="1650"/>
      <c r="D8793" s="4667"/>
      <c r="E8793" s="4667" t="s">
        <v>3024</v>
      </c>
      <c r="F8793" s="455" t="s">
        <v>2541</v>
      </c>
      <c r="G8793" s="4667" t="s">
        <v>3403</v>
      </c>
      <c r="H8793" s="1696"/>
      <c r="I8793" s="1688"/>
      <c r="J8793" s="2664"/>
      <c r="K8793" s="2621">
        <f t="shared" ref="K8793:K8856" si="143">K8792+1</f>
        <v>8646</v>
      </c>
    </row>
    <row r="8794" spans="3:11" ht="15.75" thickBot="1">
      <c r="C8794" s="1697"/>
      <c r="D8794" s="4669"/>
      <c r="E8794" s="4669"/>
      <c r="F8794" s="4670"/>
      <c r="G8794" s="1698"/>
      <c r="H8794" s="1699"/>
      <c r="I8794" s="1700"/>
      <c r="J8794" s="2664"/>
      <c r="K8794" s="2621">
        <f t="shared" si="143"/>
        <v>8647</v>
      </c>
    </row>
    <row r="8795" spans="3:11" ht="22.5">
      <c r="C8795" s="4651"/>
      <c r="D8795" s="5871" t="s">
        <v>60</v>
      </c>
      <c r="E8795" s="5871"/>
      <c r="F8795" s="5872"/>
      <c r="G8795" s="1632"/>
      <c r="H8795" s="5944" t="s">
        <v>5075</v>
      </c>
      <c r="I8795" s="5945"/>
      <c r="J8795" s="2664"/>
      <c r="K8795" s="2621">
        <f t="shared" si="143"/>
        <v>8648</v>
      </c>
    </row>
    <row r="8796" spans="3:11" ht="22.5">
      <c r="C8796" s="4652" t="s">
        <v>2722</v>
      </c>
      <c r="D8796" s="5859" t="s">
        <v>2538</v>
      </c>
      <c r="E8796" s="5859"/>
      <c r="F8796" s="5860"/>
      <c r="G8796" s="1633"/>
      <c r="H8796" s="5873" t="s">
        <v>4794</v>
      </c>
      <c r="I8796" s="5874"/>
      <c r="J8796" s="2664"/>
      <c r="K8796" s="2621">
        <f t="shared" si="143"/>
        <v>8649</v>
      </c>
    </row>
    <row r="8797" spans="3:11" ht="22.5">
      <c r="C8797" s="4652" t="s">
        <v>2723</v>
      </c>
      <c r="D8797" s="5863">
        <v>1</v>
      </c>
      <c r="E8797" s="5863"/>
      <c r="F8797" s="5864"/>
      <c r="G8797" s="1633"/>
      <c r="H8797" s="1687"/>
      <c r="I8797" s="1688"/>
      <c r="J8797" s="2664"/>
      <c r="K8797" s="2621">
        <f t="shared" si="143"/>
        <v>8650</v>
      </c>
    </row>
    <row r="8798" spans="3:11">
      <c r="C8798" s="1634"/>
      <c r="D8798" s="4653"/>
      <c r="E8798" s="4653"/>
      <c r="F8798" s="4654"/>
      <c r="G8798" s="1635"/>
      <c r="H8798" s="1689"/>
      <c r="I8798" s="1690"/>
      <c r="J8798" s="2664"/>
      <c r="K8798" s="2621">
        <f t="shared" si="143"/>
        <v>8651</v>
      </c>
    </row>
    <row r="8799" spans="3:11">
      <c r="C8799" s="1636"/>
      <c r="D8799" s="5865" t="s">
        <v>61</v>
      </c>
      <c r="E8799" s="5866"/>
      <c r="F8799" s="5866"/>
      <c r="G8799" s="5866"/>
      <c r="H8799" s="5866"/>
      <c r="I8799" s="5867"/>
      <c r="J8799" s="2664"/>
      <c r="K8799" s="2621">
        <f t="shared" si="143"/>
        <v>8652</v>
      </c>
    </row>
    <row r="8800" spans="3:11">
      <c r="C8800" s="1637" t="s">
        <v>62</v>
      </c>
      <c r="D8800" s="5844" t="s">
        <v>63</v>
      </c>
      <c r="E8800" s="5845"/>
      <c r="F8800" s="4655" t="s">
        <v>64</v>
      </c>
      <c r="G8800" s="1638" t="s">
        <v>65</v>
      </c>
      <c r="H8800" s="5848" t="s">
        <v>66</v>
      </c>
      <c r="I8800" s="5849"/>
      <c r="J8800" s="2664"/>
      <c r="K8800" s="2621">
        <f t="shared" si="143"/>
        <v>8653</v>
      </c>
    </row>
    <row r="8801" spans="3:11">
      <c r="C8801" s="1639" t="s">
        <v>67</v>
      </c>
      <c r="D8801" s="5846"/>
      <c r="E8801" s="5847"/>
      <c r="F8801" s="4656" t="s">
        <v>0</v>
      </c>
      <c r="G8801" s="1640"/>
      <c r="H8801" s="1691" t="s">
        <v>68</v>
      </c>
      <c r="I8801" s="1692" t="s">
        <v>69</v>
      </c>
      <c r="J8801" s="2664"/>
      <c r="K8801" s="2621">
        <f t="shared" si="143"/>
        <v>8654</v>
      </c>
    </row>
    <row r="8802" spans="3:11" ht="15.75">
      <c r="C8802" s="1642"/>
      <c r="D8802" s="1754" t="str">
        <f>VLOOKUP(F8802,Accounts!B:C,2,FALSE)</f>
        <v>Accumulated Surplus (Deficit)</v>
      </c>
      <c r="E8802" s="4647"/>
      <c r="F8802" s="4657">
        <v>3010101000</v>
      </c>
      <c r="G8802" s="1643"/>
      <c r="H8802" s="4672"/>
      <c r="I8802" s="1641"/>
      <c r="J8802" s="2664"/>
      <c r="K8802" s="2621">
        <f t="shared" si="143"/>
        <v>8655</v>
      </c>
    </row>
    <row r="8803" spans="3:11" ht="15.75">
      <c r="C8803" s="1642"/>
      <c r="D8803" s="4650"/>
      <c r="E8803" s="4647" t="str">
        <f>VLOOKUP($F8803,Accounts!$B:$C,2,FALSE)</f>
        <v>Other Supplies and Materials for Distribution</v>
      </c>
      <c r="F8803" s="4657">
        <v>1040299000</v>
      </c>
      <c r="G8803" s="1643"/>
      <c r="H8803" s="1691"/>
      <c r="I8803" s="4672"/>
      <c r="J8803" s="2664"/>
      <c r="K8803" s="2621">
        <f t="shared" si="143"/>
        <v>8656</v>
      </c>
    </row>
    <row r="8804" spans="3:11">
      <c r="C8804" s="1644"/>
      <c r="D8804" s="3931"/>
      <c r="E8804" s="3881" t="s">
        <v>5076</v>
      </c>
      <c r="F8804" s="3937"/>
      <c r="G8804" s="1645"/>
      <c r="H8804" s="3616"/>
      <c r="I8804" s="4649"/>
      <c r="J8804" s="2664"/>
      <c r="K8804" s="2621">
        <f t="shared" si="143"/>
        <v>8657</v>
      </c>
    </row>
    <row r="8805" spans="3:11">
      <c r="C8805" s="1646"/>
      <c r="D8805" s="4659" t="s">
        <v>70</v>
      </c>
      <c r="E8805" s="4660"/>
      <c r="F8805" s="4661"/>
      <c r="G8805" s="1647"/>
      <c r="H8805" s="1693">
        <f>SUM(H8802:H8804)</f>
        <v>0</v>
      </c>
      <c r="I8805" s="1694">
        <f>SUM(I8802:I8804)</f>
        <v>0</v>
      </c>
      <c r="J8805" s="2664"/>
      <c r="K8805" s="2621">
        <f t="shared" si="143"/>
        <v>8658</v>
      </c>
    </row>
    <row r="8806" spans="3:11">
      <c r="C8806" s="1648"/>
      <c r="D8806" s="4662"/>
      <c r="E8806" s="4663"/>
      <c r="F8806" s="4657"/>
      <c r="G8806" s="1649"/>
      <c r="H8806" s="3616"/>
      <c r="I8806" s="1695">
        <f>H8805-I8805</f>
        <v>0</v>
      </c>
      <c r="J8806" s="2664"/>
      <c r="K8806" s="2621">
        <f t="shared" si="143"/>
        <v>8659</v>
      </c>
    </row>
    <row r="8807" spans="3:11">
      <c r="C8807" s="5850" t="s">
        <v>71</v>
      </c>
      <c r="D8807" s="5851"/>
      <c r="E8807" s="4664"/>
      <c r="F8807" s="5852" t="s">
        <v>2540</v>
      </c>
      <c r="G8807" s="5851"/>
      <c r="H8807" s="5853"/>
      <c r="I8807" s="5854"/>
      <c r="J8807" s="2664"/>
      <c r="K8807" s="2621">
        <f t="shared" si="143"/>
        <v>8660</v>
      </c>
    </row>
    <row r="8808" spans="3:11">
      <c r="C8808" s="1650"/>
      <c r="D8808" s="4665"/>
      <c r="E8808" s="4665"/>
      <c r="F8808" s="4666"/>
      <c r="G8808" s="1651"/>
      <c r="H8808" s="1687"/>
      <c r="I8808" s="1688"/>
      <c r="J8808" s="2664"/>
      <c r="K8808" s="2621">
        <f t="shared" si="143"/>
        <v>8661</v>
      </c>
    </row>
    <row r="8809" spans="3:11">
      <c r="C8809" s="1652"/>
      <c r="D8809" s="4667"/>
      <c r="E8809" s="4668" t="s">
        <v>3023</v>
      </c>
      <c r="F8809" s="455"/>
      <c r="G8809" s="1653" t="s">
        <v>3026</v>
      </c>
      <c r="H8809" s="1687"/>
      <c r="I8809" s="1688"/>
      <c r="J8809" s="2664"/>
      <c r="K8809" s="2621">
        <f t="shared" si="143"/>
        <v>8662</v>
      </c>
    </row>
    <row r="8810" spans="3:11">
      <c r="C8810" s="1650"/>
      <c r="D8810" s="4667"/>
      <c r="E8810" s="4667" t="s">
        <v>3024</v>
      </c>
      <c r="F8810" s="455" t="s">
        <v>2541</v>
      </c>
      <c r="G8810" s="4667" t="s">
        <v>3403</v>
      </c>
      <c r="H8810" s="1696"/>
      <c r="I8810" s="1688"/>
      <c r="J8810" s="2664"/>
      <c r="K8810" s="2621">
        <f t="shared" si="143"/>
        <v>8663</v>
      </c>
    </row>
    <row r="8811" spans="3:11" ht="15.75" thickBot="1">
      <c r="C8811" s="1697"/>
      <c r="D8811" s="4669"/>
      <c r="E8811" s="4669"/>
      <c r="F8811" s="4670"/>
      <c r="G8811" s="1698"/>
      <c r="H8811" s="1699"/>
      <c r="I8811" s="1700"/>
      <c r="J8811" s="2664"/>
      <c r="K8811" s="2621">
        <f t="shared" si="143"/>
        <v>8664</v>
      </c>
    </row>
    <row r="8812" spans="3:11" ht="22.5">
      <c r="C8812" s="4651"/>
      <c r="D8812" s="5871" t="s">
        <v>60</v>
      </c>
      <c r="E8812" s="5871"/>
      <c r="F8812" s="5872"/>
      <c r="G8812" s="1632"/>
      <c r="H8812" s="5944" t="s">
        <v>5077</v>
      </c>
      <c r="I8812" s="5945"/>
      <c r="J8812" s="2664"/>
      <c r="K8812" s="2621">
        <f t="shared" si="143"/>
        <v>8665</v>
      </c>
    </row>
    <row r="8813" spans="3:11" ht="22.5">
      <c r="C8813" s="4652" t="s">
        <v>2722</v>
      </c>
      <c r="D8813" s="5859" t="s">
        <v>2538</v>
      </c>
      <c r="E8813" s="5859"/>
      <c r="F8813" s="5860"/>
      <c r="G8813" s="1633"/>
      <c r="H8813" s="5873" t="s">
        <v>4794</v>
      </c>
      <c r="I8813" s="5874"/>
      <c r="J8813" s="2664"/>
      <c r="K8813" s="2621">
        <f t="shared" si="143"/>
        <v>8666</v>
      </c>
    </row>
    <row r="8814" spans="3:11" ht="22.5">
      <c r="C8814" s="4652" t="s">
        <v>2723</v>
      </c>
      <c r="D8814" s="5863">
        <v>1</v>
      </c>
      <c r="E8814" s="5863"/>
      <c r="F8814" s="5864"/>
      <c r="G8814" s="1633"/>
      <c r="H8814" s="1687"/>
      <c r="I8814" s="1688"/>
      <c r="J8814" s="2664"/>
      <c r="K8814" s="2621">
        <f t="shared" si="143"/>
        <v>8667</v>
      </c>
    </row>
    <row r="8815" spans="3:11">
      <c r="C8815" s="1634"/>
      <c r="D8815" s="4653"/>
      <c r="E8815" s="4653"/>
      <c r="F8815" s="4654"/>
      <c r="G8815" s="1635"/>
      <c r="H8815" s="1689"/>
      <c r="I8815" s="1690"/>
      <c r="J8815" s="2664"/>
      <c r="K8815" s="2621">
        <f t="shared" si="143"/>
        <v>8668</v>
      </c>
    </row>
    <row r="8816" spans="3:11">
      <c r="C8816" s="1636"/>
      <c r="D8816" s="5865" t="s">
        <v>61</v>
      </c>
      <c r="E8816" s="5866"/>
      <c r="F8816" s="5866"/>
      <c r="G8816" s="5866"/>
      <c r="H8816" s="5866"/>
      <c r="I8816" s="5867"/>
      <c r="J8816" s="2664"/>
      <c r="K8816" s="2621">
        <f t="shared" si="143"/>
        <v>8669</v>
      </c>
    </row>
    <row r="8817" spans="3:11">
      <c r="C8817" s="1637" t="s">
        <v>62</v>
      </c>
      <c r="D8817" s="5844" t="s">
        <v>63</v>
      </c>
      <c r="E8817" s="5845"/>
      <c r="F8817" s="4655" t="s">
        <v>64</v>
      </c>
      <c r="G8817" s="1638" t="s">
        <v>65</v>
      </c>
      <c r="H8817" s="5848" t="s">
        <v>66</v>
      </c>
      <c r="I8817" s="5849"/>
      <c r="J8817" s="2664"/>
      <c r="K8817" s="2621">
        <f t="shared" si="143"/>
        <v>8670</v>
      </c>
    </row>
    <row r="8818" spans="3:11">
      <c r="C8818" s="1639" t="s">
        <v>67</v>
      </c>
      <c r="D8818" s="5846"/>
      <c r="E8818" s="5847"/>
      <c r="F8818" s="4656" t="s">
        <v>0</v>
      </c>
      <c r="G8818" s="1640"/>
      <c r="H8818" s="1691" t="s">
        <v>68</v>
      </c>
      <c r="I8818" s="1692" t="s">
        <v>69</v>
      </c>
      <c r="J8818" s="2664"/>
      <c r="K8818" s="2621">
        <f t="shared" si="143"/>
        <v>8671</v>
      </c>
    </row>
    <row r="8819" spans="3:11" ht="15.75">
      <c r="C8819" s="1642"/>
      <c r="D8819" s="1754" t="str">
        <f>VLOOKUP(F8819,Accounts!B:C,2,FALSE)</f>
        <v>Accumulated Surplus (Deficit)</v>
      </c>
      <c r="E8819" s="4647"/>
      <c r="F8819" s="4657">
        <v>3010101000</v>
      </c>
      <c r="G8819" s="1643"/>
      <c r="H8819" s="4671"/>
      <c r="I8819" s="1641"/>
      <c r="J8819" s="2664"/>
      <c r="K8819" s="2621">
        <f t="shared" si="143"/>
        <v>8672</v>
      </c>
    </row>
    <row r="8820" spans="3:11" ht="15.75">
      <c r="C8820" s="1642"/>
      <c r="D8820" s="4650"/>
      <c r="E8820" s="4647" t="str">
        <f>VLOOKUP($F8820,Accounts!$B:$C,2,FALSE)</f>
        <v>Other Supplies and Materials for Distribution</v>
      </c>
      <c r="F8820" s="4657">
        <v>1040299000</v>
      </c>
      <c r="G8820" s="1643"/>
      <c r="H8820" s="1691"/>
      <c r="I8820" s="4671"/>
      <c r="J8820" s="2664"/>
      <c r="K8820" s="2621">
        <f t="shared" si="143"/>
        <v>8673</v>
      </c>
    </row>
    <row r="8821" spans="3:11">
      <c r="C8821" s="1644"/>
      <c r="D8821" s="3931"/>
      <c r="E8821" s="3881" t="s">
        <v>5078</v>
      </c>
      <c r="F8821" s="3937"/>
      <c r="G8821" s="1645"/>
      <c r="H8821" s="3616"/>
      <c r="I8821" s="4649"/>
      <c r="J8821" s="2664"/>
      <c r="K8821" s="2621">
        <f t="shared" si="143"/>
        <v>8674</v>
      </c>
    </row>
    <row r="8822" spans="3:11">
      <c r="C8822" s="1646"/>
      <c r="D8822" s="4659" t="s">
        <v>70</v>
      </c>
      <c r="E8822" s="4660"/>
      <c r="F8822" s="4661"/>
      <c r="G8822" s="1647"/>
      <c r="H8822" s="1693">
        <f>SUM(H8819:H8821)</f>
        <v>0</v>
      </c>
      <c r="I8822" s="1694">
        <f>SUM(I8819:I8821)</f>
        <v>0</v>
      </c>
      <c r="J8822" s="2664"/>
      <c r="K8822" s="2621">
        <f t="shared" si="143"/>
        <v>8675</v>
      </c>
    </row>
    <row r="8823" spans="3:11">
      <c r="C8823" s="1648"/>
      <c r="D8823" s="4662"/>
      <c r="E8823" s="4663"/>
      <c r="F8823" s="4657"/>
      <c r="G8823" s="1649"/>
      <c r="H8823" s="3616"/>
      <c r="I8823" s="1695">
        <f>H8822-I8822</f>
        <v>0</v>
      </c>
      <c r="J8823" s="2664"/>
      <c r="K8823" s="2621">
        <f t="shared" si="143"/>
        <v>8676</v>
      </c>
    </row>
    <row r="8824" spans="3:11">
      <c r="C8824" s="5850" t="s">
        <v>71</v>
      </c>
      <c r="D8824" s="5851"/>
      <c r="E8824" s="4664"/>
      <c r="F8824" s="5852" t="s">
        <v>2540</v>
      </c>
      <c r="G8824" s="5851"/>
      <c r="H8824" s="5853"/>
      <c r="I8824" s="5854"/>
      <c r="J8824" s="2664"/>
      <c r="K8824" s="2621">
        <f t="shared" si="143"/>
        <v>8677</v>
      </c>
    </row>
    <row r="8825" spans="3:11">
      <c r="C8825" s="1650"/>
      <c r="D8825" s="4665"/>
      <c r="E8825" s="4665"/>
      <c r="F8825" s="4666"/>
      <c r="G8825" s="1651"/>
      <c r="H8825" s="1687"/>
      <c r="I8825" s="1688"/>
      <c r="J8825" s="2664"/>
      <c r="K8825" s="2621">
        <f t="shared" si="143"/>
        <v>8678</v>
      </c>
    </row>
    <row r="8826" spans="3:11">
      <c r="C8826" s="1652"/>
      <c r="D8826" s="4667"/>
      <c r="E8826" s="4668" t="s">
        <v>3023</v>
      </c>
      <c r="F8826" s="455"/>
      <c r="G8826" s="1653" t="s">
        <v>3026</v>
      </c>
      <c r="H8826" s="1687"/>
      <c r="I8826" s="1688"/>
      <c r="J8826" s="2664"/>
      <c r="K8826" s="2621">
        <f t="shared" si="143"/>
        <v>8679</v>
      </c>
    </row>
    <row r="8827" spans="3:11">
      <c r="C8827" s="1650"/>
      <c r="D8827" s="4667"/>
      <c r="E8827" s="4667" t="s">
        <v>3024</v>
      </c>
      <c r="F8827" s="455" t="s">
        <v>2541</v>
      </c>
      <c r="G8827" s="4667" t="s">
        <v>3403</v>
      </c>
      <c r="H8827" s="1696"/>
      <c r="I8827" s="1688"/>
      <c r="J8827" s="2664"/>
      <c r="K8827" s="2621">
        <f t="shared" si="143"/>
        <v>8680</v>
      </c>
    </row>
    <row r="8828" spans="3:11" ht="15.75" thickBot="1">
      <c r="C8828" s="1697"/>
      <c r="D8828" s="4669"/>
      <c r="E8828" s="4669"/>
      <c r="F8828" s="4670"/>
      <c r="G8828" s="1698"/>
      <c r="H8828" s="1699"/>
      <c r="I8828" s="1700"/>
      <c r="J8828" s="2664"/>
      <c r="K8828" s="2621">
        <f t="shared" si="143"/>
        <v>8681</v>
      </c>
    </row>
    <row r="8829" spans="3:11" ht="22.5">
      <c r="C8829" s="4651"/>
      <c r="D8829" s="5871" t="s">
        <v>60</v>
      </c>
      <c r="E8829" s="5871"/>
      <c r="F8829" s="5872"/>
      <c r="G8829" s="1632"/>
      <c r="H8829" s="5944" t="s">
        <v>5079</v>
      </c>
      <c r="I8829" s="5945"/>
      <c r="J8829" s="2664"/>
      <c r="K8829" s="2621">
        <f t="shared" si="143"/>
        <v>8682</v>
      </c>
    </row>
    <row r="8830" spans="3:11" ht="22.5">
      <c r="C8830" s="4652" t="s">
        <v>2722</v>
      </c>
      <c r="D8830" s="5859" t="s">
        <v>2538</v>
      </c>
      <c r="E8830" s="5859"/>
      <c r="F8830" s="5860"/>
      <c r="G8830" s="1633"/>
      <c r="H8830" s="5873" t="s">
        <v>4794</v>
      </c>
      <c r="I8830" s="5874"/>
      <c r="J8830" s="2664"/>
      <c r="K8830" s="2621">
        <f t="shared" si="143"/>
        <v>8683</v>
      </c>
    </row>
    <row r="8831" spans="3:11" ht="22.5">
      <c r="C8831" s="4652" t="s">
        <v>2723</v>
      </c>
      <c r="D8831" s="5863">
        <v>1</v>
      </c>
      <c r="E8831" s="5863"/>
      <c r="F8831" s="5864"/>
      <c r="G8831" s="1633"/>
      <c r="H8831" s="1687"/>
      <c r="I8831" s="1688"/>
      <c r="J8831" s="2664"/>
      <c r="K8831" s="2621">
        <f t="shared" si="143"/>
        <v>8684</v>
      </c>
    </row>
    <row r="8832" spans="3:11">
      <c r="C8832" s="1634"/>
      <c r="D8832" s="4653"/>
      <c r="E8832" s="4653"/>
      <c r="F8832" s="4654"/>
      <c r="G8832" s="1635"/>
      <c r="H8832" s="1689"/>
      <c r="I8832" s="1690"/>
      <c r="J8832" s="2664"/>
      <c r="K8832" s="2621">
        <f t="shared" si="143"/>
        <v>8685</v>
      </c>
    </row>
    <row r="8833" spans="3:11">
      <c r="C8833" s="1636"/>
      <c r="D8833" s="5865" t="s">
        <v>61</v>
      </c>
      <c r="E8833" s="5866"/>
      <c r="F8833" s="5866"/>
      <c r="G8833" s="5866"/>
      <c r="H8833" s="5866"/>
      <c r="I8833" s="5867"/>
      <c r="J8833" s="2664"/>
      <c r="K8833" s="2621">
        <f t="shared" si="143"/>
        <v>8686</v>
      </c>
    </row>
    <row r="8834" spans="3:11">
      <c r="C8834" s="1637" t="s">
        <v>62</v>
      </c>
      <c r="D8834" s="5844" t="s">
        <v>63</v>
      </c>
      <c r="E8834" s="5845"/>
      <c r="F8834" s="4655" t="s">
        <v>64</v>
      </c>
      <c r="G8834" s="1638" t="s">
        <v>65</v>
      </c>
      <c r="H8834" s="5848" t="s">
        <v>66</v>
      </c>
      <c r="I8834" s="5849"/>
      <c r="J8834" s="2664"/>
      <c r="K8834" s="2621">
        <f t="shared" si="143"/>
        <v>8687</v>
      </c>
    </row>
    <row r="8835" spans="3:11">
      <c r="C8835" s="1639" t="s">
        <v>67</v>
      </c>
      <c r="D8835" s="5846"/>
      <c r="E8835" s="5847"/>
      <c r="F8835" s="4656" t="s">
        <v>0</v>
      </c>
      <c r="G8835" s="1640"/>
      <c r="H8835" s="1691" t="s">
        <v>68</v>
      </c>
      <c r="I8835" s="1692" t="s">
        <v>69</v>
      </c>
      <c r="J8835" s="2664"/>
      <c r="K8835" s="2621">
        <f t="shared" si="143"/>
        <v>8688</v>
      </c>
    </row>
    <row r="8836" spans="3:11" ht="15.75">
      <c r="C8836" s="1642"/>
      <c r="D8836" s="1754" t="str">
        <f>VLOOKUP(F8836,Accounts!B:C,2,FALSE)</f>
        <v>Accumulated Surplus (Deficit)</v>
      </c>
      <c r="E8836" s="4647"/>
      <c r="F8836" s="4657">
        <v>3010101000</v>
      </c>
      <c r="G8836" s="1643"/>
      <c r="H8836" s="4674"/>
      <c r="I8836" s="1641"/>
      <c r="J8836" s="2664"/>
      <c r="K8836" s="2621">
        <f t="shared" si="143"/>
        <v>8689</v>
      </c>
    </row>
    <row r="8837" spans="3:11" ht="15.75">
      <c r="C8837" s="1642"/>
      <c r="D8837" s="4650"/>
      <c r="E8837" s="4647" t="str">
        <f>VLOOKUP($F8837,Accounts!$B:$C,2,FALSE)</f>
        <v>Other Supplies and Materials for Distribution</v>
      </c>
      <c r="F8837" s="4657">
        <v>1040299000</v>
      </c>
      <c r="G8837" s="1643"/>
      <c r="H8837" s="1691"/>
      <c r="I8837" s="4674"/>
      <c r="J8837" s="2664"/>
      <c r="K8837" s="2621">
        <f t="shared" si="143"/>
        <v>8690</v>
      </c>
    </row>
    <row r="8838" spans="3:11">
      <c r="C8838" s="1644"/>
      <c r="D8838" s="3931"/>
      <c r="E8838" s="3881" t="s">
        <v>5080</v>
      </c>
      <c r="F8838" s="3937"/>
      <c r="G8838" s="1645"/>
      <c r="H8838" s="3616"/>
      <c r="I8838" s="4649"/>
      <c r="J8838" s="2664"/>
      <c r="K8838" s="2621">
        <f t="shared" si="143"/>
        <v>8691</v>
      </c>
    </row>
    <row r="8839" spans="3:11">
      <c r="C8839" s="1646"/>
      <c r="D8839" s="4659" t="s">
        <v>70</v>
      </c>
      <c r="E8839" s="4660"/>
      <c r="F8839" s="4661"/>
      <c r="G8839" s="1647"/>
      <c r="H8839" s="1693">
        <f>SUM(H8836:H8838)</f>
        <v>0</v>
      </c>
      <c r="I8839" s="1694">
        <f>SUM(I8836:I8838)</f>
        <v>0</v>
      </c>
      <c r="J8839" s="2664"/>
      <c r="K8839" s="2621">
        <f t="shared" si="143"/>
        <v>8692</v>
      </c>
    </row>
    <row r="8840" spans="3:11">
      <c r="C8840" s="1648"/>
      <c r="D8840" s="4662"/>
      <c r="E8840" s="4663"/>
      <c r="F8840" s="4657"/>
      <c r="G8840" s="1649"/>
      <c r="H8840" s="3616"/>
      <c r="I8840" s="1695">
        <f>H8839-I8839</f>
        <v>0</v>
      </c>
      <c r="J8840" s="2664"/>
      <c r="K8840" s="2621">
        <f t="shared" si="143"/>
        <v>8693</v>
      </c>
    </row>
    <row r="8841" spans="3:11">
      <c r="C8841" s="5850" t="s">
        <v>71</v>
      </c>
      <c r="D8841" s="5851"/>
      <c r="E8841" s="4664"/>
      <c r="F8841" s="5852" t="s">
        <v>2540</v>
      </c>
      <c r="G8841" s="5851"/>
      <c r="H8841" s="5853"/>
      <c r="I8841" s="5854"/>
      <c r="J8841" s="2664"/>
      <c r="K8841" s="2621">
        <f t="shared" si="143"/>
        <v>8694</v>
      </c>
    </row>
    <row r="8842" spans="3:11">
      <c r="C8842" s="1650"/>
      <c r="D8842" s="4665"/>
      <c r="E8842" s="4665"/>
      <c r="F8842" s="4666"/>
      <c r="G8842" s="1651"/>
      <c r="H8842" s="1687"/>
      <c r="I8842" s="1688"/>
      <c r="J8842" s="2664"/>
      <c r="K8842" s="2621">
        <f t="shared" si="143"/>
        <v>8695</v>
      </c>
    </row>
    <row r="8843" spans="3:11">
      <c r="C8843" s="1652"/>
      <c r="D8843" s="4667"/>
      <c r="E8843" s="4668" t="s">
        <v>3023</v>
      </c>
      <c r="F8843" s="455"/>
      <c r="G8843" s="1653" t="s">
        <v>3026</v>
      </c>
      <c r="H8843" s="1687"/>
      <c r="I8843" s="1688"/>
      <c r="J8843" s="2664"/>
      <c r="K8843" s="2621">
        <f t="shared" si="143"/>
        <v>8696</v>
      </c>
    </row>
    <row r="8844" spans="3:11">
      <c r="C8844" s="1650"/>
      <c r="D8844" s="4667"/>
      <c r="E8844" s="4667" t="s">
        <v>3024</v>
      </c>
      <c r="F8844" s="455" t="s">
        <v>2541</v>
      </c>
      <c r="G8844" s="4667" t="s">
        <v>3403</v>
      </c>
      <c r="H8844" s="1696"/>
      <c r="I8844" s="1688"/>
      <c r="J8844" s="2664"/>
      <c r="K8844" s="2621">
        <f t="shared" si="143"/>
        <v>8697</v>
      </c>
    </row>
    <row r="8845" spans="3:11" ht="15.75" thickBot="1">
      <c r="C8845" s="1697"/>
      <c r="D8845" s="4669"/>
      <c r="E8845" s="4669"/>
      <c r="F8845" s="4670"/>
      <c r="G8845" s="1698"/>
      <c r="H8845" s="1699"/>
      <c r="I8845" s="1700"/>
      <c r="J8845" s="2664"/>
      <c r="K8845" s="2621">
        <f t="shared" si="143"/>
        <v>8698</v>
      </c>
    </row>
    <row r="8846" spans="3:11" ht="22.5">
      <c r="C8846" s="4651"/>
      <c r="D8846" s="5871" t="s">
        <v>60</v>
      </c>
      <c r="E8846" s="5871"/>
      <c r="F8846" s="5872"/>
      <c r="G8846" s="1632"/>
      <c r="H8846" s="5944" t="s">
        <v>5081</v>
      </c>
      <c r="I8846" s="5945"/>
      <c r="J8846" s="2664"/>
      <c r="K8846" s="2621">
        <f t="shared" si="143"/>
        <v>8699</v>
      </c>
    </row>
    <row r="8847" spans="3:11" ht="22.5">
      <c r="C8847" s="4652" t="s">
        <v>2722</v>
      </c>
      <c r="D8847" s="5859" t="s">
        <v>2538</v>
      </c>
      <c r="E8847" s="5859"/>
      <c r="F8847" s="5860"/>
      <c r="G8847" s="1633"/>
      <c r="H8847" s="5873" t="s">
        <v>4794</v>
      </c>
      <c r="I8847" s="5874"/>
      <c r="J8847" s="2664"/>
      <c r="K8847" s="2621">
        <f t="shared" si="143"/>
        <v>8700</v>
      </c>
    </row>
    <row r="8848" spans="3:11" ht="22.5">
      <c r="C8848" s="4652" t="s">
        <v>2723</v>
      </c>
      <c r="D8848" s="5863">
        <v>1</v>
      </c>
      <c r="E8848" s="5863"/>
      <c r="F8848" s="5864"/>
      <c r="G8848" s="1633"/>
      <c r="H8848" s="1687"/>
      <c r="I8848" s="1688"/>
      <c r="J8848" s="2664"/>
      <c r="K8848" s="2621">
        <f t="shared" si="143"/>
        <v>8701</v>
      </c>
    </row>
    <row r="8849" spans="3:11">
      <c r="C8849" s="1634"/>
      <c r="D8849" s="4653"/>
      <c r="E8849" s="4653"/>
      <c r="F8849" s="4654"/>
      <c r="G8849" s="1635"/>
      <c r="H8849" s="1689"/>
      <c r="I8849" s="1690"/>
      <c r="J8849" s="2664"/>
      <c r="K8849" s="2621">
        <f t="shared" si="143"/>
        <v>8702</v>
      </c>
    </row>
    <row r="8850" spans="3:11">
      <c r="C8850" s="1636"/>
      <c r="D8850" s="5865" t="s">
        <v>61</v>
      </c>
      <c r="E8850" s="5866"/>
      <c r="F8850" s="5866"/>
      <c r="G8850" s="5866"/>
      <c r="H8850" s="5866"/>
      <c r="I8850" s="5867"/>
      <c r="J8850" s="2664"/>
      <c r="K8850" s="2621">
        <f t="shared" si="143"/>
        <v>8703</v>
      </c>
    </row>
    <row r="8851" spans="3:11">
      <c r="C8851" s="1637" t="s">
        <v>62</v>
      </c>
      <c r="D8851" s="5844" t="s">
        <v>63</v>
      </c>
      <c r="E8851" s="5845"/>
      <c r="F8851" s="4655" t="s">
        <v>64</v>
      </c>
      <c r="G8851" s="1638" t="s">
        <v>65</v>
      </c>
      <c r="H8851" s="5848" t="s">
        <v>66</v>
      </c>
      <c r="I8851" s="5849"/>
      <c r="J8851" s="2664"/>
      <c r="K8851" s="2621">
        <f t="shared" si="143"/>
        <v>8704</v>
      </c>
    </row>
    <row r="8852" spans="3:11">
      <c r="C8852" s="1639" t="s">
        <v>67</v>
      </c>
      <c r="D8852" s="5846"/>
      <c r="E8852" s="5847"/>
      <c r="F8852" s="4656" t="s">
        <v>0</v>
      </c>
      <c r="G8852" s="1640"/>
      <c r="H8852" s="1691" t="s">
        <v>68</v>
      </c>
      <c r="I8852" s="1692" t="s">
        <v>69</v>
      </c>
      <c r="J8852" s="2664"/>
      <c r="K8852" s="2621">
        <f t="shared" si="143"/>
        <v>8705</v>
      </c>
    </row>
    <row r="8853" spans="3:11" ht="15.75">
      <c r="C8853" s="1642"/>
      <c r="D8853" s="1754" t="str">
        <f>VLOOKUP(F8853,Accounts!B:C,2,FALSE)</f>
        <v>Accumulated Surplus (Deficit)</v>
      </c>
      <c r="E8853" s="4647"/>
      <c r="F8853" s="4657">
        <v>3010101000</v>
      </c>
      <c r="G8853" s="1643"/>
      <c r="H8853" s="4671"/>
      <c r="I8853" s="1641"/>
      <c r="J8853" s="2664"/>
      <c r="K8853" s="2621">
        <f t="shared" si="143"/>
        <v>8706</v>
      </c>
    </row>
    <row r="8854" spans="3:11" ht="15.75">
      <c r="C8854" s="1642"/>
      <c r="D8854" s="4650"/>
      <c r="E8854" s="4647" t="str">
        <f>VLOOKUP($F8854,Accounts!$B:$C,2,FALSE)</f>
        <v>Other Supplies and Materials for Distribution</v>
      </c>
      <c r="F8854" s="4657">
        <v>1040299000</v>
      </c>
      <c r="G8854" s="1643"/>
      <c r="H8854" s="1691"/>
      <c r="I8854" s="4671"/>
      <c r="J8854" s="2664"/>
      <c r="K8854" s="2621">
        <f t="shared" si="143"/>
        <v>8707</v>
      </c>
    </row>
    <row r="8855" spans="3:11">
      <c r="C8855" s="1644"/>
      <c r="D8855" s="3931"/>
      <c r="E8855" s="3881" t="s">
        <v>5082</v>
      </c>
      <c r="F8855" s="3937"/>
      <c r="G8855" s="1645"/>
      <c r="H8855" s="3616"/>
      <c r="I8855" s="4649"/>
      <c r="J8855" s="2664"/>
      <c r="K8855" s="2621">
        <f t="shared" si="143"/>
        <v>8708</v>
      </c>
    </row>
    <row r="8856" spans="3:11">
      <c r="C8856" s="1646"/>
      <c r="D8856" s="4659" t="s">
        <v>70</v>
      </c>
      <c r="E8856" s="4660"/>
      <c r="F8856" s="4661"/>
      <c r="G8856" s="1647"/>
      <c r="H8856" s="1693">
        <f>SUM(H8853:H8855)</f>
        <v>0</v>
      </c>
      <c r="I8856" s="1694">
        <f>SUM(I8853:I8855)</f>
        <v>0</v>
      </c>
      <c r="J8856" s="2664"/>
      <c r="K8856" s="2621">
        <f t="shared" si="143"/>
        <v>8709</v>
      </c>
    </row>
    <row r="8857" spans="3:11">
      <c r="C8857" s="1648"/>
      <c r="D8857" s="4662"/>
      <c r="E8857" s="4663"/>
      <c r="F8857" s="4657"/>
      <c r="G8857" s="1649"/>
      <c r="H8857" s="3616"/>
      <c r="I8857" s="1695">
        <f>H8856-I8856</f>
        <v>0</v>
      </c>
      <c r="J8857" s="2664"/>
      <c r="K8857" s="2621">
        <f t="shared" ref="K8857:K8920" si="144">K8856+1</f>
        <v>8710</v>
      </c>
    </row>
    <row r="8858" spans="3:11">
      <c r="C8858" s="5850" t="s">
        <v>71</v>
      </c>
      <c r="D8858" s="5851"/>
      <c r="E8858" s="4664"/>
      <c r="F8858" s="5852" t="s">
        <v>2540</v>
      </c>
      <c r="G8858" s="5851"/>
      <c r="H8858" s="5853"/>
      <c r="I8858" s="5854"/>
      <c r="J8858" s="2664"/>
      <c r="K8858" s="2621">
        <f t="shared" si="144"/>
        <v>8711</v>
      </c>
    </row>
    <row r="8859" spans="3:11">
      <c r="C8859" s="1650"/>
      <c r="D8859" s="4665"/>
      <c r="E8859" s="4665"/>
      <c r="F8859" s="4666"/>
      <c r="G8859" s="1651"/>
      <c r="H8859" s="1687"/>
      <c r="I8859" s="1688"/>
      <c r="J8859" s="2664"/>
      <c r="K8859" s="2621">
        <f t="shared" si="144"/>
        <v>8712</v>
      </c>
    </row>
    <row r="8860" spans="3:11">
      <c r="C8860" s="1652"/>
      <c r="D8860" s="4667"/>
      <c r="E8860" s="4668" t="s">
        <v>3023</v>
      </c>
      <c r="F8860" s="455"/>
      <c r="G8860" s="1653" t="s">
        <v>3026</v>
      </c>
      <c r="H8860" s="1687"/>
      <c r="I8860" s="1688"/>
      <c r="J8860" s="2664"/>
      <c r="K8860" s="2621">
        <f t="shared" si="144"/>
        <v>8713</v>
      </c>
    </row>
    <row r="8861" spans="3:11">
      <c r="C8861" s="1650"/>
      <c r="D8861" s="4667"/>
      <c r="E8861" s="4667" t="s">
        <v>3024</v>
      </c>
      <c r="F8861" s="455" t="s">
        <v>2541</v>
      </c>
      <c r="G8861" s="4667" t="s">
        <v>3403</v>
      </c>
      <c r="H8861" s="1696"/>
      <c r="I8861" s="1688"/>
      <c r="J8861" s="2664"/>
      <c r="K8861" s="2621">
        <f t="shared" si="144"/>
        <v>8714</v>
      </c>
    </row>
    <row r="8862" spans="3:11" ht="15.75" thickBot="1">
      <c r="C8862" s="1697"/>
      <c r="D8862" s="4669"/>
      <c r="E8862" s="4669"/>
      <c r="F8862" s="4670"/>
      <c r="G8862" s="1698"/>
      <c r="H8862" s="1699"/>
      <c r="I8862" s="1700"/>
      <c r="J8862" s="2664"/>
      <c r="K8862" s="2621">
        <f t="shared" si="144"/>
        <v>8715</v>
      </c>
    </row>
    <row r="8863" spans="3:11" ht="22.5">
      <c r="C8863" s="4651"/>
      <c r="D8863" s="5871" t="s">
        <v>60</v>
      </c>
      <c r="E8863" s="5871"/>
      <c r="F8863" s="5872"/>
      <c r="G8863" s="1632"/>
      <c r="H8863" s="5944" t="s">
        <v>5083</v>
      </c>
      <c r="I8863" s="5945"/>
      <c r="J8863" s="2664"/>
      <c r="K8863" s="2621">
        <f t="shared" si="144"/>
        <v>8716</v>
      </c>
    </row>
    <row r="8864" spans="3:11" ht="22.5">
      <c r="C8864" s="4652" t="s">
        <v>2722</v>
      </c>
      <c r="D8864" s="5859" t="s">
        <v>2538</v>
      </c>
      <c r="E8864" s="5859"/>
      <c r="F8864" s="5860"/>
      <c r="G8864" s="1633"/>
      <c r="H8864" s="5873" t="s">
        <v>4794</v>
      </c>
      <c r="I8864" s="5874"/>
      <c r="J8864" s="2664"/>
      <c r="K8864" s="2621">
        <f t="shared" si="144"/>
        <v>8717</v>
      </c>
    </row>
    <row r="8865" spans="3:11" ht="22.5">
      <c r="C8865" s="4652" t="s">
        <v>2723</v>
      </c>
      <c r="D8865" s="5863">
        <v>1</v>
      </c>
      <c r="E8865" s="5863"/>
      <c r="F8865" s="5864"/>
      <c r="G8865" s="1633"/>
      <c r="H8865" s="1687"/>
      <c r="I8865" s="1688"/>
      <c r="J8865" s="2664"/>
      <c r="K8865" s="2621">
        <f t="shared" si="144"/>
        <v>8718</v>
      </c>
    </row>
    <row r="8866" spans="3:11">
      <c r="C8866" s="1634"/>
      <c r="D8866" s="4653"/>
      <c r="E8866" s="4653"/>
      <c r="F8866" s="4654"/>
      <c r="G8866" s="1635"/>
      <c r="H8866" s="1689"/>
      <c r="I8866" s="1690"/>
      <c r="J8866" s="2664"/>
      <c r="K8866" s="2621">
        <f t="shared" si="144"/>
        <v>8719</v>
      </c>
    </row>
    <row r="8867" spans="3:11">
      <c r="C8867" s="1636"/>
      <c r="D8867" s="5865" t="s">
        <v>61</v>
      </c>
      <c r="E8867" s="5866"/>
      <c r="F8867" s="5866"/>
      <c r="G8867" s="5866"/>
      <c r="H8867" s="5866"/>
      <c r="I8867" s="5867"/>
      <c r="J8867" s="2664"/>
      <c r="K8867" s="2621">
        <f t="shared" si="144"/>
        <v>8720</v>
      </c>
    </row>
    <row r="8868" spans="3:11">
      <c r="C8868" s="1637" t="s">
        <v>62</v>
      </c>
      <c r="D8868" s="5844" t="s">
        <v>63</v>
      </c>
      <c r="E8868" s="5845"/>
      <c r="F8868" s="4655" t="s">
        <v>64</v>
      </c>
      <c r="G8868" s="1638" t="s">
        <v>65</v>
      </c>
      <c r="H8868" s="5848" t="s">
        <v>66</v>
      </c>
      <c r="I8868" s="5849"/>
      <c r="J8868" s="2664"/>
      <c r="K8868" s="2621">
        <f t="shared" si="144"/>
        <v>8721</v>
      </c>
    </row>
    <row r="8869" spans="3:11">
      <c r="C8869" s="1639" t="s">
        <v>67</v>
      </c>
      <c r="D8869" s="5846"/>
      <c r="E8869" s="5847"/>
      <c r="F8869" s="4656" t="s">
        <v>0</v>
      </c>
      <c r="G8869" s="1640"/>
      <c r="H8869" s="1691" t="s">
        <v>68</v>
      </c>
      <c r="I8869" s="1692" t="s">
        <v>69</v>
      </c>
      <c r="J8869" s="2664"/>
      <c r="K8869" s="2621">
        <f t="shared" si="144"/>
        <v>8722</v>
      </c>
    </row>
    <row r="8870" spans="3:11" ht="15.75">
      <c r="C8870" s="1642"/>
      <c r="D8870" s="1754" t="str">
        <f>VLOOKUP(F8870,Accounts!B:C,2,FALSE)</f>
        <v>Accumulated Surplus (Deficit)</v>
      </c>
      <c r="E8870" s="4647"/>
      <c r="F8870" s="4657">
        <v>3010101000</v>
      </c>
      <c r="G8870" s="1643"/>
      <c r="H8870" s="4671"/>
      <c r="I8870" s="1641"/>
      <c r="J8870" s="2664"/>
      <c r="K8870" s="2621">
        <f t="shared" si="144"/>
        <v>8723</v>
      </c>
    </row>
    <row r="8871" spans="3:11" ht="15.75">
      <c r="C8871" s="1642"/>
      <c r="D8871" s="4650"/>
      <c r="E8871" s="4647" t="str">
        <f>VLOOKUP($F8871,Accounts!$B:$C,2,FALSE)</f>
        <v>Other Supplies and Materials for Distribution</v>
      </c>
      <c r="F8871" s="4657">
        <v>1040299000</v>
      </c>
      <c r="G8871" s="1643"/>
      <c r="H8871" s="1691"/>
      <c r="I8871" s="4671"/>
      <c r="J8871" s="2664"/>
      <c r="K8871" s="2621">
        <f t="shared" si="144"/>
        <v>8724</v>
      </c>
    </row>
    <row r="8872" spans="3:11">
      <c r="C8872" s="1644"/>
      <c r="D8872" s="3931"/>
      <c r="E8872" s="3881" t="s">
        <v>5084</v>
      </c>
      <c r="F8872" s="3937"/>
      <c r="G8872" s="1645"/>
      <c r="H8872" s="3616"/>
      <c r="I8872" s="4649"/>
      <c r="J8872" s="2664"/>
      <c r="K8872" s="2621">
        <f t="shared" si="144"/>
        <v>8725</v>
      </c>
    </row>
    <row r="8873" spans="3:11">
      <c r="C8873" s="1646"/>
      <c r="D8873" s="4659" t="s">
        <v>70</v>
      </c>
      <c r="E8873" s="4660"/>
      <c r="F8873" s="4661"/>
      <c r="G8873" s="1647"/>
      <c r="H8873" s="1693">
        <f>SUM(H8870:H8872)</f>
        <v>0</v>
      </c>
      <c r="I8873" s="1694">
        <f>SUM(I8870:I8872)</f>
        <v>0</v>
      </c>
      <c r="J8873" s="2664"/>
      <c r="K8873" s="2621">
        <f t="shared" si="144"/>
        <v>8726</v>
      </c>
    </row>
    <row r="8874" spans="3:11">
      <c r="C8874" s="1648"/>
      <c r="D8874" s="4662"/>
      <c r="E8874" s="4663"/>
      <c r="F8874" s="4657"/>
      <c r="G8874" s="1649"/>
      <c r="H8874" s="3616"/>
      <c r="I8874" s="1695">
        <f>H8873-I8873</f>
        <v>0</v>
      </c>
      <c r="J8874" s="2664"/>
      <c r="K8874" s="2621">
        <f t="shared" si="144"/>
        <v>8727</v>
      </c>
    </row>
    <row r="8875" spans="3:11">
      <c r="C8875" s="5850" t="s">
        <v>71</v>
      </c>
      <c r="D8875" s="5851"/>
      <c r="E8875" s="4664"/>
      <c r="F8875" s="5852" t="s">
        <v>2540</v>
      </c>
      <c r="G8875" s="5851"/>
      <c r="H8875" s="5853"/>
      <c r="I8875" s="5854"/>
      <c r="J8875" s="2664"/>
      <c r="K8875" s="2621">
        <f t="shared" si="144"/>
        <v>8728</v>
      </c>
    </row>
    <row r="8876" spans="3:11">
      <c r="C8876" s="1650"/>
      <c r="D8876" s="4665"/>
      <c r="E8876" s="4665"/>
      <c r="F8876" s="4666"/>
      <c r="G8876" s="1651"/>
      <c r="H8876" s="1687"/>
      <c r="I8876" s="1688"/>
      <c r="J8876" s="2664"/>
      <c r="K8876" s="2621">
        <f t="shared" si="144"/>
        <v>8729</v>
      </c>
    </row>
    <row r="8877" spans="3:11">
      <c r="C8877" s="1652"/>
      <c r="D8877" s="4667"/>
      <c r="E8877" s="4668" t="s">
        <v>3023</v>
      </c>
      <c r="F8877" s="455"/>
      <c r="G8877" s="1653" t="s">
        <v>3026</v>
      </c>
      <c r="H8877" s="1687"/>
      <c r="I8877" s="1688"/>
      <c r="J8877" s="2664"/>
      <c r="K8877" s="2621">
        <f t="shared" si="144"/>
        <v>8730</v>
      </c>
    </row>
    <row r="8878" spans="3:11">
      <c r="C8878" s="1650"/>
      <c r="D8878" s="4667"/>
      <c r="E8878" s="4667" t="s">
        <v>3024</v>
      </c>
      <c r="F8878" s="455" t="s">
        <v>2541</v>
      </c>
      <c r="G8878" s="4667" t="s">
        <v>3403</v>
      </c>
      <c r="H8878" s="1696"/>
      <c r="I8878" s="1688"/>
      <c r="J8878" s="2664"/>
      <c r="K8878" s="2621">
        <f t="shared" si="144"/>
        <v>8731</v>
      </c>
    </row>
    <row r="8879" spans="3:11" ht="15.75" thickBot="1">
      <c r="C8879" s="1697"/>
      <c r="D8879" s="4669"/>
      <c r="E8879" s="4669"/>
      <c r="F8879" s="4670"/>
      <c r="G8879" s="1698"/>
      <c r="H8879" s="1699"/>
      <c r="I8879" s="1700"/>
      <c r="J8879" s="2838">
        <v>683126057.04472971</v>
      </c>
      <c r="K8879" s="2621">
        <f t="shared" si="144"/>
        <v>8732</v>
      </c>
    </row>
    <row r="8880" spans="3:11" ht="22.5">
      <c r="C8880" s="4651"/>
      <c r="D8880" s="5871" t="s">
        <v>60</v>
      </c>
      <c r="E8880" s="5871"/>
      <c r="F8880" s="5872"/>
      <c r="G8880" s="1632"/>
      <c r="H8880" s="5944" t="s">
        <v>5085</v>
      </c>
      <c r="I8880" s="5945"/>
      <c r="J8880" s="2838">
        <f>J8879-I1</f>
        <v>305009996.35590798</v>
      </c>
      <c r="K8880" s="2621">
        <f t="shared" si="144"/>
        <v>8733</v>
      </c>
    </row>
    <row r="8881" spans="3:11" ht="22.5">
      <c r="C8881" s="4652" t="s">
        <v>2722</v>
      </c>
      <c r="D8881" s="5859" t="s">
        <v>2538</v>
      </c>
      <c r="E8881" s="5859"/>
      <c r="F8881" s="5860"/>
      <c r="G8881" s="1633"/>
      <c r="H8881" s="5873" t="s">
        <v>4794</v>
      </c>
      <c r="I8881" s="5874"/>
      <c r="J8881" s="2664"/>
      <c r="K8881" s="2621">
        <f t="shared" si="144"/>
        <v>8734</v>
      </c>
    </row>
    <row r="8882" spans="3:11" ht="22.5">
      <c r="C8882" s="4652" t="s">
        <v>2723</v>
      </c>
      <c r="D8882" s="5863">
        <v>1</v>
      </c>
      <c r="E8882" s="5863"/>
      <c r="F8882" s="5864"/>
      <c r="G8882" s="1633"/>
      <c r="H8882" s="1687"/>
      <c r="I8882" s="1688"/>
      <c r="J8882" s="2664"/>
      <c r="K8882" s="2621">
        <f t="shared" si="144"/>
        <v>8735</v>
      </c>
    </row>
    <row r="8883" spans="3:11">
      <c r="C8883" s="1634"/>
      <c r="D8883" s="4653"/>
      <c r="E8883" s="4653"/>
      <c r="F8883" s="4654"/>
      <c r="G8883" s="1635"/>
      <c r="H8883" s="1689"/>
      <c r="I8883" s="1690"/>
      <c r="J8883" s="2664"/>
      <c r="K8883" s="2621">
        <f t="shared" si="144"/>
        <v>8736</v>
      </c>
    </row>
    <row r="8884" spans="3:11">
      <c r="C8884" s="1636"/>
      <c r="D8884" s="5865" t="s">
        <v>61</v>
      </c>
      <c r="E8884" s="5866"/>
      <c r="F8884" s="5866"/>
      <c r="G8884" s="5866"/>
      <c r="H8884" s="5866"/>
      <c r="I8884" s="5867"/>
      <c r="J8884" s="2664"/>
      <c r="K8884" s="2621">
        <f t="shared" si="144"/>
        <v>8737</v>
      </c>
    </row>
    <row r="8885" spans="3:11">
      <c r="C8885" s="1637" t="s">
        <v>62</v>
      </c>
      <c r="D8885" s="5844" t="s">
        <v>63</v>
      </c>
      <c r="E8885" s="5845"/>
      <c r="F8885" s="4655" t="s">
        <v>64</v>
      </c>
      <c r="G8885" s="1638" t="s">
        <v>65</v>
      </c>
      <c r="H8885" s="5848" t="s">
        <v>66</v>
      </c>
      <c r="I8885" s="5849"/>
      <c r="J8885" s="2664"/>
      <c r="K8885" s="2621">
        <f t="shared" si="144"/>
        <v>8738</v>
      </c>
    </row>
    <row r="8886" spans="3:11">
      <c r="C8886" s="1639" t="s">
        <v>67</v>
      </c>
      <c r="D8886" s="5846"/>
      <c r="E8886" s="5847"/>
      <c r="F8886" s="4656" t="s">
        <v>0</v>
      </c>
      <c r="G8886" s="1640"/>
      <c r="H8886" s="1691" t="s">
        <v>68</v>
      </c>
      <c r="I8886" s="1692" t="s">
        <v>69</v>
      </c>
      <c r="J8886" s="2664"/>
      <c r="K8886" s="2621">
        <f t="shared" si="144"/>
        <v>8739</v>
      </c>
    </row>
    <row r="8887" spans="3:11" ht="16.5">
      <c r="C8887" s="1642"/>
      <c r="D8887" s="1754" t="str">
        <f>VLOOKUP(F8887,Accounts!B:C,2,FALSE)</f>
        <v>Accumulated Surplus (Deficit)</v>
      </c>
      <c r="E8887" s="4647"/>
      <c r="F8887" s="4657">
        <v>3010101000</v>
      </c>
      <c r="G8887" s="1643"/>
      <c r="H8887" s="4675"/>
      <c r="I8887" s="1641"/>
      <c r="J8887" s="2664"/>
      <c r="K8887" s="2621">
        <f t="shared" si="144"/>
        <v>8740</v>
      </c>
    </row>
    <row r="8888" spans="3:11" ht="16.5">
      <c r="C8888" s="1642"/>
      <c r="D8888" s="4650"/>
      <c r="E8888" s="4647" t="str">
        <f>VLOOKUP($F8888,Accounts!$B:$C,2,FALSE)</f>
        <v>Other Supplies and Materials for Distribution</v>
      </c>
      <c r="F8888" s="4657">
        <v>1040299000</v>
      </c>
      <c r="G8888" s="1643"/>
      <c r="H8888" s="1691"/>
      <c r="I8888" s="4675"/>
      <c r="J8888" s="2664"/>
      <c r="K8888" s="2621">
        <f t="shared" si="144"/>
        <v>8741</v>
      </c>
    </row>
    <row r="8889" spans="3:11">
      <c r="C8889" s="1644"/>
      <c r="D8889" s="3931"/>
      <c r="E8889" s="3881" t="s">
        <v>5086</v>
      </c>
      <c r="F8889" s="3937"/>
      <c r="G8889" s="1645"/>
      <c r="H8889" s="3616"/>
      <c r="I8889" s="4649"/>
      <c r="J8889" s="2664"/>
      <c r="K8889" s="2621">
        <f t="shared" si="144"/>
        <v>8742</v>
      </c>
    </row>
    <row r="8890" spans="3:11">
      <c r="C8890" s="1646"/>
      <c r="D8890" s="4659" t="s">
        <v>70</v>
      </c>
      <c r="E8890" s="4660"/>
      <c r="F8890" s="4661"/>
      <c r="G8890" s="1647"/>
      <c r="H8890" s="1693">
        <f>SUM(H8887:H8889)</f>
        <v>0</v>
      </c>
      <c r="I8890" s="1694">
        <f>SUM(I8887:I8889)</f>
        <v>0</v>
      </c>
      <c r="J8890" s="2664"/>
      <c r="K8890" s="2621">
        <f t="shared" si="144"/>
        <v>8743</v>
      </c>
    </row>
    <row r="8891" spans="3:11">
      <c r="C8891" s="1648"/>
      <c r="D8891" s="4662"/>
      <c r="E8891" s="4663"/>
      <c r="F8891" s="4657"/>
      <c r="G8891" s="1649"/>
      <c r="H8891" s="3616"/>
      <c r="I8891" s="1695">
        <f>H8890-I8890</f>
        <v>0</v>
      </c>
      <c r="J8891" s="2664"/>
      <c r="K8891" s="2621">
        <f t="shared" si="144"/>
        <v>8744</v>
      </c>
    </row>
    <row r="8892" spans="3:11">
      <c r="C8892" s="5850" t="s">
        <v>71</v>
      </c>
      <c r="D8892" s="5851"/>
      <c r="E8892" s="4664"/>
      <c r="F8892" s="5852" t="s">
        <v>2540</v>
      </c>
      <c r="G8892" s="5851"/>
      <c r="H8892" s="5853"/>
      <c r="I8892" s="5854"/>
      <c r="J8892" s="2664"/>
      <c r="K8892" s="2621">
        <f t="shared" si="144"/>
        <v>8745</v>
      </c>
    </row>
    <row r="8893" spans="3:11">
      <c r="C8893" s="1650"/>
      <c r="D8893" s="4665"/>
      <c r="E8893" s="4665"/>
      <c r="F8893" s="4666"/>
      <c r="G8893" s="1651"/>
      <c r="H8893" s="1687"/>
      <c r="I8893" s="1688"/>
      <c r="J8893" s="2664"/>
      <c r="K8893" s="2621">
        <f t="shared" si="144"/>
        <v>8746</v>
      </c>
    </row>
    <row r="8894" spans="3:11">
      <c r="C8894" s="1652"/>
      <c r="D8894" s="4667"/>
      <c r="E8894" s="4668" t="s">
        <v>3023</v>
      </c>
      <c r="F8894" s="455"/>
      <c r="G8894" s="1653" t="s">
        <v>3026</v>
      </c>
      <c r="H8894" s="1687"/>
      <c r="I8894" s="1688"/>
      <c r="J8894" s="2664"/>
      <c r="K8894" s="2621">
        <f t="shared" si="144"/>
        <v>8747</v>
      </c>
    </row>
    <row r="8895" spans="3:11">
      <c r="C8895" s="1650"/>
      <c r="D8895" s="4667"/>
      <c r="E8895" s="4667" t="s">
        <v>3024</v>
      </c>
      <c r="F8895" s="455" t="s">
        <v>2541</v>
      </c>
      <c r="G8895" s="4667" t="s">
        <v>3403</v>
      </c>
      <c r="H8895" s="1696"/>
      <c r="I8895" s="1688"/>
      <c r="J8895" s="2664"/>
      <c r="K8895" s="2621">
        <f t="shared" si="144"/>
        <v>8748</v>
      </c>
    </row>
    <row r="8896" spans="3:11" ht="15.75" thickBot="1">
      <c r="C8896" s="1697"/>
      <c r="D8896" s="4669"/>
      <c r="E8896" s="4669"/>
      <c r="F8896" s="4670"/>
      <c r="G8896" s="1698"/>
      <c r="H8896" s="1699"/>
      <c r="I8896" s="1700"/>
      <c r="J8896" s="2664"/>
      <c r="K8896" s="2621">
        <f t="shared" si="144"/>
        <v>8749</v>
      </c>
    </row>
    <row r="8897" spans="3:11" ht="22.5">
      <c r="C8897" s="4651"/>
      <c r="D8897" s="5871" t="s">
        <v>60</v>
      </c>
      <c r="E8897" s="5871"/>
      <c r="F8897" s="5872"/>
      <c r="G8897" s="1632"/>
      <c r="H8897" s="5944" t="s">
        <v>5087</v>
      </c>
      <c r="I8897" s="5945"/>
      <c r="J8897" s="2664"/>
      <c r="K8897" s="2621">
        <f t="shared" si="144"/>
        <v>8750</v>
      </c>
    </row>
    <row r="8898" spans="3:11" ht="22.5">
      <c r="C8898" s="4652" t="s">
        <v>2722</v>
      </c>
      <c r="D8898" s="5859" t="s">
        <v>2538</v>
      </c>
      <c r="E8898" s="5859"/>
      <c r="F8898" s="5860"/>
      <c r="G8898" s="1633"/>
      <c r="H8898" s="5873" t="s">
        <v>4794</v>
      </c>
      <c r="I8898" s="5874"/>
      <c r="J8898" s="2664"/>
      <c r="K8898" s="2621">
        <f t="shared" si="144"/>
        <v>8751</v>
      </c>
    </row>
    <row r="8899" spans="3:11" ht="22.5">
      <c r="C8899" s="4652" t="s">
        <v>2723</v>
      </c>
      <c r="D8899" s="5863">
        <v>1</v>
      </c>
      <c r="E8899" s="5863"/>
      <c r="F8899" s="5864"/>
      <c r="G8899" s="1633"/>
      <c r="H8899" s="1687"/>
      <c r="I8899" s="1688"/>
      <c r="J8899" s="2664"/>
      <c r="K8899" s="2621">
        <f t="shared" si="144"/>
        <v>8752</v>
      </c>
    </row>
    <row r="8900" spans="3:11">
      <c r="C8900" s="1634"/>
      <c r="D8900" s="4653"/>
      <c r="E8900" s="4653"/>
      <c r="F8900" s="4654"/>
      <c r="G8900" s="1635"/>
      <c r="H8900" s="1689"/>
      <c r="I8900" s="1690"/>
      <c r="J8900" s="2664"/>
      <c r="K8900" s="2621">
        <f t="shared" si="144"/>
        <v>8753</v>
      </c>
    </row>
    <row r="8901" spans="3:11">
      <c r="C8901" s="1636"/>
      <c r="D8901" s="5865" t="s">
        <v>61</v>
      </c>
      <c r="E8901" s="5866"/>
      <c r="F8901" s="5866"/>
      <c r="G8901" s="5866"/>
      <c r="H8901" s="5866"/>
      <c r="I8901" s="5867"/>
      <c r="J8901" s="2664"/>
      <c r="K8901" s="2621">
        <f t="shared" si="144"/>
        <v>8754</v>
      </c>
    </row>
    <row r="8902" spans="3:11">
      <c r="C8902" s="1637" t="s">
        <v>62</v>
      </c>
      <c r="D8902" s="5844" t="s">
        <v>63</v>
      </c>
      <c r="E8902" s="5845"/>
      <c r="F8902" s="4655" t="s">
        <v>64</v>
      </c>
      <c r="G8902" s="1638" t="s">
        <v>65</v>
      </c>
      <c r="H8902" s="5848" t="s">
        <v>66</v>
      </c>
      <c r="I8902" s="5849"/>
      <c r="J8902" s="2664"/>
      <c r="K8902" s="2621">
        <f t="shared" si="144"/>
        <v>8755</v>
      </c>
    </row>
    <row r="8903" spans="3:11">
      <c r="C8903" s="1639" t="s">
        <v>67</v>
      </c>
      <c r="D8903" s="5846"/>
      <c r="E8903" s="5847"/>
      <c r="F8903" s="4656" t="s">
        <v>0</v>
      </c>
      <c r="G8903" s="1640"/>
      <c r="H8903" s="3889" t="s">
        <v>68</v>
      </c>
      <c r="I8903" s="1692" t="s">
        <v>69</v>
      </c>
      <c r="J8903" s="2664"/>
      <c r="K8903" s="2621">
        <f t="shared" si="144"/>
        <v>8756</v>
      </c>
    </row>
    <row r="8904" spans="3:11" ht="15.75">
      <c r="C8904" s="1642"/>
      <c r="D8904" s="1754" t="str">
        <f>VLOOKUP(F8904,Accounts!B:C,2,FALSE)</f>
        <v>Accumulated Surplus (Deficit)</v>
      </c>
      <c r="E8904" s="4647"/>
      <c r="F8904" s="4657">
        <v>3010101000</v>
      </c>
      <c r="G8904" s="1645"/>
      <c r="H8904" s="4676"/>
      <c r="I8904" s="4648"/>
      <c r="J8904" s="2664"/>
      <c r="K8904" s="2621">
        <f t="shared" si="144"/>
        <v>8757</v>
      </c>
    </row>
    <row r="8905" spans="3:11" ht="15.75">
      <c r="C8905" s="1642"/>
      <c r="D8905" s="4650"/>
      <c r="E8905" s="4647" t="str">
        <f>VLOOKUP($F8905,Accounts!$B:$C,2,FALSE)</f>
        <v>Other Supplies and Materials for Distribution</v>
      </c>
      <c r="F8905" s="4657">
        <v>1040299000</v>
      </c>
      <c r="G8905" s="1643"/>
      <c r="H8905" s="4677"/>
      <c r="I8905" s="4678"/>
      <c r="J8905" s="2664"/>
      <c r="K8905" s="2621">
        <f t="shared" si="144"/>
        <v>8758</v>
      </c>
    </row>
    <row r="8906" spans="3:11">
      <c r="C8906" s="1644"/>
      <c r="D8906" s="3931"/>
      <c r="E8906" s="3881" t="s">
        <v>5088</v>
      </c>
      <c r="F8906" s="3937"/>
      <c r="G8906" s="1645"/>
      <c r="H8906" s="3616"/>
      <c r="I8906" s="4679"/>
      <c r="J8906" s="2664"/>
      <c r="K8906" s="2621">
        <f t="shared" si="144"/>
        <v>8759</v>
      </c>
    </row>
    <row r="8907" spans="3:11">
      <c r="C8907" s="1646"/>
      <c r="D8907" s="4659" t="s">
        <v>70</v>
      </c>
      <c r="E8907" s="4660"/>
      <c r="F8907" s="4661"/>
      <c r="G8907" s="1647"/>
      <c r="H8907" s="1693">
        <f>SUM(H8904:H8906)</f>
        <v>0</v>
      </c>
      <c r="I8907" s="1694">
        <f>SUM(I8904:I8906)</f>
        <v>0</v>
      </c>
      <c r="J8907" s="2664"/>
      <c r="K8907" s="2621">
        <f t="shared" si="144"/>
        <v>8760</v>
      </c>
    </row>
    <row r="8908" spans="3:11">
      <c r="C8908" s="1648"/>
      <c r="D8908" s="4662"/>
      <c r="E8908" s="4663"/>
      <c r="F8908" s="4657"/>
      <c r="G8908" s="1649"/>
      <c r="H8908" s="3616"/>
      <c r="I8908" s="1695">
        <f>H8907-I8907</f>
        <v>0</v>
      </c>
      <c r="J8908" s="2664"/>
      <c r="K8908" s="2621">
        <f t="shared" si="144"/>
        <v>8761</v>
      </c>
    </row>
    <row r="8909" spans="3:11">
      <c r="C8909" s="5850" t="s">
        <v>71</v>
      </c>
      <c r="D8909" s="5851"/>
      <c r="E8909" s="4664"/>
      <c r="F8909" s="5852" t="s">
        <v>2540</v>
      </c>
      <c r="G8909" s="5851"/>
      <c r="H8909" s="5853"/>
      <c r="I8909" s="5854"/>
      <c r="J8909" s="2664"/>
      <c r="K8909" s="2621">
        <f t="shared" si="144"/>
        <v>8762</v>
      </c>
    </row>
    <row r="8910" spans="3:11">
      <c r="C8910" s="1650"/>
      <c r="D8910" s="4665"/>
      <c r="E8910" s="4665"/>
      <c r="F8910" s="4666"/>
      <c r="G8910" s="1651"/>
      <c r="H8910" s="1687"/>
      <c r="I8910" s="1688"/>
      <c r="J8910" s="2664"/>
      <c r="K8910" s="2621">
        <f t="shared" si="144"/>
        <v>8763</v>
      </c>
    </row>
    <row r="8911" spans="3:11">
      <c r="C8911" s="1652"/>
      <c r="D8911" s="4667"/>
      <c r="E8911" s="4668" t="s">
        <v>3023</v>
      </c>
      <c r="F8911" s="455"/>
      <c r="G8911" s="1653" t="s">
        <v>3026</v>
      </c>
      <c r="H8911" s="1687"/>
      <c r="I8911" s="1688"/>
      <c r="J8911" s="2664"/>
      <c r="K8911" s="2621">
        <f t="shared" si="144"/>
        <v>8764</v>
      </c>
    </row>
    <row r="8912" spans="3:11">
      <c r="C8912" s="1650"/>
      <c r="D8912" s="4667"/>
      <c r="E8912" s="4667" t="s">
        <v>3024</v>
      </c>
      <c r="F8912" s="455" t="s">
        <v>2541</v>
      </c>
      <c r="G8912" s="4667" t="s">
        <v>3403</v>
      </c>
      <c r="H8912" s="1696"/>
      <c r="I8912" s="1688"/>
      <c r="J8912" s="2664"/>
      <c r="K8912" s="2621">
        <f t="shared" si="144"/>
        <v>8765</v>
      </c>
    </row>
    <row r="8913" spans="3:11" ht="15.75" thickBot="1">
      <c r="C8913" s="1697"/>
      <c r="D8913" s="4669"/>
      <c r="E8913" s="4669"/>
      <c r="F8913" s="4670"/>
      <c r="G8913" s="1698"/>
      <c r="H8913" s="1699"/>
      <c r="I8913" s="1700"/>
      <c r="J8913" s="2664"/>
      <c r="K8913" s="2621">
        <f t="shared" si="144"/>
        <v>8766</v>
      </c>
    </row>
    <row r="8914" spans="3:11" ht="22.5">
      <c r="C8914" s="4651"/>
      <c r="D8914" s="5871" t="s">
        <v>60</v>
      </c>
      <c r="E8914" s="5871"/>
      <c r="F8914" s="5872"/>
      <c r="G8914" s="1632"/>
      <c r="H8914" s="5944" t="s">
        <v>5089</v>
      </c>
      <c r="I8914" s="5945"/>
      <c r="J8914" s="2664"/>
      <c r="K8914" s="2621">
        <f t="shared" si="144"/>
        <v>8767</v>
      </c>
    </row>
    <row r="8915" spans="3:11" ht="22.5">
      <c r="C8915" s="4652" t="s">
        <v>2722</v>
      </c>
      <c r="D8915" s="5859" t="s">
        <v>2538</v>
      </c>
      <c r="E8915" s="5859"/>
      <c r="F8915" s="5860"/>
      <c r="G8915" s="1633"/>
      <c r="H8915" s="5873" t="s">
        <v>4794</v>
      </c>
      <c r="I8915" s="5874"/>
      <c r="J8915" s="2664"/>
      <c r="K8915" s="2621">
        <f t="shared" si="144"/>
        <v>8768</v>
      </c>
    </row>
    <row r="8916" spans="3:11" ht="22.5">
      <c r="C8916" s="4652" t="s">
        <v>2723</v>
      </c>
      <c r="D8916" s="5863">
        <v>1</v>
      </c>
      <c r="E8916" s="5863"/>
      <c r="F8916" s="5864"/>
      <c r="G8916" s="1633"/>
      <c r="H8916" s="1687"/>
      <c r="I8916" s="1688"/>
      <c r="J8916" s="2664"/>
      <c r="K8916" s="2621">
        <f t="shared" si="144"/>
        <v>8769</v>
      </c>
    </row>
    <row r="8917" spans="3:11">
      <c r="C8917" s="1634"/>
      <c r="D8917" s="4653"/>
      <c r="E8917" s="4653"/>
      <c r="F8917" s="4654"/>
      <c r="G8917" s="1635"/>
      <c r="H8917" s="1689"/>
      <c r="I8917" s="1690"/>
      <c r="J8917" s="2664"/>
      <c r="K8917" s="2621">
        <f t="shared" si="144"/>
        <v>8770</v>
      </c>
    </row>
    <row r="8918" spans="3:11">
      <c r="C8918" s="1636"/>
      <c r="D8918" s="5865" t="s">
        <v>61</v>
      </c>
      <c r="E8918" s="5866"/>
      <c r="F8918" s="5866"/>
      <c r="G8918" s="5866"/>
      <c r="H8918" s="5866"/>
      <c r="I8918" s="5867"/>
      <c r="J8918" s="2664"/>
      <c r="K8918" s="2621">
        <f t="shared" si="144"/>
        <v>8771</v>
      </c>
    </row>
    <row r="8919" spans="3:11">
      <c r="C8919" s="1637" t="s">
        <v>62</v>
      </c>
      <c r="D8919" s="5844" t="s">
        <v>63</v>
      </c>
      <c r="E8919" s="5845"/>
      <c r="F8919" s="4655" t="s">
        <v>64</v>
      </c>
      <c r="G8919" s="1638" t="s">
        <v>65</v>
      </c>
      <c r="H8919" s="5848" t="s">
        <v>66</v>
      </c>
      <c r="I8919" s="5849"/>
      <c r="J8919" s="2664"/>
      <c r="K8919" s="2621">
        <f t="shared" si="144"/>
        <v>8772</v>
      </c>
    </row>
    <row r="8920" spans="3:11">
      <c r="C8920" s="1639" t="s">
        <v>67</v>
      </c>
      <c r="D8920" s="5846"/>
      <c r="E8920" s="5847"/>
      <c r="F8920" s="4656" t="s">
        <v>0</v>
      </c>
      <c r="G8920" s="1640"/>
      <c r="H8920" s="3889" t="s">
        <v>68</v>
      </c>
      <c r="I8920" s="1692" t="s">
        <v>69</v>
      </c>
      <c r="J8920" s="2664"/>
      <c r="K8920" s="2621">
        <f t="shared" si="144"/>
        <v>8773</v>
      </c>
    </row>
    <row r="8921" spans="3:11" ht="16.5">
      <c r="C8921" s="1642"/>
      <c r="D8921" s="1754" t="str">
        <f>VLOOKUP(F8921,Accounts!B:C,2,FALSE)</f>
        <v>Accumulated Surplus (Deficit)</v>
      </c>
      <c r="E8921" s="4647"/>
      <c r="F8921" s="4657">
        <v>3010101000</v>
      </c>
      <c r="G8921" s="1643"/>
      <c r="H8921" s="1348"/>
      <c r="I8921" s="4680"/>
      <c r="J8921" s="2664"/>
      <c r="K8921" s="2621">
        <f t="shared" ref="K8921:K8984" si="145">K8920+1</f>
        <v>8774</v>
      </c>
    </row>
    <row r="8922" spans="3:11" ht="16.5">
      <c r="C8922" s="1642"/>
      <c r="D8922" s="4650"/>
      <c r="E8922" s="4647" t="str">
        <f>VLOOKUP($F8922,Accounts!$B:$C,2,FALSE)</f>
        <v>Other Supplies and Materials for Distribution</v>
      </c>
      <c r="F8922" s="4657">
        <v>1040299000</v>
      </c>
      <c r="G8922" s="1643"/>
      <c r="H8922" s="1691"/>
      <c r="I8922" s="4681"/>
      <c r="J8922" s="2664"/>
      <c r="K8922" s="2621">
        <f t="shared" si="145"/>
        <v>8775</v>
      </c>
    </row>
    <row r="8923" spans="3:11">
      <c r="C8923" s="1644"/>
      <c r="D8923" s="3931"/>
      <c r="E8923" s="3881" t="s">
        <v>5090</v>
      </c>
      <c r="F8923" s="3937"/>
      <c r="G8923" s="1645"/>
      <c r="H8923" s="4682"/>
      <c r="I8923" s="4679"/>
      <c r="J8923" s="2664"/>
      <c r="K8923" s="2621">
        <f t="shared" si="145"/>
        <v>8776</v>
      </c>
    </row>
    <row r="8924" spans="3:11">
      <c r="C8924" s="1646"/>
      <c r="D8924" s="4659" t="s">
        <v>70</v>
      </c>
      <c r="E8924" s="4660"/>
      <c r="F8924" s="4661"/>
      <c r="G8924" s="1647"/>
      <c r="H8924" s="1693">
        <f>SUM(H8921:H8923)</f>
        <v>0</v>
      </c>
      <c r="I8924" s="1694">
        <f>SUM(I8921:I8923)</f>
        <v>0</v>
      </c>
      <c r="J8924" s="2664"/>
      <c r="K8924" s="2621">
        <f t="shared" si="145"/>
        <v>8777</v>
      </c>
    </row>
    <row r="8925" spans="3:11">
      <c r="C8925" s="1648"/>
      <c r="D8925" s="4662"/>
      <c r="E8925" s="4663"/>
      <c r="F8925" s="4657"/>
      <c r="G8925" s="1649"/>
      <c r="H8925" s="3616"/>
      <c r="I8925" s="1695">
        <f>H8924-I8924</f>
        <v>0</v>
      </c>
      <c r="J8925" s="2664"/>
      <c r="K8925" s="2621">
        <f t="shared" si="145"/>
        <v>8778</v>
      </c>
    </row>
    <row r="8926" spans="3:11">
      <c r="C8926" s="5850" t="s">
        <v>71</v>
      </c>
      <c r="D8926" s="5851"/>
      <c r="E8926" s="4664"/>
      <c r="F8926" s="5852" t="s">
        <v>2540</v>
      </c>
      <c r="G8926" s="5851"/>
      <c r="H8926" s="5853"/>
      <c r="I8926" s="5854"/>
      <c r="J8926" s="2664"/>
      <c r="K8926" s="2621">
        <f t="shared" si="145"/>
        <v>8779</v>
      </c>
    </row>
    <row r="8927" spans="3:11">
      <c r="C8927" s="1650"/>
      <c r="D8927" s="4665"/>
      <c r="E8927" s="4665"/>
      <c r="F8927" s="4666"/>
      <c r="G8927" s="1651"/>
      <c r="H8927" s="1687"/>
      <c r="I8927" s="1688"/>
      <c r="J8927" s="2664"/>
      <c r="K8927" s="2621">
        <f t="shared" si="145"/>
        <v>8780</v>
      </c>
    </row>
    <row r="8928" spans="3:11">
      <c r="C8928" s="1652"/>
      <c r="D8928" s="4667"/>
      <c r="E8928" s="4668" t="s">
        <v>3023</v>
      </c>
      <c r="F8928" s="455"/>
      <c r="G8928" s="1653" t="s">
        <v>3026</v>
      </c>
      <c r="H8928" s="1687"/>
      <c r="I8928" s="1688"/>
      <c r="J8928" s="2664"/>
      <c r="K8928" s="2621">
        <f t="shared" si="145"/>
        <v>8781</v>
      </c>
    </row>
    <row r="8929" spans="3:11">
      <c r="C8929" s="1650"/>
      <c r="D8929" s="4667"/>
      <c r="E8929" s="4667" t="s">
        <v>3024</v>
      </c>
      <c r="F8929" s="455" t="s">
        <v>2541</v>
      </c>
      <c r="G8929" s="4667" t="s">
        <v>3403</v>
      </c>
      <c r="H8929" s="1696"/>
      <c r="I8929" s="1688"/>
      <c r="J8929" s="2664"/>
      <c r="K8929" s="2621">
        <f t="shared" si="145"/>
        <v>8782</v>
      </c>
    </row>
    <row r="8930" spans="3:11" ht="15.75" thickBot="1">
      <c r="C8930" s="1697"/>
      <c r="D8930" s="4669"/>
      <c r="E8930" s="4669"/>
      <c r="F8930" s="4670"/>
      <c r="G8930" s="1698"/>
      <c r="H8930" s="1699"/>
      <c r="I8930" s="1700"/>
      <c r="J8930" s="2664"/>
      <c r="K8930" s="2621">
        <f t="shared" si="145"/>
        <v>8783</v>
      </c>
    </row>
    <row r="8931" spans="3:11" ht="22.5">
      <c r="C8931" s="4651"/>
      <c r="D8931" s="5871" t="s">
        <v>60</v>
      </c>
      <c r="E8931" s="5871"/>
      <c r="F8931" s="5872"/>
      <c r="G8931" s="1632"/>
      <c r="H8931" s="5944" t="s">
        <v>5091</v>
      </c>
      <c r="I8931" s="5945"/>
      <c r="J8931" s="2664"/>
      <c r="K8931" s="2621">
        <f t="shared" si="145"/>
        <v>8784</v>
      </c>
    </row>
    <row r="8932" spans="3:11" ht="22.5">
      <c r="C8932" s="4652" t="s">
        <v>2722</v>
      </c>
      <c r="D8932" s="5859" t="s">
        <v>2538</v>
      </c>
      <c r="E8932" s="5859"/>
      <c r="F8932" s="5860"/>
      <c r="G8932" s="1633"/>
      <c r="H8932" s="5873" t="s">
        <v>4794</v>
      </c>
      <c r="I8932" s="5874"/>
      <c r="J8932" s="2664"/>
      <c r="K8932" s="2621">
        <f t="shared" si="145"/>
        <v>8785</v>
      </c>
    </row>
    <row r="8933" spans="3:11" ht="22.5">
      <c r="C8933" s="4652" t="s">
        <v>2723</v>
      </c>
      <c r="D8933" s="5863">
        <v>1</v>
      </c>
      <c r="E8933" s="5863"/>
      <c r="F8933" s="5864"/>
      <c r="G8933" s="1633"/>
      <c r="H8933" s="1687"/>
      <c r="I8933" s="1688"/>
      <c r="J8933" s="2664"/>
      <c r="K8933" s="2621">
        <f t="shared" si="145"/>
        <v>8786</v>
      </c>
    </row>
    <row r="8934" spans="3:11">
      <c r="C8934" s="1634"/>
      <c r="D8934" s="4653"/>
      <c r="E8934" s="4653"/>
      <c r="F8934" s="4654"/>
      <c r="G8934" s="1635"/>
      <c r="H8934" s="1689"/>
      <c r="I8934" s="1690"/>
      <c r="J8934" s="2664"/>
      <c r="K8934" s="2621">
        <f t="shared" si="145"/>
        <v>8787</v>
      </c>
    </row>
    <row r="8935" spans="3:11">
      <c r="C8935" s="1636"/>
      <c r="D8935" s="5865" t="s">
        <v>61</v>
      </c>
      <c r="E8935" s="5866"/>
      <c r="F8935" s="5866"/>
      <c r="G8935" s="5866"/>
      <c r="H8935" s="5866"/>
      <c r="I8935" s="5867"/>
      <c r="J8935" s="2664"/>
      <c r="K8935" s="2621">
        <f t="shared" si="145"/>
        <v>8788</v>
      </c>
    </row>
    <row r="8936" spans="3:11">
      <c r="C8936" s="1637" t="s">
        <v>62</v>
      </c>
      <c r="D8936" s="5844" t="s">
        <v>63</v>
      </c>
      <c r="E8936" s="5845"/>
      <c r="F8936" s="4655" t="s">
        <v>64</v>
      </c>
      <c r="G8936" s="1638" t="s">
        <v>65</v>
      </c>
      <c r="H8936" s="5848" t="s">
        <v>66</v>
      </c>
      <c r="I8936" s="5849"/>
      <c r="J8936" s="2664"/>
      <c r="K8936" s="2621">
        <f t="shared" si="145"/>
        <v>8789</v>
      </c>
    </row>
    <row r="8937" spans="3:11">
      <c r="C8937" s="1639" t="s">
        <v>67</v>
      </c>
      <c r="D8937" s="5846"/>
      <c r="E8937" s="5847"/>
      <c r="F8937" s="4656" t="s">
        <v>0</v>
      </c>
      <c r="G8937" s="1640"/>
      <c r="H8937" s="1691" t="s">
        <v>68</v>
      </c>
      <c r="I8937" s="1692" t="s">
        <v>69</v>
      </c>
      <c r="J8937" s="2664"/>
      <c r="K8937" s="2621">
        <f t="shared" si="145"/>
        <v>8790</v>
      </c>
    </row>
    <row r="8938" spans="3:11" ht="16.5">
      <c r="C8938" s="1642"/>
      <c r="D8938" s="1754" t="str">
        <f>VLOOKUP(F8938,Accounts!B:C,2,FALSE)</f>
        <v>Accumulated Surplus (Deficit)</v>
      </c>
      <c r="E8938" s="4647"/>
      <c r="F8938" s="4657">
        <v>3010101000</v>
      </c>
      <c r="G8938" s="1643"/>
      <c r="H8938" s="2014"/>
      <c r="I8938" s="4680"/>
      <c r="J8938" s="2664"/>
      <c r="K8938" s="2621">
        <f t="shared" si="145"/>
        <v>8791</v>
      </c>
    </row>
    <row r="8939" spans="3:11" ht="16.5">
      <c r="C8939" s="1642"/>
      <c r="D8939" s="4650"/>
      <c r="E8939" s="4647" t="str">
        <f>VLOOKUP($F8939,Accounts!$B:$C,2,FALSE)</f>
        <v>Other Supplies and Materials for Distribution</v>
      </c>
      <c r="F8939" s="4657">
        <v>1040299000</v>
      </c>
      <c r="G8939" s="1643"/>
      <c r="H8939" s="1691"/>
      <c r="I8939" s="4683"/>
      <c r="J8939" s="2664"/>
      <c r="K8939" s="2621">
        <f t="shared" si="145"/>
        <v>8792</v>
      </c>
    </row>
    <row r="8940" spans="3:11">
      <c r="C8940" s="1644"/>
      <c r="D8940" s="3931"/>
      <c r="E8940" s="3881" t="s">
        <v>5092</v>
      </c>
      <c r="F8940" s="3937"/>
      <c r="G8940" s="1645"/>
      <c r="H8940" s="4682"/>
      <c r="I8940" s="4679"/>
      <c r="J8940" s="2664"/>
      <c r="K8940" s="2621">
        <f t="shared" si="145"/>
        <v>8793</v>
      </c>
    </row>
    <row r="8941" spans="3:11">
      <c r="C8941" s="1646"/>
      <c r="D8941" s="4659" t="s">
        <v>70</v>
      </c>
      <c r="E8941" s="4660"/>
      <c r="F8941" s="4661"/>
      <c r="G8941" s="1647"/>
      <c r="H8941" s="1693">
        <f>SUM(H8938:H8940)</f>
        <v>0</v>
      </c>
      <c r="I8941" s="1694">
        <f>SUM(I8938:I8940)</f>
        <v>0</v>
      </c>
      <c r="J8941" s="2664"/>
      <c r="K8941" s="2621">
        <f t="shared" si="145"/>
        <v>8794</v>
      </c>
    </row>
    <row r="8942" spans="3:11">
      <c r="C8942" s="1648"/>
      <c r="D8942" s="4662"/>
      <c r="E8942" s="4663"/>
      <c r="F8942" s="4657"/>
      <c r="G8942" s="1649"/>
      <c r="H8942" s="3616"/>
      <c r="I8942" s="1695">
        <f>H8941-I8941</f>
        <v>0</v>
      </c>
      <c r="J8942" s="2664"/>
      <c r="K8942" s="2621">
        <f t="shared" si="145"/>
        <v>8795</v>
      </c>
    </row>
    <row r="8943" spans="3:11">
      <c r="C8943" s="5850" t="s">
        <v>71</v>
      </c>
      <c r="D8943" s="5851"/>
      <c r="E8943" s="4664"/>
      <c r="F8943" s="5852" t="s">
        <v>2540</v>
      </c>
      <c r="G8943" s="5851"/>
      <c r="H8943" s="5853"/>
      <c r="I8943" s="5854"/>
      <c r="J8943" s="2664"/>
      <c r="K8943" s="2621">
        <f t="shared" si="145"/>
        <v>8796</v>
      </c>
    </row>
    <row r="8944" spans="3:11">
      <c r="C8944" s="1650"/>
      <c r="D8944" s="4665"/>
      <c r="E8944" s="4665"/>
      <c r="F8944" s="4666"/>
      <c r="G8944" s="1651"/>
      <c r="H8944" s="1687"/>
      <c r="I8944" s="1688"/>
      <c r="J8944" s="2664"/>
      <c r="K8944" s="2621">
        <f t="shared" si="145"/>
        <v>8797</v>
      </c>
    </row>
    <row r="8945" spans="3:11">
      <c r="C8945" s="1652"/>
      <c r="D8945" s="4667"/>
      <c r="E8945" s="4668" t="s">
        <v>3023</v>
      </c>
      <c r="F8945" s="455"/>
      <c r="G8945" s="1653" t="s">
        <v>3026</v>
      </c>
      <c r="H8945" s="1687"/>
      <c r="I8945" s="1688"/>
      <c r="J8945" s="2664"/>
      <c r="K8945" s="2621">
        <f t="shared" si="145"/>
        <v>8798</v>
      </c>
    </row>
    <row r="8946" spans="3:11">
      <c r="C8946" s="1650"/>
      <c r="D8946" s="4667"/>
      <c r="E8946" s="4667" t="s">
        <v>3024</v>
      </c>
      <c r="F8946" s="455" t="s">
        <v>2541</v>
      </c>
      <c r="G8946" s="4667" t="s">
        <v>3403</v>
      </c>
      <c r="H8946" s="1696"/>
      <c r="I8946" s="1688"/>
      <c r="J8946" s="2664"/>
      <c r="K8946" s="2621">
        <f t="shared" si="145"/>
        <v>8799</v>
      </c>
    </row>
    <row r="8947" spans="3:11" ht="15.75" thickBot="1">
      <c r="C8947" s="1697"/>
      <c r="D8947" s="4669"/>
      <c r="E8947" s="4669"/>
      <c r="F8947" s="4670"/>
      <c r="G8947" s="1698"/>
      <c r="H8947" s="1699"/>
      <c r="I8947" s="1700"/>
      <c r="J8947" s="2664"/>
      <c r="K8947" s="2621">
        <f t="shared" si="145"/>
        <v>8800</v>
      </c>
    </row>
    <row r="8948" spans="3:11" ht="22.5">
      <c r="C8948" s="4651"/>
      <c r="D8948" s="5871" t="s">
        <v>60</v>
      </c>
      <c r="E8948" s="5871"/>
      <c r="F8948" s="5872"/>
      <c r="G8948" s="1632"/>
      <c r="H8948" s="5944" t="s">
        <v>5093</v>
      </c>
      <c r="I8948" s="5945"/>
      <c r="J8948" s="2664"/>
      <c r="K8948" s="2621">
        <f t="shared" si="145"/>
        <v>8801</v>
      </c>
    </row>
    <row r="8949" spans="3:11" ht="22.5">
      <c r="C8949" s="4652" t="s">
        <v>2722</v>
      </c>
      <c r="D8949" s="5859" t="s">
        <v>2538</v>
      </c>
      <c r="E8949" s="5859"/>
      <c r="F8949" s="5860"/>
      <c r="G8949" s="1633"/>
      <c r="H8949" s="5873" t="s">
        <v>4794</v>
      </c>
      <c r="I8949" s="5874"/>
      <c r="J8949" s="2664"/>
      <c r="K8949" s="2621">
        <f t="shared" si="145"/>
        <v>8802</v>
      </c>
    </row>
    <row r="8950" spans="3:11" ht="22.5">
      <c r="C8950" s="4652" t="s">
        <v>2723</v>
      </c>
      <c r="D8950" s="5863">
        <v>1</v>
      </c>
      <c r="E8950" s="5863"/>
      <c r="F8950" s="5864"/>
      <c r="G8950" s="1633"/>
      <c r="H8950" s="1687"/>
      <c r="I8950" s="1688"/>
      <c r="J8950" s="2664"/>
      <c r="K8950" s="2621">
        <f t="shared" si="145"/>
        <v>8803</v>
      </c>
    </row>
    <row r="8951" spans="3:11">
      <c r="C8951" s="1634"/>
      <c r="D8951" s="4653"/>
      <c r="E8951" s="4653"/>
      <c r="F8951" s="4654"/>
      <c r="G8951" s="1635"/>
      <c r="H8951" s="1689"/>
      <c r="I8951" s="1690"/>
      <c r="J8951" s="2664"/>
      <c r="K8951" s="2621">
        <f t="shared" si="145"/>
        <v>8804</v>
      </c>
    </row>
    <row r="8952" spans="3:11">
      <c r="C8952" s="1636"/>
      <c r="D8952" s="5865" t="s">
        <v>61</v>
      </c>
      <c r="E8952" s="5866"/>
      <c r="F8952" s="5866"/>
      <c r="G8952" s="5866"/>
      <c r="H8952" s="5866"/>
      <c r="I8952" s="5867"/>
      <c r="J8952" s="2664"/>
      <c r="K8952" s="2621">
        <f t="shared" si="145"/>
        <v>8805</v>
      </c>
    </row>
    <row r="8953" spans="3:11">
      <c r="C8953" s="1637" t="s">
        <v>62</v>
      </c>
      <c r="D8953" s="5844" t="s">
        <v>63</v>
      </c>
      <c r="E8953" s="5845"/>
      <c r="F8953" s="4655" t="s">
        <v>64</v>
      </c>
      <c r="G8953" s="1638" t="s">
        <v>65</v>
      </c>
      <c r="H8953" s="5848" t="s">
        <v>66</v>
      </c>
      <c r="I8953" s="5849"/>
      <c r="J8953" s="2664"/>
      <c r="K8953" s="2621">
        <f t="shared" si="145"/>
        <v>8806</v>
      </c>
    </row>
    <row r="8954" spans="3:11">
      <c r="C8954" s="1639" t="s">
        <v>67</v>
      </c>
      <c r="D8954" s="5846"/>
      <c r="E8954" s="5847"/>
      <c r="F8954" s="4656" t="s">
        <v>0</v>
      </c>
      <c r="G8954" s="1640"/>
      <c r="H8954" s="1691" t="s">
        <v>68</v>
      </c>
      <c r="I8954" s="1692" t="s">
        <v>69</v>
      </c>
      <c r="J8954" s="2664"/>
      <c r="K8954" s="2621">
        <f t="shared" si="145"/>
        <v>8807</v>
      </c>
    </row>
    <row r="8955" spans="3:11" ht="16.5">
      <c r="C8955" s="1642"/>
      <c r="D8955" s="1754" t="str">
        <f>VLOOKUP(F8955,Accounts!B:C,2,FALSE)</f>
        <v>Accumulated Surplus (Deficit)</v>
      </c>
      <c r="E8955" s="4647"/>
      <c r="F8955" s="4657">
        <v>3010101000</v>
      </c>
      <c r="G8955" s="1643"/>
      <c r="H8955" s="2014"/>
      <c r="I8955" s="1641"/>
      <c r="J8955" s="2664"/>
      <c r="K8955" s="2621">
        <f t="shared" si="145"/>
        <v>8808</v>
      </c>
    </row>
    <row r="8956" spans="3:11" ht="16.5">
      <c r="C8956" s="1642"/>
      <c r="D8956" s="4650"/>
      <c r="E8956" s="4647" t="str">
        <f>VLOOKUP($F8956,Accounts!$B:$C,2,FALSE)</f>
        <v>Other Supplies and Materials for Distribution</v>
      </c>
      <c r="F8956" s="4657">
        <v>1040299000</v>
      </c>
      <c r="G8956" s="1643"/>
      <c r="H8956" s="1691"/>
      <c r="I8956" s="4684"/>
      <c r="J8956" s="2664"/>
      <c r="K8956" s="2621">
        <f t="shared" si="145"/>
        <v>8809</v>
      </c>
    </row>
    <row r="8957" spans="3:11">
      <c r="C8957" s="1644"/>
      <c r="D8957" s="3931"/>
      <c r="E8957" s="3881" t="s">
        <v>5094</v>
      </c>
      <c r="F8957" s="3937"/>
      <c r="G8957" s="1645"/>
      <c r="H8957" s="4682"/>
      <c r="I8957" s="1692"/>
      <c r="J8957" s="2664"/>
      <c r="K8957" s="2621">
        <f t="shared" si="145"/>
        <v>8810</v>
      </c>
    </row>
    <row r="8958" spans="3:11">
      <c r="C8958" s="1646"/>
      <c r="D8958" s="4659" t="s">
        <v>70</v>
      </c>
      <c r="E8958" s="4660"/>
      <c r="F8958" s="4661"/>
      <c r="G8958" s="1647"/>
      <c r="H8958" s="1693">
        <f>SUM(H8955:H8957)</f>
        <v>0</v>
      </c>
      <c r="I8958" s="1694">
        <f>SUM(I8955:I8957)</f>
        <v>0</v>
      </c>
      <c r="J8958" s="2664"/>
      <c r="K8958" s="2621">
        <f t="shared" si="145"/>
        <v>8811</v>
      </c>
    </row>
    <row r="8959" spans="3:11">
      <c r="C8959" s="1648"/>
      <c r="D8959" s="4662"/>
      <c r="E8959" s="4663"/>
      <c r="F8959" s="4657"/>
      <c r="G8959" s="1649"/>
      <c r="H8959" s="3616"/>
      <c r="I8959" s="1695">
        <f>H8958-I8958</f>
        <v>0</v>
      </c>
      <c r="J8959" s="2664"/>
      <c r="K8959" s="2621">
        <f t="shared" si="145"/>
        <v>8812</v>
      </c>
    </row>
    <row r="8960" spans="3:11">
      <c r="C8960" s="5850" t="s">
        <v>71</v>
      </c>
      <c r="D8960" s="5851"/>
      <c r="E8960" s="4664"/>
      <c r="F8960" s="5852" t="s">
        <v>2540</v>
      </c>
      <c r="G8960" s="5851"/>
      <c r="H8960" s="5853"/>
      <c r="I8960" s="5854"/>
      <c r="J8960" s="2664"/>
      <c r="K8960" s="2621">
        <f t="shared" si="145"/>
        <v>8813</v>
      </c>
    </row>
    <row r="8961" spans="3:11">
      <c r="C8961" s="1650"/>
      <c r="D8961" s="4665"/>
      <c r="E8961" s="4665"/>
      <c r="F8961" s="4666"/>
      <c r="G8961" s="1651"/>
      <c r="H8961" s="1687"/>
      <c r="I8961" s="1688"/>
      <c r="J8961" s="2664"/>
      <c r="K8961" s="2621">
        <f t="shared" si="145"/>
        <v>8814</v>
      </c>
    </row>
    <row r="8962" spans="3:11">
      <c r="C8962" s="1652"/>
      <c r="D8962" s="4667"/>
      <c r="E8962" s="4668" t="s">
        <v>3023</v>
      </c>
      <c r="F8962" s="455"/>
      <c r="G8962" s="1653" t="s">
        <v>3026</v>
      </c>
      <c r="H8962" s="1687"/>
      <c r="I8962" s="1688"/>
      <c r="J8962" s="2664"/>
      <c r="K8962" s="2621">
        <f t="shared" si="145"/>
        <v>8815</v>
      </c>
    </row>
    <row r="8963" spans="3:11">
      <c r="C8963" s="1650"/>
      <c r="D8963" s="4667"/>
      <c r="E8963" s="4667" t="s">
        <v>3024</v>
      </c>
      <c r="F8963" s="455" t="s">
        <v>2541</v>
      </c>
      <c r="G8963" s="4667" t="s">
        <v>3403</v>
      </c>
      <c r="H8963" s="1696"/>
      <c r="I8963" s="1688"/>
      <c r="J8963" s="2664"/>
      <c r="K8963" s="2621">
        <f t="shared" si="145"/>
        <v>8816</v>
      </c>
    </row>
    <row r="8964" spans="3:11" ht="15.75" thickBot="1">
      <c r="C8964" s="1697"/>
      <c r="D8964" s="4669"/>
      <c r="E8964" s="4669"/>
      <c r="F8964" s="4670"/>
      <c r="G8964" s="1698"/>
      <c r="H8964" s="1699"/>
      <c r="I8964" s="1700"/>
      <c r="J8964" s="2664"/>
      <c r="K8964" s="2621">
        <f t="shared" si="145"/>
        <v>8817</v>
      </c>
    </row>
    <row r="8965" spans="3:11" ht="22.5">
      <c r="C8965" s="4651"/>
      <c r="D8965" s="5871" t="s">
        <v>60</v>
      </c>
      <c r="E8965" s="5871"/>
      <c r="F8965" s="5872"/>
      <c r="G8965" s="1632"/>
      <c r="H8965" s="5944" t="s">
        <v>5095</v>
      </c>
      <c r="I8965" s="5945"/>
      <c r="J8965" s="2664"/>
      <c r="K8965" s="2621">
        <f t="shared" si="145"/>
        <v>8818</v>
      </c>
    </row>
    <row r="8966" spans="3:11" ht="22.5">
      <c r="C8966" s="4652" t="s">
        <v>2722</v>
      </c>
      <c r="D8966" s="5859" t="s">
        <v>2538</v>
      </c>
      <c r="E8966" s="5859"/>
      <c r="F8966" s="5860"/>
      <c r="G8966" s="1633"/>
      <c r="H8966" s="5873" t="s">
        <v>4794</v>
      </c>
      <c r="I8966" s="5874"/>
      <c r="J8966" s="2664"/>
      <c r="K8966" s="2621">
        <f t="shared" si="145"/>
        <v>8819</v>
      </c>
    </row>
    <row r="8967" spans="3:11" ht="22.5">
      <c r="C8967" s="4652" t="s">
        <v>2723</v>
      </c>
      <c r="D8967" s="5863">
        <v>1</v>
      </c>
      <c r="E8967" s="5863"/>
      <c r="F8967" s="5864"/>
      <c r="G8967" s="1633"/>
      <c r="H8967" s="1687"/>
      <c r="I8967" s="1688"/>
      <c r="J8967" s="2664"/>
      <c r="K8967" s="2621">
        <f t="shared" si="145"/>
        <v>8820</v>
      </c>
    </row>
    <row r="8968" spans="3:11">
      <c r="C8968" s="1634"/>
      <c r="D8968" s="4653"/>
      <c r="E8968" s="4653"/>
      <c r="F8968" s="4654"/>
      <c r="G8968" s="1635"/>
      <c r="H8968" s="1689"/>
      <c r="I8968" s="1690"/>
      <c r="J8968" s="2664"/>
      <c r="K8968" s="2621">
        <f t="shared" si="145"/>
        <v>8821</v>
      </c>
    </row>
    <row r="8969" spans="3:11">
      <c r="C8969" s="1636"/>
      <c r="D8969" s="5865" t="s">
        <v>61</v>
      </c>
      <c r="E8969" s="5866"/>
      <c r="F8969" s="5866"/>
      <c r="G8969" s="5866"/>
      <c r="H8969" s="5866"/>
      <c r="I8969" s="5867"/>
      <c r="J8969" s="2664"/>
      <c r="K8969" s="2621">
        <f t="shared" si="145"/>
        <v>8822</v>
      </c>
    </row>
    <row r="8970" spans="3:11">
      <c r="C8970" s="1637" t="s">
        <v>62</v>
      </c>
      <c r="D8970" s="5844" t="s">
        <v>63</v>
      </c>
      <c r="E8970" s="5845"/>
      <c r="F8970" s="4655" t="s">
        <v>64</v>
      </c>
      <c r="G8970" s="1638" t="s">
        <v>65</v>
      </c>
      <c r="H8970" s="5848" t="s">
        <v>66</v>
      </c>
      <c r="I8970" s="5849"/>
      <c r="J8970" s="2664"/>
      <c r="K8970" s="2621">
        <f t="shared" si="145"/>
        <v>8823</v>
      </c>
    </row>
    <row r="8971" spans="3:11">
      <c r="C8971" s="1639" t="s">
        <v>67</v>
      </c>
      <c r="D8971" s="5846"/>
      <c r="E8971" s="5847"/>
      <c r="F8971" s="4656" t="s">
        <v>0</v>
      </c>
      <c r="G8971" s="1640"/>
      <c r="H8971" s="1691" t="s">
        <v>68</v>
      </c>
      <c r="I8971" s="1692" t="s">
        <v>69</v>
      </c>
      <c r="J8971" s="2664"/>
      <c r="K8971" s="2621">
        <f t="shared" si="145"/>
        <v>8824</v>
      </c>
    </row>
    <row r="8972" spans="3:11" ht="16.5">
      <c r="C8972" s="1642"/>
      <c r="D8972" s="1754" t="str">
        <f>VLOOKUP(F8972,Accounts!B:C,2,FALSE)</f>
        <v>Accumulated Surplus (Deficit)</v>
      </c>
      <c r="E8972" s="4647"/>
      <c r="F8972" s="4657">
        <v>3010101000</v>
      </c>
      <c r="G8972" s="1643"/>
      <c r="H8972" s="2014"/>
      <c r="I8972" s="1641"/>
      <c r="J8972" s="2664"/>
      <c r="K8972" s="2621">
        <f t="shared" si="145"/>
        <v>8825</v>
      </c>
    </row>
    <row r="8973" spans="3:11" ht="16.5">
      <c r="C8973" s="1642"/>
      <c r="D8973" s="4650"/>
      <c r="E8973" s="4647" t="str">
        <f>VLOOKUP($F8973,Accounts!$B:$C,2,FALSE)</f>
        <v>Other Supplies and Materials for Distribution</v>
      </c>
      <c r="F8973" s="4657">
        <v>1040299000</v>
      </c>
      <c r="G8973" s="1643"/>
      <c r="H8973" s="1691"/>
      <c r="I8973" s="2014"/>
      <c r="J8973" s="2664"/>
      <c r="K8973" s="2621">
        <f t="shared" si="145"/>
        <v>8826</v>
      </c>
    </row>
    <row r="8974" spans="3:11">
      <c r="C8974" s="1644"/>
      <c r="D8974" s="3931"/>
      <c r="E8974" s="3881" t="s">
        <v>5096</v>
      </c>
      <c r="F8974" s="3937"/>
      <c r="G8974" s="1645"/>
      <c r="H8974" s="4682"/>
      <c r="I8974" s="1692"/>
      <c r="J8974" s="2664"/>
      <c r="K8974" s="2621">
        <f t="shared" si="145"/>
        <v>8827</v>
      </c>
    </row>
    <row r="8975" spans="3:11">
      <c r="C8975" s="1646"/>
      <c r="D8975" s="4659" t="s">
        <v>70</v>
      </c>
      <c r="E8975" s="4660"/>
      <c r="F8975" s="4661"/>
      <c r="G8975" s="1647"/>
      <c r="H8975" s="1693">
        <f>SUM(H8972:H8974)</f>
        <v>0</v>
      </c>
      <c r="I8975" s="1694">
        <f>SUM(I8972:I8974)</f>
        <v>0</v>
      </c>
      <c r="J8975" s="2664"/>
      <c r="K8975" s="2621">
        <f t="shared" si="145"/>
        <v>8828</v>
      </c>
    </row>
    <row r="8976" spans="3:11">
      <c r="C8976" s="1648"/>
      <c r="D8976" s="4662"/>
      <c r="E8976" s="4663"/>
      <c r="F8976" s="4657"/>
      <c r="G8976" s="1649"/>
      <c r="H8976" s="3616"/>
      <c r="I8976" s="1695">
        <f>H8975-I8975</f>
        <v>0</v>
      </c>
      <c r="J8976" s="2664"/>
      <c r="K8976" s="2621">
        <f t="shared" si="145"/>
        <v>8829</v>
      </c>
    </row>
    <row r="8977" spans="3:11">
      <c r="C8977" s="5850" t="s">
        <v>71</v>
      </c>
      <c r="D8977" s="5851"/>
      <c r="E8977" s="4664"/>
      <c r="F8977" s="5852" t="s">
        <v>2540</v>
      </c>
      <c r="G8977" s="5851"/>
      <c r="H8977" s="5853"/>
      <c r="I8977" s="5854"/>
      <c r="J8977" s="2664"/>
      <c r="K8977" s="2621">
        <f t="shared" si="145"/>
        <v>8830</v>
      </c>
    </row>
    <row r="8978" spans="3:11">
      <c r="C8978" s="1650"/>
      <c r="D8978" s="4665"/>
      <c r="E8978" s="4665"/>
      <c r="F8978" s="4666"/>
      <c r="G8978" s="1651"/>
      <c r="H8978" s="1687"/>
      <c r="I8978" s="1688"/>
      <c r="J8978" s="2664"/>
      <c r="K8978" s="2621">
        <f t="shared" si="145"/>
        <v>8831</v>
      </c>
    </row>
    <row r="8979" spans="3:11">
      <c r="C8979" s="1652"/>
      <c r="D8979" s="4667"/>
      <c r="E8979" s="4668" t="s">
        <v>3023</v>
      </c>
      <c r="F8979" s="455"/>
      <c r="G8979" s="1653" t="s">
        <v>3026</v>
      </c>
      <c r="H8979" s="1687"/>
      <c r="I8979" s="1688"/>
      <c r="J8979" s="2664"/>
      <c r="K8979" s="2621">
        <f t="shared" si="145"/>
        <v>8832</v>
      </c>
    </row>
    <row r="8980" spans="3:11">
      <c r="C8980" s="1650"/>
      <c r="D8980" s="4667"/>
      <c r="E8980" s="4667" t="s">
        <v>3024</v>
      </c>
      <c r="F8980" s="455" t="s">
        <v>2541</v>
      </c>
      <c r="G8980" s="4667" t="s">
        <v>3403</v>
      </c>
      <c r="H8980" s="1696"/>
      <c r="I8980" s="1688"/>
      <c r="J8980" s="2664"/>
      <c r="K8980" s="2621">
        <f t="shared" si="145"/>
        <v>8833</v>
      </c>
    </row>
    <row r="8981" spans="3:11" ht="15.75" thickBot="1">
      <c r="C8981" s="1697"/>
      <c r="D8981" s="4669"/>
      <c r="E8981" s="4669"/>
      <c r="F8981" s="4670"/>
      <c r="G8981" s="1698"/>
      <c r="H8981" s="1699"/>
      <c r="I8981" s="1700"/>
      <c r="J8981" s="2664"/>
      <c r="K8981" s="2621">
        <f t="shared" si="145"/>
        <v>8834</v>
      </c>
    </row>
    <row r="8982" spans="3:11" ht="22.5">
      <c r="C8982" s="4651"/>
      <c r="D8982" s="5871" t="s">
        <v>60</v>
      </c>
      <c r="E8982" s="5871"/>
      <c r="F8982" s="5872"/>
      <c r="G8982" s="1632"/>
      <c r="H8982" s="5944" t="s">
        <v>5097</v>
      </c>
      <c r="I8982" s="5945"/>
      <c r="J8982" s="2664"/>
      <c r="K8982" s="2621">
        <f t="shared" si="145"/>
        <v>8835</v>
      </c>
    </row>
    <row r="8983" spans="3:11" ht="22.5">
      <c r="C8983" s="4652" t="s">
        <v>2722</v>
      </c>
      <c r="D8983" s="5859" t="s">
        <v>2538</v>
      </c>
      <c r="E8983" s="5859"/>
      <c r="F8983" s="5860"/>
      <c r="G8983" s="1633"/>
      <c r="H8983" s="5873" t="s">
        <v>4794</v>
      </c>
      <c r="I8983" s="5874"/>
      <c r="J8983" s="2664"/>
      <c r="K8983" s="2621">
        <f t="shared" si="145"/>
        <v>8836</v>
      </c>
    </row>
    <row r="8984" spans="3:11" ht="22.5">
      <c r="C8984" s="4652" t="s">
        <v>2723</v>
      </c>
      <c r="D8984" s="5863">
        <v>1</v>
      </c>
      <c r="E8984" s="5863"/>
      <c r="F8984" s="5864"/>
      <c r="G8984" s="1633"/>
      <c r="H8984" s="1687"/>
      <c r="I8984" s="1688"/>
      <c r="J8984" s="2664"/>
      <c r="K8984" s="2621">
        <f t="shared" si="145"/>
        <v>8837</v>
      </c>
    </row>
    <row r="8985" spans="3:11">
      <c r="C8985" s="1634"/>
      <c r="D8985" s="4653"/>
      <c r="E8985" s="4653"/>
      <c r="F8985" s="4654"/>
      <c r="G8985" s="1635"/>
      <c r="H8985" s="1689"/>
      <c r="I8985" s="1690"/>
      <c r="J8985" s="2664"/>
      <c r="K8985" s="2621">
        <f t="shared" ref="K8985:K9048" si="146">K8984+1</f>
        <v>8838</v>
      </c>
    </row>
    <row r="8986" spans="3:11">
      <c r="C8986" s="1636"/>
      <c r="D8986" s="5865" t="s">
        <v>61</v>
      </c>
      <c r="E8986" s="5866"/>
      <c r="F8986" s="5866"/>
      <c r="G8986" s="5866"/>
      <c r="H8986" s="5866"/>
      <c r="I8986" s="5867"/>
      <c r="J8986" s="2664"/>
      <c r="K8986" s="2621">
        <f t="shared" si="146"/>
        <v>8839</v>
      </c>
    </row>
    <row r="8987" spans="3:11">
      <c r="C8987" s="1637" t="s">
        <v>62</v>
      </c>
      <c r="D8987" s="5844" t="s">
        <v>63</v>
      </c>
      <c r="E8987" s="5845"/>
      <c r="F8987" s="4655" t="s">
        <v>64</v>
      </c>
      <c r="G8987" s="1638" t="s">
        <v>65</v>
      </c>
      <c r="H8987" s="5848" t="s">
        <v>66</v>
      </c>
      <c r="I8987" s="5849"/>
      <c r="J8987" s="2664"/>
      <c r="K8987" s="2621">
        <f t="shared" si="146"/>
        <v>8840</v>
      </c>
    </row>
    <row r="8988" spans="3:11">
      <c r="C8988" s="1639" t="s">
        <v>67</v>
      </c>
      <c r="D8988" s="5846"/>
      <c r="E8988" s="5847"/>
      <c r="F8988" s="4656" t="s">
        <v>0</v>
      </c>
      <c r="G8988" s="1640"/>
      <c r="H8988" s="1691" t="s">
        <v>68</v>
      </c>
      <c r="I8988" s="1692" t="s">
        <v>69</v>
      </c>
      <c r="J8988" s="2664"/>
      <c r="K8988" s="2621">
        <f t="shared" si="146"/>
        <v>8841</v>
      </c>
    </row>
    <row r="8989" spans="3:11" ht="16.5">
      <c r="C8989" s="1642"/>
      <c r="D8989" s="1754" t="str">
        <f>VLOOKUP(F8989,Accounts!B:C,2,FALSE)</f>
        <v>Accumulated Surplus (Deficit)</v>
      </c>
      <c r="E8989" s="4647"/>
      <c r="F8989" s="4657">
        <v>3010101000</v>
      </c>
      <c r="G8989" s="1643"/>
      <c r="H8989" s="2014"/>
      <c r="I8989" s="1641"/>
      <c r="J8989" s="2664"/>
      <c r="K8989" s="2621">
        <f t="shared" si="146"/>
        <v>8842</v>
      </c>
    </row>
    <row r="8990" spans="3:11" ht="16.5">
      <c r="C8990" s="1642"/>
      <c r="D8990" s="4650"/>
      <c r="E8990" s="4647" t="str">
        <f>VLOOKUP($F8990,Accounts!$B:$C,2,FALSE)</f>
        <v>Other Supplies and Materials for Distribution</v>
      </c>
      <c r="F8990" s="4657">
        <v>1040299000</v>
      </c>
      <c r="G8990" s="1643"/>
      <c r="H8990" s="1691"/>
      <c r="I8990" s="2014"/>
      <c r="J8990" s="2664"/>
      <c r="K8990" s="2621">
        <f t="shared" si="146"/>
        <v>8843</v>
      </c>
    </row>
    <row r="8991" spans="3:11">
      <c r="C8991" s="1644"/>
      <c r="D8991" s="3931"/>
      <c r="E8991" s="3881" t="s">
        <v>5098</v>
      </c>
      <c r="F8991" s="3937"/>
      <c r="G8991" s="1645"/>
      <c r="H8991" s="4682"/>
      <c r="I8991" s="1692"/>
      <c r="J8991" s="2664"/>
      <c r="K8991" s="2621">
        <f t="shared" si="146"/>
        <v>8844</v>
      </c>
    </row>
    <row r="8992" spans="3:11">
      <c r="C8992" s="1646"/>
      <c r="D8992" s="4659" t="s">
        <v>70</v>
      </c>
      <c r="E8992" s="4660"/>
      <c r="F8992" s="4661"/>
      <c r="G8992" s="1647"/>
      <c r="H8992" s="1693">
        <f>SUM(H8989:H8991)</f>
        <v>0</v>
      </c>
      <c r="I8992" s="1694">
        <f>SUM(I8989:I8991)</f>
        <v>0</v>
      </c>
      <c r="J8992" s="2664"/>
      <c r="K8992" s="2621">
        <f t="shared" si="146"/>
        <v>8845</v>
      </c>
    </row>
    <row r="8993" spans="3:11">
      <c r="C8993" s="1648"/>
      <c r="D8993" s="4662"/>
      <c r="E8993" s="4663"/>
      <c r="F8993" s="4657"/>
      <c r="G8993" s="1649"/>
      <c r="H8993" s="3616"/>
      <c r="I8993" s="1695">
        <f>H8992-I8992</f>
        <v>0</v>
      </c>
      <c r="J8993" s="2664"/>
      <c r="K8993" s="2621">
        <f t="shared" si="146"/>
        <v>8846</v>
      </c>
    </row>
    <row r="8994" spans="3:11">
      <c r="C8994" s="5850" t="s">
        <v>71</v>
      </c>
      <c r="D8994" s="5851"/>
      <c r="E8994" s="4664"/>
      <c r="F8994" s="5852" t="s">
        <v>2540</v>
      </c>
      <c r="G8994" s="5851"/>
      <c r="H8994" s="5853"/>
      <c r="I8994" s="5854"/>
      <c r="J8994" s="2664"/>
      <c r="K8994" s="2621">
        <f t="shared" si="146"/>
        <v>8847</v>
      </c>
    </row>
    <row r="8995" spans="3:11">
      <c r="C8995" s="1650"/>
      <c r="D8995" s="4665"/>
      <c r="E8995" s="4665"/>
      <c r="F8995" s="4666"/>
      <c r="G8995" s="1651"/>
      <c r="H8995" s="1687"/>
      <c r="I8995" s="1688"/>
      <c r="J8995" s="2664"/>
      <c r="K8995" s="2621">
        <f t="shared" si="146"/>
        <v>8848</v>
      </c>
    </row>
    <row r="8996" spans="3:11">
      <c r="C8996" s="1652"/>
      <c r="D8996" s="4667"/>
      <c r="E8996" s="4668" t="s">
        <v>3023</v>
      </c>
      <c r="F8996" s="455"/>
      <c r="G8996" s="1653" t="s">
        <v>3026</v>
      </c>
      <c r="H8996" s="1687"/>
      <c r="I8996" s="1688"/>
      <c r="J8996" s="2664"/>
      <c r="K8996" s="2621">
        <f t="shared" si="146"/>
        <v>8849</v>
      </c>
    </row>
    <row r="8997" spans="3:11">
      <c r="C8997" s="1650"/>
      <c r="D8997" s="4667"/>
      <c r="E8997" s="4667" t="s">
        <v>3024</v>
      </c>
      <c r="F8997" s="455" t="s">
        <v>2541</v>
      </c>
      <c r="G8997" s="4667" t="s">
        <v>3403</v>
      </c>
      <c r="H8997" s="1696"/>
      <c r="I8997" s="1688"/>
      <c r="J8997" s="2664"/>
      <c r="K8997" s="2621">
        <f t="shared" si="146"/>
        <v>8850</v>
      </c>
    </row>
    <row r="8998" spans="3:11" ht="15.75" thickBot="1">
      <c r="C8998" s="1697"/>
      <c r="D8998" s="4669"/>
      <c r="E8998" s="4669"/>
      <c r="F8998" s="4670"/>
      <c r="G8998" s="1698"/>
      <c r="H8998" s="1699"/>
      <c r="I8998" s="1700"/>
      <c r="J8998" s="2664"/>
      <c r="K8998" s="2621">
        <f t="shared" si="146"/>
        <v>8851</v>
      </c>
    </row>
    <row r="8999" spans="3:11" ht="22.5">
      <c r="C8999" s="4651"/>
      <c r="D8999" s="5871" t="s">
        <v>60</v>
      </c>
      <c r="E8999" s="5871"/>
      <c r="F8999" s="5872"/>
      <c r="G8999" s="1632"/>
      <c r="H8999" s="5944" t="s">
        <v>5099</v>
      </c>
      <c r="I8999" s="5945"/>
      <c r="J8999" s="2664"/>
      <c r="K8999" s="2621">
        <f t="shared" si="146"/>
        <v>8852</v>
      </c>
    </row>
    <row r="9000" spans="3:11" ht="22.5">
      <c r="C9000" s="4652" t="s">
        <v>2722</v>
      </c>
      <c r="D9000" s="5859" t="s">
        <v>2538</v>
      </c>
      <c r="E9000" s="5859"/>
      <c r="F9000" s="5860"/>
      <c r="G9000" s="1633"/>
      <c r="H9000" s="5873" t="s">
        <v>4794</v>
      </c>
      <c r="I9000" s="5874"/>
      <c r="J9000" s="2664"/>
      <c r="K9000" s="2621">
        <f t="shared" si="146"/>
        <v>8853</v>
      </c>
    </row>
    <row r="9001" spans="3:11" ht="22.5">
      <c r="C9001" s="4652" t="s">
        <v>2723</v>
      </c>
      <c r="D9001" s="5863">
        <v>1</v>
      </c>
      <c r="E9001" s="5863"/>
      <c r="F9001" s="5864"/>
      <c r="G9001" s="1633"/>
      <c r="H9001" s="1687"/>
      <c r="I9001" s="1688"/>
      <c r="J9001" s="2664"/>
      <c r="K9001" s="2621">
        <f t="shared" si="146"/>
        <v>8854</v>
      </c>
    </row>
    <row r="9002" spans="3:11">
      <c r="C9002" s="1634"/>
      <c r="D9002" s="4653"/>
      <c r="E9002" s="4653"/>
      <c r="F9002" s="4654"/>
      <c r="G9002" s="1635"/>
      <c r="H9002" s="1689"/>
      <c r="I9002" s="1690"/>
      <c r="J9002" s="2664"/>
      <c r="K9002" s="2621">
        <f t="shared" si="146"/>
        <v>8855</v>
      </c>
    </row>
    <row r="9003" spans="3:11">
      <c r="C9003" s="1636"/>
      <c r="D9003" s="5865" t="s">
        <v>61</v>
      </c>
      <c r="E9003" s="5866"/>
      <c r="F9003" s="5866"/>
      <c r="G9003" s="5866"/>
      <c r="H9003" s="5866"/>
      <c r="I9003" s="5867"/>
      <c r="J9003" s="2664"/>
      <c r="K9003" s="2621">
        <f t="shared" si="146"/>
        <v>8856</v>
      </c>
    </row>
    <row r="9004" spans="3:11">
      <c r="C9004" s="1637" t="s">
        <v>62</v>
      </c>
      <c r="D9004" s="5844" t="s">
        <v>63</v>
      </c>
      <c r="E9004" s="5845"/>
      <c r="F9004" s="4655" t="s">
        <v>64</v>
      </c>
      <c r="G9004" s="1638" t="s">
        <v>65</v>
      </c>
      <c r="H9004" s="5848" t="s">
        <v>66</v>
      </c>
      <c r="I9004" s="5849"/>
      <c r="J9004" s="2664"/>
      <c r="K9004" s="2621">
        <f t="shared" si="146"/>
        <v>8857</v>
      </c>
    </row>
    <row r="9005" spans="3:11">
      <c r="C9005" s="1639" t="s">
        <v>67</v>
      </c>
      <c r="D9005" s="5846"/>
      <c r="E9005" s="5847"/>
      <c r="F9005" s="4656" t="s">
        <v>0</v>
      </c>
      <c r="G9005" s="1640"/>
      <c r="H9005" s="1691" t="s">
        <v>68</v>
      </c>
      <c r="I9005" s="1692" t="s">
        <v>69</v>
      </c>
      <c r="J9005" s="2664"/>
      <c r="K9005" s="2621">
        <f t="shared" si="146"/>
        <v>8858</v>
      </c>
    </row>
    <row r="9006" spans="3:11" ht="16.5">
      <c r="C9006" s="1642"/>
      <c r="D9006" s="1754" t="str">
        <f>VLOOKUP(F9006,Accounts!B:C,2,FALSE)</f>
        <v>Accumulated Surplus (Deficit)</v>
      </c>
      <c r="E9006" s="4647"/>
      <c r="F9006" s="4657">
        <v>3010101000</v>
      </c>
      <c r="G9006" s="1643"/>
      <c r="H9006" s="2014"/>
      <c r="I9006" s="1641"/>
      <c r="J9006" s="2664"/>
      <c r="K9006" s="2621">
        <f t="shared" si="146"/>
        <v>8859</v>
      </c>
    </row>
    <row r="9007" spans="3:11" ht="16.5">
      <c r="C9007" s="1642"/>
      <c r="D9007" s="4650"/>
      <c r="E9007" s="4647" t="str">
        <f>VLOOKUP($F9007,Accounts!$B:$C,2,FALSE)</f>
        <v>Other Supplies and Materials for Distribution</v>
      </c>
      <c r="F9007" s="4657">
        <v>1040299000</v>
      </c>
      <c r="G9007" s="1643"/>
      <c r="H9007" s="1691"/>
      <c r="I9007" s="4681"/>
      <c r="J9007" s="2664"/>
      <c r="K9007" s="2621">
        <f t="shared" si="146"/>
        <v>8860</v>
      </c>
    </row>
    <row r="9008" spans="3:11">
      <c r="C9008" s="1644"/>
      <c r="D9008" s="3931"/>
      <c r="E9008" s="3881" t="s">
        <v>5100</v>
      </c>
      <c r="F9008" s="3937"/>
      <c r="G9008" s="1645"/>
      <c r="H9008" s="4682"/>
      <c r="I9008" s="1692"/>
      <c r="J9008" s="2664"/>
      <c r="K9008" s="2621">
        <f t="shared" si="146"/>
        <v>8861</v>
      </c>
    </row>
    <row r="9009" spans="3:11">
      <c r="C9009" s="1646"/>
      <c r="D9009" s="4659" t="s">
        <v>70</v>
      </c>
      <c r="E9009" s="4660"/>
      <c r="F9009" s="4661"/>
      <c r="G9009" s="1647"/>
      <c r="H9009" s="1693">
        <f>SUM(H9006:H9008)</f>
        <v>0</v>
      </c>
      <c r="I9009" s="1694">
        <f>SUM(I9006:I9008)</f>
        <v>0</v>
      </c>
      <c r="J9009" s="2664"/>
      <c r="K9009" s="2621">
        <f t="shared" si="146"/>
        <v>8862</v>
      </c>
    </row>
    <row r="9010" spans="3:11">
      <c r="C9010" s="1648"/>
      <c r="D9010" s="4662"/>
      <c r="E9010" s="4663"/>
      <c r="F9010" s="4657"/>
      <c r="G9010" s="1649"/>
      <c r="H9010" s="3616"/>
      <c r="I9010" s="1695">
        <f>H9009-I9009</f>
        <v>0</v>
      </c>
      <c r="J9010" s="2664"/>
      <c r="K9010" s="2621">
        <f t="shared" si="146"/>
        <v>8863</v>
      </c>
    </row>
    <row r="9011" spans="3:11">
      <c r="C9011" s="5850" t="s">
        <v>71</v>
      </c>
      <c r="D9011" s="5851"/>
      <c r="E9011" s="4664"/>
      <c r="F9011" s="5852" t="s">
        <v>2540</v>
      </c>
      <c r="G9011" s="5851"/>
      <c r="H9011" s="5853"/>
      <c r="I9011" s="5854"/>
      <c r="J9011" s="2664"/>
      <c r="K9011" s="2621">
        <f t="shared" si="146"/>
        <v>8864</v>
      </c>
    </row>
    <row r="9012" spans="3:11">
      <c r="C9012" s="1650"/>
      <c r="D9012" s="4665"/>
      <c r="E9012" s="4665"/>
      <c r="F9012" s="4666"/>
      <c r="G9012" s="1651"/>
      <c r="H9012" s="1687"/>
      <c r="I9012" s="1688"/>
      <c r="J9012" s="2664"/>
      <c r="K9012" s="2621">
        <f t="shared" si="146"/>
        <v>8865</v>
      </c>
    </row>
    <row r="9013" spans="3:11">
      <c r="C9013" s="1652"/>
      <c r="D9013" s="4667"/>
      <c r="E9013" s="4668" t="s">
        <v>3023</v>
      </c>
      <c r="F9013" s="455"/>
      <c r="G9013" s="1653" t="s">
        <v>3026</v>
      </c>
      <c r="H9013" s="1687"/>
      <c r="I9013" s="1688"/>
      <c r="J9013" s="2664"/>
      <c r="K9013" s="2621">
        <f t="shared" si="146"/>
        <v>8866</v>
      </c>
    </row>
    <row r="9014" spans="3:11">
      <c r="C9014" s="1650"/>
      <c r="D9014" s="4667"/>
      <c r="E9014" s="4667" t="s">
        <v>3024</v>
      </c>
      <c r="F9014" s="455" t="s">
        <v>2541</v>
      </c>
      <c r="G9014" s="4667" t="s">
        <v>3403</v>
      </c>
      <c r="H9014" s="1696"/>
      <c r="I9014" s="1688"/>
      <c r="J9014" s="2664"/>
      <c r="K9014" s="2621">
        <f t="shared" si="146"/>
        <v>8867</v>
      </c>
    </row>
    <row r="9015" spans="3:11" ht="15.75" thickBot="1">
      <c r="C9015" s="1697"/>
      <c r="D9015" s="4669"/>
      <c r="E9015" s="4669"/>
      <c r="F9015" s="4670"/>
      <c r="G9015" s="1698"/>
      <c r="H9015" s="1699"/>
      <c r="I9015" s="1700"/>
      <c r="J9015" s="2664"/>
      <c r="K9015" s="2621">
        <f t="shared" si="146"/>
        <v>8868</v>
      </c>
    </row>
    <row r="9016" spans="3:11" ht="22.5">
      <c r="C9016" s="4651"/>
      <c r="D9016" s="5871" t="s">
        <v>60</v>
      </c>
      <c r="E9016" s="5871"/>
      <c r="F9016" s="5872"/>
      <c r="G9016" s="1632"/>
      <c r="H9016" s="5944" t="s">
        <v>5101</v>
      </c>
      <c r="I9016" s="5945"/>
      <c r="J9016" s="2664"/>
      <c r="K9016" s="2621">
        <f t="shared" si="146"/>
        <v>8869</v>
      </c>
    </row>
    <row r="9017" spans="3:11" ht="22.5">
      <c r="C9017" s="4652" t="s">
        <v>2722</v>
      </c>
      <c r="D9017" s="5859" t="s">
        <v>2538</v>
      </c>
      <c r="E9017" s="5859"/>
      <c r="F9017" s="5860"/>
      <c r="G9017" s="1633"/>
      <c r="H9017" s="5873" t="s">
        <v>4794</v>
      </c>
      <c r="I9017" s="5874"/>
      <c r="J9017" s="2664"/>
      <c r="K9017" s="2621">
        <f t="shared" si="146"/>
        <v>8870</v>
      </c>
    </row>
    <row r="9018" spans="3:11" ht="22.5">
      <c r="C9018" s="4652" t="s">
        <v>2723</v>
      </c>
      <c r="D9018" s="5863">
        <v>1</v>
      </c>
      <c r="E9018" s="5863"/>
      <c r="F9018" s="5864"/>
      <c r="G9018" s="1633"/>
      <c r="H9018" s="1687"/>
      <c r="I9018" s="1688"/>
      <c r="J9018" s="2664"/>
      <c r="K9018" s="2621">
        <f t="shared" si="146"/>
        <v>8871</v>
      </c>
    </row>
    <row r="9019" spans="3:11">
      <c r="C9019" s="1634"/>
      <c r="D9019" s="4653"/>
      <c r="E9019" s="4653"/>
      <c r="F9019" s="4654"/>
      <c r="G9019" s="1635"/>
      <c r="H9019" s="1689"/>
      <c r="I9019" s="1690"/>
      <c r="J9019" s="2664"/>
      <c r="K9019" s="2621">
        <f t="shared" si="146"/>
        <v>8872</v>
      </c>
    </row>
    <row r="9020" spans="3:11">
      <c r="C9020" s="1636"/>
      <c r="D9020" s="5865" t="s">
        <v>61</v>
      </c>
      <c r="E9020" s="5866"/>
      <c r="F9020" s="5866"/>
      <c r="G9020" s="5866"/>
      <c r="H9020" s="5866"/>
      <c r="I9020" s="5867"/>
      <c r="J9020" s="2664"/>
      <c r="K9020" s="2621">
        <f t="shared" si="146"/>
        <v>8873</v>
      </c>
    </row>
    <row r="9021" spans="3:11">
      <c r="C9021" s="1637" t="s">
        <v>62</v>
      </c>
      <c r="D9021" s="5844" t="s">
        <v>63</v>
      </c>
      <c r="E9021" s="5845"/>
      <c r="F9021" s="4655" t="s">
        <v>64</v>
      </c>
      <c r="G9021" s="1638" t="s">
        <v>65</v>
      </c>
      <c r="H9021" s="5848" t="s">
        <v>66</v>
      </c>
      <c r="I9021" s="5849"/>
      <c r="J9021" s="2664"/>
      <c r="K9021" s="2621">
        <f t="shared" si="146"/>
        <v>8874</v>
      </c>
    </row>
    <row r="9022" spans="3:11">
      <c r="C9022" s="1639" t="s">
        <v>67</v>
      </c>
      <c r="D9022" s="5846"/>
      <c r="E9022" s="5847"/>
      <c r="F9022" s="4656" t="s">
        <v>0</v>
      </c>
      <c r="G9022" s="1640"/>
      <c r="H9022" s="1691" t="s">
        <v>68</v>
      </c>
      <c r="I9022" s="1692" t="s">
        <v>69</v>
      </c>
      <c r="J9022" s="2664"/>
      <c r="K9022" s="2621">
        <f t="shared" si="146"/>
        <v>8875</v>
      </c>
    </row>
    <row r="9023" spans="3:11" ht="16.5">
      <c r="C9023" s="1642"/>
      <c r="D9023" s="1754" t="str">
        <f>VLOOKUP(F9023,Accounts!B:C,2,FALSE)</f>
        <v>Accumulated Surplus (Deficit)</v>
      </c>
      <c r="E9023" s="4647"/>
      <c r="F9023" s="4657">
        <v>3010101000</v>
      </c>
      <c r="G9023" s="1643"/>
      <c r="H9023" s="2014"/>
      <c r="I9023" s="1641"/>
      <c r="J9023" s="2664"/>
      <c r="K9023" s="2621">
        <f t="shared" si="146"/>
        <v>8876</v>
      </c>
    </row>
    <row r="9024" spans="3:11" ht="16.5">
      <c r="C9024" s="1642"/>
      <c r="D9024" s="4650"/>
      <c r="E9024" s="4647" t="str">
        <f>VLOOKUP($F9024,Accounts!$B:$C,2,FALSE)</f>
        <v>Other Supplies and Materials for Distribution</v>
      </c>
      <c r="F9024" s="4657">
        <v>1040299000</v>
      </c>
      <c r="G9024" s="1643"/>
      <c r="H9024" s="1691"/>
      <c r="I9024" s="4681"/>
      <c r="J9024" s="2664"/>
      <c r="K9024" s="2621">
        <f t="shared" si="146"/>
        <v>8877</v>
      </c>
    </row>
    <row r="9025" spans="3:11">
      <c r="C9025" s="1644"/>
      <c r="D9025" s="3931"/>
      <c r="E9025" s="3881" t="s">
        <v>5102</v>
      </c>
      <c r="F9025" s="3937"/>
      <c r="G9025" s="1645"/>
      <c r="H9025" s="4682"/>
      <c r="I9025" s="1692"/>
      <c r="J9025" s="2664"/>
      <c r="K9025" s="2621">
        <f t="shared" si="146"/>
        <v>8878</v>
      </c>
    </row>
    <row r="9026" spans="3:11">
      <c r="C9026" s="1646"/>
      <c r="D9026" s="4659" t="s">
        <v>70</v>
      </c>
      <c r="E9026" s="4660"/>
      <c r="F9026" s="4661"/>
      <c r="G9026" s="1647"/>
      <c r="H9026" s="1693">
        <f>SUM(H9023:H9025)</f>
        <v>0</v>
      </c>
      <c r="I9026" s="1694">
        <f>SUM(I9023:I9025)</f>
        <v>0</v>
      </c>
      <c r="J9026" s="2664"/>
      <c r="K9026" s="2621">
        <f t="shared" si="146"/>
        <v>8879</v>
      </c>
    </row>
    <row r="9027" spans="3:11">
      <c r="C9027" s="1648"/>
      <c r="D9027" s="4662"/>
      <c r="E9027" s="4663"/>
      <c r="F9027" s="4657"/>
      <c r="G9027" s="1649"/>
      <c r="H9027" s="3616"/>
      <c r="I9027" s="1695">
        <f>H9026-I9026</f>
        <v>0</v>
      </c>
      <c r="J9027" s="2664"/>
      <c r="K9027" s="2621">
        <f t="shared" si="146"/>
        <v>8880</v>
      </c>
    </row>
    <row r="9028" spans="3:11">
      <c r="C9028" s="5850" t="s">
        <v>71</v>
      </c>
      <c r="D9028" s="5851"/>
      <c r="E9028" s="4664"/>
      <c r="F9028" s="5852" t="s">
        <v>2540</v>
      </c>
      <c r="G9028" s="5851"/>
      <c r="H9028" s="5853"/>
      <c r="I9028" s="5854"/>
      <c r="J9028" s="2664"/>
      <c r="K9028" s="2621">
        <f t="shared" si="146"/>
        <v>8881</v>
      </c>
    </row>
    <row r="9029" spans="3:11">
      <c r="C9029" s="1650"/>
      <c r="D9029" s="4665"/>
      <c r="E9029" s="4665"/>
      <c r="F9029" s="4666"/>
      <c r="G9029" s="1651"/>
      <c r="H9029" s="1687"/>
      <c r="I9029" s="1688"/>
      <c r="J9029" s="2664"/>
      <c r="K9029" s="2621">
        <f t="shared" si="146"/>
        <v>8882</v>
      </c>
    </row>
    <row r="9030" spans="3:11">
      <c r="C9030" s="1652"/>
      <c r="D9030" s="4667"/>
      <c r="E9030" s="4668" t="s">
        <v>3023</v>
      </c>
      <c r="F9030" s="455"/>
      <c r="G9030" s="1653" t="s">
        <v>3026</v>
      </c>
      <c r="H9030" s="1687"/>
      <c r="I9030" s="1688"/>
      <c r="J9030" s="2664"/>
      <c r="K9030" s="2621">
        <f t="shared" si="146"/>
        <v>8883</v>
      </c>
    </row>
    <row r="9031" spans="3:11">
      <c r="C9031" s="1650"/>
      <c r="D9031" s="4667"/>
      <c r="E9031" s="4667" t="s">
        <v>3024</v>
      </c>
      <c r="F9031" s="455" t="s">
        <v>2541</v>
      </c>
      <c r="G9031" s="4667" t="s">
        <v>3403</v>
      </c>
      <c r="H9031" s="1696"/>
      <c r="I9031" s="1688"/>
      <c r="J9031" s="2664"/>
      <c r="K9031" s="2621">
        <f t="shared" si="146"/>
        <v>8884</v>
      </c>
    </row>
    <row r="9032" spans="3:11" ht="15.75" thickBot="1">
      <c r="C9032" s="1697"/>
      <c r="D9032" s="4669"/>
      <c r="E9032" s="4669"/>
      <c r="F9032" s="4670"/>
      <c r="G9032" s="1698"/>
      <c r="H9032" s="1699"/>
      <c r="I9032" s="1700"/>
      <c r="J9032" s="2664"/>
      <c r="K9032" s="2621">
        <f t="shared" si="146"/>
        <v>8885</v>
      </c>
    </row>
    <row r="9033" spans="3:11" ht="22.5">
      <c r="C9033" s="4651"/>
      <c r="D9033" s="5871" t="s">
        <v>60</v>
      </c>
      <c r="E9033" s="5871"/>
      <c r="F9033" s="5872"/>
      <c r="G9033" s="1632"/>
      <c r="H9033" s="5944" t="s">
        <v>5103</v>
      </c>
      <c r="I9033" s="5945"/>
      <c r="J9033" s="2664"/>
      <c r="K9033" s="2621">
        <f t="shared" si="146"/>
        <v>8886</v>
      </c>
    </row>
    <row r="9034" spans="3:11" ht="22.5">
      <c r="C9034" s="4652" t="s">
        <v>2722</v>
      </c>
      <c r="D9034" s="5859" t="s">
        <v>2538</v>
      </c>
      <c r="E9034" s="5859"/>
      <c r="F9034" s="5860"/>
      <c r="G9034" s="1633"/>
      <c r="H9034" s="5873" t="s">
        <v>4794</v>
      </c>
      <c r="I9034" s="5874"/>
      <c r="J9034" s="2664"/>
      <c r="K9034" s="2621">
        <f t="shared" si="146"/>
        <v>8887</v>
      </c>
    </row>
    <row r="9035" spans="3:11" ht="22.5">
      <c r="C9035" s="4652" t="s">
        <v>2723</v>
      </c>
      <c r="D9035" s="5863">
        <v>1</v>
      </c>
      <c r="E9035" s="5863"/>
      <c r="F9035" s="5864"/>
      <c r="G9035" s="1633"/>
      <c r="H9035" s="1687"/>
      <c r="I9035" s="1688"/>
      <c r="J9035" s="2664"/>
      <c r="K9035" s="2621">
        <f t="shared" si="146"/>
        <v>8888</v>
      </c>
    </row>
    <row r="9036" spans="3:11">
      <c r="C9036" s="1634"/>
      <c r="D9036" s="4653"/>
      <c r="E9036" s="4653"/>
      <c r="F9036" s="4654"/>
      <c r="G9036" s="1635"/>
      <c r="H9036" s="1689"/>
      <c r="I9036" s="1690"/>
      <c r="J9036" s="2664"/>
      <c r="K9036" s="2621">
        <f t="shared" si="146"/>
        <v>8889</v>
      </c>
    </row>
    <row r="9037" spans="3:11">
      <c r="C9037" s="1636"/>
      <c r="D9037" s="5865" t="s">
        <v>61</v>
      </c>
      <c r="E9037" s="5866"/>
      <c r="F9037" s="5866"/>
      <c r="G9037" s="5866"/>
      <c r="H9037" s="5866"/>
      <c r="I9037" s="5867"/>
      <c r="J9037" s="2664"/>
      <c r="K9037" s="2621">
        <f t="shared" si="146"/>
        <v>8890</v>
      </c>
    </row>
    <row r="9038" spans="3:11">
      <c r="C9038" s="1637" t="s">
        <v>62</v>
      </c>
      <c r="D9038" s="5844" t="s">
        <v>63</v>
      </c>
      <c r="E9038" s="5845"/>
      <c r="F9038" s="4655" t="s">
        <v>64</v>
      </c>
      <c r="G9038" s="1638" t="s">
        <v>65</v>
      </c>
      <c r="H9038" s="5848" t="s">
        <v>66</v>
      </c>
      <c r="I9038" s="5849"/>
      <c r="J9038" s="2664"/>
      <c r="K9038" s="2621">
        <f t="shared" si="146"/>
        <v>8891</v>
      </c>
    </row>
    <row r="9039" spans="3:11">
      <c r="C9039" s="1639" t="s">
        <v>67</v>
      </c>
      <c r="D9039" s="5846"/>
      <c r="E9039" s="5847"/>
      <c r="F9039" s="4656" t="s">
        <v>0</v>
      </c>
      <c r="G9039" s="1640"/>
      <c r="H9039" s="1691" t="s">
        <v>68</v>
      </c>
      <c r="I9039" s="1692" t="s">
        <v>69</v>
      </c>
      <c r="J9039" s="2664"/>
      <c r="K9039" s="2621">
        <f t="shared" si="146"/>
        <v>8892</v>
      </c>
    </row>
    <row r="9040" spans="3:11" ht="16.5">
      <c r="C9040" s="1642"/>
      <c r="D9040" s="1754" t="str">
        <f>VLOOKUP(F9040,Accounts!B:C,2,FALSE)</f>
        <v>Accumulated Surplus (Deficit)</v>
      </c>
      <c r="E9040" s="4647"/>
      <c r="F9040" s="4657">
        <v>3010101000</v>
      </c>
      <c r="G9040" s="1643"/>
      <c r="H9040" s="2014"/>
      <c r="I9040" s="1641"/>
      <c r="J9040" s="2664"/>
      <c r="K9040" s="2621">
        <f t="shared" si="146"/>
        <v>8893</v>
      </c>
    </row>
    <row r="9041" spans="3:11" ht="16.5">
      <c r="C9041" s="1642"/>
      <c r="D9041" s="4650"/>
      <c r="E9041" s="4647" t="str">
        <f>VLOOKUP($F9041,Accounts!$B:$C,2,FALSE)</f>
        <v>Other Supplies and Materials for Distribution</v>
      </c>
      <c r="F9041" s="4657">
        <v>1040299000</v>
      </c>
      <c r="G9041" s="1643"/>
      <c r="H9041" s="1691"/>
      <c r="I9041" s="4681"/>
      <c r="J9041" s="2664"/>
      <c r="K9041" s="2621">
        <f t="shared" si="146"/>
        <v>8894</v>
      </c>
    </row>
    <row r="9042" spans="3:11">
      <c r="C9042" s="1644"/>
      <c r="D9042" s="3931"/>
      <c r="E9042" s="3881" t="s">
        <v>5104</v>
      </c>
      <c r="F9042" s="3937"/>
      <c r="G9042" s="1645"/>
      <c r="H9042" s="4682"/>
      <c r="I9042" s="1692"/>
      <c r="J9042" s="2664"/>
      <c r="K9042" s="2621">
        <f t="shared" si="146"/>
        <v>8895</v>
      </c>
    </row>
    <row r="9043" spans="3:11">
      <c r="C9043" s="1646"/>
      <c r="D9043" s="4659" t="s">
        <v>70</v>
      </c>
      <c r="E9043" s="4660"/>
      <c r="F9043" s="4661"/>
      <c r="G9043" s="1647"/>
      <c r="H9043" s="1693">
        <f>SUM(H9040:H9042)</f>
        <v>0</v>
      </c>
      <c r="I9043" s="1694">
        <f>SUM(I9040:I9042)</f>
        <v>0</v>
      </c>
      <c r="J9043" s="2664"/>
      <c r="K9043" s="2621">
        <f t="shared" si="146"/>
        <v>8896</v>
      </c>
    </row>
    <row r="9044" spans="3:11">
      <c r="C9044" s="1648"/>
      <c r="D9044" s="4662"/>
      <c r="E9044" s="4663"/>
      <c r="F9044" s="4657"/>
      <c r="G9044" s="1649"/>
      <c r="H9044" s="3616"/>
      <c r="I9044" s="1695">
        <f>H9043-I9043</f>
        <v>0</v>
      </c>
      <c r="J9044" s="2664"/>
      <c r="K9044" s="2621">
        <f t="shared" si="146"/>
        <v>8897</v>
      </c>
    </row>
    <row r="9045" spans="3:11">
      <c r="C9045" s="5850" t="s">
        <v>71</v>
      </c>
      <c r="D9045" s="5851"/>
      <c r="E9045" s="4664"/>
      <c r="F9045" s="5852" t="s">
        <v>2540</v>
      </c>
      <c r="G9045" s="5851"/>
      <c r="H9045" s="5853"/>
      <c r="I9045" s="5854"/>
      <c r="J9045" s="2664"/>
      <c r="K9045" s="2621">
        <f t="shared" si="146"/>
        <v>8898</v>
      </c>
    </row>
    <row r="9046" spans="3:11">
      <c r="C9046" s="1650"/>
      <c r="D9046" s="4665"/>
      <c r="E9046" s="4665"/>
      <c r="F9046" s="4666"/>
      <c r="G9046" s="1651"/>
      <c r="H9046" s="1687"/>
      <c r="I9046" s="1688"/>
      <c r="J9046" s="2664"/>
      <c r="K9046" s="2621">
        <f t="shared" si="146"/>
        <v>8899</v>
      </c>
    </row>
    <row r="9047" spans="3:11">
      <c r="C9047" s="1652"/>
      <c r="D9047" s="4667"/>
      <c r="E9047" s="4668" t="s">
        <v>3023</v>
      </c>
      <c r="F9047" s="455"/>
      <c r="G9047" s="1653" t="s">
        <v>3026</v>
      </c>
      <c r="H9047" s="1687"/>
      <c r="I9047" s="1688"/>
      <c r="J9047" s="2664"/>
      <c r="K9047" s="2621">
        <f t="shared" si="146"/>
        <v>8900</v>
      </c>
    </row>
    <row r="9048" spans="3:11">
      <c r="C9048" s="1650"/>
      <c r="D9048" s="4667"/>
      <c r="E9048" s="4667" t="s">
        <v>3024</v>
      </c>
      <c r="F9048" s="455" t="s">
        <v>2541</v>
      </c>
      <c r="G9048" s="4667" t="s">
        <v>3403</v>
      </c>
      <c r="H9048" s="1696"/>
      <c r="I9048" s="1688"/>
      <c r="J9048" s="2664"/>
      <c r="K9048" s="2621">
        <f t="shared" si="146"/>
        <v>8901</v>
      </c>
    </row>
    <row r="9049" spans="3:11" ht="15.75" thickBot="1">
      <c r="C9049" s="1697"/>
      <c r="D9049" s="4669"/>
      <c r="E9049" s="4669"/>
      <c r="F9049" s="4670"/>
      <c r="G9049" s="1698"/>
      <c r="H9049" s="1699"/>
      <c r="I9049" s="1700"/>
      <c r="J9049" s="2664"/>
      <c r="K9049" s="2621">
        <f t="shared" ref="K9049:K9112" si="147">K9048+1</f>
        <v>8902</v>
      </c>
    </row>
    <row r="9050" spans="3:11" ht="22.5">
      <c r="C9050" s="4651"/>
      <c r="D9050" s="5871" t="s">
        <v>60</v>
      </c>
      <c r="E9050" s="5871"/>
      <c r="F9050" s="5872"/>
      <c r="G9050" s="1632"/>
      <c r="H9050" s="5944" t="s">
        <v>5105</v>
      </c>
      <c r="I9050" s="5945"/>
      <c r="J9050" s="2664"/>
      <c r="K9050" s="2621">
        <f t="shared" si="147"/>
        <v>8903</v>
      </c>
    </row>
    <row r="9051" spans="3:11" ht="22.5">
      <c r="C9051" s="4652" t="s">
        <v>2722</v>
      </c>
      <c r="D9051" s="5859" t="s">
        <v>2538</v>
      </c>
      <c r="E9051" s="5859"/>
      <c r="F9051" s="5860"/>
      <c r="G9051" s="1633"/>
      <c r="H9051" s="5873" t="s">
        <v>4794</v>
      </c>
      <c r="I9051" s="5874"/>
      <c r="J9051" s="2664"/>
      <c r="K9051" s="2621">
        <f t="shared" si="147"/>
        <v>8904</v>
      </c>
    </row>
    <row r="9052" spans="3:11" ht="22.5">
      <c r="C9052" s="4652" t="s">
        <v>2723</v>
      </c>
      <c r="D9052" s="5863">
        <v>1</v>
      </c>
      <c r="E9052" s="5863"/>
      <c r="F9052" s="5864"/>
      <c r="G9052" s="1633"/>
      <c r="H9052" s="1687"/>
      <c r="I9052" s="1688"/>
      <c r="J9052" s="2664"/>
      <c r="K9052" s="2621">
        <f t="shared" si="147"/>
        <v>8905</v>
      </c>
    </row>
    <row r="9053" spans="3:11">
      <c r="C9053" s="1634"/>
      <c r="D9053" s="4653"/>
      <c r="E9053" s="4653"/>
      <c r="F9053" s="4654"/>
      <c r="G9053" s="1635"/>
      <c r="H9053" s="1689"/>
      <c r="I9053" s="1690"/>
      <c r="J9053" s="2664"/>
      <c r="K9053" s="2621">
        <f t="shared" si="147"/>
        <v>8906</v>
      </c>
    </row>
    <row r="9054" spans="3:11">
      <c r="C9054" s="1636"/>
      <c r="D9054" s="5865" t="s">
        <v>61</v>
      </c>
      <c r="E9054" s="5866"/>
      <c r="F9054" s="5866"/>
      <c r="G9054" s="5866"/>
      <c r="H9054" s="5866"/>
      <c r="I9054" s="5867"/>
      <c r="J9054" s="2664"/>
      <c r="K9054" s="2621">
        <f t="shared" si="147"/>
        <v>8907</v>
      </c>
    </row>
    <row r="9055" spans="3:11">
      <c r="C9055" s="1637" t="s">
        <v>62</v>
      </c>
      <c r="D9055" s="5844" t="s">
        <v>63</v>
      </c>
      <c r="E9055" s="5845"/>
      <c r="F9055" s="4655" t="s">
        <v>64</v>
      </c>
      <c r="G9055" s="1638" t="s">
        <v>65</v>
      </c>
      <c r="H9055" s="5848" t="s">
        <v>66</v>
      </c>
      <c r="I9055" s="5849"/>
      <c r="J9055" s="2664"/>
      <c r="K9055" s="2621">
        <f t="shared" si="147"/>
        <v>8908</v>
      </c>
    </row>
    <row r="9056" spans="3:11">
      <c r="C9056" s="1639" t="s">
        <v>67</v>
      </c>
      <c r="D9056" s="5846"/>
      <c r="E9056" s="5847"/>
      <c r="F9056" s="4656" t="s">
        <v>0</v>
      </c>
      <c r="G9056" s="1640"/>
      <c r="H9056" s="1691" t="s">
        <v>68</v>
      </c>
      <c r="I9056" s="1692" t="s">
        <v>69</v>
      </c>
      <c r="J9056" s="2664"/>
      <c r="K9056" s="2621">
        <f t="shared" si="147"/>
        <v>8909</v>
      </c>
    </row>
    <row r="9057" spans="3:11" ht="16.5">
      <c r="C9057" s="1642"/>
      <c r="D9057" s="1754" t="str">
        <f>VLOOKUP(F9057,Accounts!B:C,2,FALSE)</f>
        <v>Accumulated Surplus (Deficit)</v>
      </c>
      <c r="E9057" s="4647"/>
      <c r="F9057" s="4657">
        <v>3010101000</v>
      </c>
      <c r="G9057" s="1643"/>
      <c r="H9057" s="2014"/>
      <c r="I9057" s="1641"/>
      <c r="J9057" s="2664"/>
      <c r="K9057" s="2621">
        <f t="shared" si="147"/>
        <v>8910</v>
      </c>
    </row>
    <row r="9058" spans="3:11" ht="16.5">
      <c r="C9058" s="1642"/>
      <c r="D9058" s="4650"/>
      <c r="E9058" s="4647" t="str">
        <f>VLOOKUP($F9058,Accounts!$B:$C,2,FALSE)</f>
        <v>Other Supplies and Materials for Distribution</v>
      </c>
      <c r="F9058" s="4657">
        <v>1040299000</v>
      </c>
      <c r="G9058" s="1643"/>
      <c r="H9058" s="1691"/>
      <c r="I9058" s="4681"/>
      <c r="J9058" s="2664"/>
      <c r="K9058" s="2621">
        <f t="shared" si="147"/>
        <v>8911</v>
      </c>
    </row>
    <row r="9059" spans="3:11">
      <c r="C9059" s="1644"/>
      <c r="D9059" s="3931"/>
      <c r="E9059" s="3881" t="s">
        <v>5106</v>
      </c>
      <c r="F9059" s="3937"/>
      <c r="G9059" s="1645"/>
      <c r="H9059" s="4682"/>
      <c r="I9059" s="1692"/>
      <c r="J9059" s="2664"/>
      <c r="K9059" s="2621">
        <f t="shared" si="147"/>
        <v>8912</v>
      </c>
    </row>
    <row r="9060" spans="3:11">
      <c r="C9060" s="1646"/>
      <c r="D9060" s="4659" t="s">
        <v>70</v>
      </c>
      <c r="E9060" s="4660"/>
      <c r="F9060" s="4661"/>
      <c r="G9060" s="1647"/>
      <c r="H9060" s="1693">
        <f>SUM(H9057:H9059)</f>
        <v>0</v>
      </c>
      <c r="I9060" s="1694">
        <f>SUM(I9057:I9059)</f>
        <v>0</v>
      </c>
      <c r="J9060" s="2664"/>
      <c r="K9060" s="2621">
        <f t="shared" si="147"/>
        <v>8913</v>
      </c>
    </row>
    <row r="9061" spans="3:11">
      <c r="C9061" s="1648"/>
      <c r="D9061" s="4662"/>
      <c r="E9061" s="4663"/>
      <c r="F9061" s="4657"/>
      <c r="G9061" s="1649"/>
      <c r="H9061" s="3616"/>
      <c r="I9061" s="1695">
        <f>H9060-I9060</f>
        <v>0</v>
      </c>
      <c r="J9061" s="2664"/>
      <c r="K9061" s="2621">
        <f t="shared" si="147"/>
        <v>8914</v>
      </c>
    </row>
    <row r="9062" spans="3:11">
      <c r="C9062" s="5850" t="s">
        <v>71</v>
      </c>
      <c r="D9062" s="5851"/>
      <c r="E9062" s="4664"/>
      <c r="F9062" s="5852" t="s">
        <v>2540</v>
      </c>
      <c r="G9062" s="5851"/>
      <c r="H9062" s="5853"/>
      <c r="I9062" s="5854"/>
      <c r="J9062" s="2664"/>
      <c r="K9062" s="2621">
        <f t="shared" si="147"/>
        <v>8915</v>
      </c>
    </row>
    <row r="9063" spans="3:11">
      <c r="C9063" s="1650"/>
      <c r="D9063" s="4665"/>
      <c r="E9063" s="4665"/>
      <c r="F9063" s="4666"/>
      <c r="G9063" s="1651"/>
      <c r="H9063" s="1687"/>
      <c r="I9063" s="1688"/>
      <c r="J9063" s="2664"/>
      <c r="K9063" s="2621">
        <f t="shared" si="147"/>
        <v>8916</v>
      </c>
    </row>
    <row r="9064" spans="3:11">
      <c r="C9064" s="1652"/>
      <c r="D9064" s="4667"/>
      <c r="E9064" s="4668" t="s">
        <v>3023</v>
      </c>
      <c r="F9064" s="455"/>
      <c r="G9064" s="1653" t="s">
        <v>3026</v>
      </c>
      <c r="H9064" s="1687"/>
      <c r="I9064" s="1688"/>
      <c r="J9064" s="2664"/>
      <c r="K9064" s="2621">
        <f t="shared" si="147"/>
        <v>8917</v>
      </c>
    </row>
    <row r="9065" spans="3:11">
      <c r="C9065" s="1650"/>
      <c r="D9065" s="4667"/>
      <c r="E9065" s="4667" t="s">
        <v>3024</v>
      </c>
      <c r="F9065" s="455" t="s">
        <v>2541</v>
      </c>
      <c r="G9065" s="4667" t="s">
        <v>3403</v>
      </c>
      <c r="H9065" s="1696"/>
      <c r="I9065" s="1688"/>
      <c r="J9065" s="2664"/>
      <c r="K9065" s="2621">
        <f t="shared" si="147"/>
        <v>8918</v>
      </c>
    </row>
    <row r="9066" spans="3:11" ht="15.75" thickBot="1">
      <c r="C9066" s="1697"/>
      <c r="D9066" s="4669"/>
      <c r="E9066" s="4669"/>
      <c r="F9066" s="4670"/>
      <c r="G9066" s="1698"/>
      <c r="H9066" s="1699"/>
      <c r="I9066" s="1700"/>
      <c r="J9066" s="2664"/>
      <c r="K9066" s="2621">
        <f t="shared" si="147"/>
        <v>8919</v>
      </c>
    </row>
    <row r="9067" spans="3:11" ht="22.5">
      <c r="C9067" s="4651"/>
      <c r="D9067" s="5871" t="s">
        <v>60</v>
      </c>
      <c r="E9067" s="5871"/>
      <c r="F9067" s="5872"/>
      <c r="G9067" s="1632"/>
      <c r="H9067" s="5944" t="s">
        <v>5107</v>
      </c>
      <c r="I9067" s="5945"/>
      <c r="J9067" s="2664"/>
      <c r="K9067" s="2621">
        <f t="shared" si="147"/>
        <v>8920</v>
      </c>
    </row>
    <row r="9068" spans="3:11" ht="22.5">
      <c r="C9068" s="4652" t="s">
        <v>2722</v>
      </c>
      <c r="D9068" s="5859" t="s">
        <v>2538</v>
      </c>
      <c r="E9068" s="5859"/>
      <c r="F9068" s="5860"/>
      <c r="G9068" s="1633"/>
      <c r="H9068" s="5873" t="s">
        <v>4794</v>
      </c>
      <c r="I9068" s="5874"/>
      <c r="J9068" s="2664"/>
      <c r="K9068" s="2621">
        <f t="shared" si="147"/>
        <v>8921</v>
      </c>
    </row>
    <row r="9069" spans="3:11" ht="22.5">
      <c r="C9069" s="4652" t="s">
        <v>2723</v>
      </c>
      <c r="D9069" s="5863">
        <v>1</v>
      </c>
      <c r="E9069" s="5863"/>
      <c r="F9069" s="5864"/>
      <c r="G9069" s="1633"/>
      <c r="H9069" s="1687"/>
      <c r="I9069" s="1688"/>
      <c r="J9069" s="2664"/>
      <c r="K9069" s="2621">
        <f t="shared" si="147"/>
        <v>8922</v>
      </c>
    </row>
    <row r="9070" spans="3:11">
      <c r="C9070" s="1634"/>
      <c r="D9070" s="4653"/>
      <c r="E9070" s="4653"/>
      <c r="F9070" s="4654"/>
      <c r="G9070" s="1635"/>
      <c r="H9070" s="1689"/>
      <c r="I9070" s="1690"/>
      <c r="J9070" s="2664"/>
      <c r="K9070" s="2621">
        <f t="shared" si="147"/>
        <v>8923</v>
      </c>
    </row>
    <row r="9071" spans="3:11">
      <c r="C9071" s="1636"/>
      <c r="D9071" s="5865" t="s">
        <v>61</v>
      </c>
      <c r="E9071" s="5866"/>
      <c r="F9071" s="5866"/>
      <c r="G9071" s="5866"/>
      <c r="H9071" s="5866"/>
      <c r="I9071" s="5867"/>
      <c r="J9071" s="2664"/>
      <c r="K9071" s="2621">
        <f t="shared" si="147"/>
        <v>8924</v>
      </c>
    </row>
    <row r="9072" spans="3:11">
      <c r="C9072" s="1637" t="s">
        <v>62</v>
      </c>
      <c r="D9072" s="5844" t="s">
        <v>63</v>
      </c>
      <c r="E9072" s="5845"/>
      <c r="F9072" s="4655" t="s">
        <v>64</v>
      </c>
      <c r="G9072" s="1638" t="s">
        <v>65</v>
      </c>
      <c r="H9072" s="5848" t="s">
        <v>66</v>
      </c>
      <c r="I9072" s="5849"/>
      <c r="J9072" s="2664"/>
      <c r="K9072" s="2621">
        <f t="shared" si="147"/>
        <v>8925</v>
      </c>
    </row>
    <row r="9073" spans="3:11">
      <c r="C9073" s="1639" t="s">
        <v>67</v>
      </c>
      <c r="D9073" s="5846"/>
      <c r="E9073" s="5847"/>
      <c r="F9073" s="4656" t="s">
        <v>0</v>
      </c>
      <c r="G9073" s="1640"/>
      <c r="H9073" s="1691" t="s">
        <v>68</v>
      </c>
      <c r="I9073" s="1692" t="s">
        <v>69</v>
      </c>
      <c r="J9073" s="2664"/>
      <c r="K9073" s="2621">
        <f t="shared" si="147"/>
        <v>8926</v>
      </c>
    </row>
    <row r="9074" spans="3:11" ht="16.5">
      <c r="C9074" s="1642"/>
      <c r="D9074" s="1754" t="str">
        <f>VLOOKUP(F9074,Accounts!B:C,2,FALSE)</f>
        <v>Accumulated Surplus (Deficit)</v>
      </c>
      <c r="E9074" s="4647"/>
      <c r="F9074" s="4657">
        <v>3010101000</v>
      </c>
      <c r="G9074" s="1643"/>
      <c r="H9074" s="4685"/>
      <c r="I9074" s="1641"/>
      <c r="J9074" s="2664"/>
      <c r="K9074" s="2621">
        <f t="shared" si="147"/>
        <v>8927</v>
      </c>
    </row>
    <row r="9075" spans="3:11" ht="16.5">
      <c r="C9075" s="1642"/>
      <c r="D9075" s="4650"/>
      <c r="E9075" s="4647" t="str">
        <f>VLOOKUP($F9075,Accounts!$B:$C,2,FALSE)</f>
        <v>Other Supplies and Materials for Distribution</v>
      </c>
      <c r="F9075" s="4657">
        <v>1040299000</v>
      </c>
      <c r="G9075" s="1643"/>
      <c r="H9075" s="1691"/>
      <c r="I9075" s="4686"/>
      <c r="J9075" s="2664"/>
      <c r="K9075" s="2621">
        <f t="shared" si="147"/>
        <v>8928</v>
      </c>
    </row>
    <row r="9076" spans="3:11">
      <c r="C9076" s="1644"/>
      <c r="D9076" s="3931"/>
      <c r="E9076" s="3881" t="s">
        <v>5108</v>
      </c>
      <c r="F9076" s="3937"/>
      <c r="G9076" s="1645"/>
      <c r="H9076" s="4682"/>
      <c r="I9076" s="1692"/>
      <c r="J9076" s="2664"/>
      <c r="K9076" s="2621">
        <f t="shared" si="147"/>
        <v>8929</v>
      </c>
    </row>
    <row r="9077" spans="3:11">
      <c r="C9077" s="1646"/>
      <c r="D9077" s="4659" t="s">
        <v>70</v>
      </c>
      <c r="E9077" s="4660"/>
      <c r="F9077" s="4661"/>
      <c r="G9077" s="1647"/>
      <c r="H9077" s="1693">
        <f>SUM(H9074:H9076)</f>
        <v>0</v>
      </c>
      <c r="I9077" s="1694">
        <f>SUM(I9074:I9076)</f>
        <v>0</v>
      </c>
      <c r="J9077" s="2664"/>
      <c r="K9077" s="2621">
        <f t="shared" si="147"/>
        <v>8930</v>
      </c>
    </row>
    <row r="9078" spans="3:11">
      <c r="C9078" s="1648"/>
      <c r="D9078" s="4662"/>
      <c r="E9078" s="4663"/>
      <c r="F9078" s="4657"/>
      <c r="G9078" s="1649"/>
      <c r="H9078" s="3616"/>
      <c r="I9078" s="1695">
        <f>H9077-I9077</f>
        <v>0</v>
      </c>
      <c r="J9078" s="2664"/>
      <c r="K9078" s="2621">
        <f t="shared" si="147"/>
        <v>8931</v>
      </c>
    </row>
    <row r="9079" spans="3:11">
      <c r="C9079" s="5850" t="s">
        <v>71</v>
      </c>
      <c r="D9079" s="5851"/>
      <c r="E9079" s="4664"/>
      <c r="F9079" s="5852" t="s">
        <v>2540</v>
      </c>
      <c r="G9079" s="5851"/>
      <c r="H9079" s="5853"/>
      <c r="I9079" s="5854"/>
      <c r="J9079" s="2664"/>
      <c r="K9079" s="2621">
        <f t="shared" si="147"/>
        <v>8932</v>
      </c>
    </row>
    <row r="9080" spans="3:11">
      <c r="C9080" s="1650"/>
      <c r="D9080" s="4665"/>
      <c r="E9080" s="4665"/>
      <c r="F9080" s="4666"/>
      <c r="G9080" s="1651"/>
      <c r="H9080" s="1687"/>
      <c r="I9080" s="1688"/>
      <c r="J9080" s="2664"/>
      <c r="K9080" s="2621">
        <f t="shared" si="147"/>
        <v>8933</v>
      </c>
    </row>
    <row r="9081" spans="3:11">
      <c r="C9081" s="1652"/>
      <c r="D9081" s="4667"/>
      <c r="E9081" s="4668" t="s">
        <v>3023</v>
      </c>
      <c r="F9081" s="455"/>
      <c r="G9081" s="1653" t="s">
        <v>3026</v>
      </c>
      <c r="H9081" s="1687"/>
      <c r="I9081" s="1688"/>
      <c r="J9081" s="2664"/>
      <c r="K9081" s="2621">
        <f t="shared" si="147"/>
        <v>8934</v>
      </c>
    </row>
    <row r="9082" spans="3:11">
      <c r="C9082" s="1650"/>
      <c r="D9082" s="4667"/>
      <c r="E9082" s="4667" t="s">
        <v>3024</v>
      </c>
      <c r="F9082" s="455" t="s">
        <v>2541</v>
      </c>
      <c r="G9082" s="4667" t="s">
        <v>3403</v>
      </c>
      <c r="H9082" s="1696"/>
      <c r="I9082" s="1688"/>
      <c r="J9082" s="2664"/>
      <c r="K9082" s="2621">
        <f t="shared" si="147"/>
        <v>8935</v>
      </c>
    </row>
    <row r="9083" spans="3:11" ht="15.75" thickBot="1">
      <c r="C9083" s="1697"/>
      <c r="D9083" s="4669"/>
      <c r="E9083" s="4669"/>
      <c r="F9083" s="4670"/>
      <c r="G9083" s="1698"/>
      <c r="H9083" s="1699"/>
      <c r="I9083" s="1700"/>
      <c r="J9083" s="2664"/>
      <c r="K9083" s="2621">
        <f t="shared" si="147"/>
        <v>8936</v>
      </c>
    </row>
    <row r="9084" spans="3:11" ht="22.5">
      <c r="C9084" s="4651"/>
      <c r="D9084" s="5871" t="s">
        <v>60</v>
      </c>
      <c r="E9084" s="5871"/>
      <c r="F9084" s="5872"/>
      <c r="G9084" s="1632"/>
      <c r="H9084" s="5944" t="s">
        <v>5109</v>
      </c>
      <c r="I9084" s="5945"/>
      <c r="J9084" s="2664"/>
      <c r="K9084" s="2621">
        <f t="shared" si="147"/>
        <v>8937</v>
      </c>
    </row>
    <row r="9085" spans="3:11" ht="22.5">
      <c r="C9085" s="4652" t="s">
        <v>2722</v>
      </c>
      <c r="D9085" s="5859" t="s">
        <v>2538</v>
      </c>
      <c r="E9085" s="5859"/>
      <c r="F9085" s="5860"/>
      <c r="G9085" s="1633"/>
      <c r="H9085" s="5873" t="s">
        <v>4794</v>
      </c>
      <c r="I9085" s="5874"/>
      <c r="J9085" s="2664"/>
      <c r="K9085" s="2621">
        <f t="shared" si="147"/>
        <v>8938</v>
      </c>
    </row>
    <row r="9086" spans="3:11" ht="22.5">
      <c r="C9086" s="4652" t="s">
        <v>2723</v>
      </c>
      <c r="D9086" s="5863">
        <v>1</v>
      </c>
      <c r="E9086" s="5863"/>
      <c r="F9086" s="5864"/>
      <c r="G9086" s="1633"/>
      <c r="H9086" s="1687"/>
      <c r="I9086" s="1688"/>
      <c r="J9086" s="2664"/>
      <c r="K9086" s="2621">
        <f t="shared" si="147"/>
        <v>8939</v>
      </c>
    </row>
    <row r="9087" spans="3:11">
      <c r="C9087" s="1634"/>
      <c r="D9087" s="4653"/>
      <c r="E9087" s="4653"/>
      <c r="F9087" s="4654"/>
      <c r="G9087" s="1635"/>
      <c r="H9087" s="1689"/>
      <c r="I9087" s="1690"/>
      <c r="J9087" s="2664"/>
      <c r="K9087" s="2621">
        <f t="shared" si="147"/>
        <v>8940</v>
      </c>
    </row>
    <row r="9088" spans="3:11">
      <c r="C9088" s="1636"/>
      <c r="D9088" s="5865" t="s">
        <v>61</v>
      </c>
      <c r="E9088" s="5866"/>
      <c r="F9088" s="5866"/>
      <c r="G9088" s="5866"/>
      <c r="H9088" s="5866"/>
      <c r="I9088" s="5867"/>
      <c r="J9088" s="2664"/>
      <c r="K9088" s="2621">
        <f t="shared" si="147"/>
        <v>8941</v>
      </c>
    </row>
    <row r="9089" spans="3:11">
      <c r="C9089" s="1637" t="s">
        <v>62</v>
      </c>
      <c r="D9089" s="5844" t="s">
        <v>63</v>
      </c>
      <c r="E9089" s="5845"/>
      <c r="F9089" s="4655" t="s">
        <v>64</v>
      </c>
      <c r="G9089" s="1638" t="s">
        <v>65</v>
      </c>
      <c r="H9089" s="5848" t="s">
        <v>66</v>
      </c>
      <c r="I9089" s="5849"/>
      <c r="J9089" s="2664"/>
      <c r="K9089" s="2621">
        <f t="shared" si="147"/>
        <v>8942</v>
      </c>
    </row>
    <row r="9090" spans="3:11">
      <c r="C9090" s="1639" t="s">
        <v>67</v>
      </c>
      <c r="D9090" s="5846"/>
      <c r="E9090" s="5847"/>
      <c r="F9090" s="4656" t="s">
        <v>0</v>
      </c>
      <c r="G9090" s="1640"/>
      <c r="H9090" s="1691" t="s">
        <v>68</v>
      </c>
      <c r="I9090" s="1692" t="s">
        <v>69</v>
      </c>
      <c r="J9090" s="2664"/>
      <c r="K9090" s="2621">
        <f t="shared" si="147"/>
        <v>8943</v>
      </c>
    </row>
    <row r="9091" spans="3:11" ht="16.5">
      <c r="C9091" s="1642"/>
      <c r="D9091" s="1754" t="str">
        <f>VLOOKUP(F9091,Accounts!B:C,2,FALSE)</f>
        <v>Accumulated Surplus (Deficit)</v>
      </c>
      <c r="E9091" s="4647"/>
      <c r="F9091" s="4657">
        <v>3010101000</v>
      </c>
      <c r="G9091" s="1643"/>
      <c r="H9091" s="4685"/>
      <c r="I9091" s="1641"/>
      <c r="J9091" s="2664"/>
      <c r="K9091" s="2621">
        <f t="shared" si="147"/>
        <v>8944</v>
      </c>
    </row>
    <row r="9092" spans="3:11" ht="16.5">
      <c r="C9092" s="1642"/>
      <c r="D9092" s="4650"/>
      <c r="E9092" s="4647" t="str">
        <f>VLOOKUP($F9092,Accounts!$B:$C,2,FALSE)</f>
        <v>Other Supplies and Materials for Distribution</v>
      </c>
      <c r="F9092" s="4657">
        <v>1040299000</v>
      </c>
      <c r="G9092" s="1643"/>
      <c r="H9092" s="1691"/>
      <c r="I9092" s="4686"/>
      <c r="J9092" s="2664"/>
      <c r="K9092" s="2621">
        <f t="shared" si="147"/>
        <v>8945</v>
      </c>
    </row>
    <row r="9093" spans="3:11">
      <c r="C9093" s="1644"/>
      <c r="D9093" s="3931"/>
      <c r="E9093" s="3881" t="s">
        <v>5110</v>
      </c>
      <c r="F9093" s="3937"/>
      <c r="G9093" s="1645"/>
      <c r="H9093" s="4682"/>
      <c r="I9093" s="1692"/>
      <c r="J9093" s="2664"/>
      <c r="K9093" s="2621">
        <f t="shared" si="147"/>
        <v>8946</v>
      </c>
    </row>
    <row r="9094" spans="3:11">
      <c r="C9094" s="1646"/>
      <c r="D9094" s="4659" t="s">
        <v>70</v>
      </c>
      <c r="E9094" s="4660"/>
      <c r="F9094" s="4661"/>
      <c r="G9094" s="1647"/>
      <c r="H9094" s="1693">
        <f>SUM(H9091:H9093)</f>
        <v>0</v>
      </c>
      <c r="I9094" s="1694">
        <f>SUM(I9091:I9093)</f>
        <v>0</v>
      </c>
      <c r="J9094" s="2664"/>
      <c r="K9094" s="2621">
        <f t="shared" si="147"/>
        <v>8947</v>
      </c>
    </row>
    <row r="9095" spans="3:11">
      <c r="C9095" s="1648"/>
      <c r="D9095" s="4662"/>
      <c r="E9095" s="4663"/>
      <c r="F9095" s="4657"/>
      <c r="G9095" s="1649"/>
      <c r="H9095" s="3616"/>
      <c r="I9095" s="1695">
        <f>H9094-I9094</f>
        <v>0</v>
      </c>
      <c r="J9095" s="2664"/>
      <c r="K9095" s="2621">
        <f t="shared" si="147"/>
        <v>8948</v>
      </c>
    </row>
    <row r="9096" spans="3:11">
      <c r="C9096" s="5850" t="s">
        <v>71</v>
      </c>
      <c r="D9096" s="5851"/>
      <c r="E9096" s="4664"/>
      <c r="F9096" s="5852" t="s">
        <v>2540</v>
      </c>
      <c r="G9096" s="5851"/>
      <c r="H9096" s="5853"/>
      <c r="I9096" s="5854"/>
      <c r="J9096" s="2664"/>
      <c r="K9096" s="2621">
        <f t="shared" si="147"/>
        <v>8949</v>
      </c>
    </row>
    <row r="9097" spans="3:11">
      <c r="C9097" s="1650"/>
      <c r="D9097" s="4665"/>
      <c r="E9097" s="4665"/>
      <c r="F9097" s="4666"/>
      <c r="G9097" s="1651"/>
      <c r="H9097" s="1687"/>
      <c r="I9097" s="1688"/>
      <c r="J9097" s="2664"/>
      <c r="K9097" s="2621">
        <f t="shared" si="147"/>
        <v>8950</v>
      </c>
    </row>
    <row r="9098" spans="3:11">
      <c r="C9098" s="1652"/>
      <c r="D9098" s="4667"/>
      <c r="E9098" s="4668" t="s">
        <v>3023</v>
      </c>
      <c r="F9098" s="455"/>
      <c r="G9098" s="1653" t="s">
        <v>3026</v>
      </c>
      <c r="H9098" s="1687"/>
      <c r="I9098" s="1688"/>
      <c r="J9098" s="2664"/>
      <c r="K9098" s="2621">
        <f t="shared" si="147"/>
        <v>8951</v>
      </c>
    </row>
    <row r="9099" spans="3:11">
      <c r="C9099" s="1650"/>
      <c r="D9099" s="4667"/>
      <c r="E9099" s="4667" t="s">
        <v>3024</v>
      </c>
      <c r="F9099" s="455" t="s">
        <v>2541</v>
      </c>
      <c r="G9099" s="4667" t="s">
        <v>3403</v>
      </c>
      <c r="H9099" s="1696"/>
      <c r="I9099" s="1688"/>
      <c r="J9099" s="2664"/>
      <c r="K9099" s="2621">
        <f t="shared" si="147"/>
        <v>8952</v>
      </c>
    </row>
    <row r="9100" spans="3:11" ht="15.75" thickBot="1">
      <c r="C9100" s="1697"/>
      <c r="D9100" s="4669"/>
      <c r="E9100" s="4669"/>
      <c r="F9100" s="4670"/>
      <c r="G9100" s="1698"/>
      <c r="H9100" s="1699"/>
      <c r="I9100" s="1700"/>
      <c r="J9100" s="2664"/>
      <c r="K9100" s="2621">
        <f t="shared" si="147"/>
        <v>8953</v>
      </c>
    </row>
    <row r="9101" spans="3:11" ht="22.5">
      <c r="C9101" s="4651"/>
      <c r="D9101" s="5871" t="s">
        <v>60</v>
      </c>
      <c r="E9101" s="5871"/>
      <c r="F9101" s="5872"/>
      <c r="G9101" s="1632"/>
      <c r="H9101" s="5944" t="s">
        <v>5111</v>
      </c>
      <c r="I9101" s="5945"/>
      <c r="J9101" s="2664"/>
      <c r="K9101" s="2621">
        <f t="shared" si="147"/>
        <v>8954</v>
      </c>
    </row>
    <row r="9102" spans="3:11" ht="22.5">
      <c r="C9102" s="4652" t="s">
        <v>2722</v>
      </c>
      <c r="D9102" s="5859" t="s">
        <v>2538</v>
      </c>
      <c r="E9102" s="5859"/>
      <c r="F9102" s="5860"/>
      <c r="G9102" s="1633"/>
      <c r="H9102" s="5873" t="s">
        <v>4794</v>
      </c>
      <c r="I9102" s="5874"/>
      <c r="J9102" s="2664"/>
      <c r="K9102" s="2621">
        <f t="shared" si="147"/>
        <v>8955</v>
      </c>
    </row>
    <row r="9103" spans="3:11" ht="22.5">
      <c r="C9103" s="4652" t="s">
        <v>2723</v>
      </c>
      <c r="D9103" s="5863">
        <v>1</v>
      </c>
      <c r="E9103" s="5863"/>
      <c r="F9103" s="5864"/>
      <c r="G9103" s="1633"/>
      <c r="H9103" s="1687"/>
      <c r="I9103" s="1688"/>
      <c r="J9103" s="2664"/>
      <c r="K9103" s="2621">
        <f t="shared" si="147"/>
        <v>8956</v>
      </c>
    </row>
    <row r="9104" spans="3:11">
      <c r="C9104" s="1634"/>
      <c r="D9104" s="4653"/>
      <c r="E9104" s="4653"/>
      <c r="F9104" s="4654"/>
      <c r="G9104" s="1635"/>
      <c r="H9104" s="1689"/>
      <c r="I9104" s="1690"/>
      <c r="J9104" s="2664"/>
      <c r="K9104" s="2621">
        <f t="shared" si="147"/>
        <v>8957</v>
      </c>
    </row>
    <row r="9105" spans="3:11">
      <c r="C9105" s="1636"/>
      <c r="D9105" s="5865" t="s">
        <v>61</v>
      </c>
      <c r="E9105" s="5866"/>
      <c r="F9105" s="5866"/>
      <c r="G9105" s="5866"/>
      <c r="H9105" s="5866"/>
      <c r="I9105" s="5867"/>
      <c r="J9105" s="2664"/>
      <c r="K9105" s="2621">
        <f t="shared" si="147"/>
        <v>8958</v>
      </c>
    </row>
    <row r="9106" spans="3:11">
      <c r="C9106" s="1637" t="s">
        <v>62</v>
      </c>
      <c r="D9106" s="5844" t="s">
        <v>63</v>
      </c>
      <c r="E9106" s="5845"/>
      <c r="F9106" s="4655" t="s">
        <v>64</v>
      </c>
      <c r="G9106" s="1638" t="s">
        <v>65</v>
      </c>
      <c r="H9106" s="5848" t="s">
        <v>66</v>
      </c>
      <c r="I9106" s="5849"/>
      <c r="J9106" s="2664"/>
      <c r="K9106" s="2621">
        <f t="shared" si="147"/>
        <v>8959</v>
      </c>
    </row>
    <row r="9107" spans="3:11">
      <c r="C9107" s="1639" t="s">
        <v>67</v>
      </c>
      <c r="D9107" s="5846"/>
      <c r="E9107" s="5847"/>
      <c r="F9107" s="4656" t="s">
        <v>0</v>
      </c>
      <c r="G9107" s="1640"/>
      <c r="H9107" s="1691" t="s">
        <v>68</v>
      </c>
      <c r="I9107" s="1692" t="s">
        <v>69</v>
      </c>
      <c r="J9107" s="2664"/>
      <c r="K9107" s="2621">
        <f t="shared" si="147"/>
        <v>8960</v>
      </c>
    </row>
    <row r="9108" spans="3:11" ht="16.5">
      <c r="C9108" s="1642"/>
      <c r="D9108" s="1754" t="str">
        <f>VLOOKUP(F9108,Accounts!B:C,2,FALSE)</f>
        <v>Accumulated Surplus (Deficit)</v>
      </c>
      <c r="E9108" s="4647"/>
      <c r="F9108" s="4657">
        <v>3010101000</v>
      </c>
      <c r="G9108" s="1643"/>
      <c r="H9108" s="4685"/>
      <c r="I9108" s="1641"/>
      <c r="J9108" s="2664"/>
      <c r="K9108" s="2621">
        <f t="shared" si="147"/>
        <v>8961</v>
      </c>
    </row>
    <row r="9109" spans="3:11" ht="16.5">
      <c r="C9109" s="1642"/>
      <c r="D9109" s="4650"/>
      <c r="E9109" s="4647" t="str">
        <f>VLOOKUP($F9109,Accounts!$B:$C,2,FALSE)</f>
        <v>Other Supplies and Materials for Distribution</v>
      </c>
      <c r="F9109" s="4657">
        <v>1040299000</v>
      </c>
      <c r="G9109" s="1643"/>
      <c r="H9109" s="1691"/>
      <c r="I9109" s="4686"/>
      <c r="J9109" s="2664"/>
      <c r="K9109" s="2621">
        <f t="shared" si="147"/>
        <v>8962</v>
      </c>
    </row>
    <row r="9110" spans="3:11">
      <c r="C9110" s="1644"/>
      <c r="D9110" s="3931"/>
      <c r="E9110" s="3881" t="s">
        <v>5112</v>
      </c>
      <c r="F9110" s="3937"/>
      <c r="G9110" s="1645"/>
      <c r="H9110" s="4682"/>
      <c r="I9110" s="1692"/>
      <c r="J9110" s="2664"/>
      <c r="K9110" s="2621">
        <f t="shared" si="147"/>
        <v>8963</v>
      </c>
    </row>
    <row r="9111" spans="3:11">
      <c r="C9111" s="1646"/>
      <c r="D9111" s="4659" t="s">
        <v>70</v>
      </c>
      <c r="E9111" s="4660"/>
      <c r="F9111" s="4661"/>
      <c r="G9111" s="1647"/>
      <c r="H9111" s="1693">
        <f>SUM(H9108:H9110)</f>
        <v>0</v>
      </c>
      <c r="I9111" s="1694">
        <f>SUM(I9108:I9110)</f>
        <v>0</v>
      </c>
      <c r="J9111" s="2664"/>
      <c r="K9111" s="2621">
        <f t="shared" si="147"/>
        <v>8964</v>
      </c>
    </row>
    <row r="9112" spans="3:11">
      <c r="C9112" s="1648"/>
      <c r="D9112" s="4662"/>
      <c r="E9112" s="4663"/>
      <c r="F9112" s="4657"/>
      <c r="G9112" s="1649"/>
      <c r="H9112" s="3616"/>
      <c r="I9112" s="1695">
        <f>H9111-I9111</f>
        <v>0</v>
      </c>
      <c r="J9112" s="2664"/>
      <c r="K9112" s="2621">
        <f t="shared" si="147"/>
        <v>8965</v>
      </c>
    </row>
    <row r="9113" spans="3:11">
      <c r="C9113" s="5850" t="s">
        <v>71</v>
      </c>
      <c r="D9113" s="5851"/>
      <c r="E9113" s="4664"/>
      <c r="F9113" s="5852" t="s">
        <v>2540</v>
      </c>
      <c r="G9113" s="5851"/>
      <c r="H9113" s="5853"/>
      <c r="I9113" s="5854"/>
      <c r="J9113" s="2664"/>
      <c r="K9113" s="2621">
        <f t="shared" ref="K9113:K9176" si="148">K9112+1</f>
        <v>8966</v>
      </c>
    </row>
    <row r="9114" spans="3:11">
      <c r="C9114" s="1650"/>
      <c r="D9114" s="4665"/>
      <c r="E9114" s="4665"/>
      <c r="F9114" s="4666"/>
      <c r="G9114" s="1651"/>
      <c r="H9114" s="1687"/>
      <c r="I9114" s="1688"/>
      <c r="J9114" s="2664"/>
      <c r="K9114" s="2621">
        <f t="shared" si="148"/>
        <v>8967</v>
      </c>
    </row>
    <row r="9115" spans="3:11">
      <c r="C9115" s="1652"/>
      <c r="D9115" s="4667"/>
      <c r="E9115" s="4668" t="s">
        <v>3023</v>
      </c>
      <c r="F9115" s="455"/>
      <c r="G9115" s="1653" t="s">
        <v>3026</v>
      </c>
      <c r="H9115" s="1687"/>
      <c r="I9115" s="1688"/>
      <c r="J9115" s="2664"/>
      <c r="K9115" s="2621">
        <f t="shared" si="148"/>
        <v>8968</v>
      </c>
    </row>
    <row r="9116" spans="3:11">
      <c r="C9116" s="1650"/>
      <c r="D9116" s="4667"/>
      <c r="E9116" s="4667" t="s">
        <v>3024</v>
      </c>
      <c r="F9116" s="455" t="s">
        <v>2541</v>
      </c>
      <c r="G9116" s="4667" t="s">
        <v>3403</v>
      </c>
      <c r="H9116" s="1696"/>
      <c r="I9116" s="1688"/>
      <c r="J9116" s="2664"/>
      <c r="K9116" s="2621">
        <f t="shared" si="148"/>
        <v>8969</v>
      </c>
    </row>
    <row r="9117" spans="3:11" ht="15.75" thickBot="1">
      <c r="C9117" s="1697"/>
      <c r="D9117" s="4669"/>
      <c r="E9117" s="4669"/>
      <c r="F9117" s="4670"/>
      <c r="G9117" s="1698"/>
      <c r="H9117" s="1699"/>
      <c r="I9117" s="1700"/>
      <c r="J9117" s="2664"/>
      <c r="K9117" s="2621">
        <f t="shared" si="148"/>
        <v>8970</v>
      </c>
    </row>
    <row r="9118" spans="3:11" ht="22.5">
      <c r="C9118" s="4651"/>
      <c r="D9118" s="5871" t="s">
        <v>60</v>
      </c>
      <c r="E9118" s="5871"/>
      <c r="F9118" s="5872"/>
      <c r="G9118" s="1632"/>
      <c r="H9118" s="5944" t="s">
        <v>5113</v>
      </c>
      <c r="I9118" s="5945"/>
      <c r="J9118" s="2664"/>
      <c r="K9118" s="2621">
        <f t="shared" si="148"/>
        <v>8971</v>
      </c>
    </row>
    <row r="9119" spans="3:11" ht="22.5">
      <c r="C9119" s="4652" t="s">
        <v>2722</v>
      </c>
      <c r="D9119" s="5859" t="s">
        <v>2538</v>
      </c>
      <c r="E9119" s="5859"/>
      <c r="F9119" s="5860"/>
      <c r="G9119" s="1633"/>
      <c r="H9119" s="5873" t="s">
        <v>4794</v>
      </c>
      <c r="I9119" s="5874"/>
      <c r="J9119" s="2664"/>
      <c r="K9119" s="2621">
        <f t="shared" si="148"/>
        <v>8972</v>
      </c>
    </row>
    <row r="9120" spans="3:11" ht="22.5">
      <c r="C9120" s="4652" t="s">
        <v>2723</v>
      </c>
      <c r="D9120" s="5863">
        <v>1</v>
      </c>
      <c r="E9120" s="5863"/>
      <c r="F9120" s="5864"/>
      <c r="G9120" s="1633"/>
      <c r="H9120" s="1687"/>
      <c r="I9120" s="1688"/>
      <c r="J9120" s="2664"/>
      <c r="K9120" s="2621">
        <f t="shared" si="148"/>
        <v>8973</v>
      </c>
    </row>
    <row r="9121" spans="3:11">
      <c r="C9121" s="1634"/>
      <c r="D9121" s="4653"/>
      <c r="E9121" s="4653"/>
      <c r="F9121" s="4654"/>
      <c r="G9121" s="1635"/>
      <c r="H9121" s="1689"/>
      <c r="I9121" s="1690"/>
      <c r="J9121" s="2664"/>
      <c r="K9121" s="2621">
        <f t="shared" si="148"/>
        <v>8974</v>
      </c>
    </row>
    <row r="9122" spans="3:11">
      <c r="C9122" s="1636"/>
      <c r="D9122" s="5865" t="s">
        <v>61</v>
      </c>
      <c r="E9122" s="5866"/>
      <c r="F9122" s="5866"/>
      <c r="G9122" s="5866"/>
      <c r="H9122" s="5866"/>
      <c r="I9122" s="5867"/>
      <c r="J9122" s="2664"/>
      <c r="K9122" s="2621">
        <f t="shared" si="148"/>
        <v>8975</v>
      </c>
    </row>
    <row r="9123" spans="3:11">
      <c r="C9123" s="1637" t="s">
        <v>62</v>
      </c>
      <c r="D9123" s="5844" t="s">
        <v>63</v>
      </c>
      <c r="E9123" s="5845"/>
      <c r="F9123" s="4655" t="s">
        <v>64</v>
      </c>
      <c r="G9123" s="1638" t="s">
        <v>65</v>
      </c>
      <c r="H9123" s="5848" t="s">
        <v>66</v>
      </c>
      <c r="I9123" s="5849"/>
      <c r="J9123" s="2664"/>
      <c r="K9123" s="2621">
        <f t="shared" si="148"/>
        <v>8976</v>
      </c>
    </row>
    <row r="9124" spans="3:11">
      <c r="C9124" s="1639" t="s">
        <v>67</v>
      </c>
      <c r="D9124" s="5846"/>
      <c r="E9124" s="5847"/>
      <c r="F9124" s="4656" t="s">
        <v>0</v>
      </c>
      <c r="G9124" s="1640"/>
      <c r="H9124" s="1691" t="s">
        <v>68</v>
      </c>
      <c r="I9124" s="1692" t="s">
        <v>69</v>
      </c>
      <c r="J9124" s="2664"/>
      <c r="K9124" s="2621">
        <f t="shared" si="148"/>
        <v>8977</v>
      </c>
    </row>
    <row r="9125" spans="3:11" ht="16.5">
      <c r="C9125" s="1642"/>
      <c r="D9125" s="1754" t="str">
        <f>VLOOKUP(F9125,Accounts!B:C,2,FALSE)</f>
        <v>Accumulated Surplus (Deficit)</v>
      </c>
      <c r="E9125" s="4647"/>
      <c r="F9125" s="4657">
        <v>3010101000</v>
      </c>
      <c r="G9125" s="1643"/>
      <c r="H9125" s="4685"/>
      <c r="I9125" s="1641"/>
      <c r="J9125" s="2664"/>
      <c r="K9125" s="2621">
        <f t="shared" si="148"/>
        <v>8978</v>
      </c>
    </row>
    <row r="9126" spans="3:11" ht="16.5">
      <c r="C9126" s="1642"/>
      <c r="D9126" s="4650"/>
      <c r="E9126" s="4647" t="str">
        <f>VLOOKUP($F9126,Accounts!$B:$C,2,FALSE)</f>
        <v>Other Supplies and Materials for Distribution</v>
      </c>
      <c r="F9126" s="4657">
        <v>1040299000</v>
      </c>
      <c r="G9126" s="1643"/>
      <c r="H9126" s="1691"/>
      <c r="I9126" s="4686"/>
      <c r="J9126" s="2664"/>
      <c r="K9126" s="2621">
        <f t="shared" si="148"/>
        <v>8979</v>
      </c>
    </row>
    <row r="9127" spans="3:11">
      <c r="C9127" s="1644"/>
      <c r="D9127" s="3931"/>
      <c r="E9127" s="3881" t="s">
        <v>5114</v>
      </c>
      <c r="F9127" s="3937"/>
      <c r="G9127" s="1645"/>
      <c r="H9127" s="4682"/>
      <c r="I9127" s="1692"/>
      <c r="J9127" s="2664"/>
      <c r="K9127" s="2621">
        <f t="shared" si="148"/>
        <v>8980</v>
      </c>
    </row>
    <row r="9128" spans="3:11">
      <c r="C9128" s="1646"/>
      <c r="D9128" s="4659" t="s">
        <v>70</v>
      </c>
      <c r="E9128" s="4660"/>
      <c r="F9128" s="4661"/>
      <c r="G9128" s="1647"/>
      <c r="H9128" s="1693">
        <f>SUM(H9125:H9127)</f>
        <v>0</v>
      </c>
      <c r="I9128" s="1694">
        <f>SUM(I9125:I9127)</f>
        <v>0</v>
      </c>
      <c r="J9128" s="2664"/>
      <c r="K9128" s="2621">
        <f t="shared" si="148"/>
        <v>8981</v>
      </c>
    </row>
    <row r="9129" spans="3:11">
      <c r="C9129" s="1648"/>
      <c r="D9129" s="4662"/>
      <c r="E9129" s="4663"/>
      <c r="F9129" s="4657"/>
      <c r="G9129" s="1649"/>
      <c r="H9129" s="3616"/>
      <c r="I9129" s="1695">
        <f>H9128-I9128</f>
        <v>0</v>
      </c>
      <c r="J9129" s="2664"/>
      <c r="K9129" s="2621">
        <f t="shared" si="148"/>
        <v>8982</v>
      </c>
    </row>
    <row r="9130" spans="3:11">
      <c r="C9130" s="5850" t="s">
        <v>71</v>
      </c>
      <c r="D9130" s="5851"/>
      <c r="E9130" s="4664"/>
      <c r="F9130" s="5852" t="s">
        <v>2540</v>
      </c>
      <c r="G9130" s="5851"/>
      <c r="H9130" s="5853"/>
      <c r="I9130" s="5854"/>
      <c r="J9130" s="2664"/>
      <c r="K9130" s="2621">
        <f t="shared" si="148"/>
        <v>8983</v>
      </c>
    </row>
    <row r="9131" spans="3:11">
      <c r="C9131" s="1650"/>
      <c r="D9131" s="4665"/>
      <c r="E9131" s="4665"/>
      <c r="F9131" s="4666"/>
      <c r="G9131" s="1651"/>
      <c r="H9131" s="1687"/>
      <c r="I9131" s="1688"/>
      <c r="J9131" s="2664"/>
      <c r="K9131" s="2621">
        <f t="shared" si="148"/>
        <v>8984</v>
      </c>
    </row>
    <row r="9132" spans="3:11">
      <c r="C9132" s="1652"/>
      <c r="D9132" s="4667"/>
      <c r="E9132" s="4668" t="s">
        <v>3023</v>
      </c>
      <c r="F9132" s="455"/>
      <c r="G9132" s="1653" t="s">
        <v>3026</v>
      </c>
      <c r="H9132" s="1687"/>
      <c r="I9132" s="1688"/>
      <c r="J9132" s="2664"/>
      <c r="K9132" s="2621">
        <f t="shared" si="148"/>
        <v>8985</v>
      </c>
    </row>
    <row r="9133" spans="3:11">
      <c r="C9133" s="1650"/>
      <c r="D9133" s="4667"/>
      <c r="E9133" s="4667" t="s">
        <v>3024</v>
      </c>
      <c r="F9133" s="455" t="s">
        <v>2541</v>
      </c>
      <c r="G9133" s="4667" t="s">
        <v>3403</v>
      </c>
      <c r="H9133" s="1696"/>
      <c r="I9133" s="1688"/>
      <c r="J9133" s="2664"/>
      <c r="K9133" s="2621">
        <f t="shared" si="148"/>
        <v>8986</v>
      </c>
    </row>
    <row r="9134" spans="3:11" ht="15.75" thickBot="1">
      <c r="C9134" s="1697"/>
      <c r="D9134" s="4669"/>
      <c r="E9134" s="4669"/>
      <c r="F9134" s="4670"/>
      <c r="G9134" s="1698"/>
      <c r="H9134" s="1699"/>
      <c r="I9134" s="1700"/>
      <c r="J9134" s="2664"/>
      <c r="K9134" s="2621">
        <f t="shared" si="148"/>
        <v>8987</v>
      </c>
    </row>
    <row r="9135" spans="3:11" ht="22.5">
      <c r="C9135" s="4651"/>
      <c r="D9135" s="5871" t="s">
        <v>60</v>
      </c>
      <c r="E9135" s="5871"/>
      <c r="F9135" s="5872"/>
      <c r="G9135" s="1632"/>
      <c r="H9135" s="5944" t="s">
        <v>5115</v>
      </c>
      <c r="I9135" s="5945"/>
      <c r="J9135" s="2664"/>
      <c r="K9135" s="2621">
        <f t="shared" si="148"/>
        <v>8988</v>
      </c>
    </row>
    <row r="9136" spans="3:11" ht="22.5">
      <c r="C9136" s="4652" t="s">
        <v>2722</v>
      </c>
      <c r="D9136" s="5859" t="s">
        <v>2538</v>
      </c>
      <c r="E9136" s="5859"/>
      <c r="F9136" s="5860"/>
      <c r="G9136" s="1633"/>
      <c r="H9136" s="5873" t="s">
        <v>4794</v>
      </c>
      <c r="I9136" s="5874"/>
      <c r="J9136" s="2664"/>
      <c r="K9136" s="2621">
        <f t="shared" si="148"/>
        <v>8989</v>
      </c>
    </row>
    <row r="9137" spans="3:11" ht="22.5">
      <c r="C9137" s="4652" t="s">
        <v>2723</v>
      </c>
      <c r="D9137" s="5863">
        <v>1</v>
      </c>
      <c r="E9137" s="5863"/>
      <c r="F9137" s="5864"/>
      <c r="G9137" s="1633"/>
      <c r="H9137" s="1687"/>
      <c r="I9137" s="1688"/>
      <c r="J9137" s="2664"/>
      <c r="K9137" s="2621">
        <f t="shared" si="148"/>
        <v>8990</v>
      </c>
    </row>
    <row r="9138" spans="3:11">
      <c r="C9138" s="1634"/>
      <c r="D9138" s="4653"/>
      <c r="E9138" s="4653"/>
      <c r="F9138" s="4654"/>
      <c r="G9138" s="1635"/>
      <c r="H9138" s="1689"/>
      <c r="I9138" s="1690"/>
      <c r="J9138" s="2664"/>
      <c r="K9138" s="2621">
        <f t="shared" si="148"/>
        <v>8991</v>
      </c>
    </row>
    <row r="9139" spans="3:11">
      <c r="C9139" s="1636"/>
      <c r="D9139" s="5865" t="s">
        <v>61</v>
      </c>
      <c r="E9139" s="5866"/>
      <c r="F9139" s="5866"/>
      <c r="G9139" s="5866"/>
      <c r="H9139" s="5866"/>
      <c r="I9139" s="5867"/>
      <c r="J9139" s="2664"/>
      <c r="K9139" s="2621">
        <f t="shared" si="148"/>
        <v>8992</v>
      </c>
    </row>
    <row r="9140" spans="3:11">
      <c r="C9140" s="1637" t="s">
        <v>62</v>
      </c>
      <c r="D9140" s="5844" t="s">
        <v>63</v>
      </c>
      <c r="E9140" s="5845"/>
      <c r="F9140" s="4655" t="s">
        <v>64</v>
      </c>
      <c r="G9140" s="1638" t="s">
        <v>65</v>
      </c>
      <c r="H9140" s="5848" t="s">
        <v>66</v>
      </c>
      <c r="I9140" s="5849"/>
      <c r="J9140" s="2664"/>
      <c r="K9140" s="2621">
        <f t="shared" si="148"/>
        <v>8993</v>
      </c>
    </row>
    <row r="9141" spans="3:11">
      <c r="C9141" s="1639" t="s">
        <v>67</v>
      </c>
      <c r="D9141" s="5846"/>
      <c r="E9141" s="5847"/>
      <c r="F9141" s="4656" t="s">
        <v>0</v>
      </c>
      <c r="G9141" s="1640"/>
      <c r="H9141" s="1691" t="s">
        <v>68</v>
      </c>
      <c r="I9141" s="1692" t="s">
        <v>69</v>
      </c>
      <c r="J9141" s="2664"/>
      <c r="K9141" s="2621">
        <f t="shared" si="148"/>
        <v>8994</v>
      </c>
    </row>
    <row r="9142" spans="3:11" ht="16.5">
      <c r="C9142" s="1642"/>
      <c r="D9142" s="1754" t="str">
        <f>VLOOKUP(F9142,Accounts!B:C,2,FALSE)</f>
        <v>Accumulated Surplus (Deficit)</v>
      </c>
      <c r="E9142" s="4647"/>
      <c r="F9142" s="4657">
        <v>3010101000</v>
      </c>
      <c r="G9142" s="1643"/>
      <c r="H9142" s="4685"/>
      <c r="I9142" s="1641"/>
      <c r="J9142" s="2664"/>
      <c r="K9142" s="2621">
        <f t="shared" si="148"/>
        <v>8995</v>
      </c>
    </row>
    <row r="9143" spans="3:11" ht="16.5">
      <c r="C9143" s="1642"/>
      <c r="D9143" s="4650"/>
      <c r="E9143" s="4647" t="str">
        <f>VLOOKUP($F9143,Accounts!$B:$C,2,FALSE)</f>
        <v>Other Supplies and Materials for Distribution</v>
      </c>
      <c r="F9143" s="4657">
        <v>1040299000</v>
      </c>
      <c r="G9143" s="1643"/>
      <c r="H9143" s="1691"/>
      <c r="I9143" s="4686"/>
      <c r="J9143" s="2664"/>
      <c r="K9143" s="2621">
        <f t="shared" si="148"/>
        <v>8996</v>
      </c>
    </row>
    <row r="9144" spans="3:11">
      <c r="C9144" s="1644"/>
      <c r="D9144" s="3931"/>
      <c r="E9144" s="3881" t="s">
        <v>5116</v>
      </c>
      <c r="F9144" s="3937"/>
      <c r="G9144" s="1645"/>
      <c r="H9144" s="4682"/>
      <c r="I9144" s="1692"/>
      <c r="J9144" s="2664"/>
      <c r="K9144" s="2621">
        <f t="shared" si="148"/>
        <v>8997</v>
      </c>
    </row>
    <row r="9145" spans="3:11">
      <c r="C9145" s="1646"/>
      <c r="D9145" s="4659" t="s">
        <v>70</v>
      </c>
      <c r="E9145" s="4660"/>
      <c r="F9145" s="4661"/>
      <c r="G9145" s="1647"/>
      <c r="H9145" s="1693">
        <f>SUM(H9142:H9144)</f>
        <v>0</v>
      </c>
      <c r="I9145" s="1694">
        <f>SUM(I9142:I9144)</f>
        <v>0</v>
      </c>
      <c r="J9145" s="2664"/>
      <c r="K9145" s="2621">
        <f t="shared" si="148"/>
        <v>8998</v>
      </c>
    </row>
    <row r="9146" spans="3:11">
      <c r="C9146" s="1648"/>
      <c r="D9146" s="4662"/>
      <c r="E9146" s="4663"/>
      <c r="F9146" s="4657"/>
      <c r="G9146" s="1649"/>
      <c r="H9146" s="3616"/>
      <c r="I9146" s="1695">
        <f>H9145-I9145</f>
        <v>0</v>
      </c>
      <c r="J9146" s="2664"/>
      <c r="K9146" s="2621">
        <f t="shared" si="148"/>
        <v>8999</v>
      </c>
    </row>
    <row r="9147" spans="3:11">
      <c r="C9147" s="5850" t="s">
        <v>71</v>
      </c>
      <c r="D9147" s="5851"/>
      <c r="E9147" s="4664"/>
      <c r="F9147" s="5852" t="s">
        <v>2540</v>
      </c>
      <c r="G9147" s="5851"/>
      <c r="H9147" s="5853"/>
      <c r="I9147" s="5854"/>
      <c r="J9147" s="2664"/>
      <c r="K9147" s="2621">
        <f t="shared" si="148"/>
        <v>9000</v>
      </c>
    </row>
    <row r="9148" spans="3:11">
      <c r="C9148" s="1650"/>
      <c r="D9148" s="4665"/>
      <c r="E9148" s="4665"/>
      <c r="F9148" s="4666"/>
      <c r="G9148" s="1651"/>
      <c r="H9148" s="1687"/>
      <c r="I9148" s="1688"/>
      <c r="J9148" s="2664"/>
      <c r="K9148" s="2621">
        <f t="shared" si="148"/>
        <v>9001</v>
      </c>
    </row>
    <row r="9149" spans="3:11">
      <c r="C9149" s="1652"/>
      <c r="D9149" s="4667"/>
      <c r="E9149" s="4668" t="s">
        <v>3023</v>
      </c>
      <c r="F9149" s="455"/>
      <c r="G9149" s="1653" t="s">
        <v>3026</v>
      </c>
      <c r="H9149" s="1687"/>
      <c r="I9149" s="1688"/>
      <c r="J9149" s="2664"/>
      <c r="K9149" s="2621">
        <f t="shared" si="148"/>
        <v>9002</v>
      </c>
    </row>
    <row r="9150" spans="3:11">
      <c r="C9150" s="1650"/>
      <c r="D9150" s="4667"/>
      <c r="E9150" s="4667" t="s">
        <v>3024</v>
      </c>
      <c r="F9150" s="455" t="s">
        <v>2541</v>
      </c>
      <c r="G9150" s="4667" t="s">
        <v>3403</v>
      </c>
      <c r="H9150" s="1696"/>
      <c r="I9150" s="1688"/>
      <c r="J9150" s="2664"/>
      <c r="K9150" s="2621">
        <f t="shared" si="148"/>
        <v>9003</v>
      </c>
    </row>
    <row r="9151" spans="3:11" ht="15.75" thickBot="1">
      <c r="C9151" s="1697"/>
      <c r="D9151" s="4669"/>
      <c r="E9151" s="4669"/>
      <c r="F9151" s="4670"/>
      <c r="G9151" s="1698"/>
      <c r="H9151" s="1699"/>
      <c r="I9151" s="1700"/>
      <c r="J9151" s="2664"/>
      <c r="K9151" s="2621">
        <f t="shared" si="148"/>
        <v>9004</v>
      </c>
    </row>
    <row r="9152" spans="3:11" ht="22.5">
      <c r="C9152" s="4651"/>
      <c r="D9152" s="5871" t="s">
        <v>60</v>
      </c>
      <c r="E9152" s="5871"/>
      <c r="F9152" s="5872"/>
      <c r="G9152" s="1632"/>
      <c r="H9152" s="5944" t="s">
        <v>5117</v>
      </c>
      <c r="I9152" s="5945"/>
      <c r="J9152" s="2664"/>
      <c r="K9152" s="2621">
        <f t="shared" si="148"/>
        <v>9005</v>
      </c>
    </row>
    <row r="9153" spans="3:11" ht="22.5">
      <c r="C9153" s="4652" t="s">
        <v>2722</v>
      </c>
      <c r="D9153" s="5859" t="s">
        <v>2538</v>
      </c>
      <c r="E9153" s="5859"/>
      <c r="F9153" s="5860"/>
      <c r="G9153" s="1633"/>
      <c r="H9153" s="5873" t="s">
        <v>4794</v>
      </c>
      <c r="I9153" s="5874"/>
      <c r="J9153" s="2664"/>
      <c r="K9153" s="2621">
        <f t="shared" si="148"/>
        <v>9006</v>
      </c>
    </row>
    <row r="9154" spans="3:11" ht="22.5">
      <c r="C9154" s="4652" t="s">
        <v>2723</v>
      </c>
      <c r="D9154" s="5863">
        <v>1</v>
      </c>
      <c r="E9154" s="5863"/>
      <c r="F9154" s="5864"/>
      <c r="G9154" s="1633"/>
      <c r="H9154" s="1687"/>
      <c r="I9154" s="1688"/>
      <c r="J9154" s="2664"/>
      <c r="K9154" s="2621">
        <f t="shared" si="148"/>
        <v>9007</v>
      </c>
    </row>
    <row r="9155" spans="3:11">
      <c r="C9155" s="1634"/>
      <c r="D9155" s="4653"/>
      <c r="E9155" s="4653"/>
      <c r="F9155" s="4654"/>
      <c r="G9155" s="1635"/>
      <c r="H9155" s="1689"/>
      <c r="I9155" s="1690"/>
      <c r="J9155" s="2664"/>
      <c r="K9155" s="2621">
        <f t="shared" si="148"/>
        <v>9008</v>
      </c>
    </row>
    <row r="9156" spans="3:11">
      <c r="C9156" s="1636"/>
      <c r="D9156" s="5865" t="s">
        <v>61</v>
      </c>
      <c r="E9156" s="5866"/>
      <c r="F9156" s="5866"/>
      <c r="G9156" s="5866"/>
      <c r="H9156" s="5866"/>
      <c r="I9156" s="5867"/>
      <c r="J9156" s="2664"/>
      <c r="K9156" s="2621">
        <f t="shared" si="148"/>
        <v>9009</v>
      </c>
    </row>
    <row r="9157" spans="3:11">
      <c r="C9157" s="1637" t="s">
        <v>62</v>
      </c>
      <c r="D9157" s="5844" t="s">
        <v>63</v>
      </c>
      <c r="E9157" s="5845"/>
      <c r="F9157" s="4655" t="s">
        <v>64</v>
      </c>
      <c r="G9157" s="1638" t="s">
        <v>65</v>
      </c>
      <c r="H9157" s="5848" t="s">
        <v>66</v>
      </c>
      <c r="I9157" s="5849"/>
      <c r="J9157" s="2664"/>
      <c r="K9157" s="2621">
        <f t="shared" si="148"/>
        <v>9010</v>
      </c>
    </row>
    <row r="9158" spans="3:11">
      <c r="C9158" s="1639" t="s">
        <v>67</v>
      </c>
      <c r="D9158" s="5846"/>
      <c r="E9158" s="5847"/>
      <c r="F9158" s="4656" t="s">
        <v>0</v>
      </c>
      <c r="G9158" s="1640"/>
      <c r="H9158" s="1691" t="s">
        <v>68</v>
      </c>
      <c r="I9158" s="1692" t="s">
        <v>69</v>
      </c>
      <c r="J9158" s="2664"/>
      <c r="K9158" s="2621">
        <f t="shared" si="148"/>
        <v>9011</v>
      </c>
    </row>
    <row r="9159" spans="3:11" ht="16.5">
      <c r="C9159" s="1642"/>
      <c r="D9159" s="1754" t="str">
        <f>VLOOKUP(F9159,Accounts!B:C,2,FALSE)</f>
        <v>Accumulated Surplus (Deficit)</v>
      </c>
      <c r="E9159" s="4647"/>
      <c r="F9159" s="4657">
        <v>3010101000</v>
      </c>
      <c r="G9159" s="1643"/>
      <c r="H9159" s="4685"/>
      <c r="I9159" s="1641"/>
      <c r="J9159" s="2664"/>
      <c r="K9159" s="2621">
        <f t="shared" si="148"/>
        <v>9012</v>
      </c>
    </row>
    <row r="9160" spans="3:11" ht="16.5">
      <c r="C9160" s="1642"/>
      <c r="D9160" s="4650"/>
      <c r="E9160" s="4647" t="str">
        <f>VLOOKUP($F9160,Accounts!$B:$C,2,FALSE)</f>
        <v>Other Supplies and Materials for Distribution</v>
      </c>
      <c r="F9160" s="4657">
        <v>1040299000</v>
      </c>
      <c r="G9160" s="1643"/>
      <c r="H9160" s="1691"/>
      <c r="I9160" s="4686"/>
      <c r="J9160" s="2664"/>
      <c r="K9160" s="2621">
        <f t="shared" si="148"/>
        <v>9013</v>
      </c>
    </row>
    <row r="9161" spans="3:11">
      <c r="C9161" s="1644"/>
      <c r="D9161" s="3931"/>
      <c r="E9161" s="3881" t="s">
        <v>5118</v>
      </c>
      <c r="F9161" s="3937"/>
      <c r="G9161" s="1645"/>
      <c r="H9161" s="4682"/>
      <c r="I9161" s="1692"/>
      <c r="J9161" s="2664"/>
      <c r="K9161" s="2621">
        <f t="shared" si="148"/>
        <v>9014</v>
      </c>
    </row>
    <row r="9162" spans="3:11">
      <c r="C9162" s="1646"/>
      <c r="D9162" s="4659" t="s">
        <v>70</v>
      </c>
      <c r="E9162" s="4660"/>
      <c r="F9162" s="4661"/>
      <c r="G9162" s="1647"/>
      <c r="H9162" s="1693">
        <f>SUM(H9159:H9161)</f>
        <v>0</v>
      </c>
      <c r="I9162" s="1694">
        <f>SUM(I9159:I9161)</f>
        <v>0</v>
      </c>
      <c r="J9162" s="2664"/>
      <c r="K9162" s="2621">
        <f t="shared" si="148"/>
        <v>9015</v>
      </c>
    </row>
    <row r="9163" spans="3:11">
      <c r="C9163" s="1648"/>
      <c r="D9163" s="4662"/>
      <c r="E9163" s="4663"/>
      <c r="F9163" s="4657"/>
      <c r="G9163" s="1649"/>
      <c r="H9163" s="3616"/>
      <c r="I9163" s="1695">
        <f>H9162-I9162</f>
        <v>0</v>
      </c>
      <c r="J9163" s="2664"/>
      <c r="K9163" s="2621">
        <f t="shared" si="148"/>
        <v>9016</v>
      </c>
    </row>
    <row r="9164" spans="3:11">
      <c r="C9164" s="5850" t="s">
        <v>71</v>
      </c>
      <c r="D9164" s="5851"/>
      <c r="E9164" s="4664"/>
      <c r="F9164" s="5852" t="s">
        <v>2540</v>
      </c>
      <c r="G9164" s="5851"/>
      <c r="H9164" s="5853"/>
      <c r="I9164" s="5854"/>
      <c r="J9164" s="2664"/>
      <c r="K9164" s="2621">
        <f t="shared" si="148"/>
        <v>9017</v>
      </c>
    </row>
    <row r="9165" spans="3:11">
      <c r="C9165" s="1650"/>
      <c r="D9165" s="4665"/>
      <c r="E9165" s="4665"/>
      <c r="F9165" s="4666"/>
      <c r="G9165" s="1651"/>
      <c r="H9165" s="1687"/>
      <c r="I9165" s="1688"/>
      <c r="J9165" s="2664"/>
      <c r="K9165" s="2621">
        <f t="shared" si="148"/>
        <v>9018</v>
      </c>
    </row>
    <row r="9166" spans="3:11">
      <c r="C9166" s="1652"/>
      <c r="D9166" s="4667"/>
      <c r="E9166" s="4668" t="s">
        <v>3023</v>
      </c>
      <c r="F9166" s="455"/>
      <c r="G9166" s="1653" t="s">
        <v>3026</v>
      </c>
      <c r="H9166" s="1687"/>
      <c r="I9166" s="1688"/>
      <c r="J9166" s="2664"/>
      <c r="K9166" s="2621">
        <f t="shared" si="148"/>
        <v>9019</v>
      </c>
    </row>
    <row r="9167" spans="3:11">
      <c r="C9167" s="1650"/>
      <c r="D9167" s="4667"/>
      <c r="E9167" s="4667" t="s">
        <v>3024</v>
      </c>
      <c r="F9167" s="455" t="s">
        <v>2541</v>
      </c>
      <c r="G9167" s="4667" t="s">
        <v>3403</v>
      </c>
      <c r="H9167" s="1696"/>
      <c r="I9167" s="1688"/>
      <c r="J9167" s="2664"/>
      <c r="K9167" s="2621">
        <f t="shared" si="148"/>
        <v>9020</v>
      </c>
    </row>
    <row r="9168" spans="3:11" ht="15.75" thickBot="1">
      <c r="C9168" s="1697"/>
      <c r="D9168" s="4669"/>
      <c r="E9168" s="4669"/>
      <c r="F9168" s="4670"/>
      <c r="G9168" s="1698"/>
      <c r="H9168" s="1699"/>
      <c r="I9168" s="1700"/>
      <c r="J9168" s="2664"/>
      <c r="K9168" s="2621">
        <f t="shared" si="148"/>
        <v>9021</v>
      </c>
    </row>
    <row r="9169" spans="3:11" ht="22.5">
      <c r="C9169" s="4651"/>
      <c r="D9169" s="5871" t="s">
        <v>60</v>
      </c>
      <c r="E9169" s="5871"/>
      <c r="F9169" s="5872"/>
      <c r="G9169" s="1632"/>
      <c r="H9169" s="5944" t="s">
        <v>5119</v>
      </c>
      <c r="I9169" s="5945"/>
      <c r="J9169" s="2664"/>
      <c r="K9169" s="2621">
        <f t="shared" si="148"/>
        <v>9022</v>
      </c>
    </row>
    <row r="9170" spans="3:11" ht="22.5">
      <c r="C9170" s="4652" t="s">
        <v>2722</v>
      </c>
      <c r="D9170" s="5859" t="s">
        <v>2538</v>
      </c>
      <c r="E9170" s="5859"/>
      <c r="F9170" s="5860"/>
      <c r="G9170" s="1633"/>
      <c r="H9170" s="5873" t="s">
        <v>4794</v>
      </c>
      <c r="I9170" s="5874"/>
      <c r="J9170" s="2664"/>
      <c r="K9170" s="2621">
        <f t="shared" si="148"/>
        <v>9023</v>
      </c>
    </row>
    <row r="9171" spans="3:11" ht="22.5">
      <c r="C9171" s="4652" t="s">
        <v>2723</v>
      </c>
      <c r="D9171" s="5863">
        <v>1</v>
      </c>
      <c r="E9171" s="5863"/>
      <c r="F9171" s="5864"/>
      <c r="G9171" s="1633"/>
      <c r="H9171" s="1687"/>
      <c r="I9171" s="1688"/>
      <c r="J9171" s="2664"/>
      <c r="K9171" s="2621">
        <f t="shared" si="148"/>
        <v>9024</v>
      </c>
    </row>
    <row r="9172" spans="3:11">
      <c r="C9172" s="1634"/>
      <c r="D9172" s="4653"/>
      <c r="E9172" s="4653"/>
      <c r="F9172" s="4654"/>
      <c r="G9172" s="1635"/>
      <c r="H9172" s="1689"/>
      <c r="I9172" s="1690"/>
      <c r="J9172" s="2664"/>
      <c r="K9172" s="2621">
        <f t="shared" si="148"/>
        <v>9025</v>
      </c>
    </row>
    <row r="9173" spans="3:11">
      <c r="C9173" s="1636"/>
      <c r="D9173" s="5865" t="s">
        <v>61</v>
      </c>
      <c r="E9173" s="5866"/>
      <c r="F9173" s="5866"/>
      <c r="G9173" s="5866"/>
      <c r="H9173" s="5866"/>
      <c r="I9173" s="5867"/>
      <c r="J9173" s="2664"/>
      <c r="K9173" s="2621">
        <f t="shared" si="148"/>
        <v>9026</v>
      </c>
    </row>
    <row r="9174" spans="3:11">
      <c r="C9174" s="1637" t="s">
        <v>62</v>
      </c>
      <c r="D9174" s="5844" t="s">
        <v>63</v>
      </c>
      <c r="E9174" s="5845"/>
      <c r="F9174" s="4655" t="s">
        <v>64</v>
      </c>
      <c r="G9174" s="1638" t="s">
        <v>65</v>
      </c>
      <c r="H9174" s="5848" t="s">
        <v>66</v>
      </c>
      <c r="I9174" s="5849"/>
      <c r="J9174" s="2664"/>
      <c r="K9174" s="2621">
        <f t="shared" si="148"/>
        <v>9027</v>
      </c>
    </row>
    <row r="9175" spans="3:11">
      <c r="C9175" s="1639" t="s">
        <v>67</v>
      </c>
      <c r="D9175" s="5846"/>
      <c r="E9175" s="5847"/>
      <c r="F9175" s="4656" t="s">
        <v>0</v>
      </c>
      <c r="G9175" s="1640"/>
      <c r="H9175" s="1691" t="s">
        <v>68</v>
      </c>
      <c r="I9175" s="1692" t="s">
        <v>69</v>
      </c>
      <c r="J9175" s="2664"/>
      <c r="K9175" s="2621">
        <f t="shared" si="148"/>
        <v>9028</v>
      </c>
    </row>
    <row r="9176" spans="3:11" ht="16.5">
      <c r="C9176" s="1642"/>
      <c r="D9176" s="1754" t="str">
        <f>VLOOKUP(F9176,Accounts!B:C,2,FALSE)</f>
        <v>Accumulated Surplus (Deficit)</v>
      </c>
      <c r="E9176" s="4647"/>
      <c r="F9176" s="4657">
        <v>3010101000</v>
      </c>
      <c r="G9176" s="1643"/>
      <c r="H9176" s="4685"/>
      <c r="I9176" s="1641"/>
      <c r="J9176" s="2664"/>
      <c r="K9176" s="2621">
        <f t="shared" si="148"/>
        <v>9029</v>
      </c>
    </row>
    <row r="9177" spans="3:11" ht="16.5">
      <c r="C9177" s="1642"/>
      <c r="D9177" s="4650"/>
      <c r="E9177" s="4647" t="str">
        <f>VLOOKUP($F9177,Accounts!$B:$C,2,FALSE)</f>
        <v>Other Supplies and Materials for Distribution</v>
      </c>
      <c r="F9177" s="4657">
        <v>1040299000</v>
      </c>
      <c r="G9177" s="1643"/>
      <c r="H9177" s="1691"/>
      <c r="I9177" s="4686"/>
      <c r="J9177" s="2664"/>
      <c r="K9177" s="2621">
        <f t="shared" ref="K9177:K9240" si="149">K9176+1</f>
        <v>9030</v>
      </c>
    </row>
    <row r="9178" spans="3:11">
      <c r="C9178" s="1644"/>
      <c r="D9178" s="3931"/>
      <c r="E9178" s="3881" t="s">
        <v>5120</v>
      </c>
      <c r="F9178" s="3937"/>
      <c r="G9178" s="1645"/>
      <c r="H9178" s="4682"/>
      <c r="I9178" s="1692"/>
      <c r="J9178" s="2664"/>
      <c r="K9178" s="2621">
        <f t="shared" si="149"/>
        <v>9031</v>
      </c>
    </row>
    <row r="9179" spans="3:11">
      <c r="C9179" s="1646"/>
      <c r="D9179" s="4659" t="s">
        <v>70</v>
      </c>
      <c r="E9179" s="4660"/>
      <c r="F9179" s="4661"/>
      <c r="G9179" s="1647"/>
      <c r="H9179" s="1693">
        <f>SUM(H9176:H9178)</f>
        <v>0</v>
      </c>
      <c r="I9179" s="1694">
        <f>SUM(I9176:I9178)</f>
        <v>0</v>
      </c>
      <c r="J9179" s="2664"/>
      <c r="K9179" s="2621">
        <f t="shared" si="149"/>
        <v>9032</v>
      </c>
    </row>
    <row r="9180" spans="3:11">
      <c r="C9180" s="1648"/>
      <c r="D9180" s="4662"/>
      <c r="E9180" s="4663"/>
      <c r="F9180" s="4657"/>
      <c r="G9180" s="1649"/>
      <c r="H9180" s="3616"/>
      <c r="I9180" s="1695">
        <f>H9179-I9179</f>
        <v>0</v>
      </c>
      <c r="J9180" s="2664"/>
      <c r="K9180" s="2621">
        <f t="shared" si="149"/>
        <v>9033</v>
      </c>
    </row>
    <row r="9181" spans="3:11">
      <c r="C9181" s="5850" t="s">
        <v>71</v>
      </c>
      <c r="D9181" s="5851"/>
      <c r="E9181" s="4664"/>
      <c r="F9181" s="5852" t="s">
        <v>2540</v>
      </c>
      <c r="G9181" s="5851"/>
      <c r="H9181" s="5853"/>
      <c r="I9181" s="5854"/>
      <c r="J9181" s="2664"/>
      <c r="K9181" s="2621">
        <f t="shared" si="149"/>
        <v>9034</v>
      </c>
    </row>
    <row r="9182" spans="3:11">
      <c r="C9182" s="1650"/>
      <c r="D9182" s="4665"/>
      <c r="E9182" s="4665"/>
      <c r="F9182" s="4666"/>
      <c r="G9182" s="1651"/>
      <c r="H9182" s="1687"/>
      <c r="I9182" s="1688"/>
      <c r="J9182" s="2664"/>
      <c r="K9182" s="2621">
        <f t="shared" si="149"/>
        <v>9035</v>
      </c>
    </row>
    <row r="9183" spans="3:11">
      <c r="C9183" s="1652"/>
      <c r="D9183" s="4667"/>
      <c r="E9183" s="4668" t="s">
        <v>3023</v>
      </c>
      <c r="F9183" s="455"/>
      <c r="G9183" s="1653" t="s">
        <v>3026</v>
      </c>
      <c r="H9183" s="1687"/>
      <c r="I9183" s="1688"/>
      <c r="J9183" s="2664"/>
      <c r="K9183" s="2621">
        <f t="shared" si="149"/>
        <v>9036</v>
      </c>
    </row>
    <row r="9184" spans="3:11">
      <c r="C9184" s="1650"/>
      <c r="D9184" s="4667"/>
      <c r="E9184" s="4667" t="s">
        <v>3024</v>
      </c>
      <c r="F9184" s="455" t="s">
        <v>2541</v>
      </c>
      <c r="G9184" s="4667" t="s">
        <v>3403</v>
      </c>
      <c r="H9184" s="1696"/>
      <c r="I9184" s="1688"/>
      <c r="J9184" s="2664"/>
      <c r="K9184" s="2621">
        <f t="shared" si="149"/>
        <v>9037</v>
      </c>
    </row>
    <row r="9185" spans="3:11" ht="15.75" thickBot="1">
      <c r="C9185" s="1697"/>
      <c r="D9185" s="4669"/>
      <c r="E9185" s="4669"/>
      <c r="F9185" s="4670"/>
      <c r="G9185" s="1698"/>
      <c r="H9185" s="1699"/>
      <c r="I9185" s="1700"/>
      <c r="J9185" s="2664"/>
      <c r="K9185" s="2621">
        <f t="shared" si="149"/>
        <v>9038</v>
      </c>
    </row>
    <row r="9186" spans="3:11" ht="22.5">
      <c r="C9186" s="4651"/>
      <c r="D9186" s="5871" t="s">
        <v>60</v>
      </c>
      <c r="E9186" s="5871"/>
      <c r="F9186" s="5872"/>
      <c r="G9186" s="1632"/>
      <c r="H9186" s="5944" t="s">
        <v>5121</v>
      </c>
      <c r="I9186" s="5945"/>
      <c r="J9186" s="2664"/>
      <c r="K9186" s="2621">
        <f t="shared" si="149"/>
        <v>9039</v>
      </c>
    </row>
    <row r="9187" spans="3:11" ht="22.5">
      <c r="C9187" s="4652" t="s">
        <v>2722</v>
      </c>
      <c r="D9187" s="5859" t="s">
        <v>2538</v>
      </c>
      <c r="E9187" s="5859"/>
      <c r="F9187" s="5860"/>
      <c r="G9187" s="1633"/>
      <c r="H9187" s="5873" t="s">
        <v>4794</v>
      </c>
      <c r="I9187" s="5874"/>
      <c r="J9187" s="2664"/>
      <c r="K9187" s="2621">
        <f t="shared" si="149"/>
        <v>9040</v>
      </c>
    </row>
    <row r="9188" spans="3:11" ht="22.5">
      <c r="C9188" s="4652" t="s">
        <v>2723</v>
      </c>
      <c r="D9188" s="5863">
        <v>1</v>
      </c>
      <c r="E9188" s="5863"/>
      <c r="F9188" s="5864"/>
      <c r="G9188" s="1633"/>
      <c r="H9188" s="1687"/>
      <c r="I9188" s="1688"/>
      <c r="J9188" s="2664"/>
      <c r="K9188" s="2621">
        <f t="shared" si="149"/>
        <v>9041</v>
      </c>
    </row>
    <row r="9189" spans="3:11">
      <c r="C9189" s="1634"/>
      <c r="D9189" s="4653"/>
      <c r="E9189" s="4653"/>
      <c r="F9189" s="4654"/>
      <c r="G9189" s="1635"/>
      <c r="H9189" s="1689"/>
      <c r="I9189" s="1690"/>
      <c r="J9189" s="2664"/>
      <c r="K9189" s="2621">
        <f t="shared" si="149"/>
        <v>9042</v>
      </c>
    </row>
    <row r="9190" spans="3:11">
      <c r="C9190" s="1636"/>
      <c r="D9190" s="5865" t="s">
        <v>61</v>
      </c>
      <c r="E9190" s="5866"/>
      <c r="F9190" s="5866"/>
      <c r="G9190" s="5866"/>
      <c r="H9190" s="5866"/>
      <c r="I9190" s="5867"/>
      <c r="J9190" s="2664"/>
      <c r="K9190" s="2621">
        <f t="shared" si="149"/>
        <v>9043</v>
      </c>
    </row>
    <row r="9191" spans="3:11">
      <c r="C9191" s="1637" t="s">
        <v>62</v>
      </c>
      <c r="D9191" s="5844" t="s">
        <v>63</v>
      </c>
      <c r="E9191" s="5845"/>
      <c r="F9191" s="4655" t="s">
        <v>64</v>
      </c>
      <c r="G9191" s="1638" t="s">
        <v>65</v>
      </c>
      <c r="H9191" s="5848" t="s">
        <v>66</v>
      </c>
      <c r="I9191" s="5849"/>
      <c r="J9191" s="2664"/>
      <c r="K9191" s="2621">
        <f t="shared" si="149"/>
        <v>9044</v>
      </c>
    </row>
    <row r="9192" spans="3:11">
      <c r="C9192" s="1639" t="s">
        <v>67</v>
      </c>
      <c r="D9192" s="5846"/>
      <c r="E9192" s="5847"/>
      <c r="F9192" s="4656" t="s">
        <v>0</v>
      </c>
      <c r="G9192" s="1640"/>
      <c r="H9192" s="1691" t="s">
        <v>68</v>
      </c>
      <c r="I9192" s="1692" t="s">
        <v>69</v>
      </c>
      <c r="J9192" s="2664"/>
      <c r="K9192" s="2621">
        <f t="shared" si="149"/>
        <v>9045</v>
      </c>
    </row>
    <row r="9193" spans="3:11" ht="16.5">
      <c r="C9193" s="1642"/>
      <c r="D9193" s="1754" t="str">
        <f>VLOOKUP(F9193,Accounts!B:C,2,FALSE)</f>
        <v>Accumulated Surplus (Deficit)</v>
      </c>
      <c r="E9193" s="4647"/>
      <c r="F9193" s="4657">
        <v>3010101000</v>
      </c>
      <c r="G9193" s="1643"/>
      <c r="H9193" s="4685"/>
      <c r="I9193" s="1641"/>
      <c r="J9193" s="2664"/>
      <c r="K9193" s="2621">
        <f t="shared" si="149"/>
        <v>9046</v>
      </c>
    </row>
    <row r="9194" spans="3:11" ht="16.5">
      <c r="C9194" s="1642"/>
      <c r="D9194" s="4650"/>
      <c r="E9194" s="4647" t="str">
        <f>VLOOKUP($F9194,Accounts!$B:$C,2,FALSE)</f>
        <v>Other Supplies and Materials for Distribution</v>
      </c>
      <c r="F9194" s="4657">
        <v>1040299000</v>
      </c>
      <c r="G9194" s="1643"/>
      <c r="H9194" s="1691"/>
      <c r="I9194" s="4686"/>
      <c r="J9194" s="2664"/>
      <c r="K9194" s="2621">
        <f t="shared" si="149"/>
        <v>9047</v>
      </c>
    </row>
    <row r="9195" spans="3:11">
      <c r="C9195" s="1644"/>
      <c r="D9195" s="3931"/>
      <c r="E9195" s="3881" t="s">
        <v>5122</v>
      </c>
      <c r="F9195" s="3937"/>
      <c r="G9195" s="1645"/>
      <c r="H9195" s="4682"/>
      <c r="I9195" s="1692"/>
      <c r="J9195" s="2664"/>
      <c r="K9195" s="2621">
        <f t="shared" si="149"/>
        <v>9048</v>
      </c>
    </row>
    <row r="9196" spans="3:11">
      <c r="C9196" s="1646"/>
      <c r="D9196" s="4659" t="s">
        <v>70</v>
      </c>
      <c r="E9196" s="4660"/>
      <c r="F9196" s="4661"/>
      <c r="G9196" s="1647"/>
      <c r="H9196" s="1693">
        <f>SUM(H9193:H9195)</f>
        <v>0</v>
      </c>
      <c r="I9196" s="1694">
        <f>SUM(I9193:I9195)</f>
        <v>0</v>
      </c>
      <c r="J9196" s="2664"/>
      <c r="K9196" s="2621">
        <f t="shared" si="149"/>
        <v>9049</v>
      </c>
    </row>
    <row r="9197" spans="3:11">
      <c r="C9197" s="1648"/>
      <c r="D9197" s="4662"/>
      <c r="E9197" s="4663"/>
      <c r="F9197" s="4657"/>
      <c r="G9197" s="1649"/>
      <c r="H9197" s="3616"/>
      <c r="I9197" s="1695">
        <f>H9196-I9196</f>
        <v>0</v>
      </c>
      <c r="J9197" s="2664"/>
      <c r="K9197" s="2621">
        <f t="shared" si="149"/>
        <v>9050</v>
      </c>
    </row>
    <row r="9198" spans="3:11">
      <c r="C9198" s="5850" t="s">
        <v>71</v>
      </c>
      <c r="D9198" s="5851"/>
      <c r="E9198" s="4664"/>
      <c r="F9198" s="5852" t="s">
        <v>2540</v>
      </c>
      <c r="G9198" s="5851"/>
      <c r="H9198" s="5853"/>
      <c r="I9198" s="5854"/>
      <c r="J9198" s="2664"/>
      <c r="K9198" s="2621">
        <f t="shared" si="149"/>
        <v>9051</v>
      </c>
    </row>
    <row r="9199" spans="3:11">
      <c r="C9199" s="1650"/>
      <c r="D9199" s="4665"/>
      <c r="E9199" s="4665"/>
      <c r="F9199" s="4666"/>
      <c r="G9199" s="1651"/>
      <c r="H9199" s="1687"/>
      <c r="I9199" s="1688"/>
      <c r="J9199" s="2664"/>
      <c r="K9199" s="2621">
        <f t="shared" si="149"/>
        <v>9052</v>
      </c>
    </row>
    <row r="9200" spans="3:11">
      <c r="C9200" s="1652"/>
      <c r="D9200" s="4667"/>
      <c r="E9200" s="4668" t="s">
        <v>3023</v>
      </c>
      <c r="F9200" s="455"/>
      <c r="G9200" s="1653" t="s">
        <v>3026</v>
      </c>
      <c r="H9200" s="1687"/>
      <c r="I9200" s="1688"/>
      <c r="J9200" s="2664"/>
      <c r="K9200" s="2621">
        <f t="shared" si="149"/>
        <v>9053</v>
      </c>
    </row>
    <row r="9201" spans="3:11">
      <c r="C9201" s="1650"/>
      <c r="D9201" s="4667"/>
      <c r="E9201" s="4667" t="s">
        <v>3024</v>
      </c>
      <c r="F9201" s="455" t="s">
        <v>2541</v>
      </c>
      <c r="G9201" s="4667" t="s">
        <v>3403</v>
      </c>
      <c r="H9201" s="1696"/>
      <c r="I9201" s="1688"/>
      <c r="J9201" s="2664"/>
      <c r="K9201" s="2621">
        <f t="shared" si="149"/>
        <v>9054</v>
      </c>
    </row>
    <row r="9202" spans="3:11" ht="15.75" thickBot="1">
      <c r="C9202" s="1697"/>
      <c r="D9202" s="4669"/>
      <c r="E9202" s="4669"/>
      <c r="F9202" s="4670"/>
      <c r="G9202" s="1698"/>
      <c r="H9202" s="1699"/>
      <c r="I9202" s="1700"/>
      <c r="J9202" s="2664"/>
      <c r="K9202" s="2621">
        <f t="shared" si="149"/>
        <v>9055</v>
      </c>
    </row>
    <row r="9203" spans="3:11" ht="22.5">
      <c r="C9203" s="4651"/>
      <c r="D9203" s="5871" t="s">
        <v>60</v>
      </c>
      <c r="E9203" s="5871"/>
      <c r="F9203" s="5872"/>
      <c r="G9203" s="1632"/>
      <c r="H9203" s="5944" t="s">
        <v>5123</v>
      </c>
      <c r="I9203" s="5945"/>
      <c r="J9203" s="2664"/>
      <c r="K9203" s="2621">
        <f t="shared" si="149"/>
        <v>9056</v>
      </c>
    </row>
    <row r="9204" spans="3:11" ht="22.5">
      <c r="C9204" s="4652" t="s">
        <v>2722</v>
      </c>
      <c r="D9204" s="5859" t="s">
        <v>2538</v>
      </c>
      <c r="E9204" s="5859"/>
      <c r="F9204" s="5860"/>
      <c r="G9204" s="1633"/>
      <c r="H9204" s="5873" t="s">
        <v>4794</v>
      </c>
      <c r="I9204" s="5874"/>
      <c r="J9204" s="2664"/>
      <c r="K9204" s="2621">
        <f t="shared" si="149"/>
        <v>9057</v>
      </c>
    </row>
    <row r="9205" spans="3:11" ht="22.5">
      <c r="C9205" s="4652" t="s">
        <v>2723</v>
      </c>
      <c r="D9205" s="5863">
        <v>1</v>
      </c>
      <c r="E9205" s="5863"/>
      <c r="F9205" s="5864"/>
      <c r="G9205" s="1633"/>
      <c r="H9205" s="1687"/>
      <c r="I9205" s="1688"/>
      <c r="J9205" s="2664"/>
      <c r="K9205" s="2621">
        <f t="shared" si="149"/>
        <v>9058</v>
      </c>
    </row>
    <row r="9206" spans="3:11">
      <c r="C9206" s="1634"/>
      <c r="D9206" s="4653"/>
      <c r="E9206" s="4653"/>
      <c r="F9206" s="4654"/>
      <c r="G9206" s="1635"/>
      <c r="H9206" s="1689"/>
      <c r="I9206" s="1690"/>
      <c r="J9206" s="2664"/>
      <c r="K9206" s="2621">
        <f t="shared" si="149"/>
        <v>9059</v>
      </c>
    </row>
    <row r="9207" spans="3:11">
      <c r="C9207" s="1636"/>
      <c r="D9207" s="5865" t="s">
        <v>61</v>
      </c>
      <c r="E9207" s="5866"/>
      <c r="F9207" s="5866"/>
      <c r="G9207" s="5866"/>
      <c r="H9207" s="5866"/>
      <c r="I9207" s="5867"/>
      <c r="J9207" s="2664"/>
      <c r="K9207" s="2621">
        <f t="shared" si="149"/>
        <v>9060</v>
      </c>
    </row>
    <row r="9208" spans="3:11">
      <c r="C9208" s="1637" t="s">
        <v>62</v>
      </c>
      <c r="D9208" s="5844" t="s">
        <v>63</v>
      </c>
      <c r="E9208" s="5845"/>
      <c r="F9208" s="4655" t="s">
        <v>64</v>
      </c>
      <c r="G9208" s="1638" t="s">
        <v>65</v>
      </c>
      <c r="H9208" s="5848" t="s">
        <v>66</v>
      </c>
      <c r="I9208" s="5849"/>
      <c r="J9208" s="2664"/>
      <c r="K9208" s="2621">
        <f t="shared" si="149"/>
        <v>9061</v>
      </c>
    </row>
    <row r="9209" spans="3:11">
      <c r="C9209" s="1639" t="s">
        <v>67</v>
      </c>
      <c r="D9209" s="5846"/>
      <c r="E9209" s="5847"/>
      <c r="F9209" s="4656" t="s">
        <v>0</v>
      </c>
      <c r="G9209" s="1640"/>
      <c r="H9209" s="1691" t="s">
        <v>68</v>
      </c>
      <c r="I9209" s="1692" t="s">
        <v>69</v>
      </c>
      <c r="J9209" s="2664"/>
      <c r="K9209" s="2621">
        <f t="shared" si="149"/>
        <v>9062</v>
      </c>
    </row>
    <row r="9210" spans="3:11" ht="16.5">
      <c r="C9210" s="1642"/>
      <c r="D9210" s="1754" t="str">
        <f>VLOOKUP(F9210,Accounts!B:C,2,FALSE)</f>
        <v>Accumulated Surplus (Deficit)</v>
      </c>
      <c r="E9210" s="4647"/>
      <c r="F9210" s="4657">
        <v>3010101000</v>
      </c>
      <c r="G9210" s="1643"/>
      <c r="H9210" s="4685"/>
      <c r="I9210" s="1641"/>
      <c r="J9210" s="2664"/>
      <c r="K9210" s="2621">
        <f t="shared" si="149"/>
        <v>9063</v>
      </c>
    </row>
    <row r="9211" spans="3:11" ht="16.5">
      <c r="C9211" s="1642"/>
      <c r="D9211" s="4650"/>
      <c r="E9211" s="4647" t="str">
        <f>VLOOKUP($F9211,Accounts!$B:$C,2,FALSE)</f>
        <v>Other Supplies and Materials for Distribution</v>
      </c>
      <c r="F9211" s="4657">
        <v>1040299000</v>
      </c>
      <c r="G9211" s="1643"/>
      <c r="H9211" s="1691"/>
      <c r="I9211" s="4686"/>
      <c r="J9211" s="2664"/>
      <c r="K9211" s="2621">
        <f t="shared" si="149"/>
        <v>9064</v>
      </c>
    </row>
    <row r="9212" spans="3:11">
      <c r="C9212" s="1644"/>
      <c r="D9212" s="3931"/>
      <c r="E9212" s="3881" t="s">
        <v>5124</v>
      </c>
      <c r="F9212" s="3937"/>
      <c r="G9212" s="1645"/>
      <c r="H9212" s="4682"/>
      <c r="I9212" s="1692"/>
      <c r="J9212" s="2664"/>
      <c r="K9212" s="2621">
        <f t="shared" si="149"/>
        <v>9065</v>
      </c>
    </row>
    <row r="9213" spans="3:11">
      <c r="C9213" s="1646"/>
      <c r="D9213" s="4659" t="s">
        <v>70</v>
      </c>
      <c r="E9213" s="4660"/>
      <c r="F9213" s="4661"/>
      <c r="G9213" s="1647"/>
      <c r="H9213" s="1693">
        <f>SUM(H9210:H9212)</f>
        <v>0</v>
      </c>
      <c r="I9213" s="1694">
        <f>SUM(I9210:I9212)</f>
        <v>0</v>
      </c>
      <c r="J9213" s="2664"/>
      <c r="K9213" s="2621">
        <f t="shared" si="149"/>
        <v>9066</v>
      </c>
    </row>
    <row r="9214" spans="3:11">
      <c r="C9214" s="1648"/>
      <c r="D9214" s="4662"/>
      <c r="E9214" s="4663"/>
      <c r="F9214" s="4657"/>
      <c r="G9214" s="1649"/>
      <c r="H9214" s="3616"/>
      <c r="I9214" s="1695">
        <f>H9213-I9213</f>
        <v>0</v>
      </c>
      <c r="J9214" s="2664"/>
      <c r="K9214" s="2621">
        <f t="shared" si="149"/>
        <v>9067</v>
      </c>
    </row>
    <row r="9215" spans="3:11">
      <c r="C9215" s="5850" t="s">
        <v>71</v>
      </c>
      <c r="D9215" s="5851"/>
      <c r="E9215" s="4664"/>
      <c r="F9215" s="5852" t="s">
        <v>2540</v>
      </c>
      <c r="G9215" s="5851"/>
      <c r="H9215" s="5853"/>
      <c r="I9215" s="5854"/>
      <c r="J9215" s="2664"/>
      <c r="K9215" s="2621">
        <f t="shared" si="149"/>
        <v>9068</v>
      </c>
    </row>
    <row r="9216" spans="3:11">
      <c r="C9216" s="1650"/>
      <c r="D9216" s="4665"/>
      <c r="E9216" s="4665"/>
      <c r="F9216" s="4666"/>
      <c r="G9216" s="1651"/>
      <c r="H9216" s="1687"/>
      <c r="I9216" s="1688"/>
      <c r="J9216" s="2664"/>
      <c r="K9216" s="2621">
        <f t="shared" si="149"/>
        <v>9069</v>
      </c>
    </row>
    <row r="9217" spans="3:11">
      <c r="C9217" s="1652"/>
      <c r="D9217" s="4667"/>
      <c r="E9217" s="4668" t="s">
        <v>3023</v>
      </c>
      <c r="F9217" s="455"/>
      <c r="G9217" s="1653" t="s">
        <v>3026</v>
      </c>
      <c r="H9217" s="1687"/>
      <c r="I9217" s="1688"/>
      <c r="J9217" s="2664"/>
      <c r="K9217" s="2621">
        <f t="shared" si="149"/>
        <v>9070</v>
      </c>
    </row>
    <row r="9218" spans="3:11">
      <c r="C9218" s="1650"/>
      <c r="D9218" s="4667"/>
      <c r="E9218" s="4667" t="s">
        <v>3024</v>
      </c>
      <c r="F9218" s="455" t="s">
        <v>2541</v>
      </c>
      <c r="G9218" s="4667" t="s">
        <v>3403</v>
      </c>
      <c r="H9218" s="1696"/>
      <c r="I9218" s="1688"/>
      <c r="J9218" s="2664"/>
      <c r="K9218" s="2621">
        <f t="shared" si="149"/>
        <v>9071</v>
      </c>
    </row>
    <row r="9219" spans="3:11" ht="15.75" thickBot="1">
      <c r="C9219" s="1697"/>
      <c r="D9219" s="4669"/>
      <c r="E9219" s="4669"/>
      <c r="F9219" s="4670"/>
      <c r="G9219" s="1698"/>
      <c r="H9219" s="1699"/>
      <c r="I9219" s="1700"/>
      <c r="J9219" s="2664"/>
      <c r="K9219" s="2621">
        <f t="shared" si="149"/>
        <v>9072</v>
      </c>
    </row>
    <row r="9220" spans="3:11" ht="22.5">
      <c r="C9220" s="4651"/>
      <c r="D9220" s="5871" t="s">
        <v>60</v>
      </c>
      <c r="E9220" s="5871"/>
      <c r="F9220" s="5872"/>
      <c r="G9220" s="1632"/>
      <c r="H9220" s="5944" t="s">
        <v>5125</v>
      </c>
      <c r="I9220" s="5945"/>
      <c r="J9220" s="2664"/>
      <c r="K9220" s="2621">
        <f t="shared" si="149"/>
        <v>9073</v>
      </c>
    </row>
    <row r="9221" spans="3:11" ht="22.5">
      <c r="C9221" s="4652" t="s">
        <v>2722</v>
      </c>
      <c r="D9221" s="5859" t="s">
        <v>2538</v>
      </c>
      <c r="E9221" s="5859"/>
      <c r="F9221" s="5860"/>
      <c r="G9221" s="1633"/>
      <c r="H9221" s="5873" t="s">
        <v>4794</v>
      </c>
      <c r="I9221" s="5874"/>
      <c r="J9221" s="2664"/>
      <c r="K9221" s="2621">
        <f t="shared" si="149"/>
        <v>9074</v>
      </c>
    </row>
    <row r="9222" spans="3:11" ht="22.5">
      <c r="C9222" s="4652" t="s">
        <v>2723</v>
      </c>
      <c r="D9222" s="5863">
        <v>1</v>
      </c>
      <c r="E9222" s="5863"/>
      <c r="F9222" s="5864"/>
      <c r="G9222" s="1633"/>
      <c r="H9222" s="1687"/>
      <c r="I9222" s="1688"/>
      <c r="J9222" s="2664"/>
      <c r="K9222" s="2621">
        <f t="shared" si="149"/>
        <v>9075</v>
      </c>
    </row>
    <row r="9223" spans="3:11">
      <c r="C9223" s="1634"/>
      <c r="D9223" s="4653"/>
      <c r="E9223" s="4653"/>
      <c r="F9223" s="4654"/>
      <c r="G9223" s="1635"/>
      <c r="H9223" s="1689"/>
      <c r="I9223" s="1690"/>
      <c r="J9223" s="2664"/>
      <c r="K9223" s="2621">
        <f t="shared" si="149"/>
        <v>9076</v>
      </c>
    </row>
    <row r="9224" spans="3:11">
      <c r="C9224" s="1636"/>
      <c r="D9224" s="5865" t="s">
        <v>61</v>
      </c>
      <c r="E9224" s="5866"/>
      <c r="F9224" s="5866"/>
      <c r="G9224" s="5866"/>
      <c r="H9224" s="5866"/>
      <c r="I9224" s="5867"/>
      <c r="J9224" s="2664"/>
      <c r="K9224" s="2621">
        <f t="shared" si="149"/>
        <v>9077</v>
      </c>
    </row>
    <row r="9225" spans="3:11">
      <c r="C9225" s="1637" t="s">
        <v>62</v>
      </c>
      <c r="D9225" s="5844" t="s">
        <v>63</v>
      </c>
      <c r="E9225" s="5845"/>
      <c r="F9225" s="4655" t="s">
        <v>64</v>
      </c>
      <c r="G9225" s="1638" t="s">
        <v>65</v>
      </c>
      <c r="H9225" s="5848" t="s">
        <v>66</v>
      </c>
      <c r="I9225" s="5849"/>
      <c r="J9225" s="2664"/>
      <c r="K9225" s="2621">
        <f t="shared" si="149"/>
        <v>9078</v>
      </c>
    </row>
    <row r="9226" spans="3:11">
      <c r="C9226" s="1639" t="s">
        <v>67</v>
      </c>
      <c r="D9226" s="5846"/>
      <c r="E9226" s="5847"/>
      <c r="F9226" s="4656" t="s">
        <v>0</v>
      </c>
      <c r="G9226" s="1640"/>
      <c r="H9226" s="1691" t="s">
        <v>68</v>
      </c>
      <c r="I9226" s="1692" t="s">
        <v>69</v>
      </c>
      <c r="J9226" s="2664"/>
      <c r="K9226" s="2621">
        <f t="shared" si="149"/>
        <v>9079</v>
      </c>
    </row>
    <row r="9227" spans="3:11" ht="16.5">
      <c r="C9227" s="1642"/>
      <c r="D9227" s="1754" t="str">
        <f>VLOOKUP(F9227,Accounts!B:C,2,FALSE)</f>
        <v>Accumulated Surplus (Deficit)</v>
      </c>
      <c r="E9227" s="4647"/>
      <c r="F9227" s="4657">
        <v>3010101000</v>
      </c>
      <c r="G9227" s="1643"/>
      <c r="H9227" s="4685"/>
      <c r="I9227" s="1641"/>
      <c r="J9227" s="2664"/>
      <c r="K9227" s="2621">
        <f t="shared" si="149"/>
        <v>9080</v>
      </c>
    </row>
    <row r="9228" spans="3:11" ht="16.5">
      <c r="C9228" s="1642"/>
      <c r="D9228" s="4650"/>
      <c r="E9228" s="4647" t="str">
        <f>VLOOKUP($F9228,Accounts!$B:$C,2,FALSE)</f>
        <v>Other Supplies and Materials for Distribution</v>
      </c>
      <c r="F9228" s="4657">
        <v>1040299000</v>
      </c>
      <c r="G9228" s="1643"/>
      <c r="H9228" s="1691"/>
      <c r="I9228" s="4686"/>
      <c r="J9228" s="2664"/>
      <c r="K9228" s="2621">
        <f t="shared" si="149"/>
        <v>9081</v>
      </c>
    </row>
    <row r="9229" spans="3:11">
      <c r="C9229" s="1644"/>
      <c r="D9229" s="3931"/>
      <c r="E9229" s="3881" t="s">
        <v>5126</v>
      </c>
      <c r="F9229" s="3937"/>
      <c r="G9229" s="1645"/>
      <c r="H9229" s="4682"/>
      <c r="I9229" s="1692"/>
      <c r="J9229" s="2664"/>
      <c r="K9229" s="2621">
        <f t="shared" si="149"/>
        <v>9082</v>
      </c>
    </row>
    <row r="9230" spans="3:11">
      <c r="C9230" s="1646"/>
      <c r="D9230" s="4659" t="s">
        <v>70</v>
      </c>
      <c r="E9230" s="4660"/>
      <c r="F9230" s="4661"/>
      <c r="G9230" s="1647"/>
      <c r="H9230" s="1693">
        <f>SUM(H9227:H9229)</f>
        <v>0</v>
      </c>
      <c r="I9230" s="1694">
        <f>SUM(I9227:I9229)</f>
        <v>0</v>
      </c>
      <c r="J9230" s="2664"/>
      <c r="K9230" s="2621">
        <f t="shared" si="149"/>
        <v>9083</v>
      </c>
    </row>
    <row r="9231" spans="3:11">
      <c r="C9231" s="1648"/>
      <c r="D9231" s="4662"/>
      <c r="E9231" s="4663"/>
      <c r="F9231" s="4657"/>
      <c r="G9231" s="1649"/>
      <c r="H9231" s="3616"/>
      <c r="I9231" s="1695">
        <f>H9230-I9230</f>
        <v>0</v>
      </c>
      <c r="J9231" s="2664"/>
      <c r="K9231" s="2621">
        <f t="shared" si="149"/>
        <v>9084</v>
      </c>
    </row>
    <row r="9232" spans="3:11">
      <c r="C9232" s="5850" t="s">
        <v>71</v>
      </c>
      <c r="D9232" s="5851"/>
      <c r="E9232" s="4664"/>
      <c r="F9232" s="5852" t="s">
        <v>2540</v>
      </c>
      <c r="G9232" s="5851"/>
      <c r="H9232" s="5853"/>
      <c r="I9232" s="5854"/>
      <c r="J9232" s="2664"/>
      <c r="K9232" s="2621">
        <f t="shared" si="149"/>
        <v>9085</v>
      </c>
    </row>
    <row r="9233" spans="3:11">
      <c r="C9233" s="1650"/>
      <c r="D9233" s="4665"/>
      <c r="E9233" s="4665"/>
      <c r="F9233" s="4666"/>
      <c r="G9233" s="1651"/>
      <c r="H9233" s="1687"/>
      <c r="I9233" s="1688"/>
      <c r="J9233" s="2664"/>
      <c r="K9233" s="2621">
        <f t="shared" si="149"/>
        <v>9086</v>
      </c>
    </row>
    <row r="9234" spans="3:11">
      <c r="C9234" s="1652"/>
      <c r="D9234" s="4667"/>
      <c r="E9234" s="4668" t="s">
        <v>3023</v>
      </c>
      <c r="F9234" s="455"/>
      <c r="G9234" s="1653" t="s">
        <v>3026</v>
      </c>
      <c r="H9234" s="1687"/>
      <c r="I9234" s="1688"/>
      <c r="J9234" s="2664"/>
      <c r="K9234" s="2621">
        <f t="shared" si="149"/>
        <v>9087</v>
      </c>
    </row>
    <row r="9235" spans="3:11">
      <c r="C9235" s="1650"/>
      <c r="D9235" s="4667"/>
      <c r="E9235" s="4667" t="s">
        <v>3024</v>
      </c>
      <c r="F9235" s="455" t="s">
        <v>2541</v>
      </c>
      <c r="G9235" s="4667" t="s">
        <v>3403</v>
      </c>
      <c r="H9235" s="1696"/>
      <c r="I9235" s="1688"/>
      <c r="J9235" s="2664"/>
      <c r="K9235" s="2621">
        <f t="shared" si="149"/>
        <v>9088</v>
      </c>
    </row>
    <row r="9236" spans="3:11" ht="15.75" thickBot="1">
      <c r="C9236" s="1697"/>
      <c r="D9236" s="4669"/>
      <c r="E9236" s="4669"/>
      <c r="F9236" s="4670"/>
      <c r="G9236" s="1698"/>
      <c r="H9236" s="1699"/>
      <c r="I9236" s="1700"/>
      <c r="J9236" s="2664"/>
      <c r="K9236" s="2621">
        <f t="shared" si="149"/>
        <v>9089</v>
      </c>
    </row>
    <row r="9237" spans="3:11" ht="22.5">
      <c r="C9237" s="4651"/>
      <c r="D9237" s="5871" t="s">
        <v>60</v>
      </c>
      <c r="E9237" s="5871"/>
      <c r="F9237" s="5872"/>
      <c r="G9237" s="1632"/>
      <c r="H9237" s="5944" t="s">
        <v>5127</v>
      </c>
      <c r="I9237" s="5945"/>
      <c r="J9237" s="2664"/>
      <c r="K9237" s="2621">
        <f t="shared" si="149"/>
        <v>9090</v>
      </c>
    </row>
    <row r="9238" spans="3:11" ht="22.5">
      <c r="C9238" s="4652" t="s">
        <v>2722</v>
      </c>
      <c r="D9238" s="5859" t="s">
        <v>2538</v>
      </c>
      <c r="E9238" s="5859"/>
      <c r="F9238" s="5860"/>
      <c r="G9238" s="1633"/>
      <c r="H9238" s="5873" t="s">
        <v>4794</v>
      </c>
      <c r="I9238" s="5874"/>
      <c r="J9238" s="2664"/>
      <c r="K9238" s="2621">
        <f t="shared" si="149"/>
        <v>9091</v>
      </c>
    </row>
    <row r="9239" spans="3:11" ht="22.5">
      <c r="C9239" s="4652" t="s">
        <v>2723</v>
      </c>
      <c r="D9239" s="5863">
        <v>1</v>
      </c>
      <c r="E9239" s="5863"/>
      <c r="F9239" s="5864"/>
      <c r="G9239" s="1633"/>
      <c r="H9239" s="1687"/>
      <c r="I9239" s="1688"/>
      <c r="J9239" s="2664"/>
      <c r="K9239" s="2621">
        <f t="shared" si="149"/>
        <v>9092</v>
      </c>
    </row>
    <row r="9240" spans="3:11">
      <c r="C9240" s="1634"/>
      <c r="D9240" s="4653"/>
      <c r="E9240" s="4653"/>
      <c r="F9240" s="4654"/>
      <c r="G9240" s="1635"/>
      <c r="H9240" s="1689"/>
      <c r="I9240" s="1690"/>
      <c r="J9240" s="2664"/>
      <c r="K9240" s="2621">
        <f t="shared" si="149"/>
        <v>9093</v>
      </c>
    </row>
    <row r="9241" spans="3:11">
      <c r="C9241" s="1636"/>
      <c r="D9241" s="5865" t="s">
        <v>61</v>
      </c>
      <c r="E9241" s="5866"/>
      <c r="F9241" s="5866"/>
      <c r="G9241" s="5866"/>
      <c r="H9241" s="5866"/>
      <c r="I9241" s="5867"/>
      <c r="J9241" s="2664"/>
      <c r="K9241" s="2621">
        <f t="shared" ref="K9241:K9304" si="150">K9240+1</f>
        <v>9094</v>
      </c>
    </row>
    <row r="9242" spans="3:11">
      <c r="C9242" s="1637" t="s">
        <v>62</v>
      </c>
      <c r="D9242" s="5844" t="s">
        <v>63</v>
      </c>
      <c r="E9242" s="5845"/>
      <c r="F9242" s="4655" t="s">
        <v>64</v>
      </c>
      <c r="G9242" s="1638" t="s">
        <v>65</v>
      </c>
      <c r="H9242" s="5848" t="s">
        <v>66</v>
      </c>
      <c r="I9242" s="5849"/>
      <c r="J9242" s="2664"/>
      <c r="K9242" s="2621">
        <f t="shared" si="150"/>
        <v>9095</v>
      </c>
    </row>
    <row r="9243" spans="3:11">
      <c r="C9243" s="1639" t="s">
        <v>67</v>
      </c>
      <c r="D9243" s="5846"/>
      <c r="E9243" s="5847"/>
      <c r="F9243" s="4656" t="s">
        <v>0</v>
      </c>
      <c r="G9243" s="1640"/>
      <c r="H9243" s="1691" t="s">
        <v>68</v>
      </c>
      <c r="I9243" s="1692" t="s">
        <v>69</v>
      </c>
      <c r="J9243" s="2664"/>
      <c r="K9243" s="2621">
        <f t="shared" si="150"/>
        <v>9096</v>
      </c>
    </row>
    <row r="9244" spans="3:11" ht="16.5">
      <c r="C9244" s="1642"/>
      <c r="D9244" s="1754" t="str">
        <f>VLOOKUP(F9244,Accounts!B:C,2,FALSE)</f>
        <v>Accumulated Surplus (Deficit)</v>
      </c>
      <c r="E9244" s="4647"/>
      <c r="F9244" s="4657">
        <v>3010101000</v>
      </c>
      <c r="G9244" s="1643"/>
      <c r="H9244" s="4685"/>
      <c r="I9244" s="1641"/>
      <c r="J9244" s="2664"/>
      <c r="K9244" s="2621">
        <f t="shared" si="150"/>
        <v>9097</v>
      </c>
    </row>
    <row r="9245" spans="3:11" ht="16.5">
      <c r="C9245" s="1642"/>
      <c r="D9245" s="4650"/>
      <c r="E9245" s="4647" t="str">
        <f>VLOOKUP($F9245,Accounts!$B:$C,2,FALSE)</f>
        <v>Other Supplies and Materials for Distribution</v>
      </c>
      <c r="F9245" s="4657">
        <v>1040299000</v>
      </c>
      <c r="G9245" s="1643"/>
      <c r="H9245" s="1691"/>
      <c r="I9245" s="4686"/>
      <c r="J9245" s="2664"/>
      <c r="K9245" s="2621">
        <f t="shared" si="150"/>
        <v>9098</v>
      </c>
    </row>
    <row r="9246" spans="3:11">
      <c r="C9246" s="1644"/>
      <c r="D9246" s="3931"/>
      <c r="E9246" s="3881" t="s">
        <v>5128</v>
      </c>
      <c r="F9246" s="3937"/>
      <c r="G9246" s="1645"/>
      <c r="H9246" s="4682"/>
      <c r="I9246" s="1692"/>
      <c r="J9246" s="2664"/>
      <c r="K9246" s="2621">
        <f t="shared" si="150"/>
        <v>9099</v>
      </c>
    </row>
    <row r="9247" spans="3:11">
      <c r="C9247" s="1646"/>
      <c r="D9247" s="4659" t="s">
        <v>70</v>
      </c>
      <c r="E9247" s="4660"/>
      <c r="F9247" s="4661"/>
      <c r="G9247" s="1647"/>
      <c r="H9247" s="1693">
        <f>SUM(H9244:H9246)</f>
        <v>0</v>
      </c>
      <c r="I9247" s="1694">
        <f>SUM(I9244:I9246)</f>
        <v>0</v>
      </c>
      <c r="J9247" s="2664"/>
      <c r="K9247" s="2621">
        <f t="shared" si="150"/>
        <v>9100</v>
      </c>
    </row>
    <row r="9248" spans="3:11">
      <c r="C9248" s="1648"/>
      <c r="D9248" s="4662"/>
      <c r="E9248" s="4663"/>
      <c r="F9248" s="4657"/>
      <c r="G9248" s="1649"/>
      <c r="H9248" s="3616"/>
      <c r="I9248" s="1695">
        <f>H9247-I9247</f>
        <v>0</v>
      </c>
      <c r="J9248" s="2664"/>
      <c r="K9248" s="2621">
        <f t="shared" si="150"/>
        <v>9101</v>
      </c>
    </row>
    <row r="9249" spans="3:11">
      <c r="C9249" s="5850" t="s">
        <v>71</v>
      </c>
      <c r="D9249" s="5851"/>
      <c r="E9249" s="4664"/>
      <c r="F9249" s="5852" t="s">
        <v>2540</v>
      </c>
      <c r="G9249" s="5851"/>
      <c r="H9249" s="5853"/>
      <c r="I9249" s="5854"/>
      <c r="J9249" s="2664"/>
      <c r="K9249" s="2621">
        <f t="shared" si="150"/>
        <v>9102</v>
      </c>
    </row>
    <row r="9250" spans="3:11">
      <c r="C9250" s="1650"/>
      <c r="D9250" s="4665"/>
      <c r="E9250" s="4665"/>
      <c r="F9250" s="4666"/>
      <c r="G9250" s="1651"/>
      <c r="H9250" s="1687"/>
      <c r="I9250" s="1688"/>
      <c r="J9250" s="2664"/>
      <c r="K9250" s="2621">
        <f t="shared" si="150"/>
        <v>9103</v>
      </c>
    </row>
    <row r="9251" spans="3:11">
      <c r="C9251" s="1652"/>
      <c r="D9251" s="4667"/>
      <c r="E9251" s="4668" t="s">
        <v>3023</v>
      </c>
      <c r="F9251" s="455"/>
      <c r="G9251" s="1653" t="s">
        <v>3026</v>
      </c>
      <c r="H9251" s="1687"/>
      <c r="I9251" s="1688"/>
      <c r="J9251" s="2664"/>
      <c r="K9251" s="2621">
        <f t="shared" si="150"/>
        <v>9104</v>
      </c>
    </row>
    <row r="9252" spans="3:11">
      <c r="C9252" s="1650"/>
      <c r="D9252" s="4667"/>
      <c r="E9252" s="4667" t="s">
        <v>3024</v>
      </c>
      <c r="F9252" s="455" t="s">
        <v>2541</v>
      </c>
      <c r="G9252" s="4667" t="s">
        <v>3403</v>
      </c>
      <c r="H9252" s="1696"/>
      <c r="I9252" s="1688"/>
      <c r="J9252" s="2664"/>
      <c r="K9252" s="2621">
        <f t="shared" si="150"/>
        <v>9105</v>
      </c>
    </row>
    <row r="9253" spans="3:11" ht="15.75" thickBot="1">
      <c r="C9253" s="1697"/>
      <c r="D9253" s="4669"/>
      <c r="E9253" s="4669"/>
      <c r="F9253" s="4670"/>
      <c r="G9253" s="1698"/>
      <c r="H9253" s="1699"/>
      <c r="I9253" s="1700"/>
      <c r="J9253" s="2664"/>
      <c r="K9253" s="2621">
        <f t="shared" si="150"/>
        <v>9106</v>
      </c>
    </row>
    <row r="9254" spans="3:11" ht="22.5">
      <c r="C9254" s="4651"/>
      <c r="D9254" s="5871" t="s">
        <v>60</v>
      </c>
      <c r="E9254" s="5871"/>
      <c r="F9254" s="5872"/>
      <c r="G9254" s="1632"/>
      <c r="H9254" s="5944" t="s">
        <v>5129</v>
      </c>
      <c r="I9254" s="5945"/>
      <c r="J9254" s="2664"/>
      <c r="K9254" s="2621">
        <f t="shared" si="150"/>
        <v>9107</v>
      </c>
    </row>
    <row r="9255" spans="3:11" ht="22.5">
      <c r="C9255" s="4652" t="s">
        <v>2722</v>
      </c>
      <c r="D9255" s="5859" t="s">
        <v>2538</v>
      </c>
      <c r="E9255" s="5859"/>
      <c r="F9255" s="5860"/>
      <c r="G9255" s="1633"/>
      <c r="H9255" s="5873" t="s">
        <v>4794</v>
      </c>
      <c r="I9255" s="5874"/>
      <c r="J9255" s="2664"/>
      <c r="K9255" s="2621">
        <f t="shared" si="150"/>
        <v>9108</v>
      </c>
    </row>
    <row r="9256" spans="3:11" ht="22.5">
      <c r="C9256" s="4652" t="s">
        <v>2723</v>
      </c>
      <c r="D9256" s="5863">
        <v>1</v>
      </c>
      <c r="E9256" s="5863"/>
      <c r="F9256" s="5864"/>
      <c r="G9256" s="1633"/>
      <c r="H9256" s="1687"/>
      <c r="I9256" s="1688"/>
      <c r="J9256" s="2664"/>
      <c r="K9256" s="2621">
        <f t="shared" si="150"/>
        <v>9109</v>
      </c>
    </row>
    <row r="9257" spans="3:11">
      <c r="C9257" s="1634"/>
      <c r="D9257" s="4653"/>
      <c r="E9257" s="4653"/>
      <c r="F9257" s="4654"/>
      <c r="G9257" s="1635"/>
      <c r="H9257" s="1689"/>
      <c r="I9257" s="1690"/>
      <c r="J9257" s="2664"/>
      <c r="K9257" s="2621">
        <f t="shared" si="150"/>
        <v>9110</v>
      </c>
    </row>
    <row r="9258" spans="3:11">
      <c r="C9258" s="1636"/>
      <c r="D9258" s="5865" t="s">
        <v>61</v>
      </c>
      <c r="E9258" s="5866"/>
      <c r="F9258" s="5866"/>
      <c r="G9258" s="5866"/>
      <c r="H9258" s="5866"/>
      <c r="I9258" s="5867"/>
      <c r="J9258" s="2664"/>
      <c r="K9258" s="2621">
        <f t="shared" si="150"/>
        <v>9111</v>
      </c>
    </row>
    <row r="9259" spans="3:11">
      <c r="C9259" s="1637" t="s">
        <v>62</v>
      </c>
      <c r="D9259" s="5844" t="s">
        <v>63</v>
      </c>
      <c r="E9259" s="5845"/>
      <c r="F9259" s="4655" t="s">
        <v>64</v>
      </c>
      <c r="G9259" s="1638" t="s">
        <v>65</v>
      </c>
      <c r="H9259" s="5848" t="s">
        <v>66</v>
      </c>
      <c r="I9259" s="5849"/>
      <c r="J9259" s="2664"/>
      <c r="K9259" s="2621">
        <f t="shared" si="150"/>
        <v>9112</v>
      </c>
    </row>
    <row r="9260" spans="3:11">
      <c r="C9260" s="1639" t="s">
        <v>67</v>
      </c>
      <c r="D9260" s="5846"/>
      <c r="E9260" s="5847"/>
      <c r="F9260" s="4656" t="s">
        <v>0</v>
      </c>
      <c r="G9260" s="1640"/>
      <c r="H9260" s="1691" t="s">
        <v>68</v>
      </c>
      <c r="I9260" s="1692" t="s">
        <v>69</v>
      </c>
      <c r="J9260" s="2664"/>
      <c r="K9260" s="2621">
        <f t="shared" si="150"/>
        <v>9113</v>
      </c>
    </row>
    <row r="9261" spans="3:11" ht="16.5">
      <c r="C9261" s="1642"/>
      <c r="D9261" s="1754" t="str">
        <f>VLOOKUP(F9261,Accounts!B:C,2,FALSE)</f>
        <v>Accumulated Surplus (Deficit)</v>
      </c>
      <c r="E9261" s="4647"/>
      <c r="F9261" s="4657">
        <v>3010101000</v>
      </c>
      <c r="G9261" s="1643"/>
      <c r="H9261" s="4685"/>
      <c r="I9261" s="1641"/>
      <c r="J9261" s="2664"/>
      <c r="K9261" s="2621">
        <f t="shared" si="150"/>
        <v>9114</v>
      </c>
    </row>
    <row r="9262" spans="3:11" ht="16.5">
      <c r="C9262" s="1642"/>
      <c r="D9262" s="4650"/>
      <c r="E9262" s="4647" t="str">
        <f>VLOOKUP($F9262,Accounts!$B:$C,2,FALSE)</f>
        <v>Other Supplies and Materials for Distribution</v>
      </c>
      <c r="F9262" s="4657">
        <v>1040299000</v>
      </c>
      <c r="G9262" s="1643"/>
      <c r="H9262" s="1691"/>
      <c r="I9262" s="4686"/>
      <c r="J9262" s="2664"/>
      <c r="K9262" s="2621">
        <f t="shared" si="150"/>
        <v>9115</v>
      </c>
    </row>
    <row r="9263" spans="3:11">
      <c r="C9263" s="1644"/>
      <c r="D9263" s="3931"/>
      <c r="E9263" s="3881" t="s">
        <v>5130</v>
      </c>
      <c r="F9263" s="3937"/>
      <c r="G9263" s="1645"/>
      <c r="H9263" s="4682"/>
      <c r="I9263" s="1692"/>
      <c r="J9263" s="2664"/>
      <c r="K9263" s="2621">
        <f t="shared" si="150"/>
        <v>9116</v>
      </c>
    </row>
    <row r="9264" spans="3:11">
      <c r="C9264" s="1646"/>
      <c r="D9264" s="4659" t="s">
        <v>70</v>
      </c>
      <c r="E9264" s="4660"/>
      <c r="F9264" s="4661"/>
      <c r="G9264" s="1647"/>
      <c r="H9264" s="1693">
        <f>SUM(H9261:H9263)</f>
        <v>0</v>
      </c>
      <c r="I9264" s="1694">
        <f>SUM(I9261:I9263)</f>
        <v>0</v>
      </c>
      <c r="J9264" s="2664"/>
      <c r="K9264" s="2621">
        <f t="shared" si="150"/>
        <v>9117</v>
      </c>
    </row>
    <row r="9265" spans="3:11">
      <c r="C9265" s="1648"/>
      <c r="D9265" s="4662"/>
      <c r="E9265" s="4663"/>
      <c r="F9265" s="4657"/>
      <c r="G9265" s="1649"/>
      <c r="H9265" s="3616"/>
      <c r="I9265" s="1695">
        <f>H9264-I9264</f>
        <v>0</v>
      </c>
      <c r="J9265" s="2664"/>
      <c r="K9265" s="2621">
        <f t="shared" si="150"/>
        <v>9118</v>
      </c>
    </row>
    <row r="9266" spans="3:11">
      <c r="C9266" s="5850" t="s">
        <v>71</v>
      </c>
      <c r="D9266" s="5851"/>
      <c r="E9266" s="4664"/>
      <c r="F9266" s="5852" t="s">
        <v>2540</v>
      </c>
      <c r="G9266" s="5851"/>
      <c r="H9266" s="5853"/>
      <c r="I9266" s="5854"/>
      <c r="J9266" s="2664"/>
      <c r="K9266" s="2621">
        <f t="shared" si="150"/>
        <v>9119</v>
      </c>
    </row>
    <row r="9267" spans="3:11">
      <c r="C9267" s="1650"/>
      <c r="D9267" s="4665"/>
      <c r="E9267" s="4665"/>
      <c r="F9267" s="4666"/>
      <c r="G9267" s="1651"/>
      <c r="H9267" s="1687"/>
      <c r="I9267" s="1688"/>
      <c r="J9267" s="2664"/>
      <c r="K9267" s="2621">
        <f t="shared" si="150"/>
        <v>9120</v>
      </c>
    </row>
    <row r="9268" spans="3:11">
      <c r="C9268" s="1652"/>
      <c r="D9268" s="4667"/>
      <c r="E9268" s="4668" t="s">
        <v>3023</v>
      </c>
      <c r="F9268" s="455"/>
      <c r="G9268" s="1653" t="s">
        <v>3026</v>
      </c>
      <c r="H9268" s="1687"/>
      <c r="I9268" s="1688"/>
      <c r="J9268" s="2664"/>
      <c r="K9268" s="2621">
        <f t="shared" si="150"/>
        <v>9121</v>
      </c>
    </row>
    <row r="9269" spans="3:11">
      <c r="C9269" s="1650"/>
      <c r="D9269" s="4667"/>
      <c r="E9269" s="4667" t="s">
        <v>3024</v>
      </c>
      <c r="F9269" s="455" t="s">
        <v>2541</v>
      </c>
      <c r="G9269" s="4667" t="s">
        <v>3403</v>
      </c>
      <c r="H9269" s="1696"/>
      <c r="I9269" s="1688"/>
      <c r="J9269" s="2664"/>
      <c r="K9269" s="2621">
        <f t="shared" si="150"/>
        <v>9122</v>
      </c>
    </row>
    <row r="9270" spans="3:11" ht="15.75" thickBot="1">
      <c r="C9270" s="1697"/>
      <c r="D9270" s="4669"/>
      <c r="E9270" s="4669"/>
      <c r="F9270" s="4670"/>
      <c r="G9270" s="1698"/>
      <c r="H9270" s="1699"/>
      <c r="I9270" s="1700"/>
      <c r="J9270" s="2664"/>
      <c r="K9270" s="2621">
        <f t="shared" si="150"/>
        <v>9123</v>
      </c>
    </row>
    <row r="9271" spans="3:11" ht="22.5">
      <c r="C9271" s="4651"/>
      <c r="D9271" s="5871" t="s">
        <v>60</v>
      </c>
      <c r="E9271" s="5871"/>
      <c r="F9271" s="5872"/>
      <c r="G9271" s="1632"/>
      <c r="H9271" s="5944" t="s">
        <v>5131</v>
      </c>
      <c r="I9271" s="5945"/>
      <c r="J9271" s="2664"/>
      <c r="K9271" s="2621">
        <f t="shared" si="150"/>
        <v>9124</v>
      </c>
    </row>
    <row r="9272" spans="3:11" ht="22.5">
      <c r="C9272" s="4652" t="s">
        <v>2722</v>
      </c>
      <c r="D9272" s="5859" t="s">
        <v>2538</v>
      </c>
      <c r="E9272" s="5859"/>
      <c r="F9272" s="5860"/>
      <c r="G9272" s="1633"/>
      <c r="H9272" s="5873" t="s">
        <v>4794</v>
      </c>
      <c r="I9272" s="5874"/>
      <c r="J9272" s="2664"/>
      <c r="K9272" s="2621">
        <f t="shared" si="150"/>
        <v>9125</v>
      </c>
    </row>
    <row r="9273" spans="3:11" ht="22.5">
      <c r="C9273" s="4652" t="s">
        <v>2723</v>
      </c>
      <c r="D9273" s="5863">
        <v>1</v>
      </c>
      <c r="E9273" s="5863"/>
      <c r="F9273" s="5864"/>
      <c r="G9273" s="1633"/>
      <c r="H9273" s="1687"/>
      <c r="I9273" s="1688"/>
      <c r="J9273" s="2664"/>
      <c r="K9273" s="2621">
        <f t="shared" si="150"/>
        <v>9126</v>
      </c>
    </row>
    <row r="9274" spans="3:11">
      <c r="C9274" s="1634"/>
      <c r="D9274" s="4653"/>
      <c r="E9274" s="4653"/>
      <c r="F9274" s="4654"/>
      <c r="G9274" s="1635"/>
      <c r="H9274" s="1689"/>
      <c r="I9274" s="1690"/>
      <c r="J9274" s="2664"/>
      <c r="K9274" s="2621">
        <f t="shared" si="150"/>
        <v>9127</v>
      </c>
    </row>
    <row r="9275" spans="3:11">
      <c r="C9275" s="1636"/>
      <c r="D9275" s="5865" t="s">
        <v>61</v>
      </c>
      <c r="E9275" s="5866"/>
      <c r="F9275" s="5866"/>
      <c r="G9275" s="5866"/>
      <c r="H9275" s="5866"/>
      <c r="I9275" s="5867"/>
      <c r="J9275" s="2664"/>
      <c r="K9275" s="2621">
        <f t="shared" si="150"/>
        <v>9128</v>
      </c>
    </row>
    <row r="9276" spans="3:11">
      <c r="C9276" s="1637" t="s">
        <v>62</v>
      </c>
      <c r="D9276" s="5844" t="s">
        <v>63</v>
      </c>
      <c r="E9276" s="5845"/>
      <c r="F9276" s="4655" t="s">
        <v>64</v>
      </c>
      <c r="G9276" s="1638" t="s">
        <v>65</v>
      </c>
      <c r="H9276" s="5848" t="s">
        <v>66</v>
      </c>
      <c r="I9276" s="5849"/>
      <c r="J9276" s="2664"/>
      <c r="K9276" s="2621">
        <f t="shared" si="150"/>
        <v>9129</v>
      </c>
    </row>
    <row r="9277" spans="3:11">
      <c r="C9277" s="1639" t="s">
        <v>67</v>
      </c>
      <c r="D9277" s="5846"/>
      <c r="E9277" s="5847"/>
      <c r="F9277" s="4656" t="s">
        <v>0</v>
      </c>
      <c r="G9277" s="1640"/>
      <c r="H9277" s="1691" t="s">
        <v>68</v>
      </c>
      <c r="I9277" s="1692" t="s">
        <v>69</v>
      </c>
      <c r="J9277" s="2664"/>
      <c r="K9277" s="2621">
        <f t="shared" si="150"/>
        <v>9130</v>
      </c>
    </row>
    <row r="9278" spans="3:11" ht="16.5">
      <c r="C9278" s="1642"/>
      <c r="D9278" s="1754" t="str">
        <f>VLOOKUP(F9278,Accounts!B:C,2,FALSE)</f>
        <v>Accumulated Surplus (Deficit)</v>
      </c>
      <c r="E9278" s="4647"/>
      <c r="F9278" s="4657">
        <v>3010101000</v>
      </c>
      <c r="G9278" s="1643"/>
      <c r="H9278" s="4685"/>
      <c r="I9278" s="1641"/>
      <c r="J9278" s="2664"/>
      <c r="K9278" s="2621">
        <f t="shared" si="150"/>
        <v>9131</v>
      </c>
    </row>
    <row r="9279" spans="3:11" ht="16.5">
      <c r="C9279" s="1642"/>
      <c r="D9279" s="4650"/>
      <c r="E9279" s="4647" t="str">
        <f>VLOOKUP($F9279,Accounts!$B:$C,2,FALSE)</f>
        <v>Other Supplies and Materials for Distribution</v>
      </c>
      <c r="F9279" s="4657">
        <v>1040299000</v>
      </c>
      <c r="G9279" s="1643"/>
      <c r="H9279" s="1691"/>
      <c r="I9279" s="4686"/>
      <c r="J9279" s="2664"/>
      <c r="K9279" s="2621">
        <f t="shared" si="150"/>
        <v>9132</v>
      </c>
    </row>
    <row r="9280" spans="3:11">
      <c r="C9280" s="1644"/>
      <c r="D9280" s="3931"/>
      <c r="E9280" s="3881" t="s">
        <v>5132</v>
      </c>
      <c r="F9280" s="3937"/>
      <c r="G9280" s="1645"/>
      <c r="H9280" s="4682"/>
      <c r="I9280" s="1692"/>
      <c r="J9280" s="2664"/>
      <c r="K9280" s="2621">
        <f t="shared" si="150"/>
        <v>9133</v>
      </c>
    </row>
    <row r="9281" spans="3:11">
      <c r="C9281" s="1646"/>
      <c r="D9281" s="4659" t="s">
        <v>70</v>
      </c>
      <c r="E9281" s="4660"/>
      <c r="F9281" s="4661"/>
      <c r="G9281" s="1647"/>
      <c r="H9281" s="1693">
        <f>SUM(H9278:H9280)</f>
        <v>0</v>
      </c>
      <c r="I9281" s="1694">
        <f>SUM(I9278:I9280)</f>
        <v>0</v>
      </c>
      <c r="J9281" s="2664"/>
      <c r="K9281" s="2621">
        <f t="shared" si="150"/>
        <v>9134</v>
      </c>
    </row>
    <row r="9282" spans="3:11">
      <c r="C9282" s="1648"/>
      <c r="D9282" s="4662"/>
      <c r="E9282" s="4663"/>
      <c r="F9282" s="4657"/>
      <c r="G9282" s="1649"/>
      <c r="H9282" s="3616"/>
      <c r="I9282" s="1695">
        <f>H9281-I9281</f>
        <v>0</v>
      </c>
      <c r="J9282" s="2664"/>
      <c r="K9282" s="2621">
        <f t="shared" si="150"/>
        <v>9135</v>
      </c>
    </row>
    <row r="9283" spans="3:11">
      <c r="C9283" s="5850" t="s">
        <v>71</v>
      </c>
      <c r="D9283" s="5851"/>
      <c r="E9283" s="4664"/>
      <c r="F9283" s="5852" t="s">
        <v>2540</v>
      </c>
      <c r="G9283" s="5851"/>
      <c r="H9283" s="5853"/>
      <c r="I9283" s="5854"/>
      <c r="J9283" s="2664"/>
      <c r="K9283" s="2621">
        <f t="shared" si="150"/>
        <v>9136</v>
      </c>
    </row>
    <row r="9284" spans="3:11">
      <c r="C9284" s="1650"/>
      <c r="D9284" s="4665"/>
      <c r="E9284" s="4665"/>
      <c r="F9284" s="4666"/>
      <c r="G9284" s="1651"/>
      <c r="H9284" s="1687"/>
      <c r="I9284" s="1688"/>
      <c r="J9284" s="2664"/>
      <c r="K9284" s="2621">
        <f t="shared" si="150"/>
        <v>9137</v>
      </c>
    </row>
    <row r="9285" spans="3:11">
      <c r="C9285" s="1652"/>
      <c r="D9285" s="4667"/>
      <c r="E9285" s="4668" t="s">
        <v>3023</v>
      </c>
      <c r="F9285" s="455"/>
      <c r="G9285" s="1653" t="s">
        <v>3026</v>
      </c>
      <c r="H9285" s="1687"/>
      <c r="I9285" s="1688"/>
      <c r="J9285" s="2664"/>
      <c r="K9285" s="2621">
        <f t="shared" si="150"/>
        <v>9138</v>
      </c>
    </row>
    <row r="9286" spans="3:11">
      <c r="C9286" s="1650"/>
      <c r="D9286" s="4667"/>
      <c r="E9286" s="4667" t="s">
        <v>3024</v>
      </c>
      <c r="F9286" s="455" t="s">
        <v>2541</v>
      </c>
      <c r="G9286" s="4667" t="s">
        <v>3403</v>
      </c>
      <c r="H9286" s="1696"/>
      <c r="I9286" s="1688"/>
      <c r="J9286" s="2664"/>
      <c r="K9286" s="2621">
        <f t="shared" si="150"/>
        <v>9139</v>
      </c>
    </row>
    <row r="9287" spans="3:11" ht="15.75" thickBot="1">
      <c r="C9287" s="1697"/>
      <c r="D9287" s="4669"/>
      <c r="E9287" s="4669"/>
      <c r="F9287" s="4670"/>
      <c r="G9287" s="1698"/>
      <c r="H9287" s="1699"/>
      <c r="I9287" s="1700"/>
      <c r="J9287" s="2664"/>
      <c r="K9287" s="2621">
        <f t="shared" si="150"/>
        <v>9140</v>
      </c>
    </row>
    <row r="9288" spans="3:11" ht="22.5">
      <c r="C9288" s="4651"/>
      <c r="D9288" s="5871" t="s">
        <v>60</v>
      </c>
      <c r="E9288" s="5871"/>
      <c r="F9288" s="5872"/>
      <c r="G9288" s="1632"/>
      <c r="H9288" s="5944" t="s">
        <v>5133</v>
      </c>
      <c r="I9288" s="5945"/>
      <c r="J9288" s="2664"/>
      <c r="K9288" s="2621">
        <f t="shared" si="150"/>
        <v>9141</v>
      </c>
    </row>
    <row r="9289" spans="3:11" ht="22.5">
      <c r="C9289" s="4652" t="s">
        <v>2722</v>
      </c>
      <c r="D9289" s="5859" t="s">
        <v>2538</v>
      </c>
      <c r="E9289" s="5859"/>
      <c r="F9289" s="5860"/>
      <c r="G9289" s="1633"/>
      <c r="H9289" s="5873" t="s">
        <v>4794</v>
      </c>
      <c r="I9289" s="5874"/>
      <c r="J9289" s="2664"/>
      <c r="K9289" s="2621">
        <f t="shared" si="150"/>
        <v>9142</v>
      </c>
    </row>
    <row r="9290" spans="3:11" ht="22.5">
      <c r="C9290" s="4652" t="s">
        <v>2723</v>
      </c>
      <c r="D9290" s="5863">
        <v>1</v>
      </c>
      <c r="E9290" s="5863"/>
      <c r="F9290" s="5864"/>
      <c r="G9290" s="1633"/>
      <c r="H9290" s="1687"/>
      <c r="I9290" s="1688"/>
      <c r="J9290" s="2664"/>
      <c r="K9290" s="2621">
        <f t="shared" si="150"/>
        <v>9143</v>
      </c>
    </row>
    <row r="9291" spans="3:11">
      <c r="C9291" s="1634"/>
      <c r="D9291" s="4653"/>
      <c r="E9291" s="4653"/>
      <c r="F9291" s="4654"/>
      <c r="G9291" s="1635"/>
      <c r="H9291" s="1689"/>
      <c r="I9291" s="1690"/>
      <c r="J9291" s="2664"/>
      <c r="K9291" s="2621">
        <f t="shared" si="150"/>
        <v>9144</v>
      </c>
    </row>
    <row r="9292" spans="3:11">
      <c r="C9292" s="1636"/>
      <c r="D9292" s="5865" t="s">
        <v>61</v>
      </c>
      <c r="E9292" s="5866"/>
      <c r="F9292" s="5866"/>
      <c r="G9292" s="5866"/>
      <c r="H9292" s="5866"/>
      <c r="I9292" s="5867"/>
      <c r="J9292" s="2664"/>
      <c r="K9292" s="2621">
        <f t="shared" si="150"/>
        <v>9145</v>
      </c>
    </row>
    <row r="9293" spans="3:11">
      <c r="C9293" s="1637" t="s">
        <v>62</v>
      </c>
      <c r="D9293" s="5844" t="s">
        <v>63</v>
      </c>
      <c r="E9293" s="5845"/>
      <c r="F9293" s="4655" t="s">
        <v>64</v>
      </c>
      <c r="G9293" s="1638" t="s">
        <v>65</v>
      </c>
      <c r="H9293" s="5848" t="s">
        <v>66</v>
      </c>
      <c r="I9293" s="5849"/>
      <c r="J9293" s="2664"/>
      <c r="K9293" s="2621">
        <f t="shared" si="150"/>
        <v>9146</v>
      </c>
    </row>
    <row r="9294" spans="3:11">
      <c r="C9294" s="1639" t="s">
        <v>67</v>
      </c>
      <c r="D9294" s="5846"/>
      <c r="E9294" s="5847"/>
      <c r="F9294" s="4656" t="s">
        <v>0</v>
      </c>
      <c r="G9294" s="1640"/>
      <c r="H9294" s="1691" t="s">
        <v>68</v>
      </c>
      <c r="I9294" s="1692" t="s">
        <v>69</v>
      </c>
      <c r="J9294" s="2664"/>
      <c r="K9294" s="2621">
        <f t="shared" si="150"/>
        <v>9147</v>
      </c>
    </row>
    <row r="9295" spans="3:11" ht="16.5">
      <c r="C9295" s="1642"/>
      <c r="D9295" s="1754" t="str">
        <f>VLOOKUP(F9295,Accounts!B:C,2,FALSE)</f>
        <v>Accumulated Surplus (Deficit)</v>
      </c>
      <c r="E9295" s="4647"/>
      <c r="F9295" s="4657">
        <v>3010101000</v>
      </c>
      <c r="G9295" s="1643"/>
      <c r="H9295" s="4685"/>
      <c r="I9295" s="1641"/>
      <c r="J9295" s="2664"/>
      <c r="K9295" s="2621">
        <f t="shared" si="150"/>
        <v>9148</v>
      </c>
    </row>
    <row r="9296" spans="3:11" ht="16.5">
      <c r="C9296" s="1642"/>
      <c r="D9296" s="4650"/>
      <c r="E9296" s="4647" t="str">
        <f>VLOOKUP($F9296,Accounts!$B:$C,2,FALSE)</f>
        <v>Other Supplies and Materials for Distribution</v>
      </c>
      <c r="F9296" s="4657">
        <v>1040299000</v>
      </c>
      <c r="G9296" s="1643"/>
      <c r="H9296" s="1691"/>
      <c r="I9296" s="4686"/>
      <c r="J9296" s="2664"/>
      <c r="K9296" s="2621">
        <f t="shared" si="150"/>
        <v>9149</v>
      </c>
    </row>
    <row r="9297" spans="3:11">
      <c r="C9297" s="1644"/>
      <c r="D9297" s="3931"/>
      <c r="E9297" s="3881" t="s">
        <v>5134</v>
      </c>
      <c r="F9297" s="3937"/>
      <c r="G9297" s="1645"/>
      <c r="H9297" s="4682"/>
      <c r="I9297" s="1692"/>
      <c r="J9297" s="2664"/>
      <c r="K9297" s="2621">
        <f t="shared" si="150"/>
        <v>9150</v>
      </c>
    </row>
    <row r="9298" spans="3:11">
      <c r="C9298" s="1646"/>
      <c r="D9298" s="4659" t="s">
        <v>70</v>
      </c>
      <c r="E9298" s="4660"/>
      <c r="F9298" s="4661"/>
      <c r="G9298" s="1647"/>
      <c r="H9298" s="1693">
        <f>SUM(H9295:H9297)</f>
        <v>0</v>
      </c>
      <c r="I9298" s="1694">
        <f>SUM(I9295:I9297)</f>
        <v>0</v>
      </c>
      <c r="J9298" s="2664"/>
      <c r="K9298" s="2621">
        <f t="shared" si="150"/>
        <v>9151</v>
      </c>
    </row>
    <row r="9299" spans="3:11">
      <c r="C9299" s="1648"/>
      <c r="D9299" s="4662"/>
      <c r="E9299" s="4663"/>
      <c r="F9299" s="4657"/>
      <c r="G9299" s="1649"/>
      <c r="H9299" s="3616"/>
      <c r="I9299" s="1695">
        <f>H9298-I9298</f>
        <v>0</v>
      </c>
      <c r="J9299" s="2664"/>
      <c r="K9299" s="2621">
        <f t="shared" si="150"/>
        <v>9152</v>
      </c>
    </row>
    <row r="9300" spans="3:11">
      <c r="C9300" s="5850" t="s">
        <v>71</v>
      </c>
      <c r="D9300" s="5851"/>
      <c r="E9300" s="4664"/>
      <c r="F9300" s="5852" t="s">
        <v>2540</v>
      </c>
      <c r="G9300" s="5851"/>
      <c r="H9300" s="5853"/>
      <c r="I9300" s="5854"/>
      <c r="J9300" s="2664"/>
      <c r="K9300" s="2621">
        <f t="shared" si="150"/>
        <v>9153</v>
      </c>
    </row>
    <row r="9301" spans="3:11">
      <c r="C9301" s="1650"/>
      <c r="D9301" s="4665"/>
      <c r="E9301" s="4665"/>
      <c r="F9301" s="4666"/>
      <c r="G9301" s="1651"/>
      <c r="H9301" s="1687"/>
      <c r="I9301" s="1688"/>
      <c r="J9301" s="2664"/>
      <c r="K9301" s="2621">
        <f t="shared" si="150"/>
        <v>9154</v>
      </c>
    </row>
    <row r="9302" spans="3:11">
      <c r="C9302" s="1652"/>
      <c r="D9302" s="4667"/>
      <c r="E9302" s="4668" t="s">
        <v>3023</v>
      </c>
      <c r="F9302" s="455"/>
      <c r="G9302" s="1653" t="s">
        <v>3026</v>
      </c>
      <c r="H9302" s="1687"/>
      <c r="I9302" s="1688"/>
      <c r="J9302" s="2664"/>
      <c r="K9302" s="2621">
        <f t="shared" si="150"/>
        <v>9155</v>
      </c>
    </row>
    <row r="9303" spans="3:11">
      <c r="C9303" s="1650"/>
      <c r="D9303" s="4667"/>
      <c r="E9303" s="4667" t="s">
        <v>3024</v>
      </c>
      <c r="F9303" s="455" t="s">
        <v>2541</v>
      </c>
      <c r="G9303" s="4667" t="s">
        <v>3403</v>
      </c>
      <c r="H9303" s="1696"/>
      <c r="I9303" s="1688"/>
      <c r="J9303" s="2664"/>
      <c r="K9303" s="2621">
        <f t="shared" si="150"/>
        <v>9156</v>
      </c>
    </row>
    <row r="9304" spans="3:11" ht="15.75" thickBot="1">
      <c r="C9304" s="1697"/>
      <c r="D9304" s="4669"/>
      <c r="E9304" s="4669"/>
      <c r="F9304" s="4670"/>
      <c r="G9304" s="1698"/>
      <c r="H9304" s="1699"/>
      <c r="I9304" s="1700"/>
      <c r="J9304" s="2664"/>
      <c r="K9304" s="2621">
        <f t="shared" si="150"/>
        <v>9157</v>
      </c>
    </row>
    <row r="9305" spans="3:11" ht="22.5">
      <c r="C9305" s="4651"/>
      <c r="D9305" s="5871" t="s">
        <v>60</v>
      </c>
      <c r="E9305" s="5871"/>
      <c r="F9305" s="5872"/>
      <c r="G9305" s="1632"/>
      <c r="H9305" s="5944" t="s">
        <v>5135</v>
      </c>
      <c r="I9305" s="5945"/>
      <c r="J9305" s="2664"/>
      <c r="K9305" s="2621">
        <f t="shared" ref="K9305:K9368" si="151">K9304+1</f>
        <v>9158</v>
      </c>
    </row>
    <row r="9306" spans="3:11" ht="22.5">
      <c r="C9306" s="4652" t="s">
        <v>2722</v>
      </c>
      <c r="D9306" s="5859" t="s">
        <v>2538</v>
      </c>
      <c r="E9306" s="5859"/>
      <c r="F9306" s="5860"/>
      <c r="G9306" s="1633"/>
      <c r="H9306" s="5873" t="s">
        <v>4794</v>
      </c>
      <c r="I9306" s="5874"/>
      <c r="J9306" s="2664"/>
      <c r="K9306" s="2621">
        <f t="shared" si="151"/>
        <v>9159</v>
      </c>
    </row>
    <row r="9307" spans="3:11" ht="22.5">
      <c r="C9307" s="4652" t="s">
        <v>2723</v>
      </c>
      <c r="D9307" s="5863">
        <v>1</v>
      </c>
      <c r="E9307" s="5863"/>
      <c r="F9307" s="5864"/>
      <c r="G9307" s="1633"/>
      <c r="H9307" s="1687"/>
      <c r="I9307" s="1688"/>
      <c r="J9307" s="2664"/>
      <c r="K9307" s="2621">
        <f t="shared" si="151"/>
        <v>9160</v>
      </c>
    </row>
    <row r="9308" spans="3:11">
      <c r="C9308" s="1634"/>
      <c r="D9308" s="4653"/>
      <c r="E9308" s="4653"/>
      <c r="F9308" s="4654"/>
      <c r="G9308" s="1635"/>
      <c r="H9308" s="1689"/>
      <c r="I9308" s="1690"/>
      <c r="J9308" s="2664"/>
      <c r="K9308" s="2621">
        <f t="shared" si="151"/>
        <v>9161</v>
      </c>
    </row>
    <row r="9309" spans="3:11">
      <c r="C9309" s="1636"/>
      <c r="D9309" s="5865" t="s">
        <v>61</v>
      </c>
      <c r="E9309" s="5866"/>
      <c r="F9309" s="5866"/>
      <c r="G9309" s="5866"/>
      <c r="H9309" s="5866"/>
      <c r="I9309" s="5867"/>
      <c r="J9309" s="2664"/>
      <c r="K9309" s="2621">
        <f t="shared" si="151"/>
        <v>9162</v>
      </c>
    </row>
    <row r="9310" spans="3:11">
      <c r="C9310" s="1637" t="s">
        <v>62</v>
      </c>
      <c r="D9310" s="5844" t="s">
        <v>63</v>
      </c>
      <c r="E9310" s="5845"/>
      <c r="F9310" s="4655" t="s">
        <v>64</v>
      </c>
      <c r="G9310" s="1638" t="s">
        <v>65</v>
      </c>
      <c r="H9310" s="5848" t="s">
        <v>66</v>
      </c>
      <c r="I9310" s="5849"/>
      <c r="J9310" s="2664"/>
      <c r="K9310" s="2621">
        <f t="shared" si="151"/>
        <v>9163</v>
      </c>
    </row>
    <row r="9311" spans="3:11">
      <c r="C9311" s="1639" t="s">
        <v>67</v>
      </c>
      <c r="D9311" s="5846"/>
      <c r="E9311" s="5847"/>
      <c r="F9311" s="4656" t="s">
        <v>0</v>
      </c>
      <c r="G9311" s="1640"/>
      <c r="H9311" s="1691" t="s">
        <v>68</v>
      </c>
      <c r="I9311" s="1692" t="s">
        <v>69</v>
      </c>
      <c r="J9311" s="2664"/>
      <c r="K9311" s="2621">
        <f t="shared" si="151"/>
        <v>9164</v>
      </c>
    </row>
    <row r="9312" spans="3:11" ht="16.5">
      <c r="C9312" s="1642"/>
      <c r="D9312" s="1754" t="str">
        <f>VLOOKUP(F9312,Accounts!B:C,2,FALSE)</f>
        <v>Accumulated Surplus (Deficit)</v>
      </c>
      <c r="E9312" s="4647"/>
      <c r="F9312" s="4657">
        <v>3010101000</v>
      </c>
      <c r="G9312" s="1643"/>
      <c r="H9312" s="4685"/>
      <c r="I9312" s="1641"/>
      <c r="J9312" s="2664"/>
      <c r="K9312" s="2621">
        <f t="shared" si="151"/>
        <v>9165</v>
      </c>
    </row>
    <row r="9313" spans="3:11" ht="16.5">
      <c r="C9313" s="1642"/>
      <c r="D9313" s="4650"/>
      <c r="E9313" s="4647" t="str">
        <f>VLOOKUP($F9313,Accounts!$B:$C,2,FALSE)</f>
        <v>Other Supplies and Materials for Distribution</v>
      </c>
      <c r="F9313" s="4657">
        <v>1040299000</v>
      </c>
      <c r="G9313" s="1643"/>
      <c r="H9313" s="1691"/>
      <c r="I9313" s="4686"/>
      <c r="J9313" s="2664"/>
      <c r="K9313" s="2621">
        <f t="shared" si="151"/>
        <v>9166</v>
      </c>
    </row>
    <row r="9314" spans="3:11">
      <c r="C9314" s="1644"/>
      <c r="D9314" s="3931"/>
      <c r="E9314" s="3881" t="s">
        <v>5136</v>
      </c>
      <c r="F9314" s="3937"/>
      <c r="G9314" s="1645"/>
      <c r="H9314" s="4682"/>
      <c r="I9314" s="1692"/>
      <c r="J9314" s="2664"/>
      <c r="K9314" s="2621">
        <f t="shared" si="151"/>
        <v>9167</v>
      </c>
    </row>
    <row r="9315" spans="3:11">
      <c r="C9315" s="1646"/>
      <c r="D9315" s="4659" t="s">
        <v>70</v>
      </c>
      <c r="E9315" s="4660"/>
      <c r="F9315" s="4661"/>
      <c r="G9315" s="1647"/>
      <c r="H9315" s="1693">
        <f>SUM(H9312:H9314)</f>
        <v>0</v>
      </c>
      <c r="I9315" s="1694">
        <f>SUM(I9312:I9314)</f>
        <v>0</v>
      </c>
      <c r="J9315" s="2664"/>
      <c r="K9315" s="2621">
        <f t="shared" si="151"/>
        <v>9168</v>
      </c>
    </row>
    <row r="9316" spans="3:11">
      <c r="C9316" s="1648"/>
      <c r="D9316" s="4662"/>
      <c r="E9316" s="4663"/>
      <c r="F9316" s="4657"/>
      <c r="G9316" s="1649"/>
      <c r="H9316" s="3616"/>
      <c r="I9316" s="1695">
        <f>H9315-I9315</f>
        <v>0</v>
      </c>
      <c r="J9316" s="2664"/>
      <c r="K9316" s="2621">
        <f t="shared" si="151"/>
        <v>9169</v>
      </c>
    </row>
    <row r="9317" spans="3:11">
      <c r="C9317" s="5850" t="s">
        <v>71</v>
      </c>
      <c r="D9317" s="5851"/>
      <c r="E9317" s="4664"/>
      <c r="F9317" s="5852" t="s">
        <v>2540</v>
      </c>
      <c r="G9317" s="5851"/>
      <c r="H9317" s="5853"/>
      <c r="I9317" s="5854"/>
      <c r="J9317" s="2664"/>
      <c r="K9317" s="2621">
        <f t="shared" si="151"/>
        <v>9170</v>
      </c>
    </row>
    <row r="9318" spans="3:11">
      <c r="C9318" s="1650"/>
      <c r="D9318" s="4665"/>
      <c r="E9318" s="4665"/>
      <c r="F9318" s="4666"/>
      <c r="G9318" s="1651"/>
      <c r="H9318" s="1687"/>
      <c r="I9318" s="1688"/>
      <c r="J9318" s="2664"/>
      <c r="K9318" s="2621">
        <f t="shared" si="151"/>
        <v>9171</v>
      </c>
    </row>
    <row r="9319" spans="3:11">
      <c r="C9319" s="1652"/>
      <c r="D9319" s="4667"/>
      <c r="E9319" s="4668" t="s">
        <v>3023</v>
      </c>
      <c r="F9319" s="455"/>
      <c r="G9319" s="1653" t="s">
        <v>3026</v>
      </c>
      <c r="H9319" s="1687"/>
      <c r="I9319" s="1688"/>
      <c r="J9319" s="2664"/>
      <c r="K9319" s="2621">
        <f t="shared" si="151"/>
        <v>9172</v>
      </c>
    </row>
    <row r="9320" spans="3:11">
      <c r="C9320" s="1650"/>
      <c r="D9320" s="4667"/>
      <c r="E9320" s="4667" t="s">
        <v>3024</v>
      </c>
      <c r="F9320" s="455" t="s">
        <v>2541</v>
      </c>
      <c r="G9320" s="4667" t="s">
        <v>3403</v>
      </c>
      <c r="H9320" s="1696"/>
      <c r="I9320" s="1688"/>
      <c r="J9320" s="2664"/>
      <c r="K9320" s="2621">
        <f t="shared" si="151"/>
        <v>9173</v>
      </c>
    </row>
    <row r="9321" spans="3:11" ht="15.75" thickBot="1">
      <c r="C9321" s="1697"/>
      <c r="D9321" s="4669"/>
      <c r="E9321" s="4669"/>
      <c r="F9321" s="4670"/>
      <c r="G9321" s="1698"/>
      <c r="H9321" s="1699"/>
      <c r="I9321" s="1700"/>
      <c r="J9321" s="2664"/>
      <c r="K9321" s="2621">
        <f t="shared" si="151"/>
        <v>9174</v>
      </c>
    </row>
    <row r="9322" spans="3:11" ht="22.5">
      <c r="C9322" s="4651"/>
      <c r="D9322" s="5871" t="s">
        <v>60</v>
      </c>
      <c r="E9322" s="5871"/>
      <c r="F9322" s="5872"/>
      <c r="G9322" s="1632"/>
      <c r="H9322" s="5944" t="s">
        <v>5137</v>
      </c>
      <c r="I9322" s="5945"/>
      <c r="J9322" s="2664"/>
      <c r="K9322" s="2621">
        <f t="shared" si="151"/>
        <v>9175</v>
      </c>
    </row>
    <row r="9323" spans="3:11" ht="22.5">
      <c r="C9323" s="4652" t="s">
        <v>2722</v>
      </c>
      <c r="D9323" s="5859" t="s">
        <v>2538</v>
      </c>
      <c r="E9323" s="5859"/>
      <c r="F9323" s="5860"/>
      <c r="G9323" s="1633"/>
      <c r="H9323" s="5873" t="s">
        <v>4794</v>
      </c>
      <c r="I9323" s="5874"/>
      <c r="J9323" s="2664"/>
      <c r="K9323" s="2621">
        <f t="shared" si="151"/>
        <v>9176</v>
      </c>
    </row>
    <row r="9324" spans="3:11" ht="22.5">
      <c r="C9324" s="4652" t="s">
        <v>2723</v>
      </c>
      <c r="D9324" s="5863">
        <v>1</v>
      </c>
      <c r="E9324" s="5863"/>
      <c r="F9324" s="5864"/>
      <c r="G9324" s="1633"/>
      <c r="H9324" s="1687"/>
      <c r="I9324" s="1688"/>
      <c r="J9324" s="2664"/>
      <c r="K9324" s="2621">
        <f t="shared" si="151"/>
        <v>9177</v>
      </c>
    </row>
    <row r="9325" spans="3:11">
      <c r="C9325" s="1634"/>
      <c r="D9325" s="4653"/>
      <c r="E9325" s="4653"/>
      <c r="F9325" s="4654"/>
      <c r="G9325" s="1635"/>
      <c r="H9325" s="1689"/>
      <c r="I9325" s="1690"/>
      <c r="J9325" s="2664"/>
      <c r="K9325" s="2621">
        <f t="shared" si="151"/>
        <v>9178</v>
      </c>
    </row>
    <row r="9326" spans="3:11">
      <c r="C9326" s="1636"/>
      <c r="D9326" s="5865" t="s">
        <v>61</v>
      </c>
      <c r="E9326" s="5866"/>
      <c r="F9326" s="5866"/>
      <c r="G9326" s="5866"/>
      <c r="H9326" s="5866"/>
      <c r="I9326" s="5867"/>
      <c r="J9326" s="2664"/>
      <c r="K9326" s="2621">
        <f t="shared" si="151"/>
        <v>9179</v>
      </c>
    </row>
    <row r="9327" spans="3:11">
      <c r="C9327" s="1637" t="s">
        <v>62</v>
      </c>
      <c r="D9327" s="5844" t="s">
        <v>63</v>
      </c>
      <c r="E9327" s="5845"/>
      <c r="F9327" s="4655" t="s">
        <v>64</v>
      </c>
      <c r="G9327" s="1638" t="s">
        <v>65</v>
      </c>
      <c r="H9327" s="5848" t="s">
        <v>66</v>
      </c>
      <c r="I9327" s="5849"/>
      <c r="J9327" s="2664"/>
      <c r="K9327" s="2621">
        <f t="shared" si="151"/>
        <v>9180</v>
      </c>
    </row>
    <row r="9328" spans="3:11">
      <c r="C9328" s="1639" t="s">
        <v>67</v>
      </c>
      <c r="D9328" s="5846"/>
      <c r="E9328" s="5847"/>
      <c r="F9328" s="4656" t="s">
        <v>0</v>
      </c>
      <c r="G9328" s="1640"/>
      <c r="H9328" s="1691" t="s">
        <v>68</v>
      </c>
      <c r="I9328" s="1692" t="s">
        <v>69</v>
      </c>
      <c r="J9328" s="2664"/>
      <c r="K9328" s="2621">
        <f t="shared" si="151"/>
        <v>9181</v>
      </c>
    </row>
    <row r="9329" spans="3:11" ht="16.5">
      <c r="C9329" s="1642"/>
      <c r="D9329" s="1754" t="str">
        <f>VLOOKUP(F9329,Accounts!B:C,2,FALSE)</f>
        <v>Accumulated Surplus (Deficit)</v>
      </c>
      <c r="E9329" s="4647"/>
      <c r="F9329" s="4657">
        <v>3010101000</v>
      </c>
      <c r="G9329" s="1643"/>
      <c r="H9329" s="4685"/>
      <c r="I9329" s="1641"/>
      <c r="J9329" s="2664"/>
      <c r="K9329" s="2621">
        <f t="shared" si="151"/>
        <v>9182</v>
      </c>
    </row>
    <row r="9330" spans="3:11" ht="16.5">
      <c r="C9330" s="1642"/>
      <c r="D9330" s="4650"/>
      <c r="E9330" s="4647" t="str">
        <f>VLOOKUP($F9330,Accounts!$B:$C,2,FALSE)</f>
        <v>Other Supplies and Materials for Distribution</v>
      </c>
      <c r="F9330" s="4657">
        <v>1040299000</v>
      </c>
      <c r="G9330" s="1643"/>
      <c r="H9330" s="1691"/>
      <c r="I9330" s="4686"/>
      <c r="J9330" s="2664"/>
      <c r="K9330" s="2621">
        <f t="shared" si="151"/>
        <v>9183</v>
      </c>
    </row>
    <row r="9331" spans="3:11">
      <c r="C9331" s="1644"/>
      <c r="D9331" s="3931"/>
      <c r="E9331" s="3881" t="s">
        <v>5138</v>
      </c>
      <c r="F9331" s="3937"/>
      <c r="G9331" s="1645"/>
      <c r="H9331" s="4682"/>
      <c r="I9331" s="1692"/>
      <c r="J9331" s="2664"/>
      <c r="K9331" s="2621">
        <f t="shared" si="151"/>
        <v>9184</v>
      </c>
    </row>
    <row r="9332" spans="3:11">
      <c r="C9332" s="1646"/>
      <c r="D9332" s="4659" t="s">
        <v>70</v>
      </c>
      <c r="E9332" s="4660"/>
      <c r="F9332" s="4661"/>
      <c r="G9332" s="1647"/>
      <c r="H9332" s="1693">
        <f>SUM(H9329:H9331)</f>
        <v>0</v>
      </c>
      <c r="I9332" s="1694">
        <f>SUM(I9329:I9331)</f>
        <v>0</v>
      </c>
      <c r="J9332" s="2664"/>
      <c r="K9332" s="2621">
        <f t="shared" si="151"/>
        <v>9185</v>
      </c>
    </row>
    <row r="9333" spans="3:11">
      <c r="C9333" s="1648"/>
      <c r="D9333" s="4662"/>
      <c r="E9333" s="4663"/>
      <c r="F9333" s="4657"/>
      <c r="G9333" s="1649"/>
      <c r="H9333" s="3616"/>
      <c r="I9333" s="1695">
        <f>H9332-I9332</f>
        <v>0</v>
      </c>
      <c r="J9333" s="2664"/>
      <c r="K9333" s="2621">
        <f t="shared" si="151"/>
        <v>9186</v>
      </c>
    </row>
    <row r="9334" spans="3:11">
      <c r="C9334" s="5850" t="s">
        <v>71</v>
      </c>
      <c r="D9334" s="5851"/>
      <c r="E9334" s="4664"/>
      <c r="F9334" s="5852" t="s">
        <v>2540</v>
      </c>
      <c r="G9334" s="5851"/>
      <c r="H9334" s="5853"/>
      <c r="I9334" s="5854"/>
      <c r="J9334" s="2664"/>
      <c r="K9334" s="2621">
        <f t="shared" si="151"/>
        <v>9187</v>
      </c>
    </row>
    <row r="9335" spans="3:11">
      <c r="C9335" s="1650"/>
      <c r="D9335" s="4665"/>
      <c r="E9335" s="4665"/>
      <c r="F9335" s="4666"/>
      <c r="G9335" s="1651"/>
      <c r="H9335" s="1687"/>
      <c r="I9335" s="1688"/>
      <c r="J9335" s="2664"/>
      <c r="K9335" s="2621">
        <f t="shared" si="151"/>
        <v>9188</v>
      </c>
    </row>
    <row r="9336" spans="3:11">
      <c r="C9336" s="1652"/>
      <c r="D9336" s="4667"/>
      <c r="E9336" s="4668" t="s">
        <v>3023</v>
      </c>
      <c r="F9336" s="455"/>
      <c r="G9336" s="1653" t="s">
        <v>3026</v>
      </c>
      <c r="H9336" s="1687"/>
      <c r="I9336" s="1688"/>
      <c r="J9336" s="2664"/>
      <c r="K9336" s="2621">
        <f t="shared" si="151"/>
        <v>9189</v>
      </c>
    </row>
    <row r="9337" spans="3:11">
      <c r="C9337" s="1650"/>
      <c r="D9337" s="4667"/>
      <c r="E9337" s="4667" t="s">
        <v>3024</v>
      </c>
      <c r="F9337" s="455" t="s">
        <v>2541</v>
      </c>
      <c r="G9337" s="4667" t="s">
        <v>3403</v>
      </c>
      <c r="H9337" s="1696"/>
      <c r="I9337" s="1688"/>
      <c r="J9337" s="2664"/>
      <c r="K9337" s="2621">
        <f t="shared" si="151"/>
        <v>9190</v>
      </c>
    </row>
    <row r="9338" spans="3:11" ht="15.75" thickBot="1">
      <c r="C9338" s="1697"/>
      <c r="D9338" s="4669"/>
      <c r="E9338" s="4669"/>
      <c r="F9338" s="4670"/>
      <c r="G9338" s="1698"/>
      <c r="H9338" s="1699"/>
      <c r="I9338" s="1700"/>
      <c r="J9338" s="2838">
        <v>712002065.81000006</v>
      </c>
      <c r="K9338" s="2621">
        <f t="shared" si="151"/>
        <v>9191</v>
      </c>
    </row>
    <row r="9339" spans="3:11" ht="17.25">
      <c r="C9339" s="4749"/>
      <c r="D9339" s="5920" t="s">
        <v>60</v>
      </c>
      <c r="E9339" s="5920"/>
      <c r="F9339" s="5921"/>
      <c r="G9339" s="4750"/>
      <c r="H9339" s="5922" t="s">
        <v>5324</v>
      </c>
      <c r="I9339" s="5923"/>
      <c r="J9339" s="2838">
        <f>I1-J9338</f>
        <v>-333886005.12117833</v>
      </c>
      <c r="K9339" s="2621">
        <f t="shared" si="151"/>
        <v>9192</v>
      </c>
    </row>
    <row r="9340" spans="3:11" ht="17.25">
      <c r="C9340" s="4751" t="s">
        <v>2722</v>
      </c>
      <c r="D9340" s="5940" t="s">
        <v>2538</v>
      </c>
      <c r="E9340" s="5940"/>
      <c r="F9340" s="5941"/>
      <c r="G9340" s="4752"/>
      <c r="H9340" s="5926" t="s">
        <v>5151</v>
      </c>
      <c r="I9340" s="5927"/>
      <c r="J9340" s="2838">
        <f>J9339-'[13]JEV- May'!$G$1</f>
        <v>-336591269.58117831</v>
      </c>
      <c r="K9340" s="2621">
        <f t="shared" si="151"/>
        <v>9193</v>
      </c>
    </row>
    <row r="9341" spans="3:11" ht="17.25">
      <c r="C9341" s="4753" t="s">
        <v>2723</v>
      </c>
      <c r="D9341" s="5938">
        <v>1</v>
      </c>
      <c r="E9341" s="5938"/>
      <c r="F9341" s="5939"/>
      <c r="G9341" s="4754"/>
      <c r="H9341" s="4755"/>
      <c r="I9341" s="4756"/>
      <c r="J9341" s="2838"/>
      <c r="K9341" s="2621">
        <f t="shared" si="151"/>
        <v>9194</v>
      </c>
    </row>
    <row r="9342" spans="3:11" ht="17.25">
      <c r="C9342" s="4757"/>
      <c r="D9342" s="4758"/>
      <c r="E9342" s="4758"/>
      <c r="F9342" s="4759"/>
      <c r="G9342" s="4760"/>
      <c r="H9342" s="4761"/>
      <c r="I9342" s="4762"/>
      <c r="J9342" s="2664"/>
      <c r="K9342" s="2621">
        <f t="shared" si="151"/>
        <v>9195</v>
      </c>
    </row>
    <row r="9343" spans="3:11" ht="17.25">
      <c r="C9343" s="4763"/>
      <c r="D9343" s="5906" t="s">
        <v>61</v>
      </c>
      <c r="E9343" s="5907"/>
      <c r="F9343" s="5907"/>
      <c r="G9343" s="5907"/>
      <c r="H9343" s="5907"/>
      <c r="I9343" s="5908"/>
      <c r="J9343" s="2664"/>
      <c r="K9343" s="2621">
        <f t="shared" si="151"/>
        <v>9196</v>
      </c>
    </row>
    <row r="9344" spans="3:11" ht="17.25">
      <c r="C9344" s="4764" t="s">
        <v>62</v>
      </c>
      <c r="D9344" s="5909" t="s">
        <v>63</v>
      </c>
      <c r="E9344" s="5910"/>
      <c r="F9344" s="4765" t="s">
        <v>64</v>
      </c>
      <c r="G9344" s="4766" t="s">
        <v>65</v>
      </c>
      <c r="H9344" s="5913" t="s">
        <v>66</v>
      </c>
      <c r="I9344" s="5914"/>
      <c r="J9344" s="2664"/>
      <c r="K9344" s="2621">
        <f t="shared" si="151"/>
        <v>9197</v>
      </c>
    </row>
    <row r="9345" spans="3:11" ht="17.25">
      <c r="C9345" s="4767" t="s">
        <v>67</v>
      </c>
      <c r="D9345" s="5911"/>
      <c r="E9345" s="5912"/>
      <c r="F9345" s="4768" t="s">
        <v>0</v>
      </c>
      <c r="G9345" s="4769"/>
      <c r="H9345" s="4770" t="s">
        <v>68</v>
      </c>
      <c r="I9345" s="4771" t="s">
        <v>69</v>
      </c>
      <c r="J9345" s="2664"/>
      <c r="K9345" s="2621">
        <f t="shared" si="151"/>
        <v>9198</v>
      </c>
    </row>
    <row r="9346" spans="3:11" ht="17.25" customHeight="1">
      <c r="C9346" s="4772"/>
      <c r="D9346" s="1754" t="str">
        <f>VLOOKUP(F9346,Accounts!B:C,2,FALSE)</f>
        <v>Accumulated Surplus (Deficit)</v>
      </c>
      <c r="E9346" s="4949"/>
      <c r="F9346" s="4773">
        <v>3010101000</v>
      </c>
      <c r="G9346" s="4774"/>
      <c r="H9346" s="4775"/>
      <c r="I9346" s="4771"/>
      <c r="J9346" s="2664"/>
      <c r="K9346" s="2621">
        <f t="shared" si="151"/>
        <v>9199</v>
      </c>
    </row>
    <row r="9347" spans="3:11" ht="17.25">
      <c r="C9347" s="4772"/>
      <c r="D9347" s="4954"/>
      <c r="E9347" s="4949" t="str">
        <f>VLOOKUP($F9347,Accounts!$B:$C,2,FALSE)</f>
        <v>Semi-Expendable Office Equipment</v>
      </c>
      <c r="F9347" s="4777">
        <v>1040502000</v>
      </c>
      <c r="G9347" s="4774"/>
      <c r="H9347" s="4775"/>
      <c r="I9347" s="4778"/>
      <c r="J9347" s="2664"/>
      <c r="K9347" s="2621">
        <f t="shared" si="151"/>
        <v>9200</v>
      </c>
    </row>
    <row r="9348" spans="3:11" ht="17.25" customHeight="1">
      <c r="C9348" s="4779"/>
      <c r="D9348" s="4776"/>
      <c r="E9348" s="5942" t="s">
        <v>5325</v>
      </c>
      <c r="F9348" s="4773"/>
      <c r="G9348" s="4780"/>
      <c r="H9348" s="4775"/>
      <c r="I9348" s="4778"/>
      <c r="J9348" s="2664"/>
      <c r="K9348" s="2621">
        <f t="shared" si="151"/>
        <v>9201</v>
      </c>
    </row>
    <row r="9349" spans="3:11" ht="17.25">
      <c r="C9349" s="4781"/>
      <c r="D9349" s="4776"/>
      <c r="E9349" s="5943"/>
      <c r="F9349" s="4782"/>
      <c r="G9349" s="4783"/>
      <c r="H9349" s="4770"/>
      <c r="I9349" s="4771"/>
      <c r="J9349" s="2664"/>
      <c r="K9349" s="2621">
        <f t="shared" si="151"/>
        <v>9202</v>
      </c>
    </row>
    <row r="9350" spans="3:11" ht="17.25">
      <c r="C9350" s="4784"/>
      <c r="D9350" s="4785" t="s">
        <v>70</v>
      </c>
      <c r="E9350" s="4786"/>
      <c r="F9350" s="4787"/>
      <c r="G9350" s="4788"/>
      <c r="H9350" s="4789">
        <f>SUM(H9346:H9349)</f>
        <v>0</v>
      </c>
      <c r="I9350" s="4790">
        <f>SUM(I9346:I9349)</f>
        <v>0</v>
      </c>
      <c r="J9350" s="2664"/>
      <c r="K9350" s="2621">
        <f t="shared" si="151"/>
        <v>9203</v>
      </c>
    </row>
    <row r="9351" spans="3:11" ht="17.25">
      <c r="C9351" s="4791"/>
      <c r="D9351" s="4792"/>
      <c r="E9351" s="4793"/>
      <c r="F9351" s="4773"/>
      <c r="G9351" s="4794"/>
      <c r="H9351" s="4770"/>
      <c r="I9351" s="4795">
        <f>H9350-I9350</f>
        <v>0</v>
      </c>
      <c r="J9351" s="2664"/>
      <c r="K9351" s="2621">
        <f t="shared" si="151"/>
        <v>9204</v>
      </c>
    </row>
    <row r="9352" spans="3:11" ht="17.25">
      <c r="C9352" s="5915" t="s">
        <v>71</v>
      </c>
      <c r="D9352" s="5916"/>
      <c r="E9352" s="4951"/>
      <c r="F9352" s="5917" t="s">
        <v>3489</v>
      </c>
      <c r="G9352" s="5916"/>
      <c r="H9352" s="5918"/>
      <c r="I9352" s="5919"/>
      <c r="J9352" s="2664"/>
      <c r="K9352" s="2621">
        <f t="shared" si="151"/>
        <v>9205</v>
      </c>
    </row>
    <row r="9353" spans="3:11" ht="17.25">
      <c r="C9353" s="4796"/>
      <c r="D9353" s="4797"/>
      <c r="E9353" s="4797"/>
      <c r="F9353" s="4798"/>
      <c r="G9353" s="4799"/>
      <c r="H9353" s="4800"/>
      <c r="I9353" s="4801"/>
      <c r="J9353" s="2664"/>
      <c r="K9353" s="2621">
        <f t="shared" si="151"/>
        <v>9206</v>
      </c>
    </row>
    <row r="9354" spans="3:11" ht="17.25">
      <c r="C9354" s="4802"/>
      <c r="D9354" s="4952"/>
      <c r="E9354" s="4803" t="s">
        <v>4882</v>
      </c>
      <c r="F9354" s="4804"/>
      <c r="G9354" s="4805" t="s">
        <v>3026</v>
      </c>
      <c r="H9354" s="4800"/>
      <c r="I9354" s="4801"/>
      <c r="J9354" s="2664"/>
      <c r="K9354" s="2621">
        <f t="shared" si="151"/>
        <v>9207</v>
      </c>
    </row>
    <row r="9355" spans="3:11" ht="17.25">
      <c r="C9355" s="4806"/>
      <c r="D9355" s="4807"/>
      <c r="E9355" s="4807" t="s">
        <v>2989</v>
      </c>
      <c r="F9355" s="4808" t="s">
        <v>2541</v>
      </c>
      <c r="G9355" s="4807" t="s">
        <v>299</v>
      </c>
      <c r="H9355" s="4809"/>
      <c r="I9355" s="4756"/>
      <c r="J9355" s="2664"/>
      <c r="K9355" s="2621">
        <f t="shared" si="151"/>
        <v>9208</v>
      </c>
    </row>
    <row r="9356" spans="3:11" ht="18" thickBot="1">
      <c r="C9356" s="4810"/>
      <c r="D9356" s="4811"/>
      <c r="E9356" s="4811"/>
      <c r="F9356" s="4812"/>
      <c r="G9356" s="4811"/>
      <c r="H9356" s="4813"/>
      <c r="I9356" s="4814"/>
      <c r="J9356" s="2664"/>
      <c r="K9356" s="2621">
        <f t="shared" si="151"/>
        <v>9209</v>
      </c>
    </row>
    <row r="9357" spans="3:11" ht="17.25">
      <c r="C9357" s="4749"/>
      <c r="D9357" s="5920" t="s">
        <v>60</v>
      </c>
      <c r="E9357" s="5920"/>
      <c r="F9357" s="5921"/>
      <c r="G9357" s="4750"/>
      <c r="H9357" s="5922" t="s">
        <v>5326</v>
      </c>
      <c r="I9357" s="5923"/>
      <c r="J9357" s="2664"/>
      <c r="K9357" s="2621">
        <f t="shared" si="151"/>
        <v>9210</v>
      </c>
    </row>
    <row r="9358" spans="3:11" ht="17.25">
      <c r="C9358" s="4751" t="s">
        <v>2722</v>
      </c>
      <c r="D9358" s="5940" t="s">
        <v>2538</v>
      </c>
      <c r="E9358" s="5940"/>
      <c r="F9358" s="5941"/>
      <c r="G9358" s="4752"/>
      <c r="H9358" s="5926" t="s">
        <v>5151</v>
      </c>
      <c r="I9358" s="5927"/>
      <c r="J9358" s="2664"/>
      <c r="K9358" s="2621">
        <f t="shared" si="151"/>
        <v>9211</v>
      </c>
    </row>
    <row r="9359" spans="3:11" ht="17.25">
      <c r="C9359" s="4753" t="s">
        <v>2723</v>
      </c>
      <c r="D9359" s="5938">
        <v>1</v>
      </c>
      <c r="E9359" s="5938"/>
      <c r="F9359" s="5939"/>
      <c r="G9359" s="4754"/>
      <c r="H9359" s="4755"/>
      <c r="I9359" s="4756"/>
      <c r="J9359" s="2664"/>
      <c r="K9359" s="2621">
        <f t="shared" si="151"/>
        <v>9212</v>
      </c>
    </row>
    <row r="9360" spans="3:11" ht="17.25">
      <c r="C9360" s="4757"/>
      <c r="D9360" s="4758"/>
      <c r="E9360" s="4758"/>
      <c r="F9360" s="4759"/>
      <c r="G9360" s="4760"/>
      <c r="H9360" s="4761"/>
      <c r="I9360" s="4762"/>
      <c r="J9360" s="2664"/>
      <c r="K9360" s="2621">
        <f t="shared" si="151"/>
        <v>9213</v>
      </c>
    </row>
    <row r="9361" spans="3:11" ht="17.25">
      <c r="C9361" s="4764" t="s">
        <v>62</v>
      </c>
      <c r="D9361" s="5909" t="s">
        <v>63</v>
      </c>
      <c r="E9361" s="5910"/>
      <c r="F9361" s="4765" t="s">
        <v>64</v>
      </c>
      <c r="G9361" s="4766" t="s">
        <v>65</v>
      </c>
      <c r="H9361" s="5913" t="s">
        <v>66</v>
      </c>
      <c r="I9361" s="5914"/>
      <c r="J9361" s="2664"/>
      <c r="K9361" s="2621">
        <f t="shared" si="151"/>
        <v>9214</v>
      </c>
    </row>
    <row r="9362" spans="3:11" ht="17.25">
      <c r="C9362" s="4767" t="s">
        <v>67</v>
      </c>
      <c r="D9362" s="5911"/>
      <c r="E9362" s="5912"/>
      <c r="F9362" s="4768" t="s">
        <v>0</v>
      </c>
      <c r="G9362" s="4769"/>
      <c r="H9362" s="4770" t="s">
        <v>68</v>
      </c>
      <c r="I9362" s="4771" t="s">
        <v>69</v>
      </c>
      <c r="J9362" s="2664"/>
      <c r="K9362" s="2621">
        <f t="shared" si="151"/>
        <v>9215</v>
      </c>
    </row>
    <row r="9363" spans="3:11" ht="17.25">
      <c r="C9363" s="4772"/>
      <c r="D9363" s="1754" t="str">
        <f>VLOOKUP(F9363,Accounts!B:C,2,FALSE)</f>
        <v>Accumulated Surplus (Deficit)</v>
      </c>
      <c r="E9363" s="4949"/>
      <c r="F9363" s="4773">
        <v>3010101000</v>
      </c>
      <c r="G9363" s="4774"/>
      <c r="H9363" s="4775"/>
      <c r="I9363" s="4771"/>
      <c r="J9363" s="2664"/>
      <c r="K9363" s="2621">
        <f t="shared" si="151"/>
        <v>9216</v>
      </c>
    </row>
    <row r="9364" spans="3:11" ht="17.25">
      <c r="C9364" s="4815"/>
      <c r="D9364" s="4954"/>
      <c r="E9364" s="4949" t="str">
        <f>VLOOKUP($F9364,Accounts!$B:$C,2,FALSE)</f>
        <v>Semi-Expendable Information and Communications Tech. Equipment</v>
      </c>
      <c r="F9364" s="4816">
        <v>1040503000</v>
      </c>
      <c r="G9364" s="4817"/>
      <c r="H9364" s="4775"/>
      <c r="I9364" s="4778"/>
      <c r="J9364" s="2664"/>
      <c r="K9364" s="2621">
        <f t="shared" si="151"/>
        <v>9217</v>
      </c>
    </row>
    <row r="9365" spans="3:11" ht="51.75">
      <c r="C9365" s="4779"/>
      <c r="D9365" s="4818"/>
      <c r="E9365" s="4819" t="s">
        <v>5327</v>
      </c>
      <c r="F9365" s="4820"/>
      <c r="G9365" s="4780"/>
      <c r="H9365" s="4775"/>
      <c r="I9365" s="4778"/>
      <c r="J9365" s="2664"/>
      <c r="K9365" s="2621">
        <f t="shared" si="151"/>
        <v>9218</v>
      </c>
    </row>
    <row r="9366" spans="3:11" ht="17.25">
      <c r="C9366" s="4779"/>
      <c r="D9366" s="4776"/>
      <c r="E9366" s="4821" t="s">
        <v>3501</v>
      </c>
      <c r="F9366" s="4820"/>
      <c r="G9366" s="4780"/>
      <c r="H9366" s="4775"/>
      <c r="I9366" s="4778"/>
      <c r="J9366" s="2664"/>
      <c r="K9366" s="2621">
        <f t="shared" si="151"/>
        <v>9219</v>
      </c>
    </row>
    <row r="9367" spans="3:11" ht="17.25">
      <c r="C9367" s="4784"/>
      <c r="D9367" s="4785" t="s">
        <v>70</v>
      </c>
      <c r="E9367" s="4786"/>
      <c r="F9367" s="4787"/>
      <c r="G9367" s="4788"/>
      <c r="H9367" s="4789">
        <f>SUM(H9363:H9366)</f>
        <v>0</v>
      </c>
      <c r="I9367" s="4790">
        <f>SUM(I9363:I9366)</f>
        <v>0</v>
      </c>
      <c r="J9367" s="2664"/>
      <c r="K9367" s="2621">
        <f t="shared" si="151"/>
        <v>9220</v>
      </c>
    </row>
    <row r="9368" spans="3:11" ht="17.25">
      <c r="C9368" s="4791"/>
      <c r="D9368" s="4792"/>
      <c r="E9368" s="4793"/>
      <c r="F9368" s="4773"/>
      <c r="G9368" s="4794"/>
      <c r="H9368" s="4770"/>
      <c r="I9368" s="4795">
        <f>H9363-I9367</f>
        <v>0</v>
      </c>
      <c r="J9368" s="2664"/>
      <c r="K9368" s="2621">
        <f t="shared" si="151"/>
        <v>9221</v>
      </c>
    </row>
    <row r="9369" spans="3:11" ht="17.25">
      <c r="C9369" s="5915" t="s">
        <v>71</v>
      </c>
      <c r="D9369" s="5916"/>
      <c r="E9369" s="4951"/>
      <c r="F9369" s="5917" t="s">
        <v>3489</v>
      </c>
      <c r="G9369" s="5916"/>
      <c r="H9369" s="5918"/>
      <c r="I9369" s="5919"/>
      <c r="J9369" s="2664"/>
      <c r="K9369" s="2621">
        <f t="shared" ref="K9369:K9432" si="152">K9368+1</f>
        <v>9222</v>
      </c>
    </row>
    <row r="9370" spans="3:11" ht="17.25">
      <c r="C9370" s="4796"/>
      <c r="D9370" s="4797"/>
      <c r="E9370" s="4797"/>
      <c r="F9370" s="4798"/>
      <c r="G9370" s="4799"/>
      <c r="H9370" s="4800"/>
      <c r="I9370" s="4801"/>
      <c r="J9370" s="2664"/>
      <c r="K9370" s="2621">
        <f t="shared" si="152"/>
        <v>9223</v>
      </c>
    </row>
    <row r="9371" spans="3:11" ht="17.25">
      <c r="C9371" s="4802"/>
      <c r="D9371" s="4952"/>
      <c r="E9371" s="4803" t="s">
        <v>4882</v>
      </c>
      <c r="F9371" s="4804"/>
      <c r="G9371" s="4805" t="s">
        <v>3026</v>
      </c>
      <c r="H9371" s="4800"/>
      <c r="I9371" s="4801"/>
      <c r="J9371" s="2664"/>
      <c r="K9371" s="2621">
        <f t="shared" si="152"/>
        <v>9224</v>
      </c>
    </row>
    <row r="9372" spans="3:11" ht="17.25">
      <c r="C9372" s="4822"/>
      <c r="D9372" s="4823"/>
      <c r="E9372" s="4823" t="s">
        <v>2989</v>
      </c>
      <c r="F9372" s="4824" t="s">
        <v>2541</v>
      </c>
      <c r="G9372" s="4823" t="s">
        <v>299</v>
      </c>
      <c r="H9372" s="4825"/>
      <c r="I9372" s="4826"/>
      <c r="J9372" s="2664"/>
      <c r="K9372" s="2621">
        <f t="shared" si="152"/>
        <v>9225</v>
      </c>
    </row>
    <row r="9373" spans="3:11" ht="18" thickBot="1">
      <c r="C9373" s="4827"/>
      <c r="D9373" s="4828"/>
      <c r="E9373" s="4828"/>
      <c r="F9373" s="4812"/>
      <c r="G9373" s="4829"/>
      <c r="H9373" s="4830"/>
      <c r="I9373" s="4814"/>
      <c r="J9373" s="2664"/>
      <c r="K9373" s="2621">
        <f t="shared" si="152"/>
        <v>9226</v>
      </c>
    </row>
    <row r="9374" spans="3:11" ht="17.25">
      <c r="C9374" s="4749"/>
      <c r="D9374" s="5920" t="s">
        <v>60</v>
      </c>
      <c r="E9374" s="5920"/>
      <c r="F9374" s="5921"/>
      <c r="G9374" s="4750"/>
      <c r="H9374" s="5922" t="s">
        <v>5328</v>
      </c>
      <c r="I9374" s="5923"/>
      <c r="J9374" s="2664"/>
      <c r="K9374" s="2621">
        <f t="shared" si="152"/>
        <v>9227</v>
      </c>
    </row>
    <row r="9375" spans="3:11" ht="17.25">
      <c r="C9375" s="4831" t="s">
        <v>2722</v>
      </c>
      <c r="D9375" s="5924" t="s">
        <v>2538</v>
      </c>
      <c r="E9375" s="5924"/>
      <c r="F9375" s="5925"/>
      <c r="G9375" s="4832"/>
      <c r="H9375" s="5926" t="s">
        <v>5151</v>
      </c>
      <c r="I9375" s="5927"/>
      <c r="J9375" s="2664"/>
      <c r="K9375" s="2621">
        <f t="shared" si="152"/>
        <v>9228</v>
      </c>
    </row>
    <row r="9376" spans="3:11" ht="17.25">
      <c r="C9376" s="4753" t="s">
        <v>2723</v>
      </c>
      <c r="D9376" s="5938">
        <v>1</v>
      </c>
      <c r="E9376" s="5938"/>
      <c r="F9376" s="5939"/>
      <c r="G9376" s="4754"/>
      <c r="H9376" s="4833"/>
      <c r="I9376" s="4756"/>
      <c r="J9376" s="2664"/>
      <c r="K9376" s="2621">
        <f t="shared" si="152"/>
        <v>9229</v>
      </c>
    </row>
    <row r="9377" spans="3:11" ht="17.25">
      <c r="C9377" s="4757"/>
      <c r="D9377" s="4758"/>
      <c r="E9377" s="4758"/>
      <c r="F9377" s="4759"/>
      <c r="G9377" s="4760"/>
      <c r="H9377" s="4761"/>
      <c r="I9377" s="4762"/>
      <c r="J9377" s="2664"/>
      <c r="K9377" s="2621">
        <f t="shared" si="152"/>
        <v>9230</v>
      </c>
    </row>
    <row r="9378" spans="3:11" ht="17.25">
      <c r="C9378" s="4763"/>
      <c r="D9378" s="5906" t="s">
        <v>61</v>
      </c>
      <c r="E9378" s="5907"/>
      <c r="F9378" s="5907"/>
      <c r="G9378" s="5907"/>
      <c r="H9378" s="5907"/>
      <c r="I9378" s="5908"/>
      <c r="J9378" s="2664"/>
      <c r="K9378" s="2621">
        <f t="shared" si="152"/>
        <v>9231</v>
      </c>
    </row>
    <row r="9379" spans="3:11" ht="17.25">
      <c r="C9379" s="4764" t="s">
        <v>62</v>
      </c>
      <c r="D9379" s="5909" t="s">
        <v>63</v>
      </c>
      <c r="E9379" s="5910"/>
      <c r="F9379" s="4765" t="s">
        <v>64</v>
      </c>
      <c r="G9379" s="4766" t="s">
        <v>65</v>
      </c>
      <c r="H9379" s="5913" t="s">
        <v>66</v>
      </c>
      <c r="I9379" s="5914"/>
      <c r="J9379" s="2664"/>
      <c r="K9379" s="2621">
        <f t="shared" si="152"/>
        <v>9232</v>
      </c>
    </row>
    <row r="9380" spans="3:11" ht="17.25">
      <c r="C9380" s="4767" t="s">
        <v>67</v>
      </c>
      <c r="D9380" s="5911"/>
      <c r="E9380" s="5912"/>
      <c r="F9380" s="4768" t="s">
        <v>0</v>
      </c>
      <c r="G9380" s="4769"/>
      <c r="H9380" s="4770" t="s">
        <v>68</v>
      </c>
      <c r="I9380" s="4771" t="s">
        <v>69</v>
      </c>
      <c r="J9380" s="2664"/>
      <c r="K9380" s="2621">
        <f t="shared" si="152"/>
        <v>9233</v>
      </c>
    </row>
    <row r="9381" spans="3:11" ht="17.25" customHeight="1">
      <c r="C9381" s="4772"/>
      <c r="D9381" s="1754" t="str">
        <f>VLOOKUP(F9381,Accounts!B:C,2,FALSE)</f>
        <v>Accumulated Surplus (Deficit)</v>
      </c>
      <c r="E9381" s="4949"/>
      <c r="F9381" s="4773">
        <v>3010101000</v>
      </c>
      <c r="G9381" s="4774"/>
      <c r="H9381" s="4775"/>
      <c r="I9381" s="4771"/>
      <c r="J9381" s="2664"/>
      <c r="K9381" s="2621">
        <f t="shared" si="152"/>
        <v>9234</v>
      </c>
    </row>
    <row r="9382" spans="3:11" ht="17.25">
      <c r="C9382" s="4772"/>
      <c r="D9382" s="4954"/>
      <c r="E9382" s="4949" t="str">
        <f>VLOOKUP($F9382,Accounts!$B:$C,2,FALSE)</f>
        <v xml:space="preserve">Medical, Dental and Laboratory Supplies Inventory </v>
      </c>
      <c r="F9382" s="4777">
        <v>1040407000</v>
      </c>
      <c r="G9382" s="4817"/>
      <c r="H9382" s="4775"/>
      <c r="I9382" s="4778"/>
      <c r="J9382" s="2664"/>
      <c r="K9382" s="2621">
        <f t="shared" si="152"/>
        <v>9235</v>
      </c>
    </row>
    <row r="9383" spans="3:11" ht="51.75">
      <c r="C9383" s="4815"/>
      <c r="D9383" s="4818"/>
      <c r="E9383" s="4819" t="s">
        <v>5329</v>
      </c>
      <c r="F9383" s="4816"/>
      <c r="G9383" s="4817"/>
      <c r="H9383" s="4775"/>
      <c r="I9383" s="4778"/>
      <c r="J9383" s="2664"/>
      <c r="K9383" s="2621">
        <f t="shared" si="152"/>
        <v>9236</v>
      </c>
    </row>
    <row r="9384" spans="3:11" ht="17.25">
      <c r="C9384" s="4779"/>
      <c r="D9384" s="4776"/>
      <c r="E9384" s="4821" t="s">
        <v>3501</v>
      </c>
      <c r="F9384" s="4820"/>
      <c r="G9384" s="4780"/>
      <c r="H9384" s="4775"/>
      <c r="I9384" s="4778"/>
      <c r="J9384" s="2664"/>
      <c r="K9384" s="2621">
        <f t="shared" si="152"/>
        <v>9237</v>
      </c>
    </row>
    <row r="9385" spans="3:11" ht="17.25">
      <c r="C9385" s="4784"/>
      <c r="D9385" s="4785" t="s">
        <v>70</v>
      </c>
      <c r="E9385" s="4786"/>
      <c r="F9385" s="4787"/>
      <c r="G9385" s="4788"/>
      <c r="H9385" s="4789">
        <f>SUM(H9381:H9384)</f>
        <v>0</v>
      </c>
      <c r="I9385" s="4790">
        <f>SUM(I9381:I9384)</f>
        <v>0</v>
      </c>
      <c r="J9385" s="2664"/>
      <c r="K9385" s="2621">
        <f t="shared" si="152"/>
        <v>9238</v>
      </c>
    </row>
    <row r="9386" spans="3:11" ht="17.25">
      <c r="C9386" s="4791"/>
      <c r="D9386" s="4792"/>
      <c r="E9386" s="4793"/>
      <c r="F9386" s="4773"/>
      <c r="G9386" s="4794"/>
      <c r="H9386" s="4770"/>
      <c r="I9386" s="4795">
        <f>H9385-I9385</f>
        <v>0</v>
      </c>
      <c r="J9386" s="2664"/>
      <c r="K9386" s="2621">
        <f t="shared" si="152"/>
        <v>9239</v>
      </c>
    </row>
    <row r="9387" spans="3:11" ht="17.25">
      <c r="C9387" s="5915" t="s">
        <v>71</v>
      </c>
      <c r="D9387" s="5916"/>
      <c r="E9387" s="4951"/>
      <c r="F9387" s="5917" t="s">
        <v>3489</v>
      </c>
      <c r="G9387" s="5916"/>
      <c r="H9387" s="5918"/>
      <c r="I9387" s="5919"/>
      <c r="J9387" s="2664"/>
      <c r="K9387" s="2621">
        <f t="shared" si="152"/>
        <v>9240</v>
      </c>
    </row>
    <row r="9388" spans="3:11" ht="17.25">
      <c r="C9388" s="4796"/>
      <c r="D9388" s="4797"/>
      <c r="E9388" s="4797"/>
      <c r="F9388" s="4798"/>
      <c r="G9388" s="4799"/>
      <c r="H9388" s="4800"/>
      <c r="I9388" s="4801"/>
      <c r="J9388" s="2664"/>
      <c r="K9388" s="2621">
        <f t="shared" si="152"/>
        <v>9241</v>
      </c>
    </row>
    <row r="9389" spans="3:11" ht="17.25">
      <c r="C9389" s="4802"/>
      <c r="D9389" s="4952"/>
      <c r="E9389" s="4803" t="s">
        <v>4882</v>
      </c>
      <c r="F9389" s="4804"/>
      <c r="G9389" s="4805" t="s">
        <v>3026</v>
      </c>
      <c r="H9389" s="4800"/>
      <c r="I9389" s="4801"/>
      <c r="J9389" s="2664"/>
      <c r="K9389" s="2621">
        <f t="shared" si="152"/>
        <v>9242</v>
      </c>
    </row>
    <row r="9390" spans="3:11" ht="18" thickBot="1">
      <c r="C9390" s="4810"/>
      <c r="D9390" s="4811"/>
      <c r="E9390" s="4811" t="s">
        <v>2989</v>
      </c>
      <c r="F9390" s="4812" t="s">
        <v>2541</v>
      </c>
      <c r="G9390" s="4811" t="s">
        <v>299</v>
      </c>
      <c r="H9390" s="4813"/>
      <c r="I9390" s="4814"/>
      <c r="J9390" s="2664"/>
      <c r="K9390" s="2621">
        <f t="shared" si="152"/>
        <v>9243</v>
      </c>
    </row>
    <row r="9391" spans="3:11" ht="17.25">
      <c r="C9391" s="4749"/>
      <c r="D9391" s="5920" t="s">
        <v>60</v>
      </c>
      <c r="E9391" s="5920"/>
      <c r="F9391" s="5921"/>
      <c r="G9391" s="4750"/>
      <c r="H9391" s="5922" t="s">
        <v>5330</v>
      </c>
      <c r="I9391" s="5923"/>
      <c r="J9391" s="2664"/>
      <c r="K9391" s="2621">
        <f t="shared" si="152"/>
        <v>9244</v>
      </c>
    </row>
    <row r="9392" spans="3:11" ht="17.25">
      <c r="C9392" s="4831" t="s">
        <v>2722</v>
      </c>
      <c r="D9392" s="5924" t="s">
        <v>2538</v>
      </c>
      <c r="E9392" s="5924"/>
      <c r="F9392" s="5925"/>
      <c r="G9392" s="4832"/>
      <c r="H9392" s="5926" t="s">
        <v>5151</v>
      </c>
      <c r="I9392" s="5927"/>
      <c r="J9392" s="2664"/>
      <c r="K9392" s="2621">
        <f t="shared" si="152"/>
        <v>9245</v>
      </c>
    </row>
    <row r="9393" spans="3:11" ht="17.25">
      <c r="C9393" s="4753" t="s">
        <v>2723</v>
      </c>
      <c r="D9393" s="5938">
        <v>1</v>
      </c>
      <c r="E9393" s="5938"/>
      <c r="F9393" s="5939"/>
      <c r="G9393" s="4754"/>
      <c r="H9393" s="4833"/>
      <c r="I9393" s="4756"/>
      <c r="J9393" s="2664"/>
      <c r="K9393" s="2621">
        <f t="shared" si="152"/>
        <v>9246</v>
      </c>
    </row>
    <row r="9394" spans="3:11" ht="17.25">
      <c r="C9394" s="4757"/>
      <c r="D9394" s="4758"/>
      <c r="E9394" s="4758"/>
      <c r="F9394" s="4759"/>
      <c r="G9394" s="4760"/>
      <c r="H9394" s="4761"/>
      <c r="I9394" s="4762"/>
      <c r="J9394" s="2664"/>
      <c r="K9394" s="2621">
        <f t="shared" si="152"/>
        <v>9247</v>
      </c>
    </row>
    <row r="9395" spans="3:11" ht="17.25">
      <c r="C9395" s="4763"/>
      <c r="D9395" s="5906" t="s">
        <v>61</v>
      </c>
      <c r="E9395" s="5907"/>
      <c r="F9395" s="5907"/>
      <c r="G9395" s="5907"/>
      <c r="H9395" s="5907"/>
      <c r="I9395" s="5908"/>
      <c r="J9395" s="2664"/>
      <c r="K9395" s="2621">
        <f t="shared" si="152"/>
        <v>9248</v>
      </c>
    </row>
    <row r="9396" spans="3:11" ht="17.25">
      <c r="C9396" s="4764" t="s">
        <v>62</v>
      </c>
      <c r="D9396" s="5909" t="s">
        <v>63</v>
      </c>
      <c r="E9396" s="5910"/>
      <c r="F9396" s="4765" t="s">
        <v>64</v>
      </c>
      <c r="G9396" s="4766" t="s">
        <v>65</v>
      </c>
      <c r="H9396" s="5913" t="s">
        <v>66</v>
      </c>
      <c r="I9396" s="5914"/>
      <c r="J9396" s="2664"/>
      <c r="K9396" s="2621">
        <f t="shared" si="152"/>
        <v>9249</v>
      </c>
    </row>
    <row r="9397" spans="3:11" ht="17.25">
      <c r="C9397" s="4767" t="s">
        <v>67</v>
      </c>
      <c r="D9397" s="5911"/>
      <c r="E9397" s="5912"/>
      <c r="F9397" s="4768" t="s">
        <v>0</v>
      </c>
      <c r="G9397" s="4769"/>
      <c r="H9397" s="4770" t="s">
        <v>68</v>
      </c>
      <c r="I9397" s="4771" t="s">
        <v>69</v>
      </c>
      <c r="J9397" s="2664"/>
      <c r="K9397" s="2621">
        <f t="shared" si="152"/>
        <v>9250</v>
      </c>
    </row>
    <row r="9398" spans="3:11" ht="17.25">
      <c r="C9398" s="4772"/>
      <c r="D9398" s="1754" t="str">
        <f>VLOOKUP(F9398,Accounts!B:C,2,FALSE)</f>
        <v>Accumulated Surplus (Deficit)</v>
      </c>
      <c r="E9398" s="4949"/>
      <c r="F9398" s="4773">
        <v>3010101000</v>
      </c>
      <c r="G9398" s="4774"/>
      <c r="H9398" s="4834"/>
      <c r="I9398" s="4771"/>
      <c r="J9398" s="2664"/>
      <c r="K9398" s="2621">
        <f t="shared" si="152"/>
        <v>9251</v>
      </c>
    </row>
    <row r="9399" spans="3:11" ht="17.25">
      <c r="C9399" s="4815"/>
      <c r="D9399" s="4954"/>
      <c r="E9399" s="4949" t="str">
        <f>VLOOKUP($F9399,Accounts!$B:$C,2,FALSE)</f>
        <v>Semi-Expendable Furniture and Fixtures</v>
      </c>
      <c r="F9399" s="4777">
        <v>1040601000</v>
      </c>
      <c r="G9399" s="4817"/>
      <c r="H9399" s="4834"/>
      <c r="I9399" s="4835"/>
      <c r="J9399" s="2664"/>
      <c r="K9399" s="2621">
        <f t="shared" si="152"/>
        <v>9252</v>
      </c>
    </row>
    <row r="9400" spans="3:11" ht="34.5">
      <c r="C9400" s="4779"/>
      <c r="D9400" s="4776"/>
      <c r="E9400" s="4836" t="s">
        <v>5331</v>
      </c>
      <c r="F9400" s="4837"/>
      <c r="G9400" s="4836"/>
      <c r="H9400" s="4838"/>
      <c r="I9400" s="4839"/>
      <c r="J9400" s="2664"/>
      <c r="K9400" s="2621">
        <f t="shared" si="152"/>
        <v>9253</v>
      </c>
    </row>
    <row r="9401" spans="3:11" ht="17.25">
      <c r="C9401" s="4784"/>
      <c r="D9401" s="4785" t="s">
        <v>70</v>
      </c>
      <c r="E9401" s="4786"/>
      <c r="F9401" s="4787"/>
      <c r="G9401" s="4788"/>
      <c r="H9401" s="4789">
        <f>SUM(H9398:H9400)</f>
        <v>0</v>
      </c>
      <c r="I9401" s="4790">
        <f>SUM(I9399:I9400)</f>
        <v>0</v>
      </c>
      <c r="J9401" s="2664"/>
      <c r="K9401" s="2621">
        <f t="shared" si="152"/>
        <v>9254</v>
      </c>
    </row>
    <row r="9402" spans="3:11" ht="17.25">
      <c r="C9402" s="4791"/>
      <c r="D9402" s="4792"/>
      <c r="E9402" s="4793"/>
      <c r="F9402" s="4773"/>
      <c r="G9402" s="4794"/>
      <c r="H9402" s="4770"/>
      <c r="I9402" s="4795">
        <f>H9401-I9401</f>
        <v>0</v>
      </c>
      <c r="J9402" s="2664"/>
      <c r="K9402" s="2621">
        <f t="shared" si="152"/>
        <v>9255</v>
      </c>
    </row>
    <row r="9403" spans="3:11" ht="17.25">
      <c r="C9403" s="5915" t="s">
        <v>71</v>
      </c>
      <c r="D9403" s="5916"/>
      <c r="E9403" s="4951"/>
      <c r="F9403" s="5917" t="s">
        <v>3489</v>
      </c>
      <c r="G9403" s="5916"/>
      <c r="H9403" s="5918"/>
      <c r="I9403" s="5919"/>
      <c r="J9403" s="2664"/>
      <c r="K9403" s="2621">
        <f t="shared" si="152"/>
        <v>9256</v>
      </c>
    </row>
    <row r="9404" spans="3:11" ht="17.25">
      <c r="C9404" s="4796"/>
      <c r="D9404" s="4797"/>
      <c r="E9404" s="4797"/>
      <c r="F9404" s="4798"/>
      <c r="G9404" s="4799"/>
      <c r="H9404" s="4800"/>
      <c r="I9404" s="4801"/>
      <c r="J9404" s="2664"/>
      <c r="K9404" s="2621">
        <f t="shared" si="152"/>
        <v>9257</v>
      </c>
    </row>
    <row r="9405" spans="3:11" ht="17.25">
      <c r="C9405" s="4802"/>
      <c r="D9405" s="4952"/>
      <c r="E9405" s="4803" t="s">
        <v>4882</v>
      </c>
      <c r="F9405" s="4804"/>
      <c r="G9405" s="4805" t="s">
        <v>3026</v>
      </c>
      <c r="H9405" s="4800"/>
      <c r="I9405" s="4801"/>
      <c r="J9405" s="2664"/>
      <c r="K9405" s="2621">
        <f t="shared" si="152"/>
        <v>9258</v>
      </c>
    </row>
    <row r="9406" spans="3:11" ht="17.25">
      <c r="C9406" s="4796"/>
      <c r="D9406" s="4952"/>
      <c r="E9406" s="4952" t="s">
        <v>2989</v>
      </c>
      <c r="F9406" s="4804" t="s">
        <v>2541</v>
      </c>
      <c r="G9406" s="4952" t="s">
        <v>299</v>
      </c>
      <c r="H9406" s="4840"/>
      <c r="I9406" s="4801"/>
      <c r="J9406" s="2664"/>
      <c r="K9406" s="2621">
        <f t="shared" si="152"/>
        <v>9259</v>
      </c>
    </row>
    <row r="9407" spans="3:11" ht="18" thickBot="1">
      <c r="C9407" s="4827"/>
      <c r="D9407" s="4828"/>
      <c r="E9407" s="4828"/>
      <c r="F9407" s="4812"/>
      <c r="G9407" s="4829"/>
      <c r="H9407" s="4830"/>
      <c r="I9407" s="4814"/>
      <c r="J9407" s="2664"/>
      <c r="K9407" s="2621">
        <f t="shared" si="152"/>
        <v>9260</v>
      </c>
    </row>
    <row r="9408" spans="3:11" ht="17.25">
      <c r="C9408" s="4841"/>
      <c r="D9408" s="5885" t="s">
        <v>60</v>
      </c>
      <c r="E9408" s="5885"/>
      <c r="F9408" s="5886"/>
      <c r="G9408" s="4842"/>
      <c r="H9408" s="5887" t="s">
        <v>5332</v>
      </c>
      <c r="I9408" s="5888"/>
      <c r="J9408" s="2664"/>
      <c r="K9408" s="2621">
        <f t="shared" si="152"/>
        <v>9261</v>
      </c>
    </row>
    <row r="9409" spans="3:11" ht="17.25">
      <c r="C9409" s="4843" t="s">
        <v>2722</v>
      </c>
      <c r="D9409" s="5889" t="s">
        <v>2538</v>
      </c>
      <c r="E9409" s="5889"/>
      <c r="F9409" s="5890"/>
      <c r="G9409" s="4844"/>
      <c r="H9409" s="5891" t="s">
        <v>5151</v>
      </c>
      <c r="I9409" s="5892"/>
      <c r="J9409" s="2664"/>
      <c r="K9409" s="2621">
        <f t="shared" si="152"/>
        <v>9262</v>
      </c>
    </row>
    <row r="9410" spans="3:11" ht="17.25">
      <c r="C9410" s="4845" t="s">
        <v>2723</v>
      </c>
      <c r="D9410" s="5893">
        <v>1</v>
      </c>
      <c r="E9410" s="5893"/>
      <c r="F9410" s="5894"/>
      <c r="G9410" s="4846"/>
      <c r="H9410" s="4847"/>
      <c r="I9410" s="4848"/>
      <c r="J9410" s="2664"/>
      <c r="K9410" s="2621">
        <f t="shared" si="152"/>
        <v>9263</v>
      </c>
    </row>
    <row r="9411" spans="3:11" ht="17.25">
      <c r="C9411" s="4849"/>
      <c r="D9411" s="4850"/>
      <c r="E9411" s="4850"/>
      <c r="F9411" s="4851"/>
      <c r="G9411" s="4852"/>
      <c r="H9411" s="4853"/>
      <c r="I9411" s="4854"/>
      <c r="J9411" s="2664"/>
      <c r="K9411" s="2621">
        <f t="shared" si="152"/>
        <v>9264</v>
      </c>
    </row>
    <row r="9412" spans="3:11" ht="17.25">
      <c r="C9412" s="4855" t="s">
        <v>62</v>
      </c>
      <c r="D9412" s="5895" t="s">
        <v>63</v>
      </c>
      <c r="E9412" s="5896"/>
      <c r="F9412" s="4856" t="s">
        <v>64</v>
      </c>
      <c r="G9412" s="4857" t="s">
        <v>65</v>
      </c>
      <c r="H9412" s="5899" t="s">
        <v>66</v>
      </c>
      <c r="I9412" s="5900"/>
      <c r="J9412" s="2664"/>
      <c r="K9412" s="2621">
        <f t="shared" si="152"/>
        <v>9265</v>
      </c>
    </row>
    <row r="9413" spans="3:11" ht="17.25">
      <c r="C9413" s="4858" t="s">
        <v>67</v>
      </c>
      <c r="D9413" s="5897"/>
      <c r="E9413" s="5898"/>
      <c r="F9413" s="4859" t="s">
        <v>0</v>
      </c>
      <c r="G9413" s="4860"/>
      <c r="H9413" s="4861" t="s">
        <v>68</v>
      </c>
      <c r="I9413" s="4862" t="s">
        <v>69</v>
      </c>
      <c r="J9413" s="2664"/>
      <c r="K9413" s="2621">
        <f t="shared" si="152"/>
        <v>9266</v>
      </c>
    </row>
    <row r="9414" spans="3:11" ht="17.25">
      <c r="C9414" s="4863"/>
      <c r="D9414" s="1754" t="str">
        <f>VLOOKUP(F9414,Accounts!B:C,2,FALSE)</f>
        <v>Accumulated Surplus (Deficit)</v>
      </c>
      <c r="E9414" s="4949"/>
      <c r="F9414" s="4864">
        <v>3010101000</v>
      </c>
      <c r="G9414" s="4865"/>
      <c r="H9414" s="4866"/>
      <c r="I9414" s="4862"/>
      <c r="J9414" s="2664"/>
      <c r="K9414" s="2621">
        <f t="shared" si="152"/>
        <v>9267</v>
      </c>
    </row>
    <row r="9415" spans="3:11" ht="17.25">
      <c r="C9415" s="4867"/>
      <c r="D9415" s="4954"/>
      <c r="E9415" s="4949" t="str">
        <f>VLOOKUP($F9415,Accounts!$B:$C,2,FALSE)</f>
        <v>Semi-Expendable Information and Communications Tech. Equipment</v>
      </c>
      <c r="F9415" s="4868">
        <v>1040503000</v>
      </c>
      <c r="G9415" s="4868"/>
      <c r="H9415" s="4866"/>
      <c r="I9415" s="4869"/>
      <c r="J9415" s="2664"/>
      <c r="K9415" s="2621">
        <f t="shared" si="152"/>
        <v>9268</v>
      </c>
    </row>
    <row r="9416" spans="3:11" ht="34.5">
      <c r="C9416" s="4870"/>
      <c r="D9416" s="4871"/>
      <c r="E9416" s="4872" t="s">
        <v>5333</v>
      </c>
      <c r="F9416" s="4873"/>
      <c r="G9416" s="4874"/>
      <c r="H9416" s="4866"/>
      <c r="I9416" s="4869"/>
      <c r="J9416" s="2664"/>
      <c r="K9416" s="2621">
        <f t="shared" si="152"/>
        <v>9269</v>
      </c>
    </row>
    <row r="9417" spans="3:11" ht="17.25">
      <c r="C9417" s="4870"/>
      <c r="D9417" s="4875"/>
      <c r="E9417" s="4876" t="s">
        <v>3501</v>
      </c>
      <c r="F9417" s="4873"/>
      <c r="G9417" s="4874"/>
      <c r="H9417" s="4866"/>
      <c r="I9417" s="4869"/>
      <c r="J9417" s="2664"/>
      <c r="K9417" s="2621">
        <f t="shared" si="152"/>
        <v>9270</v>
      </c>
    </row>
    <row r="9418" spans="3:11" ht="17.25">
      <c r="C9418" s="4877"/>
      <c r="D9418" s="4878" t="s">
        <v>70</v>
      </c>
      <c r="E9418" s="4879"/>
      <c r="F9418" s="4880"/>
      <c r="G9418" s="4881"/>
      <c r="H9418" s="4882">
        <f>SUM(H9414:H9417)</f>
        <v>0</v>
      </c>
      <c r="I9418" s="4883">
        <f>SUM(I9414:I9417)</f>
        <v>0</v>
      </c>
      <c r="J9418" s="2664"/>
      <c r="K9418" s="2621">
        <f t="shared" si="152"/>
        <v>9271</v>
      </c>
    </row>
    <row r="9419" spans="3:11" ht="17.25">
      <c r="C9419" s="4884"/>
      <c r="D9419" s="4885"/>
      <c r="E9419" s="4886"/>
      <c r="F9419" s="4864"/>
      <c r="G9419" s="4887"/>
      <c r="H9419" s="4861"/>
      <c r="I9419" s="4888">
        <f>H9414-I9418</f>
        <v>0</v>
      </c>
      <c r="J9419" s="2664"/>
      <c r="K9419" s="2621">
        <f t="shared" si="152"/>
        <v>9272</v>
      </c>
    </row>
    <row r="9420" spans="3:11" ht="17.25">
      <c r="C9420" s="5901" t="s">
        <v>71</v>
      </c>
      <c r="D9420" s="5902"/>
      <c r="E9420" s="4950"/>
      <c r="F9420" s="5903" t="s">
        <v>3489</v>
      </c>
      <c r="G9420" s="5902"/>
      <c r="H9420" s="5904"/>
      <c r="I9420" s="5905"/>
      <c r="J9420" s="2664"/>
      <c r="K9420" s="2621">
        <f t="shared" si="152"/>
        <v>9273</v>
      </c>
    </row>
    <row r="9421" spans="3:11" ht="17.25">
      <c r="C9421" s="4889"/>
      <c r="D9421" s="4890"/>
      <c r="E9421" s="4890"/>
      <c r="F9421" s="4891"/>
      <c r="G9421" s="4892"/>
      <c r="H9421" s="4893"/>
      <c r="I9421" s="4894"/>
      <c r="J9421" s="2664"/>
      <c r="K9421" s="2621">
        <f t="shared" si="152"/>
        <v>9274</v>
      </c>
    </row>
    <row r="9422" spans="3:11" ht="17.25">
      <c r="C9422" s="4895"/>
      <c r="D9422" s="4953"/>
      <c r="E9422" s="4896" t="s">
        <v>4882</v>
      </c>
      <c r="F9422" s="4897"/>
      <c r="G9422" s="4898" t="s">
        <v>3026</v>
      </c>
      <c r="H9422" s="4893"/>
      <c r="I9422" s="4894"/>
      <c r="J9422" s="2664"/>
      <c r="K9422" s="2621">
        <f t="shared" si="152"/>
        <v>9275</v>
      </c>
    </row>
    <row r="9423" spans="3:11" ht="17.25">
      <c r="C9423" s="4899"/>
      <c r="D9423" s="4900"/>
      <c r="E9423" s="4900" t="s">
        <v>2989</v>
      </c>
      <c r="F9423" s="4901" t="s">
        <v>2541</v>
      </c>
      <c r="G9423" s="4900" t="s">
        <v>299</v>
      </c>
      <c r="H9423" s="4902"/>
      <c r="I9423" s="4903"/>
      <c r="J9423" s="2664"/>
      <c r="K9423" s="2621">
        <f t="shared" si="152"/>
        <v>9276</v>
      </c>
    </row>
    <row r="9424" spans="3:11" ht="18" thickBot="1">
      <c r="C9424" s="4904"/>
      <c r="D9424" s="4905"/>
      <c r="E9424" s="4905"/>
      <c r="F9424" s="4906"/>
      <c r="G9424" s="4907"/>
      <c r="H9424" s="4908"/>
      <c r="I9424" s="4909"/>
      <c r="J9424" s="2664"/>
      <c r="K9424" s="2621">
        <f t="shared" si="152"/>
        <v>9277</v>
      </c>
    </row>
    <row r="9425" spans="3:11" ht="17.25">
      <c r="C9425" s="4841"/>
      <c r="D9425" s="4910"/>
      <c r="E9425" s="4910"/>
      <c r="F9425" s="4911"/>
      <c r="G9425" s="4912"/>
      <c r="H9425" s="4913"/>
      <c r="I9425" s="4914"/>
      <c r="J9425" s="2664"/>
      <c r="K9425" s="2621">
        <f t="shared" si="152"/>
        <v>9278</v>
      </c>
    </row>
    <row r="9426" spans="3:11" ht="17.25">
      <c r="C9426" s="4895"/>
      <c r="D9426" s="5934" t="s">
        <v>60</v>
      </c>
      <c r="E9426" s="5934"/>
      <c r="F9426" s="5935"/>
      <c r="G9426" s="4915"/>
      <c r="H9426" s="5936" t="s">
        <v>5334</v>
      </c>
      <c r="I9426" s="5937"/>
      <c r="J9426" s="2664"/>
      <c r="K9426" s="2621">
        <f t="shared" si="152"/>
        <v>9279</v>
      </c>
    </row>
    <row r="9427" spans="3:11" ht="17.25">
      <c r="C9427" s="4916" t="s">
        <v>2722</v>
      </c>
      <c r="D9427" s="5930" t="s">
        <v>2538</v>
      </c>
      <c r="E9427" s="5930"/>
      <c r="F9427" s="5931"/>
      <c r="G9427" s="4917"/>
      <c r="H9427" s="5891" t="s">
        <v>5151</v>
      </c>
      <c r="I9427" s="5892"/>
      <c r="J9427" s="2664"/>
      <c r="K9427" s="2621">
        <f t="shared" si="152"/>
        <v>9280</v>
      </c>
    </row>
    <row r="9428" spans="3:11" ht="17.25">
      <c r="C9428" s="4845" t="s">
        <v>2723</v>
      </c>
      <c r="D9428" s="5932">
        <v>1</v>
      </c>
      <c r="E9428" s="5932"/>
      <c r="F9428" s="5933"/>
      <c r="G9428" s="4915"/>
      <c r="H9428" s="4893"/>
      <c r="I9428" s="4894"/>
      <c r="J9428" s="2664"/>
      <c r="K9428" s="2621">
        <f t="shared" si="152"/>
        <v>9281</v>
      </c>
    </row>
    <row r="9429" spans="3:11" ht="17.25">
      <c r="C9429" s="4849"/>
      <c r="D9429" s="4850"/>
      <c r="E9429" s="4850"/>
      <c r="F9429" s="4851"/>
      <c r="G9429" s="4852"/>
      <c r="H9429" s="4853"/>
      <c r="I9429" s="4854"/>
      <c r="J9429" s="2664"/>
      <c r="K9429" s="2621">
        <f t="shared" si="152"/>
        <v>9282</v>
      </c>
    </row>
    <row r="9430" spans="3:11" ht="17.25">
      <c r="C9430" s="4918"/>
      <c r="D9430" s="5868" t="s">
        <v>61</v>
      </c>
      <c r="E9430" s="5869"/>
      <c r="F9430" s="5869"/>
      <c r="G9430" s="5869"/>
      <c r="H9430" s="5869"/>
      <c r="I9430" s="5870"/>
      <c r="J9430" s="2664"/>
      <c r="K9430" s="2621">
        <f t="shared" si="152"/>
        <v>9283</v>
      </c>
    </row>
    <row r="9431" spans="3:11" ht="17.25">
      <c r="C9431" s="4855" t="s">
        <v>62</v>
      </c>
      <c r="D9431" s="5895" t="s">
        <v>63</v>
      </c>
      <c r="E9431" s="5896"/>
      <c r="F9431" s="4856" t="s">
        <v>64</v>
      </c>
      <c r="G9431" s="4857" t="s">
        <v>65</v>
      </c>
      <c r="H9431" s="5899" t="s">
        <v>66</v>
      </c>
      <c r="I9431" s="5900"/>
      <c r="J9431" s="2664"/>
      <c r="K9431" s="2621">
        <f t="shared" si="152"/>
        <v>9284</v>
      </c>
    </row>
    <row r="9432" spans="3:11" ht="17.25">
      <c r="C9432" s="4858" t="s">
        <v>67</v>
      </c>
      <c r="D9432" s="5897"/>
      <c r="E9432" s="5898"/>
      <c r="F9432" s="4859" t="s">
        <v>0</v>
      </c>
      <c r="G9432" s="4860"/>
      <c r="H9432" s="4861" t="s">
        <v>68</v>
      </c>
      <c r="I9432" s="4862" t="s">
        <v>69</v>
      </c>
      <c r="J9432" s="2664"/>
      <c r="K9432" s="2621">
        <f t="shared" si="152"/>
        <v>9285</v>
      </c>
    </row>
    <row r="9433" spans="3:11" ht="17.25">
      <c r="C9433" s="4863"/>
      <c r="D9433" s="1754" t="str">
        <f>VLOOKUP(F9433,Accounts!B:C,2,FALSE)</f>
        <v>Accumulated Surplus (Deficit)</v>
      </c>
      <c r="E9433" s="4949"/>
      <c r="F9433" s="4864">
        <v>3010101000</v>
      </c>
      <c r="G9433" s="4865"/>
      <c r="H9433" s="4866"/>
      <c r="I9433" s="4862"/>
      <c r="J9433" s="2664"/>
      <c r="K9433" s="2621">
        <f t="shared" ref="K9433:K9496" si="153">K9432+1</f>
        <v>9286</v>
      </c>
    </row>
    <row r="9434" spans="3:11" ht="17.25">
      <c r="C9434" s="4863"/>
      <c r="D9434" s="4954"/>
      <c r="E9434" s="4949" t="str">
        <f>VLOOKUP($F9434,Accounts!$B:$C,2,FALSE)</f>
        <v>Semi-Expendable Office Equipment</v>
      </c>
      <c r="F9434" s="4919">
        <v>1040502000</v>
      </c>
      <c r="G9434" s="4865"/>
      <c r="H9434" s="4866"/>
      <c r="I9434" s="4869"/>
      <c r="J9434" s="2664"/>
      <c r="K9434" s="2621">
        <f t="shared" si="153"/>
        <v>9287</v>
      </c>
    </row>
    <row r="9435" spans="3:11" ht="34.5">
      <c r="C9435" s="4870"/>
      <c r="D9435" s="4871"/>
      <c r="E9435" s="4872" t="s">
        <v>5335</v>
      </c>
      <c r="F9435" s="4868"/>
      <c r="G9435" s="4874"/>
      <c r="H9435" s="4866"/>
      <c r="I9435" s="4869"/>
      <c r="J9435" s="2664"/>
      <c r="K9435" s="2621">
        <f t="shared" si="153"/>
        <v>9288</v>
      </c>
    </row>
    <row r="9436" spans="3:11" ht="17.25">
      <c r="C9436" s="4920"/>
      <c r="D9436" s="4875"/>
      <c r="E9436" s="4876" t="s">
        <v>3501</v>
      </c>
      <c r="F9436" s="4921"/>
      <c r="G9436" s="4922"/>
      <c r="H9436" s="4861"/>
      <c r="I9436" s="4862"/>
      <c r="J9436" s="2664"/>
      <c r="K9436" s="2621">
        <f t="shared" si="153"/>
        <v>9289</v>
      </c>
    </row>
    <row r="9437" spans="3:11" ht="17.25">
      <c r="C9437" s="4877"/>
      <c r="D9437" s="4878" t="s">
        <v>70</v>
      </c>
      <c r="E9437" s="4879"/>
      <c r="F9437" s="4880"/>
      <c r="G9437" s="4881"/>
      <c r="H9437" s="4882">
        <f>SUM(H9433:H9436)</f>
        <v>0</v>
      </c>
      <c r="I9437" s="4883">
        <f>SUM(I9433:I9436)</f>
        <v>0</v>
      </c>
      <c r="J9437" s="2664"/>
      <c r="K9437" s="2621">
        <f t="shared" si="153"/>
        <v>9290</v>
      </c>
    </row>
    <row r="9438" spans="3:11" ht="17.25">
      <c r="C9438" s="4884"/>
      <c r="D9438" s="4885"/>
      <c r="E9438" s="4886"/>
      <c r="F9438" s="4864"/>
      <c r="G9438" s="4887"/>
      <c r="H9438" s="4861"/>
      <c r="I9438" s="4888">
        <f>H9437-I9437</f>
        <v>0</v>
      </c>
      <c r="J9438" s="2664"/>
      <c r="K9438" s="2621">
        <f t="shared" si="153"/>
        <v>9291</v>
      </c>
    </row>
    <row r="9439" spans="3:11" ht="17.25">
      <c r="C9439" s="5901" t="s">
        <v>71</v>
      </c>
      <c r="D9439" s="5902"/>
      <c r="E9439" s="4950"/>
      <c r="F9439" s="5903" t="s">
        <v>3489</v>
      </c>
      <c r="G9439" s="5902"/>
      <c r="H9439" s="5904"/>
      <c r="I9439" s="5905"/>
      <c r="J9439" s="2664"/>
      <c r="K9439" s="2621">
        <f t="shared" si="153"/>
        <v>9292</v>
      </c>
    </row>
    <row r="9440" spans="3:11" ht="17.25">
      <c r="C9440" s="4889"/>
      <c r="D9440" s="4890"/>
      <c r="E9440" s="4890"/>
      <c r="F9440" s="4891"/>
      <c r="G9440" s="4892"/>
      <c r="H9440" s="4893"/>
      <c r="I9440" s="4894"/>
      <c r="J9440" s="2664"/>
      <c r="K9440" s="2621">
        <f t="shared" si="153"/>
        <v>9293</v>
      </c>
    </row>
    <row r="9441" spans="3:11" ht="17.25">
      <c r="C9441" s="4895"/>
      <c r="D9441" s="4953"/>
      <c r="E9441" s="4896" t="s">
        <v>4882</v>
      </c>
      <c r="F9441" s="4897"/>
      <c r="G9441" s="4898" t="s">
        <v>3026</v>
      </c>
      <c r="H9441" s="4893"/>
      <c r="I9441" s="4894"/>
      <c r="J9441" s="2664"/>
      <c r="K9441" s="2621">
        <f t="shared" si="153"/>
        <v>9294</v>
      </c>
    </row>
    <row r="9442" spans="3:11" ht="17.25">
      <c r="C9442" s="4889"/>
      <c r="D9442" s="4953"/>
      <c r="E9442" s="4953" t="s">
        <v>2989</v>
      </c>
      <c r="F9442" s="4897" t="s">
        <v>2541</v>
      </c>
      <c r="G9442" s="4953" t="s">
        <v>299</v>
      </c>
      <c r="H9442" s="4923"/>
      <c r="I9442" s="4894"/>
      <c r="J9442" s="2664"/>
      <c r="K9442" s="2621">
        <f t="shared" si="153"/>
        <v>9295</v>
      </c>
    </row>
    <row r="9443" spans="3:11" ht="18" thickBot="1">
      <c r="C9443" s="4904"/>
      <c r="D9443" s="4905"/>
      <c r="E9443" s="4905"/>
      <c r="F9443" s="4906"/>
      <c r="G9443" s="4907"/>
      <c r="H9443" s="4908"/>
      <c r="I9443" s="4909"/>
      <c r="J9443" s="2664"/>
      <c r="K9443" s="2621">
        <f t="shared" si="153"/>
        <v>9296</v>
      </c>
    </row>
    <row r="9444" spans="3:11" ht="17.25">
      <c r="C9444" s="4841"/>
      <c r="D9444" s="5885" t="s">
        <v>60</v>
      </c>
      <c r="E9444" s="5885"/>
      <c r="F9444" s="5886"/>
      <c r="G9444" s="4842"/>
      <c r="H9444" s="5887" t="s">
        <v>5336</v>
      </c>
      <c r="I9444" s="5888"/>
      <c r="J9444" s="2664"/>
      <c r="K9444" s="2621">
        <f t="shared" si="153"/>
        <v>9297</v>
      </c>
    </row>
    <row r="9445" spans="3:11" ht="17.25">
      <c r="C9445" s="4916" t="s">
        <v>2722</v>
      </c>
      <c r="D9445" s="5930" t="s">
        <v>2538</v>
      </c>
      <c r="E9445" s="5930"/>
      <c r="F9445" s="5931"/>
      <c r="G9445" s="4917"/>
      <c r="H9445" s="5891" t="s">
        <v>5151</v>
      </c>
      <c r="I9445" s="5892"/>
      <c r="J9445" s="2664"/>
      <c r="K9445" s="2621">
        <f t="shared" si="153"/>
        <v>9298</v>
      </c>
    </row>
    <row r="9446" spans="3:11" ht="17.25">
      <c r="C9446" s="4845" t="s">
        <v>2723</v>
      </c>
      <c r="D9446" s="5932">
        <v>1</v>
      </c>
      <c r="E9446" s="5932"/>
      <c r="F9446" s="5933"/>
      <c r="G9446" s="4915"/>
      <c r="H9446" s="4893"/>
      <c r="I9446" s="4894"/>
      <c r="J9446" s="2664"/>
      <c r="K9446" s="2621">
        <f t="shared" si="153"/>
        <v>9299</v>
      </c>
    </row>
    <row r="9447" spans="3:11" ht="17.25">
      <c r="C9447" s="4849"/>
      <c r="D9447" s="4850"/>
      <c r="E9447" s="4850"/>
      <c r="F9447" s="4851"/>
      <c r="G9447" s="4852"/>
      <c r="H9447" s="4853"/>
      <c r="I9447" s="4854"/>
      <c r="J9447" s="2664"/>
      <c r="K9447" s="2621">
        <f t="shared" si="153"/>
        <v>9300</v>
      </c>
    </row>
    <row r="9448" spans="3:11" ht="17.25">
      <c r="C9448" s="4918"/>
      <c r="D9448" s="5868" t="s">
        <v>61</v>
      </c>
      <c r="E9448" s="5869"/>
      <c r="F9448" s="5869"/>
      <c r="G9448" s="5869"/>
      <c r="H9448" s="5869"/>
      <c r="I9448" s="5870"/>
      <c r="J9448" s="2664"/>
      <c r="K9448" s="2621">
        <f t="shared" si="153"/>
        <v>9301</v>
      </c>
    </row>
    <row r="9449" spans="3:11" ht="17.25">
      <c r="C9449" s="4855" t="s">
        <v>62</v>
      </c>
      <c r="D9449" s="5895" t="s">
        <v>63</v>
      </c>
      <c r="E9449" s="5896"/>
      <c r="F9449" s="4856" t="s">
        <v>64</v>
      </c>
      <c r="G9449" s="4857" t="s">
        <v>65</v>
      </c>
      <c r="H9449" s="5899" t="s">
        <v>66</v>
      </c>
      <c r="I9449" s="5900"/>
      <c r="J9449" s="2664"/>
      <c r="K9449" s="2621">
        <f t="shared" si="153"/>
        <v>9302</v>
      </c>
    </row>
    <row r="9450" spans="3:11" ht="17.25">
      <c r="C9450" s="4858" t="s">
        <v>67</v>
      </c>
      <c r="D9450" s="5897"/>
      <c r="E9450" s="5898"/>
      <c r="F9450" s="4859" t="s">
        <v>0</v>
      </c>
      <c r="G9450" s="4860"/>
      <c r="H9450" s="4861" t="s">
        <v>68</v>
      </c>
      <c r="I9450" s="4862" t="s">
        <v>69</v>
      </c>
      <c r="J9450" s="2664"/>
      <c r="K9450" s="2621">
        <f t="shared" si="153"/>
        <v>9303</v>
      </c>
    </row>
    <row r="9451" spans="3:11" ht="17.25">
      <c r="C9451" s="4863"/>
      <c r="D9451" s="1754" t="str">
        <f>VLOOKUP(F9451,Accounts!B:C,2,FALSE)</f>
        <v>Accumulated Surplus (Deficit)</v>
      </c>
      <c r="E9451" s="4949"/>
      <c r="F9451" s="4864">
        <v>3010101000</v>
      </c>
      <c r="G9451" s="4865"/>
      <c r="H9451" s="4866"/>
      <c r="I9451" s="4862"/>
      <c r="J9451" s="2664"/>
      <c r="K9451" s="2621">
        <f t="shared" si="153"/>
        <v>9304</v>
      </c>
    </row>
    <row r="9452" spans="3:11" ht="17.25">
      <c r="C9452" s="4867"/>
      <c r="D9452" s="4954"/>
      <c r="E9452" s="4949" t="str">
        <f>VLOOKUP($F9452,Accounts!$B:$C,2,FALSE)</f>
        <v>Semi-Expendable other machinery and equipment</v>
      </c>
      <c r="F9452" s="4924">
        <v>1040599000</v>
      </c>
      <c r="G9452" s="4925"/>
      <c r="H9452" s="4866"/>
      <c r="I9452" s="4869"/>
      <c r="J9452" s="2664"/>
      <c r="K9452" s="2621">
        <f t="shared" si="153"/>
        <v>9305</v>
      </c>
    </row>
    <row r="9453" spans="3:11" ht="34.5">
      <c r="C9453" s="4870"/>
      <c r="D9453" s="4871"/>
      <c r="E9453" s="4872" t="s">
        <v>5337</v>
      </c>
      <c r="F9453" s="4873"/>
      <c r="G9453" s="4874"/>
      <c r="H9453" s="4866"/>
      <c r="I9453" s="4869"/>
      <c r="J9453" s="2664"/>
      <c r="K9453" s="2621">
        <f t="shared" si="153"/>
        <v>9306</v>
      </c>
    </row>
    <row r="9454" spans="3:11" ht="17.25">
      <c r="C9454" s="4870"/>
      <c r="D9454" s="4875"/>
      <c r="E9454" s="4876" t="s">
        <v>3501</v>
      </c>
      <c r="F9454" s="4873"/>
      <c r="G9454" s="4874"/>
      <c r="H9454" s="4866"/>
      <c r="I9454" s="4869"/>
      <c r="J9454" s="2664"/>
      <c r="K9454" s="2621">
        <f t="shared" si="153"/>
        <v>9307</v>
      </c>
    </row>
    <row r="9455" spans="3:11" ht="17.25">
      <c r="C9455" s="4877"/>
      <c r="D9455" s="4878" t="s">
        <v>70</v>
      </c>
      <c r="E9455" s="4879"/>
      <c r="F9455" s="4880"/>
      <c r="G9455" s="4881"/>
      <c r="H9455" s="4882">
        <f>SUM(H9451:H9454)</f>
        <v>0</v>
      </c>
      <c r="I9455" s="4883">
        <f>SUM(I9451:I9454)</f>
        <v>0</v>
      </c>
      <c r="J9455" s="2664"/>
      <c r="K9455" s="2621">
        <f t="shared" si="153"/>
        <v>9308</v>
      </c>
    </row>
    <row r="9456" spans="3:11" ht="17.25">
      <c r="C9456" s="4884"/>
      <c r="D9456" s="4885"/>
      <c r="E9456" s="4886"/>
      <c r="F9456" s="4864"/>
      <c r="G9456" s="4887"/>
      <c r="H9456" s="4861"/>
      <c r="I9456" s="4888">
        <f>H9455-I9455</f>
        <v>0</v>
      </c>
      <c r="J9456" s="2664"/>
      <c r="K9456" s="2621">
        <f t="shared" si="153"/>
        <v>9309</v>
      </c>
    </row>
    <row r="9457" spans="3:11" ht="17.25">
      <c r="C9457" s="5901" t="s">
        <v>71</v>
      </c>
      <c r="D9457" s="5902"/>
      <c r="E9457" s="4950"/>
      <c r="F9457" s="5903" t="s">
        <v>3489</v>
      </c>
      <c r="G9457" s="5902"/>
      <c r="H9457" s="5904" t="s">
        <v>66</v>
      </c>
      <c r="I9457" s="5905"/>
      <c r="J9457" s="2664"/>
      <c r="K9457" s="2621">
        <f t="shared" si="153"/>
        <v>9310</v>
      </c>
    </row>
    <row r="9458" spans="3:11" ht="17.25">
      <c r="C9458" s="4889"/>
      <c r="D9458" s="4890"/>
      <c r="E9458" s="4890"/>
      <c r="F9458" s="4891"/>
      <c r="G9458" s="4892"/>
      <c r="H9458" s="4893"/>
      <c r="I9458" s="4894"/>
      <c r="J9458" s="2664"/>
      <c r="K9458" s="2621">
        <f t="shared" si="153"/>
        <v>9311</v>
      </c>
    </row>
    <row r="9459" spans="3:11" ht="17.25">
      <c r="C9459" s="4895"/>
      <c r="D9459" s="4953"/>
      <c r="E9459" s="4896" t="s">
        <v>4882</v>
      </c>
      <c r="F9459" s="4897"/>
      <c r="G9459" s="4898" t="s">
        <v>3026</v>
      </c>
      <c r="H9459" s="4893"/>
      <c r="I9459" s="4894"/>
      <c r="J9459" s="2664"/>
      <c r="K9459" s="2621">
        <f t="shared" si="153"/>
        <v>9312</v>
      </c>
    </row>
    <row r="9460" spans="3:11" ht="17.25">
      <c r="C9460" s="4889"/>
      <c r="D9460" s="4953"/>
      <c r="E9460" s="4953" t="s">
        <v>2989</v>
      </c>
      <c r="F9460" s="4897" t="s">
        <v>2541</v>
      </c>
      <c r="G9460" s="4953" t="s">
        <v>299</v>
      </c>
      <c r="H9460" s="4923"/>
      <c r="I9460" s="4894"/>
      <c r="J9460" s="2664"/>
      <c r="K9460" s="2621">
        <f t="shared" si="153"/>
        <v>9313</v>
      </c>
    </row>
    <row r="9461" spans="3:11" ht="18" thickBot="1">
      <c r="C9461" s="4904"/>
      <c r="D9461" s="4905"/>
      <c r="E9461" s="4905"/>
      <c r="F9461" s="4906"/>
      <c r="G9461" s="4907"/>
      <c r="H9461" s="4908"/>
      <c r="I9461" s="4909"/>
      <c r="J9461" s="2664"/>
      <c r="K9461" s="2621">
        <f t="shared" si="153"/>
        <v>9314</v>
      </c>
    </row>
    <row r="9462" spans="3:11" ht="17.25">
      <c r="C9462" s="4749"/>
      <c r="D9462" s="5920" t="s">
        <v>60</v>
      </c>
      <c r="E9462" s="5920"/>
      <c r="F9462" s="5921"/>
      <c r="G9462" s="4750"/>
      <c r="H9462" s="5922" t="s">
        <v>5338</v>
      </c>
      <c r="I9462" s="5923"/>
      <c r="J9462" s="2664"/>
      <c r="K9462" s="2621">
        <f t="shared" si="153"/>
        <v>9315</v>
      </c>
    </row>
    <row r="9463" spans="3:11" ht="17.25">
      <c r="C9463" s="4831" t="s">
        <v>2722</v>
      </c>
      <c r="D9463" s="5924" t="s">
        <v>2538</v>
      </c>
      <c r="E9463" s="5924"/>
      <c r="F9463" s="5925"/>
      <c r="G9463" s="4832"/>
      <c r="H9463" s="5926" t="s">
        <v>5151</v>
      </c>
      <c r="I9463" s="5927"/>
      <c r="J9463" s="2664"/>
      <c r="K9463" s="2621">
        <f t="shared" si="153"/>
        <v>9316</v>
      </c>
    </row>
    <row r="9464" spans="3:11" ht="17.25">
      <c r="C9464" s="4753" t="s">
        <v>2723</v>
      </c>
      <c r="D9464" s="5928">
        <v>1</v>
      </c>
      <c r="E9464" s="5928"/>
      <c r="F9464" s="5929"/>
      <c r="G9464" s="4926"/>
      <c r="H9464" s="4800"/>
      <c r="I9464" s="4801"/>
      <c r="J9464" s="2664"/>
      <c r="K9464" s="2621">
        <f t="shared" si="153"/>
        <v>9317</v>
      </c>
    </row>
    <row r="9465" spans="3:11" ht="17.25">
      <c r="C9465" s="4757"/>
      <c r="D9465" s="4758"/>
      <c r="E9465" s="4758"/>
      <c r="F9465" s="4759"/>
      <c r="G9465" s="4760"/>
      <c r="H9465" s="4761"/>
      <c r="I9465" s="4762"/>
      <c r="J9465" s="2664"/>
      <c r="K9465" s="2621">
        <f t="shared" si="153"/>
        <v>9318</v>
      </c>
    </row>
    <row r="9466" spans="3:11" ht="17.25">
      <c r="C9466" s="4763"/>
      <c r="D9466" s="5906" t="s">
        <v>61</v>
      </c>
      <c r="E9466" s="5907"/>
      <c r="F9466" s="5907"/>
      <c r="G9466" s="5907"/>
      <c r="H9466" s="5907"/>
      <c r="I9466" s="5908"/>
      <c r="J9466" s="2664"/>
      <c r="K9466" s="2621">
        <f t="shared" si="153"/>
        <v>9319</v>
      </c>
    </row>
    <row r="9467" spans="3:11" ht="17.25">
      <c r="C9467" s="4764" t="s">
        <v>62</v>
      </c>
      <c r="D9467" s="5909" t="s">
        <v>63</v>
      </c>
      <c r="E9467" s="5910"/>
      <c r="F9467" s="4765" t="s">
        <v>64</v>
      </c>
      <c r="G9467" s="4766" t="s">
        <v>65</v>
      </c>
      <c r="H9467" s="5913" t="s">
        <v>66</v>
      </c>
      <c r="I9467" s="5914"/>
      <c r="J9467" s="2664"/>
      <c r="K9467" s="2621">
        <f t="shared" si="153"/>
        <v>9320</v>
      </c>
    </row>
    <row r="9468" spans="3:11" ht="17.25">
      <c r="C9468" s="4767" t="s">
        <v>67</v>
      </c>
      <c r="D9468" s="5911"/>
      <c r="E9468" s="5912"/>
      <c r="F9468" s="4768" t="s">
        <v>0</v>
      </c>
      <c r="G9468" s="4769"/>
      <c r="H9468" s="4770" t="s">
        <v>68</v>
      </c>
      <c r="I9468" s="4771" t="s">
        <v>69</v>
      </c>
      <c r="J9468" s="2664"/>
      <c r="K9468" s="2621">
        <f t="shared" si="153"/>
        <v>9321</v>
      </c>
    </row>
    <row r="9469" spans="3:11" ht="17.25">
      <c r="C9469" s="4772"/>
      <c r="D9469" s="1754" t="str">
        <f>VLOOKUP(F9469,Accounts!B:C,2,FALSE)</f>
        <v>Accumulated Surplus (Deficit)</v>
      </c>
      <c r="E9469" s="4949"/>
      <c r="F9469" s="4864">
        <v>3010101000</v>
      </c>
      <c r="G9469" s="4774"/>
      <c r="H9469" s="4775"/>
      <c r="I9469" s="4771"/>
      <c r="J9469" s="2664"/>
      <c r="K9469" s="2621">
        <f t="shared" si="153"/>
        <v>9322</v>
      </c>
    </row>
    <row r="9470" spans="3:11" ht="17.25">
      <c r="C9470" s="4772"/>
      <c r="D9470" s="4954"/>
      <c r="E9470" s="4949" t="str">
        <f>VLOOKUP($F9470,Accounts!$B:$C,2,FALSE)</f>
        <v xml:space="preserve">Medical, Dental and Laboratory Supplies Inventory </v>
      </c>
      <c r="F9470" s="4927">
        <v>1040407000</v>
      </c>
      <c r="G9470" s="4817"/>
      <c r="H9470" s="4775"/>
      <c r="I9470" s="4778"/>
      <c r="J9470" s="2664"/>
      <c r="K9470" s="2621">
        <f t="shared" si="153"/>
        <v>9323</v>
      </c>
    </row>
    <row r="9471" spans="3:11" ht="34.5">
      <c r="C9471" s="4815"/>
      <c r="D9471" s="4818"/>
      <c r="E9471" s="4819" t="s">
        <v>5339</v>
      </c>
      <c r="F9471" s="4816"/>
      <c r="G9471" s="4817"/>
      <c r="H9471" s="4775">
        <v>0</v>
      </c>
      <c r="I9471" s="4778"/>
      <c r="J9471" s="2664"/>
      <c r="K9471" s="2621">
        <f t="shared" si="153"/>
        <v>9324</v>
      </c>
    </row>
    <row r="9472" spans="3:11" ht="17.25">
      <c r="C9472" s="4779"/>
      <c r="D9472" s="4776"/>
      <c r="E9472" s="4821" t="s">
        <v>3501</v>
      </c>
      <c r="F9472" s="4820"/>
      <c r="G9472" s="4780"/>
      <c r="H9472" s="4775"/>
      <c r="I9472" s="4778"/>
      <c r="J9472" s="2664"/>
      <c r="K9472" s="2621">
        <f t="shared" si="153"/>
        <v>9325</v>
      </c>
    </row>
    <row r="9473" spans="3:11" ht="17.25">
      <c r="C9473" s="4784"/>
      <c r="D9473" s="4785" t="s">
        <v>70</v>
      </c>
      <c r="E9473" s="4786"/>
      <c r="F9473" s="4787"/>
      <c r="G9473" s="4788"/>
      <c r="H9473" s="4789">
        <f>SUM(H9469:H9472)</f>
        <v>0</v>
      </c>
      <c r="I9473" s="4790">
        <f>SUM(I9469:I9472)</f>
        <v>0</v>
      </c>
      <c r="J9473" s="2664"/>
      <c r="K9473" s="2621">
        <f t="shared" si="153"/>
        <v>9326</v>
      </c>
    </row>
    <row r="9474" spans="3:11" ht="17.25">
      <c r="C9474" s="4791"/>
      <c r="D9474" s="4792"/>
      <c r="E9474" s="4793"/>
      <c r="F9474" s="4773"/>
      <c r="G9474" s="4794"/>
      <c r="H9474" s="4770"/>
      <c r="I9474" s="4795">
        <f>H9473-I9473</f>
        <v>0</v>
      </c>
      <c r="J9474" s="2664"/>
      <c r="K9474" s="2621">
        <f t="shared" si="153"/>
        <v>9327</v>
      </c>
    </row>
    <row r="9475" spans="3:11" ht="17.25">
      <c r="C9475" s="5915" t="s">
        <v>71</v>
      </c>
      <c r="D9475" s="5916"/>
      <c r="E9475" s="4951"/>
      <c r="F9475" s="5917" t="s">
        <v>3489</v>
      </c>
      <c r="G9475" s="5916"/>
      <c r="H9475" s="5918"/>
      <c r="I9475" s="5919"/>
      <c r="J9475" s="2664"/>
      <c r="K9475" s="2621">
        <f t="shared" si="153"/>
        <v>9328</v>
      </c>
    </row>
    <row r="9476" spans="3:11" ht="17.25">
      <c r="C9476" s="4796"/>
      <c r="D9476" s="4797"/>
      <c r="E9476" s="4797"/>
      <c r="F9476" s="4798"/>
      <c r="G9476" s="4799"/>
      <c r="H9476" s="4800"/>
      <c r="I9476" s="4801"/>
      <c r="J9476" s="2664"/>
      <c r="K9476" s="2621">
        <f t="shared" si="153"/>
        <v>9329</v>
      </c>
    </row>
    <row r="9477" spans="3:11" ht="17.25">
      <c r="C9477" s="4802"/>
      <c r="D9477" s="4952"/>
      <c r="E9477" s="4803" t="s">
        <v>4882</v>
      </c>
      <c r="F9477" s="4897"/>
      <c r="G9477" s="4805" t="s">
        <v>3026</v>
      </c>
      <c r="H9477" s="4800"/>
      <c r="I9477" s="4801"/>
      <c r="J9477" s="2664"/>
      <c r="K9477" s="2621">
        <f t="shared" si="153"/>
        <v>9330</v>
      </c>
    </row>
    <row r="9478" spans="3:11" ht="17.25">
      <c r="C9478" s="4796"/>
      <c r="D9478" s="4952"/>
      <c r="E9478" s="4952" t="s">
        <v>2989</v>
      </c>
      <c r="F9478" s="4897" t="s">
        <v>2541</v>
      </c>
      <c r="G9478" s="4952" t="s">
        <v>299</v>
      </c>
      <c r="H9478" s="4840"/>
      <c r="I9478" s="4801"/>
      <c r="J9478" s="2664"/>
      <c r="K9478" s="2621">
        <f t="shared" si="153"/>
        <v>9331</v>
      </c>
    </row>
    <row r="9479" spans="3:11" ht="18" thickBot="1">
      <c r="C9479" s="4827"/>
      <c r="D9479" s="4828"/>
      <c r="E9479" s="4828"/>
      <c r="F9479" s="4812"/>
      <c r="G9479" s="4829"/>
      <c r="H9479" s="4830"/>
      <c r="I9479" s="4814"/>
      <c r="J9479" s="2664"/>
      <c r="K9479" s="2621">
        <f t="shared" si="153"/>
        <v>9332</v>
      </c>
    </row>
    <row r="9480" spans="3:11" ht="17.25">
      <c r="C9480" s="4749"/>
      <c r="D9480" s="5920" t="s">
        <v>60</v>
      </c>
      <c r="E9480" s="5920"/>
      <c r="F9480" s="5921"/>
      <c r="G9480" s="4750"/>
      <c r="H9480" s="5922" t="s">
        <v>5340</v>
      </c>
      <c r="I9480" s="5923"/>
      <c r="J9480" s="2664"/>
      <c r="K9480" s="2621">
        <f t="shared" si="153"/>
        <v>9333</v>
      </c>
    </row>
    <row r="9481" spans="3:11" ht="17.25">
      <c r="C9481" s="4831" t="s">
        <v>2722</v>
      </c>
      <c r="D9481" s="5924" t="s">
        <v>2538</v>
      </c>
      <c r="E9481" s="5924"/>
      <c r="F9481" s="5925"/>
      <c r="G9481" s="4832"/>
      <c r="H9481" s="5926" t="s">
        <v>5151</v>
      </c>
      <c r="I9481" s="5927"/>
      <c r="J9481" s="2664"/>
      <c r="K9481" s="2621">
        <f t="shared" si="153"/>
        <v>9334</v>
      </c>
    </row>
    <row r="9482" spans="3:11" ht="17.25">
      <c r="C9482" s="4753" t="s">
        <v>2723</v>
      </c>
      <c r="D9482" s="5928">
        <v>1</v>
      </c>
      <c r="E9482" s="5928"/>
      <c r="F9482" s="5929"/>
      <c r="G9482" s="4926"/>
      <c r="H9482" s="4800"/>
      <c r="I9482" s="4801"/>
      <c r="J9482" s="2664"/>
      <c r="K9482" s="2621">
        <f t="shared" si="153"/>
        <v>9335</v>
      </c>
    </row>
    <row r="9483" spans="3:11" ht="17.25">
      <c r="C9483" s="4757"/>
      <c r="D9483" s="4758"/>
      <c r="E9483" s="4758"/>
      <c r="F9483" s="4759"/>
      <c r="G9483" s="4760"/>
      <c r="H9483" s="4761"/>
      <c r="I9483" s="4762"/>
      <c r="J9483" s="2664"/>
      <c r="K9483" s="2621">
        <f t="shared" si="153"/>
        <v>9336</v>
      </c>
    </row>
    <row r="9484" spans="3:11" ht="17.25">
      <c r="C9484" s="4763"/>
      <c r="D9484" s="5906" t="s">
        <v>61</v>
      </c>
      <c r="E9484" s="5907"/>
      <c r="F9484" s="5907"/>
      <c r="G9484" s="5907"/>
      <c r="H9484" s="5907"/>
      <c r="I9484" s="5908"/>
      <c r="J9484" s="2664"/>
      <c r="K9484" s="2621">
        <f t="shared" si="153"/>
        <v>9337</v>
      </c>
    </row>
    <row r="9485" spans="3:11" ht="17.25">
      <c r="C9485" s="4764" t="s">
        <v>62</v>
      </c>
      <c r="D9485" s="5909" t="s">
        <v>63</v>
      </c>
      <c r="E9485" s="5910"/>
      <c r="F9485" s="4765" t="s">
        <v>64</v>
      </c>
      <c r="G9485" s="4766" t="s">
        <v>65</v>
      </c>
      <c r="H9485" s="5913" t="s">
        <v>66</v>
      </c>
      <c r="I9485" s="5914"/>
      <c r="J9485" s="2664"/>
      <c r="K9485" s="2621">
        <f t="shared" si="153"/>
        <v>9338</v>
      </c>
    </row>
    <row r="9486" spans="3:11" ht="17.25">
      <c r="C9486" s="4767" t="s">
        <v>67</v>
      </c>
      <c r="D9486" s="5911"/>
      <c r="E9486" s="5912"/>
      <c r="F9486" s="4768" t="s">
        <v>0</v>
      </c>
      <c r="G9486" s="4769"/>
      <c r="H9486" s="4770" t="s">
        <v>68</v>
      </c>
      <c r="I9486" s="4771" t="s">
        <v>69</v>
      </c>
      <c r="J9486" s="2664"/>
      <c r="K9486" s="2621">
        <f t="shared" si="153"/>
        <v>9339</v>
      </c>
    </row>
    <row r="9487" spans="3:11" ht="17.25">
      <c r="C9487" s="4772"/>
      <c r="D9487" s="1754" t="str">
        <f>VLOOKUP(F9487,Accounts!B:C,2,FALSE)</f>
        <v>Accumulated Surplus (Deficit)</v>
      </c>
      <c r="E9487" s="4949"/>
      <c r="F9487" s="4773">
        <v>3010101000</v>
      </c>
      <c r="G9487" s="4774"/>
      <c r="H9487" s="4834"/>
      <c r="I9487" s="4771"/>
      <c r="J9487" s="2664"/>
      <c r="K9487" s="2621">
        <f t="shared" si="153"/>
        <v>9340</v>
      </c>
    </row>
    <row r="9488" spans="3:11" ht="17.25">
      <c r="C9488" s="4815"/>
      <c r="D9488" s="4954"/>
      <c r="E9488" s="4949" t="str">
        <f>VLOOKUP($F9488,Accounts!$B:$C,2,FALSE)</f>
        <v>Semi-Expendable Furniture and Fixtures</v>
      </c>
      <c r="F9488" s="4777">
        <v>1040601000</v>
      </c>
      <c r="G9488" s="4817"/>
      <c r="H9488" s="4834"/>
      <c r="I9488" s="4835"/>
      <c r="J9488" s="2664"/>
      <c r="K9488" s="2621">
        <f t="shared" si="153"/>
        <v>9341</v>
      </c>
    </row>
    <row r="9489" spans="3:11" ht="34.5">
      <c r="C9489" s="4779"/>
      <c r="D9489" s="4776"/>
      <c r="E9489" s="4836" t="s">
        <v>5341</v>
      </c>
      <c r="F9489" s="4837"/>
      <c r="G9489" s="4836"/>
      <c r="H9489" s="4838"/>
      <c r="I9489" s="4839"/>
      <c r="J9489" s="2664"/>
      <c r="K9489" s="2621">
        <f t="shared" si="153"/>
        <v>9342</v>
      </c>
    </row>
    <row r="9490" spans="3:11" ht="17.25">
      <c r="C9490" s="4784"/>
      <c r="D9490" s="4785" t="s">
        <v>70</v>
      </c>
      <c r="E9490" s="4786"/>
      <c r="F9490" s="4787"/>
      <c r="G9490" s="4788"/>
      <c r="H9490" s="4789">
        <f>SUM(H9487:H9489)</f>
        <v>0</v>
      </c>
      <c r="I9490" s="4790">
        <f>SUM(I9487:I9489)</f>
        <v>0</v>
      </c>
      <c r="J9490" s="2664"/>
      <c r="K9490" s="2621">
        <f t="shared" si="153"/>
        <v>9343</v>
      </c>
    </row>
    <row r="9491" spans="3:11" ht="17.25">
      <c r="C9491" s="4791"/>
      <c r="D9491" s="4792"/>
      <c r="E9491" s="4793"/>
      <c r="F9491" s="4773"/>
      <c r="G9491" s="4794"/>
      <c r="H9491" s="4770"/>
      <c r="I9491" s="4795">
        <f>H9490-I9490</f>
        <v>0</v>
      </c>
      <c r="J9491" s="2664"/>
      <c r="K9491" s="2621">
        <f t="shared" si="153"/>
        <v>9344</v>
      </c>
    </row>
    <row r="9492" spans="3:11" ht="17.25">
      <c r="C9492" s="5915" t="s">
        <v>71</v>
      </c>
      <c r="D9492" s="5916"/>
      <c r="E9492" s="4951"/>
      <c r="F9492" s="5917" t="s">
        <v>3489</v>
      </c>
      <c r="G9492" s="5916"/>
      <c r="H9492" s="5918"/>
      <c r="I9492" s="5919"/>
      <c r="J9492" s="2664"/>
      <c r="K9492" s="2621">
        <f t="shared" si="153"/>
        <v>9345</v>
      </c>
    </row>
    <row r="9493" spans="3:11" ht="17.25">
      <c r="C9493" s="4796"/>
      <c r="D9493" s="4797"/>
      <c r="E9493" s="4797"/>
      <c r="F9493" s="4798"/>
      <c r="G9493" s="4799"/>
      <c r="H9493" s="4800"/>
      <c r="I9493" s="4801"/>
      <c r="J9493" s="2664"/>
      <c r="K9493" s="2621">
        <f t="shared" si="153"/>
        <v>9346</v>
      </c>
    </row>
    <row r="9494" spans="3:11" ht="17.25">
      <c r="C9494" s="4802"/>
      <c r="D9494" s="4952"/>
      <c r="E9494" s="4803" t="s">
        <v>4882</v>
      </c>
      <c r="F9494" s="4897"/>
      <c r="G9494" s="4805" t="s">
        <v>3026</v>
      </c>
      <c r="H9494" s="4800"/>
      <c r="I9494" s="4801"/>
      <c r="J9494" s="2664"/>
      <c r="K9494" s="2621">
        <f t="shared" si="153"/>
        <v>9347</v>
      </c>
    </row>
    <row r="9495" spans="3:11" ht="17.25">
      <c r="C9495" s="4796"/>
      <c r="D9495" s="4952"/>
      <c r="E9495" s="4952" t="s">
        <v>2989</v>
      </c>
      <c r="F9495" s="4897" t="s">
        <v>2541</v>
      </c>
      <c r="G9495" s="4952" t="s">
        <v>299</v>
      </c>
      <c r="H9495" s="4840"/>
      <c r="I9495" s="4801"/>
      <c r="J9495" s="2664"/>
      <c r="K9495" s="2621">
        <f t="shared" si="153"/>
        <v>9348</v>
      </c>
    </row>
    <row r="9496" spans="3:11" ht="18" thickBot="1">
      <c r="C9496" s="4827"/>
      <c r="D9496" s="4828"/>
      <c r="E9496" s="4828"/>
      <c r="F9496" s="4812"/>
      <c r="G9496" s="4829"/>
      <c r="H9496" s="4830"/>
      <c r="I9496" s="4814"/>
      <c r="J9496" s="2664"/>
      <c r="K9496" s="2621">
        <f t="shared" si="153"/>
        <v>9349</v>
      </c>
    </row>
    <row r="9497" spans="3:11" ht="17.25">
      <c r="C9497" s="4841"/>
      <c r="D9497" s="5885" t="s">
        <v>60</v>
      </c>
      <c r="E9497" s="5885"/>
      <c r="F9497" s="5886"/>
      <c r="G9497" s="4842"/>
      <c r="H9497" s="5887" t="s">
        <v>5342</v>
      </c>
      <c r="I9497" s="5888"/>
      <c r="J9497" s="2664"/>
      <c r="K9497" s="2621">
        <f t="shared" ref="K9497:K9560" si="154">K9496+1</f>
        <v>9350</v>
      </c>
    </row>
    <row r="9498" spans="3:11" ht="17.25">
      <c r="C9498" s="4843" t="s">
        <v>2722</v>
      </c>
      <c r="D9498" s="5889" t="s">
        <v>2538</v>
      </c>
      <c r="E9498" s="5889"/>
      <c r="F9498" s="5890"/>
      <c r="G9498" s="4844"/>
      <c r="H9498" s="5891" t="s">
        <v>5151</v>
      </c>
      <c r="I9498" s="5892"/>
      <c r="J9498" s="2664"/>
      <c r="K9498" s="2621">
        <f t="shared" si="154"/>
        <v>9351</v>
      </c>
    </row>
    <row r="9499" spans="3:11" ht="17.25">
      <c r="C9499" s="4845" t="s">
        <v>2723</v>
      </c>
      <c r="D9499" s="5893">
        <v>1</v>
      </c>
      <c r="E9499" s="5893"/>
      <c r="F9499" s="5894"/>
      <c r="G9499" s="4846"/>
      <c r="H9499" s="4847"/>
      <c r="I9499" s="4848"/>
      <c r="J9499" s="2664"/>
      <c r="K9499" s="2621">
        <f t="shared" si="154"/>
        <v>9352</v>
      </c>
    </row>
    <row r="9500" spans="3:11" ht="17.25">
      <c r="C9500" s="4849"/>
      <c r="D9500" s="4850"/>
      <c r="E9500" s="4850"/>
      <c r="F9500" s="4851"/>
      <c r="G9500" s="4852"/>
      <c r="H9500" s="4853"/>
      <c r="I9500" s="4854"/>
      <c r="J9500" s="2664"/>
      <c r="K9500" s="2621">
        <f t="shared" si="154"/>
        <v>9353</v>
      </c>
    </row>
    <row r="9501" spans="3:11" ht="17.25">
      <c r="C9501" s="4918"/>
      <c r="D9501" s="5868" t="s">
        <v>61</v>
      </c>
      <c r="E9501" s="5869"/>
      <c r="F9501" s="5869"/>
      <c r="G9501" s="5869"/>
      <c r="H9501" s="5869"/>
      <c r="I9501" s="5870"/>
      <c r="J9501" s="2664"/>
      <c r="K9501" s="2621">
        <f t="shared" si="154"/>
        <v>9354</v>
      </c>
    </row>
    <row r="9502" spans="3:11" ht="17.25">
      <c r="C9502" s="4855" t="s">
        <v>62</v>
      </c>
      <c r="D9502" s="5895" t="s">
        <v>63</v>
      </c>
      <c r="E9502" s="5896"/>
      <c r="F9502" s="4856" t="s">
        <v>64</v>
      </c>
      <c r="G9502" s="4857" t="s">
        <v>65</v>
      </c>
      <c r="H9502" s="5899" t="s">
        <v>66</v>
      </c>
      <c r="I9502" s="5900"/>
      <c r="J9502" s="2664"/>
      <c r="K9502" s="2621">
        <f t="shared" si="154"/>
        <v>9355</v>
      </c>
    </row>
    <row r="9503" spans="3:11" ht="17.25">
      <c r="C9503" s="4858" t="s">
        <v>67</v>
      </c>
      <c r="D9503" s="5897"/>
      <c r="E9503" s="5898"/>
      <c r="F9503" s="4859" t="s">
        <v>0</v>
      </c>
      <c r="G9503" s="4860"/>
      <c r="H9503" s="4861" t="s">
        <v>68</v>
      </c>
      <c r="I9503" s="4862" t="s">
        <v>69</v>
      </c>
      <c r="J9503" s="2664"/>
      <c r="K9503" s="2621">
        <f t="shared" si="154"/>
        <v>9356</v>
      </c>
    </row>
    <row r="9504" spans="3:11" ht="17.25" customHeight="1">
      <c r="C9504" s="4863"/>
      <c r="D9504" s="1754" t="str">
        <f>VLOOKUP(F9504,Accounts!B:C,2,FALSE)</f>
        <v>Accumulated Surplus (Deficit)</v>
      </c>
      <c r="E9504" s="4949"/>
      <c r="F9504" s="4864">
        <v>3010101000</v>
      </c>
      <c r="G9504" s="4865"/>
      <c r="H9504" s="4866"/>
      <c r="I9504" s="4862"/>
      <c r="J9504" s="2664"/>
      <c r="K9504" s="2621">
        <f t="shared" si="154"/>
        <v>9357</v>
      </c>
    </row>
    <row r="9505" spans="3:11" ht="17.25">
      <c r="C9505" s="4863"/>
      <c r="D9505" s="4954"/>
      <c r="E9505" s="4949" t="str">
        <f>VLOOKUP($F9505,Accounts!$B:$C,2,FALSE)</f>
        <v>Semi-Expendable Office Equipment</v>
      </c>
      <c r="F9505" s="4919">
        <v>1040502000</v>
      </c>
      <c r="G9505" s="4865"/>
      <c r="H9505" s="4866"/>
      <c r="I9505" s="4869"/>
      <c r="J9505" s="2664"/>
      <c r="K9505" s="2621">
        <f t="shared" si="154"/>
        <v>9358</v>
      </c>
    </row>
    <row r="9506" spans="3:11" ht="34.5">
      <c r="C9506" s="4870"/>
      <c r="D9506" s="4875"/>
      <c r="E9506" s="4872" t="s">
        <v>5343</v>
      </c>
      <c r="F9506" s="4864"/>
      <c r="G9506" s="4874"/>
      <c r="H9506" s="4866"/>
      <c r="I9506" s="4869"/>
      <c r="J9506" s="2664"/>
      <c r="K9506" s="2621">
        <f t="shared" si="154"/>
        <v>9359</v>
      </c>
    </row>
    <row r="9507" spans="3:11" ht="17.25">
      <c r="C9507" s="4920"/>
      <c r="D9507" s="4875"/>
      <c r="E9507" s="4876" t="s">
        <v>3501</v>
      </c>
      <c r="F9507" s="4921"/>
      <c r="G9507" s="4922"/>
      <c r="H9507" s="4861"/>
      <c r="I9507" s="4862"/>
      <c r="J9507" s="2664"/>
      <c r="K9507" s="2621">
        <f t="shared" si="154"/>
        <v>9360</v>
      </c>
    </row>
    <row r="9508" spans="3:11" ht="17.25">
      <c r="C9508" s="4877"/>
      <c r="D9508" s="4878" t="s">
        <v>70</v>
      </c>
      <c r="E9508" s="4879"/>
      <c r="F9508" s="4880"/>
      <c r="G9508" s="4881"/>
      <c r="H9508" s="4882">
        <f>SUM(H9504:H9507)</f>
        <v>0</v>
      </c>
      <c r="I9508" s="4883">
        <f>SUM(I9504:I9507)</f>
        <v>0</v>
      </c>
      <c r="J9508" s="2664"/>
      <c r="K9508" s="2621">
        <f t="shared" si="154"/>
        <v>9361</v>
      </c>
    </row>
    <row r="9509" spans="3:11" ht="17.25">
      <c r="C9509" s="4884"/>
      <c r="D9509" s="4885"/>
      <c r="E9509" s="4886"/>
      <c r="F9509" s="4864"/>
      <c r="G9509" s="4887"/>
      <c r="H9509" s="4861"/>
      <c r="I9509" s="4888">
        <f>H9508-I9508</f>
        <v>0</v>
      </c>
      <c r="J9509" s="2664"/>
      <c r="K9509" s="2621">
        <f t="shared" si="154"/>
        <v>9362</v>
      </c>
    </row>
    <row r="9510" spans="3:11" ht="17.25">
      <c r="C9510" s="5901" t="s">
        <v>71</v>
      </c>
      <c r="D9510" s="5902"/>
      <c r="E9510" s="4950"/>
      <c r="F9510" s="5903" t="s">
        <v>3489</v>
      </c>
      <c r="G9510" s="5902"/>
      <c r="H9510" s="5904"/>
      <c r="I9510" s="5905"/>
      <c r="J9510" s="2664"/>
      <c r="K9510" s="2621">
        <f t="shared" si="154"/>
        <v>9363</v>
      </c>
    </row>
    <row r="9511" spans="3:11" ht="17.25">
      <c r="C9511" s="4889"/>
      <c r="D9511" s="4890"/>
      <c r="E9511" s="4890"/>
      <c r="F9511" s="4891"/>
      <c r="G9511" s="4892"/>
      <c r="H9511" s="4893"/>
      <c r="I9511" s="4894"/>
      <c r="J9511" s="2664"/>
      <c r="K9511" s="2621">
        <f t="shared" si="154"/>
        <v>9364</v>
      </c>
    </row>
    <row r="9512" spans="3:11" ht="17.25">
      <c r="C9512" s="4895"/>
      <c r="D9512" s="4953"/>
      <c r="E9512" s="4896" t="s">
        <v>4882</v>
      </c>
      <c r="F9512" s="4897"/>
      <c r="G9512" s="4898" t="s">
        <v>3026</v>
      </c>
      <c r="H9512" s="4893"/>
      <c r="I9512" s="4894"/>
      <c r="J9512" s="2664"/>
      <c r="K9512" s="2621">
        <f t="shared" si="154"/>
        <v>9365</v>
      </c>
    </row>
    <row r="9513" spans="3:11" ht="17.25">
      <c r="C9513" s="4928"/>
      <c r="D9513" s="4929"/>
      <c r="E9513" s="4929" t="s">
        <v>2989</v>
      </c>
      <c r="F9513" s="4930" t="s">
        <v>2541</v>
      </c>
      <c r="G9513" s="4929" t="s">
        <v>299</v>
      </c>
      <c r="H9513" s="4931"/>
      <c r="I9513" s="4848"/>
      <c r="J9513" s="2664"/>
      <c r="K9513" s="2621">
        <f t="shared" si="154"/>
        <v>9366</v>
      </c>
    </row>
    <row r="9514" spans="3:11" ht="18" thickBot="1">
      <c r="C9514" s="4932"/>
      <c r="D9514" s="4933"/>
      <c r="E9514" s="4933"/>
      <c r="F9514" s="4906"/>
      <c r="G9514" s="4933"/>
      <c r="H9514" s="4934"/>
      <c r="I9514" s="4909"/>
      <c r="J9514" s="2664"/>
      <c r="K9514" s="2621">
        <f t="shared" si="154"/>
        <v>9367</v>
      </c>
    </row>
    <row r="9515" spans="3:11" ht="17.25">
      <c r="C9515" s="4841"/>
      <c r="D9515" s="5885" t="s">
        <v>60</v>
      </c>
      <c r="E9515" s="5885"/>
      <c r="F9515" s="5886"/>
      <c r="G9515" s="4842"/>
      <c r="H9515" s="5887" t="s">
        <v>5344</v>
      </c>
      <c r="I9515" s="5888"/>
      <c r="J9515" s="2664"/>
      <c r="K9515" s="2621">
        <f t="shared" si="154"/>
        <v>9368</v>
      </c>
    </row>
    <row r="9516" spans="3:11" ht="17.25">
      <c r="C9516" s="4843" t="s">
        <v>2722</v>
      </c>
      <c r="D9516" s="5889" t="s">
        <v>2538</v>
      </c>
      <c r="E9516" s="5889"/>
      <c r="F9516" s="5890"/>
      <c r="G9516" s="4844"/>
      <c r="H9516" s="5891" t="s">
        <v>5151</v>
      </c>
      <c r="I9516" s="5892"/>
      <c r="J9516" s="2664"/>
      <c r="K9516" s="2621">
        <f t="shared" si="154"/>
        <v>9369</v>
      </c>
    </row>
    <row r="9517" spans="3:11" ht="17.25">
      <c r="C9517" s="4845" t="s">
        <v>2723</v>
      </c>
      <c r="D9517" s="5893">
        <v>1</v>
      </c>
      <c r="E9517" s="5893"/>
      <c r="F9517" s="5894"/>
      <c r="G9517" s="4846"/>
      <c r="H9517" s="4847"/>
      <c r="I9517" s="4848"/>
      <c r="J9517" s="2664"/>
      <c r="K9517" s="2621">
        <f t="shared" si="154"/>
        <v>9370</v>
      </c>
    </row>
    <row r="9518" spans="3:11" ht="17.25">
      <c r="C9518" s="4849"/>
      <c r="D9518" s="4850"/>
      <c r="E9518" s="4850"/>
      <c r="F9518" s="4851"/>
      <c r="G9518" s="4852"/>
      <c r="H9518" s="4853"/>
      <c r="I9518" s="4854"/>
      <c r="J9518" s="2664"/>
      <c r="K9518" s="2621">
        <f t="shared" si="154"/>
        <v>9371</v>
      </c>
    </row>
    <row r="9519" spans="3:11" ht="17.25">
      <c r="C9519" s="4855" t="s">
        <v>62</v>
      </c>
      <c r="D9519" s="5895" t="s">
        <v>63</v>
      </c>
      <c r="E9519" s="5896"/>
      <c r="F9519" s="4856" t="s">
        <v>64</v>
      </c>
      <c r="G9519" s="4857" t="s">
        <v>65</v>
      </c>
      <c r="H9519" s="5899" t="s">
        <v>66</v>
      </c>
      <c r="I9519" s="5900"/>
      <c r="J9519" s="2664"/>
      <c r="K9519" s="2621">
        <f t="shared" si="154"/>
        <v>9372</v>
      </c>
    </row>
    <row r="9520" spans="3:11" ht="17.25">
      <c r="C9520" s="4858" t="s">
        <v>67</v>
      </c>
      <c r="D9520" s="5897"/>
      <c r="E9520" s="5898"/>
      <c r="F9520" s="4859" t="s">
        <v>0</v>
      </c>
      <c r="G9520" s="4860"/>
      <c r="H9520" s="4861" t="s">
        <v>68</v>
      </c>
      <c r="I9520" s="4862" t="s">
        <v>69</v>
      </c>
      <c r="J9520" s="2664"/>
      <c r="K9520" s="2621">
        <f t="shared" si="154"/>
        <v>9373</v>
      </c>
    </row>
    <row r="9521" spans="3:11" ht="17.25">
      <c r="C9521" s="4863"/>
      <c r="D9521" s="1754" t="str">
        <f>VLOOKUP(F9521,Accounts!B:C,2,FALSE)</f>
        <v>Accumulated Surplus (Deficit)</v>
      </c>
      <c r="E9521" s="4949"/>
      <c r="F9521" s="4864">
        <v>3010101000</v>
      </c>
      <c r="G9521" s="4865"/>
      <c r="H9521" s="4866"/>
      <c r="I9521" s="4862"/>
      <c r="J9521" s="2664"/>
      <c r="K9521" s="2621">
        <f t="shared" si="154"/>
        <v>9374</v>
      </c>
    </row>
    <row r="9522" spans="3:11" ht="17.25">
      <c r="C9522" s="4867"/>
      <c r="D9522" s="4954"/>
      <c r="E9522" s="4949" t="str">
        <f>VLOOKUP($F9522,Accounts!$B:$C,2,FALSE)</f>
        <v>Semi-Expendable Information and Communications Tech. Equipment</v>
      </c>
      <c r="F9522" s="4868">
        <v>1040503000</v>
      </c>
      <c r="G9522" s="4925"/>
      <c r="H9522" s="4866"/>
      <c r="I9522" s="4869"/>
      <c r="J9522" s="2664"/>
      <c r="K9522" s="2621">
        <f t="shared" si="154"/>
        <v>9375</v>
      </c>
    </row>
    <row r="9523" spans="3:11" ht="34.5">
      <c r="C9523" s="4870"/>
      <c r="D9523" s="4871"/>
      <c r="E9523" s="4872" t="s">
        <v>5345</v>
      </c>
      <c r="F9523" s="4873"/>
      <c r="G9523" s="4874"/>
      <c r="H9523" s="4866"/>
      <c r="I9523" s="4869"/>
      <c r="J9523" s="2664"/>
      <c r="K9523" s="2621">
        <f t="shared" si="154"/>
        <v>9376</v>
      </c>
    </row>
    <row r="9524" spans="3:11" ht="17.25">
      <c r="C9524" s="4870"/>
      <c r="D9524" s="4875"/>
      <c r="E9524" s="4876" t="s">
        <v>3501</v>
      </c>
      <c r="F9524" s="4873"/>
      <c r="G9524" s="4874"/>
      <c r="H9524" s="4866"/>
      <c r="I9524" s="4869"/>
      <c r="J9524" s="2664"/>
      <c r="K9524" s="2621">
        <f t="shared" si="154"/>
        <v>9377</v>
      </c>
    </row>
    <row r="9525" spans="3:11" ht="17.25">
      <c r="C9525" s="4877"/>
      <c r="D9525" s="4878" t="s">
        <v>70</v>
      </c>
      <c r="E9525" s="4879"/>
      <c r="F9525" s="4880"/>
      <c r="G9525" s="4881"/>
      <c r="H9525" s="4882">
        <f>SUM(H9521:H9524)</f>
        <v>0</v>
      </c>
      <c r="I9525" s="4883">
        <f>SUM(I9521:I9524)</f>
        <v>0</v>
      </c>
      <c r="J9525" s="2664"/>
      <c r="K9525" s="2621">
        <f t="shared" si="154"/>
        <v>9378</v>
      </c>
    </row>
    <row r="9526" spans="3:11" ht="17.25">
      <c r="C9526" s="4884"/>
      <c r="D9526" s="4885"/>
      <c r="E9526" s="4886"/>
      <c r="F9526" s="4864"/>
      <c r="G9526" s="4887"/>
      <c r="H9526" s="4861"/>
      <c r="I9526" s="4888">
        <f>H9521-I9525</f>
        <v>0</v>
      </c>
      <c r="J9526" s="2664"/>
      <c r="K9526" s="2621">
        <f t="shared" si="154"/>
        <v>9379</v>
      </c>
    </row>
    <row r="9527" spans="3:11" ht="17.25">
      <c r="C9527" s="5901" t="s">
        <v>71</v>
      </c>
      <c r="D9527" s="5902"/>
      <c r="E9527" s="4950"/>
      <c r="F9527" s="5903" t="s">
        <v>3489</v>
      </c>
      <c r="G9527" s="5902"/>
      <c r="H9527" s="5904"/>
      <c r="I9527" s="5905"/>
      <c r="J9527" s="2664"/>
      <c r="K9527" s="2621">
        <f t="shared" si="154"/>
        <v>9380</v>
      </c>
    </row>
    <row r="9528" spans="3:11" ht="17.25">
      <c r="C9528" s="4889"/>
      <c r="D9528" s="4890"/>
      <c r="E9528" s="4890"/>
      <c r="F9528" s="4891"/>
      <c r="G9528" s="4892"/>
      <c r="H9528" s="4893"/>
      <c r="I9528" s="4894"/>
      <c r="J9528" s="2664"/>
      <c r="K9528" s="2621">
        <f t="shared" si="154"/>
        <v>9381</v>
      </c>
    </row>
    <row r="9529" spans="3:11" ht="17.25">
      <c r="C9529" s="4895"/>
      <c r="D9529" s="4953"/>
      <c r="E9529" s="4896" t="s">
        <v>4882</v>
      </c>
      <c r="F9529" s="4897"/>
      <c r="G9529" s="4898" t="s">
        <v>3026</v>
      </c>
      <c r="H9529" s="4893"/>
      <c r="I9529" s="4894"/>
      <c r="J9529" s="2664"/>
      <c r="K9529" s="2621">
        <f t="shared" si="154"/>
        <v>9382</v>
      </c>
    </row>
    <row r="9530" spans="3:11" ht="17.25">
      <c r="C9530" s="4899"/>
      <c r="D9530" s="4900"/>
      <c r="E9530" s="4900" t="s">
        <v>2989</v>
      </c>
      <c r="F9530" s="4901" t="s">
        <v>2541</v>
      </c>
      <c r="G9530" s="4900" t="s">
        <v>299</v>
      </c>
      <c r="H9530" s="4902"/>
      <c r="I9530" s="4903"/>
      <c r="J9530" s="2664"/>
      <c r="K9530" s="2621">
        <f t="shared" si="154"/>
        <v>9383</v>
      </c>
    </row>
    <row r="9531" spans="3:11" ht="18" thickBot="1">
      <c r="C9531" s="4904"/>
      <c r="D9531" s="4905"/>
      <c r="E9531" s="4905"/>
      <c r="F9531" s="4906"/>
      <c r="G9531" s="4907"/>
      <c r="H9531" s="4908"/>
      <c r="I9531" s="4909"/>
      <c r="J9531" s="2664"/>
      <c r="K9531" s="2621">
        <f t="shared" si="154"/>
        <v>9384</v>
      </c>
    </row>
    <row r="9532" spans="3:11" ht="17.25">
      <c r="C9532" s="4841"/>
      <c r="D9532" s="5885" t="s">
        <v>60</v>
      </c>
      <c r="E9532" s="5885"/>
      <c r="F9532" s="5886"/>
      <c r="G9532" s="4842"/>
      <c r="H9532" s="5887" t="s">
        <v>5346</v>
      </c>
      <c r="I9532" s="5888"/>
      <c r="J9532" s="2664"/>
      <c r="K9532" s="2621">
        <f t="shared" si="154"/>
        <v>9385</v>
      </c>
    </row>
    <row r="9533" spans="3:11" ht="17.25">
      <c r="C9533" s="4843" t="s">
        <v>2722</v>
      </c>
      <c r="D9533" s="5889" t="s">
        <v>2538</v>
      </c>
      <c r="E9533" s="5889"/>
      <c r="F9533" s="5890"/>
      <c r="G9533" s="4844"/>
      <c r="H9533" s="5891" t="s">
        <v>5151</v>
      </c>
      <c r="I9533" s="5892"/>
      <c r="J9533" s="2664"/>
      <c r="K9533" s="2621">
        <f t="shared" si="154"/>
        <v>9386</v>
      </c>
    </row>
    <row r="9534" spans="3:11" ht="17.25">
      <c r="C9534" s="4845" t="s">
        <v>2723</v>
      </c>
      <c r="D9534" s="5893">
        <v>1</v>
      </c>
      <c r="E9534" s="5893"/>
      <c r="F9534" s="5894"/>
      <c r="G9534" s="4846"/>
      <c r="H9534" s="4847"/>
      <c r="I9534" s="4848"/>
      <c r="J9534" s="2664"/>
      <c r="K9534" s="2621">
        <f t="shared" si="154"/>
        <v>9387</v>
      </c>
    </row>
    <row r="9535" spans="3:11" ht="17.25">
      <c r="C9535" s="4849"/>
      <c r="D9535" s="4850"/>
      <c r="E9535" s="4850"/>
      <c r="F9535" s="4851"/>
      <c r="G9535" s="4852"/>
      <c r="H9535" s="4853"/>
      <c r="I9535" s="4854"/>
      <c r="J9535" s="2664"/>
      <c r="K9535" s="2621">
        <f t="shared" si="154"/>
        <v>9388</v>
      </c>
    </row>
    <row r="9536" spans="3:11" ht="17.25">
      <c r="C9536" s="4855" t="s">
        <v>62</v>
      </c>
      <c r="D9536" s="5895" t="s">
        <v>63</v>
      </c>
      <c r="E9536" s="5896"/>
      <c r="F9536" s="4856" t="s">
        <v>64</v>
      </c>
      <c r="G9536" s="4857" t="s">
        <v>65</v>
      </c>
      <c r="H9536" s="5899" t="s">
        <v>66</v>
      </c>
      <c r="I9536" s="5900"/>
      <c r="J9536" s="2664"/>
      <c r="K9536" s="2621">
        <f t="shared" si="154"/>
        <v>9389</v>
      </c>
    </row>
    <row r="9537" spans="3:11" ht="17.25">
      <c r="C9537" s="4858" t="s">
        <v>67</v>
      </c>
      <c r="D9537" s="5897"/>
      <c r="E9537" s="5898"/>
      <c r="F9537" s="4859" t="s">
        <v>0</v>
      </c>
      <c r="G9537" s="4860"/>
      <c r="H9537" s="4861" t="s">
        <v>68</v>
      </c>
      <c r="I9537" s="4862" t="s">
        <v>69</v>
      </c>
      <c r="J9537" s="2664"/>
      <c r="K9537" s="2621">
        <f t="shared" si="154"/>
        <v>9390</v>
      </c>
    </row>
    <row r="9538" spans="3:11" ht="17.25">
      <c r="C9538" s="4863"/>
      <c r="D9538" s="1754" t="str">
        <f>VLOOKUP(F9538,Accounts!B:C,2,FALSE)</f>
        <v>Accumulated Surplus (Deficit)</v>
      </c>
      <c r="E9538" s="4949"/>
      <c r="F9538" s="4864">
        <v>3010101000</v>
      </c>
      <c r="G9538" s="4865"/>
      <c r="H9538" s="4866"/>
      <c r="I9538" s="4862"/>
      <c r="J9538" s="2664"/>
      <c r="K9538" s="2621">
        <f t="shared" si="154"/>
        <v>9391</v>
      </c>
    </row>
    <row r="9539" spans="3:11" ht="17.25">
      <c r="C9539" s="4867"/>
      <c r="D9539" s="4954"/>
      <c r="E9539" s="4949" t="str">
        <f>VLOOKUP($F9539,Accounts!$B:$C,2,FALSE)</f>
        <v xml:space="preserve">Semi-Expendable Communication Equipment </v>
      </c>
      <c r="F9539" s="4924">
        <v>1040507000</v>
      </c>
      <c r="G9539" s="4925"/>
      <c r="H9539" s="4866"/>
      <c r="I9539" s="4869"/>
      <c r="J9539" s="2664"/>
      <c r="K9539" s="2621">
        <f t="shared" si="154"/>
        <v>9392</v>
      </c>
    </row>
    <row r="9540" spans="3:11" ht="51.75">
      <c r="C9540" s="4870"/>
      <c r="D9540" s="4871"/>
      <c r="E9540" s="4872" t="s">
        <v>5347</v>
      </c>
      <c r="F9540" s="4873"/>
      <c r="G9540" s="4874"/>
      <c r="H9540" s="4866"/>
      <c r="I9540" s="4869"/>
      <c r="J9540" s="2664"/>
      <c r="K9540" s="2621">
        <f t="shared" si="154"/>
        <v>9393</v>
      </c>
    </row>
    <row r="9541" spans="3:11" ht="17.25">
      <c r="C9541" s="4870"/>
      <c r="D9541" s="4875"/>
      <c r="E9541" s="4876" t="s">
        <v>3501</v>
      </c>
      <c r="F9541" s="4873"/>
      <c r="G9541" s="4874"/>
      <c r="H9541" s="4866"/>
      <c r="I9541" s="4869"/>
      <c r="J9541" s="2664"/>
      <c r="K9541" s="2621">
        <f t="shared" si="154"/>
        <v>9394</v>
      </c>
    </row>
    <row r="9542" spans="3:11" ht="17.25">
      <c r="C9542" s="4877"/>
      <c r="D9542" s="4878" t="s">
        <v>70</v>
      </c>
      <c r="E9542" s="4879"/>
      <c r="F9542" s="4880"/>
      <c r="G9542" s="4881"/>
      <c r="H9542" s="4882">
        <f>SUM(H9538:H9541)</f>
        <v>0</v>
      </c>
      <c r="I9542" s="4883">
        <f>SUM(I9538:I9541)</f>
        <v>0</v>
      </c>
      <c r="J9542" s="2664"/>
      <c r="K9542" s="2621">
        <f t="shared" si="154"/>
        <v>9395</v>
      </c>
    </row>
    <row r="9543" spans="3:11" ht="17.25">
      <c r="C9543" s="4884"/>
      <c r="D9543" s="4885"/>
      <c r="E9543" s="4886"/>
      <c r="F9543" s="4864"/>
      <c r="G9543" s="4887"/>
      <c r="H9543" s="4861"/>
      <c r="I9543" s="4888">
        <f>H9538-I9542</f>
        <v>0</v>
      </c>
      <c r="J9543" s="2664"/>
      <c r="K9543" s="2621">
        <f t="shared" si="154"/>
        <v>9396</v>
      </c>
    </row>
    <row r="9544" spans="3:11" ht="17.25">
      <c r="C9544" s="5901" t="s">
        <v>71</v>
      </c>
      <c r="D9544" s="5902"/>
      <c r="E9544" s="4950"/>
      <c r="F9544" s="5903" t="s">
        <v>3489</v>
      </c>
      <c r="G9544" s="5902"/>
      <c r="H9544" s="5904"/>
      <c r="I9544" s="5905"/>
      <c r="J9544" s="2664"/>
      <c r="K9544" s="2621">
        <f t="shared" si="154"/>
        <v>9397</v>
      </c>
    </row>
    <row r="9545" spans="3:11" ht="17.25">
      <c r="C9545" s="4889"/>
      <c r="D9545" s="4890"/>
      <c r="E9545" s="4890"/>
      <c r="F9545" s="4891"/>
      <c r="G9545" s="4892"/>
      <c r="H9545" s="4893"/>
      <c r="I9545" s="4894"/>
      <c r="J9545" s="2664"/>
      <c r="K9545" s="2621">
        <f t="shared" si="154"/>
        <v>9398</v>
      </c>
    </row>
    <row r="9546" spans="3:11" ht="17.25">
      <c r="C9546" s="4895"/>
      <c r="D9546" s="4953"/>
      <c r="E9546" s="4896" t="s">
        <v>4882</v>
      </c>
      <c r="F9546" s="4897"/>
      <c r="G9546" s="4898" t="s">
        <v>3026</v>
      </c>
      <c r="H9546" s="4893"/>
      <c r="I9546" s="4894"/>
      <c r="J9546" s="2664"/>
      <c r="K9546" s="2621">
        <f t="shared" si="154"/>
        <v>9399</v>
      </c>
    </row>
    <row r="9547" spans="3:11" ht="17.25">
      <c r="C9547" s="4899"/>
      <c r="D9547" s="4900"/>
      <c r="E9547" s="4900" t="s">
        <v>2989</v>
      </c>
      <c r="F9547" s="4901" t="s">
        <v>2541</v>
      </c>
      <c r="G9547" s="4900" t="s">
        <v>299</v>
      </c>
      <c r="H9547" s="4902"/>
      <c r="I9547" s="4903"/>
      <c r="J9547" s="2664"/>
      <c r="K9547" s="2621">
        <f t="shared" si="154"/>
        <v>9400</v>
      </c>
    </row>
    <row r="9548" spans="3:11" ht="18" thickBot="1">
      <c r="C9548" s="4904"/>
      <c r="D9548" s="4905"/>
      <c r="E9548" s="4905"/>
      <c r="F9548" s="4906"/>
      <c r="G9548" s="4907"/>
      <c r="H9548" s="4908"/>
      <c r="I9548" s="4909"/>
      <c r="J9548" s="2664"/>
      <c r="K9548" s="2621">
        <f t="shared" si="154"/>
        <v>9401</v>
      </c>
    </row>
    <row r="9549" spans="3:11" ht="17.25">
      <c r="C9549" s="4841"/>
      <c r="D9549" s="5885" t="s">
        <v>60</v>
      </c>
      <c r="E9549" s="5885"/>
      <c r="F9549" s="5886"/>
      <c r="G9549" s="4842"/>
      <c r="H9549" s="5887" t="s">
        <v>5348</v>
      </c>
      <c r="I9549" s="5888"/>
      <c r="J9549" s="2664"/>
      <c r="K9549" s="2621">
        <f t="shared" si="154"/>
        <v>9402</v>
      </c>
    </row>
    <row r="9550" spans="3:11" ht="17.25">
      <c r="C9550" s="4843" t="s">
        <v>2722</v>
      </c>
      <c r="D9550" s="5889" t="s">
        <v>2538</v>
      </c>
      <c r="E9550" s="5889"/>
      <c r="F9550" s="5890"/>
      <c r="G9550" s="4844"/>
      <c r="H9550" s="5891" t="s">
        <v>5151</v>
      </c>
      <c r="I9550" s="5892"/>
      <c r="J9550" s="2664"/>
      <c r="K9550" s="2621">
        <f t="shared" si="154"/>
        <v>9403</v>
      </c>
    </row>
    <row r="9551" spans="3:11" ht="17.25">
      <c r="C9551" s="4845" t="s">
        <v>2723</v>
      </c>
      <c r="D9551" s="5893">
        <v>1</v>
      </c>
      <c r="E9551" s="5893"/>
      <c r="F9551" s="5894"/>
      <c r="G9551" s="4846"/>
      <c r="H9551" s="4847"/>
      <c r="I9551" s="4848"/>
      <c r="J9551" s="2664"/>
      <c r="K9551" s="2621">
        <f t="shared" si="154"/>
        <v>9404</v>
      </c>
    </row>
    <row r="9552" spans="3:11" ht="17.25">
      <c r="C9552" s="4849"/>
      <c r="D9552" s="4850"/>
      <c r="E9552" s="4850"/>
      <c r="F9552" s="4851"/>
      <c r="G9552" s="4852"/>
      <c r="H9552" s="4853"/>
      <c r="I9552" s="4854"/>
      <c r="J9552" s="2664"/>
      <c r="K9552" s="2621">
        <f t="shared" si="154"/>
        <v>9405</v>
      </c>
    </row>
    <row r="9553" spans="3:11" ht="17.25">
      <c r="C9553" s="4855" t="s">
        <v>62</v>
      </c>
      <c r="D9553" s="5895" t="s">
        <v>63</v>
      </c>
      <c r="E9553" s="5896"/>
      <c r="F9553" s="4856" t="s">
        <v>64</v>
      </c>
      <c r="G9553" s="4857" t="s">
        <v>65</v>
      </c>
      <c r="H9553" s="5899" t="s">
        <v>66</v>
      </c>
      <c r="I9553" s="5900"/>
      <c r="J9553" s="2664"/>
      <c r="K9553" s="2621">
        <f t="shared" si="154"/>
        <v>9406</v>
      </c>
    </row>
    <row r="9554" spans="3:11" ht="17.25">
      <c r="C9554" s="4858" t="s">
        <v>67</v>
      </c>
      <c r="D9554" s="5897"/>
      <c r="E9554" s="5898"/>
      <c r="F9554" s="4859" t="s">
        <v>0</v>
      </c>
      <c r="G9554" s="4860"/>
      <c r="H9554" s="4861" t="s">
        <v>68</v>
      </c>
      <c r="I9554" s="4862" t="s">
        <v>69</v>
      </c>
      <c r="J9554" s="2664"/>
      <c r="K9554" s="2621">
        <f t="shared" si="154"/>
        <v>9407</v>
      </c>
    </row>
    <row r="9555" spans="3:11" ht="17.25" customHeight="1">
      <c r="C9555" s="4863"/>
      <c r="D9555" s="1754" t="str">
        <f>VLOOKUP(F9555,Accounts!B:C,2,FALSE)</f>
        <v>Semi-Expendable - M &amp; E Expenses-ICT Equipment</v>
      </c>
      <c r="E9555" s="4949"/>
      <c r="F9555" s="4924">
        <v>5020321003</v>
      </c>
      <c r="G9555" s="4865"/>
      <c r="H9555" s="4866"/>
      <c r="I9555" s="4862"/>
      <c r="J9555" s="2664"/>
      <c r="K9555" s="2621">
        <f t="shared" si="154"/>
        <v>9408</v>
      </c>
    </row>
    <row r="9556" spans="3:11" ht="17.25">
      <c r="C9556" s="4867"/>
      <c r="D9556" s="4954"/>
      <c r="E9556" s="4949" t="str">
        <f>VLOOKUP($F9556,Accounts!$B:$C,2,FALSE)</f>
        <v>Semi-Expendable Information and Communications Tech. Equipment</v>
      </c>
      <c r="F9556" s="4864">
        <v>1040503000</v>
      </c>
      <c r="G9556" s="4925"/>
      <c r="H9556" s="4866"/>
      <c r="I9556" s="4869"/>
      <c r="J9556" s="2664"/>
      <c r="K9556" s="2621">
        <f t="shared" si="154"/>
        <v>9409</v>
      </c>
    </row>
    <row r="9557" spans="3:11" ht="34.5">
      <c r="C9557" s="4870"/>
      <c r="D9557" s="4871"/>
      <c r="E9557" s="4872" t="s">
        <v>5349</v>
      </c>
      <c r="F9557" s="4873"/>
      <c r="G9557" s="4874"/>
      <c r="H9557" s="4866"/>
      <c r="I9557" s="4869"/>
      <c r="J9557" s="2664"/>
      <c r="K9557" s="2621">
        <f t="shared" si="154"/>
        <v>9410</v>
      </c>
    </row>
    <row r="9558" spans="3:11" ht="17.25">
      <c r="C9558" s="4870"/>
      <c r="D9558" s="4875"/>
      <c r="E9558" s="4876" t="s">
        <v>2541</v>
      </c>
      <c r="F9558" s="4873"/>
      <c r="G9558" s="4874"/>
      <c r="H9558" s="4866"/>
      <c r="I9558" s="4869"/>
      <c r="J9558" s="2664"/>
      <c r="K9558" s="2621">
        <f t="shared" si="154"/>
        <v>9411</v>
      </c>
    </row>
    <row r="9559" spans="3:11" ht="17.25">
      <c r="C9559" s="4877"/>
      <c r="D9559" s="4878" t="s">
        <v>70</v>
      </c>
      <c r="E9559" s="4879"/>
      <c r="F9559" s="4880"/>
      <c r="G9559" s="4881"/>
      <c r="H9559" s="4882">
        <f>SUM(H9555:H9558)</f>
        <v>0</v>
      </c>
      <c r="I9559" s="4883">
        <f>SUM(I9555:I9558)</f>
        <v>0</v>
      </c>
      <c r="J9559" s="2664"/>
      <c r="K9559" s="2621">
        <f t="shared" si="154"/>
        <v>9412</v>
      </c>
    </row>
    <row r="9560" spans="3:11" ht="17.25">
      <c r="C9560" s="4884"/>
      <c r="D9560" s="4885"/>
      <c r="E9560" s="4886"/>
      <c r="F9560" s="4864"/>
      <c r="G9560" s="4887"/>
      <c r="H9560" s="4861"/>
      <c r="I9560" s="4888">
        <f>H9555-I9559</f>
        <v>0</v>
      </c>
      <c r="J9560" s="2664"/>
      <c r="K9560" s="2621">
        <f t="shared" si="154"/>
        <v>9413</v>
      </c>
    </row>
    <row r="9561" spans="3:11" ht="17.25">
      <c r="C9561" s="5901" t="s">
        <v>71</v>
      </c>
      <c r="D9561" s="5902"/>
      <c r="E9561" s="4950"/>
      <c r="F9561" s="5903" t="s">
        <v>3489</v>
      </c>
      <c r="G9561" s="5902"/>
      <c r="H9561" s="5904"/>
      <c r="I9561" s="5905"/>
      <c r="J9561" s="2664"/>
      <c r="K9561" s="2621">
        <f t="shared" ref="K9561:K9564" si="155">K9560+1</f>
        <v>9414</v>
      </c>
    </row>
    <row r="9562" spans="3:11" ht="17.25">
      <c r="C9562" s="4889"/>
      <c r="D9562" s="4890"/>
      <c r="E9562" s="4890"/>
      <c r="F9562" s="4891"/>
      <c r="G9562" s="4892"/>
      <c r="H9562" s="4893"/>
      <c r="I9562" s="4894"/>
      <c r="J9562" s="2664"/>
      <c r="K9562" s="2621">
        <f t="shared" si="155"/>
        <v>9415</v>
      </c>
    </row>
    <row r="9563" spans="3:11" ht="17.25">
      <c r="C9563" s="4895"/>
      <c r="D9563" s="4953"/>
      <c r="E9563" s="4896" t="s">
        <v>4882</v>
      </c>
      <c r="F9563" s="4897"/>
      <c r="G9563" s="4898" t="s">
        <v>3026</v>
      </c>
      <c r="H9563" s="4893"/>
      <c r="I9563" s="4894"/>
      <c r="J9563" s="2664"/>
      <c r="K9563" s="2621">
        <f t="shared" si="155"/>
        <v>9416</v>
      </c>
    </row>
    <row r="9564" spans="3:11" ht="17.25">
      <c r="C9564" s="4899"/>
      <c r="D9564" s="4900"/>
      <c r="E9564" s="4900" t="s">
        <v>2989</v>
      </c>
      <c r="F9564" s="4901" t="s">
        <v>2541</v>
      </c>
      <c r="G9564" s="4900" t="s">
        <v>299</v>
      </c>
      <c r="H9564" s="4902"/>
      <c r="I9564" s="4903"/>
      <c r="J9564" s="2664"/>
      <c r="K9564" s="2621">
        <f t="shared" si="155"/>
        <v>9417</v>
      </c>
    </row>
    <row r="9565" spans="3:11" ht="18" thickBot="1">
      <c r="C9565" s="4904"/>
      <c r="D9565" s="4905"/>
      <c r="E9565" s="4905"/>
      <c r="F9565" s="4906"/>
      <c r="G9565" s="4907"/>
      <c r="H9565" s="4908"/>
      <c r="I9565" s="4909"/>
      <c r="J9565" s="2838">
        <v>724332708.40999997</v>
      </c>
    </row>
    <row r="9566" spans="3:11" ht="22.5">
      <c r="C9566" s="4999"/>
      <c r="D9566" s="5881" t="s">
        <v>60</v>
      </c>
      <c r="E9566" s="5881"/>
      <c r="F9566" s="5882"/>
      <c r="G9566" s="1633"/>
      <c r="H9566" s="5857" t="s">
        <v>5386</v>
      </c>
      <c r="I9566" s="5858"/>
      <c r="J9566" s="2838">
        <f>'[14]JEV-GJ.'!$I$1</f>
        <v>23218817.028957903</v>
      </c>
    </row>
    <row r="9567" spans="3:11" ht="22.5">
      <c r="C9567" s="4652" t="s">
        <v>2722</v>
      </c>
      <c r="D9567" s="5859" t="s">
        <v>2538</v>
      </c>
      <c r="E9567" s="5859"/>
      <c r="F9567" s="5860"/>
      <c r="G9567" s="1633"/>
      <c r="H9567" s="5861" t="s">
        <v>5387</v>
      </c>
      <c r="I9567" s="5862"/>
      <c r="J9567" s="2838">
        <f>J9565+J9566</f>
        <v>747551525.43895793</v>
      </c>
    </row>
    <row r="9568" spans="3:11" ht="22.5">
      <c r="C9568" s="4652" t="s">
        <v>2723</v>
      </c>
      <c r="D9568" s="5863">
        <v>1</v>
      </c>
      <c r="E9568" s="5863"/>
      <c r="F9568" s="5864"/>
      <c r="G9568" s="1633"/>
      <c r="H9568" s="1687"/>
      <c r="I9568" s="1688"/>
      <c r="J9568" s="2838">
        <f>I1-J9567</f>
        <v>-369435464.7501362</v>
      </c>
    </row>
    <row r="9569" spans="3:10">
      <c r="C9569" s="1634"/>
      <c r="D9569" s="4653"/>
      <c r="E9569" s="4653"/>
      <c r="F9569" s="4654"/>
      <c r="G9569" s="1635"/>
      <c r="H9569" s="1689"/>
      <c r="I9569" s="1690"/>
      <c r="J9569" s="2664"/>
    </row>
    <row r="9570" spans="3:10">
      <c r="C9570" s="1636"/>
      <c r="D9570" s="5865" t="s">
        <v>61</v>
      </c>
      <c r="E9570" s="5866"/>
      <c r="F9570" s="5866"/>
      <c r="G9570" s="5866"/>
      <c r="H9570" s="5866"/>
      <c r="I9570" s="5867"/>
      <c r="J9570" s="2664"/>
    </row>
    <row r="9571" spans="3:10">
      <c r="C9571" s="1637" t="s">
        <v>62</v>
      </c>
      <c r="D9571" s="5844" t="s">
        <v>63</v>
      </c>
      <c r="E9571" s="5845"/>
      <c r="F9571" s="4655" t="s">
        <v>64</v>
      </c>
      <c r="G9571" s="1638" t="s">
        <v>65</v>
      </c>
      <c r="H9571" s="5848" t="s">
        <v>66</v>
      </c>
      <c r="I9571" s="5849"/>
      <c r="J9571" s="2664"/>
    </row>
    <row r="9572" spans="3:10">
      <c r="C9572" s="1639" t="s">
        <v>67</v>
      </c>
      <c r="D9572" s="5846"/>
      <c r="E9572" s="5847"/>
      <c r="F9572" s="4656" t="s">
        <v>0</v>
      </c>
      <c r="G9572" s="1640"/>
      <c r="H9572" s="1691" t="s">
        <v>68</v>
      </c>
      <c r="I9572" s="1692" t="s">
        <v>69</v>
      </c>
      <c r="J9572" s="2664"/>
    </row>
    <row r="9573" spans="3:10">
      <c r="C9573" s="1642"/>
      <c r="D9573" s="1754" t="str">
        <f>VLOOKUP(F9573,Accounts!B:C,2,FALSE)</f>
        <v>Accumulated Surplus (Deficit)</v>
      </c>
      <c r="E9573" s="5020"/>
      <c r="F9573" s="3617">
        <v>3010101000</v>
      </c>
      <c r="G9573" s="1643"/>
      <c r="H9573" s="1691"/>
      <c r="I9573" s="1641"/>
      <c r="J9573" s="2664"/>
    </row>
    <row r="9574" spans="3:10">
      <c r="C9574" s="1642"/>
      <c r="D9574" s="5024"/>
      <c r="E9574" s="5020" t="str">
        <f>VLOOKUP($F9574,Accounts!$B:$C,2,FALSE)</f>
        <v>Welfare Goods for Distribution</v>
      </c>
      <c r="F9574" s="3617">
        <v>1040202000</v>
      </c>
      <c r="G9574" s="1643"/>
      <c r="H9574" s="1691"/>
      <c r="I9574" s="1641"/>
      <c r="J9574" s="2664"/>
    </row>
    <row r="9575" spans="3:10">
      <c r="C9575" s="1642"/>
      <c r="D9575" s="3931"/>
      <c r="E9575" s="5021"/>
      <c r="F9575" s="303"/>
      <c r="G9575" s="1645"/>
      <c r="H9575" s="1691"/>
      <c r="I9575" s="5023"/>
      <c r="J9575" s="2664"/>
    </row>
    <row r="9576" spans="3:10">
      <c r="C9576" s="1644"/>
      <c r="D9576" s="3932"/>
      <c r="E9576" s="3932"/>
      <c r="F9576" s="3937"/>
      <c r="G9576" s="1645"/>
      <c r="H9576" s="1691"/>
      <c r="I9576" s="1692"/>
      <c r="J9576" s="2664"/>
    </row>
    <row r="9577" spans="3:10">
      <c r="C9577" s="1751"/>
      <c r="D9577" s="3938" t="s">
        <v>5388</v>
      </c>
      <c r="E9577" s="3616"/>
      <c r="F9577" s="3937"/>
      <c r="G9577" s="1645"/>
      <c r="H9577" s="3616"/>
      <c r="I9577" s="5022"/>
      <c r="J9577" s="2664"/>
    </row>
    <row r="9578" spans="3:10">
      <c r="C9578" s="1644"/>
      <c r="D9578" s="5000" t="s">
        <v>5389</v>
      </c>
      <c r="E9578" s="3932"/>
      <c r="F9578" s="3933"/>
      <c r="G9578" s="1645"/>
      <c r="H9578" s="3616"/>
      <c r="I9578" s="5022"/>
      <c r="J9578" s="2664"/>
    </row>
    <row r="9579" spans="3:10">
      <c r="C9579" s="1644"/>
      <c r="D9579" s="3931"/>
      <c r="E9579" s="5001" t="s">
        <v>3290</v>
      </c>
      <c r="F9579" s="3893"/>
      <c r="G9579" s="1750"/>
      <c r="H9579" s="3616"/>
      <c r="I9579" s="5022"/>
      <c r="J9579" s="2664"/>
    </row>
    <row r="9580" spans="3:10">
      <c r="C9580" s="1644"/>
      <c r="D9580" s="3931"/>
      <c r="E9580" s="5001" t="s">
        <v>5390</v>
      </c>
      <c r="F9580" s="5002">
        <v>79677.279999999999</v>
      </c>
      <c r="G9580" s="1750"/>
      <c r="H9580" s="3616"/>
      <c r="I9580" s="5022"/>
      <c r="J9580" s="2664"/>
    </row>
    <row r="9581" spans="3:10">
      <c r="C9581" s="1644"/>
      <c r="D9581" s="3931"/>
      <c r="E9581" s="1749"/>
      <c r="F9581" s="3894">
        <f>SUM(F9580:F9580)</f>
        <v>79677.279999999999</v>
      </c>
      <c r="G9581" s="1750"/>
      <c r="H9581" s="3616"/>
      <c r="I9581" s="5022"/>
      <c r="J9581" s="2664"/>
    </row>
    <row r="9582" spans="3:10">
      <c r="C9582" s="1644"/>
      <c r="D9582" s="3931"/>
      <c r="E9582" s="3931"/>
      <c r="F9582" s="3931"/>
      <c r="G9582" s="1750"/>
      <c r="H9582" s="3616"/>
      <c r="I9582" s="5022"/>
      <c r="J9582" s="2664"/>
    </row>
    <row r="9583" spans="3:10">
      <c r="C9583" s="1644"/>
      <c r="D9583" s="3938" t="s">
        <v>5391</v>
      </c>
      <c r="E9583" s="3616"/>
      <c r="F9583" s="3937"/>
      <c r="G9583" s="1645"/>
      <c r="H9583" s="3616"/>
      <c r="I9583" s="5022"/>
      <c r="J9583" s="2664"/>
    </row>
    <row r="9584" spans="3:10">
      <c r="C9584" s="1644"/>
      <c r="D9584" s="5000" t="s">
        <v>5392</v>
      </c>
      <c r="E9584" s="3932"/>
      <c r="F9584" s="3933"/>
      <c r="G9584" s="1645"/>
      <c r="H9584" s="3616"/>
      <c r="I9584" s="5022"/>
      <c r="J9584" s="2664"/>
    </row>
    <row r="9585" spans="3:10">
      <c r="C9585" s="1644"/>
      <c r="D9585" s="3931"/>
      <c r="E9585" s="5001" t="s">
        <v>3291</v>
      </c>
      <c r="F9585" s="3893"/>
      <c r="G9585" s="1750"/>
      <c r="H9585" s="3616"/>
      <c r="I9585" s="5022"/>
      <c r="J9585" s="2664"/>
    </row>
    <row r="9586" spans="3:10">
      <c r="C9586" s="1644"/>
      <c r="D9586" s="3931"/>
      <c r="E9586" s="5001" t="s">
        <v>5393</v>
      </c>
      <c r="F9586" s="5002">
        <v>361007.5</v>
      </c>
      <c r="G9586" s="1750"/>
      <c r="H9586" s="3616"/>
      <c r="I9586" s="5022"/>
      <c r="J9586" s="2664"/>
    </row>
    <row r="9587" spans="3:10">
      <c r="C9587" s="1644"/>
      <c r="D9587" s="3931"/>
      <c r="E9587" s="1749"/>
      <c r="F9587" s="3894">
        <f>SUM(F9586:F9586)</f>
        <v>361007.5</v>
      </c>
      <c r="G9587" s="1750"/>
      <c r="H9587" s="3616"/>
      <c r="I9587" s="5022"/>
      <c r="J9587" s="2664"/>
    </row>
    <row r="9588" spans="3:10">
      <c r="C9588" s="1644"/>
      <c r="D9588" s="3931"/>
      <c r="E9588" s="3931"/>
      <c r="F9588" s="3931"/>
      <c r="G9588" s="1750"/>
      <c r="H9588" s="3616"/>
      <c r="I9588" s="5022"/>
      <c r="J9588" s="2664"/>
    </row>
    <row r="9589" spans="3:10">
      <c r="C9589" s="1644"/>
      <c r="D9589" s="3938" t="s">
        <v>5394</v>
      </c>
      <c r="E9589" s="3616"/>
      <c r="F9589" s="3937"/>
      <c r="G9589" s="1645"/>
      <c r="H9589" s="3616"/>
      <c r="I9589" s="5022"/>
      <c r="J9589" s="2664"/>
    </row>
    <row r="9590" spans="3:10">
      <c r="C9590" s="1644"/>
      <c r="D9590" s="5000" t="s">
        <v>5395</v>
      </c>
      <c r="E9590" s="3932"/>
      <c r="F9590" s="3933"/>
      <c r="G9590" s="1645"/>
      <c r="H9590" s="3616"/>
      <c r="I9590" s="5022"/>
      <c r="J9590" s="2664"/>
    </row>
    <row r="9591" spans="3:10">
      <c r="C9591" s="1644"/>
      <c r="D9591" s="3931"/>
      <c r="E9591" s="5001" t="s">
        <v>3290</v>
      </c>
      <c r="F9591" s="3893"/>
      <c r="G9591" s="1750"/>
      <c r="H9591" s="3616"/>
      <c r="I9591" s="5022"/>
      <c r="J9591" s="2664"/>
    </row>
    <row r="9592" spans="3:10">
      <c r="C9592" s="1644"/>
      <c r="D9592" s="3931"/>
      <c r="E9592" s="5001" t="s">
        <v>5396</v>
      </c>
      <c r="F9592" s="5003">
        <v>487584.8</v>
      </c>
      <c r="G9592" s="1750"/>
      <c r="H9592" s="3616"/>
      <c r="I9592" s="5022"/>
      <c r="J9592" s="2664"/>
    </row>
    <row r="9593" spans="3:10">
      <c r="C9593" s="1644"/>
      <c r="D9593" s="3931"/>
      <c r="E9593" s="5001" t="s">
        <v>5397</v>
      </c>
      <c r="F9593" s="5004">
        <v>470626.2</v>
      </c>
      <c r="G9593" s="1750"/>
      <c r="H9593" s="3616"/>
      <c r="I9593" s="5022"/>
      <c r="J9593" s="2664"/>
    </row>
    <row r="9594" spans="3:10">
      <c r="C9594" s="1644"/>
      <c r="D9594" s="3931"/>
      <c r="E9594" s="5001" t="s">
        <v>5398</v>
      </c>
      <c r="F9594" s="5003">
        <v>765086</v>
      </c>
      <c r="G9594" s="1750"/>
      <c r="H9594" s="3616"/>
      <c r="I9594" s="5022"/>
      <c r="J9594" s="2664"/>
    </row>
    <row r="9595" spans="3:10">
      <c r="C9595" s="1644"/>
      <c r="D9595" s="3931"/>
      <c r="E9595" s="5001" t="s">
        <v>5399</v>
      </c>
      <c r="F9595" s="5003">
        <v>510470</v>
      </c>
      <c r="G9595" s="1750"/>
      <c r="H9595" s="3616"/>
      <c r="I9595" s="5022"/>
      <c r="J9595" s="2664"/>
    </row>
    <row r="9596" spans="3:10">
      <c r="C9596" s="1644"/>
      <c r="D9596" s="3931"/>
      <c r="E9596" s="5001" t="s">
        <v>5400</v>
      </c>
      <c r="F9596" s="5003">
        <v>327894</v>
      </c>
      <c r="G9596" s="1750"/>
      <c r="H9596" s="3616"/>
      <c r="I9596" s="5022"/>
      <c r="J9596" s="2664"/>
    </row>
    <row r="9597" spans="3:10">
      <c r="C9597" s="1644"/>
      <c r="D9597" s="3931"/>
      <c r="E9597" s="5001" t="s">
        <v>5401</v>
      </c>
      <c r="F9597" s="5003">
        <v>2228000</v>
      </c>
      <c r="G9597" s="1750"/>
      <c r="H9597" s="3616"/>
      <c r="I9597" s="5022"/>
      <c r="J9597" s="2664"/>
    </row>
    <row r="9598" spans="3:10">
      <c r="C9598" s="1644"/>
      <c r="D9598" s="3931"/>
      <c r="E9598" s="1749"/>
      <c r="F9598" s="3894">
        <f>SUM(F9592:F9597)</f>
        <v>4789661</v>
      </c>
      <c r="G9598" s="1750"/>
      <c r="H9598" s="3616"/>
      <c r="I9598" s="5022"/>
      <c r="J9598" s="2664"/>
    </row>
    <row r="9599" spans="3:10">
      <c r="C9599" s="1644"/>
      <c r="D9599" s="3931"/>
      <c r="E9599" s="3931"/>
      <c r="F9599" s="3931"/>
      <c r="G9599" s="1750"/>
      <c r="H9599" s="3616"/>
      <c r="I9599" s="5022"/>
      <c r="J9599" s="2664"/>
    </row>
    <row r="9600" spans="3:10">
      <c r="C9600" s="1644"/>
      <c r="D9600" s="3938" t="s">
        <v>5402</v>
      </c>
      <c r="E9600" s="3616"/>
      <c r="F9600" s="3937"/>
      <c r="G9600" s="1645"/>
      <c r="H9600" s="3616"/>
      <c r="I9600" s="5022"/>
      <c r="J9600" s="2664"/>
    </row>
    <row r="9601" spans="3:10">
      <c r="C9601" s="1644"/>
      <c r="D9601" s="5000" t="s">
        <v>5403</v>
      </c>
      <c r="E9601" s="3932"/>
      <c r="F9601" s="3933"/>
      <c r="G9601" s="1645"/>
      <c r="H9601" s="3616"/>
      <c r="I9601" s="5022"/>
      <c r="J9601" s="2664"/>
    </row>
    <row r="9602" spans="3:10">
      <c r="C9602" s="1644"/>
      <c r="D9602" s="3931"/>
      <c r="E9602" s="5001" t="s">
        <v>3291</v>
      </c>
      <c r="F9602" s="3893"/>
      <c r="G9602" s="1750"/>
      <c r="H9602" s="3616"/>
      <c r="I9602" s="5022"/>
      <c r="J9602" s="2664"/>
    </row>
    <row r="9603" spans="3:10">
      <c r="C9603" s="1644"/>
      <c r="D9603" s="3931"/>
      <c r="E9603" s="5001" t="s">
        <v>5404</v>
      </c>
      <c r="F9603" s="5002">
        <v>457600</v>
      </c>
      <c r="G9603" s="1750"/>
      <c r="H9603" s="3616"/>
      <c r="I9603" s="5022"/>
      <c r="J9603" s="2664"/>
    </row>
    <row r="9604" spans="3:10">
      <c r="C9604" s="1644"/>
      <c r="D9604" s="3931"/>
      <c r="E9604" s="1749"/>
      <c r="F9604" s="3894">
        <f>SUM(F9603:F9603)</f>
        <v>457600</v>
      </c>
      <c r="G9604" s="1750"/>
      <c r="H9604" s="3616"/>
      <c r="I9604" s="5022"/>
      <c r="J9604" s="2664"/>
    </row>
    <row r="9605" spans="3:10">
      <c r="C9605" s="1644"/>
      <c r="D9605" s="3931"/>
      <c r="E9605" s="3931"/>
      <c r="F9605" s="3931"/>
      <c r="G9605" s="1750"/>
      <c r="H9605" s="3616"/>
      <c r="I9605" s="5022"/>
      <c r="J9605" s="2664"/>
    </row>
    <row r="9606" spans="3:10">
      <c r="C9606" s="1644"/>
      <c r="D9606" s="3938" t="s">
        <v>5405</v>
      </c>
      <c r="E9606" s="3616"/>
      <c r="F9606" s="3937"/>
      <c r="G9606" s="1645"/>
      <c r="H9606" s="3616"/>
      <c r="I9606" s="5022"/>
      <c r="J9606" s="2664"/>
    </row>
    <row r="9607" spans="3:10">
      <c r="C9607" s="1644"/>
      <c r="D9607" s="5000" t="s">
        <v>5406</v>
      </c>
      <c r="E9607" s="3932"/>
      <c r="F9607" s="3933"/>
      <c r="G9607" s="1645"/>
      <c r="H9607" s="3616"/>
      <c r="I9607" s="5022"/>
      <c r="J9607" s="2664"/>
    </row>
    <row r="9608" spans="3:10">
      <c r="C9608" s="1644"/>
      <c r="D9608" s="3931"/>
      <c r="E9608" s="5001" t="s">
        <v>3290</v>
      </c>
      <c r="F9608" s="3893"/>
      <c r="G9608" s="1750"/>
      <c r="H9608" s="3616"/>
      <c r="I9608" s="5022"/>
      <c r="J9608" s="2664"/>
    </row>
    <row r="9609" spans="3:10">
      <c r="C9609" s="1644"/>
      <c r="D9609" s="3931"/>
      <c r="E9609" s="5001" t="s">
        <v>5407</v>
      </c>
      <c r="F9609" s="5005">
        <v>348910</v>
      </c>
      <c r="G9609" s="1750"/>
      <c r="H9609" s="3616"/>
      <c r="I9609" s="5022"/>
      <c r="J9609" s="2664"/>
    </row>
    <row r="9610" spans="3:10">
      <c r="C9610" s="1644"/>
      <c r="D9610" s="3931"/>
      <c r="E9610" s="1749"/>
      <c r="F9610" s="3894">
        <f>SUM(F9609:F9609)</f>
        <v>348910</v>
      </c>
      <c r="G9610" s="1750"/>
      <c r="H9610" s="3616"/>
      <c r="I9610" s="5022"/>
      <c r="J9610" s="2664"/>
    </row>
    <row r="9611" spans="3:10">
      <c r="C9611" s="1644"/>
      <c r="D9611" s="3931"/>
      <c r="E9611" s="3881"/>
      <c r="F9611" s="3937"/>
      <c r="G9611" s="1645"/>
      <c r="H9611" s="3616"/>
      <c r="I9611" s="5022"/>
      <c r="J9611" s="2664"/>
    </row>
    <row r="9612" spans="3:10">
      <c r="C9612" s="1646"/>
      <c r="D9612" s="4659" t="s">
        <v>70</v>
      </c>
      <c r="E9612" s="5006"/>
      <c r="F9612" s="5007"/>
      <c r="G9612" s="1647"/>
      <c r="H9612" s="1693">
        <f>SUM(H9573:H9576)</f>
        <v>0</v>
      </c>
      <c r="I9612" s="1694">
        <f>SUM(I9573:I9611)</f>
        <v>0</v>
      </c>
      <c r="J9612" s="2664"/>
    </row>
    <row r="9613" spans="3:10">
      <c r="C9613" s="1648"/>
      <c r="D9613" s="4662"/>
      <c r="E9613" s="4663"/>
      <c r="F9613" s="4657"/>
      <c r="G9613" s="1649"/>
      <c r="H9613" s="3616"/>
      <c r="I9613" s="1695">
        <f>H9612-I9612</f>
        <v>0</v>
      </c>
      <c r="J9613" s="2664"/>
    </row>
    <row r="9614" spans="3:10">
      <c r="C9614" s="5850" t="s">
        <v>71</v>
      </c>
      <c r="D9614" s="5851"/>
      <c r="E9614" s="4664"/>
      <c r="F9614" s="5852" t="s">
        <v>2540</v>
      </c>
      <c r="G9614" s="5851"/>
      <c r="H9614" s="5853"/>
      <c r="I9614" s="5854"/>
      <c r="J9614" s="2664"/>
    </row>
    <row r="9615" spans="3:10">
      <c r="C9615" s="1652"/>
      <c r="D9615" s="4667"/>
      <c r="E9615" s="1727"/>
      <c r="F9615" s="455"/>
      <c r="G9615" s="1653"/>
      <c r="H9615" s="1687"/>
      <c r="I9615" s="1688"/>
      <c r="J9615" s="2664"/>
    </row>
    <row r="9616" spans="3:10">
      <c r="C9616" s="1652"/>
      <c r="D9616" s="4667"/>
      <c r="E9616" s="1727" t="s">
        <v>4507</v>
      </c>
      <c r="F9616" s="5008"/>
      <c r="G9616" s="1653" t="s">
        <v>3026</v>
      </c>
      <c r="H9616" s="1849"/>
      <c r="I9616" s="1688"/>
      <c r="J9616" s="2664"/>
    </row>
    <row r="9617" spans="3:10">
      <c r="C9617" s="1650"/>
      <c r="D9617" s="4667"/>
      <c r="E9617" s="2295" t="s">
        <v>3002</v>
      </c>
      <c r="F9617" s="1848" t="s">
        <v>2541</v>
      </c>
      <c r="G9617" s="4667" t="s">
        <v>299</v>
      </c>
      <c r="H9617" s="1696"/>
      <c r="I9617" s="1688"/>
      <c r="J9617" s="2664"/>
    </row>
    <row r="9618" spans="3:10" ht="15.75" thickBot="1">
      <c r="C9618" s="1697"/>
      <c r="D9618" s="4669"/>
      <c r="E9618" s="4669"/>
      <c r="F9618" s="4670"/>
      <c r="G9618" s="1698"/>
      <c r="H9618" s="1699"/>
      <c r="I9618" s="1700"/>
      <c r="J9618" s="2664"/>
    </row>
    <row r="9619" spans="3:10" ht="15.75">
      <c r="C9619"/>
      <c r="D9619" s="17"/>
      <c r="E9619" s="17"/>
      <c r="F9619" s="76"/>
      <c r="G9619"/>
      <c r="H9619" s="16"/>
      <c r="I9619" s="16"/>
      <c r="J9619" s="2664"/>
    </row>
    <row r="9620" spans="3:10" ht="22.5">
      <c r="C9620" s="5009"/>
      <c r="D9620" s="5855" t="s">
        <v>60</v>
      </c>
      <c r="E9620" s="5855"/>
      <c r="F9620" s="5856"/>
      <c r="G9620" s="5010"/>
      <c r="H9620" s="5883" t="s">
        <v>5408</v>
      </c>
      <c r="I9620" s="5884"/>
      <c r="J9620" s="2664"/>
    </row>
    <row r="9621" spans="3:10" ht="22.5">
      <c r="C9621" s="4652" t="s">
        <v>2722</v>
      </c>
      <c r="D9621" s="5859" t="s">
        <v>2538</v>
      </c>
      <c r="E9621" s="5859"/>
      <c r="F9621" s="5860"/>
      <c r="G9621" s="1633"/>
      <c r="H9621" s="5861" t="s">
        <v>5387</v>
      </c>
      <c r="I9621" s="5862"/>
      <c r="J9621" s="2664"/>
    </row>
    <row r="9622" spans="3:10" ht="22.5">
      <c r="C9622" s="4652" t="s">
        <v>2723</v>
      </c>
      <c r="D9622" s="5863">
        <v>1</v>
      </c>
      <c r="E9622" s="5863"/>
      <c r="F9622" s="5864"/>
      <c r="G9622" s="1633"/>
      <c r="H9622" s="1687"/>
      <c r="I9622" s="1688"/>
      <c r="J9622" s="2664"/>
    </row>
    <row r="9623" spans="3:10">
      <c r="C9623" s="1634"/>
      <c r="D9623" s="4653"/>
      <c r="E9623" s="4653"/>
      <c r="F9623" s="4654"/>
      <c r="G9623" s="1635"/>
      <c r="H9623" s="1689"/>
      <c r="I9623" s="1690"/>
      <c r="J9623" s="2664"/>
    </row>
    <row r="9624" spans="3:10">
      <c r="C9624" s="1636"/>
      <c r="D9624" s="5865" t="s">
        <v>61</v>
      </c>
      <c r="E9624" s="5866"/>
      <c r="F9624" s="5866"/>
      <c r="G9624" s="5866"/>
      <c r="H9624" s="5866"/>
      <c r="I9624" s="5867"/>
      <c r="J9624" s="2664"/>
    </row>
    <row r="9625" spans="3:10">
      <c r="C9625" s="1637" t="s">
        <v>62</v>
      </c>
      <c r="D9625" s="5844" t="s">
        <v>63</v>
      </c>
      <c r="E9625" s="5845"/>
      <c r="F9625" s="4655" t="s">
        <v>64</v>
      </c>
      <c r="G9625" s="1638" t="s">
        <v>65</v>
      </c>
      <c r="H9625" s="5848" t="s">
        <v>66</v>
      </c>
      <c r="I9625" s="5849"/>
      <c r="J9625" s="2664"/>
    </row>
    <row r="9626" spans="3:10">
      <c r="C9626" s="1639" t="s">
        <v>67</v>
      </c>
      <c r="D9626" s="5846"/>
      <c r="E9626" s="5847"/>
      <c r="F9626" s="4656" t="s">
        <v>0</v>
      </c>
      <c r="G9626" s="1640"/>
      <c r="H9626" s="1691" t="s">
        <v>68</v>
      </c>
      <c r="I9626" s="1692" t="s">
        <v>69</v>
      </c>
      <c r="J9626" s="2664"/>
    </row>
    <row r="9627" spans="3:10">
      <c r="C9627" s="1642"/>
      <c r="D9627" s="1754" t="str">
        <f>VLOOKUP(F9627,Accounts!B:C,2,FALSE)</f>
        <v>Accumulated Surplus (Deficit)</v>
      </c>
      <c r="E9627" s="5020"/>
      <c r="F9627" s="3617">
        <v>3010101000</v>
      </c>
      <c r="G9627" s="1643"/>
      <c r="H9627" s="1691"/>
      <c r="I9627" s="1641"/>
      <c r="J9627" s="2664"/>
    </row>
    <row r="9628" spans="3:10">
      <c r="C9628" s="1642"/>
      <c r="D9628" s="5024"/>
      <c r="E9628" s="5020" t="str">
        <f>VLOOKUP($F9628,Accounts!$B:$C,2,FALSE)</f>
        <v>Welfare Goods for Distribution</v>
      </c>
      <c r="F9628" s="3617">
        <v>1040202000</v>
      </c>
      <c r="G9628" s="1643"/>
      <c r="H9628" s="1691"/>
      <c r="I9628" s="1641"/>
      <c r="J9628" s="2664"/>
    </row>
    <row r="9629" spans="3:10">
      <c r="C9629" s="1642"/>
      <c r="D9629" s="3931"/>
      <c r="E9629" s="5021"/>
      <c r="F9629" s="303"/>
      <c r="G9629" s="1645"/>
      <c r="H9629" s="1691"/>
      <c r="I9629" s="5023"/>
      <c r="J9629" s="2664"/>
    </row>
    <row r="9630" spans="3:10">
      <c r="C9630" s="1644"/>
      <c r="D9630" s="3931"/>
      <c r="E9630" s="5021"/>
      <c r="F9630" s="3937"/>
      <c r="G9630" s="1645"/>
      <c r="H9630" s="1691"/>
      <c r="I9630" s="1692"/>
      <c r="J9630" s="2664"/>
    </row>
    <row r="9631" spans="3:10">
      <c r="C9631" s="1751"/>
      <c r="D9631" s="3938" t="s">
        <v>5409</v>
      </c>
      <c r="E9631" s="3616"/>
      <c r="F9631" s="3937"/>
      <c r="G9631" s="1645"/>
      <c r="H9631" s="3616"/>
      <c r="I9631" s="5022"/>
      <c r="J9631" s="2664"/>
    </row>
    <row r="9632" spans="3:10">
      <c r="C9632" s="1644"/>
      <c r="D9632" s="5000" t="s">
        <v>5410</v>
      </c>
      <c r="E9632" s="3932"/>
      <c r="F9632" s="3933"/>
      <c r="G9632" s="1645"/>
      <c r="H9632" s="3616"/>
      <c r="I9632" s="5022"/>
      <c r="J9632" s="2664"/>
    </row>
    <row r="9633" spans="3:10">
      <c r="C9633" s="1644"/>
      <c r="D9633" s="3931"/>
      <c r="E9633" s="5001" t="s">
        <v>3290</v>
      </c>
      <c r="F9633" s="3893"/>
      <c r="G9633" s="1750"/>
      <c r="H9633" s="3616"/>
      <c r="I9633" s="5022"/>
      <c r="J9633" s="2664"/>
    </row>
    <row r="9634" spans="3:10">
      <c r="C9634" s="1644"/>
      <c r="D9634" s="3931"/>
      <c r="E9634" s="5001" t="s">
        <v>5411</v>
      </c>
      <c r="F9634" s="5002">
        <v>112343</v>
      </c>
      <c r="G9634" s="1750"/>
      <c r="H9634" s="3616"/>
      <c r="I9634" s="5022"/>
      <c r="J9634" s="2664"/>
    </row>
    <row r="9635" spans="3:10">
      <c r="C9635" s="1644"/>
      <c r="D9635" s="3931"/>
      <c r="E9635" s="1749"/>
      <c r="F9635" s="3894">
        <f>SUM(F9634:F9634)</f>
        <v>112343</v>
      </c>
      <c r="G9635" s="1750"/>
      <c r="H9635" s="3616"/>
      <c r="I9635" s="5022"/>
      <c r="J9635" s="2664"/>
    </row>
    <row r="9636" spans="3:10">
      <c r="C9636" s="1644"/>
      <c r="D9636" s="3931"/>
      <c r="E9636" s="3931"/>
      <c r="F9636" s="3931"/>
      <c r="G9636" s="3931"/>
      <c r="H9636" s="3616"/>
      <c r="I9636" s="5022"/>
      <c r="J9636" s="2664"/>
    </row>
    <row r="9637" spans="3:10">
      <c r="C9637" s="1644"/>
      <c r="D9637" s="3938" t="s">
        <v>5412</v>
      </c>
      <c r="E9637" s="3616"/>
      <c r="F9637" s="3937"/>
      <c r="G9637" s="1645"/>
      <c r="H9637" s="3616"/>
      <c r="I9637" s="5022"/>
      <c r="J9637" s="2664"/>
    </row>
    <row r="9638" spans="3:10">
      <c r="C9638" s="1644"/>
      <c r="D9638" s="5000" t="s">
        <v>5413</v>
      </c>
      <c r="E9638" s="3932"/>
      <c r="F9638" s="3933"/>
      <c r="G9638" s="1645"/>
      <c r="H9638" s="3616"/>
      <c r="I9638" s="5022"/>
      <c r="J9638" s="2664"/>
    </row>
    <row r="9639" spans="3:10">
      <c r="C9639" s="1644"/>
      <c r="D9639" s="3931"/>
      <c r="E9639" s="5001" t="s">
        <v>3290</v>
      </c>
      <c r="F9639" s="3893"/>
      <c r="G9639" s="1750"/>
      <c r="H9639" s="3616"/>
      <c r="I9639" s="5022"/>
      <c r="J9639" s="2664"/>
    </row>
    <row r="9640" spans="3:10">
      <c r="C9640" s="1644"/>
      <c r="D9640" s="3931"/>
      <c r="E9640" s="5001" t="s">
        <v>5414</v>
      </c>
      <c r="F9640" s="5011">
        <v>2188.5</v>
      </c>
      <c r="G9640" s="1750"/>
      <c r="H9640" s="3616"/>
      <c r="I9640" s="5022"/>
      <c r="J9640" s="2664"/>
    </row>
    <row r="9641" spans="3:10">
      <c r="C9641" s="1644"/>
      <c r="D9641" s="3931"/>
      <c r="E9641" s="1749"/>
      <c r="F9641" s="3894">
        <f>SUM(F9640:F9640)</f>
        <v>2188.5</v>
      </c>
      <c r="G9641" s="1750"/>
      <c r="H9641" s="3616"/>
      <c r="I9641" s="5022"/>
      <c r="J9641" s="2664"/>
    </row>
    <row r="9642" spans="3:10">
      <c r="C9642" s="1644"/>
      <c r="D9642" s="3931"/>
      <c r="E9642" s="5001" t="s">
        <v>3291</v>
      </c>
      <c r="F9642" s="3893"/>
      <c r="G9642" s="1750"/>
      <c r="H9642" s="3616"/>
      <c r="I9642" s="5022"/>
      <c r="J9642" s="2664"/>
    </row>
    <row r="9643" spans="3:10">
      <c r="C9643" s="1644"/>
      <c r="D9643" s="3931"/>
      <c r="E9643" s="5001" t="s">
        <v>5415</v>
      </c>
      <c r="F9643" s="5012">
        <v>6864</v>
      </c>
      <c r="G9643" s="1750"/>
      <c r="H9643" s="3616"/>
      <c r="I9643" s="5022"/>
      <c r="J9643" s="2664"/>
    </row>
    <row r="9644" spans="3:10">
      <c r="C9644" s="1644"/>
      <c r="D9644" s="3931"/>
      <c r="E9644" s="5001" t="s">
        <v>5416</v>
      </c>
      <c r="F9644" s="5012">
        <v>4420.5</v>
      </c>
      <c r="G9644" s="1750"/>
      <c r="H9644" s="3616"/>
      <c r="I9644" s="5022"/>
      <c r="J9644" s="2664"/>
    </row>
    <row r="9645" spans="3:10">
      <c r="C9645" s="1644"/>
      <c r="D9645" s="3931"/>
      <c r="E9645" s="5001" t="s">
        <v>5417</v>
      </c>
      <c r="F9645" s="5012">
        <v>2470.5</v>
      </c>
      <c r="G9645" s="1750"/>
      <c r="H9645" s="3616"/>
      <c r="I9645" s="5022"/>
      <c r="J9645" s="2664"/>
    </row>
    <row r="9646" spans="3:10">
      <c r="C9646" s="1644"/>
      <c r="D9646" s="3931"/>
      <c r="E9646" s="5013" t="s">
        <v>5418</v>
      </c>
      <c r="F9646" s="5012">
        <v>2486.0400000000004</v>
      </c>
      <c r="G9646" s="1750"/>
      <c r="H9646" s="3616"/>
      <c r="I9646" s="5022"/>
      <c r="J9646" s="2664"/>
    </row>
    <row r="9647" spans="3:10">
      <c r="C9647" s="1644"/>
      <c r="D9647" s="3931"/>
      <c r="E9647" s="1749"/>
      <c r="F9647" s="3894">
        <f>SUM(F9641:F9646)</f>
        <v>18429.54</v>
      </c>
      <c r="G9647" s="1750"/>
      <c r="H9647" s="3616"/>
      <c r="I9647" s="5022"/>
      <c r="J9647" s="2664"/>
    </row>
    <row r="9648" spans="3:10">
      <c r="C9648" s="1644"/>
      <c r="D9648" s="3931"/>
      <c r="E9648" s="3931"/>
      <c r="F9648" s="3931"/>
      <c r="G9648" s="3931"/>
      <c r="H9648" s="3616"/>
      <c r="I9648" s="5022"/>
      <c r="J9648" s="2664"/>
    </row>
    <row r="9649" spans="3:10">
      <c r="C9649" s="1644"/>
      <c r="D9649" s="3938" t="s">
        <v>5419</v>
      </c>
      <c r="E9649" s="3616"/>
      <c r="F9649" s="3937"/>
      <c r="G9649" s="1645"/>
      <c r="H9649" s="3616"/>
      <c r="I9649" s="5022"/>
      <c r="J9649" s="2664"/>
    </row>
    <row r="9650" spans="3:10">
      <c r="C9650" s="1644"/>
      <c r="D9650" s="5000" t="s">
        <v>5420</v>
      </c>
      <c r="E9650" s="3932"/>
      <c r="F9650" s="3933"/>
      <c r="G9650" s="1645"/>
      <c r="H9650" s="3616"/>
      <c r="I9650" s="5022"/>
      <c r="J9650" s="2664"/>
    </row>
    <row r="9651" spans="3:10">
      <c r="C9651" s="1644"/>
      <c r="D9651" s="3931"/>
      <c r="E9651" s="5001" t="s">
        <v>3290</v>
      </c>
      <c r="F9651" s="3893"/>
      <c r="G9651" s="1750"/>
      <c r="H9651" s="3616"/>
      <c r="I9651" s="5022"/>
      <c r="J9651" s="2664"/>
    </row>
    <row r="9652" spans="3:10">
      <c r="C9652" s="1644"/>
      <c r="D9652" s="3931"/>
      <c r="E9652" s="5001" t="s">
        <v>5421</v>
      </c>
      <c r="F9652" s="5002">
        <v>132769</v>
      </c>
      <c r="G9652" s="1750"/>
      <c r="H9652" s="3616"/>
      <c r="I9652" s="5022"/>
      <c r="J9652" s="2664"/>
    </row>
    <row r="9653" spans="3:10">
      <c r="C9653" s="1644"/>
      <c r="D9653" s="3931"/>
      <c r="E9653" s="1749"/>
      <c r="F9653" s="3894">
        <f>SUM(F9652:F9652)</f>
        <v>132769</v>
      </c>
      <c r="G9653" s="1750"/>
      <c r="H9653" s="3616"/>
      <c r="I9653" s="5022"/>
      <c r="J9653" s="2664"/>
    </row>
    <row r="9654" spans="3:10">
      <c r="C9654" s="1642"/>
      <c r="D9654" s="5014"/>
      <c r="E9654" s="5001" t="s">
        <v>3291</v>
      </c>
      <c r="F9654" s="3893"/>
      <c r="G9654" s="1645"/>
      <c r="H9654" s="1691"/>
      <c r="I9654" s="5023"/>
      <c r="J9654" s="2664"/>
    </row>
    <row r="9655" spans="3:10">
      <c r="C9655" s="1644"/>
      <c r="D9655" s="3931"/>
      <c r="E9655" s="5001" t="s">
        <v>5422</v>
      </c>
      <c r="F9655" s="5002">
        <v>71921.850000000006</v>
      </c>
      <c r="G9655" s="3931"/>
      <c r="H9655" s="3616"/>
      <c r="I9655" s="5022"/>
      <c r="J9655" s="2664"/>
    </row>
    <row r="9656" spans="3:10">
      <c r="C9656" s="1644"/>
      <c r="D9656" s="3931"/>
      <c r="E9656" s="5001" t="s">
        <v>5423</v>
      </c>
      <c r="F9656" s="5002">
        <v>134088.5</v>
      </c>
      <c r="G9656" s="3931"/>
      <c r="H9656" s="3616"/>
      <c r="I9656" s="5022"/>
      <c r="J9656" s="2664"/>
    </row>
    <row r="9657" spans="3:10">
      <c r="C9657" s="1644"/>
      <c r="D9657" s="3931"/>
      <c r="E9657" s="1749"/>
      <c r="F9657" s="3894">
        <f>SUM(F9653:F9656)</f>
        <v>338779.35</v>
      </c>
      <c r="G9657" s="1645"/>
      <c r="H9657" s="3616"/>
      <c r="I9657" s="5022"/>
      <c r="J9657" s="2664"/>
    </row>
    <row r="9658" spans="3:10">
      <c r="C9658" s="1644"/>
      <c r="D9658" s="3931"/>
      <c r="E9658" s="3931"/>
      <c r="F9658" s="3931"/>
      <c r="G9658" s="1645"/>
      <c r="H9658" s="3616"/>
      <c r="I9658" s="5022"/>
      <c r="J9658" s="2664"/>
    </row>
    <row r="9659" spans="3:10">
      <c r="C9659" s="1644"/>
      <c r="D9659" s="3931"/>
      <c r="E9659" s="3931"/>
      <c r="F9659" s="3931"/>
      <c r="G9659" s="1645"/>
      <c r="H9659" s="3616"/>
      <c r="I9659" s="5022"/>
      <c r="J9659" s="2664"/>
    </row>
    <row r="9660" spans="3:10">
      <c r="C9660" s="1646"/>
      <c r="D9660" s="4659" t="s">
        <v>70</v>
      </c>
      <c r="E9660" s="5006"/>
      <c r="F9660" s="5007"/>
      <c r="G9660" s="1647"/>
      <c r="H9660" s="1693">
        <f>SUM(H9627:H9630)</f>
        <v>0</v>
      </c>
      <c r="I9660" s="1694">
        <f>SUM(I9627:I9657)</f>
        <v>0</v>
      </c>
      <c r="J9660" s="2664"/>
    </row>
    <row r="9661" spans="3:10">
      <c r="C9661" s="1648"/>
      <c r="D9661" s="4662"/>
      <c r="E9661" s="4663"/>
      <c r="F9661" s="4657"/>
      <c r="G9661" s="1649"/>
      <c r="H9661" s="3616"/>
      <c r="I9661" s="1695">
        <f>H9660-I9660</f>
        <v>0</v>
      </c>
      <c r="J9661" s="2664"/>
    </row>
    <row r="9662" spans="3:10">
      <c r="C9662" s="5850" t="s">
        <v>71</v>
      </c>
      <c r="D9662" s="5851"/>
      <c r="E9662" s="4664"/>
      <c r="F9662" s="5852" t="s">
        <v>2540</v>
      </c>
      <c r="G9662" s="5851"/>
      <c r="H9662" s="5853"/>
      <c r="I9662" s="5854"/>
      <c r="J9662" s="2664"/>
    </row>
    <row r="9663" spans="3:10">
      <c r="C9663" s="1652"/>
      <c r="D9663" s="4667"/>
      <c r="E9663" s="1727"/>
      <c r="F9663" s="455"/>
      <c r="G9663" s="1653"/>
      <c r="H9663" s="1687"/>
      <c r="I9663" s="1688"/>
      <c r="J9663" s="2664"/>
    </row>
    <row r="9664" spans="3:10">
      <c r="C9664" s="1652"/>
      <c r="D9664" s="4667"/>
      <c r="E9664" s="1727" t="s">
        <v>4507</v>
      </c>
      <c r="F9664" s="5008"/>
      <c r="G9664" s="1653" t="s">
        <v>3026</v>
      </c>
      <c r="H9664" s="1849"/>
      <c r="I9664" s="1688"/>
      <c r="J9664" s="2664"/>
    </row>
    <row r="9665" spans="3:10">
      <c r="C9665" s="1650"/>
      <c r="D9665" s="4667"/>
      <c r="E9665" s="2295" t="s">
        <v>3002</v>
      </c>
      <c r="F9665" s="1848" t="s">
        <v>2541</v>
      </c>
      <c r="G9665" s="4667" t="s">
        <v>299</v>
      </c>
      <c r="H9665" s="1696"/>
      <c r="I9665" s="1688"/>
      <c r="J9665" s="2664"/>
    </row>
    <row r="9666" spans="3:10" ht="15.75" thickBot="1">
      <c r="C9666" s="1697"/>
      <c r="D9666" s="4669"/>
      <c r="E9666" s="4669"/>
      <c r="F9666" s="4670"/>
      <c r="G9666" s="1698"/>
      <c r="H9666" s="1699"/>
      <c r="I9666" s="1700"/>
      <c r="J9666" s="2664"/>
    </row>
    <row r="9667" spans="3:10" ht="16.5" thickBot="1">
      <c r="C9667"/>
      <c r="D9667" s="17"/>
      <c r="E9667" s="17"/>
      <c r="F9667" s="76"/>
      <c r="G9667"/>
      <c r="H9667" s="16"/>
      <c r="I9667" s="16"/>
      <c r="J9667" s="2664"/>
    </row>
    <row r="9668" spans="3:10" ht="22.5">
      <c r="C9668" s="4651"/>
      <c r="D9668" s="5871" t="s">
        <v>60</v>
      </c>
      <c r="E9668" s="5871"/>
      <c r="F9668" s="5872"/>
      <c r="G9668" s="1632"/>
      <c r="H9668" s="5857" t="s">
        <v>5424</v>
      </c>
      <c r="I9668" s="5858"/>
      <c r="J9668" s="2664"/>
    </row>
    <row r="9669" spans="3:10" ht="22.5">
      <c r="C9669" s="4652" t="s">
        <v>2722</v>
      </c>
      <c r="D9669" s="5859" t="s">
        <v>2538</v>
      </c>
      <c r="E9669" s="5859"/>
      <c r="F9669" s="5860"/>
      <c r="G9669" s="1633"/>
      <c r="H9669" s="5873" t="s">
        <v>5387</v>
      </c>
      <c r="I9669" s="5874"/>
      <c r="J9669" s="2664"/>
    </row>
    <row r="9670" spans="3:10" ht="22.5">
      <c r="C9670" s="4652" t="s">
        <v>2723</v>
      </c>
      <c r="D9670" s="5863">
        <v>1</v>
      </c>
      <c r="E9670" s="5863"/>
      <c r="F9670" s="5864"/>
      <c r="G9670" s="1633"/>
      <c r="H9670" s="1687"/>
      <c r="I9670" s="1688"/>
      <c r="J9670" s="2664"/>
    </row>
    <row r="9671" spans="3:10">
      <c r="C9671" s="1634"/>
      <c r="D9671" s="4653"/>
      <c r="E9671" s="4653"/>
      <c r="F9671" s="4654"/>
      <c r="G9671" s="1635"/>
      <c r="H9671" s="1689"/>
      <c r="I9671" s="1690"/>
      <c r="J9671" s="2664"/>
    </row>
    <row r="9672" spans="3:10">
      <c r="C9672" s="1636"/>
      <c r="D9672" s="5865" t="s">
        <v>61</v>
      </c>
      <c r="E9672" s="5866"/>
      <c r="F9672" s="5866"/>
      <c r="G9672" s="5866"/>
      <c r="H9672" s="5866"/>
      <c r="I9672" s="5867"/>
      <c r="J9672" s="2664"/>
    </row>
    <row r="9673" spans="3:10">
      <c r="C9673" s="1637" t="s">
        <v>62</v>
      </c>
      <c r="D9673" s="5844" t="s">
        <v>63</v>
      </c>
      <c r="E9673" s="5845"/>
      <c r="F9673" s="4655" t="s">
        <v>64</v>
      </c>
      <c r="G9673" s="1638" t="s">
        <v>65</v>
      </c>
      <c r="H9673" s="5848" t="s">
        <v>66</v>
      </c>
      <c r="I9673" s="5849"/>
      <c r="J9673" s="2664"/>
    </row>
    <row r="9674" spans="3:10">
      <c r="C9674" s="1639" t="s">
        <v>67</v>
      </c>
      <c r="D9674" s="5846"/>
      <c r="E9674" s="5847"/>
      <c r="F9674" s="4656" t="s">
        <v>0</v>
      </c>
      <c r="G9674" s="1640"/>
      <c r="H9674" s="1691" t="s">
        <v>68</v>
      </c>
      <c r="I9674" s="1692" t="s">
        <v>69</v>
      </c>
      <c r="J9674" s="2664"/>
    </row>
    <row r="9675" spans="3:10">
      <c r="C9675" s="1642"/>
      <c r="D9675" s="1754" t="str">
        <f>VLOOKUP(F9675,Accounts!B:C,2,FALSE)</f>
        <v>Welfare Goods Expenses</v>
      </c>
      <c r="E9675" s="5020"/>
      <c r="F9675" s="3617">
        <v>5020306000</v>
      </c>
      <c r="G9675" s="1643"/>
      <c r="H9675" s="5015"/>
      <c r="I9675" s="1692"/>
      <c r="J9675" s="2664"/>
    </row>
    <row r="9676" spans="3:10">
      <c r="C9676" s="1642"/>
      <c r="D9676" s="5024"/>
      <c r="E9676" s="5020" t="str">
        <f>VLOOKUP($F9676,Accounts!$B:$C,2,FALSE)</f>
        <v>Welfare Goods for Distribution</v>
      </c>
      <c r="F9676" s="3617">
        <v>1040202000</v>
      </c>
      <c r="G9676" s="1643"/>
      <c r="H9676" s="1691"/>
      <c r="I9676" s="1641"/>
      <c r="J9676" s="2664"/>
    </row>
    <row r="9677" spans="3:10">
      <c r="C9677" s="1642"/>
      <c r="D9677" s="5014"/>
      <c r="E9677" s="2198"/>
      <c r="F9677" s="3616"/>
      <c r="G9677" s="1645"/>
      <c r="H9677" s="1691"/>
      <c r="I9677" s="5023"/>
      <c r="J9677" s="2664"/>
    </row>
    <row r="9678" spans="3:10">
      <c r="C9678" s="1644"/>
      <c r="D9678" s="3938" t="s">
        <v>5425</v>
      </c>
      <c r="E9678" s="3616"/>
      <c r="F9678" s="3937"/>
      <c r="G9678" s="1645"/>
      <c r="H9678" s="1691"/>
      <c r="I9678" s="1692"/>
      <c r="J9678" s="2664"/>
    </row>
    <row r="9679" spans="3:10">
      <c r="C9679" s="1751"/>
      <c r="D9679" s="5000" t="s">
        <v>5426</v>
      </c>
      <c r="E9679" s="3932"/>
      <c r="F9679" s="3933"/>
      <c r="G9679" s="1645"/>
      <c r="H9679" s="3616"/>
      <c r="I9679" s="5022"/>
      <c r="J9679" s="2664"/>
    </row>
    <row r="9680" spans="3:10">
      <c r="C9680" s="1644"/>
      <c r="D9680" s="3931"/>
      <c r="E9680" s="5001" t="s">
        <v>3291</v>
      </c>
      <c r="F9680" s="3893"/>
      <c r="G9680" s="1750"/>
      <c r="H9680" s="3616"/>
      <c r="I9680" s="5022"/>
      <c r="J9680" s="2664"/>
    </row>
    <row r="9681" spans="3:10">
      <c r="C9681" s="1644"/>
      <c r="D9681" s="3931"/>
      <c r="E9681" s="5001" t="s">
        <v>5427</v>
      </c>
      <c r="F9681" s="5002">
        <v>82112.95</v>
      </c>
      <c r="G9681" s="1750"/>
      <c r="H9681" s="3616"/>
      <c r="I9681" s="5022"/>
      <c r="J9681" s="2664"/>
    </row>
    <row r="9682" spans="3:10">
      <c r="C9682" s="1644"/>
      <c r="D9682" s="3931"/>
      <c r="E9682" s="5001" t="s">
        <v>5428</v>
      </c>
      <c r="F9682" s="5002">
        <v>82112.95</v>
      </c>
      <c r="G9682" s="1750"/>
      <c r="H9682" s="3616"/>
      <c r="I9682" s="5022"/>
      <c r="J9682" s="2664"/>
    </row>
    <row r="9683" spans="3:10">
      <c r="C9683" s="1644"/>
      <c r="D9683" s="3931"/>
      <c r="E9683" s="5001" t="s">
        <v>5429</v>
      </c>
      <c r="F9683" s="5002">
        <v>14789.5</v>
      </c>
      <c r="G9683" s="1750"/>
      <c r="H9683" s="3616"/>
      <c r="I9683" s="5022"/>
      <c r="J9683" s="2664"/>
    </row>
    <row r="9684" spans="3:10">
      <c r="C9684" s="1644"/>
      <c r="D9684" s="3931"/>
      <c r="E9684" s="5001" t="s">
        <v>5430</v>
      </c>
      <c r="F9684" s="5002">
        <v>26262.66</v>
      </c>
      <c r="G9684" s="1750"/>
      <c r="H9684" s="3616"/>
      <c r="I9684" s="5022"/>
      <c r="J9684" s="2664"/>
    </row>
    <row r="9685" spans="3:10">
      <c r="C9685" s="1644"/>
      <c r="D9685" s="3931"/>
      <c r="E9685" s="5001" t="s">
        <v>5431</v>
      </c>
      <c r="F9685" s="5002">
        <v>9150</v>
      </c>
      <c r="G9685" s="1750"/>
      <c r="H9685" s="3616"/>
      <c r="I9685" s="5022"/>
      <c r="J9685" s="2664"/>
    </row>
    <row r="9686" spans="3:10">
      <c r="C9686" s="1644"/>
      <c r="D9686" s="3931"/>
      <c r="E9686" s="5001" t="s">
        <v>5432</v>
      </c>
      <c r="F9686" s="5002">
        <v>610.5</v>
      </c>
      <c r="G9686" s="1750"/>
      <c r="H9686" s="3616"/>
      <c r="I9686" s="5022"/>
      <c r="J9686" s="2664"/>
    </row>
    <row r="9687" spans="3:10">
      <c r="C9687" s="1644"/>
      <c r="D9687" s="3931"/>
      <c r="E9687" s="5001" t="s">
        <v>5433</v>
      </c>
      <c r="F9687" s="5002">
        <v>6428.5</v>
      </c>
      <c r="G9687" s="1750"/>
      <c r="H9687" s="3616"/>
      <c r="I9687" s="5022"/>
      <c r="J9687" s="2664"/>
    </row>
    <row r="9688" spans="3:10">
      <c r="C9688" s="1644"/>
      <c r="D9688" s="3931"/>
      <c r="E9688" s="5001" t="s">
        <v>5434</v>
      </c>
      <c r="F9688" s="5002">
        <v>3560</v>
      </c>
      <c r="G9688" s="1750"/>
      <c r="H9688" s="3616"/>
      <c r="I9688" s="5022"/>
      <c r="J9688" s="2664"/>
    </row>
    <row r="9689" spans="3:10">
      <c r="C9689" s="1644"/>
      <c r="D9689" s="3931"/>
      <c r="E9689" s="1749"/>
      <c r="F9689" s="3894">
        <f>SUM(F9681:F9688)</f>
        <v>225027.06</v>
      </c>
      <c r="G9689" s="1750"/>
      <c r="H9689" s="3616"/>
      <c r="I9689" s="5022"/>
      <c r="J9689" s="2664"/>
    </row>
    <row r="9690" spans="3:10">
      <c r="C9690" s="1644"/>
      <c r="D9690" s="5014"/>
      <c r="E9690" s="5014"/>
      <c r="F9690" s="5014"/>
      <c r="G9690" s="1750"/>
      <c r="H9690" s="3616"/>
      <c r="I9690" s="5022"/>
      <c r="J9690" s="2664"/>
    </row>
    <row r="9691" spans="3:10">
      <c r="C9691" s="1644"/>
      <c r="D9691" s="3938" t="s">
        <v>5435</v>
      </c>
      <c r="E9691" s="3616"/>
      <c r="F9691" s="3937"/>
      <c r="G9691" s="1645"/>
      <c r="H9691" s="3616"/>
      <c r="I9691" s="5022"/>
      <c r="J9691" s="2664"/>
    </row>
    <row r="9692" spans="3:10">
      <c r="C9692" s="1644"/>
      <c r="D9692" s="5000" t="s">
        <v>5436</v>
      </c>
      <c r="E9692" s="3932"/>
      <c r="F9692" s="3933"/>
      <c r="G9692" s="1645"/>
      <c r="H9692" s="3616"/>
      <c r="I9692" s="5022"/>
      <c r="J9692" s="2664"/>
    </row>
    <row r="9693" spans="3:10">
      <c r="C9693" s="1644"/>
      <c r="D9693" s="3931"/>
      <c r="E9693" s="5001" t="s">
        <v>3291</v>
      </c>
      <c r="F9693" s="3893"/>
      <c r="G9693" s="1750"/>
      <c r="H9693" s="3616"/>
      <c r="I9693" s="5022"/>
      <c r="J9693" s="2664"/>
    </row>
    <row r="9694" spans="3:10">
      <c r="C9694" s="1644"/>
      <c r="D9694" s="3931"/>
      <c r="E9694" s="5001" t="s">
        <v>5427</v>
      </c>
      <c r="F9694" s="5002">
        <v>82112.95</v>
      </c>
      <c r="G9694" s="1750"/>
      <c r="H9694" s="3616"/>
      <c r="I9694" s="5022"/>
      <c r="J9694" s="2664"/>
    </row>
    <row r="9695" spans="3:10">
      <c r="C9695" s="1644"/>
      <c r="D9695" s="3931"/>
      <c r="E9695" s="5001" t="s">
        <v>5428</v>
      </c>
      <c r="F9695" s="5002">
        <v>82112.95</v>
      </c>
      <c r="G9695" s="1750"/>
      <c r="H9695" s="3616"/>
      <c r="I9695" s="5022"/>
      <c r="J9695" s="2664"/>
    </row>
    <row r="9696" spans="3:10">
      <c r="C9696" s="1644"/>
      <c r="D9696" s="3931"/>
      <c r="E9696" s="5001" t="s">
        <v>5429</v>
      </c>
      <c r="F9696" s="5002">
        <v>14789.5</v>
      </c>
      <c r="G9696" s="1750"/>
      <c r="H9696" s="3616"/>
      <c r="I9696" s="5022"/>
      <c r="J9696" s="2664"/>
    </row>
    <row r="9697" spans="3:10">
      <c r="C9697" s="1644"/>
      <c r="D9697" s="3931"/>
      <c r="E9697" s="5001" t="s">
        <v>5430</v>
      </c>
      <c r="F9697" s="5002">
        <v>26262.66</v>
      </c>
      <c r="G9697" s="1750"/>
      <c r="H9697" s="3616"/>
      <c r="I9697" s="5022"/>
      <c r="J9697" s="2664"/>
    </row>
    <row r="9698" spans="3:10">
      <c r="C9698" s="1644"/>
      <c r="D9698" s="3931"/>
      <c r="E9698" s="5001" t="s">
        <v>5431</v>
      </c>
      <c r="F9698" s="5002">
        <v>9150</v>
      </c>
      <c r="G9698" s="1750"/>
      <c r="H9698" s="3616"/>
      <c r="I9698" s="5022"/>
      <c r="J9698" s="2664"/>
    </row>
    <row r="9699" spans="3:10">
      <c r="C9699" s="1644"/>
      <c r="D9699" s="3931"/>
      <c r="E9699" s="5001" t="s">
        <v>5432</v>
      </c>
      <c r="F9699" s="5002">
        <v>610.5</v>
      </c>
      <c r="G9699" s="1750"/>
      <c r="H9699" s="3616"/>
      <c r="I9699" s="5022"/>
      <c r="J9699" s="2664"/>
    </row>
    <row r="9700" spans="3:10">
      <c r="C9700" s="1644"/>
      <c r="D9700" s="3931"/>
      <c r="E9700" s="5001" t="s">
        <v>5433</v>
      </c>
      <c r="F9700" s="5002">
        <v>6428.5</v>
      </c>
      <c r="G9700" s="1750"/>
      <c r="H9700" s="3616"/>
      <c r="I9700" s="5022"/>
      <c r="J9700" s="2664"/>
    </row>
    <row r="9701" spans="3:10">
      <c r="C9701" s="1644"/>
      <c r="D9701" s="3931"/>
      <c r="E9701" s="5001" t="s">
        <v>5434</v>
      </c>
      <c r="F9701" s="5002">
        <v>3560</v>
      </c>
      <c r="G9701" s="1750"/>
      <c r="H9701" s="3616"/>
      <c r="I9701" s="5022"/>
      <c r="J9701" s="2664"/>
    </row>
    <row r="9702" spans="3:10">
      <c r="C9702" s="1644"/>
      <c r="D9702" s="3931"/>
      <c r="E9702" s="1749"/>
      <c r="F9702" s="3894">
        <f>SUM(F9694:F9701)</f>
        <v>225027.06</v>
      </c>
      <c r="G9702" s="1750"/>
      <c r="H9702" s="3616"/>
      <c r="I9702" s="5022"/>
      <c r="J9702" s="2664"/>
    </row>
    <row r="9703" spans="3:10">
      <c r="C9703" s="1644"/>
      <c r="D9703" s="5014"/>
      <c r="E9703" s="5014"/>
      <c r="F9703" s="5014"/>
      <c r="G9703" s="1750"/>
      <c r="H9703" s="3616"/>
      <c r="I9703" s="5022"/>
      <c r="J9703" s="2664"/>
    </row>
    <row r="9704" spans="3:10">
      <c r="C9704" s="1644"/>
      <c r="D9704" s="3938" t="s">
        <v>5437</v>
      </c>
      <c r="E9704" s="3616"/>
      <c r="F9704" s="3937"/>
      <c r="G9704" s="1645"/>
      <c r="H9704" s="3616"/>
      <c r="I9704" s="5022"/>
      <c r="J9704" s="2664"/>
    </row>
    <row r="9705" spans="3:10">
      <c r="C9705" s="1644"/>
      <c r="D9705" s="5000" t="s">
        <v>5438</v>
      </c>
      <c r="E9705" s="3932"/>
      <c r="F9705" s="3933"/>
      <c r="G9705" s="1645"/>
      <c r="H9705" s="3616"/>
      <c r="I9705" s="5022"/>
      <c r="J9705" s="2664"/>
    </row>
    <row r="9706" spans="3:10">
      <c r="C9706" s="1644"/>
      <c r="D9706" s="3931"/>
      <c r="E9706" s="5001" t="s">
        <v>3290</v>
      </c>
      <c r="F9706" s="3893"/>
      <c r="G9706" s="1750"/>
      <c r="H9706" s="3616"/>
      <c r="I9706" s="5022"/>
      <c r="J9706" s="2664"/>
    </row>
    <row r="9707" spans="3:10">
      <c r="C9707" s="1644"/>
      <c r="D9707" s="3931"/>
      <c r="E9707" s="5001" t="s">
        <v>5439</v>
      </c>
      <c r="F9707" s="5002">
        <v>359980</v>
      </c>
      <c r="G9707" s="1750"/>
      <c r="H9707" s="3616"/>
      <c r="I9707" s="5022"/>
      <c r="J9707" s="2664"/>
    </row>
    <row r="9708" spans="3:10">
      <c r="C9708" s="1644"/>
      <c r="D9708" s="3931"/>
      <c r="E9708" s="1749"/>
      <c r="F9708" s="3894">
        <f>SUM(F9707:F9707)</f>
        <v>359980</v>
      </c>
      <c r="G9708" s="1750"/>
      <c r="H9708" s="3616"/>
      <c r="I9708" s="5022"/>
      <c r="J9708" s="2664"/>
    </row>
    <row r="9709" spans="3:10">
      <c r="C9709" s="1644"/>
      <c r="D9709" s="5014"/>
      <c r="E9709" s="5014"/>
      <c r="F9709" s="5014"/>
      <c r="G9709" s="1750"/>
      <c r="H9709" s="3616"/>
      <c r="I9709" s="5022"/>
      <c r="J9709" s="2664"/>
    </row>
    <row r="9710" spans="3:10">
      <c r="C9710" s="1644"/>
      <c r="D9710" s="3938" t="s">
        <v>5437</v>
      </c>
      <c r="E9710" s="3616"/>
      <c r="F9710" s="3937"/>
      <c r="G9710" s="1645"/>
      <c r="H9710" s="3616"/>
      <c r="I9710" s="5022"/>
      <c r="J9710" s="2664"/>
    </row>
    <row r="9711" spans="3:10">
      <c r="C9711" s="1644"/>
      <c r="D9711" s="5000" t="s">
        <v>5440</v>
      </c>
      <c r="E9711" s="3932"/>
      <c r="F9711" s="3933"/>
      <c r="G9711" s="1645"/>
      <c r="H9711" s="3616"/>
      <c r="I9711" s="5022"/>
      <c r="J9711" s="2664"/>
    </row>
    <row r="9712" spans="3:10">
      <c r="C9712" s="1644"/>
      <c r="D9712" s="3931"/>
      <c r="E9712" s="5001" t="s">
        <v>3290</v>
      </c>
      <c r="F9712" s="3893"/>
      <c r="G9712" s="1750"/>
      <c r="H9712" s="3616"/>
      <c r="I9712" s="5022"/>
      <c r="J9712" s="2664"/>
    </row>
    <row r="9713" spans="3:10">
      <c r="C9713" s="1644"/>
      <c r="D9713" s="3931"/>
      <c r="E9713" s="5001" t="s">
        <v>5441</v>
      </c>
      <c r="F9713" s="5002">
        <v>820000</v>
      </c>
      <c r="G9713" s="1750"/>
      <c r="H9713" s="3616"/>
      <c r="I9713" s="5022"/>
      <c r="J9713" s="2664"/>
    </row>
    <row r="9714" spans="3:10">
      <c r="C9714" s="1644"/>
      <c r="D9714" s="3931"/>
      <c r="E9714" s="1749"/>
      <c r="F9714" s="3894">
        <f>SUM(F9713:F9713)</f>
        <v>820000</v>
      </c>
      <c r="G9714" s="1750"/>
      <c r="H9714" s="3616"/>
      <c r="I9714" s="5022"/>
      <c r="J9714" s="2664"/>
    </row>
    <row r="9715" spans="3:10">
      <c r="C9715" s="1644"/>
      <c r="D9715" s="5014"/>
      <c r="E9715" s="5014"/>
      <c r="F9715" s="5014"/>
      <c r="G9715" s="1750"/>
      <c r="H9715" s="3616"/>
      <c r="I9715" s="5022"/>
      <c r="J9715" s="2664"/>
    </row>
    <row r="9716" spans="3:10" ht="15" customHeight="1">
      <c r="C9716" s="1644"/>
      <c r="D9716" s="5875" t="s">
        <v>5442</v>
      </c>
      <c r="E9716" s="5876"/>
      <c r="F9716" s="5876"/>
      <c r="G9716" s="5877"/>
      <c r="H9716" s="3616"/>
      <c r="I9716" s="5022"/>
      <c r="J9716" s="2664"/>
    </row>
    <row r="9717" spans="3:10">
      <c r="C9717" s="1644"/>
      <c r="D9717" s="5878"/>
      <c r="E9717" s="5879"/>
      <c r="F9717" s="5879"/>
      <c r="G9717" s="5880"/>
      <c r="H9717" s="3616"/>
      <c r="I9717" s="5022"/>
      <c r="J9717" s="2664"/>
    </row>
    <row r="9718" spans="3:10">
      <c r="C9718" s="1644"/>
      <c r="D9718" s="5000" t="s">
        <v>5443</v>
      </c>
      <c r="E9718" s="3932"/>
      <c r="F9718" s="3933"/>
      <c r="G9718" s="1645"/>
      <c r="H9718" s="3616"/>
      <c r="I9718" s="5022"/>
      <c r="J9718" s="2664"/>
    </row>
    <row r="9719" spans="3:10">
      <c r="C9719" s="1644"/>
      <c r="D9719" s="3931"/>
      <c r="E9719" s="5001" t="s">
        <v>3290</v>
      </c>
      <c r="F9719" s="3893"/>
      <c r="G9719" s="1750"/>
      <c r="H9719" s="3616"/>
      <c r="I9719" s="5022"/>
      <c r="J9719" s="2664"/>
    </row>
    <row r="9720" spans="3:10">
      <c r="C9720" s="1644"/>
      <c r="D9720" s="3931"/>
      <c r="E9720" s="5001" t="s">
        <v>5444</v>
      </c>
      <c r="F9720" s="5016">
        <v>160466.4</v>
      </c>
      <c r="G9720" s="1750"/>
      <c r="H9720" s="3616"/>
      <c r="I9720" s="5022"/>
      <c r="J9720" s="2664"/>
    </row>
    <row r="9721" spans="3:10">
      <c r="C9721" s="1644"/>
      <c r="D9721" s="3931"/>
      <c r="E9721" s="1749"/>
      <c r="F9721" s="3894">
        <f>SUM(F9720:F9720)</f>
        <v>160466.4</v>
      </c>
      <c r="G9721" s="1750"/>
      <c r="H9721" s="3616"/>
      <c r="I9721" s="5022"/>
      <c r="J9721" s="2664"/>
    </row>
    <row r="9722" spans="3:10">
      <c r="C9722" s="1644"/>
      <c r="D9722" s="5014"/>
      <c r="E9722" s="5014"/>
      <c r="F9722" s="5014"/>
      <c r="G9722" s="1750"/>
      <c r="H9722" s="3616"/>
      <c r="I9722" s="5022"/>
      <c r="J9722" s="2664"/>
    </row>
    <row r="9723" spans="3:10">
      <c r="C9723" s="1644"/>
      <c r="D9723" s="3938" t="s">
        <v>5445</v>
      </c>
      <c r="E9723" s="3616"/>
      <c r="F9723" s="3937"/>
      <c r="G9723" s="1645"/>
      <c r="H9723" s="3616"/>
      <c r="I9723" s="5022"/>
      <c r="J9723" s="2664"/>
    </row>
    <row r="9724" spans="3:10">
      <c r="C9724" s="1644"/>
      <c r="D9724" s="5000" t="s">
        <v>5446</v>
      </c>
      <c r="E9724" s="3932"/>
      <c r="F9724" s="3933"/>
      <c r="G9724" s="1645"/>
      <c r="H9724" s="3616"/>
      <c r="I9724" s="5022"/>
      <c r="J9724" s="2664"/>
    </row>
    <row r="9725" spans="3:10">
      <c r="C9725" s="1644"/>
      <c r="D9725" s="3931"/>
      <c r="E9725" s="5001" t="s">
        <v>3290</v>
      </c>
      <c r="F9725" s="3893"/>
      <c r="G9725" s="1750"/>
      <c r="H9725" s="3616"/>
      <c r="I9725" s="5022"/>
      <c r="J9725" s="2664"/>
    </row>
    <row r="9726" spans="3:10">
      <c r="C9726" s="1644"/>
      <c r="D9726" s="3931"/>
      <c r="E9726" s="5001" t="s">
        <v>5447</v>
      </c>
      <c r="F9726" s="5002">
        <v>22140</v>
      </c>
      <c r="G9726" s="1750"/>
      <c r="H9726" s="3616"/>
      <c r="I9726" s="5022"/>
      <c r="J9726" s="2664"/>
    </row>
    <row r="9727" spans="3:10">
      <c r="C9727" s="1644"/>
      <c r="D9727" s="3931"/>
      <c r="E9727" s="5001" t="s">
        <v>5448</v>
      </c>
      <c r="F9727" s="5016">
        <v>35100</v>
      </c>
      <c r="G9727" s="1750"/>
      <c r="H9727" s="3616"/>
      <c r="I9727" s="5022"/>
      <c r="J9727" s="2664"/>
    </row>
    <row r="9728" spans="3:10">
      <c r="C9728" s="1644"/>
      <c r="D9728" s="3931"/>
      <c r="E9728" s="1749"/>
      <c r="F9728" s="3894">
        <f>SUM(F9726:F9727)</f>
        <v>57240</v>
      </c>
      <c r="G9728" s="1750"/>
      <c r="H9728" s="3616"/>
      <c r="I9728" s="5022"/>
      <c r="J9728" s="2664"/>
    </row>
    <row r="9729" spans="3:10">
      <c r="C9729" s="1644"/>
      <c r="D9729" s="5014"/>
      <c r="E9729" s="5001" t="s">
        <v>3291</v>
      </c>
      <c r="F9729" s="3893"/>
      <c r="G9729" s="1750"/>
      <c r="H9729" s="3616"/>
      <c r="I9729" s="5022"/>
      <c r="J9729" s="2664"/>
    </row>
    <row r="9730" spans="3:10">
      <c r="C9730" s="1644"/>
      <c r="D9730" s="5014"/>
      <c r="E9730" s="5001" t="s">
        <v>5449</v>
      </c>
      <c r="F9730" s="5017">
        <v>27720</v>
      </c>
      <c r="G9730" s="1750"/>
      <c r="H9730" s="3616"/>
      <c r="I9730" s="5022"/>
      <c r="J9730" s="2664"/>
    </row>
    <row r="9731" spans="3:10">
      <c r="C9731" s="1644"/>
      <c r="D9731" s="5014"/>
      <c r="E9731" s="5001" t="s">
        <v>5450</v>
      </c>
      <c r="F9731" s="5017">
        <v>46644.363636363632</v>
      </c>
      <c r="G9731" s="1750"/>
      <c r="H9731" s="3616"/>
      <c r="I9731" s="5022"/>
      <c r="J9731" s="2664"/>
    </row>
    <row r="9732" spans="3:10">
      <c r="C9732" s="1644"/>
      <c r="D9732" s="5014"/>
      <c r="E9732" s="5001" t="s">
        <v>5451</v>
      </c>
      <c r="F9732" s="5017">
        <v>42088.420639294578</v>
      </c>
      <c r="G9732" s="1750"/>
      <c r="H9732" s="3616"/>
      <c r="I9732" s="5022"/>
      <c r="J9732" s="2664"/>
    </row>
    <row r="9733" spans="3:10">
      <c r="C9733" s="1644"/>
      <c r="D9733" s="5014"/>
      <c r="E9733" s="5001" t="s">
        <v>5452</v>
      </c>
      <c r="F9733" s="5017">
        <v>37191.133949261646</v>
      </c>
      <c r="G9733" s="1750"/>
      <c r="H9733" s="3616"/>
      <c r="I9733" s="5022"/>
      <c r="J9733" s="2664"/>
    </row>
    <row r="9734" spans="3:10">
      <c r="C9734" s="1644"/>
      <c r="D9734" s="5014"/>
      <c r="E9734" s="5001" t="s">
        <v>5453</v>
      </c>
      <c r="F9734" s="5017">
        <v>39930.314581458144</v>
      </c>
      <c r="G9734" s="1750"/>
      <c r="H9734" s="3616"/>
      <c r="I9734" s="5022"/>
      <c r="J9734" s="2664"/>
    </row>
    <row r="9735" spans="3:10">
      <c r="C9735" s="1644"/>
      <c r="D9735" s="5014"/>
      <c r="E9735" s="1749"/>
      <c r="F9735" s="3894">
        <f>SUM(F9728:F9734)</f>
        <v>250814.23280637802</v>
      </c>
      <c r="G9735" s="1750"/>
      <c r="H9735" s="3616"/>
      <c r="I9735" s="5022"/>
      <c r="J9735" s="2664"/>
    </row>
    <row r="9736" spans="3:10">
      <c r="C9736" s="1644"/>
      <c r="D9736" s="5014"/>
      <c r="E9736" s="5014"/>
      <c r="F9736" s="5014"/>
      <c r="G9736" s="1750"/>
      <c r="H9736" s="3616"/>
      <c r="I9736" s="5022"/>
      <c r="J9736" s="2664"/>
    </row>
    <row r="9737" spans="3:10">
      <c r="C9737" s="1644"/>
      <c r="D9737" s="3938" t="s">
        <v>5454</v>
      </c>
      <c r="E9737" s="3616"/>
      <c r="F9737" s="3937"/>
      <c r="G9737" s="1645"/>
      <c r="H9737" s="3616"/>
      <c r="I9737" s="5022"/>
      <c r="J9737" s="2664"/>
    </row>
    <row r="9738" spans="3:10">
      <c r="C9738" s="1644"/>
      <c r="D9738" s="5000" t="s">
        <v>5455</v>
      </c>
      <c r="E9738" s="3932"/>
      <c r="F9738" s="3933"/>
      <c r="G9738" s="1645"/>
      <c r="H9738" s="3616"/>
      <c r="I9738" s="5022"/>
      <c r="J9738" s="2664"/>
    </row>
    <row r="9739" spans="3:10">
      <c r="C9739" s="1644"/>
      <c r="D9739" s="3931"/>
      <c r="E9739" s="5001" t="s">
        <v>3290</v>
      </c>
      <c r="F9739" s="3893"/>
      <c r="G9739" s="1750"/>
      <c r="H9739" s="3616"/>
      <c r="I9739" s="5022"/>
      <c r="J9739" s="2664"/>
    </row>
    <row r="9740" spans="3:10">
      <c r="C9740" s="1644"/>
      <c r="D9740" s="3931"/>
      <c r="E9740" s="5001" t="s">
        <v>5456</v>
      </c>
      <c r="F9740" s="5016">
        <v>439000</v>
      </c>
      <c r="G9740" s="1750"/>
      <c r="H9740" s="3616"/>
      <c r="I9740" s="5022"/>
      <c r="J9740" s="2664"/>
    </row>
    <row r="9741" spans="3:10">
      <c r="C9741" s="1644"/>
      <c r="D9741" s="3931"/>
      <c r="E9741" s="1749"/>
      <c r="F9741" s="3894">
        <f>SUM(F9740:F9740)</f>
        <v>439000</v>
      </c>
      <c r="G9741" s="1750"/>
      <c r="H9741" s="3616"/>
      <c r="I9741" s="5022"/>
      <c r="J9741" s="2664"/>
    </row>
    <row r="9742" spans="3:10">
      <c r="C9742" s="1644"/>
      <c r="D9742" s="5014"/>
      <c r="E9742" s="5014"/>
      <c r="F9742" s="5014"/>
      <c r="G9742" s="1750"/>
      <c r="H9742" s="3616"/>
      <c r="I9742" s="5022"/>
      <c r="J9742" s="2664"/>
    </row>
    <row r="9743" spans="3:10">
      <c r="C9743" s="1644"/>
      <c r="D9743" s="3938" t="s">
        <v>5457</v>
      </c>
      <c r="E9743" s="3616"/>
      <c r="F9743" s="3937"/>
      <c r="G9743" s="1645"/>
      <c r="H9743" s="3616"/>
      <c r="I9743" s="5022"/>
      <c r="J9743" s="2664"/>
    </row>
    <row r="9744" spans="3:10">
      <c r="C9744" s="1644"/>
      <c r="D9744" s="5000" t="s">
        <v>5458</v>
      </c>
      <c r="E9744" s="3932"/>
      <c r="F9744" s="3933"/>
      <c r="G9744" s="1645"/>
      <c r="H9744" s="3616"/>
      <c r="I9744" s="5022"/>
      <c r="J9744" s="2664"/>
    </row>
    <row r="9745" spans="3:10">
      <c r="C9745" s="1644"/>
      <c r="D9745" s="3931"/>
      <c r="E9745" s="5001" t="s">
        <v>3290</v>
      </c>
      <c r="F9745" s="3893"/>
      <c r="G9745" s="1750"/>
      <c r="H9745" s="3616"/>
      <c r="I9745" s="5022"/>
      <c r="J9745" s="2664"/>
    </row>
    <row r="9746" spans="3:10">
      <c r="C9746" s="1644"/>
      <c r="D9746" s="3931"/>
      <c r="E9746" s="5001" t="s">
        <v>5459</v>
      </c>
      <c r="F9746" s="5002">
        <v>41000</v>
      </c>
      <c r="G9746" s="1750"/>
      <c r="H9746" s="3616"/>
      <c r="I9746" s="5022"/>
      <c r="J9746" s="2664"/>
    </row>
    <row r="9747" spans="3:10">
      <c r="C9747" s="1644"/>
      <c r="D9747" s="3931"/>
      <c r="E9747" s="5001" t="s">
        <v>5460</v>
      </c>
      <c r="F9747" s="5016">
        <v>25740</v>
      </c>
      <c r="G9747" s="1750"/>
      <c r="H9747" s="3616"/>
      <c r="I9747" s="5022"/>
      <c r="J9747" s="2664"/>
    </row>
    <row r="9748" spans="3:10">
      <c r="C9748" s="1644"/>
      <c r="D9748" s="3931"/>
      <c r="E9748" s="1749"/>
      <c r="F9748" s="3894">
        <f>SUM(F9746:F9747)</f>
        <v>66740</v>
      </c>
      <c r="G9748" s="1750"/>
      <c r="H9748" s="3616"/>
      <c r="I9748" s="5022"/>
      <c r="J9748" s="2664"/>
    </row>
    <row r="9749" spans="3:10">
      <c r="C9749" s="1644"/>
      <c r="D9749" s="5014"/>
      <c r="E9749" s="5001" t="s">
        <v>3291</v>
      </c>
      <c r="F9749" s="3893"/>
      <c r="G9749" s="1750"/>
      <c r="H9749" s="3616"/>
      <c r="I9749" s="5022"/>
      <c r="J9749" s="2664"/>
    </row>
    <row r="9750" spans="3:10">
      <c r="C9750" s="1644"/>
      <c r="D9750" s="5014"/>
      <c r="E9750" s="5001" t="s">
        <v>5461</v>
      </c>
      <c r="F9750" s="5017">
        <v>73945.027002700255</v>
      </c>
      <c r="G9750" s="1750"/>
      <c r="H9750" s="3616"/>
      <c r="I9750" s="5022"/>
      <c r="J9750" s="2664"/>
    </row>
    <row r="9751" spans="3:10">
      <c r="C9751" s="1644"/>
      <c r="D9751" s="5014"/>
      <c r="E9751" s="5001" t="s">
        <v>5462</v>
      </c>
      <c r="F9751" s="5017">
        <v>126000</v>
      </c>
      <c r="G9751" s="1750"/>
      <c r="H9751" s="3616"/>
      <c r="I9751" s="5022"/>
      <c r="J9751" s="2664"/>
    </row>
    <row r="9752" spans="3:10">
      <c r="C9752" s="1644"/>
      <c r="D9752" s="5014"/>
      <c r="E9752" s="5001" t="s">
        <v>5463</v>
      </c>
      <c r="F9752" s="5017">
        <v>77941.519702397374</v>
      </c>
      <c r="G9752" s="1750"/>
      <c r="H9752" s="3616"/>
      <c r="I9752" s="5022"/>
      <c r="J9752" s="2664"/>
    </row>
    <row r="9753" spans="3:10">
      <c r="C9753" s="1644"/>
      <c r="D9753" s="5014"/>
      <c r="E9753" s="5001" t="s">
        <v>5464</v>
      </c>
      <c r="F9753" s="5017">
        <v>68872.470276410459</v>
      </c>
      <c r="G9753" s="1750"/>
      <c r="H9753" s="3616"/>
      <c r="I9753" s="5022"/>
      <c r="J9753" s="2664"/>
    </row>
    <row r="9754" spans="3:10">
      <c r="C9754" s="1644"/>
      <c r="D9754" s="5014"/>
      <c r="E9754" s="1749"/>
      <c r="F9754" s="3894">
        <f>SUM(F9748:F9753)</f>
        <v>413499.01698150812</v>
      </c>
      <c r="G9754" s="1750"/>
      <c r="H9754" s="3616"/>
      <c r="I9754" s="5022"/>
      <c r="J9754" s="2664"/>
    </row>
    <row r="9755" spans="3:10">
      <c r="C9755" s="1644"/>
      <c r="D9755" s="5014"/>
      <c r="E9755" s="5014"/>
      <c r="F9755" s="5014"/>
      <c r="G9755" s="1750"/>
      <c r="H9755" s="3616"/>
      <c r="I9755" s="5022"/>
      <c r="J9755" s="2664"/>
    </row>
    <row r="9756" spans="3:10">
      <c r="C9756" s="1644"/>
      <c r="D9756" s="5014"/>
      <c r="E9756" s="5014"/>
      <c r="F9756" s="5014"/>
      <c r="G9756" s="1750"/>
      <c r="H9756" s="3616"/>
      <c r="I9756" s="5022"/>
      <c r="J9756" s="2664"/>
    </row>
    <row r="9757" spans="3:10">
      <c r="C9757" s="1644"/>
      <c r="D9757" s="3938" t="s">
        <v>5465</v>
      </c>
      <c r="E9757" s="3616"/>
      <c r="F9757" s="3937"/>
      <c r="G9757" s="1645"/>
      <c r="H9757" s="3616"/>
      <c r="I9757" s="5022"/>
      <c r="J9757" s="2664"/>
    </row>
    <row r="9758" spans="3:10">
      <c r="C9758" s="1644"/>
      <c r="D9758" s="5000" t="s">
        <v>5466</v>
      </c>
      <c r="E9758" s="3932"/>
      <c r="F9758" s="3933"/>
      <c r="G9758" s="1645"/>
      <c r="H9758" s="3616"/>
      <c r="I9758" s="5022"/>
      <c r="J9758" s="2664"/>
    </row>
    <row r="9759" spans="3:10">
      <c r="C9759" s="1644"/>
      <c r="D9759" s="3931"/>
      <c r="E9759" s="5001" t="s">
        <v>3290</v>
      </c>
      <c r="F9759" s="3893"/>
      <c r="G9759" s="1750"/>
      <c r="H9759" s="3616"/>
      <c r="I9759" s="5022"/>
      <c r="J9759" s="2664"/>
    </row>
    <row r="9760" spans="3:10">
      <c r="C9760" s="1644"/>
      <c r="D9760" s="3931"/>
      <c r="E9760" s="5001" t="s">
        <v>5467</v>
      </c>
      <c r="F9760" s="5002">
        <v>13940</v>
      </c>
      <c r="G9760" s="1750"/>
      <c r="H9760" s="3616"/>
      <c r="I9760" s="5022"/>
      <c r="J9760" s="2664"/>
    </row>
    <row r="9761" spans="3:10">
      <c r="C9761" s="1644"/>
      <c r="D9761" s="3931"/>
      <c r="E9761" s="1749"/>
      <c r="F9761" s="3894">
        <f>SUM(F9760:F9760)</f>
        <v>13940</v>
      </c>
      <c r="G9761" s="1750"/>
      <c r="H9761" s="3616"/>
      <c r="I9761" s="5022"/>
      <c r="J9761" s="2664"/>
    </row>
    <row r="9762" spans="3:10">
      <c r="C9762" s="1644"/>
      <c r="D9762" s="5014"/>
      <c r="E9762" s="5001" t="s">
        <v>3291</v>
      </c>
      <c r="F9762" s="3893"/>
      <c r="G9762" s="1750"/>
      <c r="H9762" s="3616"/>
      <c r="I9762" s="5022"/>
      <c r="J9762" s="2664"/>
    </row>
    <row r="9763" spans="3:10">
      <c r="C9763" s="1644"/>
      <c r="D9763" s="5014"/>
      <c r="E9763" s="5001" t="s">
        <v>5468</v>
      </c>
      <c r="F9763" s="5017">
        <v>25141.309180918088</v>
      </c>
      <c r="G9763" s="1750"/>
      <c r="H9763" s="3616"/>
      <c r="I9763" s="5022"/>
      <c r="J9763" s="2664"/>
    </row>
    <row r="9764" spans="3:10">
      <c r="C9764" s="1644"/>
      <c r="D9764" s="5014"/>
      <c r="E9764" s="5001" t="s">
        <v>5469</v>
      </c>
      <c r="F9764" s="5017">
        <v>42840</v>
      </c>
      <c r="G9764" s="1750"/>
      <c r="H9764" s="3616"/>
      <c r="I9764" s="5022"/>
      <c r="J9764" s="2664"/>
    </row>
    <row r="9765" spans="3:10">
      <c r="C9765" s="1644"/>
      <c r="D9765" s="5014"/>
      <c r="E9765" s="5001" t="s">
        <v>5470</v>
      </c>
      <c r="F9765" s="5017">
        <v>26500.116698815109</v>
      </c>
      <c r="G9765" s="1750"/>
      <c r="H9765" s="3616"/>
      <c r="I9765" s="5022"/>
      <c r="J9765" s="2664"/>
    </row>
    <row r="9766" spans="3:10">
      <c r="C9766" s="1644"/>
      <c r="D9766" s="5014"/>
      <c r="E9766" s="5001" t="s">
        <v>5471</v>
      </c>
      <c r="F9766" s="5017">
        <v>23416.639893979554</v>
      </c>
      <c r="G9766" s="1750"/>
      <c r="H9766" s="3616"/>
      <c r="I9766" s="5022"/>
      <c r="J9766" s="2664"/>
    </row>
    <row r="9767" spans="3:10">
      <c r="C9767" s="1644"/>
      <c r="D9767" s="5014"/>
      <c r="E9767" s="1749"/>
      <c r="F9767" s="3894">
        <f>SUM(F9761:F9766)</f>
        <v>131838.06577371276</v>
      </c>
      <c r="G9767" s="1750"/>
      <c r="H9767" s="3616"/>
      <c r="I9767" s="5022"/>
      <c r="J9767" s="2664"/>
    </row>
    <row r="9768" spans="3:10">
      <c r="C9768" s="1644"/>
      <c r="D9768" s="5014"/>
      <c r="E9768" s="5014"/>
      <c r="F9768" s="5014"/>
      <c r="G9768" s="1750"/>
      <c r="H9768" s="3616"/>
      <c r="I9768" s="5022"/>
      <c r="J9768" s="2664"/>
    </row>
    <row r="9769" spans="3:10">
      <c r="C9769" s="1644"/>
      <c r="D9769" s="3938" t="s">
        <v>5472</v>
      </c>
      <c r="E9769" s="3616"/>
      <c r="F9769" s="3937"/>
      <c r="G9769" s="1645"/>
      <c r="H9769" s="3616"/>
      <c r="I9769" s="5022"/>
      <c r="J9769" s="2664"/>
    </row>
    <row r="9770" spans="3:10">
      <c r="C9770" s="1644"/>
      <c r="D9770" s="5000" t="s">
        <v>5473</v>
      </c>
      <c r="E9770" s="3932"/>
      <c r="F9770" s="3933"/>
      <c r="G9770" s="1645"/>
      <c r="H9770" s="3616"/>
      <c r="I9770" s="5022"/>
      <c r="J9770" s="2664"/>
    </row>
    <row r="9771" spans="3:10">
      <c r="C9771" s="1644"/>
      <c r="D9771" s="3931"/>
      <c r="E9771" s="5001" t="s">
        <v>3290</v>
      </c>
      <c r="F9771" s="3893"/>
      <c r="G9771" s="1750"/>
      <c r="H9771" s="3616"/>
      <c r="I9771" s="5022"/>
      <c r="J9771" s="2664"/>
    </row>
    <row r="9772" spans="3:10">
      <c r="C9772" s="1644"/>
      <c r="D9772" s="3931"/>
      <c r="E9772" s="5001" t="s">
        <v>5474</v>
      </c>
      <c r="F9772" s="5002">
        <v>8200</v>
      </c>
      <c r="G9772" s="1750"/>
      <c r="H9772" s="3616"/>
      <c r="I9772" s="5022"/>
      <c r="J9772" s="2664"/>
    </row>
    <row r="9773" spans="3:10">
      <c r="C9773" s="1644"/>
      <c r="D9773" s="3931"/>
      <c r="E9773" s="5001" t="s">
        <v>5475</v>
      </c>
      <c r="F9773" s="5016">
        <v>7800</v>
      </c>
      <c r="G9773" s="1750"/>
      <c r="H9773" s="3616"/>
      <c r="I9773" s="5022"/>
      <c r="J9773" s="2664"/>
    </row>
    <row r="9774" spans="3:10">
      <c r="C9774" s="1644"/>
      <c r="D9774" s="3931"/>
      <c r="E9774" s="1749"/>
      <c r="F9774" s="3894">
        <f>SUM(F9772:F9773)</f>
        <v>16000</v>
      </c>
      <c r="G9774" s="1750"/>
      <c r="H9774" s="3616"/>
      <c r="I9774" s="5022"/>
      <c r="J9774" s="2664"/>
    </row>
    <row r="9775" spans="3:10">
      <c r="C9775" s="1644"/>
      <c r="D9775" s="5014"/>
      <c r="E9775" s="5001" t="s">
        <v>3291</v>
      </c>
      <c r="F9775" s="3893"/>
      <c r="G9775" s="1750"/>
      <c r="H9775" s="3616"/>
      <c r="I9775" s="5022"/>
      <c r="J9775" s="2664"/>
    </row>
    <row r="9776" spans="3:10">
      <c r="C9776" s="1644"/>
      <c r="D9776" s="5014"/>
      <c r="E9776" s="5001" t="s">
        <v>5476</v>
      </c>
      <c r="F9776" s="5017">
        <v>14789.005400540053</v>
      </c>
      <c r="G9776" s="1750"/>
      <c r="H9776" s="3616"/>
      <c r="I9776" s="5022"/>
      <c r="J9776" s="2664"/>
    </row>
    <row r="9777" spans="3:10">
      <c r="C9777" s="1644"/>
      <c r="D9777" s="5014"/>
      <c r="E9777" s="5001" t="s">
        <v>5477</v>
      </c>
      <c r="F9777" s="5017">
        <v>25200</v>
      </c>
      <c r="G9777" s="1750"/>
      <c r="H9777" s="3616"/>
      <c r="I9777" s="5022"/>
      <c r="J9777" s="2664"/>
    </row>
    <row r="9778" spans="3:10">
      <c r="C9778" s="1644"/>
      <c r="D9778" s="5014"/>
      <c r="E9778" s="5001" t="s">
        <v>5478</v>
      </c>
      <c r="F9778" s="5017">
        <v>15588.303940479473</v>
      </c>
      <c r="G9778" s="1750"/>
      <c r="H9778" s="3616"/>
      <c r="I9778" s="5022"/>
      <c r="J9778" s="2664"/>
    </row>
    <row r="9779" spans="3:10">
      <c r="C9779" s="1644"/>
      <c r="D9779" s="5014"/>
      <c r="E9779" s="5001" t="s">
        <v>5479</v>
      </c>
      <c r="F9779" s="5017">
        <v>13774.494055282092</v>
      </c>
      <c r="G9779" s="1750"/>
      <c r="H9779" s="3616"/>
      <c r="I9779" s="5022"/>
      <c r="J9779" s="2664"/>
    </row>
    <row r="9780" spans="3:10">
      <c r="C9780" s="1644"/>
      <c r="D9780" s="5014"/>
      <c r="E9780" s="1749"/>
      <c r="F9780" s="3894">
        <f>SUM(F9774:F9779)</f>
        <v>85351.803396301621</v>
      </c>
      <c r="G9780" s="1750"/>
      <c r="H9780" s="3616"/>
      <c r="I9780" s="5022"/>
      <c r="J9780" s="2664"/>
    </row>
    <row r="9781" spans="3:10">
      <c r="C9781" s="1644"/>
      <c r="D9781" s="5014"/>
      <c r="E9781" s="5014"/>
      <c r="F9781" s="5014"/>
      <c r="G9781" s="1750"/>
      <c r="H9781" s="3616"/>
      <c r="I9781" s="5022"/>
      <c r="J9781" s="2664"/>
    </row>
    <row r="9782" spans="3:10">
      <c r="C9782" s="1646"/>
      <c r="D9782" s="4659" t="s">
        <v>70</v>
      </c>
      <c r="E9782" s="3616"/>
      <c r="F9782" s="5007"/>
      <c r="G9782" s="1647"/>
      <c r="H9782" s="1693">
        <f>SUM(H9675:H9678)</f>
        <v>0</v>
      </c>
      <c r="I9782" s="1694">
        <f>SUM(I9675:I9781)</f>
        <v>0</v>
      </c>
      <c r="J9782" s="2664"/>
    </row>
    <row r="9783" spans="3:10">
      <c r="C9783" s="1648"/>
      <c r="D9783" s="4662"/>
      <c r="E9783" s="4663"/>
      <c r="F9783" s="4657"/>
      <c r="G9783" s="1649"/>
      <c r="H9783" s="3616"/>
      <c r="I9783" s="1695">
        <f>H9782-I9782</f>
        <v>0</v>
      </c>
      <c r="J9783" s="2664"/>
    </row>
    <row r="9784" spans="3:10">
      <c r="C9784" s="5850" t="s">
        <v>71</v>
      </c>
      <c r="D9784" s="5851"/>
      <c r="E9784" s="4664"/>
      <c r="F9784" s="5852" t="s">
        <v>2540</v>
      </c>
      <c r="G9784" s="5851"/>
      <c r="H9784" s="5853"/>
      <c r="I9784" s="5854"/>
      <c r="J9784" s="2664"/>
    </row>
    <row r="9785" spans="3:10">
      <c r="C9785" s="1652"/>
      <c r="D9785" s="4667"/>
      <c r="E9785" s="1727"/>
      <c r="F9785" s="455"/>
      <c r="G9785" s="1653"/>
      <c r="H9785" s="1687"/>
      <c r="I9785" s="1688"/>
      <c r="J9785" s="2664"/>
    </row>
    <row r="9786" spans="3:10">
      <c r="C9786" s="1652"/>
      <c r="D9786" s="4667"/>
      <c r="E9786" s="1727" t="s">
        <v>4507</v>
      </c>
      <c r="F9786" s="5008"/>
      <c r="G9786" s="1653" t="s">
        <v>3026</v>
      </c>
      <c r="H9786" s="1849"/>
      <c r="I9786" s="1688"/>
      <c r="J9786" s="2664"/>
    </row>
    <row r="9787" spans="3:10">
      <c r="C9787" s="1650"/>
      <c r="D9787" s="4667"/>
      <c r="E9787" s="2295" t="s">
        <v>3002</v>
      </c>
      <c r="F9787" s="1848" t="s">
        <v>2541</v>
      </c>
      <c r="G9787" s="4667" t="s">
        <v>299</v>
      </c>
      <c r="H9787" s="1696"/>
      <c r="I9787" s="1688"/>
      <c r="J9787" s="2664"/>
    </row>
    <row r="9788" spans="3:10" ht="15.75" thickBot="1">
      <c r="C9788" s="1697"/>
      <c r="D9788" s="4669"/>
      <c r="E9788" s="4669"/>
      <c r="F9788" s="4670"/>
      <c r="G9788" s="1698"/>
      <c r="H9788" s="1699"/>
      <c r="I9788" s="1700"/>
      <c r="J9788" s="2664"/>
    </row>
    <row r="9789" spans="3:10" ht="16.5" thickBot="1">
      <c r="C9789"/>
      <c r="D9789" s="17"/>
      <c r="E9789" s="17"/>
      <c r="F9789" s="76"/>
      <c r="G9789"/>
      <c r="H9789" s="16"/>
      <c r="I9789" s="16"/>
      <c r="J9789" s="2664"/>
    </row>
    <row r="9790" spans="3:10" ht="22.5">
      <c r="C9790" s="5009"/>
      <c r="D9790" s="5855" t="s">
        <v>60</v>
      </c>
      <c r="E9790" s="5855"/>
      <c r="F9790" s="5856"/>
      <c r="G9790" s="5010"/>
      <c r="H9790" s="5857" t="s">
        <v>5480</v>
      </c>
      <c r="I9790" s="5858"/>
      <c r="J9790" s="2664"/>
    </row>
    <row r="9791" spans="3:10" ht="22.5">
      <c r="C9791" s="4652" t="s">
        <v>2722</v>
      </c>
      <c r="D9791" s="5859" t="s">
        <v>2538</v>
      </c>
      <c r="E9791" s="5859"/>
      <c r="F9791" s="5860"/>
      <c r="G9791" s="1633"/>
      <c r="H9791" s="5861" t="s">
        <v>5387</v>
      </c>
      <c r="I9791" s="5862"/>
      <c r="J9791" s="2664"/>
    </row>
    <row r="9792" spans="3:10" ht="22.5">
      <c r="C9792" s="4652" t="s">
        <v>2723</v>
      </c>
      <c r="D9792" s="5863">
        <v>1</v>
      </c>
      <c r="E9792" s="5863"/>
      <c r="F9792" s="5864"/>
      <c r="G9792" s="1633"/>
      <c r="H9792" s="1687"/>
      <c r="I9792" s="1688"/>
      <c r="J9792" s="2664"/>
    </row>
    <row r="9793" spans="3:10">
      <c r="C9793" s="1634"/>
      <c r="D9793" s="4653"/>
      <c r="E9793" s="4653"/>
      <c r="F9793" s="4654"/>
      <c r="G9793" s="1635"/>
      <c r="H9793" s="1689"/>
      <c r="I9793" s="1690"/>
      <c r="J9793" s="2664"/>
    </row>
    <row r="9794" spans="3:10">
      <c r="C9794" s="1636"/>
      <c r="D9794" s="5865" t="s">
        <v>61</v>
      </c>
      <c r="E9794" s="5866"/>
      <c r="F9794" s="5866"/>
      <c r="G9794" s="5866"/>
      <c r="H9794" s="5866"/>
      <c r="I9794" s="5867"/>
      <c r="J9794" s="2664"/>
    </row>
    <row r="9795" spans="3:10">
      <c r="C9795" s="1637" t="s">
        <v>62</v>
      </c>
      <c r="D9795" s="5844" t="s">
        <v>63</v>
      </c>
      <c r="E9795" s="5845"/>
      <c r="F9795" s="4655" t="s">
        <v>64</v>
      </c>
      <c r="G9795" s="1638" t="s">
        <v>65</v>
      </c>
      <c r="H9795" s="5848" t="s">
        <v>66</v>
      </c>
      <c r="I9795" s="5849"/>
      <c r="J9795" s="2664"/>
    </row>
    <row r="9796" spans="3:10">
      <c r="C9796" s="1639" t="s">
        <v>67</v>
      </c>
      <c r="D9796" s="5846"/>
      <c r="E9796" s="5847"/>
      <c r="F9796" s="4656" t="s">
        <v>0</v>
      </c>
      <c r="G9796" s="1640"/>
      <c r="H9796" s="1691" t="s">
        <v>68</v>
      </c>
      <c r="I9796" s="1692" t="s">
        <v>69</v>
      </c>
      <c r="J9796" s="2664"/>
    </row>
    <row r="9797" spans="3:10">
      <c r="C9797" s="1642"/>
      <c r="D9797" s="1754" t="str">
        <f>VLOOKUP(F9797,Accounts!B:C,2,FALSE)</f>
        <v>Welfare Goods for Distribution</v>
      </c>
      <c r="E9797" s="5020"/>
      <c r="F9797" s="3617">
        <v>1040202000</v>
      </c>
      <c r="G9797" s="1643"/>
      <c r="H9797" s="1691"/>
      <c r="I9797" s="1641"/>
      <c r="J9797" s="2664"/>
    </row>
    <row r="9798" spans="3:10">
      <c r="C9798" s="1642"/>
      <c r="D9798" s="5024"/>
      <c r="E9798" s="5020" t="str">
        <f>VLOOKUP($F9798,Accounts!$B:$C,2,FALSE)</f>
        <v>Subsidy from Regional Office/Staff Bureau</v>
      </c>
      <c r="F9798" s="3617">
        <v>4030107000</v>
      </c>
      <c r="G9798" s="1643"/>
      <c r="H9798" s="1691"/>
      <c r="I9798" s="1641"/>
      <c r="J9798" s="2664"/>
    </row>
    <row r="9799" spans="3:10">
      <c r="C9799" s="1642"/>
      <c r="D9799" s="3931"/>
      <c r="E9799" s="5021"/>
      <c r="F9799" s="303"/>
      <c r="G9799" s="1645"/>
      <c r="H9799" s="1691"/>
      <c r="I9799" s="5023"/>
      <c r="J9799" s="2664"/>
    </row>
    <row r="9800" spans="3:10">
      <c r="C9800" s="1644"/>
      <c r="D9800" s="3932"/>
      <c r="E9800" s="3932"/>
      <c r="F9800" s="3937"/>
      <c r="G9800" s="1645"/>
      <c r="H9800" s="1691"/>
      <c r="I9800" s="1692"/>
      <c r="J9800" s="2664"/>
    </row>
    <row r="9801" spans="3:10">
      <c r="C9801" s="1751"/>
      <c r="D9801" s="3938" t="s">
        <v>5481</v>
      </c>
      <c r="E9801" s="3616"/>
      <c r="F9801" s="3937"/>
      <c r="G9801" s="1645"/>
      <c r="H9801" s="3616"/>
      <c r="I9801" s="5022"/>
      <c r="J9801" s="2664"/>
    </row>
    <row r="9802" spans="3:10">
      <c r="C9802" s="1644"/>
      <c r="D9802" s="5000" t="s">
        <v>5482</v>
      </c>
      <c r="E9802" s="3932"/>
      <c r="F9802" s="3933"/>
      <c r="G9802" s="1645"/>
      <c r="H9802" s="3616"/>
      <c r="I9802" s="5022"/>
      <c r="J9802" s="2664"/>
    </row>
    <row r="9803" spans="3:10">
      <c r="C9803" s="1644"/>
      <c r="D9803" s="3931"/>
      <c r="E9803" s="5001" t="s">
        <v>3290</v>
      </c>
      <c r="F9803" s="3893"/>
      <c r="G9803" s="1750"/>
      <c r="H9803" s="3616"/>
      <c r="I9803" s="5022"/>
      <c r="J9803" s="2664"/>
    </row>
    <row r="9804" spans="3:10">
      <c r="C9804" s="1644"/>
      <c r="D9804" s="3931"/>
      <c r="E9804" s="5001" t="s">
        <v>5483</v>
      </c>
      <c r="F9804" s="5002">
        <v>1032000</v>
      </c>
      <c r="G9804" s="1750"/>
      <c r="H9804" s="3616"/>
      <c r="I9804" s="5022"/>
      <c r="J9804" s="2664"/>
    </row>
    <row r="9805" spans="3:10">
      <c r="C9805" s="1644"/>
      <c r="D9805" s="3931"/>
      <c r="E9805" s="1749"/>
      <c r="F9805" s="3894">
        <f>SUM(F9804:F9804)</f>
        <v>1032000</v>
      </c>
      <c r="G9805" s="1750"/>
      <c r="H9805" s="3616"/>
      <c r="I9805" s="5022"/>
      <c r="J9805" s="2664"/>
    </row>
    <row r="9806" spans="3:10">
      <c r="C9806" s="1644"/>
      <c r="D9806" s="3931"/>
      <c r="E9806" s="3932"/>
      <c r="F9806" s="3932"/>
      <c r="G9806" s="1750"/>
      <c r="H9806" s="3616"/>
      <c r="I9806" s="5022"/>
      <c r="J9806" s="2664"/>
    </row>
    <row r="9807" spans="3:10">
      <c r="C9807" s="1644"/>
      <c r="D9807" s="3938" t="s">
        <v>5484</v>
      </c>
      <c r="E9807" s="3616"/>
      <c r="F9807" s="3937"/>
      <c r="G9807" s="1750"/>
      <c r="H9807" s="3616"/>
      <c r="I9807" s="5022"/>
      <c r="J9807" s="2664"/>
    </row>
    <row r="9808" spans="3:10">
      <c r="C9808" s="1644"/>
      <c r="D9808" s="5000" t="s">
        <v>5485</v>
      </c>
      <c r="E9808" s="3932"/>
      <c r="F9808" s="3933"/>
      <c r="G9808" s="1750"/>
      <c r="H9808" s="3616"/>
      <c r="I9808" s="5022"/>
      <c r="J9808" s="2664"/>
    </row>
    <row r="9809" spans="3:10">
      <c r="C9809" s="1644"/>
      <c r="D9809" s="3931"/>
      <c r="E9809" s="5001" t="s">
        <v>3290</v>
      </c>
      <c r="F9809" s="3893"/>
      <c r="G9809" s="1750"/>
      <c r="H9809" s="3616"/>
      <c r="I9809" s="5022"/>
      <c r="J9809" s="2664"/>
    </row>
    <row r="9810" spans="3:10">
      <c r="C9810" s="1644"/>
      <c r="D9810" s="3931"/>
      <c r="E9810" s="5001" t="s">
        <v>5486</v>
      </c>
      <c r="F9810" s="5002">
        <v>2418210.7200000002</v>
      </c>
      <c r="G9810" s="1750"/>
      <c r="H9810" s="3616"/>
      <c r="I9810" s="5022"/>
      <c r="J9810" s="2664"/>
    </row>
    <row r="9811" spans="3:10">
      <c r="C9811" s="1644"/>
      <c r="D9811" s="3931"/>
      <c r="E9811" s="1749"/>
      <c r="F9811" s="3894">
        <f>SUM(F9810:F9810)</f>
        <v>2418210.7200000002</v>
      </c>
      <c r="G9811" s="1750"/>
      <c r="H9811" s="3616"/>
      <c r="I9811" s="5022"/>
      <c r="J9811" s="2664"/>
    </row>
    <row r="9812" spans="3:10">
      <c r="C9812" s="1644"/>
      <c r="D9812" s="3931"/>
      <c r="E9812" s="5001" t="s">
        <v>3291</v>
      </c>
      <c r="F9812" s="3893"/>
      <c r="G9812" s="1750"/>
      <c r="H9812" s="3616"/>
      <c r="I9812" s="5022"/>
      <c r="J9812" s="2664"/>
    </row>
    <row r="9813" spans="3:10">
      <c r="C9813" s="1644"/>
      <c r="D9813" s="3931"/>
      <c r="E9813" s="5001" t="s">
        <v>5487</v>
      </c>
      <c r="F9813" s="5002">
        <v>3015</v>
      </c>
      <c r="G9813" s="1750"/>
      <c r="H9813" s="3616"/>
      <c r="I9813" s="5022"/>
      <c r="J9813" s="2664"/>
    </row>
    <row r="9814" spans="3:10">
      <c r="C9814" s="1644"/>
      <c r="D9814" s="3931"/>
      <c r="E9814" s="1749"/>
      <c r="F9814" s="3894">
        <f>SUM(F9811:F9813)</f>
        <v>2421225.7200000002</v>
      </c>
      <c r="G9814" s="1645"/>
      <c r="H9814" s="3616"/>
      <c r="I9814" s="5022"/>
      <c r="J9814" s="2664"/>
    </row>
    <row r="9815" spans="3:10">
      <c r="C9815" s="1644"/>
      <c r="D9815" s="3931"/>
      <c r="E9815" s="3931"/>
      <c r="F9815" s="3931"/>
      <c r="G9815" s="1645"/>
      <c r="H9815" s="3616"/>
      <c r="I9815" s="5022"/>
      <c r="J9815" s="2664"/>
    </row>
    <row r="9816" spans="3:10">
      <c r="C9816" s="1644"/>
      <c r="D9816" s="3938" t="s">
        <v>5488</v>
      </c>
      <c r="E9816" s="3616"/>
      <c r="F9816" s="3937"/>
      <c r="G9816" s="1750"/>
      <c r="H9816" s="3616"/>
      <c r="I9816" s="5022"/>
      <c r="J9816" s="2664"/>
    </row>
    <row r="9817" spans="3:10">
      <c r="C9817" s="1644"/>
      <c r="D9817" s="5000" t="s">
        <v>5489</v>
      </c>
      <c r="E9817" s="3932"/>
      <c r="F9817" s="3933"/>
      <c r="G9817" s="1750"/>
      <c r="H9817" s="3616"/>
      <c r="I9817" s="5022"/>
      <c r="J9817" s="2664"/>
    </row>
    <row r="9818" spans="3:10">
      <c r="C9818" s="1644"/>
      <c r="D9818" s="3931"/>
      <c r="E9818" s="5001" t="s">
        <v>3291</v>
      </c>
      <c r="F9818" s="3893"/>
      <c r="G9818" s="1750"/>
      <c r="H9818" s="3616"/>
      <c r="I9818" s="5022"/>
      <c r="J9818" s="2664"/>
    </row>
    <row r="9819" spans="3:10">
      <c r="C9819" s="1644"/>
      <c r="D9819" s="3931"/>
      <c r="E9819" s="5001" t="s">
        <v>5490</v>
      </c>
      <c r="F9819" s="5002">
        <v>500000</v>
      </c>
      <c r="G9819" s="1750"/>
      <c r="H9819" s="3616"/>
      <c r="I9819" s="5022"/>
      <c r="J9819" s="2664"/>
    </row>
    <row r="9820" spans="3:10">
      <c r="C9820" s="1644"/>
      <c r="D9820" s="3931"/>
      <c r="E9820" s="5001" t="s">
        <v>5491</v>
      </c>
      <c r="F9820" s="5002">
        <v>202500</v>
      </c>
      <c r="G9820" s="1750"/>
      <c r="H9820" s="3616"/>
      <c r="I9820" s="5022"/>
      <c r="J9820" s="2664"/>
    </row>
    <row r="9821" spans="3:10">
      <c r="C9821" s="1644"/>
      <c r="D9821" s="3931"/>
      <c r="E9821" s="5001" t="s">
        <v>5492</v>
      </c>
      <c r="F9821" s="5002">
        <v>225000</v>
      </c>
      <c r="G9821" s="1750"/>
      <c r="H9821" s="3616"/>
      <c r="I9821" s="5022"/>
      <c r="J9821" s="2664"/>
    </row>
    <row r="9822" spans="3:10">
      <c r="C9822" s="1644"/>
      <c r="D9822" s="3931"/>
      <c r="E9822" s="1749"/>
      <c r="F9822" s="3894">
        <f>SUM(F9819:F9821)</f>
        <v>927500</v>
      </c>
      <c r="G9822" s="1750"/>
      <c r="H9822" s="3616"/>
      <c r="I9822" s="5022"/>
      <c r="J9822" s="2664"/>
    </row>
    <row r="9823" spans="3:10">
      <c r="C9823" s="1646"/>
      <c r="D9823" s="4659" t="s">
        <v>70</v>
      </c>
      <c r="E9823" s="5006"/>
      <c r="F9823" s="5007"/>
      <c r="G9823" s="1647"/>
      <c r="H9823" s="1693">
        <f>SUM(H9797:H9800)</f>
        <v>0</v>
      </c>
      <c r="I9823" s="1694">
        <f>SUM(I9797:I9814)</f>
        <v>0</v>
      </c>
      <c r="J9823" s="2664"/>
    </row>
    <row r="9824" spans="3:10">
      <c r="C9824" s="1648"/>
      <c r="D9824" s="4662"/>
      <c r="E9824" s="4663"/>
      <c r="F9824" s="4657"/>
      <c r="G9824" s="1649"/>
      <c r="H9824" s="3616"/>
      <c r="I9824" s="1695">
        <f>H9823-I9823</f>
        <v>0</v>
      </c>
      <c r="J9824" s="2664"/>
    </row>
    <row r="9825" spans="3:10">
      <c r="C9825" s="5850" t="s">
        <v>71</v>
      </c>
      <c r="D9825" s="5851"/>
      <c r="E9825" s="4664"/>
      <c r="F9825" s="5852" t="s">
        <v>2540</v>
      </c>
      <c r="G9825" s="5851"/>
      <c r="H9825" s="5853"/>
      <c r="I9825" s="5854"/>
      <c r="J9825" s="2664"/>
    </row>
    <row r="9826" spans="3:10">
      <c r="C9826" s="1652"/>
      <c r="D9826" s="4667"/>
      <c r="E9826" s="1727"/>
      <c r="F9826" s="455"/>
      <c r="G9826" s="1653"/>
      <c r="H9826" s="1687"/>
      <c r="I9826" s="1688"/>
      <c r="J9826" s="2664"/>
    </row>
    <row r="9827" spans="3:10">
      <c r="C9827" s="1652"/>
      <c r="D9827" s="4667"/>
      <c r="E9827" s="1727" t="s">
        <v>4507</v>
      </c>
      <c r="F9827" s="5008"/>
      <c r="G9827" s="1653" t="s">
        <v>3026</v>
      </c>
      <c r="H9827" s="1849"/>
      <c r="I9827" s="1688"/>
      <c r="J9827" s="2664"/>
    </row>
    <row r="9828" spans="3:10">
      <c r="C9828" s="1650"/>
      <c r="D9828" s="4667"/>
      <c r="E9828" s="2295" t="s">
        <v>3002</v>
      </c>
      <c r="F9828" s="1848" t="s">
        <v>2541</v>
      </c>
      <c r="G9828" s="4667" t="s">
        <v>299</v>
      </c>
      <c r="H9828" s="1696"/>
      <c r="I9828" s="1688"/>
      <c r="J9828" s="2664"/>
    </row>
    <row r="9829" spans="3:10" ht="15.75" thickBot="1">
      <c r="C9829" s="1697"/>
      <c r="D9829" s="4669"/>
      <c r="E9829" s="4669"/>
      <c r="F9829" s="4670"/>
      <c r="G9829" s="1698"/>
      <c r="H9829" s="1699"/>
      <c r="I9829" s="1700"/>
      <c r="J9829" s="2664"/>
    </row>
    <row r="9830" spans="3:10" ht="15.75" thickBot="1">
      <c r="C9830" s="1651"/>
      <c r="D9830" s="5018"/>
      <c r="E9830" s="5018"/>
      <c r="F9830" s="1848"/>
      <c r="G9830" s="1651"/>
      <c r="H9830" s="1687"/>
      <c r="I9830" s="1687"/>
      <c r="J9830" s="2664"/>
    </row>
    <row r="9831" spans="3:10" ht="22.5">
      <c r="C9831" s="5009"/>
      <c r="D9831" s="5855" t="s">
        <v>60</v>
      </c>
      <c r="E9831" s="5855"/>
      <c r="F9831" s="5856"/>
      <c r="G9831" s="5010"/>
      <c r="H9831" s="5857" t="s">
        <v>5493</v>
      </c>
      <c r="I9831" s="5858"/>
      <c r="J9831" s="2664"/>
    </row>
    <row r="9832" spans="3:10" ht="22.5">
      <c r="C9832" s="4652" t="s">
        <v>2722</v>
      </c>
      <c r="D9832" s="5859" t="s">
        <v>2538</v>
      </c>
      <c r="E9832" s="5859"/>
      <c r="F9832" s="5860"/>
      <c r="G9832" s="1633"/>
      <c r="H9832" s="5861" t="s">
        <v>5387</v>
      </c>
      <c r="I9832" s="5862"/>
      <c r="J9832" s="2664"/>
    </row>
    <row r="9833" spans="3:10" ht="22.5">
      <c r="C9833" s="4652" t="s">
        <v>2723</v>
      </c>
      <c r="D9833" s="5863">
        <v>1</v>
      </c>
      <c r="E9833" s="5863"/>
      <c r="F9833" s="5864"/>
      <c r="G9833" s="1633"/>
      <c r="H9833" s="1687"/>
      <c r="I9833" s="1688"/>
      <c r="J9833" s="2664"/>
    </row>
    <row r="9834" spans="3:10">
      <c r="C9834" s="1636"/>
      <c r="D9834" s="5865" t="s">
        <v>61</v>
      </c>
      <c r="E9834" s="5866"/>
      <c r="F9834" s="5866"/>
      <c r="G9834" s="5866"/>
      <c r="H9834" s="5866"/>
      <c r="I9834" s="5867"/>
      <c r="J9834" s="2664"/>
    </row>
    <row r="9835" spans="3:10">
      <c r="C9835" s="1637" t="s">
        <v>62</v>
      </c>
      <c r="D9835" s="5844" t="s">
        <v>63</v>
      </c>
      <c r="E9835" s="5845"/>
      <c r="F9835" s="4655" t="s">
        <v>64</v>
      </c>
      <c r="G9835" s="1638" t="s">
        <v>65</v>
      </c>
      <c r="H9835" s="5848" t="s">
        <v>66</v>
      </c>
      <c r="I9835" s="5849"/>
      <c r="J9835" s="2664"/>
    </row>
    <row r="9836" spans="3:10">
      <c r="C9836" s="1639" t="s">
        <v>67</v>
      </c>
      <c r="D9836" s="5846"/>
      <c r="E9836" s="5847"/>
      <c r="F9836" s="4656" t="s">
        <v>0</v>
      </c>
      <c r="G9836" s="1640"/>
      <c r="H9836" s="1691" t="s">
        <v>68</v>
      </c>
      <c r="I9836" s="1692" t="s">
        <v>69</v>
      </c>
      <c r="J9836" s="2664"/>
    </row>
    <row r="9837" spans="3:10">
      <c r="C9837" s="1642"/>
      <c r="D9837" s="1754" t="str">
        <f>VLOOKUP(F9837,Accounts!B:C,2,FALSE)</f>
        <v>Welfare Goods for Distribution</v>
      </c>
      <c r="E9837" s="5020"/>
      <c r="F9837" s="3617">
        <v>1040202000</v>
      </c>
      <c r="G9837" s="1643"/>
      <c r="H9837" s="1691"/>
      <c r="I9837" s="1641"/>
      <c r="J9837" s="2664"/>
    </row>
    <row r="9838" spans="3:10">
      <c r="C9838" s="1642"/>
      <c r="D9838" s="5024"/>
      <c r="E9838" s="5020" t="str">
        <f>VLOOKUP($F9838,Accounts!$B:$C,2,FALSE)</f>
        <v>Subsidy from Regional Office/Staff Bureau</v>
      </c>
      <c r="F9838" s="3617">
        <v>4030107000</v>
      </c>
      <c r="G9838" s="1643"/>
      <c r="H9838" s="1691"/>
      <c r="I9838" s="1641"/>
      <c r="J9838" s="2664"/>
    </row>
    <row r="9839" spans="3:10">
      <c r="C9839" s="1642"/>
      <c r="D9839" s="3931"/>
      <c r="E9839" s="5021"/>
      <c r="F9839" s="303"/>
      <c r="G9839" s="1645"/>
      <c r="H9839" s="1691"/>
      <c r="I9839" s="5023"/>
      <c r="J9839" s="2664"/>
    </row>
    <row r="9840" spans="3:10">
      <c r="C9840" s="1644"/>
      <c r="D9840" s="3932"/>
      <c r="E9840" s="3932"/>
      <c r="F9840" s="3937"/>
      <c r="G9840" s="1645"/>
      <c r="H9840" s="1691"/>
      <c r="I9840" s="1692"/>
      <c r="J9840" s="2664"/>
    </row>
    <row r="9841" spans="3:10">
      <c r="C9841" s="1751"/>
      <c r="D9841" s="3938" t="s">
        <v>5494</v>
      </c>
      <c r="E9841" s="3616"/>
      <c r="F9841" s="3937"/>
      <c r="G9841" s="1645"/>
      <c r="H9841" s="3616"/>
      <c r="I9841" s="5022"/>
      <c r="J9841" s="2664"/>
    </row>
    <row r="9842" spans="3:10">
      <c r="C9842" s="1644"/>
      <c r="D9842" s="3938"/>
      <c r="E9842" s="3932"/>
      <c r="F9842" s="3933"/>
      <c r="G9842" s="1645"/>
      <c r="H9842" s="3616"/>
      <c r="I9842" s="5022"/>
      <c r="J9842" s="2664"/>
    </row>
    <row r="9843" spans="3:10">
      <c r="C9843" s="1644"/>
      <c r="D9843" s="3931"/>
      <c r="E9843" s="5001" t="s">
        <v>3290</v>
      </c>
      <c r="F9843" s="3893"/>
      <c r="G9843" s="1750"/>
      <c r="H9843" s="3616"/>
      <c r="I9843" s="5022"/>
      <c r="J9843" s="2664"/>
    </row>
    <row r="9844" spans="3:10">
      <c r="C9844" s="1644"/>
      <c r="D9844" s="3931"/>
      <c r="E9844" s="5001" t="s">
        <v>5495</v>
      </c>
      <c r="F9844" s="5017">
        <v>1317240</v>
      </c>
      <c r="G9844" s="1750"/>
      <c r="H9844" s="3616"/>
      <c r="I9844" s="5022"/>
      <c r="J9844" s="2664"/>
    </row>
    <row r="9845" spans="3:10">
      <c r="C9845" s="1644"/>
      <c r="D9845" s="3931"/>
      <c r="E9845" s="5001" t="s">
        <v>5495</v>
      </c>
      <c r="F9845" s="5017">
        <v>1317240</v>
      </c>
      <c r="G9845" s="1750"/>
      <c r="H9845" s="3616"/>
      <c r="I9845" s="5022"/>
      <c r="J9845" s="2664"/>
    </row>
    <row r="9846" spans="3:10">
      <c r="C9846" s="1644"/>
      <c r="D9846" s="3931"/>
      <c r="E9846" s="5001" t="s">
        <v>5495</v>
      </c>
      <c r="F9846" s="5017">
        <v>1317240</v>
      </c>
      <c r="G9846" s="1750"/>
      <c r="H9846" s="3616"/>
      <c r="I9846" s="5022"/>
      <c r="J9846" s="2664"/>
    </row>
    <row r="9847" spans="3:10">
      <c r="C9847" s="1644"/>
      <c r="D9847" s="3931"/>
      <c r="E9847" s="5001" t="s">
        <v>5495</v>
      </c>
      <c r="F9847" s="5017">
        <v>1317240</v>
      </c>
      <c r="G9847" s="1750"/>
      <c r="H9847" s="3616"/>
      <c r="I9847" s="5022"/>
      <c r="J9847" s="2664"/>
    </row>
    <row r="9848" spans="3:10">
      <c r="C9848" s="1644"/>
      <c r="D9848" s="3931"/>
      <c r="E9848" s="5001" t="s">
        <v>5495</v>
      </c>
      <c r="F9848" s="5017">
        <v>1317240</v>
      </c>
      <c r="G9848" s="1750"/>
      <c r="H9848" s="3616"/>
      <c r="I9848" s="5022"/>
      <c r="J9848" s="2664"/>
    </row>
    <row r="9849" spans="3:10">
      <c r="C9849" s="1644"/>
      <c r="D9849" s="3931"/>
      <c r="E9849" s="5001" t="s">
        <v>5495</v>
      </c>
      <c r="F9849" s="5017">
        <v>1317240</v>
      </c>
      <c r="G9849" s="1750"/>
      <c r="H9849" s="3616"/>
      <c r="I9849" s="5022"/>
      <c r="J9849" s="2664"/>
    </row>
    <row r="9850" spans="3:10">
      <c r="C9850" s="1644"/>
      <c r="D9850" s="3931"/>
      <c r="E9850" s="5001" t="s">
        <v>5495</v>
      </c>
      <c r="F9850" s="5017">
        <v>1317240</v>
      </c>
      <c r="G9850" s="1750"/>
      <c r="H9850" s="3616"/>
      <c r="I9850" s="5022"/>
      <c r="J9850" s="2664"/>
    </row>
    <row r="9851" spans="3:10">
      <c r="C9851" s="1644"/>
      <c r="D9851" s="3931"/>
      <c r="E9851" s="1749"/>
      <c r="F9851" s="3894">
        <f>SUM(F9844:F9850)</f>
        <v>9220680</v>
      </c>
      <c r="G9851" s="1750"/>
      <c r="H9851" s="3616"/>
      <c r="I9851" s="5022"/>
      <c r="J9851" s="2664"/>
    </row>
    <row r="9852" spans="3:10">
      <c r="C9852" s="1644"/>
      <c r="D9852" s="3931"/>
      <c r="E9852" s="1686"/>
      <c r="F9852" s="5019"/>
      <c r="G9852" s="1750"/>
      <c r="H9852" s="3616"/>
      <c r="I9852" s="5022"/>
      <c r="J9852" s="2664"/>
    </row>
    <row r="9853" spans="3:10">
      <c r="C9853" s="1644"/>
      <c r="D9853" s="3931"/>
      <c r="E9853" s="3932"/>
      <c r="F9853" s="3932"/>
      <c r="G9853" s="1750"/>
      <c r="H9853" s="3616"/>
      <c r="I9853" s="5022"/>
      <c r="J9853" s="2664"/>
    </row>
    <row r="9854" spans="3:10">
      <c r="C9854" s="1644"/>
      <c r="D9854" s="3931"/>
      <c r="E9854" s="3881"/>
      <c r="F9854" s="3937"/>
      <c r="G9854" s="1645"/>
      <c r="H9854" s="3616"/>
      <c r="I9854" s="5022"/>
      <c r="J9854" s="2664"/>
    </row>
    <row r="9855" spans="3:10">
      <c r="C9855" s="1646"/>
      <c r="D9855" s="4659" t="s">
        <v>70</v>
      </c>
      <c r="E9855" s="5006"/>
      <c r="F9855" s="5007"/>
      <c r="G9855" s="1647"/>
      <c r="H9855" s="1693">
        <f>SUM(H9837:H9840)</f>
        <v>0</v>
      </c>
      <c r="I9855" s="1694">
        <f>SUM(I9837:I9854)</f>
        <v>0</v>
      </c>
      <c r="J9855" s="2664"/>
    </row>
    <row r="9856" spans="3:10">
      <c r="C9856" s="1648"/>
      <c r="D9856" s="4662"/>
      <c r="E9856" s="4663"/>
      <c r="F9856" s="4657"/>
      <c r="G9856" s="1649"/>
      <c r="H9856" s="3616"/>
      <c r="I9856" s="1695">
        <f>H9855-I9855</f>
        <v>0</v>
      </c>
      <c r="J9856" s="2664"/>
    </row>
    <row r="9857" spans="3:10">
      <c r="C9857" s="5850" t="s">
        <v>71</v>
      </c>
      <c r="D9857" s="5851"/>
      <c r="E9857" s="4664"/>
      <c r="F9857" s="5852" t="s">
        <v>2540</v>
      </c>
      <c r="G9857" s="5851"/>
      <c r="H9857" s="5853"/>
      <c r="I9857" s="5854"/>
      <c r="J9857" s="2664"/>
    </row>
    <row r="9858" spans="3:10">
      <c r="C9858" s="1652"/>
      <c r="D9858" s="4667"/>
      <c r="E9858" s="1727"/>
      <c r="F9858" s="455"/>
      <c r="G9858" s="1653"/>
      <c r="H9858" s="1687"/>
      <c r="I9858" s="1688"/>
      <c r="J9858" s="2664"/>
    </row>
    <row r="9859" spans="3:10">
      <c r="C9859" s="1652"/>
      <c r="D9859" s="4667"/>
      <c r="E9859" s="1727" t="s">
        <v>4507</v>
      </c>
      <c r="F9859" s="5008"/>
      <c r="G9859" s="1653" t="s">
        <v>3026</v>
      </c>
      <c r="H9859" s="1849"/>
      <c r="I9859" s="1688"/>
      <c r="J9859" s="2664"/>
    </row>
    <row r="9860" spans="3:10">
      <c r="C9860" s="1650"/>
      <c r="D9860" s="4667"/>
      <c r="E9860" s="2295" t="s">
        <v>5496</v>
      </c>
      <c r="F9860" s="1848" t="s">
        <v>2541</v>
      </c>
      <c r="G9860" s="4667" t="s">
        <v>299</v>
      </c>
      <c r="H9860" s="1696"/>
      <c r="I9860" s="1688"/>
      <c r="J9860" s="2664"/>
    </row>
    <row r="9861" spans="3:10" ht="15.75" thickBot="1">
      <c r="C9861" s="1697"/>
      <c r="D9861" s="4669"/>
      <c r="E9861" s="4669"/>
      <c r="F9861" s="4670"/>
      <c r="G9861" s="1698"/>
      <c r="H9861" s="1699"/>
      <c r="I9861" s="1700"/>
      <c r="J9861" s="2838">
        <v>354103984.81882149</v>
      </c>
    </row>
    <row r="9862" spans="3:10" ht="22.5">
      <c r="C9862" s="5009"/>
      <c r="D9862" s="5855" t="s">
        <v>60</v>
      </c>
      <c r="E9862" s="5855"/>
      <c r="F9862" s="5856"/>
      <c r="G9862" s="5010"/>
      <c r="H9862" s="5883" t="s">
        <v>5956</v>
      </c>
      <c r="I9862" s="5884"/>
      <c r="J9862" s="2838">
        <v>14121143.369999999</v>
      </c>
    </row>
    <row r="9863" spans="3:10" ht="22.5">
      <c r="C9863" s="4652" t="s">
        <v>2722</v>
      </c>
      <c r="D9863" s="5859" t="s">
        <v>2538</v>
      </c>
      <c r="E9863" s="5859"/>
      <c r="F9863" s="5860"/>
      <c r="G9863" s="1633"/>
      <c r="H9863" s="5861" t="s">
        <v>5957</v>
      </c>
      <c r="I9863" s="5862"/>
      <c r="J9863" s="2838">
        <f>J9861+J9862</f>
        <v>368225128.18882149</v>
      </c>
    </row>
    <row r="9864" spans="3:10" ht="22.5">
      <c r="C9864" s="4652" t="s">
        <v>2723</v>
      </c>
      <c r="D9864" s="5863">
        <v>1</v>
      </c>
      <c r="E9864" s="5863"/>
      <c r="F9864" s="5864"/>
      <c r="G9864" s="1633"/>
      <c r="H9864" s="1687"/>
      <c r="I9864" s="1688"/>
      <c r="J9864" s="2838">
        <f>J9863-I1</f>
        <v>-9890932.5000002384</v>
      </c>
    </row>
    <row r="9865" spans="3:10">
      <c r="C9865" s="1634"/>
      <c r="D9865" s="4653"/>
      <c r="E9865" s="4653"/>
      <c r="F9865" s="4654"/>
      <c r="G9865" s="1635"/>
      <c r="H9865" s="1689"/>
      <c r="I9865" s="1690"/>
      <c r="J9865" s="2664"/>
    </row>
    <row r="9866" spans="3:10">
      <c r="C9866" s="1636"/>
      <c r="D9866" s="5865" t="s">
        <v>61</v>
      </c>
      <c r="E9866" s="5866"/>
      <c r="F9866" s="5866"/>
      <c r="G9866" s="5866"/>
      <c r="H9866" s="5866"/>
      <c r="I9866" s="5867"/>
      <c r="J9866" s="2664"/>
    </row>
    <row r="9867" spans="3:10">
      <c r="C9867" s="1637" t="s">
        <v>62</v>
      </c>
      <c r="D9867" s="5844" t="s">
        <v>63</v>
      </c>
      <c r="E9867" s="5845"/>
      <c r="F9867" s="4655" t="s">
        <v>64</v>
      </c>
      <c r="G9867" s="1638" t="s">
        <v>65</v>
      </c>
      <c r="H9867" s="5848" t="s">
        <v>66</v>
      </c>
      <c r="I9867" s="5849"/>
      <c r="J9867" s="2664"/>
    </row>
    <row r="9868" spans="3:10">
      <c r="C9868" s="1639" t="s">
        <v>67</v>
      </c>
      <c r="D9868" s="5846"/>
      <c r="E9868" s="5847"/>
      <c r="F9868" s="4656" t="s">
        <v>0</v>
      </c>
      <c r="G9868" s="1640"/>
      <c r="H9868" s="1691" t="s">
        <v>68</v>
      </c>
      <c r="I9868" s="1692" t="s">
        <v>69</v>
      </c>
      <c r="J9868" s="2664"/>
    </row>
    <row r="9869" spans="3:10">
      <c r="C9869" s="1642"/>
      <c r="D9869" s="1754" t="str">
        <f>VLOOKUP(F9869,Accounts!B:C,2,FALSE)</f>
        <v>Accumulated Surplus (Deficit)</v>
      </c>
      <c r="E9869" s="5036"/>
      <c r="F9869" s="3617">
        <v>3010101000</v>
      </c>
      <c r="G9869" s="1643"/>
      <c r="H9869" s="1691">
        <f>F9877</f>
        <v>22250</v>
      </c>
      <c r="I9869" s="1641"/>
      <c r="J9869" s="2664"/>
    </row>
    <row r="9870" spans="3:10">
      <c r="C9870" s="1642"/>
      <c r="D9870" s="5039"/>
      <c r="E9870" s="5036" t="str">
        <f>VLOOKUP($F9870,Accounts!$B:$C,2,FALSE)</f>
        <v>Welfare Goods for Distribution</v>
      </c>
      <c r="F9870" s="3617">
        <v>1040202000</v>
      </c>
      <c r="G9870" s="1643"/>
      <c r="H9870" s="1691"/>
      <c r="I9870" s="1641">
        <f>+H9869</f>
        <v>22250</v>
      </c>
      <c r="J9870" s="2664"/>
    </row>
    <row r="9871" spans="3:10">
      <c r="C9871" s="1642"/>
      <c r="D9871" s="5014"/>
      <c r="E9871" s="5014"/>
      <c r="F9871" s="3617" t="s">
        <v>2541</v>
      </c>
      <c r="G9871" s="1643"/>
      <c r="H9871" s="1691"/>
      <c r="I9871" s="5040"/>
      <c r="J9871" s="2664"/>
    </row>
    <row r="9872" spans="3:10">
      <c r="C9872" s="1644"/>
      <c r="D9872" s="5014"/>
      <c r="E9872" s="5014"/>
      <c r="F9872" s="5014"/>
      <c r="G9872" s="1643"/>
      <c r="H9872" s="1691"/>
      <c r="I9872" s="1692"/>
      <c r="J9872" s="2664"/>
    </row>
    <row r="9873" spans="3:10">
      <c r="C9873" s="1751"/>
      <c r="D9873" s="3938" t="s">
        <v>5958</v>
      </c>
      <c r="E9873" s="3616"/>
      <c r="F9873" s="3937"/>
      <c r="G9873" s="1643"/>
      <c r="H9873" s="3616"/>
      <c r="I9873" s="5038"/>
      <c r="J9873" s="2664"/>
    </row>
    <row r="9874" spans="3:10">
      <c r="C9874" s="1644"/>
      <c r="D9874" s="5000" t="s">
        <v>5959</v>
      </c>
      <c r="E9874" s="3932"/>
      <c r="F9874" s="3933"/>
      <c r="G9874" s="1643"/>
      <c r="H9874" s="3616"/>
      <c r="I9874" s="5038"/>
      <c r="J9874" s="2664"/>
    </row>
    <row r="9875" spans="3:10">
      <c r="C9875" s="1644"/>
      <c r="D9875" s="3931"/>
      <c r="E9875" s="5001" t="s">
        <v>3290</v>
      </c>
      <c r="F9875" s="3893"/>
      <c r="G9875" s="1643"/>
      <c r="H9875" s="3616"/>
      <c r="I9875" s="5038"/>
      <c r="J9875" s="2664"/>
    </row>
    <row r="9876" spans="3:10">
      <c r="C9876" s="1644"/>
      <c r="D9876" s="3931"/>
      <c r="E9876" s="5001" t="s">
        <v>5960</v>
      </c>
      <c r="F9876" s="5002">
        <v>22250</v>
      </c>
      <c r="G9876" s="1643"/>
      <c r="H9876" s="3616"/>
      <c r="I9876" s="5038"/>
      <c r="J9876" s="2664"/>
    </row>
    <row r="9877" spans="3:10">
      <c r="C9877" s="1644"/>
      <c r="D9877" s="3931"/>
      <c r="E9877" s="5044" t="s">
        <v>70</v>
      </c>
      <c r="F9877" s="3894">
        <f>SUM(F9876:F9876)</f>
        <v>22250</v>
      </c>
      <c r="G9877" s="1643"/>
      <c r="H9877" s="3616"/>
      <c r="I9877" s="5038"/>
      <c r="J9877" s="2664"/>
    </row>
    <row r="9878" spans="3:10">
      <c r="C9878" s="1644"/>
      <c r="D9878" s="5014"/>
      <c r="E9878" s="5014"/>
      <c r="F9878" s="5014"/>
      <c r="G9878" s="1643"/>
      <c r="H9878" s="3616"/>
      <c r="I9878" s="5038"/>
      <c r="J9878" s="2664"/>
    </row>
    <row r="9879" spans="3:10">
      <c r="C9879" s="1644"/>
      <c r="D9879" s="5014"/>
      <c r="E9879" s="5014"/>
      <c r="F9879" s="5014"/>
      <c r="G9879" s="1643"/>
      <c r="H9879" s="3616"/>
      <c r="I9879" s="5038"/>
      <c r="J9879" s="2664"/>
    </row>
    <row r="9880" spans="3:10">
      <c r="C9880" s="1644"/>
      <c r="D9880" s="5014"/>
      <c r="E9880" s="5014"/>
      <c r="F9880" s="5014"/>
      <c r="G9880" s="1643"/>
      <c r="H9880" s="3616"/>
      <c r="I9880" s="5038"/>
      <c r="J9880" s="2664"/>
    </row>
    <row r="9881" spans="3:10">
      <c r="C9881" s="1646"/>
      <c r="D9881" s="4659" t="s">
        <v>70</v>
      </c>
      <c r="E9881" s="5045"/>
      <c r="F9881" s="5045"/>
      <c r="G9881" s="1643"/>
      <c r="H9881" s="1693">
        <f>SUM(H9869:H9872)</f>
        <v>22250</v>
      </c>
      <c r="I9881" s="1694">
        <f>SUM(I9869:I9880)</f>
        <v>22250</v>
      </c>
      <c r="J9881" s="2664"/>
    </row>
    <row r="9882" spans="3:10">
      <c r="C9882" s="1648"/>
      <c r="D9882" s="5014"/>
      <c r="E9882" s="5014"/>
      <c r="F9882" s="5014"/>
      <c r="G9882" s="1750"/>
      <c r="H9882" s="3616"/>
      <c r="I9882" s="1695">
        <f>H9881-I9881</f>
        <v>0</v>
      </c>
      <c r="J9882" s="2664"/>
    </row>
    <row r="9883" spans="3:10">
      <c r="C9883" s="5850" t="s">
        <v>71</v>
      </c>
      <c r="D9883" s="5851"/>
      <c r="E9883" s="5046"/>
      <c r="F9883" s="5949" t="s">
        <v>2540</v>
      </c>
      <c r="G9883" s="5949"/>
      <c r="H9883" s="5853"/>
      <c r="I9883" s="5854"/>
      <c r="J9883" s="2664"/>
    </row>
    <row r="9884" spans="3:10">
      <c r="C9884" s="1652"/>
      <c r="D9884" s="4667"/>
      <c r="E9884" s="1727"/>
      <c r="F9884" s="1848"/>
      <c r="G9884" s="1653"/>
      <c r="H9884" s="1687"/>
      <c r="I9884" s="1688"/>
      <c r="J9884" s="2664"/>
    </row>
    <row r="9885" spans="3:10">
      <c r="C9885" s="1652"/>
      <c r="D9885" s="4667"/>
      <c r="E9885" s="1727" t="s">
        <v>4507</v>
      </c>
      <c r="F9885" s="5047"/>
      <c r="G9885" s="1653" t="s">
        <v>3026</v>
      </c>
      <c r="H9885" s="1849"/>
      <c r="I9885" s="1688"/>
      <c r="J9885" s="2664"/>
    </row>
    <row r="9886" spans="3:10">
      <c r="C9886" s="1650"/>
      <c r="D9886" s="4667"/>
      <c r="E9886" s="2295" t="s">
        <v>3002</v>
      </c>
      <c r="F9886" s="1848" t="s">
        <v>2541</v>
      </c>
      <c r="G9886" s="4667" t="s">
        <v>299</v>
      </c>
      <c r="H9886" s="1696"/>
      <c r="I9886" s="1688"/>
      <c r="J9886" s="2664"/>
    </row>
    <row r="9887" spans="3:10" ht="15.75" thickBot="1">
      <c r="C9887" s="1697"/>
      <c r="D9887" s="4669"/>
      <c r="E9887" s="5048"/>
      <c r="F9887" s="5048"/>
      <c r="G9887" s="1698"/>
      <c r="H9887" s="1699"/>
      <c r="I9887" s="1700"/>
      <c r="J9887" s="2664"/>
    </row>
    <row r="9888" spans="3:10" ht="15.75">
      <c r="C9888"/>
      <c r="D9888" s="17"/>
      <c r="E9888" s="17"/>
      <c r="F9888" s="76"/>
      <c r="G9888"/>
      <c r="H9888" s="16"/>
      <c r="I9888" s="16"/>
      <c r="J9888" s="2664"/>
    </row>
    <row r="9889" spans="3:10" ht="22.5">
      <c r="C9889" s="5009"/>
      <c r="D9889" s="5855" t="s">
        <v>60</v>
      </c>
      <c r="E9889" s="5855"/>
      <c r="F9889" s="5856"/>
      <c r="G9889" s="5010"/>
      <c r="H9889" s="5883" t="s">
        <v>5961</v>
      </c>
      <c r="I9889" s="5884"/>
      <c r="J9889" s="2664"/>
    </row>
    <row r="9890" spans="3:10" ht="22.5">
      <c r="C9890" s="4652" t="s">
        <v>2722</v>
      </c>
      <c r="D9890" s="5859" t="s">
        <v>2538</v>
      </c>
      <c r="E9890" s="5859"/>
      <c r="F9890" s="5860"/>
      <c r="G9890" s="1633"/>
      <c r="H9890" s="5861" t="s">
        <v>5957</v>
      </c>
      <c r="I9890" s="5862"/>
      <c r="J9890" s="2664"/>
    </row>
    <row r="9891" spans="3:10" ht="22.5">
      <c r="C9891" s="4652" t="s">
        <v>2723</v>
      </c>
      <c r="D9891" s="5863">
        <v>1</v>
      </c>
      <c r="E9891" s="5863"/>
      <c r="F9891" s="5864"/>
      <c r="G9891" s="1633"/>
      <c r="H9891" s="1687"/>
      <c r="I9891" s="1688"/>
      <c r="J9891" s="2664"/>
    </row>
    <row r="9892" spans="3:10">
      <c r="C9892" s="1634"/>
      <c r="D9892" s="4653"/>
      <c r="E9892" s="4653"/>
      <c r="F9892" s="4654"/>
      <c r="G9892" s="1635"/>
      <c r="H9892" s="1689"/>
      <c r="I9892" s="1690"/>
      <c r="J9892" s="2664"/>
    </row>
    <row r="9893" spans="3:10">
      <c r="C9893" s="1636"/>
      <c r="D9893" s="5865" t="s">
        <v>61</v>
      </c>
      <c r="E9893" s="5866"/>
      <c r="F9893" s="5866"/>
      <c r="G9893" s="5866"/>
      <c r="H9893" s="5866"/>
      <c r="I9893" s="5867"/>
      <c r="J9893" s="2664"/>
    </row>
    <row r="9894" spans="3:10">
      <c r="C9894" s="1637" t="s">
        <v>62</v>
      </c>
      <c r="D9894" s="5844" t="s">
        <v>63</v>
      </c>
      <c r="E9894" s="5845"/>
      <c r="F9894" s="4655" t="s">
        <v>64</v>
      </c>
      <c r="G9894" s="1638" t="s">
        <v>65</v>
      </c>
      <c r="H9894" s="5848" t="s">
        <v>66</v>
      </c>
      <c r="I9894" s="5849"/>
      <c r="J9894" s="2664"/>
    </row>
    <row r="9895" spans="3:10">
      <c r="C9895" s="1639" t="s">
        <v>67</v>
      </c>
      <c r="D9895" s="5846"/>
      <c r="E9895" s="5847"/>
      <c r="F9895" s="4656" t="s">
        <v>0</v>
      </c>
      <c r="G9895" s="1640"/>
      <c r="H9895" s="1691" t="s">
        <v>68</v>
      </c>
      <c r="I9895" s="1692" t="s">
        <v>69</v>
      </c>
      <c r="J9895" s="2664"/>
    </row>
    <row r="9896" spans="3:10">
      <c r="C9896" s="1642"/>
      <c r="D9896" s="1754" t="str">
        <f>VLOOKUP(F9896,Accounts!B:C,2,FALSE)</f>
        <v>Accumulated Surplus (Deficit)</v>
      </c>
      <c r="E9896" s="5036"/>
      <c r="F9896" s="3617">
        <v>3010101000</v>
      </c>
      <c r="G9896" s="1643"/>
      <c r="H9896" s="1691">
        <f>F9904</f>
        <v>48440.94</v>
      </c>
      <c r="I9896" s="1641"/>
      <c r="J9896" s="2664"/>
    </row>
    <row r="9897" spans="3:10">
      <c r="C9897" s="1642"/>
      <c r="D9897" s="5039"/>
      <c r="E9897" s="5036" t="str">
        <f>VLOOKUP($F9897,Accounts!$B:$C,2,FALSE)</f>
        <v>Welfare Goods for Distribution</v>
      </c>
      <c r="F9897" s="3617">
        <v>1040202000</v>
      </c>
      <c r="G9897" s="1643"/>
      <c r="H9897" s="1691"/>
      <c r="I9897" s="1641">
        <f>+H9896</f>
        <v>48440.94</v>
      </c>
      <c r="J9897" s="2664"/>
    </row>
    <row r="9898" spans="3:10">
      <c r="C9898" s="1642"/>
      <c r="D9898" s="3931"/>
      <c r="E9898" s="5037"/>
      <c r="F9898" s="303"/>
      <c r="G9898" s="1645"/>
      <c r="H9898" s="1691"/>
      <c r="I9898" s="5040"/>
      <c r="J9898" s="2664"/>
    </row>
    <row r="9899" spans="3:10">
      <c r="C9899" s="1644"/>
      <c r="D9899" s="3932"/>
      <c r="E9899" s="3932"/>
      <c r="F9899" s="3937"/>
      <c r="G9899" s="1645"/>
      <c r="H9899" s="1691"/>
      <c r="I9899" s="1692"/>
      <c r="J9899" s="2664"/>
    </row>
    <row r="9900" spans="3:10">
      <c r="C9900" s="1751"/>
      <c r="D9900" s="3938" t="s">
        <v>5962</v>
      </c>
      <c r="E9900" s="3616"/>
      <c r="F9900" s="3937"/>
      <c r="G9900" s="1645"/>
      <c r="H9900" s="3616"/>
      <c r="I9900" s="5038"/>
      <c r="J9900" s="2664"/>
    </row>
    <row r="9901" spans="3:10">
      <c r="C9901" s="1644"/>
      <c r="D9901" s="5000" t="s">
        <v>5963</v>
      </c>
      <c r="E9901" s="3932"/>
      <c r="F9901" s="3933"/>
      <c r="G9901" s="1645"/>
      <c r="H9901" s="3616"/>
      <c r="I9901" s="5038"/>
      <c r="J9901" s="2664"/>
    </row>
    <row r="9902" spans="3:10">
      <c r="C9902" s="1644"/>
      <c r="D9902" s="3931"/>
      <c r="E9902" s="5001" t="s">
        <v>3290</v>
      </c>
      <c r="F9902" s="3893"/>
      <c r="G9902" s="1750"/>
      <c r="H9902" s="3616"/>
      <c r="I9902" s="5038"/>
      <c r="J9902" s="2664"/>
    </row>
    <row r="9903" spans="3:10">
      <c r="C9903" s="1644"/>
      <c r="D9903" s="3931"/>
      <c r="E9903" s="5001" t="s">
        <v>5964</v>
      </c>
      <c r="F9903" s="5002">
        <v>48440.94</v>
      </c>
      <c r="G9903" s="1750"/>
      <c r="H9903" s="3616"/>
      <c r="I9903" s="5038"/>
      <c r="J9903" s="2664"/>
    </row>
    <row r="9904" spans="3:10">
      <c r="C9904" s="1644"/>
      <c r="D9904" s="3931"/>
      <c r="E9904" s="5044" t="s">
        <v>70</v>
      </c>
      <c r="F9904" s="3894">
        <f>SUM(F9903:F9903)</f>
        <v>48440.94</v>
      </c>
      <c r="G9904" s="1750"/>
      <c r="H9904" s="3616"/>
      <c r="I9904" s="5038"/>
      <c r="J9904" s="2664"/>
    </row>
    <row r="9905" spans="3:10">
      <c r="C9905" s="1644"/>
      <c r="D9905" s="5014"/>
      <c r="E9905" s="5014"/>
      <c r="F9905" s="5014"/>
      <c r="G9905" s="1750"/>
      <c r="H9905" s="3616"/>
      <c r="I9905" s="5038"/>
      <c r="J9905" s="2664"/>
    </row>
    <row r="9906" spans="3:10">
      <c r="C9906" s="1644"/>
      <c r="D9906" s="5014"/>
      <c r="E9906" s="5014"/>
      <c r="F9906" s="5014"/>
      <c r="G9906" s="1750"/>
      <c r="H9906" s="3616"/>
      <c r="I9906" s="5038"/>
      <c r="J9906" s="2664"/>
    </row>
    <row r="9907" spans="3:10">
      <c r="C9907" s="1644"/>
      <c r="D9907" s="5014"/>
      <c r="E9907" s="5014"/>
      <c r="F9907" s="5014"/>
      <c r="G9907" s="1750"/>
      <c r="H9907" s="3616"/>
      <c r="I9907" s="5038"/>
      <c r="J9907" s="2664"/>
    </row>
    <row r="9908" spans="3:10">
      <c r="C9908" s="1646"/>
      <c r="D9908" s="4659" t="s">
        <v>70</v>
      </c>
      <c r="E9908" s="5049"/>
      <c r="F9908" s="5049"/>
      <c r="G9908" s="5050"/>
      <c r="H9908" s="1693">
        <f>SUM(H9896:H9899)</f>
        <v>48440.94</v>
      </c>
      <c r="I9908" s="1694">
        <f>SUM(I9896:I9907)</f>
        <v>48440.94</v>
      </c>
      <c r="J9908" s="2664"/>
    </row>
    <row r="9909" spans="3:10">
      <c r="C9909" s="1648"/>
      <c r="D9909" s="4662"/>
      <c r="E9909" s="5049"/>
      <c r="F9909" s="5049"/>
      <c r="G9909" s="5050"/>
      <c r="H9909" s="3616"/>
      <c r="I9909" s="1695">
        <f>H9908-I9908</f>
        <v>0</v>
      </c>
      <c r="J9909" s="2664"/>
    </row>
    <row r="9910" spans="3:10">
      <c r="C9910" s="5850" t="s">
        <v>71</v>
      </c>
      <c r="D9910" s="5851"/>
      <c r="E9910" s="5046"/>
      <c r="F9910" s="5949" t="s">
        <v>2540</v>
      </c>
      <c r="G9910" s="5949"/>
      <c r="H9910" s="5853"/>
      <c r="I9910" s="5854"/>
      <c r="J9910" s="2664"/>
    </row>
    <row r="9911" spans="3:10">
      <c r="C9911" s="1652"/>
      <c r="D9911" s="4667"/>
      <c r="E9911" s="1727"/>
      <c r="F9911" s="1848"/>
      <c r="G9911" s="1653"/>
      <c r="H9911" s="1687"/>
      <c r="I9911" s="1688"/>
      <c r="J9911" s="2664"/>
    </row>
    <row r="9912" spans="3:10">
      <c r="C9912" s="1652"/>
      <c r="D9912" s="4667"/>
      <c r="E9912" s="1727" t="s">
        <v>4507</v>
      </c>
      <c r="F9912" s="5047"/>
      <c r="G9912" s="1653" t="s">
        <v>3026</v>
      </c>
      <c r="H9912" s="1849"/>
      <c r="I9912" s="1688"/>
      <c r="J9912" s="2664"/>
    </row>
    <row r="9913" spans="3:10">
      <c r="C9913" s="1650"/>
      <c r="D9913" s="4667"/>
      <c r="E9913" s="2295" t="s">
        <v>3002</v>
      </c>
      <c r="F9913" s="1848" t="s">
        <v>2541</v>
      </c>
      <c r="G9913" s="4667" t="s">
        <v>299</v>
      </c>
      <c r="H9913" s="1696"/>
      <c r="I9913" s="1688"/>
      <c r="J9913" s="2664"/>
    </row>
    <row r="9914" spans="3:10" ht="15.75" thickBot="1">
      <c r="C9914" s="1697"/>
      <c r="D9914" s="4669"/>
      <c r="E9914" s="5048"/>
      <c r="F9914" s="5048"/>
      <c r="G9914" s="1698"/>
      <c r="H9914" s="1699"/>
      <c r="I9914" s="1700"/>
      <c r="J9914" s="2664"/>
    </row>
    <row r="9915" spans="3:10" ht="15.75">
      <c r="C9915"/>
      <c r="D9915" s="17"/>
      <c r="E9915" s="17"/>
      <c r="F9915" s="76"/>
      <c r="G9915"/>
      <c r="H9915" s="16"/>
      <c r="I9915" s="16"/>
      <c r="J9915" s="2664"/>
    </row>
    <row r="9916" spans="3:10" ht="22.5">
      <c r="C9916" s="5009"/>
      <c r="D9916" s="5855" t="s">
        <v>60</v>
      </c>
      <c r="E9916" s="5855"/>
      <c r="F9916" s="5856"/>
      <c r="G9916" s="5010"/>
      <c r="H9916" s="5883" t="s">
        <v>5965</v>
      </c>
      <c r="I9916" s="5884"/>
      <c r="J9916" s="2664"/>
    </row>
    <row r="9917" spans="3:10" ht="22.5">
      <c r="C9917" s="4652" t="s">
        <v>2722</v>
      </c>
      <c r="D9917" s="5859" t="s">
        <v>2538</v>
      </c>
      <c r="E9917" s="5859"/>
      <c r="F9917" s="5860"/>
      <c r="G9917" s="1633"/>
      <c r="H9917" s="5861" t="s">
        <v>5957</v>
      </c>
      <c r="I9917" s="5862"/>
      <c r="J9917" s="2664"/>
    </row>
    <row r="9918" spans="3:10" ht="22.5">
      <c r="C9918" s="4652" t="s">
        <v>2723</v>
      </c>
      <c r="D9918" s="5863">
        <v>1</v>
      </c>
      <c r="E9918" s="5863"/>
      <c r="F9918" s="5864"/>
      <c r="G9918" s="1633"/>
      <c r="H9918" s="1687"/>
      <c r="I9918" s="1688"/>
      <c r="J9918" s="2664"/>
    </row>
    <row r="9919" spans="3:10">
      <c r="C9919" s="1634"/>
      <c r="D9919" s="4653"/>
      <c r="E9919" s="4653"/>
      <c r="F9919" s="4654"/>
      <c r="G9919" s="1635"/>
      <c r="H9919" s="1689"/>
      <c r="I9919" s="1690"/>
      <c r="J9919" s="2664"/>
    </row>
    <row r="9920" spans="3:10">
      <c r="C9920" s="1636"/>
      <c r="D9920" s="5865" t="s">
        <v>61</v>
      </c>
      <c r="E9920" s="5866"/>
      <c r="F9920" s="5866"/>
      <c r="G9920" s="5866"/>
      <c r="H9920" s="5866"/>
      <c r="I9920" s="5867"/>
      <c r="J9920" s="2664"/>
    </row>
    <row r="9921" spans="3:10">
      <c r="C9921" s="1637" t="s">
        <v>62</v>
      </c>
      <c r="D9921" s="5844" t="s">
        <v>63</v>
      </c>
      <c r="E9921" s="5845"/>
      <c r="F9921" s="4655" t="s">
        <v>64</v>
      </c>
      <c r="G9921" s="1638" t="s">
        <v>65</v>
      </c>
      <c r="H9921" s="5848" t="s">
        <v>66</v>
      </c>
      <c r="I9921" s="5849"/>
      <c r="J9921" s="2664"/>
    </row>
    <row r="9922" spans="3:10">
      <c r="C9922" s="1639" t="s">
        <v>67</v>
      </c>
      <c r="D9922" s="5846"/>
      <c r="E9922" s="5847"/>
      <c r="F9922" s="4656" t="s">
        <v>0</v>
      </c>
      <c r="G9922" s="1640"/>
      <c r="H9922" s="1691" t="s">
        <v>68</v>
      </c>
      <c r="I9922" s="1692" t="s">
        <v>69</v>
      </c>
      <c r="J9922" s="2664"/>
    </row>
    <row r="9923" spans="3:10">
      <c r="C9923" s="1642"/>
      <c r="D9923" s="1754" t="str">
        <f>VLOOKUP(F9923,Accounts!B:C,2,FALSE)</f>
        <v>Accumulated Surplus (Deficit)</v>
      </c>
      <c r="E9923" s="5036"/>
      <c r="F9923" s="3617">
        <v>3010101000</v>
      </c>
      <c r="G9923" s="1643"/>
      <c r="H9923" s="1691">
        <f>F9938</f>
        <v>1389254</v>
      </c>
      <c r="I9923" s="1641"/>
      <c r="J9923" s="2664"/>
    </row>
    <row r="9924" spans="3:10">
      <c r="C9924" s="1642"/>
      <c r="D9924" s="5039"/>
      <c r="E9924" s="5036" t="str">
        <f>VLOOKUP($F9924,Accounts!$B:$C,2,FALSE)</f>
        <v>Welfare Goods for Distribution</v>
      </c>
      <c r="F9924" s="3617">
        <v>1040202000</v>
      </c>
      <c r="G9924" s="1643"/>
      <c r="H9924" s="1691"/>
      <c r="I9924" s="1641">
        <f>+H9923</f>
        <v>1389254</v>
      </c>
      <c r="J9924" s="2664"/>
    </row>
    <row r="9925" spans="3:10">
      <c r="C9925" s="1642"/>
      <c r="D9925" s="3931"/>
      <c r="E9925" s="5037"/>
      <c r="F9925" s="303"/>
      <c r="G9925" s="1645"/>
      <c r="H9925" s="1691"/>
      <c r="I9925" s="5040"/>
      <c r="J9925" s="2664"/>
    </row>
    <row r="9926" spans="3:10">
      <c r="C9926" s="1644"/>
      <c r="D9926" s="3932"/>
      <c r="E9926" s="3932"/>
      <c r="F9926" s="3937"/>
      <c r="G9926" s="1645"/>
      <c r="H9926" s="1691"/>
      <c r="I9926" s="1692"/>
      <c r="J9926" s="2664"/>
    </row>
    <row r="9927" spans="3:10">
      <c r="C9927" s="1751"/>
      <c r="D9927" s="3938" t="s">
        <v>5966</v>
      </c>
      <c r="E9927" s="3616"/>
      <c r="F9927" s="3937"/>
      <c r="G9927" s="1645"/>
      <c r="H9927" s="3616"/>
      <c r="I9927" s="5038"/>
      <c r="J9927" s="2664"/>
    </row>
    <row r="9928" spans="3:10">
      <c r="C9928" s="1644"/>
      <c r="D9928" s="5000" t="s">
        <v>5967</v>
      </c>
      <c r="E9928" s="3932"/>
      <c r="F9928" s="3933"/>
      <c r="G9928" s="1645"/>
      <c r="H9928" s="3616"/>
      <c r="I9928" s="5038"/>
      <c r="J9928" s="2664"/>
    </row>
    <row r="9929" spans="3:10">
      <c r="C9929" s="1644"/>
      <c r="D9929" s="3931"/>
      <c r="E9929" s="5001" t="s">
        <v>3290</v>
      </c>
      <c r="F9929" s="3893"/>
      <c r="G9929" s="1750"/>
      <c r="H9929" s="3616"/>
      <c r="I9929" s="5038"/>
      <c r="J9929" s="2664"/>
    </row>
    <row r="9930" spans="3:10">
      <c r="C9930" s="1644"/>
      <c r="D9930" s="3931"/>
      <c r="E9930" s="5001" t="s">
        <v>5968</v>
      </c>
      <c r="F9930" s="5002">
        <v>138278</v>
      </c>
      <c r="G9930" s="1750"/>
      <c r="H9930" s="3616"/>
      <c r="I9930" s="5038"/>
      <c r="J9930" s="2664"/>
    </row>
    <row r="9931" spans="3:10">
      <c r="C9931" s="1644"/>
      <c r="D9931" s="3931"/>
      <c r="E9931" s="5001" t="s">
        <v>5969</v>
      </c>
      <c r="F9931" s="5002">
        <v>209346</v>
      </c>
      <c r="G9931" s="1750"/>
      <c r="H9931" s="3616"/>
      <c r="I9931" s="5038"/>
      <c r="J9931" s="2664"/>
    </row>
    <row r="9932" spans="3:10">
      <c r="C9932" s="1644"/>
      <c r="D9932" s="3931"/>
      <c r="E9932" s="5001" t="s">
        <v>5970</v>
      </c>
      <c r="F9932" s="5002">
        <v>209340</v>
      </c>
      <c r="G9932" s="1750"/>
      <c r="H9932" s="3616"/>
      <c r="I9932" s="5038"/>
      <c r="J9932" s="2664"/>
    </row>
    <row r="9933" spans="3:10">
      <c r="C9933" s="1644"/>
      <c r="D9933" s="3931"/>
      <c r="E9933" s="5001" t="s">
        <v>5969</v>
      </c>
      <c r="F9933" s="5002">
        <v>209346</v>
      </c>
      <c r="G9933" s="1750"/>
      <c r="H9933" s="3616"/>
      <c r="I9933" s="5038"/>
      <c r="J9933" s="2664"/>
    </row>
    <row r="9934" spans="3:10">
      <c r="C9934" s="1644"/>
      <c r="D9934" s="3931"/>
      <c r="E9934" s="5001" t="s">
        <v>5971</v>
      </c>
      <c r="F9934" s="5002">
        <v>208110</v>
      </c>
      <c r="G9934" s="1750"/>
      <c r="H9934" s="3616"/>
      <c r="I9934" s="5038"/>
      <c r="J9934" s="2664"/>
    </row>
    <row r="9935" spans="3:10">
      <c r="C9935" s="1644"/>
      <c r="D9935" s="3931"/>
      <c r="E9935" s="5001" t="s">
        <v>5972</v>
      </c>
      <c r="F9935" s="5002">
        <v>253740.13</v>
      </c>
      <c r="G9935" s="1750"/>
      <c r="H9935" s="3616"/>
      <c r="I9935" s="5038"/>
      <c r="J9935" s="2664"/>
    </row>
    <row r="9936" spans="3:10">
      <c r="C9936" s="1644"/>
      <c r="D9936" s="3931"/>
      <c r="E9936" s="5001" t="s">
        <v>5973</v>
      </c>
      <c r="F9936" s="5002">
        <v>22815.87</v>
      </c>
      <c r="G9936" s="1750"/>
      <c r="H9936" s="3616"/>
      <c r="I9936" s="5038"/>
      <c r="J9936" s="2664"/>
    </row>
    <row r="9937" spans="3:10">
      <c r="C9937" s="1644"/>
      <c r="D9937" s="3931"/>
      <c r="E9937" s="5001" t="s">
        <v>5968</v>
      </c>
      <c r="F9937" s="5002">
        <v>138278</v>
      </c>
      <c r="G9937" s="1750"/>
      <c r="H9937" s="3616"/>
      <c r="I9937" s="5038"/>
      <c r="J9937" s="2664"/>
    </row>
    <row r="9938" spans="3:10">
      <c r="C9938" s="1644"/>
      <c r="D9938" s="3931"/>
      <c r="E9938" s="5051" t="s">
        <v>70</v>
      </c>
      <c r="F9938" s="5052">
        <f>SUM(F9930+F9931+F9932+F9933+F9934+F9935+F9936+F9937)</f>
        <v>1389254</v>
      </c>
      <c r="G9938" s="1750"/>
      <c r="H9938" s="3616"/>
      <c r="I9938" s="5038"/>
      <c r="J9938" s="2664"/>
    </row>
    <row r="9939" spans="3:10">
      <c r="C9939" s="1644"/>
      <c r="D9939" s="5014"/>
      <c r="E9939" s="5014"/>
      <c r="F9939" s="5014"/>
      <c r="G9939" s="1750"/>
      <c r="H9939" s="3616"/>
      <c r="I9939" s="5038"/>
      <c r="J9939" s="2664"/>
    </row>
    <row r="9940" spans="3:10">
      <c r="C9940" s="1644"/>
      <c r="D9940" s="5014"/>
      <c r="E9940" s="5014"/>
      <c r="F9940" s="5014"/>
      <c r="G9940" s="1750"/>
      <c r="H9940" s="3616"/>
      <c r="I9940" s="5038"/>
      <c r="J9940" s="2664"/>
    </row>
    <row r="9941" spans="3:10">
      <c r="C9941" s="1646"/>
      <c r="D9941" s="4659" t="s">
        <v>70</v>
      </c>
      <c r="E9941" s="5006"/>
      <c r="F9941" s="5007"/>
      <c r="G9941" s="1647"/>
      <c r="H9941" s="1693">
        <f>SUM(H9923:H9926)</f>
        <v>1389254</v>
      </c>
      <c r="I9941" s="1694">
        <f>SUM(I9923:I9940)</f>
        <v>1389254</v>
      </c>
      <c r="J9941" s="2664"/>
    </row>
    <row r="9942" spans="3:10">
      <c r="C9942" s="1648"/>
      <c r="D9942" s="5014"/>
      <c r="E9942" s="5014"/>
      <c r="F9942" s="5014"/>
      <c r="G9942" s="1750"/>
      <c r="H9942" s="3616"/>
      <c r="I9942" s="1695">
        <f>H9941-I9941</f>
        <v>0</v>
      </c>
      <c r="J9942" s="2664"/>
    </row>
    <row r="9943" spans="3:10">
      <c r="C9943" s="5850" t="s">
        <v>71</v>
      </c>
      <c r="D9943" s="5851"/>
      <c r="E9943" s="5046"/>
      <c r="F9943" s="5949" t="s">
        <v>2540</v>
      </c>
      <c r="G9943" s="5949"/>
      <c r="H9943" s="5853"/>
      <c r="I9943" s="5854"/>
      <c r="J9943" s="2664"/>
    </row>
    <row r="9944" spans="3:10">
      <c r="C9944" s="1652"/>
      <c r="D9944" s="4667"/>
      <c r="E9944" s="1727"/>
      <c r="F9944" s="1848"/>
      <c r="G9944" s="1653"/>
      <c r="H9944" s="1687"/>
      <c r="I9944" s="1688"/>
      <c r="J9944" s="2664"/>
    </row>
    <row r="9945" spans="3:10">
      <c r="C9945" s="1652"/>
      <c r="D9945" s="4667"/>
      <c r="E9945" s="1727" t="s">
        <v>4507</v>
      </c>
      <c r="F9945" s="5047"/>
      <c r="G9945" s="1653" t="s">
        <v>3026</v>
      </c>
      <c r="H9945" s="1849"/>
      <c r="I9945" s="1688"/>
      <c r="J9945" s="2664"/>
    </row>
    <row r="9946" spans="3:10">
      <c r="C9946" s="1650"/>
      <c r="D9946" s="4667"/>
      <c r="E9946" s="2295" t="s">
        <v>3002</v>
      </c>
      <c r="F9946" s="1848" t="s">
        <v>2541</v>
      </c>
      <c r="G9946" s="4667" t="s">
        <v>299</v>
      </c>
      <c r="H9946" s="1696"/>
      <c r="I9946" s="1688"/>
      <c r="J9946" s="2664"/>
    </row>
    <row r="9947" spans="3:10" ht="15.75" thickBot="1">
      <c r="C9947" s="1697"/>
      <c r="D9947" s="4669"/>
      <c r="E9947" s="5048"/>
      <c r="F9947" s="5048"/>
      <c r="G9947" s="1698"/>
      <c r="H9947" s="1699"/>
      <c r="I9947" s="1700"/>
      <c r="J9947" s="2664"/>
    </row>
    <row r="9948" spans="3:10" ht="15.75">
      <c r="C9948"/>
      <c r="D9948" s="17"/>
      <c r="E9948" s="17"/>
      <c r="F9948" s="76"/>
      <c r="G9948"/>
      <c r="H9948" s="16"/>
      <c r="I9948" s="16"/>
      <c r="J9948" s="2664"/>
    </row>
    <row r="9949" spans="3:10" ht="22.5">
      <c r="C9949" s="5009"/>
      <c r="D9949" s="5855" t="s">
        <v>60</v>
      </c>
      <c r="E9949" s="5855"/>
      <c r="F9949" s="5856"/>
      <c r="G9949" s="5010"/>
      <c r="H9949" s="5883" t="s">
        <v>5974</v>
      </c>
      <c r="I9949" s="5884"/>
      <c r="J9949" s="2664"/>
    </row>
    <row r="9950" spans="3:10" ht="22.5">
      <c r="C9950" s="4652" t="s">
        <v>2722</v>
      </c>
      <c r="D9950" s="5859" t="s">
        <v>2538</v>
      </c>
      <c r="E9950" s="5859"/>
      <c r="F9950" s="5860"/>
      <c r="G9950" s="1633"/>
      <c r="H9950" s="5861" t="s">
        <v>5957</v>
      </c>
      <c r="I9950" s="5862"/>
      <c r="J9950" s="2664"/>
    </row>
    <row r="9951" spans="3:10" ht="22.5">
      <c r="C9951" s="4652" t="s">
        <v>2723</v>
      </c>
      <c r="D9951" s="5863">
        <v>1</v>
      </c>
      <c r="E9951" s="5863"/>
      <c r="F9951" s="5864"/>
      <c r="G9951" s="1633"/>
      <c r="H9951" s="1687"/>
      <c r="I9951" s="1688"/>
      <c r="J9951" s="2664"/>
    </row>
    <row r="9952" spans="3:10">
      <c r="C9952" s="1634"/>
      <c r="D9952" s="4653"/>
      <c r="E9952" s="4653"/>
      <c r="F9952" s="4654"/>
      <c r="G9952" s="1635"/>
      <c r="H9952" s="1689"/>
      <c r="I9952" s="1690"/>
      <c r="J9952" s="2664"/>
    </row>
    <row r="9953" spans="3:10">
      <c r="C9953" s="1636"/>
      <c r="D9953" s="5865" t="s">
        <v>61</v>
      </c>
      <c r="E9953" s="5866"/>
      <c r="F9953" s="5866"/>
      <c r="G9953" s="5866"/>
      <c r="H9953" s="5866"/>
      <c r="I9953" s="5867"/>
      <c r="J9953" s="2664"/>
    </row>
    <row r="9954" spans="3:10">
      <c r="C9954" s="1637" t="s">
        <v>62</v>
      </c>
      <c r="D9954" s="5844" t="s">
        <v>63</v>
      </c>
      <c r="E9954" s="5845"/>
      <c r="F9954" s="4655" t="s">
        <v>64</v>
      </c>
      <c r="G9954" s="1638" t="s">
        <v>65</v>
      </c>
      <c r="H9954" s="5848" t="s">
        <v>66</v>
      </c>
      <c r="I9954" s="5849"/>
      <c r="J9954" s="2664"/>
    </row>
    <row r="9955" spans="3:10">
      <c r="C9955" s="1639" t="s">
        <v>67</v>
      </c>
      <c r="D9955" s="5846"/>
      <c r="E9955" s="5847"/>
      <c r="F9955" s="4656" t="s">
        <v>0</v>
      </c>
      <c r="G9955" s="1640"/>
      <c r="H9955" s="1691" t="s">
        <v>68</v>
      </c>
      <c r="I9955" s="1692" t="s">
        <v>69</v>
      </c>
      <c r="J9955" s="2664"/>
    </row>
    <row r="9956" spans="3:10">
      <c r="C9956" s="1642"/>
      <c r="D9956" s="1754" t="str">
        <f>VLOOKUP(F9956,Accounts!B:C,2,FALSE)</f>
        <v>Accumulated Surplus (Deficit)</v>
      </c>
      <c r="E9956" s="5036"/>
      <c r="F9956" s="3617">
        <v>3010101000</v>
      </c>
      <c r="G9956" s="1643"/>
      <c r="H9956" s="1691">
        <f>F9970</f>
        <v>1508262</v>
      </c>
      <c r="I9956" s="1641"/>
      <c r="J9956" s="2664"/>
    </row>
    <row r="9957" spans="3:10">
      <c r="C9957" s="1642"/>
      <c r="D9957" s="5039"/>
      <c r="E9957" s="5036" t="str">
        <f>VLOOKUP($F9957,Accounts!$B:$C,2,FALSE)</f>
        <v>Welfare Goods for Distribution</v>
      </c>
      <c r="F9957" s="3617">
        <v>1040202000</v>
      </c>
      <c r="G9957" s="1643"/>
      <c r="H9957" s="1691"/>
      <c r="I9957" s="1641">
        <f>+H9956</f>
        <v>1508262</v>
      </c>
      <c r="J9957" s="2664"/>
    </row>
    <row r="9958" spans="3:10">
      <c r="C9958" s="1642"/>
      <c r="D9958" s="3931"/>
      <c r="E9958" s="5037"/>
      <c r="F9958" s="303"/>
      <c r="G9958" s="1645"/>
      <c r="H9958" s="1691"/>
      <c r="I9958" s="5040"/>
      <c r="J9958" s="2664"/>
    </row>
    <row r="9959" spans="3:10">
      <c r="C9959" s="1644"/>
      <c r="D9959" s="3932"/>
      <c r="E9959" s="3932"/>
      <c r="F9959" s="3937"/>
      <c r="G9959" s="1645"/>
      <c r="H9959" s="1691"/>
      <c r="I9959" s="1692"/>
      <c r="J9959" s="2664"/>
    </row>
    <row r="9960" spans="3:10">
      <c r="C9960" s="1751"/>
      <c r="D9960" s="3938" t="s">
        <v>5975</v>
      </c>
      <c r="E9960" s="3616"/>
      <c r="F9960" s="3937"/>
      <c r="G9960" s="1645"/>
      <c r="H9960" s="3616"/>
      <c r="I9960" s="5038"/>
      <c r="J9960" s="2664"/>
    </row>
    <row r="9961" spans="3:10">
      <c r="C9961" s="1644"/>
      <c r="D9961" s="5000" t="s">
        <v>5976</v>
      </c>
      <c r="E9961" s="3932"/>
      <c r="F9961" s="3933"/>
      <c r="G9961" s="1645"/>
      <c r="H9961" s="3616"/>
      <c r="I9961" s="5038"/>
      <c r="J9961" s="2664"/>
    </row>
    <row r="9962" spans="3:10">
      <c r="C9962" s="1644"/>
      <c r="D9962" s="3931"/>
      <c r="E9962" s="5001" t="s">
        <v>3290</v>
      </c>
      <c r="F9962" s="3893"/>
      <c r="G9962" s="1750"/>
      <c r="H9962" s="3616"/>
      <c r="I9962" s="5038"/>
      <c r="J9962" s="2664"/>
    </row>
    <row r="9963" spans="3:10">
      <c r="C9963" s="1644"/>
      <c r="D9963" s="3931"/>
      <c r="E9963" s="5001" t="s">
        <v>5977</v>
      </c>
      <c r="F9963" s="5002">
        <v>244237</v>
      </c>
      <c r="G9963" s="1750"/>
      <c r="H9963" s="3616"/>
      <c r="I9963" s="5038"/>
      <c r="J9963" s="2664"/>
    </row>
    <row r="9964" spans="3:10">
      <c r="C9964" s="1644"/>
      <c r="D9964" s="3931"/>
      <c r="E9964" s="3960"/>
      <c r="F9964" s="5002">
        <f>F9963</f>
        <v>244237</v>
      </c>
      <c r="G9964" s="1750"/>
      <c r="H9964" s="3616"/>
      <c r="I9964" s="5038"/>
      <c r="J9964" s="2664"/>
    </row>
    <row r="9965" spans="3:10">
      <c r="C9965" s="1644"/>
      <c r="D9965" s="5014"/>
      <c r="E9965" s="5001" t="s">
        <v>3291</v>
      </c>
      <c r="F9965" s="3893"/>
      <c r="G9965" s="1750"/>
      <c r="H9965" s="3616"/>
      <c r="I9965" s="5038"/>
      <c r="J9965" s="2664"/>
    </row>
    <row r="9966" spans="3:10">
      <c r="C9966" s="1644"/>
      <c r="D9966" s="5014"/>
      <c r="E9966" s="5001" t="s">
        <v>5978</v>
      </c>
      <c r="F9966" s="5002">
        <v>800800</v>
      </c>
      <c r="G9966" s="1750"/>
      <c r="H9966" s="3616"/>
      <c r="I9966" s="5038"/>
      <c r="J9966" s="2664"/>
    </row>
    <row r="9967" spans="3:10">
      <c r="C9967" s="1644"/>
      <c r="D9967" s="5014"/>
      <c r="E9967" s="5001" t="s">
        <v>5979</v>
      </c>
      <c r="F9967" s="5002">
        <v>288225</v>
      </c>
      <c r="G9967" s="1750"/>
      <c r="H9967" s="3616"/>
      <c r="I9967" s="5038"/>
      <c r="J9967" s="2664"/>
    </row>
    <row r="9968" spans="3:10">
      <c r="C9968" s="1644"/>
      <c r="D9968" s="5014"/>
      <c r="E9968" s="5001" t="s">
        <v>5980</v>
      </c>
      <c r="F9968" s="5002">
        <v>87500</v>
      </c>
      <c r="G9968" s="1750"/>
      <c r="H9968" s="3616"/>
      <c r="I9968" s="5038"/>
      <c r="J9968" s="2664"/>
    </row>
    <row r="9969" spans="3:10">
      <c r="C9969" s="1644"/>
      <c r="D9969" s="5014"/>
      <c r="E9969" s="5001" t="s">
        <v>5981</v>
      </c>
      <c r="F9969" s="5002">
        <v>87500</v>
      </c>
      <c r="G9969" s="1750"/>
      <c r="H9969" s="3616"/>
      <c r="I9969" s="5038"/>
      <c r="J9969" s="2664"/>
    </row>
    <row r="9970" spans="3:10">
      <c r="C9970" s="1644"/>
      <c r="D9970" s="5014" t="s">
        <v>2541</v>
      </c>
      <c r="E9970" s="5053" t="s">
        <v>70</v>
      </c>
      <c r="F9970" s="5054">
        <f>SUM(F9964:F9969)</f>
        <v>1508262</v>
      </c>
      <c r="G9970" s="1750"/>
      <c r="H9970" s="3616"/>
      <c r="I9970" s="5038"/>
      <c r="J9970" s="2664"/>
    </row>
    <row r="9971" spans="3:10">
      <c r="C9971" s="1644"/>
      <c r="D9971" s="5014"/>
      <c r="E9971" s="5055"/>
      <c r="F9971" s="5056"/>
      <c r="G9971" s="1750"/>
      <c r="H9971" s="3616"/>
      <c r="I9971" s="5038"/>
      <c r="J9971" s="2664"/>
    </row>
    <row r="9972" spans="3:10">
      <c r="C9972" s="1644"/>
      <c r="D9972" s="5014"/>
      <c r="E9972" s="5014"/>
      <c r="F9972" s="5014"/>
      <c r="G9972" s="1750"/>
      <c r="H9972" s="3616"/>
      <c r="I9972" s="5038"/>
      <c r="J9972" s="2664"/>
    </row>
    <row r="9973" spans="3:10">
      <c r="C9973" s="1644"/>
      <c r="D9973" s="5014"/>
      <c r="E9973" s="5014"/>
      <c r="F9973" s="5014"/>
      <c r="G9973" s="5014"/>
      <c r="H9973" s="3616"/>
      <c r="I9973" s="5038"/>
      <c r="J9973" s="2664"/>
    </row>
    <row r="9974" spans="3:10">
      <c r="C9974" s="1644"/>
      <c r="D9974" s="5014"/>
      <c r="E9974" s="5014"/>
      <c r="F9974" s="5014"/>
      <c r="G9974" s="5014"/>
      <c r="H9974" s="3616"/>
      <c r="I9974" s="5038"/>
      <c r="J9974" s="2664"/>
    </row>
    <row r="9975" spans="3:10">
      <c r="C9975" s="1646"/>
      <c r="D9975" s="4659" t="s">
        <v>70</v>
      </c>
      <c r="E9975" s="5006"/>
      <c r="F9975" s="5014"/>
      <c r="G9975" s="5014"/>
      <c r="H9975" s="1693">
        <f>SUM(H9956:H9959)</f>
        <v>1508262</v>
      </c>
      <c r="I9975" s="1694">
        <f>SUM(I9956:I9974)</f>
        <v>1508262</v>
      </c>
      <c r="J9975" s="2664"/>
    </row>
    <row r="9976" spans="3:10">
      <c r="C9976" s="1648"/>
      <c r="D9976" s="5014"/>
      <c r="E9976" s="5014"/>
      <c r="F9976" s="5014"/>
      <c r="G9976" s="5014"/>
      <c r="H9976" s="3616"/>
      <c r="I9976" s="1695">
        <f>H9975-I9975</f>
        <v>0</v>
      </c>
      <c r="J9976" s="2664"/>
    </row>
    <row r="9977" spans="3:10">
      <c r="C9977" s="5850" t="s">
        <v>71</v>
      </c>
      <c r="D9977" s="5851"/>
      <c r="E9977" s="5046"/>
      <c r="F9977" s="5949" t="s">
        <v>2540</v>
      </c>
      <c r="G9977" s="5949"/>
      <c r="H9977" s="5853"/>
      <c r="I9977" s="5854"/>
      <c r="J9977" s="2664"/>
    </row>
    <row r="9978" spans="3:10">
      <c r="C9978" s="1652"/>
      <c r="D9978" s="4667"/>
      <c r="E9978" s="1727"/>
      <c r="F9978" s="1848"/>
      <c r="G9978" s="1653"/>
      <c r="H9978" s="1687"/>
      <c r="I9978" s="1688"/>
      <c r="J9978" s="2664"/>
    </row>
    <row r="9979" spans="3:10">
      <c r="C9979" s="1652"/>
      <c r="D9979" s="4667"/>
      <c r="E9979" s="1727" t="s">
        <v>4507</v>
      </c>
      <c r="F9979" s="5047"/>
      <c r="G9979" s="1653" t="s">
        <v>3026</v>
      </c>
      <c r="H9979" s="1849"/>
      <c r="I9979" s="1688"/>
      <c r="J9979" s="2664"/>
    </row>
    <row r="9980" spans="3:10">
      <c r="C9980" s="1650"/>
      <c r="D9980" s="4667"/>
      <c r="E9980" s="2295" t="s">
        <v>3002</v>
      </c>
      <c r="F9980" s="1848" t="s">
        <v>2541</v>
      </c>
      <c r="G9980" s="4667" t="s">
        <v>299</v>
      </c>
      <c r="H9980" s="1696"/>
      <c r="I9980" s="1688"/>
      <c r="J9980" s="2664"/>
    </row>
    <row r="9981" spans="3:10" ht="15.75" thickBot="1">
      <c r="C9981" s="1697"/>
      <c r="D9981" s="4669"/>
      <c r="E9981" s="5048"/>
      <c r="F9981" s="5048"/>
      <c r="G9981" s="1698"/>
      <c r="H9981" s="1699"/>
      <c r="I9981" s="1700"/>
      <c r="J9981" s="2664"/>
    </row>
    <row r="9982" spans="3:10">
      <c r="C9982" s="1651"/>
      <c r="D9982" s="5018"/>
      <c r="E9982" s="5018"/>
      <c r="F9982" s="1848"/>
      <c r="G9982" s="1651"/>
      <c r="H9982" s="1687"/>
      <c r="I9982" s="1687"/>
      <c r="J9982" s="2664"/>
    </row>
    <row r="9983" spans="3:10" ht="22.5">
      <c r="C9983" s="5009"/>
      <c r="D9983" s="5855" t="s">
        <v>60</v>
      </c>
      <c r="E9983" s="5855"/>
      <c r="F9983" s="5856"/>
      <c r="G9983" s="5010"/>
      <c r="H9983" s="5883" t="s">
        <v>5982</v>
      </c>
      <c r="I9983" s="5884"/>
      <c r="J9983" s="2664"/>
    </row>
    <row r="9984" spans="3:10" ht="22.5">
      <c r="C9984" s="4652" t="s">
        <v>2722</v>
      </c>
      <c r="D9984" s="5859" t="s">
        <v>2538</v>
      </c>
      <c r="E9984" s="5859"/>
      <c r="F9984" s="5860"/>
      <c r="G9984" s="1633"/>
      <c r="H9984" s="5861" t="s">
        <v>5957</v>
      </c>
      <c r="I9984" s="5862"/>
      <c r="J9984" s="2664"/>
    </row>
    <row r="9985" spans="3:10" ht="22.5">
      <c r="C9985" s="4652" t="s">
        <v>2723</v>
      </c>
      <c r="D9985" s="5863">
        <v>1</v>
      </c>
      <c r="E9985" s="5863"/>
      <c r="F9985" s="5864"/>
      <c r="G9985" s="1633"/>
      <c r="H9985" s="1687"/>
      <c r="I9985" s="1688"/>
      <c r="J9985" s="2664"/>
    </row>
    <row r="9986" spans="3:10">
      <c r="C9986" s="1634"/>
      <c r="D9986" s="4653"/>
      <c r="E9986" s="4653"/>
      <c r="F9986" s="4654"/>
      <c r="G9986" s="1635"/>
      <c r="H9986" s="1689"/>
      <c r="I9986" s="1690"/>
      <c r="J9986" s="2664"/>
    </row>
    <row r="9987" spans="3:10">
      <c r="C9987" s="1636"/>
      <c r="D9987" s="5865" t="s">
        <v>61</v>
      </c>
      <c r="E9987" s="5866"/>
      <c r="F9987" s="5866"/>
      <c r="G9987" s="5866"/>
      <c r="H9987" s="5866"/>
      <c r="I9987" s="5867"/>
      <c r="J9987" s="2664"/>
    </row>
    <row r="9988" spans="3:10">
      <c r="C9988" s="1637" t="s">
        <v>62</v>
      </c>
      <c r="D9988" s="5844" t="s">
        <v>63</v>
      </c>
      <c r="E9988" s="5845"/>
      <c r="F9988" s="4655" t="s">
        <v>64</v>
      </c>
      <c r="G9988" s="1638" t="s">
        <v>65</v>
      </c>
      <c r="H9988" s="5848" t="s">
        <v>66</v>
      </c>
      <c r="I9988" s="5849"/>
      <c r="J9988" s="2664"/>
    </row>
    <row r="9989" spans="3:10">
      <c r="C9989" s="1639" t="s">
        <v>67</v>
      </c>
      <c r="D9989" s="5846"/>
      <c r="E9989" s="5847"/>
      <c r="F9989" s="4656" t="s">
        <v>0</v>
      </c>
      <c r="G9989" s="1640"/>
      <c r="H9989" s="1691" t="s">
        <v>68</v>
      </c>
      <c r="I9989" s="1692" t="s">
        <v>69</v>
      </c>
      <c r="J9989" s="2664"/>
    </row>
    <row r="9990" spans="3:10">
      <c r="C9990" s="1642"/>
      <c r="D9990" s="1754" t="str">
        <f>VLOOKUP(F9990,Accounts!B:C,2,FALSE)</f>
        <v>Accumulated Surplus (Deficit)</v>
      </c>
      <c r="E9990" s="5036"/>
      <c r="F9990" s="3617">
        <v>3010101000</v>
      </c>
      <c r="G9990" s="1643"/>
      <c r="H9990" s="1691">
        <f>F10004</f>
        <v>1858149.1099999999</v>
      </c>
      <c r="I9990" s="1641"/>
      <c r="J9990" s="2664"/>
    </row>
    <row r="9991" spans="3:10">
      <c r="C9991" s="1642"/>
      <c r="D9991" s="5039"/>
      <c r="E9991" s="5036" t="str">
        <f>VLOOKUP($F9991,Accounts!$B:$C,2,FALSE)</f>
        <v>Welfare Goods for Distribution</v>
      </c>
      <c r="F9991" s="3617">
        <v>1040202000</v>
      </c>
      <c r="G9991" s="1643"/>
      <c r="H9991" s="1691"/>
      <c r="I9991" s="1641">
        <f>+H9990</f>
        <v>1858149.1099999999</v>
      </c>
      <c r="J9991" s="2664"/>
    </row>
    <row r="9992" spans="3:10">
      <c r="C9992" s="1642"/>
      <c r="D9992" s="5014"/>
      <c r="E9992" s="5014"/>
      <c r="F9992" s="5014"/>
      <c r="G9992" s="5014"/>
      <c r="H9992" s="1691"/>
      <c r="I9992" s="5040"/>
      <c r="J9992" s="2664"/>
    </row>
    <row r="9993" spans="3:10">
      <c r="C9993" s="1644"/>
      <c r="D9993" s="5014"/>
      <c r="E9993" s="5014"/>
      <c r="F9993" s="5014"/>
      <c r="G9993" s="5014"/>
      <c r="H9993" s="1691"/>
      <c r="I9993" s="1692"/>
      <c r="J9993" s="2664"/>
    </row>
    <row r="9994" spans="3:10">
      <c r="C9994" s="1751"/>
      <c r="D9994" s="3938" t="s">
        <v>5983</v>
      </c>
      <c r="E9994" s="3616"/>
      <c r="F9994" s="3937"/>
      <c r="G9994" s="1645"/>
      <c r="H9994" s="3616"/>
      <c r="I9994" s="5038"/>
      <c r="J9994" s="2664"/>
    </row>
    <row r="9995" spans="3:10">
      <c r="C9995" s="1644"/>
      <c r="D9995" s="5000" t="s">
        <v>5984</v>
      </c>
      <c r="E9995" s="3932"/>
      <c r="F9995" s="3933"/>
      <c r="G9995" s="1645"/>
      <c r="H9995" s="3616"/>
      <c r="I9995" s="5038"/>
      <c r="J9995" s="2664"/>
    </row>
    <row r="9996" spans="3:10">
      <c r="C9996" s="1644"/>
      <c r="D9996" s="3931"/>
      <c r="E9996" s="5001" t="s">
        <v>3290</v>
      </c>
      <c r="F9996" s="3893"/>
      <c r="G9996" s="1750"/>
      <c r="H9996" s="3616"/>
      <c r="I9996" s="5038"/>
      <c r="J9996" s="2664"/>
    </row>
    <row r="9997" spans="3:10">
      <c r="C9997" s="1644"/>
      <c r="D9997" s="3931"/>
      <c r="E9997" s="5001" t="s">
        <v>5985</v>
      </c>
      <c r="F9997" s="5002">
        <v>698360</v>
      </c>
      <c r="G9997" s="1750"/>
      <c r="H9997" s="3616"/>
      <c r="I9997" s="5038"/>
      <c r="J9997" s="2664"/>
    </row>
    <row r="9998" spans="3:10">
      <c r="C9998" s="1644"/>
      <c r="D9998" s="3931"/>
      <c r="E9998" s="5001" t="s">
        <v>5986</v>
      </c>
      <c r="F9998" s="5002">
        <v>19359.2</v>
      </c>
      <c r="G9998" s="1750"/>
      <c r="H9998" s="3616"/>
      <c r="I9998" s="5038"/>
      <c r="J9998" s="2664"/>
    </row>
    <row r="9999" spans="3:10">
      <c r="C9999" s="1644" t="s">
        <v>2541</v>
      </c>
      <c r="D9999" s="5014"/>
      <c r="E9999" s="5001" t="s">
        <v>5987</v>
      </c>
      <c r="F9999" s="5057">
        <v>13684</v>
      </c>
      <c r="G9999" s="1750"/>
      <c r="H9999" s="3616"/>
      <c r="I9999" s="5038"/>
      <c r="J9999" s="2664"/>
    </row>
    <row r="10000" spans="3:10">
      <c r="C10000" s="1644"/>
      <c r="D10000" s="5014"/>
      <c r="E10000" s="5001" t="s">
        <v>5988</v>
      </c>
      <c r="F10000" s="5002">
        <v>163699.69</v>
      </c>
      <c r="G10000" s="1750"/>
      <c r="H10000" s="3616"/>
      <c r="I10000" s="5038"/>
      <c r="J10000" s="2664"/>
    </row>
    <row r="10001" spans="3:10">
      <c r="C10001" s="1644"/>
      <c r="D10001" s="5014"/>
      <c r="E10001" s="5001" t="s">
        <v>5989</v>
      </c>
      <c r="F10001" s="5002">
        <v>367829.52</v>
      </c>
      <c r="G10001" s="1750"/>
      <c r="H10001" s="3616"/>
      <c r="I10001" s="5038"/>
      <c r="J10001" s="2664"/>
    </row>
    <row r="10002" spans="3:10">
      <c r="C10002" s="1644"/>
      <c r="D10002" s="5014"/>
      <c r="E10002" s="5001" t="s">
        <v>5990</v>
      </c>
      <c r="F10002" s="5002">
        <v>117394.2</v>
      </c>
      <c r="G10002" s="1750"/>
      <c r="H10002" s="3616"/>
      <c r="I10002" s="5038"/>
      <c r="J10002" s="2664"/>
    </row>
    <row r="10003" spans="3:10">
      <c r="C10003" s="1644"/>
      <c r="D10003" s="5014"/>
      <c r="E10003" s="5001" t="s">
        <v>5991</v>
      </c>
      <c r="F10003" s="5002">
        <v>477822.5</v>
      </c>
      <c r="G10003" s="1750"/>
      <c r="H10003" s="3616"/>
      <c r="I10003" s="5038"/>
      <c r="J10003" s="2664"/>
    </row>
    <row r="10004" spans="3:10">
      <c r="C10004" s="1644"/>
      <c r="D10004" s="5014" t="s">
        <v>2541</v>
      </c>
      <c r="E10004" s="5053" t="s">
        <v>70</v>
      </c>
      <c r="F10004" s="5054">
        <f>SUM(F9997:F10003)</f>
        <v>1858149.1099999999</v>
      </c>
      <c r="G10004" s="1750"/>
      <c r="H10004" s="3616"/>
      <c r="I10004" s="5038"/>
      <c r="J10004" s="2664"/>
    </row>
    <row r="10005" spans="3:10">
      <c r="C10005" s="1644"/>
      <c r="D10005" s="5014"/>
      <c r="E10005" s="5014"/>
      <c r="F10005" s="5014"/>
      <c r="G10005" s="5014"/>
      <c r="H10005" s="3616"/>
      <c r="I10005" s="5038"/>
      <c r="J10005" s="2664"/>
    </row>
    <row r="10006" spans="3:10">
      <c r="C10006" s="1646"/>
      <c r="D10006" s="4659" t="s">
        <v>70</v>
      </c>
      <c r="E10006" s="5006"/>
      <c r="F10006" s="5014"/>
      <c r="G10006" s="5014"/>
      <c r="H10006" s="1693">
        <f>SUM(H9990:H9993)</f>
        <v>1858149.1099999999</v>
      </c>
      <c r="I10006" s="1694">
        <f>SUM(I9990:I10005)</f>
        <v>1858149.1099999999</v>
      </c>
      <c r="J10006" s="2664"/>
    </row>
    <row r="10007" spans="3:10">
      <c r="C10007" s="1648"/>
      <c r="D10007" s="5014"/>
      <c r="E10007" s="5014"/>
      <c r="F10007" s="5014"/>
      <c r="G10007" s="5014"/>
      <c r="H10007" s="3616"/>
      <c r="I10007" s="1695">
        <f>H10006-I10006</f>
        <v>0</v>
      </c>
      <c r="J10007" s="2664"/>
    </row>
    <row r="10008" spans="3:10">
      <c r="C10008" s="5850" t="s">
        <v>71</v>
      </c>
      <c r="D10008" s="5851"/>
      <c r="E10008" s="5046"/>
      <c r="F10008" s="5949" t="s">
        <v>2540</v>
      </c>
      <c r="G10008" s="5949"/>
      <c r="H10008" s="5853"/>
      <c r="I10008" s="5854"/>
      <c r="J10008" s="2664"/>
    </row>
    <row r="10009" spans="3:10">
      <c r="C10009" s="1652"/>
      <c r="D10009" s="4667"/>
      <c r="E10009" s="1727"/>
      <c r="F10009" s="1848"/>
      <c r="G10009" s="1653"/>
      <c r="H10009" s="1687"/>
      <c r="I10009" s="1688"/>
      <c r="J10009" s="2664"/>
    </row>
    <row r="10010" spans="3:10">
      <c r="C10010" s="1652"/>
      <c r="D10010" s="4667"/>
      <c r="E10010" s="1727" t="s">
        <v>4507</v>
      </c>
      <c r="F10010" s="5047"/>
      <c r="G10010" s="1653" t="s">
        <v>3026</v>
      </c>
      <c r="H10010" s="1849"/>
      <c r="I10010" s="1688"/>
      <c r="J10010" s="2664"/>
    </row>
    <row r="10011" spans="3:10">
      <c r="C10011" s="1650"/>
      <c r="D10011" s="4667"/>
      <c r="E10011" s="2295" t="s">
        <v>3002</v>
      </c>
      <c r="F10011" s="1848" t="s">
        <v>2541</v>
      </c>
      <c r="G10011" s="4667" t="s">
        <v>299</v>
      </c>
      <c r="H10011" s="1696"/>
      <c r="I10011" s="1688"/>
      <c r="J10011" s="2664"/>
    </row>
    <row r="10012" spans="3:10" ht="15.75" thickBot="1">
      <c r="C10012" s="1697"/>
      <c r="D10012" s="4669"/>
      <c r="E10012" s="5048"/>
      <c r="F10012" s="5048"/>
      <c r="G10012" s="1698"/>
      <c r="H10012" s="1699"/>
      <c r="I10012" s="1700"/>
      <c r="J10012" s="2664"/>
    </row>
    <row r="10013" spans="3:10">
      <c r="C10013" s="1651"/>
      <c r="D10013" s="5018"/>
      <c r="E10013" s="5018"/>
      <c r="F10013" s="1848"/>
      <c r="G10013" s="1651"/>
      <c r="H10013" s="1687"/>
      <c r="I10013" s="1687"/>
      <c r="J10013" s="2664"/>
    </row>
    <row r="10014" spans="3:10" ht="22.5">
      <c r="C10014" s="5009"/>
      <c r="D10014" s="5855" t="s">
        <v>60</v>
      </c>
      <c r="E10014" s="5855"/>
      <c r="F10014" s="5856"/>
      <c r="G10014" s="5010"/>
      <c r="H10014" s="5883" t="s">
        <v>5992</v>
      </c>
      <c r="I10014" s="5884"/>
      <c r="J10014" s="2664"/>
    </row>
    <row r="10015" spans="3:10" ht="22.5">
      <c r="C10015" s="4652" t="s">
        <v>2722</v>
      </c>
      <c r="D10015" s="5859" t="s">
        <v>2538</v>
      </c>
      <c r="E10015" s="5859"/>
      <c r="F10015" s="5860"/>
      <c r="G10015" s="1633"/>
      <c r="H10015" s="5861" t="s">
        <v>5957</v>
      </c>
      <c r="I10015" s="5862"/>
      <c r="J10015" s="2664"/>
    </row>
    <row r="10016" spans="3:10" ht="22.5">
      <c r="C10016" s="4652" t="s">
        <v>2723</v>
      </c>
      <c r="D10016" s="5863">
        <v>1</v>
      </c>
      <c r="E10016" s="5863"/>
      <c r="F10016" s="5864"/>
      <c r="G10016" s="1633"/>
      <c r="H10016" s="1687"/>
      <c r="I10016" s="1688"/>
      <c r="J10016" s="2664"/>
    </row>
    <row r="10017" spans="3:10">
      <c r="C10017" s="1634"/>
      <c r="D10017" s="4653"/>
      <c r="E10017" s="4653"/>
      <c r="F10017" s="4654"/>
      <c r="G10017" s="1635"/>
      <c r="H10017" s="1689"/>
      <c r="I10017" s="1690"/>
      <c r="J10017" s="2664"/>
    </row>
    <row r="10018" spans="3:10">
      <c r="C10018" s="1636"/>
      <c r="D10018" s="5865" t="s">
        <v>61</v>
      </c>
      <c r="E10018" s="5866"/>
      <c r="F10018" s="5866"/>
      <c r="G10018" s="5866"/>
      <c r="H10018" s="5866"/>
      <c r="I10018" s="5867"/>
      <c r="J10018" s="2664"/>
    </row>
    <row r="10019" spans="3:10">
      <c r="C10019" s="1637" t="s">
        <v>62</v>
      </c>
      <c r="D10019" s="5844" t="s">
        <v>63</v>
      </c>
      <c r="E10019" s="5845"/>
      <c r="F10019" s="4655" t="s">
        <v>64</v>
      </c>
      <c r="G10019" s="1638" t="s">
        <v>65</v>
      </c>
      <c r="H10019" s="5848" t="s">
        <v>66</v>
      </c>
      <c r="I10019" s="5849"/>
      <c r="J10019" s="2664"/>
    </row>
    <row r="10020" spans="3:10">
      <c r="C10020" s="1639" t="s">
        <v>67</v>
      </c>
      <c r="D10020" s="5846"/>
      <c r="E10020" s="5847"/>
      <c r="F10020" s="4656" t="s">
        <v>0</v>
      </c>
      <c r="G10020" s="1640"/>
      <c r="H10020" s="1691" t="s">
        <v>68</v>
      </c>
      <c r="I10020" s="1692" t="s">
        <v>69</v>
      </c>
      <c r="J10020" s="2664"/>
    </row>
    <row r="10021" spans="3:10">
      <c r="C10021" s="1642"/>
      <c r="D10021" s="1754" t="str">
        <f>VLOOKUP(F10021,Accounts!B:C,2,FALSE)</f>
        <v>Accumulated Surplus (Deficit)</v>
      </c>
      <c r="E10021" s="5036"/>
      <c r="F10021" s="3617">
        <v>3010101000</v>
      </c>
      <c r="G10021" s="1643"/>
      <c r="H10021" s="1691">
        <f>F10029+F10036+F10042</f>
        <v>515438.72</v>
      </c>
      <c r="I10021" s="1641"/>
      <c r="J10021" s="2664"/>
    </row>
    <row r="10022" spans="3:10">
      <c r="C10022" s="1642"/>
      <c r="D10022" s="5039"/>
      <c r="E10022" s="5036" t="str">
        <f>VLOOKUP($F10022,Accounts!$B:$C,2,FALSE)</f>
        <v>Welfare Goods for Distribution</v>
      </c>
      <c r="F10022" s="3617">
        <v>1040202000</v>
      </c>
      <c r="G10022" s="1643"/>
      <c r="H10022" s="1691"/>
      <c r="I10022" s="1641">
        <f>+H10021</f>
        <v>515438.72</v>
      </c>
      <c r="J10022" s="2664"/>
    </row>
    <row r="10023" spans="3:10">
      <c r="C10023" s="1642"/>
      <c r="D10023" s="3931"/>
      <c r="E10023" s="5037"/>
      <c r="F10023" s="303"/>
      <c r="G10023" s="1645"/>
      <c r="H10023" s="1691"/>
      <c r="I10023" s="5040"/>
      <c r="J10023" s="2664"/>
    </row>
    <row r="10024" spans="3:10">
      <c r="C10024" s="1644"/>
      <c r="D10024" s="5014"/>
      <c r="E10024" s="5014"/>
      <c r="F10024" s="5014"/>
      <c r="G10024" s="1645"/>
      <c r="H10024" s="1691"/>
      <c r="I10024" s="1692"/>
      <c r="J10024" s="2664"/>
    </row>
    <row r="10025" spans="3:10">
      <c r="C10025" s="1751"/>
      <c r="D10025" s="3938" t="s">
        <v>5993</v>
      </c>
      <c r="E10025" s="3616"/>
      <c r="F10025" s="3937"/>
      <c r="G10025" s="1645"/>
      <c r="H10025" s="3616"/>
      <c r="I10025" s="5038"/>
      <c r="J10025" s="2664"/>
    </row>
    <row r="10026" spans="3:10">
      <c r="C10026" s="1644"/>
      <c r="D10026" s="5000" t="s">
        <v>5994</v>
      </c>
      <c r="E10026" s="3932"/>
      <c r="F10026" s="3933"/>
      <c r="G10026" s="1645"/>
      <c r="H10026" s="3616"/>
      <c r="I10026" s="5038"/>
      <c r="J10026" s="2664"/>
    </row>
    <row r="10027" spans="3:10">
      <c r="C10027" s="1644"/>
      <c r="D10027" s="3931"/>
      <c r="E10027" s="5001" t="s">
        <v>3290</v>
      </c>
      <c r="F10027" s="3893"/>
      <c r="G10027" s="1750"/>
      <c r="H10027" s="3616"/>
      <c r="I10027" s="5038"/>
      <c r="J10027" s="2664"/>
    </row>
    <row r="10028" spans="3:10">
      <c r="C10028" s="1644"/>
      <c r="D10028" s="3931"/>
      <c r="E10028" s="5001" t="s">
        <v>5995</v>
      </c>
      <c r="F10028" s="5002">
        <v>186600</v>
      </c>
      <c r="G10028" s="1750"/>
      <c r="H10028" s="3616"/>
      <c r="I10028" s="5038"/>
      <c r="J10028" s="2664"/>
    </row>
    <row r="10029" spans="3:10">
      <c r="C10029" s="1644"/>
      <c r="D10029" s="5014" t="s">
        <v>2541</v>
      </c>
      <c r="E10029" s="5053" t="s">
        <v>70</v>
      </c>
      <c r="F10029" s="5054">
        <f>SUM(F10028:F10028)</f>
        <v>186600</v>
      </c>
      <c r="G10029" s="1750"/>
      <c r="H10029" s="3616"/>
      <c r="I10029" s="5038"/>
      <c r="J10029" s="2664"/>
    </row>
    <row r="10030" spans="3:10">
      <c r="C10030" s="1644"/>
      <c r="D10030" s="5014"/>
      <c r="E10030" s="5014"/>
      <c r="F10030" s="5014"/>
      <c r="G10030" s="1750"/>
      <c r="H10030" s="3616"/>
      <c r="I10030" s="5038"/>
      <c r="J10030" s="2664"/>
    </row>
    <row r="10031" spans="3:10">
      <c r="C10031" s="1644"/>
      <c r="D10031" s="3938" t="s">
        <v>5996</v>
      </c>
      <c r="E10031" s="5014"/>
      <c r="F10031" s="5014"/>
      <c r="G10031" s="1750"/>
      <c r="H10031" s="3616"/>
      <c r="I10031" s="5038"/>
      <c r="J10031" s="2664"/>
    </row>
    <row r="10032" spans="3:10">
      <c r="C10032" s="1644"/>
      <c r="D10032" s="5000" t="s">
        <v>5997</v>
      </c>
      <c r="E10032" s="5014"/>
      <c r="F10032" s="5014"/>
      <c r="G10032" s="1750"/>
      <c r="H10032" s="3616"/>
      <c r="I10032" s="5038"/>
      <c r="J10032" s="2664"/>
    </row>
    <row r="10033" spans="3:10">
      <c r="C10033" s="1644"/>
      <c r="D10033" s="5014"/>
      <c r="E10033" s="5001" t="s">
        <v>3290</v>
      </c>
      <c r="F10033" s="3893"/>
      <c r="G10033" s="1750"/>
      <c r="H10033" s="3616"/>
      <c r="I10033" s="5038"/>
      <c r="J10033" s="2664"/>
    </row>
    <row r="10034" spans="3:10">
      <c r="C10034" s="1644"/>
      <c r="D10034" s="5014"/>
      <c r="E10034" s="5001" t="s">
        <v>5998</v>
      </c>
      <c r="F10034" s="5002">
        <v>18729.900000000001</v>
      </c>
      <c r="G10034" s="1750"/>
      <c r="H10034" s="3616"/>
      <c r="I10034" s="5038"/>
      <c r="J10034" s="2664"/>
    </row>
    <row r="10035" spans="3:10">
      <c r="C10035" s="1644"/>
      <c r="D10035" s="5014"/>
      <c r="E10035" s="5001" t="s">
        <v>5999</v>
      </c>
      <c r="F10035" s="5002">
        <v>6842</v>
      </c>
      <c r="G10035" s="1750"/>
      <c r="H10035" s="3616"/>
      <c r="I10035" s="5038"/>
      <c r="J10035" s="2664"/>
    </row>
    <row r="10036" spans="3:10">
      <c r="C10036" s="1644"/>
      <c r="D10036" s="5014"/>
      <c r="E10036" s="5053" t="s">
        <v>70</v>
      </c>
      <c r="F10036" s="5054">
        <f>SUM(F10034:F10035)</f>
        <v>25571.9</v>
      </c>
      <c r="G10036" s="1750"/>
      <c r="H10036" s="3616"/>
      <c r="I10036" s="5038"/>
      <c r="J10036" s="2664"/>
    </row>
    <row r="10037" spans="3:10">
      <c r="C10037" s="1644"/>
      <c r="D10037" s="5014"/>
      <c r="E10037" s="5014"/>
      <c r="F10037" s="5014"/>
      <c r="G10037" s="1750"/>
      <c r="H10037" s="3616"/>
      <c r="I10037" s="5038"/>
      <c r="J10037" s="2664"/>
    </row>
    <row r="10038" spans="3:10">
      <c r="C10038" s="1644"/>
      <c r="D10038" s="3938" t="s">
        <v>6000</v>
      </c>
      <c r="E10038" s="5014"/>
      <c r="F10038" s="5014"/>
      <c r="G10038" s="1750"/>
      <c r="H10038" s="3616"/>
      <c r="I10038" s="5038"/>
      <c r="J10038" s="2664"/>
    </row>
    <row r="10039" spans="3:10">
      <c r="C10039" s="1644"/>
      <c r="D10039" s="5000" t="s">
        <v>6001</v>
      </c>
      <c r="E10039" s="5014"/>
      <c r="F10039" s="5014"/>
      <c r="G10039" s="1750"/>
      <c r="H10039" s="3616"/>
      <c r="I10039" s="5038"/>
      <c r="J10039" s="2664"/>
    </row>
    <row r="10040" spans="3:10">
      <c r="C10040" s="1644"/>
      <c r="D10040" s="5014"/>
      <c r="E10040" s="5001" t="s">
        <v>3290</v>
      </c>
      <c r="F10040" s="3893"/>
      <c r="G10040" s="1750"/>
      <c r="H10040" s="3616"/>
      <c r="I10040" s="5038"/>
      <c r="J10040" s="2664"/>
    </row>
    <row r="10041" spans="3:10">
      <c r="C10041" s="1644"/>
      <c r="D10041" s="5014"/>
      <c r="E10041" s="5001" t="s">
        <v>6002</v>
      </c>
      <c r="F10041" s="5002">
        <v>303266.82</v>
      </c>
      <c r="G10041" s="1750"/>
      <c r="H10041" s="3616"/>
      <c r="I10041" s="5038"/>
      <c r="J10041" s="2664"/>
    </row>
    <row r="10042" spans="3:10">
      <c r="C10042" s="1644"/>
      <c r="D10042" s="5014"/>
      <c r="E10042" s="5053" t="s">
        <v>70</v>
      </c>
      <c r="F10042" s="5054">
        <f>SUM(F10041:F10041)</f>
        <v>303266.82</v>
      </c>
      <c r="G10042" s="1750"/>
      <c r="H10042" s="3616"/>
      <c r="I10042" s="5038"/>
      <c r="J10042" s="2664"/>
    </row>
    <row r="10043" spans="3:10">
      <c r="C10043" s="1644"/>
      <c r="D10043" s="5014"/>
      <c r="E10043" s="5014"/>
      <c r="F10043" s="5014"/>
      <c r="G10043" s="1750"/>
      <c r="H10043" s="3616"/>
      <c r="I10043" s="5038"/>
      <c r="J10043" s="2664"/>
    </row>
    <row r="10044" spans="3:10">
      <c r="C10044" s="1644"/>
      <c r="D10044" s="5014"/>
      <c r="E10044" s="5014"/>
      <c r="F10044" s="5014"/>
      <c r="G10044" s="1750"/>
      <c r="H10044" s="3616"/>
      <c r="I10044" s="5038"/>
      <c r="J10044" s="2664"/>
    </row>
    <row r="10045" spans="3:10">
      <c r="C10045" s="1646"/>
      <c r="D10045" s="4659" t="s">
        <v>70</v>
      </c>
      <c r="E10045" s="5006"/>
      <c r="F10045" s="5014"/>
      <c r="G10045" s="5014"/>
      <c r="H10045" s="1693">
        <f>SUM(H10021:H10024)</f>
        <v>515438.72</v>
      </c>
      <c r="I10045" s="1694">
        <f>SUM(I10021:I10036)</f>
        <v>515438.72</v>
      </c>
      <c r="J10045" s="2664"/>
    </row>
    <row r="10046" spans="3:10">
      <c r="C10046" s="1648"/>
      <c r="D10046" s="5014"/>
      <c r="E10046" s="5014"/>
      <c r="F10046" s="5014"/>
      <c r="G10046" s="5014"/>
      <c r="H10046" s="3616"/>
      <c r="I10046" s="1695">
        <f>H10045-I10045</f>
        <v>0</v>
      </c>
      <c r="J10046" s="2664"/>
    </row>
    <row r="10047" spans="3:10">
      <c r="C10047" s="5850" t="s">
        <v>71</v>
      </c>
      <c r="D10047" s="5851"/>
      <c r="E10047" s="5046"/>
      <c r="F10047" s="5949" t="s">
        <v>2540</v>
      </c>
      <c r="G10047" s="5949"/>
      <c r="H10047" s="5853"/>
      <c r="I10047" s="5854"/>
      <c r="J10047" s="2664"/>
    </row>
    <row r="10048" spans="3:10">
      <c r="C10048" s="1652"/>
      <c r="D10048" s="4667"/>
      <c r="E10048" s="1727"/>
      <c r="F10048" s="1848"/>
      <c r="G10048" s="1653"/>
      <c r="H10048" s="1687"/>
      <c r="I10048" s="1688"/>
      <c r="J10048" s="2664"/>
    </row>
    <row r="10049" spans="3:10">
      <c r="C10049" s="1652"/>
      <c r="D10049" s="4667"/>
      <c r="E10049" s="1727" t="s">
        <v>4507</v>
      </c>
      <c r="F10049" s="5047"/>
      <c r="G10049" s="1653" t="s">
        <v>3026</v>
      </c>
      <c r="H10049" s="1849"/>
      <c r="I10049" s="1688"/>
      <c r="J10049" s="2664"/>
    </row>
    <row r="10050" spans="3:10">
      <c r="C10050" s="1650"/>
      <c r="D10050" s="4667"/>
      <c r="E10050" s="2295" t="s">
        <v>3002</v>
      </c>
      <c r="F10050" s="1848" t="s">
        <v>2541</v>
      </c>
      <c r="G10050" s="4667" t="s">
        <v>299</v>
      </c>
      <c r="H10050" s="1696"/>
      <c r="I10050" s="1688"/>
      <c r="J10050" s="2664"/>
    </row>
    <row r="10051" spans="3:10" ht="15.75" thickBot="1">
      <c r="C10051" s="1697"/>
      <c r="D10051" s="4669"/>
      <c r="E10051" s="5048"/>
      <c r="F10051" s="5048"/>
      <c r="G10051" s="1698"/>
      <c r="H10051" s="1699"/>
      <c r="I10051" s="1700"/>
      <c r="J10051" s="2664"/>
    </row>
    <row r="10052" spans="3:10">
      <c r="C10052" s="1651"/>
      <c r="D10052" s="5018"/>
      <c r="E10052" s="5018"/>
      <c r="F10052" s="1848"/>
      <c r="G10052" s="1651"/>
      <c r="H10052" s="1687"/>
      <c r="I10052" s="1687"/>
      <c r="J10052" s="2664"/>
    </row>
    <row r="10053" spans="3:10" ht="22.5">
      <c r="C10053" s="5009"/>
      <c r="D10053" s="5855" t="s">
        <v>60</v>
      </c>
      <c r="E10053" s="5855"/>
      <c r="F10053" s="5856"/>
      <c r="G10053" s="5010"/>
      <c r="H10053" s="5883" t="s">
        <v>6003</v>
      </c>
      <c r="I10053" s="5884"/>
      <c r="J10053" s="2664"/>
    </row>
    <row r="10054" spans="3:10" ht="22.5">
      <c r="C10054" s="4652" t="s">
        <v>2722</v>
      </c>
      <c r="D10054" s="5859" t="s">
        <v>2538</v>
      </c>
      <c r="E10054" s="5859"/>
      <c r="F10054" s="5860"/>
      <c r="G10054" s="1633"/>
      <c r="H10054" s="5861" t="s">
        <v>5957</v>
      </c>
      <c r="I10054" s="5862"/>
      <c r="J10054" s="2664"/>
    </row>
    <row r="10055" spans="3:10" ht="22.5">
      <c r="C10055" s="4652" t="s">
        <v>2723</v>
      </c>
      <c r="D10055" s="5863">
        <v>1</v>
      </c>
      <c r="E10055" s="5863"/>
      <c r="F10055" s="5864"/>
      <c r="G10055" s="1633"/>
      <c r="H10055" s="1687"/>
      <c r="I10055" s="1688"/>
      <c r="J10055" s="2664"/>
    </row>
    <row r="10056" spans="3:10">
      <c r="C10056" s="1634"/>
      <c r="D10056" s="4653"/>
      <c r="E10056" s="4653"/>
      <c r="F10056" s="4654"/>
      <c r="G10056" s="1635"/>
      <c r="H10056" s="1689"/>
      <c r="I10056" s="1690"/>
      <c r="J10056" s="2664"/>
    </row>
    <row r="10057" spans="3:10">
      <c r="C10057" s="1636"/>
      <c r="D10057" s="5865" t="s">
        <v>61</v>
      </c>
      <c r="E10057" s="5866"/>
      <c r="F10057" s="5866"/>
      <c r="G10057" s="5866"/>
      <c r="H10057" s="5866"/>
      <c r="I10057" s="5867"/>
      <c r="J10057" s="2664"/>
    </row>
    <row r="10058" spans="3:10">
      <c r="C10058" s="1637" t="s">
        <v>62</v>
      </c>
      <c r="D10058" s="5844" t="s">
        <v>63</v>
      </c>
      <c r="E10058" s="5845"/>
      <c r="F10058" s="4655" t="s">
        <v>64</v>
      </c>
      <c r="G10058" s="1638" t="s">
        <v>65</v>
      </c>
      <c r="H10058" s="5848" t="s">
        <v>66</v>
      </c>
      <c r="I10058" s="5849"/>
      <c r="J10058" s="2664"/>
    </row>
    <row r="10059" spans="3:10">
      <c r="C10059" s="1639" t="s">
        <v>67</v>
      </c>
      <c r="D10059" s="5846"/>
      <c r="E10059" s="5847"/>
      <c r="F10059" s="4656" t="s">
        <v>0</v>
      </c>
      <c r="G10059" s="1640"/>
      <c r="H10059" s="1691" t="s">
        <v>68</v>
      </c>
      <c r="I10059" s="1692" t="s">
        <v>69</v>
      </c>
      <c r="J10059" s="2664"/>
    </row>
    <row r="10060" spans="3:10">
      <c r="C10060" s="1642"/>
      <c r="D10060" s="1754" t="str">
        <f>VLOOKUP(F10060,Accounts!B:C,2,FALSE)</f>
        <v>Accumulated Surplus (Deficit)</v>
      </c>
      <c r="E10060" s="5036"/>
      <c r="F10060" s="3617">
        <v>3010101000</v>
      </c>
      <c r="G10060" s="1643"/>
      <c r="H10060" s="1691">
        <f>F10081+F10068</f>
        <v>1346258.02</v>
      </c>
      <c r="I10060" s="1641"/>
      <c r="J10060" s="2664"/>
    </row>
    <row r="10061" spans="3:10">
      <c r="C10061" s="1642"/>
      <c r="D10061" s="5039"/>
      <c r="E10061" s="5036" t="str">
        <f>VLOOKUP($F10061,Accounts!$B:$C,2,FALSE)</f>
        <v>Welfare Goods for Distribution</v>
      </c>
      <c r="F10061" s="3617">
        <v>1040202000</v>
      </c>
      <c r="G10061" s="1643"/>
      <c r="H10061" s="1691"/>
      <c r="I10061" s="1641">
        <f>+H10060</f>
        <v>1346258.02</v>
      </c>
      <c r="J10061" s="2664"/>
    </row>
    <row r="10062" spans="3:10">
      <c r="C10062" s="1642"/>
      <c r="D10062" s="3931"/>
      <c r="E10062" s="5037"/>
      <c r="F10062" s="303"/>
      <c r="G10062" s="1645"/>
      <c r="H10062" s="1691"/>
      <c r="I10062" s="5040"/>
      <c r="J10062" s="2664"/>
    </row>
    <row r="10063" spans="3:10">
      <c r="C10063" s="1644"/>
      <c r="D10063" s="3932"/>
      <c r="E10063" s="3932"/>
      <c r="F10063" s="3937"/>
      <c r="G10063" s="1645"/>
      <c r="H10063" s="1691"/>
      <c r="I10063" s="1692"/>
      <c r="J10063" s="2664"/>
    </row>
    <row r="10064" spans="3:10">
      <c r="C10064" s="1751"/>
      <c r="D10064" s="3938" t="s">
        <v>6004</v>
      </c>
      <c r="E10064" s="3616"/>
      <c r="F10064" s="3937"/>
      <c r="G10064" s="1645"/>
      <c r="H10064" s="3616"/>
      <c r="I10064" s="5038"/>
      <c r="J10064" s="2664"/>
    </row>
    <row r="10065" spans="3:10">
      <c r="C10065" s="1644"/>
      <c r="D10065" s="5000" t="s">
        <v>6005</v>
      </c>
      <c r="E10065" s="3932"/>
      <c r="F10065" s="3933"/>
      <c r="G10065" s="1645"/>
      <c r="H10065" s="3616"/>
      <c r="I10065" s="5038"/>
      <c r="J10065" s="2664"/>
    </row>
    <row r="10066" spans="3:10">
      <c r="C10066" s="1644"/>
      <c r="D10066" s="3931"/>
      <c r="E10066" s="5001" t="s">
        <v>3290</v>
      </c>
      <c r="F10066" s="3893"/>
      <c r="G10066" s="1750"/>
      <c r="H10066" s="3616"/>
      <c r="I10066" s="5038"/>
      <c r="J10066" s="2664"/>
    </row>
    <row r="10067" spans="3:10">
      <c r="C10067" s="1644"/>
      <c r="D10067" s="3931"/>
      <c r="E10067" s="5001" t="s">
        <v>6006</v>
      </c>
      <c r="F10067" s="5002">
        <v>1113380</v>
      </c>
      <c r="G10067" s="1750"/>
      <c r="H10067" s="3616"/>
      <c r="I10067" s="5038"/>
      <c r="J10067" s="2664"/>
    </row>
    <row r="10068" spans="3:10">
      <c r="C10068" s="1644"/>
      <c r="D10068" s="5014" t="s">
        <v>2541</v>
      </c>
      <c r="E10068" s="5053" t="s">
        <v>70</v>
      </c>
      <c r="F10068" s="5054">
        <f>SUM(F10067:F10067)</f>
        <v>1113380</v>
      </c>
      <c r="G10068" s="1750"/>
      <c r="H10068" s="3616"/>
      <c r="I10068" s="5038"/>
      <c r="J10068" s="2664"/>
    </row>
    <row r="10069" spans="3:10">
      <c r="C10069" s="1644"/>
      <c r="D10069" s="5014"/>
      <c r="E10069" s="5014"/>
      <c r="F10069" s="5014"/>
      <c r="G10069" s="1750"/>
      <c r="H10069" s="3616"/>
      <c r="I10069" s="5038"/>
      <c r="J10069" s="2664"/>
    </row>
    <row r="10070" spans="3:10">
      <c r="C10070" s="1644"/>
      <c r="D10070" s="3938" t="s">
        <v>6007</v>
      </c>
      <c r="E10070" s="5014"/>
      <c r="F10070" s="5014"/>
      <c r="G10070" s="1750"/>
      <c r="H10070" s="3616"/>
      <c r="I10070" s="5038"/>
      <c r="J10070" s="2664"/>
    </row>
    <row r="10071" spans="3:10">
      <c r="C10071" s="1644"/>
      <c r="D10071" s="5000" t="s">
        <v>6008</v>
      </c>
      <c r="E10071" s="5014"/>
      <c r="F10071" s="5014"/>
      <c r="G10071" s="1750"/>
      <c r="H10071" s="3616"/>
      <c r="I10071" s="5038"/>
      <c r="J10071" s="2664"/>
    </row>
    <row r="10072" spans="3:10">
      <c r="C10072" s="1644"/>
      <c r="D10072" s="5014"/>
      <c r="E10072" s="5001" t="s">
        <v>3290</v>
      </c>
      <c r="F10072" s="3893"/>
      <c r="G10072" s="1750"/>
      <c r="H10072" s="3616"/>
      <c r="I10072" s="5038"/>
      <c r="J10072" s="2664"/>
    </row>
    <row r="10073" spans="3:10">
      <c r="C10073" s="1644"/>
      <c r="D10073" s="5014"/>
      <c r="E10073" s="5001" t="s">
        <v>6009</v>
      </c>
      <c r="F10073" s="5002">
        <v>7605.29</v>
      </c>
      <c r="G10073" s="1750"/>
      <c r="H10073" s="3616"/>
      <c r="I10073" s="5038"/>
      <c r="J10073" s="2664"/>
    </row>
    <row r="10074" spans="3:10">
      <c r="C10074" s="1644"/>
      <c r="D10074" s="5014"/>
      <c r="E10074" s="5001" t="s">
        <v>6010</v>
      </c>
      <c r="F10074" s="5002">
        <v>121500.64</v>
      </c>
      <c r="G10074" s="1750"/>
      <c r="H10074" s="3616"/>
      <c r="I10074" s="5038"/>
      <c r="J10074" s="2664"/>
    </row>
    <row r="10075" spans="3:10">
      <c r="C10075" s="1644"/>
      <c r="D10075" s="5014"/>
      <c r="E10075" s="5001" t="s">
        <v>6011</v>
      </c>
      <c r="F10075" s="5002">
        <v>6462.9</v>
      </c>
      <c r="G10075" s="1750"/>
      <c r="H10075" s="3616"/>
      <c r="I10075" s="5038"/>
      <c r="J10075" s="2664"/>
    </row>
    <row r="10076" spans="3:10">
      <c r="C10076" s="1644"/>
      <c r="D10076" s="5014"/>
      <c r="E10076" s="5001" t="s">
        <v>6012</v>
      </c>
      <c r="F10076" s="5002">
        <v>7109.19</v>
      </c>
      <c r="G10076" s="1750"/>
      <c r="H10076" s="3616"/>
      <c r="I10076" s="5038"/>
      <c r="J10076" s="2664"/>
    </row>
    <row r="10077" spans="3:10">
      <c r="C10077" s="1644"/>
      <c r="D10077" s="5014"/>
      <c r="E10077" s="5053" t="s">
        <v>70</v>
      </c>
      <c r="F10077" s="5002">
        <f>SUM(F10073:F10076)</f>
        <v>142678.01999999999</v>
      </c>
      <c r="G10077" s="1750"/>
      <c r="H10077" s="3616"/>
      <c r="I10077" s="5038"/>
      <c r="J10077" s="2664"/>
    </row>
    <row r="10078" spans="3:10">
      <c r="C10078" s="1644"/>
      <c r="D10078" s="5014"/>
      <c r="E10078" s="5001" t="s">
        <v>3291</v>
      </c>
      <c r="F10078" s="5002"/>
      <c r="G10078" s="1750"/>
      <c r="H10078" s="3616"/>
      <c r="I10078" s="5038"/>
      <c r="J10078" s="2664"/>
    </row>
    <row r="10079" spans="3:10">
      <c r="C10079" s="1644"/>
      <c r="D10079" s="5014"/>
      <c r="E10079" s="5001" t="s">
        <v>6013</v>
      </c>
      <c r="F10079" s="5002">
        <v>35200</v>
      </c>
      <c r="G10079" s="1750"/>
      <c r="H10079" s="3616"/>
      <c r="I10079" s="5038"/>
      <c r="J10079" s="2664"/>
    </row>
    <row r="10080" spans="3:10">
      <c r="C10080" s="1644"/>
      <c r="D10080" s="5014"/>
      <c r="E10080" s="5001" t="s">
        <v>6014</v>
      </c>
      <c r="F10080" s="5002">
        <v>55000</v>
      </c>
      <c r="G10080" s="1750"/>
      <c r="H10080" s="3616"/>
      <c r="I10080" s="5038"/>
      <c r="J10080" s="2664"/>
    </row>
    <row r="10081" spans="3:10">
      <c r="C10081" s="1644"/>
      <c r="D10081" s="5014"/>
      <c r="E10081" s="5053" t="s">
        <v>70</v>
      </c>
      <c r="F10081" s="5054">
        <f>SUM( F10077:F10080)</f>
        <v>232878.02</v>
      </c>
      <c r="G10081" s="1750"/>
      <c r="H10081" s="3616"/>
      <c r="I10081" s="5038"/>
      <c r="J10081" s="2664"/>
    </row>
    <row r="10082" spans="3:10">
      <c r="C10082" s="1646"/>
      <c r="D10082" s="4659" t="s">
        <v>70</v>
      </c>
      <c r="E10082" s="5006"/>
      <c r="F10082" s="5014"/>
      <c r="G10082" s="5014"/>
      <c r="H10082" s="1693">
        <f>SUM(H10060:H10063)</f>
        <v>1346258.02</v>
      </c>
      <c r="I10082" s="1694">
        <f>SUM(I10060:I10081)</f>
        <v>1346258.02</v>
      </c>
      <c r="J10082" s="2664"/>
    </row>
    <row r="10083" spans="3:10">
      <c r="C10083" s="1648"/>
      <c r="D10083" s="5014"/>
      <c r="E10083" s="5014"/>
      <c r="F10083" s="5014"/>
      <c r="G10083" s="5014"/>
      <c r="H10083" s="3616"/>
      <c r="I10083" s="1695">
        <f>H10082-I10082</f>
        <v>0</v>
      </c>
      <c r="J10083" s="2664"/>
    </row>
    <row r="10084" spans="3:10">
      <c r="C10084" s="5850" t="s">
        <v>71</v>
      </c>
      <c r="D10084" s="5851"/>
      <c r="E10084" s="5046"/>
      <c r="F10084" s="5949" t="s">
        <v>2540</v>
      </c>
      <c r="G10084" s="5949"/>
      <c r="H10084" s="5853"/>
      <c r="I10084" s="5854"/>
      <c r="J10084" s="2664"/>
    </row>
    <row r="10085" spans="3:10">
      <c r="C10085" s="1652"/>
      <c r="D10085" s="4667"/>
      <c r="E10085" s="1727"/>
      <c r="F10085" s="1848"/>
      <c r="G10085" s="1653"/>
      <c r="H10085" s="1687"/>
      <c r="I10085" s="1688"/>
      <c r="J10085" s="2664"/>
    </row>
    <row r="10086" spans="3:10">
      <c r="C10086" s="1652"/>
      <c r="D10086" s="4667"/>
      <c r="E10086" s="1727" t="s">
        <v>4507</v>
      </c>
      <c r="F10086" s="5047"/>
      <c r="G10086" s="1653" t="s">
        <v>3026</v>
      </c>
      <c r="H10086" s="1849"/>
      <c r="I10086" s="1688"/>
      <c r="J10086" s="2664"/>
    </row>
    <row r="10087" spans="3:10">
      <c r="C10087" s="1650"/>
      <c r="D10087" s="4667"/>
      <c r="E10087" s="2295" t="s">
        <v>3002</v>
      </c>
      <c r="F10087" s="1848" t="s">
        <v>2541</v>
      </c>
      <c r="G10087" s="4667" t="s">
        <v>299</v>
      </c>
      <c r="H10087" s="1696"/>
      <c r="I10087" s="1688"/>
      <c r="J10087" s="2664"/>
    </row>
    <row r="10088" spans="3:10" ht="15.75" thickBot="1">
      <c r="C10088" s="1697"/>
      <c r="D10088" s="4669"/>
      <c r="E10088" s="5048"/>
      <c r="F10088" s="5048"/>
      <c r="G10088" s="1698"/>
      <c r="H10088" s="1699"/>
      <c r="I10088" s="1700"/>
      <c r="J10088" s="2664"/>
    </row>
    <row r="10089" spans="3:10">
      <c r="C10089" s="1651"/>
      <c r="D10089" s="5018"/>
      <c r="E10089" s="5018"/>
      <c r="F10089" s="1848"/>
      <c r="G10089" s="1651"/>
      <c r="H10089" s="1687"/>
      <c r="I10089" s="1687"/>
      <c r="J10089" s="2664"/>
    </row>
    <row r="10090" spans="3:10" ht="22.5">
      <c r="C10090" s="5009"/>
      <c r="D10090" s="5855" t="s">
        <v>60</v>
      </c>
      <c r="E10090" s="5855"/>
      <c r="F10090" s="5856"/>
      <c r="G10090" s="5010"/>
      <c r="H10090" s="5883" t="s">
        <v>6015</v>
      </c>
      <c r="I10090" s="5884"/>
      <c r="J10090" s="2664"/>
    </row>
    <row r="10091" spans="3:10" ht="22.5">
      <c r="C10091" s="4652" t="s">
        <v>2722</v>
      </c>
      <c r="D10091" s="5859" t="s">
        <v>2538</v>
      </c>
      <c r="E10091" s="5859"/>
      <c r="F10091" s="5860"/>
      <c r="G10091" s="1633"/>
      <c r="H10091" s="5861" t="s">
        <v>5957</v>
      </c>
      <c r="I10091" s="5862"/>
      <c r="J10091" s="2664"/>
    </row>
    <row r="10092" spans="3:10" ht="22.5">
      <c r="C10092" s="4652" t="s">
        <v>2723</v>
      </c>
      <c r="D10092" s="5863">
        <v>1</v>
      </c>
      <c r="E10092" s="5863"/>
      <c r="F10092" s="5864"/>
      <c r="G10092" s="1633"/>
      <c r="H10092" s="1687"/>
      <c r="I10092" s="1688"/>
      <c r="J10092" s="2664"/>
    </row>
    <row r="10093" spans="3:10">
      <c r="C10093" s="1634"/>
      <c r="D10093" s="4653"/>
      <c r="E10093" s="4653"/>
      <c r="F10093" s="4654"/>
      <c r="G10093" s="1635"/>
      <c r="H10093" s="1689"/>
      <c r="I10093" s="1690"/>
      <c r="J10093" s="2664"/>
    </row>
    <row r="10094" spans="3:10">
      <c r="C10094" s="1636"/>
      <c r="D10094" s="5865" t="s">
        <v>61</v>
      </c>
      <c r="E10094" s="5866"/>
      <c r="F10094" s="5866"/>
      <c r="G10094" s="5866"/>
      <c r="H10094" s="5866"/>
      <c r="I10094" s="5867"/>
      <c r="J10094" s="2664"/>
    </row>
    <row r="10095" spans="3:10">
      <c r="C10095" s="1637" t="s">
        <v>62</v>
      </c>
      <c r="D10095" s="5844" t="s">
        <v>63</v>
      </c>
      <c r="E10095" s="5845"/>
      <c r="F10095" s="4655" t="s">
        <v>64</v>
      </c>
      <c r="G10095" s="1638" t="s">
        <v>65</v>
      </c>
      <c r="H10095" s="5848" t="s">
        <v>66</v>
      </c>
      <c r="I10095" s="5849"/>
      <c r="J10095" s="2664"/>
    </row>
    <row r="10096" spans="3:10">
      <c r="C10096" s="1639" t="s">
        <v>67</v>
      </c>
      <c r="D10096" s="5846"/>
      <c r="E10096" s="5847"/>
      <c r="F10096" s="4656" t="s">
        <v>0</v>
      </c>
      <c r="G10096" s="1640"/>
      <c r="H10096" s="1691" t="s">
        <v>68</v>
      </c>
      <c r="I10096" s="1692" t="s">
        <v>69</v>
      </c>
      <c r="J10096" s="2664"/>
    </row>
    <row r="10097" spans="3:10">
      <c r="C10097" s="1642"/>
      <c r="D10097" s="1754" t="str">
        <f>VLOOKUP(F10097,Accounts!B:C,2,FALSE)</f>
        <v>Accumulated Surplus (Deficit)</v>
      </c>
      <c r="E10097" s="5036"/>
      <c r="F10097" s="3617">
        <v>3010101000</v>
      </c>
      <c r="G10097" s="1643"/>
      <c r="H10097" s="1691">
        <f>F10109</f>
        <v>78689</v>
      </c>
      <c r="I10097" s="1641"/>
      <c r="J10097" s="2664"/>
    </row>
    <row r="10098" spans="3:10">
      <c r="C10098" s="1642"/>
      <c r="D10098" s="5039"/>
      <c r="E10098" s="5036" t="str">
        <f>VLOOKUP($F10098,Accounts!$B:$C,2,FALSE)</f>
        <v>Welfare Goods for Distribution</v>
      </c>
      <c r="F10098" s="3617">
        <v>1040202000</v>
      </c>
      <c r="G10098" s="1643"/>
      <c r="H10098" s="1691"/>
      <c r="I10098" s="1641">
        <f>+H10097</f>
        <v>78689</v>
      </c>
      <c r="J10098" s="2664"/>
    </row>
    <row r="10099" spans="3:10">
      <c r="C10099" s="1642"/>
      <c r="D10099" s="3931"/>
      <c r="E10099" s="5037"/>
      <c r="F10099" s="303"/>
      <c r="G10099" s="1645"/>
      <c r="H10099" s="1691"/>
      <c r="I10099" s="5040"/>
      <c r="J10099" s="2664"/>
    </row>
    <row r="10100" spans="3:10">
      <c r="C10100" s="1644"/>
      <c r="D10100" s="3931"/>
      <c r="E10100" s="5037"/>
      <c r="F10100" s="3937"/>
      <c r="G10100" s="1645"/>
      <c r="H10100" s="1691"/>
      <c r="I10100" s="1692"/>
      <c r="J10100" s="2664"/>
    </row>
    <row r="10101" spans="3:10">
      <c r="C10101" s="1751"/>
      <c r="D10101" s="3938" t="s">
        <v>6016</v>
      </c>
      <c r="E10101" s="3616"/>
      <c r="F10101" s="3937"/>
      <c r="G10101" s="1645"/>
      <c r="H10101" s="3616"/>
      <c r="I10101" s="5038"/>
      <c r="J10101" s="2664"/>
    </row>
    <row r="10102" spans="3:10">
      <c r="C10102" s="1644"/>
      <c r="D10102" s="5000" t="s">
        <v>6017</v>
      </c>
      <c r="E10102" s="3932"/>
      <c r="F10102" s="3933"/>
      <c r="G10102" s="1645"/>
      <c r="H10102" s="3616"/>
      <c r="I10102" s="5038"/>
      <c r="J10102" s="2664"/>
    </row>
    <row r="10103" spans="3:10">
      <c r="C10103" s="1644"/>
      <c r="D10103" s="3931"/>
      <c r="E10103" s="5001" t="s">
        <v>3290</v>
      </c>
      <c r="F10103" s="3893"/>
      <c r="G10103" s="1750"/>
      <c r="H10103" s="3616"/>
      <c r="I10103" s="5038"/>
      <c r="J10103" s="2664"/>
    </row>
    <row r="10104" spans="3:10">
      <c r="C10104" s="1644"/>
      <c r="D10104" s="3931"/>
      <c r="E10104" s="5001" t="s">
        <v>6018</v>
      </c>
      <c r="F10104" s="5002">
        <v>18967</v>
      </c>
      <c r="G10104" s="1750"/>
      <c r="H10104" s="3616"/>
      <c r="I10104" s="5038"/>
      <c r="J10104" s="2664"/>
    </row>
    <row r="10105" spans="3:10">
      <c r="C10105" s="1644"/>
      <c r="D10105" s="5014" t="s">
        <v>2541</v>
      </c>
      <c r="E10105" s="5053" t="s">
        <v>70</v>
      </c>
      <c r="F10105" s="5054">
        <f>SUM(F10104:F10104)</f>
        <v>18967</v>
      </c>
      <c r="G10105" s="1750"/>
      <c r="H10105" s="3616"/>
      <c r="I10105" s="5038"/>
      <c r="J10105" s="2664"/>
    </row>
    <row r="10106" spans="3:10">
      <c r="C10106" s="1644"/>
      <c r="D10106" s="5014"/>
      <c r="E10106" s="5001" t="s">
        <v>3291</v>
      </c>
      <c r="F10106" s="3893"/>
      <c r="G10106" s="1750"/>
      <c r="H10106" s="3616"/>
      <c r="I10106" s="5038"/>
      <c r="J10106" s="2664"/>
    </row>
    <row r="10107" spans="3:10">
      <c r="C10107" s="1644"/>
      <c r="D10107" s="5014"/>
      <c r="E10107" s="5001" t="s">
        <v>6019</v>
      </c>
      <c r="F10107" s="5002">
        <v>38311</v>
      </c>
      <c r="G10107" s="1750"/>
      <c r="H10107" s="3616"/>
      <c r="I10107" s="5038"/>
      <c r="J10107" s="2664"/>
    </row>
    <row r="10108" spans="3:10">
      <c r="C10108" s="1644"/>
      <c r="D10108" s="5014"/>
      <c r="E10108" s="5001" t="s">
        <v>6020</v>
      </c>
      <c r="F10108" s="5002">
        <v>21411</v>
      </c>
      <c r="G10108" s="1750"/>
      <c r="H10108" s="3616"/>
      <c r="I10108" s="5038"/>
      <c r="J10108" s="2664"/>
    </row>
    <row r="10109" spans="3:10">
      <c r="C10109" s="1644"/>
      <c r="D10109" s="5014"/>
      <c r="E10109" s="5053" t="s">
        <v>70</v>
      </c>
      <c r="F10109" s="5054">
        <f>SUM(F10105:F10108)</f>
        <v>78689</v>
      </c>
      <c r="G10109" s="1750"/>
      <c r="H10109" s="3616"/>
      <c r="I10109" s="5038"/>
      <c r="J10109" s="2664"/>
    </row>
    <row r="10110" spans="3:10">
      <c r="C10110" s="1644"/>
      <c r="D10110" s="5014"/>
      <c r="E10110" s="5014"/>
      <c r="F10110" s="5014"/>
      <c r="G10110" s="1750"/>
      <c r="H10110" s="3616"/>
      <c r="I10110" s="5038"/>
      <c r="J10110" s="2664"/>
    </row>
    <row r="10111" spans="3:10">
      <c r="C10111" s="1646"/>
      <c r="D10111" s="4659" t="s">
        <v>70</v>
      </c>
      <c r="E10111" s="5006"/>
      <c r="F10111" s="5014"/>
      <c r="G10111" s="5014"/>
      <c r="H10111" s="1693">
        <f>SUM(H10097:H10100)</f>
        <v>78689</v>
      </c>
      <c r="I10111" s="1694">
        <f>SUM(I10097:I10110)</f>
        <v>78689</v>
      </c>
      <c r="J10111" s="2664"/>
    </row>
    <row r="10112" spans="3:10">
      <c r="C10112" s="1648"/>
      <c r="D10112" s="5014"/>
      <c r="E10112" s="5014"/>
      <c r="F10112" s="5014"/>
      <c r="G10112" s="5014"/>
      <c r="H10112" s="3616"/>
      <c r="I10112" s="1695">
        <f>H10111-I10111</f>
        <v>0</v>
      </c>
      <c r="J10112" s="2664"/>
    </row>
    <row r="10113" spans="3:10">
      <c r="C10113" s="5850" t="s">
        <v>71</v>
      </c>
      <c r="D10113" s="5851"/>
      <c r="E10113" s="5046"/>
      <c r="F10113" s="5949" t="s">
        <v>2540</v>
      </c>
      <c r="G10113" s="5949"/>
      <c r="H10113" s="5853"/>
      <c r="I10113" s="5854"/>
      <c r="J10113" s="2664"/>
    </row>
    <row r="10114" spans="3:10">
      <c r="C10114" s="1652"/>
      <c r="D10114" s="4667"/>
      <c r="E10114" s="1727"/>
      <c r="F10114" s="1848"/>
      <c r="G10114" s="1653"/>
      <c r="H10114" s="1687"/>
      <c r="I10114" s="1688"/>
      <c r="J10114" s="2664"/>
    </row>
    <row r="10115" spans="3:10">
      <c r="C10115" s="1652"/>
      <c r="D10115" s="4667"/>
      <c r="E10115" s="1727" t="s">
        <v>4507</v>
      </c>
      <c r="F10115" s="5047"/>
      <c r="G10115" s="1653" t="s">
        <v>3026</v>
      </c>
      <c r="H10115" s="1849"/>
      <c r="I10115" s="1688"/>
      <c r="J10115" s="2664"/>
    </row>
    <row r="10116" spans="3:10">
      <c r="C10116" s="1650"/>
      <c r="D10116" s="4667"/>
      <c r="E10116" s="2295" t="s">
        <v>3002</v>
      </c>
      <c r="F10116" s="1848" t="s">
        <v>2541</v>
      </c>
      <c r="G10116" s="4667" t="s">
        <v>299</v>
      </c>
      <c r="H10116" s="1696"/>
      <c r="I10116" s="1688"/>
      <c r="J10116" s="2664"/>
    </row>
    <row r="10117" spans="3:10" ht="15.75" thickBot="1">
      <c r="C10117" s="1697"/>
      <c r="D10117" s="4669"/>
      <c r="E10117" s="5048"/>
      <c r="F10117" s="5048"/>
      <c r="G10117" s="1698"/>
      <c r="H10117" s="1699"/>
      <c r="I10117" s="1700"/>
      <c r="J10117" s="2664"/>
    </row>
    <row r="10118" spans="3:10">
      <c r="C10118" s="1651"/>
      <c r="D10118" s="5018"/>
      <c r="E10118" s="5018"/>
      <c r="F10118" s="1848"/>
      <c r="G10118" s="1651"/>
      <c r="H10118" s="1687"/>
      <c r="I10118" s="1687"/>
      <c r="J10118" s="2664"/>
    </row>
    <row r="10119" spans="3:10" ht="22.5">
      <c r="C10119" s="5009"/>
      <c r="D10119" s="5855" t="s">
        <v>60</v>
      </c>
      <c r="E10119" s="5855"/>
      <c r="F10119" s="5856"/>
      <c r="G10119" s="5010"/>
      <c r="H10119" s="5883" t="s">
        <v>6021</v>
      </c>
      <c r="I10119" s="5884"/>
      <c r="J10119" s="2664"/>
    </row>
    <row r="10120" spans="3:10" ht="22.5">
      <c r="C10120" s="4652" t="s">
        <v>2722</v>
      </c>
      <c r="D10120" s="5859" t="s">
        <v>2538</v>
      </c>
      <c r="E10120" s="5859"/>
      <c r="F10120" s="5860"/>
      <c r="G10120" s="1633"/>
      <c r="H10120" s="5861" t="s">
        <v>5957</v>
      </c>
      <c r="I10120" s="5862"/>
      <c r="J10120" s="2664"/>
    </row>
    <row r="10121" spans="3:10" ht="22.5">
      <c r="C10121" s="4652" t="s">
        <v>2723</v>
      </c>
      <c r="D10121" s="5863">
        <v>1</v>
      </c>
      <c r="E10121" s="5863"/>
      <c r="F10121" s="5864"/>
      <c r="G10121" s="1633"/>
      <c r="H10121" s="1687"/>
      <c r="I10121" s="1688"/>
      <c r="J10121" s="2664"/>
    </row>
    <row r="10122" spans="3:10">
      <c r="C10122" s="1634"/>
      <c r="D10122" s="4653"/>
      <c r="E10122" s="4653"/>
      <c r="F10122" s="4654"/>
      <c r="G10122" s="1635"/>
      <c r="H10122" s="1689"/>
      <c r="I10122" s="1690"/>
      <c r="J10122" s="2664"/>
    </row>
    <row r="10123" spans="3:10">
      <c r="C10123" s="1636"/>
      <c r="D10123" s="5865" t="s">
        <v>61</v>
      </c>
      <c r="E10123" s="5866"/>
      <c r="F10123" s="5866"/>
      <c r="G10123" s="5866"/>
      <c r="H10123" s="5866"/>
      <c r="I10123" s="5867"/>
      <c r="J10123" s="2664"/>
    </row>
    <row r="10124" spans="3:10">
      <c r="C10124" s="1637" t="s">
        <v>62</v>
      </c>
      <c r="D10124" s="5844" t="s">
        <v>63</v>
      </c>
      <c r="E10124" s="5845"/>
      <c r="F10124" s="4655" t="s">
        <v>64</v>
      </c>
      <c r="G10124" s="1638" t="s">
        <v>65</v>
      </c>
      <c r="H10124" s="5848" t="s">
        <v>66</v>
      </c>
      <c r="I10124" s="5849"/>
      <c r="J10124" s="2664"/>
    </row>
    <row r="10125" spans="3:10">
      <c r="C10125" s="1639" t="s">
        <v>67</v>
      </c>
      <c r="D10125" s="5846"/>
      <c r="E10125" s="5847"/>
      <c r="F10125" s="4656" t="s">
        <v>0</v>
      </c>
      <c r="G10125" s="1640"/>
      <c r="H10125" s="1691" t="s">
        <v>68</v>
      </c>
      <c r="I10125" s="1692" t="s">
        <v>69</v>
      </c>
      <c r="J10125" s="2664"/>
    </row>
    <row r="10126" spans="3:10">
      <c r="C10126" s="1642"/>
      <c r="D10126" s="1754" t="str">
        <f>VLOOKUP(F10126,Accounts!B:C,2,FALSE)</f>
        <v>Accumulated Surplus (Deficit)</v>
      </c>
      <c r="E10126" s="5036"/>
      <c r="F10126" s="3617">
        <v>3010101000</v>
      </c>
      <c r="G10126" s="1643"/>
      <c r="H10126" s="1691">
        <f>F10134</f>
        <v>322818</v>
      </c>
      <c r="I10126" s="1641"/>
      <c r="J10126" s="2664"/>
    </row>
    <row r="10127" spans="3:10">
      <c r="C10127" s="1642"/>
      <c r="D10127" s="5039"/>
      <c r="E10127" s="5036" t="str">
        <f>VLOOKUP($F10127,Accounts!$B:$C,2,FALSE)</f>
        <v>Welfare Goods for Distribution</v>
      </c>
      <c r="F10127" s="3617">
        <v>1040202000</v>
      </c>
      <c r="G10127" s="1643"/>
      <c r="H10127" s="1691"/>
      <c r="I10127" s="1641">
        <f>+H10126</f>
        <v>322818</v>
      </c>
      <c r="J10127" s="2664"/>
    </row>
    <row r="10128" spans="3:10">
      <c r="C10128" s="1642"/>
      <c r="D10128" s="3931"/>
      <c r="E10128" s="5037"/>
      <c r="F10128" s="303"/>
      <c r="G10128" s="1645"/>
      <c r="H10128" s="1691"/>
      <c r="I10128" s="5040"/>
      <c r="J10128" s="2664"/>
    </row>
    <row r="10129" spans="3:10">
      <c r="C10129" s="1644"/>
      <c r="D10129" s="3931"/>
      <c r="E10129" s="5037"/>
      <c r="F10129" s="3937"/>
      <c r="G10129" s="1645"/>
      <c r="H10129" s="1691"/>
      <c r="I10129" s="1692"/>
      <c r="J10129" s="2664"/>
    </row>
    <row r="10130" spans="3:10">
      <c r="C10130" s="1751"/>
      <c r="D10130" s="3938" t="s">
        <v>6022</v>
      </c>
      <c r="E10130" s="3616"/>
      <c r="F10130" s="3937"/>
      <c r="G10130" s="1645"/>
      <c r="H10130" s="3616"/>
      <c r="I10130" s="5038"/>
      <c r="J10130" s="2664"/>
    </row>
    <row r="10131" spans="3:10">
      <c r="C10131" s="1644"/>
      <c r="D10131" s="5000" t="s">
        <v>6023</v>
      </c>
      <c r="E10131" s="3932"/>
      <c r="F10131" s="3933"/>
      <c r="G10131" s="1645"/>
      <c r="H10131" s="3616"/>
      <c r="I10131" s="5038"/>
      <c r="J10131" s="2664"/>
    </row>
    <row r="10132" spans="3:10">
      <c r="C10132" s="1644"/>
      <c r="D10132" s="3931"/>
      <c r="E10132" s="5001" t="s">
        <v>3290</v>
      </c>
      <c r="F10132" s="3893"/>
      <c r="G10132" s="1750"/>
      <c r="H10132" s="3616"/>
      <c r="I10132" s="5038"/>
      <c r="J10132" s="2664"/>
    </row>
    <row r="10133" spans="3:10">
      <c r="C10133" s="1644"/>
      <c r="D10133" s="3931"/>
      <c r="E10133" s="5001" t="s">
        <v>6024</v>
      </c>
      <c r="F10133" s="5002">
        <v>322818</v>
      </c>
      <c r="G10133" s="1750"/>
      <c r="H10133" s="3616"/>
      <c r="I10133" s="5038"/>
      <c r="J10133" s="2664"/>
    </row>
    <row r="10134" spans="3:10">
      <c r="C10134" s="1644"/>
      <c r="D10134" s="5014" t="s">
        <v>2541</v>
      </c>
      <c r="E10134" s="5053" t="s">
        <v>70</v>
      </c>
      <c r="F10134" s="5054">
        <f>SUM(F10133:F10133)</f>
        <v>322818</v>
      </c>
      <c r="G10134" s="1750"/>
      <c r="H10134" s="3616"/>
      <c r="I10134" s="5038"/>
      <c r="J10134" s="2664"/>
    </row>
    <row r="10135" spans="3:10">
      <c r="C10135" s="1644"/>
      <c r="D10135" s="5014"/>
      <c r="E10135" s="5014"/>
      <c r="F10135" s="5014"/>
      <c r="G10135" s="1750"/>
      <c r="H10135" s="3616"/>
      <c r="I10135" s="5038"/>
      <c r="J10135" s="2664"/>
    </row>
    <row r="10136" spans="3:10">
      <c r="C10136" s="1646"/>
      <c r="D10136" s="4659" t="s">
        <v>70</v>
      </c>
      <c r="E10136" s="5006"/>
      <c r="F10136" s="5014"/>
      <c r="G10136" s="5014"/>
      <c r="H10136" s="1693">
        <f>SUM(H10126:H10129)</f>
        <v>322818</v>
      </c>
      <c r="I10136" s="1694">
        <f>SUM(I10126:I10135)</f>
        <v>322818</v>
      </c>
      <c r="J10136" s="2664"/>
    </row>
    <row r="10137" spans="3:10">
      <c r="C10137" s="1648"/>
      <c r="D10137" s="5014"/>
      <c r="E10137" s="5014"/>
      <c r="F10137" s="5014"/>
      <c r="G10137" s="5014"/>
      <c r="H10137" s="3616"/>
      <c r="I10137" s="1695">
        <f>H10136-I10136</f>
        <v>0</v>
      </c>
      <c r="J10137" s="2664"/>
    </row>
    <row r="10138" spans="3:10">
      <c r="C10138" s="5850" t="s">
        <v>71</v>
      </c>
      <c r="D10138" s="5851"/>
      <c r="E10138" s="5046"/>
      <c r="F10138" s="5949" t="s">
        <v>2540</v>
      </c>
      <c r="G10138" s="5949"/>
      <c r="H10138" s="5853"/>
      <c r="I10138" s="5854"/>
      <c r="J10138" s="2664"/>
    </row>
    <row r="10139" spans="3:10">
      <c r="C10139" s="1652"/>
      <c r="D10139" s="4667"/>
      <c r="E10139" s="1727"/>
      <c r="F10139" s="1848"/>
      <c r="G10139" s="1653"/>
      <c r="H10139" s="1687"/>
      <c r="I10139" s="1688"/>
      <c r="J10139" s="2664"/>
    </row>
    <row r="10140" spans="3:10">
      <c r="C10140" s="1652"/>
      <c r="D10140" s="4667"/>
      <c r="E10140" s="1727" t="s">
        <v>4507</v>
      </c>
      <c r="F10140" s="5047"/>
      <c r="G10140" s="1653" t="s">
        <v>3026</v>
      </c>
      <c r="H10140" s="1849"/>
      <c r="I10140" s="1688"/>
      <c r="J10140" s="2664"/>
    </row>
    <row r="10141" spans="3:10">
      <c r="C10141" s="1650"/>
      <c r="D10141" s="4667"/>
      <c r="E10141" s="2295" t="s">
        <v>3002</v>
      </c>
      <c r="F10141" s="1848" t="s">
        <v>2541</v>
      </c>
      <c r="G10141" s="4667" t="s">
        <v>299</v>
      </c>
      <c r="H10141" s="1696"/>
      <c r="I10141" s="1688"/>
      <c r="J10141" s="2664"/>
    </row>
    <row r="10142" spans="3:10" ht="15.75" thickBot="1">
      <c r="C10142" s="1697"/>
      <c r="D10142" s="4669"/>
      <c r="E10142" s="5048"/>
      <c r="F10142" s="5048"/>
      <c r="G10142" s="1698"/>
      <c r="H10142" s="1699"/>
      <c r="I10142" s="1700"/>
      <c r="J10142" s="2664"/>
    </row>
    <row r="10143" spans="3:10">
      <c r="C10143" s="1651"/>
      <c r="D10143" s="5018"/>
      <c r="E10143" s="5018"/>
      <c r="F10143" s="1848"/>
      <c r="G10143" s="1651"/>
      <c r="H10143" s="1687"/>
      <c r="I10143" s="1687"/>
      <c r="J10143" s="2664"/>
    </row>
    <row r="10144" spans="3:10" ht="22.5">
      <c r="C10144" s="5009"/>
      <c r="D10144" s="5855" t="s">
        <v>60</v>
      </c>
      <c r="E10144" s="5855"/>
      <c r="F10144" s="5856"/>
      <c r="G10144" s="5010"/>
      <c r="H10144" s="5883" t="s">
        <v>6025</v>
      </c>
      <c r="I10144" s="5884"/>
      <c r="J10144" s="2664"/>
    </row>
    <row r="10145" spans="3:10" ht="22.5">
      <c r="C10145" s="4652" t="s">
        <v>2722</v>
      </c>
      <c r="D10145" s="5859" t="s">
        <v>2538</v>
      </c>
      <c r="E10145" s="5859"/>
      <c r="F10145" s="5860"/>
      <c r="G10145" s="1633"/>
      <c r="H10145" s="5861" t="s">
        <v>5957</v>
      </c>
      <c r="I10145" s="5862"/>
      <c r="J10145" s="2664"/>
    </row>
    <row r="10146" spans="3:10" ht="22.5">
      <c r="C10146" s="4652" t="s">
        <v>2723</v>
      </c>
      <c r="D10146" s="5863">
        <v>1</v>
      </c>
      <c r="E10146" s="5863"/>
      <c r="F10146" s="5864"/>
      <c r="G10146" s="1633"/>
      <c r="H10146" s="1687"/>
      <c r="I10146" s="1688"/>
      <c r="J10146" s="2664"/>
    </row>
    <row r="10147" spans="3:10">
      <c r="C10147" s="1634"/>
      <c r="D10147" s="4653"/>
      <c r="E10147" s="4653"/>
      <c r="F10147" s="4654"/>
      <c r="G10147" s="1635"/>
      <c r="H10147" s="1689"/>
      <c r="I10147" s="1690"/>
      <c r="J10147" s="2664"/>
    </row>
    <row r="10148" spans="3:10">
      <c r="C10148" s="1636"/>
      <c r="D10148" s="5865" t="s">
        <v>61</v>
      </c>
      <c r="E10148" s="5866"/>
      <c r="F10148" s="5866"/>
      <c r="G10148" s="5866"/>
      <c r="H10148" s="5866"/>
      <c r="I10148" s="5867"/>
      <c r="J10148" s="2664"/>
    </row>
    <row r="10149" spans="3:10">
      <c r="C10149" s="1637" t="s">
        <v>62</v>
      </c>
      <c r="D10149" s="5844" t="s">
        <v>63</v>
      </c>
      <c r="E10149" s="5845"/>
      <c r="F10149" s="4655" t="s">
        <v>64</v>
      </c>
      <c r="G10149" s="1638" t="s">
        <v>65</v>
      </c>
      <c r="H10149" s="5848" t="s">
        <v>66</v>
      </c>
      <c r="I10149" s="5849"/>
      <c r="J10149" s="2664"/>
    </row>
    <row r="10150" spans="3:10">
      <c r="C10150" s="1639" t="s">
        <v>67</v>
      </c>
      <c r="D10150" s="5846"/>
      <c r="E10150" s="5847"/>
      <c r="F10150" s="4656" t="s">
        <v>0</v>
      </c>
      <c r="G10150" s="1640"/>
      <c r="H10150" s="1691" t="s">
        <v>68</v>
      </c>
      <c r="I10150" s="1692" t="s">
        <v>69</v>
      </c>
      <c r="J10150" s="2664"/>
    </row>
    <row r="10151" spans="3:10">
      <c r="C10151" s="1642"/>
      <c r="D10151" s="1754" t="str">
        <f>VLOOKUP(F10151,Accounts!B:C,2,FALSE)</f>
        <v>Welfare Goods Expenses</v>
      </c>
      <c r="E10151" s="5036"/>
      <c r="F10151" s="3617">
        <v>5020306000</v>
      </c>
      <c r="G10151" s="1643"/>
      <c r="H10151" s="1691">
        <f>F10160</f>
        <v>1209105.3599999999</v>
      </c>
      <c r="I10151" s="1641"/>
      <c r="J10151" s="2664"/>
    </row>
    <row r="10152" spans="3:10">
      <c r="C10152" s="1642"/>
      <c r="D10152" s="5039"/>
      <c r="E10152" s="5036" t="str">
        <f>VLOOKUP($F10152,Accounts!$B:$C,2,FALSE)</f>
        <v>Welfare Goods for Distribution</v>
      </c>
      <c r="F10152" s="3617">
        <v>1040202000</v>
      </c>
      <c r="G10152" s="1643"/>
      <c r="H10152" s="1691"/>
      <c r="I10152" s="1641">
        <f>+H10151</f>
        <v>1209105.3599999999</v>
      </c>
      <c r="J10152" s="2664"/>
    </row>
    <row r="10153" spans="3:10">
      <c r="C10153" s="1642"/>
      <c r="D10153" s="3931"/>
      <c r="E10153" s="5037"/>
      <c r="F10153" s="303"/>
      <c r="G10153" s="1645"/>
      <c r="H10153" s="1691"/>
      <c r="I10153" s="5040"/>
      <c r="J10153" s="2664"/>
    </row>
    <row r="10154" spans="3:10">
      <c r="C10154" s="1644"/>
      <c r="D10154" s="3931"/>
      <c r="E10154" s="5037"/>
      <c r="F10154" s="3937"/>
      <c r="G10154" s="1645"/>
      <c r="H10154" s="1691"/>
      <c r="I10154" s="1692"/>
      <c r="J10154" s="2664"/>
    </row>
    <row r="10155" spans="3:10">
      <c r="C10155" s="1751"/>
      <c r="D10155" s="3938" t="s">
        <v>6026</v>
      </c>
      <c r="E10155" s="3616"/>
      <c r="F10155" s="3937"/>
      <c r="G10155" s="1645"/>
      <c r="H10155" s="3616"/>
      <c r="I10155" s="5038"/>
      <c r="J10155" s="2664"/>
    </row>
    <row r="10156" spans="3:10">
      <c r="C10156" s="1644"/>
      <c r="D10156" s="5000" t="s">
        <v>6027</v>
      </c>
      <c r="E10156" s="3932"/>
      <c r="F10156" s="3933"/>
      <c r="G10156" s="1645"/>
      <c r="H10156" s="3616"/>
      <c r="I10156" s="5038"/>
      <c r="J10156" s="2664"/>
    </row>
    <row r="10157" spans="3:10">
      <c r="C10157" s="1644"/>
      <c r="D10157" s="3931"/>
      <c r="E10157" s="5001" t="s">
        <v>3290</v>
      </c>
      <c r="F10157" s="3893"/>
      <c r="G10157" s="1750"/>
      <c r="H10157" s="3616"/>
      <c r="I10157" s="5038"/>
      <c r="J10157" s="2664"/>
    </row>
    <row r="10158" spans="3:10">
      <c r="C10158" s="1644"/>
      <c r="D10158" s="3931"/>
      <c r="E10158" s="5001" t="s">
        <v>6028</v>
      </c>
      <c r="F10158" s="5002">
        <v>804659.62</v>
      </c>
      <c r="G10158" s="1750"/>
      <c r="H10158" s="3616"/>
      <c r="I10158" s="5038"/>
      <c r="J10158" s="2664"/>
    </row>
    <row r="10159" spans="3:10">
      <c r="C10159" s="1644"/>
      <c r="D10159" s="5014"/>
      <c r="E10159" s="5001" t="s">
        <v>6029</v>
      </c>
      <c r="F10159" s="5002">
        <v>404445.74</v>
      </c>
      <c r="G10159" s="1750"/>
      <c r="H10159" s="3616"/>
      <c r="I10159" s="5038"/>
      <c r="J10159" s="2664"/>
    </row>
    <row r="10160" spans="3:10">
      <c r="C10160" s="1644"/>
      <c r="D10160" s="5014" t="s">
        <v>2541</v>
      </c>
      <c r="E10160" s="5053" t="s">
        <v>70</v>
      </c>
      <c r="F10160" s="5054">
        <f>SUM(F10158:F10159)</f>
        <v>1209105.3599999999</v>
      </c>
      <c r="G10160" s="1750"/>
      <c r="H10160" s="3616"/>
      <c r="I10160" s="5038"/>
      <c r="J10160" s="2664"/>
    </row>
    <row r="10161" spans="3:10">
      <c r="C10161" s="1644"/>
      <c r="D10161" s="5014"/>
      <c r="E10161" s="5014"/>
      <c r="F10161" s="5014"/>
      <c r="G10161" s="1750"/>
      <c r="H10161" s="3616"/>
      <c r="I10161" s="5038"/>
      <c r="J10161" s="2664"/>
    </row>
    <row r="10162" spans="3:10">
      <c r="C10162" s="1646"/>
      <c r="D10162" s="4659" t="s">
        <v>70</v>
      </c>
      <c r="E10162" s="5006"/>
      <c r="F10162" s="5014"/>
      <c r="G10162" s="5014"/>
      <c r="H10162" s="1693">
        <f>SUM(H10151:H10154)</f>
        <v>1209105.3599999999</v>
      </c>
      <c r="I10162" s="1694">
        <f>SUM(I10151:I10161)</f>
        <v>1209105.3599999999</v>
      </c>
      <c r="J10162" s="2664"/>
    </row>
    <row r="10163" spans="3:10">
      <c r="C10163" s="1648"/>
      <c r="D10163" s="5014"/>
      <c r="E10163" s="5014"/>
      <c r="F10163" s="5014"/>
      <c r="G10163" s="5014"/>
      <c r="H10163" s="3616"/>
      <c r="I10163" s="1695">
        <f>H10162-I10162</f>
        <v>0</v>
      </c>
      <c r="J10163" s="2664"/>
    </row>
    <row r="10164" spans="3:10">
      <c r="C10164" s="5850" t="s">
        <v>71</v>
      </c>
      <c r="D10164" s="5851"/>
      <c r="E10164" s="5046"/>
      <c r="F10164" s="5949" t="s">
        <v>2540</v>
      </c>
      <c r="G10164" s="5949"/>
      <c r="H10164" s="5853"/>
      <c r="I10164" s="5854"/>
      <c r="J10164" s="2664"/>
    </row>
    <row r="10165" spans="3:10">
      <c r="C10165" s="1652"/>
      <c r="D10165" s="4667"/>
      <c r="E10165" s="1727"/>
      <c r="F10165" s="1848"/>
      <c r="G10165" s="1653"/>
      <c r="H10165" s="1687"/>
      <c r="I10165" s="1688"/>
      <c r="J10165" s="2664"/>
    </row>
    <row r="10166" spans="3:10">
      <c r="C10166" s="1652"/>
      <c r="D10166" s="4667"/>
      <c r="E10166" s="1727" t="s">
        <v>4507</v>
      </c>
      <c r="F10166" s="5047"/>
      <c r="G10166" s="1653" t="s">
        <v>3026</v>
      </c>
      <c r="H10166" s="1849"/>
      <c r="I10166" s="1688"/>
      <c r="J10166" s="2664"/>
    </row>
    <row r="10167" spans="3:10">
      <c r="C10167" s="1650"/>
      <c r="D10167" s="4667"/>
      <c r="E10167" s="2295" t="s">
        <v>3002</v>
      </c>
      <c r="F10167" s="1848" t="s">
        <v>2541</v>
      </c>
      <c r="G10167" s="4667" t="s">
        <v>299</v>
      </c>
      <c r="H10167" s="1696"/>
      <c r="I10167" s="1688"/>
      <c r="J10167" s="2664"/>
    </row>
    <row r="10168" spans="3:10" ht="15.75" thickBot="1">
      <c r="C10168" s="1697"/>
      <c r="D10168" s="4669"/>
      <c r="E10168" s="5048"/>
      <c r="F10168" s="5048"/>
      <c r="G10168" s="1698"/>
      <c r="H10168" s="1699"/>
      <c r="I10168" s="1700"/>
      <c r="J10168" s="2664"/>
    </row>
    <row r="10169" spans="3:10">
      <c r="C10169" s="1651"/>
      <c r="D10169" s="5018"/>
      <c r="E10169" s="5018"/>
      <c r="F10169" s="1848"/>
      <c r="G10169" s="1651"/>
      <c r="H10169" s="1687"/>
      <c r="I10169" s="1687"/>
      <c r="J10169" s="2664"/>
    </row>
    <row r="10170" spans="3:10" ht="22.5">
      <c r="C10170" s="5009"/>
      <c r="D10170" s="5855" t="s">
        <v>60</v>
      </c>
      <c r="E10170" s="5855"/>
      <c r="F10170" s="5856"/>
      <c r="G10170" s="5010"/>
      <c r="H10170" s="5883" t="s">
        <v>6030</v>
      </c>
      <c r="I10170" s="5884"/>
      <c r="J10170" s="2664"/>
    </row>
    <row r="10171" spans="3:10" ht="22.5">
      <c r="C10171" s="4652" t="s">
        <v>2722</v>
      </c>
      <c r="D10171" s="5859" t="s">
        <v>2538</v>
      </c>
      <c r="E10171" s="5859"/>
      <c r="F10171" s="5860"/>
      <c r="G10171" s="1633"/>
      <c r="H10171" s="5861" t="s">
        <v>5957</v>
      </c>
      <c r="I10171" s="5862"/>
      <c r="J10171" s="2664"/>
    </row>
    <row r="10172" spans="3:10" ht="22.5">
      <c r="C10172" s="4652" t="s">
        <v>2723</v>
      </c>
      <c r="D10172" s="5863">
        <v>1</v>
      </c>
      <c r="E10172" s="5863"/>
      <c r="F10172" s="5864"/>
      <c r="G10172" s="1633"/>
      <c r="H10172" s="1687"/>
      <c r="I10172" s="1688"/>
      <c r="J10172" s="2664"/>
    </row>
    <row r="10173" spans="3:10">
      <c r="C10173" s="1634"/>
      <c r="D10173" s="4653"/>
      <c r="E10173" s="4653"/>
      <c r="F10173" s="4654"/>
      <c r="G10173" s="1635"/>
      <c r="H10173" s="1689"/>
      <c r="I10173" s="1690"/>
      <c r="J10173" s="2664"/>
    </row>
    <row r="10174" spans="3:10">
      <c r="C10174" s="1636"/>
      <c r="D10174" s="5865" t="s">
        <v>61</v>
      </c>
      <c r="E10174" s="5866"/>
      <c r="F10174" s="5866"/>
      <c r="G10174" s="5866"/>
      <c r="H10174" s="5866"/>
      <c r="I10174" s="5867"/>
      <c r="J10174" s="2664"/>
    </row>
    <row r="10175" spans="3:10">
      <c r="C10175" s="1637" t="s">
        <v>62</v>
      </c>
      <c r="D10175" s="5844" t="s">
        <v>63</v>
      </c>
      <c r="E10175" s="5845"/>
      <c r="F10175" s="4655" t="s">
        <v>64</v>
      </c>
      <c r="G10175" s="1638" t="s">
        <v>65</v>
      </c>
      <c r="H10175" s="5848" t="s">
        <v>66</v>
      </c>
      <c r="I10175" s="5849"/>
      <c r="J10175" s="2664"/>
    </row>
    <row r="10176" spans="3:10">
      <c r="C10176" s="1639" t="s">
        <v>67</v>
      </c>
      <c r="D10176" s="5846"/>
      <c r="E10176" s="5847"/>
      <c r="F10176" s="4656" t="s">
        <v>0</v>
      </c>
      <c r="G10176" s="1640"/>
      <c r="H10176" s="1691" t="s">
        <v>68</v>
      </c>
      <c r="I10176" s="1692" t="s">
        <v>69</v>
      </c>
      <c r="J10176" s="2664"/>
    </row>
    <row r="10177" spans="3:10">
      <c r="C10177" s="1642"/>
      <c r="D10177" s="1754" t="str">
        <f>VLOOKUP(F10177,Accounts!B:C,2,FALSE)</f>
        <v>Welfare Goods Expenses</v>
      </c>
      <c r="E10177" s="5036"/>
      <c r="F10177" s="3617">
        <v>5020306000</v>
      </c>
      <c r="G10177" s="1643"/>
      <c r="H10177" s="1691">
        <f>F10185</f>
        <v>820000</v>
      </c>
      <c r="I10177" s="1641"/>
      <c r="J10177" s="2664"/>
    </row>
    <row r="10178" spans="3:10">
      <c r="C10178" s="1642"/>
      <c r="D10178" s="5039"/>
      <c r="E10178" s="5036" t="str">
        <f>VLOOKUP($F10178,Accounts!$B:$C,2,FALSE)</f>
        <v>Welfare Goods for Distribution</v>
      </c>
      <c r="F10178" s="3617">
        <v>1040202000</v>
      </c>
      <c r="G10178" s="1643"/>
      <c r="H10178" s="1691"/>
      <c r="I10178" s="1641">
        <f>+H10177</f>
        <v>820000</v>
      </c>
      <c r="J10178" s="2664"/>
    </row>
    <row r="10179" spans="3:10">
      <c r="C10179" s="1642"/>
      <c r="D10179" s="3931"/>
      <c r="E10179" s="5037"/>
      <c r="F10179" s="303"/>
      <c r="G10179" s="1645"/>
      <c r="H10179" s="1691"/>
      <c r="I10179" s="5040"/>
      <c r="J10179" s="2664"/>
    </row>
    <row r="10180" spans="3:10">
      <c r="C10180" s="1644"/>
      <c r="D10180" s="3931"/>
      <c r="E10180" s="5037"/>
      <c r="F10180" s="3937"/>
      <c r="G10180" s="1645"/>
      <c r="H10180" s="1691"/>
      <c r="I10180" s="1692"/>
      <c r="J10180" s="2664"/>
    </row>
    <row r="10181" spans="3:10">
      <c r="C10181" s="1751"/>
      <c r="D10181" s="3938" t="s">
        <v>6031</v>
      </c>
      <c r="E10181" s="3616"/>
      <c r="F10181" s="3937"/>
      <c r="G10181" s="1645"/>
      <c r="H10181" s="3616"/>
      <c r="I10181" s="5038"/>
      <c r="J10181" s="2664"/>
    </row>
    <row r="10182" spans="3:10">
      <c r="C10182" s="1644"/>
      <c r="D10182" s="5000" t="s">
        <v>6032</v>
      </c>
      <c r="E10182" s="5058"/>
      <c r="F10182" s="5059"/>
      <c r="G10182" s="1645"/>
      <c r="H10182" s="3616"/>
      <c r="I10182" s="5038"/>
      <c r="J10182" s="2664"/>
    </row>
    <row r="10183" spans="3:10">
      <c r="C10183" s="1644"/>
      <c r="D10183" s="3931"/>
      <c r="E10183" s="5001" t="s">
        <v>3290</v>
      </c>
      <c r="F10183" s="3893"/>
      <c r="G10183" s="1750"/>
      <c r="H10183" s="3616"/>
      <c r="I10183" s="5038"/>
      <c r="J10183" s="2664"/>
    </row>
    <row r="10184" spans="3:10">
      <c r="C10184" s="1644"/>
      <c r="D10184" s="3931"/>
      <c r="E10184" s="5001" t="s">
        <v>6033</v>
      </c>
      <c r="F10184" s="5002">
        <v>820000</v>
      </c>
      <c r="G10184" s="1750"/>
      <c r="H10184" s="3616"/>
      <c r="I10184" s="5038"/>
      <c r="J10184" s="2664"/>
    </row>
    <row r="10185" spans="3:10">
      <c r="C10185" s="1644"/>
      <c r="D10185" s="5014" t="s">
        <v>2541</v>
      </c>
      <c r="E10185" s="5053" t="s">
        <v>70</v>
      </c>
      <c r="F10185" s="5054">
        <f>SUM(F10184:F10184)</f>
        <v>820000</v>
      </c>
      <c r="G10185" s="1750"/>
      <c r="H10185" s="3616"/>
      <c r="I10185" s="5038"/>
      <c r="J10185" s="2664"/>
    </row>
    <row r="10186" spans="3:10">
      <c r="C10186" s="1644"/>
      <c r="D10186" s="5060"/>
      <c r="E10186" s="5061"/>
      <c r="F10186" s="5062"/>
      <c r="G10186" s="3937"/>
      <c r="H10186" s="3616"/>
      <c r="I10186" s="5038"/>
      <c r="J10186" s="2664"/>
    </row>
    <row r="10187" spans="3:10">
      <c r="C10187" s="1646"/>
      <c r="D10187" s="4659" t="s">
        <v>70</v>
      </c>
      <c r="E10187" s="6163"/>
      <c r="F10187" s="6163"/>
      <c r="G10187" s="3937"/>
      <c r="H10187" s="1693">
        <f>SUM(H10177:H10180)</f>
        <v>820000</v>
      </c>
      <c r="I10187" s="1694">
        <f>SUM(I10177:I10186)</f>
        <v>820000</v>
      </c>
      <c r="J10187" s="2664"/>
    </row>
    <row r="10188" spans="3:10">
      <c r="C10188" s="1648"/>
      <c r="D10188" s="5014"/>
      <c r="E10188" s="5014"/>
      <c r="F10188" s="5014"/>
      <c r="G10188" s="5014"/>
      <c r="H10188" s="3616"/>
      <c r="I10188" s="1695">
        <f>H10187-I10187</f>
        <v>0</v>
      </c>
      <c r="J10188" s="2664"/>
    </row>
    <row r="10189" spans="3:10">
      <c r="C10189" s="5850" t="s">
        <v>71</v>
      </c>
      <c r="D10189" s="5851"/>
      <c r="E10189" s="5046"/>
      <c r="F10189" s="5949" t="s">
        <v>2540</v>
      </c>
      <c r="G10189" s="5949"/>
      <c r="H10189" s="5853"/>
      <c r="I10189" s="5854"/>
      <c r="J10189" s="2664"/>
    </row>
    <row r="10190" spans="3:10">
      <c r="C10190" s="1652"/>
      <c r="D10190" s="4667"/>
      <c r="E10190" s="1727"/>
      <c r="F10190" s="1848"/>
      <c r="G10190" s="1653"/>
      <c r="H10190" s="1687"/>
      <c r="I10190" s="1688"/>
      <c r="J10190" s="2664"/>
    </row>
    <row r="10191" spans="3:10">
      <c r="C10191" s="1652"/>
      <c r="D10191" s="4667"/>
      <c r="E10191" s="1727" t="s">
        <v>4507</v>
      </c>
      <c r="F10191" s="5047"/>
      <c r="G10191" s="1653" t="s">
        <v>3026</v>
      </c>
      <c r="H10191" s="1849"/>
      <c r="I10191" s="1688"/>
      <c r="J10191" s="2664"/>
    </row>
    <row r="10192" spans="3:10">
      <c r="C10192" s="1650"/>
      <c r="D10192" s="4667"/>
      <c r="E10192" s="2295" t="s">
        <v>3002</v>
      </c>
      <c r="F10192" s="1848" t="s">
        <v>2541</v>
      </c>
      <c r="G10192" s="4667" t="s">
        <v>299</v>
      </c>
      <c r="H10192" s="1696"/>
      <c r="I10192" s="1688"/>
      <c r="J10192" s="2664"/>
    </row>
    <row r="10193" spans="3:10" ht="15.75" thickBot="1">
      <c r="C10193" s="1697"/>
      <c r="D10193" s="4669"/>
      <c r="E10193" s="5048"/>
      <c r="F10193" s="5048"/>
      <c r="G10193" s="1698"/>
      <c r="H10193" s="1699"/>
      <c r="I10193" s="1700"/>
      <c r="J10193" s="2664"/>
    </row>
    <row r="10194" spans="3:10">
      <c r="C10194" s="1651"/>
      <c r="D10194" s="5018"/>
      <c r="E10194" s="5018"/>
      <c r="F10194" s="1848"/>
      <c r="G10194" s="1651"/>
      <c r="H10194" s="1687"/>
      <c r="I10194" s="1687"/>
      <c r="J10194" s="2664"/>
    </row>
    <row r="10195" spans="3:10" ht="22.5">
      <c r="C10195" s="5009"/>
      <c r="D10195" s="5855" t="s">
        <v>60</v>
      </c>
      <c r="E10195" s="5855"/>
      <c r="F10195" s="5856"/>
      <c r="G10195" s="5010"/>
      <c r="H10195" s="5883" t="s">
        <v>6034</v>
      </c>
      <c r="I10195" s="5884"/>
      <c r="J10195" s="2664"/>
    </row>
    <row r="10196" spans="3:10" ht="22.5">
      <c r="C10196" s="4652" t="s">
        <v>2722</v>
      </c>
      <c r="D10196" s="5859" t="s">
        <v>2538</v>
      </c>
      <c r="E10196" s="5859"/>
      <c r="F10196" s="5860"/>
      <c r="G10196" s="1633"/>
      <c r="H10196" s="5861" t="s">
        <v>5957</v>
      </c>
      <c r="I10196" s="5862"/>
      <c r="J10196" s="2664"/>
    </row>
    <row r="10197" spans="3:10" ht="22.5">
      <c r="C10197" s="4652" t="s">
        <v>2723</v>
      </c>
      <c r="D10197" s="5863">
        <v>1</v>
      </c>
      <c r="E10197" s="5863"/>
      <c r="F10197" s="5864"/>
      <c r="G10197" s="1633"/>
      <c r="H10197" s="1687"/>
      <c r="I10197" s="1688"/>
      <c r="J10197" s="2664"/>
    </row>
    <row r="10198" spans="3:10">
      <c r="C10198" s="1634"/>
      <c r="D10198" s="4653"/>
      <c r="E10198" s="4653"/>
      <c r="F10198" s="4654"/>
      <c r="G10198" s="1635"/>
      <c r="H10198" s="1689"/>
      <c r="I10198" s="1690"/>
      <c r="J10198" s="2664"/>
    </row>
    <row r="10199" spans="3:10">
      <c r="C10199" s="1636"/>
      <c r="D10199" s="5865" t="s">
        <v>61</v>
      </c>
      <c r="E10199" s="5866"/>
      <c r="F10199" s="5866"/>
      <c r="G10199" s="5866"/>
      <c r="H10199" s="5866"/>
      <c r="I10199" s="5867"/>
      <c r="J10199" s="2664"/>
    </row>
    <row r="10200" spans="3:10">
      <c r="C10200" s="1637" t="s">
        <v>62</v>
      </c>
      <c r="D10200" s="5844" t="s">
        <v>63</v>
      </c>
      <c r="E10200" s="5845"/>
      <c r="F10200" s="4655" t="s">
        <v>64</v>
      </c>
      <c r="G10200" s="1638" t="s">
        <v>65</v>
      </c>
      <c r="H10200" s="5848" t="s">
        <v>66</v>
      </c>
      <c r="I10200" s="5849"/>
      <c r="J10200" s="2664"/>
    </row>
    <row r="10201" spans="3:10">
      <c r="C10201" s="1639" t="s">
        <v>67</v>
      </c>
      <c r="D10201" s="5846"/>
      <c r="E10201" s="5847"/>
      <c r="F10201" s="4656" t="s">
        <v>0</v>
      </c>
      <c r="G10201" s="1640"/>
      <c r="H10201" s="1691" t="s">
        <v>68</v>
      </c>
      <c r="I10201" s="1692" t="s">
        <v>69</v>
      </c>
      <c r="J10201" s="2664"/>
    </row>
    <row r="10202" spans="3:10">
      <c r="C10202" s="1642"/>
      <c r="D10202" s="1754" t="str">
        <f>VLOOKUP(F10202,Accounts!B:C,2,FALSE)</f>
        <v>Welfare Goods Expenses</v>
      </c>
      <c r="E10202" s="5036"/>
      <c r="F10202" s="3617">
        <v>5020306000</v>
      </c>
      <c r="G10202" s="1643"/>
      <c r="H10202" s="1691">
        <f>F10210</f>
        <v>41000</v>
      </c>
      <c r="I10202" s="1641"/>
      <c r="J10202" s="2664"/>
    </row>
    <row r="10203" spans="3:10">
      <c r="C10203" s="1642"/>
      <c r="D10203" s="5039"/>
      <c r="E10203" s="5036" t="str">
        <f>VLOOKUP($F10203,Accounts!$B:$C,2,FALSE)</f>
        <v>Welfare Goods for Distribution</v>
      </c>
      <c r="F10203" s="3617">
        <v>1040202000</v>
      </c>
      <c r="G10203" s="1643"/>
      <c r="H10203" s="1691"/>
      <c r="I10203" s="1641">
        <f>+H10202</f>
        <v>41000</v>
      </c>
      <c r="J10203" s="2664"/>
    </row>
    <row r="10204" spans="3:10">
      <c r="C10204" s="1642"/>
      <c r="D10204" s="3931"/>
      <c r="E10204" s="5037"/>
      <c r="F10204" s="303"/>
      <c r="G10204" s="1645"/>
      <c r="H10204" s="1691"/>
      <c r="I10204" s="5040"/>
      <c r="J10204" s="2664"/>
    </row>
    <row r="10205" spans="3:10">
      <c r="C10205" s="1644"/>
      <c r="D10205" s="3931"/>
      <c r="E10205" s="5037"/>
      <c r="F10205" s="3937"/>
      <c r="G10205" s="1645"/>
      <c r="H10205" s="1691"/>
      <c r="I10205" s="1692"/>
      <c r="J10205" s="2664"/>
    </row>
    <row r="10206" spans="3:10">
      <c r="C10206" s="1751"/>
      <c r="D10206" s="3938" t="s">
        <v>6035</v>
      </c>
      <c r="E10206" s="3616"/>
      <c r="F10206" s="3937"/>
      <c r="G10206" s="1645"/>
      <c r="H10206" s="3616"/>
      <c r="I10206" s="5038"/>
      <c r="J10206" s="2664"/>
    </row>
    <row r="10207" spans="3:10">
      <c r="C10207" s="1644"/>
      <c r="D10207" s="5000" t="s">
        <v>6036</v>
      </c>
      <c r="E10207" s="3932"/>
      <c r="F10207" s="3933"/>
      <c r="G10207" s="1645"/>
      <c r="H10207" s="3616"/>
      <c r="I10207" s="5038"/>
      <c r="J10207" s="2664"/>
    </row>
    <row r="10208" spans="3:10">
      <c r="C10208" s="1644"/>
      <c r="D10208" s="3931"/>
      <c r="E10208" s="5001" t="s">
        <v>3290</v>
      </c>
      <c r="F10208" s="3893"/>
      <c r="G10208" s="1750"/>
      <c r="H10208" s="3616"/>
      <c r="I10208" s="5038"/>
      <c r="J10208" s="2664"/>
    </row>
    <row r="10209" spans="3:10">
      <c r="C10209" s="1644"/>
      <c r="D10209" s="3931"/>
      <c r="E10209" s="5001" t="s">
        <v>6037</v>
      </c>
      <c r="F10209" s="5002">
        <v>41000</v>
      </c>
      <c r="G10209" s="1750"/>
      <c r="H10209" s="3616"/>
      <c r="I10209" s="5038"/>
      <c r="J10209" s="2664"/>
    </row>
    <row r="10210" spans="3:10">
      <c r="C10210" s="1644"/>
      <c r="D10210" s="5014" t="s">
        <v>2541</v>
      </c>
      <c r="E10210" s="5053" t="s">
        <v>70</v>
      </c>
      <c r="F10210" s="5054">
        <f>SUM(F10209:F10209)</f>
        <v>41000</v>
      </c>
      <c r="G10210" s="1750"/>
      <c r="H10210" s="3616"/>
      <c r="I10210" s="5038"/>
      <c r="J10210" s="2664"/>
    </row>
    <row r="10211" spans="3:10">
      <c r="C10211" s="1644"/>
      <c r="D10211" s="5014"/>
      <c r="E10211" s="5014"/>
      <c r="F10211" s="5014"/>
      <c r="G10211" s="1750"/>
      <c r="H10211" s="3616"/>
      <c r="I10211" s="5038"/>
      <c r="J10211" s="2664"/>
    </row>
    <row r="10212" spans="3:10">
      <c r="C10212" s="1646"/>
      <c r="D10212" s="4659" t="s">
        <v>70</v>
      </c>
      <c r="E10212" s="6163"/>
      <c r="F10212" s="6163"/>
      <c r="G10212" s="5014"/>
      <c r="H10212" s="1693">
        <f>SUM(H10202:H10205)</f>
        <v>41000</v>
      </c>
      <c r="I10212" s="1694">
        <f>SUM(I10202:I10211)</f>
        <v>41000</v>
      </c>
      <c r="J10212" s="2664"/>
    </row>
    <row r="10213" spans="3:10">
      <c r="C10213" s="1648"/>
      <c r="D10213" s="5014"/>
      <c r="E10213" s="5014"/>
      <c r="F10213" s="5014"/>
      <c r="G10213" s="5014"/>
      <c r="H10213" s="3616"/>
      <c r="I10213" s="1695">
        <f>H10212-I10212</f>
        <v>0</v>
      </c>
      <c r="J10213" s="2664"/>
    </row>
    <row r="10214" spans="3:10">
      <c r="C10214" s="5850" t="s">
        <v>71</v>
      </c>
      <c r="D10214" s="5851"/>
      <c r="E10214" s="5046"/>
      <c r="F10214" s="5949" t="s">
        <v>2540</v>
      </c>
      <c r="G10214" s="5949"/>
      <c r="H10214" s="5853"/>
      <c r="I10214" s="5854"/>
      <c r="J10214" s="2664"/>
    </row>
    <row r="10215" spans="3:10">
      <c r="C10215" s="1652"/>
      <c r="D10215" s="4667"/>
      <c r="E10215" s="1727"/>
      <c r="F10215" s="1848"/>
      <c r="G10215" s="1653"/>
      <c r="H10215" s="1687"/>
      <c r="I10215" s="1688"/>
      <c r="J10215" s="2664"/>
    </row>
    <row r="10216" spans="3:10">
      <c r="C10216" s="1652"/>
      <c r="D10216" s="4667"/>
      <c r="E10216" s="1727" t="s">
        <v>4507</v>
      </c>
      <c r="F10216" s="5047"/>
      <c r="G10216" s="1653" t="s">
        <v>3026</v>
      </c>
      <c r="H10216" s="1849"/>
      <c r="I10216" s="1688"/>
      <c r="J10216" s="2664"/>
    </row>
    <row r="10217" spans="3:10">
      <c r="C10217" s="1650"/>
      <c r="D10217" s="4667"/>
      <c r="E10217" s="2295" t="s">
        <v>3002</v>
      </c>
      <c r="F10217" s="1848" t="s">
        <v>2541</v>
      </c>
      <c r="G10217" s="4667" t="s">
        <v>299</v>
      </c>
      <c r="H10217" s="1696"/>
      <c r="I10217" s="1688"/>
      <c r="J10217" s="2664"/>
    </row>
    <row r="10218" spans="3:10" ht="15.75" thickBot="1">
      <c r="C10218" s="1697"/>
      <c r="D10218" s="4669"/>
      <c r="E10218" s="5048"/>
      <c r="F10218" s="5048"/>
      <c r="G10218" s="1698"/>
      <c r="H10218" s="1699"/>
      <c r="I10218" s="1700"/>
      <c r="J10218" s="2664"/>
    </row>
    <row r="10219" spans="3:10">
      <c r="C10219" s="1651"/>
      <c r="D10219" s="5018"/>
      <c r="E10219" s="5018"/>
      <c r="F10219" s="1848"/>
      <c r="G10219" s="1651"/>
      <c r="H10219" s="1687"/>
      <c r="I10219" s="1687"/>
      <c r="J10219" s="2664"/>
    </row>
    <row r="10220" spans="3:10" ht="22.5">
      <c r="C10220" s="5009"/>
      <c r="D10220" s="5855" t="s">
        <v>60</v>
      </c>
      <c r="E10220" s="5855"/>
      <c r="F10220" s="5856"/>
      <c r="G10220" s="5010"/>
      <c r="H10220" s="5883" t="s">
        <v>6038</v>
      </c>
      <c r="I10220" s="5884"/>
      <c r="J10220" s="2664"/>
    </row>
    <row r="10221" spans="3:10" ht="22.5">
      <c r="C10221" s="4652" t="s">
        <v>2722</v>
      </c>
      <c r="D10221" s="5859" t="s">
        <v>2538</v>
      </c>
      <c r="E10221" s="5859"/>
      <c r="F10221" s="5860"/>
      <c r="G10221" s="1633"/>
      <c r="H10221" s="5861" t="s">
        <v>5957</v>
      </c>
      <c r="I10221" s="5862"/>
      <c r="J10221" s="2664"/>
    </row>
    <row r="10222" spans="3:10" ht="22.5">
      <c r="C10222" s="4652" t="s">
        <v>2723</v>
      </c>
      <c r="D10222" s="5863">
        <v>1</v>
      </c>
      <c r="E10222" s="5863"/>
      <c r="F10222" s="5864"/>
      <c r="G10222" s="1633"/>
      <c r="H10222" s="1687"/>
      <c r="I10222" s="1688"/>
      <c r="J10222" s="2664"/>
    </row>
    <row r="10223" spans="3:10">
      <c r="C10223" s="1634"/>
      <c r="D10223" s="4653"/>
      <c r="E10223" s="4653"/>
      <c r="F10223" s="4654"/>
      <c r="G10223" s="1635"/>
      <c r="H10223" s="1689"/>
      <c r="I10223" s="1690"/>
      <c r="J10223" s="2664"/>
    </row>
    <row r="10224" spans="3:10">
      <c r="C10224" s="1636"/>
      <c r="D10224" s="5865" t="s">
        <v>61</v>
      </c>
      <c r="E10224" s="5866"/>
      <c r="F10224" s="5866"/>
      <c r="G10224" s="5866"/>
      <c r="H10224" s="5866"/>
      <c r="I10224" s="5867"/>
      <c r="J10224" s="2664"/>
    </row>
    <row r="10225" spans="3:10">
      <c r="C10225" s="1637" t="s">
        <v>62</v>
      </c>
      <c r="D10225" s="5844" t="s">
        <v>63</v>
      </c>
      <c r="E10225" s="5845"/>
      <c r="F10225" s="4655" t="s">
        <v>64</v>
      </c>
      <c r="G10225" s="1638" t="s">
        <v>65</v>
      </c>
      <c r="H10225" s="5848" t="s">
        <v>66</v>
      </c>
      <c r="I10225" s="5849"/>
      <c r="J10225" s="2664"/>
    </row>
    <row r="10226" spans="3:10">
      <c r="C10226" s="1639" t="s">
        <v>67</v>
      </c>
      <c r="D10226" s="5846"/>
      <c r="E10226" s="5847"/>
      <c r="F10226" s="4656" t="s">
        <v>0</v>
      </c>
      <c r="G10226" s="1640"/>
      <c r="H10226" s="1691" t="s">
        <v>68</v>
      </c>
      <c r="I10226" s="1692" t="s">
        <v>69</v>
      </c>
      <c r="J10226" s="2664"/>
    </row>
    <row r="10227" spans="3:10">
      <c r="C10227" s="1642"/>
      <c r="D10227" s="1754" t="str">
        <f>VLOOKUP(F10227,Accounts!B:C,2,FALSE)</f>
        <v>Welfare Goods Expenses</v>
      </c>
      <c r="E10227" s="5036"/>
      <c r="F10227" s="3617">
        <v>5020306000</v>
      </c>
      <c r="G10227" s="1643"/>
      <c r="H10227" s="1691">
        <v>4380725.7200000007</v>
      </c>
      <c r="I10227" s="1641"/>
      <c r="J10227" s="2664"/>
    </row>
    <row r="10228" spans="3:10">
      <c r="C10228" s="1642"/>
      <c r="D10228" s="5039"/>
      <c r="E10228" s="5036" t="str">
        <f>VLOOKUP($F10228,Accounts!$B:$C,2,FALSE)</f>
        <v>Welfare Goods for Distribution</v>
      </c>
      <c r="F10228" s="3617">
        <v>1040202000</v>
      </c>
      <c r="G10228" s="1643"/>
      <c r="H10228" s="1691"/>
      <c r="I10228" s="1641">
        <f>+H10227</f>
        <v>4380725.7200000007</v>
      </c>
      <c r="J10228" s="2664"/>
    </row>
    <row r="10229" spans="3:10">
      <c r="C10229" s="1642"/>
      <c r="D10229" s="5063" t="s">
        <v>2541</v>
      </c>
      <c r="E10229" s="5064"/>
      <c r="F10229" s="3617"/>
      <c r="G10229" s="1750"/>
      <c r="H10229" s="1691"/>
      <c r="I10229" s="5040"/>
      <c r="J10229" s="2664"/>
    </row>
    <row r="10230" spans="3:10">
      <c r="C10230" s="1642"/>
      <c r="D10230" s="5063" t="s">
        <v>6039</v>
      </c>
      <c r="E10230" s="5064"/>
      <c r="F10230" s="3617"/>
      <c r="G10230" s="1750"/>
      <c r="H10230" s="1691"/>
      <c r="I10230" s="5040"/>
      <c r="J10230" s="2664"/>
    </row>
    <row r="10231" spans="3:10">
      <c r="C10231" s="5065"/>
      <c r="D10231" s="5066" t="s">
        <v>3576</v>
      </c>
      <c r="E10231" s="5064"/>
      <c r="F10231" s="3617"/>
      <c r="G10231" s="1750"/>
      <c r="H10231" s="1691"/>
      <c r="I10231" s="5040"/>
      <c r="J10231" s="2664"/>
    </row>
    <row r="10232" spans="3:10">
      <c r="C10232" s="1691">
        <v>4380725.7200000007</v>
      </c>
      <c r="D10232" s="312" t="s">
        <v>156</v>
      </c>
      <c r="E10232" s="3784"/>
      <c r="F10232" s="3617">
        <v>5020306000</v>
      </c>
      <c r="G10232" s="1750"/>
      <c r="H10232" s="1691"/>
      <c r="I10232" s="5040"/>
      <c r="J10232" s="2664"/>
    </row>
    <row r="10233" spans="3:10">
      <c r="C10233" s="5067">
        <v>4380725.7200000007</v>
      </c>
      <c r="D10233" s="3782"/>
      <c r="E10233" s="312" t="s">
        <v>193</v>
      </c>
      <c r="F10233" s="3617">
        <v>1040202000</v>
      </c>
      <c r="G10233" s="1750"/>
      <c r="H10233" s="1691"/>
      <c r="I10233" s="5040"/>
      <c r="J10233" s="2664"/>
    </row>
    <row r="10234" spans="3:10">
      <c r="C10234" s="1642"/>
      <c r="D10234" s="3782"/>
      <c r="E10234" s="312" t="s">
        <v>2541</v>
      </c>
      <c r="F10234" s="3617" t="s">
        <v>2541</v>
      </c>
      <c r="G10234" s="1750"/>
      <c r="H10234" s="1691"/>
      <c r="I10234" s="5040"/>
      <c r="J10234" s="2664"/>
    </row>
    <row r="10235" spans="3:10">
      <c r="C10235" s="1642"/>
      <c r="D10235" s="5068" t="s">
        <v>5481</v>
      </c>
      <c r="E10235" s="3616"/>
      <c r="F10235" s="3937"/>
      <c r="G10235" s="1750"/>
      <c r="H10235" s="1691"/>
      <c r="I10235" s="5040"/>
      <c r="J10235" s="2664"/>
    </row>
    <row r="10236" spans="3:10">
      <c r="C10236" s="1642"/>
      <c r="D10236" s="5069" t="s">
        <v>5482</v>
      </c>
      <c r="E10236" s="3932"/>
      <c r="F10236" s="3933"/>
      <c r="G10236" s="1750"/>
      <c r="H10236" s="1691"/>
      <c r="I10236" s="5040"/>
      <c r="J10236" s="2664"/>
    </row>
    <row r="10237" spans="3:10">
      <c r="C10237" s="1642"/>
      <c r="D10237" s="3931"/>
      <c r="E10237" s="5001" t="s">
        <v>3290</v>
      </c>
      <c r="F10237" s="3893"/>
      <c r="G10237" s="1750"/>
      <c r="H10237" s="1691"/>
      <c r="I10237" s="5040"/>
      <c r="J10237" s="2664"/>
    </row>
    <row r="10238" spans="3:10">
      <c r="C10238" s="1642"/>
      <c r="D10238" s="3931"/>
      <c r="E10238" s="5001" t="s">
        <v>5483</v>
      </c>
      <c r="F10238" s="5002">
        <v>1032000</v>
      </c>
      <c r="G10238" s="1750"/>
      <c r="H10238" s="1691"/>
      <c r="I10238" s="5040"/>
      <c r="J10238" s="2664"/>
    </row>
    <row r="10239" spans="3:10">
      <c r="C10239" s="1642"/>
      <c r="D10239" s="3931"/>
      <c r="E10239" s="1749"/>
      <c r="F10239" s="3894">
        <f>SUM(F10238:F10238)</f>
        <v>1032000</v>
      </c>
      <c r="G10239" s="1750"/>
      <c r="H10239" s="1691"/>
      <c r="I10239" s="5040"/>
      <c r="J10239" s="2664"/>
    </row>
    <row r="10240" spans="3:10">
      <c r="C10240" s="1642"/>
      <c r="D10240" s="3931"/>
      <c r="E10240" s="3932"/>
      <c r="F10240" s="3932"/>
      <c r="G10240" s="1750"/>
      <c r="H10240" s="1691"/>
      <c r="I10240" s="5040"/>
      <c r="J10240" s="2664"/>
    </row>
    <row r="10241" spans="3:10">
      <c r="C10241" s="1642"/>
      <c r="D10241" s="5068" t="s">
        <v>5484</v>
      </c>
      <c r="E10241" s="3616"/>
      <c r="F10241" s="3937"/>
      <c r="G10241" s="1750"/>
      <c r="H10241" s="1691"/>
      <c r="I10241" s="5040"/>
      <c r="J10241" s="2664"/>
    </row>
    <row r="10242" spans="3:10">
      <c r="C10242" s="1642"/>
      <c r="D10242" s="5069" t="s">
        <v>5485</v>
      </c>
      <c r="E10242" s="3932"/>
      <c r="F10242" s="3933"/>
      <c r="G10242" s="1750"/>
      <c r="H10242" s="1691"/>
      <c r="I10242" s="5040"/>
      <c r="J10242" s="2664"/>
    </row>
    <row r="10243" spans="3:10">
      <c r="C10243" s="1642"/>
      <c r="D10243" s="3931"/>
      <c r="E10243" s="5001" t="s">
        <v>3290</v>
      </c>
      <c r="F10243" s="3893"/>
      <c r="G10243" s="1750"/>
      <c r="H10243" s="1691"/>
      <c r="I10243" s="5040"/>
      <c r="J10243" s="2664"/>
    </row>
    <row r="10244" spans="3:10">
      <c r="C10244" s="1642"/>
      <c r="D10244" s="3931"/>
      <c r="E10244" s="5001" t="s">
        <v>5486</v>
      </c>
      <c r="F10244" s="5002">
        <v>2418210.7200000002</v>
      </c>
      <c r="G10244" s="1750"/>
      <c r="H10244" s="1691"/>
      <c r="I10244" s="5040"/>
      <c r="J10244" s="2664"/>
    </row>
    <row r="10245" spans="3:10">
      <c r="C10245" s="1642"/>
      <c r="D10245" s="3931"/>
      <c r="E10245" s="1749"/>
      <c r="F10245" s="3894">
        <f>SUM(F10244:F10244)</f>
        <v>2418210.7200000002</v>
      </c>
      <c r="G10245" s="1750"/>
      <c r="H10245" s="1691"/>
      <c r="I10245" s="5040"/>
      <c r="J10245" s="2664"/>
    </row>
    <row r="10246" spans="3:10">
      <c r="C10246" s="1642"/>
      <c r="D10246" s="3931"/>
      <c r="E10246" s="5001" t="s">
        <v>3291</v>
      </c>
      <c r="F10246" s="3893"/>
      <c r="G10246" s="1750"/>
      <c r="H10246" s="1691"/>
      <c r="I10246" s="5040"/>
      <c r="J10246" s="2664"/>
    </row>
    <row r="10247" spans="3:10">
      <c r="C10247" s="1642"/>
      <c r="D10247" s="3931"/>
      <c r="E10247" s="5001" t="s">
        <v>5487</v>
      </c>
      <c r="F10247" s="5002">
        <v>3015</v>
      </c>
      <c r="G10247" s="1750"/>
      <c r="H10247" s="1691"/>
      <c r="I10247" s="5040"/>
      <c r="J10247" s="2664"/>
    </row>
    <row r="10248" spans="3:10">
      <c r="C10248" s="1642"/>
      <c r="D10248" s="3931"/>
      <c r="E10248" s="1749"/>
      <c r="F10248" s="3894">
        <f>SUM(F10245:F10247)</f>
        <v>2421225.7200000002</v>
      </c>
      <c r="G10248" s="1750"/>
      <c r="H10248" s="1691"/>
      <c r="I10248" s="5040"/>
      <c r="J10248" s="2664"/>
    </row>
    <row r="10249" spans="3:10">
      <c r="C10249" s="1642"/>
      <c r="D10249" s="3931"/>
      <c r="E10249" s="3931"/>
      <c r="F10249" s="3931"/>
      <c r="G10249" s="1750"/>
      <c r="H10249" s="1691"/>
      <c r="I10249" s="5040"/>
      <c r="J10249" s="2664"/>
    </row>
    <row r="10250" spans="3:10">
      <c r="C10250" s="1642"/>
      <c r="D10250" s="5068" t="s">
        <v>6040</v>
      </c>
      <c r="E10250" s="3616"/>
      <c r="F10250" s="3937"/>
      <c r="G10250" s="1750"/>
      <c r="H10250" s="1691"/>
      <c r="I10250" s="5040"/>
      <c r="J10250" s="2664"/>
    </row>
    <row r="10251" spans="3:10">
      <c r="C10251" s="1642"/>
      <c r="D10251" s="5069" t="s">
        <v>5489</v>
      </c>
      <c r="E10251" s="3932"/>
      <c r="F10251" s="3933"/>
      <c r="G10251" s="1750"/>
      <c r="H10251" s="1691"/>
      <c r="I10251" s="5040"/>
      <c r="J10251" s="2664"/>
    </row>
    <row r="10252" spans="3:10">
      <c r="C10252" s="1642"/>
      <c r="D10252" s="3931"/>
      <c r="E10252" s="5001" t="s">
        <v>3291</v>
      </c>
      <c r="F10252" s="3893"/>
      <c r="G10252" s="1750"/>
      <c r="H10252" s="1691"/>
      <c r="I10252" s="5040"/>
      <c r="J10252" s="2664"/>
    </row>
    <row r="10253" spans="3:10">
      <c r="C10253" s="1642"/>
      <c r="D10253" s="3931"/>
      <c r="E10253" s="5001" t="s">
        <v>5490</v>
      </c>
      <c r="F10253" s="5002">
        <v>500000</v>
      </c>
      <c r="G10253" s="1750"/>
      <c r="H10253" s="1691"/>
      <c r="I10253" s="5040"/>
      <c r="J10253" s="2664"/>
    </row>
    <row r="10254" spans="3:10">
      <c r="C10254" s="1642"/>
      <c r="D10254" s="3931"/>
      <c r="E10254" s="5001" t="s">
        <v>5491</v>
      </c>
      <c r="F10254" s="5002">
        <v>202500</v>
      </c>
      <c r="G10254" s="1750"/>
      <c r="H10254" s="1691"/>
      <c r="I10254" s="5040"/>
      <c r="J10254" s="2664"/>
    </row>
    <row r="10255" spans="3:10">
      <c r="C10255" s="1642"/>
      <c r="D10255" s="3931"/>
      <c r="E10255" s="5001" t="s">
        <v>5492</v>
      </c>
      <c r="F10255" s="5002">
        <v>225000</v>
      </c>
      <c r="G10255" s="1750"/>
      <c r="H10255" s="1691"/>
      <c r="I10255" s="5040"/>
      <c r="J10255" s="2664"/>
    </row>
    <row r="10256" spans="3:10">
      <c r="C10256" s="1642"/>
      <c r="D10256" s="3931"/>
      <c r="E10256" s="1749"/>
      <c r="F10256" s="3894">
        <f>SUM(F10253:F10255)</f>
        <v>927500</v>
      </c>
      <c r="G10256" s="1750"/>
      <c r="H10256" s="1691"/>
      <c r="I10256" s="5040"/>
      <c r="J10256" s="2664"/>
    </row>
    <row r="10257" spans="3:10">
      <c r="C10257" s="1642"/>
      <c r="D10257" s="3836" t="s">
        <v>2541</v>
      </c>
      <c r="E10257" s="5064"/>
      <c r="F10257" s="5070"/>
      <c r="G10257" s="1750"/>
      <c r="H10257" s="1691"/>
      <c r="I10257" s="5040"/>
      <c r="J10257" s="2664"/>
    </row>
    <row r="10258" spans="3:10">
      <c r="C10258" s="1642"/>
      <c r="D10258" s="5071" t="s">
        <v>6041</v>
      </c>
      <c r="E10258" s="3932"/>
      <c r="F10258" s="3932"/>
      <c r="G10258" s="1750"/>
      <c r="H10258" s="1691"/>
      <c r="I10258" s="5040"/>
      <c r="J10258" s="2664"/>
    </row>
    <row r="10259" spans="3:10">
      <c r="C10259" s="1691">
        <v>4380725.7200000007</v>
      </c>
      <c r="D10259" s="312" t="s">
        <v>193</v>
      </c>
      <c r="E10259" s="3784"/>
      <c r="F10259" s="3617">
        <v>1040202000</v>
      </c>
      <c r="G10259" s="1750"/>
      <c r="H10259" s="1691"/>
      <c r="I10259" s="5040"/>
      <c r="J10259" s="2664"/>
    </row>
    <row r="10260" spans="3:10">
      <c r="C10260" s="5067">
        <v>4380725.7200000007</v>
      </c>
      <c r="D10260" s="3782"/>
      <c r="E10260" s="312" t="s">
        <v>3366</v>
      </c>
      <c r="F10260" s="3617">
        <v>4030107000</v>
      </c>
      <c r="G10260" s="1750"/>
      <c r="H10260" s="1691"/>
      <c r="I10260" s="5040"/>
      <c r="J10260" s="2664"/>
    </row>
    <row r="10261" spans="3:10">
      <c r="C10261" s="1642"/>
      <c r="D10261" s="3931"/>
      <c r="E10261" s="5037"/>
      <c r="F10261" s="303"/>
      <c r="G10261" s="1750"/>
      <c r="H10261" s="1691"/>
      <c r="I10261" s="5040"/>
      <c r="J10261" s="2664"/>
    </row>
    <row r="10262" spans="3:10">
      <c r="C10262" s="1642"/>
      <c r="D10262" s="3932"/>
      <c r="E10262" s="3932"/>
      <c r="F10262" s="3937"/>
      <c r="G10262" s="1750"/>
      <c r="H10262" s="1691"/>
      <c r="I10262" s="5040"/>
      <c r="J10262" s="2664"/>
    </row>
    <row r="10263" spans="3:10">
      <c r="C10263" s="1642"/>
      <c r="D10263" s="3938" t="s">
        <v>5481</v>
      </c>
      <c r="E10263" s="3616"/>
      <c r="F10263" s="3937"/>
      <c r="G10263" s="1750"/>
      <c r="H10263" s="1691"/>
      <c r="I10263" s="5040"/>
      <c r="J10263" s="2664"/>
    </row>
    <row r="10264" spans="3:10">
      <c r="C10264" s="1642"/>
      <c r="D10264" s="5000" t="s">
        <v>5482</v>
      </c>
      <c r="E10264" s="3932"/>
      <c r="F10264" s="3933"/>
      <c r="G10264" s="1750"/>
      <c r="H10264" s="1691"/>
      <c r="I10264" s="5040"/>
      <c r="J10264" s="2664"/>
    </row>
    <row r="10265" spans="3:10">
      <c r="C10265" s="1642"/>
      <c r="D10265" s="3931"/>
      <c r="E10265" s="5001" t="s">
        <v>3290</v>
      </c>
      <c r="F10265" s="3893"/>
      <c r="G10265" s="1750"/>
      <c r="H10265" s="1691"/>
      <c r="I10265" s="5040"/>
      <c r="J10265" s="2664"/>
    </row>
    <row r="10266" spans="3:10">
      <c r="C10266" s="1642"/>
      <c r="D10266" s="3931"/>
      <c r="E10266" s="5001" t="s">
        <v>5483</v>
      </c>
      <c r="F10266" s="5002">
        <v>1032000</v>
      </c>
      <c r="G10266" s="1750"/>
      <c r="H10266" s="1691"/>
      <c r="I10266" s="5040"/>
      <c r="J10266" s="2664"/>
    </row>
    <row r="10267" spans="3:10">
      <c r="C10267" s="1642"/>
      <c r="D10267" s="3931"/>
      <c r="E10267" s="1749"/>
      <c r="F10267" s="3894">
        <f>SUM(F10266:F10266)</f>
        <v>1032000</v>
      </c>
      <c r="G10267" s="1750"/>
      <c r="H10267" s="1691"/>
      <c r="I10267" s="5040"/>
      <c r="J10267" s="2664"/>
    </row>
    <row r="10268" spans="3:10">
      <c r="C10268" s="1642"/>
      <c r="D10268" s="3931"/>
      <c r="E10268" s="3932"/>
      <c r="F10268" s="3932"/>
      <c r="G10268" s="1750"/>
      <c r="H10268" s="1691"/>
      <c r="I10268" s="5040"/>
      <c r="J10268" s="2664"/>
    </row>
    <row r="10269" spans="3:10">
      <c r="C10269" s="1642"/>
      <c r="D10269" s="3938" t="s">
        <v>5484</v>
      </c>
      <c r="E10269" s="3616"/>
      <c r="F10269" s="3937"/>
      <c r="G10269" s="1750"/>
      <c r="H10269" s="1691"/>
      <c r="I10269" s="5040"/>
      <c r="J10269" s="2664"/>
    </row>
    <row r="10270" spans="3:10">
      <c r="C10270" s="1642"/>
      <c r="D10270" s="5000" t="s">
        <v>5485</v>
      </c>
      <c r="E10270" s="3932"/>
      <c r="F10270" s="3933"/>
      <c r="G10270" s="1750"/>
      <c r="H10270" s="1691"/>
      <c r="I10270" s="5040"/>
      <c r="J10270" s="2664"/>
    </row>
    <row r="10271" spans="3:10">
      <c r="C10271" s="1642"/>
      <c r="D10271" s="3931"/>
      <c r="E10271" s="5001" t="s">
        <v>3290</v>
      </c>
      <c r="F10271" s="3893"/>
      <c r="G10271" s="1750"/>
      <c r="H10271" s="1691"/>
      <c r="I10271" s="5040"/>
      <c r="J10271" s="2664"/>
    </row>
    <row r="10272" spans="3:10">
      <c r="C10272" s="1642"/>
      <c r="D10272" s="3931"/>
      <c r="E10272" s="5001" t="s">
        <v>5486</v>
      </c>
      <c r="F10272" s="5002">
        <v>2418210.7200000002</v>
      </c>
      <c r="G10272" s="1750"/>
      <c r="H10272" s="1691"/>
      <c r="I10272" s="5040"/>
      <c r="J10272" s="2664"/>
    </row>
    <row r="10273" spans="3:10">
      <c r="C10273" s="1642"/>
      <c r="D10273" s="3931"/>
      <c r="E10273" s="1749"/>
      <c r="F10273" s="3894">
        <f>SUM(F10272:F10272)</f>
        <v>2418210.7200000002</v>
      </c>
      <c r="G10273" s="1750"/>
      <c r="H10273" s="1691"/>
      <c r="I10273" s="5040"/>
      <c r="J10273" s="2664"/>
    </row>
    <row r="10274" spans="3:10">
      <c r="C10274" s="1642"/>
      <c r="D10274" s="3931"/>
      <c r="E10274" s="5001" t="s">
        <v>3291</v>
      </c>
      <c r="F10274" s="3893"/>
      <c r="G10274" s="1750"/>
      <c r="H10274" s="1691"/>
      <c r="I10274" s="5040"/>
      <c r="J10274" s="2664"/>
    </row>
    <row r="10275" spans="3:10">
      <c r="C10275" s="1642"/>
      <c r="D10275" s="3931"/>
      <c r="E10275" s="5001" t="s">
        <v>5487</v>
      </c>
      <c r="F10275" s="5002">
        <v>3015</v>
      </c>
      <c r="G10275" s="1750"/>
      <c r="H10275" s="1691"/>
      <c r="I10275" s="5040"/>
      <c r="J10275" s="2664"/>
    </row>
    <row r="10276" spans="3:10">
      <c r="C10276" s="1642"/>
      <c r="D10276" s="3931"/>
      <c r="E10276" s="1749"/>
      <c r="F10276" s="3894">
        <f>SUM(F10273:F10275)</f>
        <v>2421225.7200000002</v>
      </c>
      <c r="G10276" s="1750"/>
      <c r="H10276" s="1691"/>
      <c r="I10276" s="5040"/>
      <c r="J10276" s="2664"/>
    </row>
    <row r="10277" spans="3:10">
      <c r="C10277" s="1642"/>
      <c r="D10277" s="3931"/>
      <c r="E10277" s="3931"/>
      <c r="F10277" s="3931"/>
      <c r="G10277" s="1750"/>
      <c r="H10277" s="1691"/>
      <c r="I10277" s="5040"/>
      <c r="J10277" s="2664"/>
    </row>
    <row r="10278" spans="3:10">
      <c r="C10278" s="1642"/>
      <c r="D10278" s="3938" t="s">
        <v>6040</v>
      </c>
      <c r="E10278" s="3616"/>
      <c r="F10278" s="3937"/>
      <c r="G10278" s="1750"/>
      <c r="H10278" s="1691"/>
      <c r="I10278" s="5040"/>
      <c r="J10278" s="2664"/>
    </row>
    <row r="10279" spans="3:10">
      <c r="C10279" s="1642"/>
      <c r="D10279" s="5000" t="s">
        <v>5489</v>
      </c>
      <c r="E10279" s="3932"/>
      <c r="F10279" s="3933"/>
      <c r="G10279" s="1750"/>
      <c r="H10279" s="1691"/>
      <c r="I10279" s="5040"/>
      <c r="J10279" s="2664"/>
    </row>
    <row r="10280" spans="3:10">
      <c r="C10280" s="1642"/>
      <c r="D10280" s="3931"/>
      <c r="E10280" s="5001" t="s">
        <v>3291</v>
      </c>
      <c r="F10280" s="3893"/>
      <c r="G10280" s="1750"/>
      <c r="H10280" s="1691"/>
      <c r="I10280" s="5040"/>
      <c r="J10280" s="2664"/>
    </row>
    <row r="10281" spans="3:10">
      <c r="C10281" s="1642"/>
      <c r="D10281" s="3931"/>
      <c r="E10281" s="5001" t="s">
        <v>5490</v>
      </c>
      <c r="F10281" s="5002">
        <v>500000</v>
      </c>
      <c r="G10281" s="1750"/>
      <c r="H10281" s="1691"/>
      <c r="I10281" s="5040"/>
      <c r="J10281" s="2664"/>
    </row>
    <row r="10282" spans="3:10">
      <c r="C10282" s="1642"/>
      <c r="D10282" s="3931"/>
      <c r="E10282" s="5001" t="s">
        <v>5491</v>
      </c>
      <c r="F10282" s="5002">
        <v>202500</v>
      </c>
      <c r="G10282" s="1750"/>
      <c r="H10282" s="1691"/>
      <c r="I10282" s="5040"/>
      <c r="J10282" s="2664"/>
    </row>
    <row r="10283" spans="3:10">
      <c r="C10283" s="1642"/>
      <c r="D10283" s="3931"/>
      <c r="E10283" s="5001" t="s">
        <v>5492</v>
      </c>
      <c r="F10283" s="5002">
        <v>225000</v>
      </c>
      <c r="G10283" s="1750"/>
      <c r="H10283" s="1691"/>
      <c r="I10283" s="5040"/>
      <c r="J10283" s="2664"/>
    </row>
    <row r="10284" spans="3:10">
      <c r="C10284" s="1642"/>
      <c r="D10284" s="3931"/>
      <c r="E10284" s="1749"/>
      <c r="F10284" s="3894">
        <f>SUM(F10281:F10283)</f>
        <v>927500</v>
      </c>
      <c r="G10284" s="1750"/>
      <c r="H10284" s="1691"/>
      <c r="I10284" s="5040"/>
      <c r="J10284" s="2664"/>
    </row>
    <row r="10285" spans="3:10">
      <c r="C10285" s="1646"/>
      <c r="D10285" s="4659" t="s">
        <v>70</v>
      </c>
      <c r="E10285" s="6163"/>
      <c r="F10285" s="6163"/>
      <c r="G10285" s="5014"/>
      <c r="H10285" s="1693">
        <f>SUM(H10227:H10284)</f>
        <v>4380725.7200000007</v>
      </c>
      <c r="I10285" s="1694">
        <f>SUM(I10227:I10284)</f>
        <v>4380725.7200000007</v>
      </c>
      <c r="J10285" s="2664"/>
    </row>
    <row r="10286" spans="3:10">
      <c r="C10286" s="1648"/>
      <c r="D10286" s="5014"/>
      <c r="E10286" s="5014"/>
      <c r="F10286" s="5014"/>
      <c r="G10286" s="5014"/>
      <c r="H10286" s="3616"/>
      <c r="I10286" s="1695">
        <f>H10285-I10285</f>
        <v>0</v>
      </c>
      <c r="J10286" s="2664"/>
    </row>
    <row r="10287" spans="3:10">
      <c r="C10287" s="5850" t="s">
        <v>71</v>
      </c>
      <c r="D10287" s="5851"/>
      <c r="E10287" s="5046"/>
      <c r="F10287" s="5949" t="s">
        <v>2540</v>
      </c>
      <c r="G10287" s="5949"/>
      <c r="H10287" s="5853"/>
      <c r="I10287" s="5854"/>
      <c r="J10287" s="2664"/>
    </row>
    <row r="10288" spans="3:10">
      <c r="C10288" s="1652"/>
      <c r="D10288" s="4667"/>
      <c r="E10288" s="1727"/>
      <c r="F10288" s="1848"/>
      <c r="G10288" s="1653"/>
      <c r="H10288" s="1687"/>
      <c r="I10288" s="1688"/>
      <c r="J10288" s="2664"/>
    </row>
    <row r="10289" spans="3:10">
      <c r="C10289" s="1652"/>
      <c r="D10289" s="4667"/>
      <c r="E10289" s="1727" t="s">
        <v>4507</v>
      </c>
      <c r="F10289" s="5047"/>
      <c r="G10289" s="1653" t="s">
        <v>3026</v>
      </c>
      <c r="H10289" s="1849"/>
      <c r="I10289" s="1688"/>
      <c r="J10289" s="2664"/>
    </row>
    <row r="10290" spans="3:10">
      <c r="C10290" s="1650"/>
      <c r="D10290" s="4667"/>
      <c r="E10290" s="2295" t="s">
        <v>3002</v>
      </c>
      <c r="F10290" s="1848" t="s">
        <v>2541</v>
      </c>
      <c r="G10290" s="4667" t="s">
        <v>299</v>
      </c>
      <c r="H10290" s="1696"/>
      <c r="I10290" s="1688"/>
      <c r="J10290" s="2664"/>
    </row>
    <row r="10291" spans="3:10" ht="15.75" thickBot="1">
      <c r="C10291" s="1697"/>
      <c r="D10291" s="4669"/>
      <c r="E10291" s="5048"/>
      <c r="F10291" s="5048"/>
      <c r="G10291" s="1698"/>
      <c r="H10291" s="1699"/>
      <c r="I10291" s="1700"/>
      <c r="J10291" s="2664"/>
    </row>
    <row r="10292" spans="3:10">
      <c r="C10292" s="1651"/>
      <c r="D10292" s="5018"/>
      <c r="E10292" s="5018"/>
      <c r="F10292" s="1848"/>
      <c r="G10292" s="1651"/>
      <c r="H10292" s="1687"/>
      <c r="I10292" s="1687"/>
      <c r="J10292" s="2664"/>
    </row>
    <row r="10293" spans="3:10" ht="15.75">
      <c r="C10293"/>
      <c r="D10293" s="17"/>
      <c r="E10293" s="17"/>
      <c r="F10293" s="76"/>
      <c r="G10293"/>
      <c r="H10293" s="16"/>
      <c r="I10293" s="16"/>
      <c r="J10293" s="2664"/>
    </row>
    <row r="10294" spans="3:10" ht="22.5">
      <c r="C10294" s="5009"/>
      <c r="D10294" s="5855" t="s">
        <v>60</v>
      </c>
      <c r="E10294" s="5855"/>
      <c r="F10294" s="5856"/>
      <c r="G10294" s="5010"/>
      <c r="H10294" s="5883" t="s">
        <v>6042</v>
      </c>
      <c r="I10294" s="5884"/>
      <c r="J10294" s="2664"/>
    </row>
    <row r="10295" spans="3:10" ht="22.5">
      <c r="C10295" s="4652" t="s">
        <v>2722</v>
      </c>
      <c r="D10295" s="5859" t="s">
        <v>2538</v>
      </c>
      <c r="E10295" s="5859"/>
      <c r="F10295" s="5860"/>
      <c r="G10295" s="1633"/>
      <c r="H10295" s="5861" t="s">
        <v>5957</v>
      </c>
      <c r="I10295" s="5862"/>
      <c r="J10295" s="2664"/>
    </row>
    <row r="10296" spans="3:10" ht="22.5">
      <c r="C10296" s="4652" t="s">
        <v>2723</v>
      </c>
      <c r="D10296" s="5863">
        <v>1</v>
      </c>
      <c r="E10296" s="5863"/>
      <c r="F10296" s="5864"/>
      <c r="G10296" s="1633"/>
      <c r="H10296" s="1687"/>
      <c r="I10296" s="1688"/>
      <c r="J10296" s="2664"/>
    </row>
    <row r="10297" spans="3:10">
      <c r="C10297" s="1634"/>
      <c r="D10297" s="4653"/>
      <c r="E10297" s="4653"/>
      <c r="F10297" s="4654"/>
      <c r="G10297" s="1635"/>
      <c r="H10297" s="1689"/>
      <c r="I10297" s="1690"/>
      <c r="J10297" s="2664"/>
    </row>
    <row r="10298" spans="3:10">
      <c r="C10298" s="1636"/>
      <c r="D10298" s="5865" t="s">
        <v>61</v>
      </c>
      <c r="E10298" s="5866"/>
      <c r="F10298" s="5866"/>
      <c r="G10298" s="5866"/>
      <c r="H10298" s="5866"/>
      <c r="I10298" s="5867"/>
      <c r="J10298" s="2664"/>
    </row>
    <row r="10299" spans="3:10">
      <c r="C10299" s="1637" t="s">
        <v>62</v>
      </c>
      <c r="D10299" s="5844" t="s">
        <v>63</v>
      </c>
      <c r="E10299" s="5845"/>
      <c r="F10299" s="4655" t="s">
        <v>64</v>
      </c>
      <c r="G10299" s="1638" t="s">
        <v>65</v>
      </c>
      <c r="H10299" s="5848" t="s">
        <v>66</v>
      </c>
      <c r="I10299" s="5849"/>
      <c r="J10299" s="2664"/>
    </row>
    <row r="10300" spans="3:10">
      <c r="C10300" s="1639" t="s">
        <v>67</v>
      </c>
      <c r="D10300" s="5846"/>
      <c r="E10300" s="5847"/>
      <c r="F10300" s="4656" t="s">
        <v>0</v>
      </c>
      <c r="G10300" s="1640"/>
      <c r="H10300" s="1691" t="s">
        <v>68</v>
      </c>
      <c r="I10300" s="1692" t="s">
        <v>69</v>
      </c>
      <c r="J10300" s="2664"/>
    </row>
    <row r="10301" spans="3:10">
      <c r="C10301" s="1642"/>
      <c r="D10301" s="1754" t="str">
        <f>VLOOKUP(F10301,Accounts!B:C,2,FALSE)</f>
        <v>Welfare Goods for Distribution</v>
      </c>
      <c r="E10301" s="5036"/>
      <c r="F10301" s="3617">
        <v>1040202000</v>
      </c>
      <c r="G10301" s="1643"/>
      <c r="H10301" s="1691">
        <v>580752.5</v>
      </c>
      <c r="I10301" s="1641"/>
      <c r="J10301" s="2664"/>
    </row>
    <row r="10302" spans="3:10">
      <c r="C10302" s="1642"/>
      <c r="D10302" s="5039"/>
      <c r="E10302" s="5036" t="str">
        <f>VLOOKUP($F10302,Accounts!$B:$C,2,FALSE)</f>
        <v>Accumulated Surplus (Deficit)</v>
      </c>
      <c r="F10302" s="2610">
        <v>3010101000</v>
      </c>
      <c r="G10302" s="1643"/>
      <c r="H10302" s="1691"/>
      <c r="I10302" s="1641">
        <f>+H10301</f>
        <v>580752.5</v>
      </c>
      <c r="J10302" s="2664"/>
    </row>
    <row r="10303" spans="3:10">
      <c r="C10303" s="1642"/>
      <c r="D10303" s="6166"/>
      <c r="E10303" s="6167"/>
      <c r="F10303" s="303"/>
      <c r="G10303" s="1645"/>
      <c r="H10303" s="1691"/>
      <c r="I10303" s="5040"/>
      <c r="J10303" s="2664"/>
    </row>
    <row r="10304" spans="3:10">
      <c r="C10304" s="1644"/>
      <c r="D10304" s="5074" t="s">
        <v>6043</v>
      </c>
      <c r="E10304" s="5075"/>
      <c r="F10304" s="5076"/>
      <c r="G10304" s="1645"/>
      <c r="H10304" s="1691"/>
      <c r="I10304" s="1692"/>
      <c r="J10304" s="2664"/>
    </row>
    <row r="10305" spans="3:10">
      <c r="C10305" s="5077"/>
      <c r="D10305" s="5074" t="s">
        <v>6044</v>
      </c>
      <c r="E10305" s="5075"/>
      <c r="F10305" s="5076"/>
      <c r="G10305" s="1645"/>
      <c r="H10305" s="1691"/>
      <c r="I10305" s="5038"/>
      <c r="J10305" s="2664"/>
    </row>
    <row r="10306" spans="3:10">
      <c r="C10306" s="5077"/>
      <c r="D10306" s="5060"/>
      <c r="E10306" s="5061"/>
      <c r="F10306" s="5062"/>
      <c r="G10306" s="1645"/>
      <c r="H10306" s="1691"/>
      <c r="I10306" s="5038"/>
      <c r="J10306" s="2664"/>
    </row>
    <row r="10307" spans="3:10">
      <c r="C10307" s="5077"/>
      <c r="D10307" s="6185" t="s">
        <v>3576</v>
      </c>
      <c r="E10307" s="6186"/>
      <c r="F10307" s="6187"/>
      <c r="G10307" s="1645"/>
      <c r="H10307" s="3616"/>
      <c r="I10307" s="5038"/>
      <c r="J10307" s="2664"/>
    </row>
    <row r="10308" spans="3:10">
      <c r="C10308" s="5078">
        <v>580752.5</v>
      </c>
      <c r="D10308" s="5072" t="s">
        <v>193</v>
      </c>
      <c r="E10308" s="5073"/>
      <c r="F10308" s="3617">
        <v>1040202000</v>
      </c>
      <c r="G10308" s="3937"/>
      <c r="H10308" s="3616"/>
      <c r="I10308" s="5038"/>
      <c r="J10308" s="2664"/>
    </row>
    <row r="10309" spans="3:10">
      <c r="C10309" s="5079">
        <v>549640.76</v>
      </c>
      <c r="D10309" s="6188" t="s">
        <v>6045</v>
      </c>
      <c r="E10309" s="6189"/>
      <c r="F10309" s="5080">
        <v>1010404000</v>
      </c>
      <c r="G10309" s="5081"/>
      <c r="H10309" s="3616"/>
      <c r="I10309" s="5038"/>
      <c r="J10309" s="2664"/>
    </row>
    <row r="10310" spans="3:10">
      <c r="C10310" s="5082">
        <v>31111.74</v>
      </c>
      <c r="D10310" s="6185" t="s">
        <v>6046</v>
      </c>
      <c r="E10310" s="6187"/>
      <c r="F10310" s="5083">
        <v>2020101000</v>
      </c>
      <c r="G10310" s="3937"/>
      <c r="H10310" s="3616"/>
      <c r="I10310" s="5038"/>
      <c r="J10310" s="2664"/>
    </row>
    <row r="10311" spans="3:10">
      <c r="C10311" s="3931"/>
      <c r="D10311" s="6185" t="s">
        <v>2541</v>
      </c>
      <c r="E10311" s="6187"/>
      <c r="F10311" s="5084"/>
      <c r="G10311" s="3937"/>
      <c r="H10311" s="3616"/>
      <c r="I10311" s="5038"/>
      <c r="J10311" s="2664"/>
    </row>
    <row r="10312" spans="3:10">
      <c r="C10312" s="3931"/>
      <c r="D10312" s="6185" t="s">
        <v>6047</v>
      </c>
      <c r="E10312" s="6187"/>
      <c r="F10312" s="5084"/>
      <c r="G10312" s="3937"/>
      <c r="H10312" s="3616"/>
      <c r="I10312" s="5038"/>
      <c r="J10312" s="2664"/>
    </row>
    <row r="10313" spans="3:10">
      <c r="C10313" s="5078">
        <v>580752.5</v>
      </c>
      <c r="D10313" s="5085" t="s">
        <v>194</v>
      </c>
      <c r="E10313" s="5086"/>
      <c r="F10313" s="2610">
        <v>3010101000</v>
      </c>
      <c r="G10313" s="3937"/>
      <c r="H10313" s="3616"/>
      <c r="I10313" s="5038"/>
      <c r="J10313" s="2664"/>
    </row>
    <row r="10314" spans="3:10">
      <c r="C10314" s="5079">
        <v>549640.76</v>
      </c>
      <c r="D10314" s="6188" t="s">
        <v>6045</v>
      </c>
      <c r="E10314" s="6189"/>
      <c r="F10314" s="5080">
        <v>1010404000</v>
      </c>
      <c r="G10314" s="3937"/>
      <c r="H10314" s="3616"/>
      <c r="I10314" s="5038"/>
      <c r="J10314" s="2664"/>
    </row>
    <row r="10315" spans="3:10">
      <c r="C10315" s="5082">
        <v>31111.74</v>
      </c>
      <c r="D10315" s="6185" t="s">
        <v>6046</v>
      </c>
      <c r="E10315" s="6187"/>
      <c r="F10315" s="5083">
        <v>2020101000</v>
      </c>
      <c r="G10315" s="3937"/>
      <c r="H10315" s="3616"/>
      <c r="I10315" s="5038"/>
      <c r="J10315" s="2664"/>
    </row>
    <row r="10316" spans="3:10">
      <c r="C10316" s="3931"/>
      <c r="D10316" s="5060"/>
      <c r="E10316" s="5061"/>
      <c r="F10316" s="5062"/>
      <c r="G10316" s="3937"/>
      <c r="H10316" s="3616"/>
      <c r="I10316" s="5038"/>
      <c r="J10316" s="2664"/>
    </row>
    <row r="10317" spans="3:10">
      <c r="C10317" s="3931"/>
      <c r="D10317" s="5060"/>
      <c r="E10317" s="5061"/>
      <c r="F10317" s="5062"/>
      <c r="G10317" s="3937"/>
      <c r="H10317" s="3616"/>
      <c r="I10317" s="5038"/>
      <c r="J10317" s="2664"/>
    </row>
    <row r="10318" spans="3:10">
      <c r="C10318" s="3931"/>
      <c r="D10318" s="4659" t="s">
        <v>70</v>
      </c>
      <c r="E10318" s="6163"/>
      <c r="F10318" s="6163"/>
      <c r="G10318" s="3937"/>
      <c r="H10318" s="1693">
        <f>SUM(H10301:H10304)</f>
        <v>580752.5</v>
      </c>
      <c r="I10318" s="1694">
        <f>SUM(I10301:I10316)</f>
        <v>580752.5</v>
      </c>
      <c r="J10318" s="2664"/>
    </row>
    <row r="10319" spans="3:10">
      <c r="C10319" s="1648"/>
      <c r="D10319" s="4662"/>
      <c r="E10319" s="4663"/>
      <c r="F10319" s="4657"/>
      <c r="G10319" s="1649"/>
      <c r="H10319" s="3616"/>
      <c r="I10319" s="1695">
        <f>H10318-I10318</f>
        <v>0</v>
      </c>
      <c r="J10319" s="2664"/>
    </row>
    <row r="10320" spans="3:10">
      <c r="C10320" s="5850" t="s">
        <v>71</v>
      </c>
      <c r="D10320" s="5851"/>
      <c r="E10320" s="5046"/>
      <c r="F10320" s="5949" t="s">
        <v>2540</v>
      </c>
      <c r="G10320" s="5949"/>
      <c r="H10320" s="5853"/>
      <c r="I10320" s="5854"/>
      <c r="J10320" s="2664"/>
    </row>
    <row r="10321" spans="3:10">
      <c r="C10321" s="1652"/>
      <c r="D10321" s="4667"/>
      <c r="E10321" s="1727"/>
      <c r="F10321" s="1848"/>
      <c r="G10321" s="1653"/>
      <c r="H10321" s="1687"/>
      <c r="I10321" s="1688"/>
      <c r="J10321" s="2664"/>
    </row>
    <row r="10322" spans="3:10">
      <c r="C10322" s="1652"/>
      <c r="D10322" s="4667"/>
      <c r="E10322" s="1727" t="s">
        <v>4507</v>
      </c>
      <c r="F10322" s="5047"/>
      <c r="G10322" s="1653" t="s">
        <v>3026</v>
      </c>
      <c r="H10322" s="1849"/>
      <c r="I10322" s="1688"/>
      <c r="J10322" s="2664"/>
    </row>
    <row r="10323" spans="3:10">
      <c r="C10323" s="1650"/>
      <c r="D10323" s="4667"/>
      <c r="E10323" s="2295" t="s">
        <v>3002</v>
      </c>
      <c r="F10323" s="1848" t="s">
        <v>2541</v>
      </c>
      <c r="G10323" s="4667" t="s">
        <v>299</v>
      </c>
      <c r="H10323" s="1696"/>
      <c r="I10323" s="1688"/>
      <c r="J10323" s="2664"/>
    </row>
    <row r="10324" spans="3:10" ht="15.75" thickBot="1">
      <c r="C10324" s="1697"/>
      <c r="D10324" s="4669"/>
      <c r="E10324" s="5048"/>
      <c r="F10324" s="5048"/>
      <c r="G10324" s="1698"/>
      <c r="H10324" s="1699"/>
      <c r="I10324" s="1700"/>
      <c r="J10324" s="2838">
        <v>368225128.18882161</v>
      </c>
    </row>
    <row r="10325" spans="3:10" ht="18.75">
      <c r="C10325" s="5087"/>
      <c r="D10325" s="6190" t="s">
        <v>60</v>
      </c>
      <c r="E10325" s="6190"/>
      <c r="F10325" s="6191"/>
      <c r="G10325" s="5088"/>
      <c r="H10325" s="6178" t="s">
        <v>6048</v>
      </c>
      <c r="I10325" s="6179"/>
      <c r="J10325" s="2838">
        <v>1794284.96</v>
      </c>
    </row>
    <row r="10326" spans="3:10" ht="15.75">
      <c r="C10326" s="5089" t="s">
        <v>2722</v>
      </c>
      <c r="D10326" s="6192" t="s">
        <v>2538</v>
      </c>
      <c r="E10326" s="6192"/>
      <c r="F10326" s="6193"/>
      <c r="G10326" s="5090"/>
      <c r="H10326" s="6180" t="s">
        <v>5911</v>
      </c>
      <c r="I10326" s="6181"/>
      <c r="J10326" s="2838">
        <f>J10324+J10325</f>
        <v>370019413.14882159</v>
      </c>
    </row>
    <row r="10327" spans="3:10" ht="15.75">
      <c r="C10327" s="5091" t="s">
        <v>2723</v>
      </c>
      <c r="D10327" s="6194">
        <v>1</v>
      </c>
      <c r="E10327" s="6194"/>
      <c r="F10327" s="6195"/>
      <c r="G10327" s="5092"/>
      <c r="H10327" s="5093"/>
      <c r="I10327" s="5094"/>
      <c r="J10327" s="2838">
        <f>J10326-I1</f>
        <v>-8096647.5400001407</v>
      </c>
    </row>
    <row r="10328" spans="3:10" ht="16.5">
      <c r="C10328" s="5095"/>
      <c r="D10328" s="5096"/>
      <c r="E10328" s="5096"/>
      <c r="F10328" s="5097"/>
      <c r="G10328" s="5098"/>
      <c r="H10328" s="5099"/>
      <c r="I10328" s="5100"/>
      <c r="J10328" s="2838"/>
    </row>
    <row r="10329" spans="3:10" ht="16.5">
      <c r="C10329" s="5101"/>
      <c r="D10329" s="6164" t="s">
        <v>61</v>
      </c>
      <c r="E10329" s="6164"/>
      <c r="F10329" s="6164"/>
      <c r="G10329" s="6164"/>
      <c r="H10329" s="6164"/>
      <c r="I10329" s="6165"/>
      <c r="J10329" s="2838"/>
    </row>
    <row r="10330" spans="3:10" ht="16.5">
      <c r="C10330" s="5102" t="s">
        <v>62</v>
      </c>
      <c r="D10330" s="6170" t="s">
        <v>63</v>
      </c>
      <c r="E10330" s="6170"/>
      <c r="F10330" s="5103" t="s">
        <v>64</v>
      </c>
      <c r="G10330" s="5104" t="s">
        <v>65</v>
      </c>
      <c r="H10330" s="6168" t="s">
        <v>66</v>
      </c>
      <c r="I10330" s="6169"/>
      <c r="J10330" s="2664"/>
    </row>
    <row r="10331" spans="3:10" ht="16.5">
      <c r="C10331" s="5102" t="s">
        <v>67</v>
      </c>
      <c r="D10331" s="6170"/>
      <c r="E10331" s="6170"/>
      <c r="F10331" s="5103" t="s">
        <v>0</v>
      </c>
      <c r="G10331" s="5104"/>
      <c r="H10331" s="5105" t="s">
        <v>68</v>
      </c>
      <c r="I10331" s="5106" t="s">
        <v>69</v>
      </c>
      <c r="J10331" s="2664"/>
    </row>
    <row r="10332" spans="3:10" ht="16.5" customHeight="1">
      <c r="C10332" s="5107"/>
      <c r="D10332" s="1754" t="str">
        <f>VLOOKUP(F10332,Accounts!B:C,2,FALSE)</f>
        <v>Semi-Expendable - M &amp; E Expenses-ICT Equipment</v>
      </c>
      <c r="E10332" s="5036"/>
      <c r="F10332" s="5108">
        <v>5020321003</v>
      </c>
      <c r="G10332" s="5104"/>
      <c r="H10332" s="5109">
        <v>292759.96000000002</v>
      </c>
      <c r="I10332" s="5106"/>
      <c r="J10332" s="2664"/>
    </row>
    <row r="10333" spans="3:10" ht="16.5">
      <c r="C10333" s="5107"/>
      <c r="D10333" s="5039"/>
      <c r="E10333" s="5036" t="str">
        <f>VLOOKUP($F10333,Accounts!$B:$C,2,FALSE)</f>
        <v>Semi-Expendable Information and Communications Tech. Equipment</v>
      </c>
      <c r="F10333" s="5111">
        <v>1040503000</v>
      </c>
      <c r="G10333" s="5112"/>
      <c r="H10333" s="5113"/>
      <c r="I10333" s="5114">
        <v>292759.96000000002</v>
      </c>
      <c r="J10333" s="2664"/>
    </row>
    <row r="10334" spans="3:10" ht="47.25">
      <c r="C10334" s="5115"/>
      <c r="D10334" s="5110"/>
      <c r="E10334" s="5116" t="s">
        <v>6200</v>
      </c>
      <c r="F10334" s="5117"/>
      <c r="G10334" s="5112"/>
      <c r="H10334" s="5113"/>
      <c r="I10334" s="5114"/>
      <c r="J10334" s="2664"/>
    </row>
    <row r="10335" spans="3:10" ht="16.5">
      <c r="C10335" s="5118"/>
      <c r="D10335" s="5110"/>
      <c r="E10335" s="5116"/>
      <c r="F10335" s="5119"/>
      <c r="G10335" s="5104"/>
      <c r="H10335" s="5105"/>
      <c r="I10335" s="5106"/>
      <c r="J10335" s="2664"/>
    </row>
    <row r="10336" spans="3:10" ht="16.5">
      <c r="C10336" s="5120"/>
      <c r="D10336" s="5121" t="s">
        <v>70</v>
      </c>
      <c r="E10336" s="5121"/>
      <c r="F10336" s="5122"/>
      <c r="G10336" s="5123"/>
      <c r="H10336" s="5124">
        <f>SUM(H10332:H10335)</f>
        <v>292759.96000000002</v>
      </c>
      <c r="I10336" s="5125">
        <f>SUM(I10332:I10335)</f>
        <v>292759.96000000002</v>
      </c>
      <c r="J10336" s="2664"/>
    </row>
    <row r="10337" spans="3:10" ht="16.5">
      <c r="C10337" s="5126"/>
      <c r="D10337" s="5127"/>
      <c r="E10337" s="5127"/>
      <c r="F10337" s="5128"/>
      <c r="G10337" s="5129"/>
      <c r="H10337" s="5130"/>
      <c r="I10337" s="5131">
        <f>H10336-I10336</f>
        <v>0</v>
      </c>
      <c r="J10337" s="2664"/>
    </row>
    <row r="10338" spans="3:10" ht="16.5">
      <c r="C10338" s="6171" t="s">
        <v>71</v>
      </c>
      <c r="D10338" s="6172"/>
      <c r="E10338" s="5132"/>
      <c r="F10338" s="6173" t="s">
        <v>3489</v>
      </c>
      <c r="G10338" s="6172"/>
      <c r="H10338" s="6174"/>
      <c r="I10338" s="6175"/>
      <c r="J10338" s="2664"/>
    </row>
    <row r="10339" spans="3:10" ht="16.5">
      <c r="C10339" s="5133"/>
      <c r="D10339" s="5134"/>
      <c r="E10339" s="5135"/>
      <c r="F10339" s="5136"/>
      <c r="G10339" s="5137"/>
      <c r="H10339" s="5138"/>
      <c r="I10339" s="5139"/>
      <c r="J10339" s="2664"/>
    </row>
    <row r="10340" spans="3:10" ht="16.5">
      <c r="C10340" s="5140"/>
      <c r="D10340" s="5141"/>
      <c r="E10340" s="5142" t="s">
        <v>4882</v>
      </c>
      <c r="F10340" s="5143"/>
      <c r="G10340" s="5144" t="s">
        <v>3026</v>
      </c>
      <c r="H10340" s="5138"/>
      <c r="I10340" s="5139"/>
      <c r="J10340" s="2664"/>
    </row>
    <row r="10341" spans="3:10" ht="15.75">
      <c r="C10341" s="5145"/>
      <c r="D10341" s="5146"/>
      <c r="E10341" s="5147" t="s">
        <v>2989</v>
      </c>
      <c r="F10341" s="5148" t="s">
        <v>2541</v>
      </c>
      <c r="G10341" s="5146" t="s">
        <v>299</v>
      </c>
      <c r="H10341" s="5149"/>
      <c r="I10341" s="5094"/>
      <c r="J10341" s="2664"/>
    </row>
    <row r="10342" spans="3:10" ht="17.25" thickBot="1">
      <c r="C10342" s="5150"/>
      <c r="D10342" s="5151"/>
      <c r="E10342" s="5152"/>
      <c r="F10342" s="5153"/>
      <c r="G10342" s="5151"/>
      <c r="H10342" s="5154"/>
      <c r="I10342" s="5155"/>
      <c r="J10342" s="2664"/>
    </row>
    <row r="10343" spans="3:10" ht="18.75">
      <c r="C10343" s="5087"/>
      <c r="D10343" s="6176" t="s">
        <v>60</v>
      </c>
      <c r="E10343" s="6176"/>
      <c r="F10343" s="6177"/>
      <c r="G10343" s="5088"/>
      <c r="H10343" s="6178" t="s">
        <v>6049</v>
      </c>
      <c r="I10343" s="6179"/>
      <c r="J10343" s="2664"/>
    </row>
    <row r="10344" spans="3:10" ht="15.75">
      <c r="C10344" s="5089" t="s">
        <v>2722</v>
      </c>
      <c r="D10344" s="5156" t="s">
        <v>2538</v>
      </c>
      <c r="E10344" s="5156"/>
      <c r="F10344" s="5157"/>
      <c r="G10344" s="5090"/>
      <c r="H10344" s="6180" t="s">
        <v>5911</v>
      </c>
      <c r="I10344" s="6181"/>
      <c r="J10344" s="2664"/>
    </row>
    <row r="10345" spans="3:10" ht="15.75">
      <c r="C10345" s="5091" t="s">
        <v>2723</v>
      </c>
      <c r="D10345" s="5158">
        <v>1</v>
      </c>
      <c r="E10345" s="5158"/>
      <c r="F10345" s="5159"/>
      <c r="G10345" s="5092"/>
      <c r="H10345" s="5093"/>
      <c r="I10345" s="5094"/>
      <c r="J10345" s="2664"/>
    </row>
    <row r="10346" spans="3:10" ht="16.5">
      <c r="C10346" s="5095"/>
      <c r="D10346" s="5096"/>
      <c r="E10346" s="5096"/>
      <c r="F10346" s="5097"/>
      <c r="G10346" s="5098"/>
      <c r="H10346" s="5099"/>
      <c r="I10346" s="5100"/>
      <c r="J10346" s="2664"/>
    </row>
    <row r="10347" spans="3:10" ht="16.5">
      <c r="C10347" s="5101" t="s">
        <v>62</v>
      </c>
      <c r="D10347" s="6182" t="s">
        <v>63</v>
      </c>
      <c r="E10347" s="6182"/>
      <c r="F10347" s="5160" t="s">
        <v>64</v>
      </c>
      <c r="G10347" s="5161" t="s">
        <v>65</v>
      </c>
      <c r="H10347" s="6183" t="s">
        <v>66</v>
      </c>
      <c r="I10347" s="6184"/>
      <c r="J10347" s="2664"/>
    </row>
    <row r="10348" spans="3:10" ht="16.5">
      <c r="C10348" s="5102" t="s">
        <v>67</v>
      </c>
      <c r="D10348" s="6170"/>
      <c r="E10348" s="6170"/>
      <c r="F10348" s="5103" t="s">
        <v>0</v>
      </c>
      <c r="G10348" s="5104"/>
      <c r="H10348" s="5105" t="s">
        <v>68</v>
      </c>
      <c r="I10348" s="5106" t="s">
        <v>69</v>
      </c>
      <c r="J10348" s="2664"/>
    </row>
    <row r="10349" spans="3:10" ht="16.5" customHeight="1">
      <c r="C10349" s="5107"/>
      <c r="D10349" s="1754" t="str">
        <f>VLOOKUP(F10349,Accounts!B:C,2,FALSE)</f>
        <v>Semi-Expendable - M &amp; E Expenses-ICT Equipment</v>
      </c>
      <c r="E10349" s="5036"/>
      <c r="F10349" s="5162">
        <v>5020321003</v>
      </c>
      <c r="G10349" s="5104"/>
      <c r="H10349" s="5163">
        <v>919100</v>
      </c>
      <c r="I10349" s="5106"/>
      <c r="J10349" s="2664"/>
    </row>
    <row r="10350" spans="3:10" ht="15.75">
      <c r="C10350" s="5164"/>
      <c r="D10350" s="5039"/>
      <c r="E10350" s="5036" t="str">
        <f>VLOOKUP($F10350,Accounts!$B:$C,2,FALSE)</f>
        <v>Semi-Expendable Information and Communications Tech. Equipment</v>
      </c>
      <c r="F10350" s="5111">
        <v>1040503000</v>
      </c>
      <c r="G10350" s="5112"/>
      <c r="H10350" s="5113"/>
      <c r="I10350" s="5165">
        <v>919100</v>
      </c>
      <c r="J10350" s="2664"/>
    </row>
    <row r="10351" spans="3:10" ht="47.25">
      <c r="C10351" s="5115"/>
      <c r="D10351" s="5166"/>
      <c r="E10351" s="5167" t="s">
        <v>6050</v>
      </c>
      <c r="F10351" s="5168"/>
      <c r="G10351" s="5112"/>
      <c r="H10351" s="5113"/>
      <c r="I10351" s="5114"/>
      <c r="J10351" s="2664"/>
    </row>
    <row r="10352" spans="3:10" ht="16.5">
      <c r="C10352" s="5115"/>
      <c r="D10352" s="5110"/>
      <c r="E10352" s="5116"/>
      <c r="F10352" s="5168"/>
      <c r="G10352" s="5112"/>
      <c r="H10352" s="5113"/>
      <c r="I10352" s="5114"/>
      <c r="J10352" s="2664"/>
    </row>
    <row r="10353" spans="3:10" ht="16.5">
      <c r="C10353" s="5120"/>
      <c r="D10353" s="5121" t="s">
        <v>70</v>
      </c>
      <c r="E10353" s="5121"/>
      <c r="F10353" s="5122"/>
      <c r="G10353" s="5123"/>
      <c r="H10353" s="5124">
        <f>SUM(H10349:H10352)</f>
        <v>919100</v>
      </c>
      <c r="I10353" s="5125">
        <f>SUM(I10349:I10352)</f>
        <v>919100</v>
      </c>
      <c r="J10353" s="2664"/>
    </row>
    <row r="10354" spans="3:10" ht="16.5">
      <c r="C10354" s="5126"/>
      <c r="D10354" s="5127"/>
      <c r="E10354" s="5127"/>
      <c r="F10354" s="5128"/>
      <c r="G10354" s="5129"/>
      <c r="H10354" s="5130"/>
      <c r="I10354" s="5131">
        <f>H10349-I10353</f>
        <v>0</v>
      </c>
      <c r="J10354" s="2664"/>
    </row>
    <row r="10355" spans="3:10" ht="16.5">
      <c r="C10355" s="6171" t="s">
        <v>71</v>
      </c>
      <c r="D10355" s="6172"/>
      <c r="E10355" s="5132"/>
      <c r="F10355" s="6173" t="s">
        <v>3489</v>
      </c>
      <c r="G10355" s="6172"/>
      <c r="H10355" s="6174"/>
      <c r="I10355" s="6175"/>
      <c r="J10355" s="2664"/>
    </row>
    <row r="10356" spans="3:10" ht="16.5">
      <c r="C10356" s="5133"/>
      <c r="D10356" s="5134"/>
      <c r="E10356" s="5135"/>
      <c r="F10356" s="5136"/>
      <c r="G10356" s="5137"/>
      <c r="H10356" s="5138"/>
      <c r="I10356" s="5139"/>
      <c r="J10356" s="2664"/>
    </row>
    <row r="10357" spans="3:10" ht="16.5">
      <c r="C10357" s="5140"/>
      <c r="D10357" s="5141"/>
      <c r="E10357" s="5142" t="s">
        <v>4882</v>
      </c>
      <c r="F10357" s="5143"/>
      <c r="G10357" s="5144" t="s">
        <v>3026</v>
      </c>
      <c r="H10357" s="5138"/>
      <c r="I10357" s="5139"/>
      <c r="J10357" s="2664"/>
    </row>
    <row r="10358" spans="3:10" ht="15.75">
      <c r="C10358" s="5145"/>
      <c r="D10358" s="5146"/>
      <c r="E10358" s="5147" t="s">
        <v>2989</v>
      </c>
      <c r="F10358" s="5148" t="s">
        <v>2541</v>
      </c>
      <c r="G10358" s="5146" t="s">
        <v>299</v>
      </c>
      <c r="H10358" s="5149"/>
      <c r="I10358" s="5094"/>
      <c r="J10358" s="2664"/>
    </row>
    <row r="10359" spans="3:10" ht="17.25" thickBot="1">
      <c r="C10359" s="5150"/>
      <c r="D10359" s="5151"/>
      <c r="E10359" s="5152"/>
      <c r="F10359" s="5153"/>
      <c r="G10359" s="5151"/>
      <c r="H10359" s="5154"/>
      <c r="I10359" s="5155"/>
      <c r="J10359" s="2664"/>
    </row>
    <row r="10360" spans="3:10" ht="18.75">
      <c r="C10360" s="5087"/>
      <c r="D10360" s="6176" t="s">
        <v>60</v>
      </c>
      <c r="E10360" s="6176"/>
      <c r="F10360" s="6177"/>
      <c r="G10360" s="5088"/>
      <c r="H10360" s="6178" t="s">
        <v>6051</v>
      </c>
      <c r="I10360" s="6179"/>
      <c r="J10360" s="2664"/>
    </row>
    <row r="10361" spans="3:10" ht="16.5">
      <c r="C10361" s="5169" t="s">
        <v>2722</v>
      </c>
      <c r="D10361" s="6198" t="s">
        <v>2538</v>
      </c>
      <c r="E10361" s="6198"/>
      <c r="F10361" s="6199"/>
      <c r="G10361" s="5170"/>
      <c r="H10361" s="6180" t="s">
        <v>5911</v>
      </c>
      <c r="I10361" s="6181"/>
      <c r="J10361" s="2664"/>
    </row>
    <row r="10362" spans="3:10" ht="16.5" thickBot="1">
      <c r="C10362" s="5091" t="s">
        <v>2723</v>
      </c>
      <c r="D10362" s="6194">
        <v>1</v>
      </c>
      <c r="E10362" s="6194"/>
      <c r="F10362" s="6195"/>
      <c r="G10362" s="5092"/>
      <c r="H10362" s="5171"/>
      <c r="I10362" s="5094"/>
      <c r="J10362" s="2664"/>
    </row>
    <row r="10363" spans="3:10" ht="16.5">
      <c r="C10363" s="5172"/>
      <c r="D10363" s="6200" t="s">
        <v>61</v>
      </c>
      <c r="E10363" s="6200"/>
      <c r="F10363" s="6200"/>
      <c r="G10363" s="6200"/>
      <c r="H10363" s="6200"/>
      <c r="I10363" s="6201"/>
      <c r="J10363" s="2664"/>
    </row>
    <row r="10364" spans="3:10" ht="16.5">
      <c r="C10364" s="5102" t="s">
        <v>62</v>
      </c>
      <c r="D10364" s="6170" t="s">
        <v>63</v>
      </c>
      <c r="E10364" s="6170"/>
      <c r="F10364" s="5103" t="s">
        <v>64</v>
      </c>
      <c r="G10364" s="5104" t="s">
        <v>65</v>
      </c>
      <c r="H10364" s="6168" t="s">
        <v>66</v>
      </c>
      <c r="I10364" s="6169"/>
      <c r="J10364" s="2664"/>
    </row>
    <row r="10365" spans="3:10" ht="16.5">
      <c r="C10365" s="5102" t="s">
        <v>67</v>
      </c>
      <c r="D10365" s="6170"/>
      <c r="E10365" s="6170"/>
      <c r="F10365" s="5103" t="s">
        <v>0</v>
      </c>
      <c r="G10365" s="5104"/>
      <c r="H10365" s="5105" t="s">
        <v>68</v>
      </c>
      <c r="I10365" s="5106" t="s">
        <v>69</v>
      </c>
      <c r="J10365" s="2664"/>
    </row>
    <row r="10366" spans="3:10" ht="16.5" customHeight="1">
      <c r="C10366" s="5107"/>
      <c r="D10366" s="1754" t="str">
        <f>VLOOKUP(F10366,Accounts!B:C,2,FALSE)</f>
        <v>Semi-expendable Furniture and Fixtures Expenses</v>
      </c>
      <c r="E10366" s="5036"/>
      <c r="F10366" s="5111">
        <v>5020322001</v>
      </c>
      <c r="G10366" s="5112"/>
      <c r="H10366" s="5113">
        <v>355750</v>
      </c>
      <c r="I10366" s="5114"/>
      <c r="J10366" s="2664"/>
    </row>
    <row r="10367" spans="3:10" ht="16.5">
      <c r="C10367" s="5107"/>
      <c r="D10367" s="5039"/>
      <c r="E10367" s="5036" t="str">
        <f>VLOOKUP($F10367,Accounts!$B:$C,2,FALSE)</f>
        <v>Semi-Expendable Furniture and Fixtures</v>
      </c>
      <c r="F10367" s="5111">
        <v>1040601000</v>
      </c>
      <c r="G10367" s="5112"/>
      <c r="H10367" s="5113"/>
      <c r="I10367" s="5114">
        <v>355750</v>
      </c>
      <c r="J10367" s="2664"/>
    </row>
    <row r="10368" spans="3:10" ht="31.5">
      <c r="C10368" s="5164"/>
      <c r="D10368" s="5166"/>
      <c r="E10368" s="5167" t="s">
        <v>6052</v>
      </c>
      <c r="F10368" s="5111"/>
      <c r="G10368" s="5112"/>
      <c r="H10368" s="5113">
        <v>0</v>
      </c>
      <c r="I10368" s="5114"/>
      <c r="J10368" s="2664"/>
    </row>
    <row r="10369" spans="3:10" ht="16.5">
      <c r="C10369" s="5115"/>
      <c r="D10369" s="5110"/>
      <c r="E10369" s="5116"/>
      <c r="F10369" s="5168"/>
      <c r="G10369" s="5112"/>
      <c r="H10369" s="5113"/>
      <c r="I10369" s="5114"/>
      <c r="J10369" s="2664"/>
    </row>
    <row r="10370" spans="3:10" ht="16.5">
      <c r="C10370" s="5120"/>
      <c r="D10370" s="5121" t="s">
        <v>70</v>
      </c>
      <c r="E10370" s="5121"/>
      <c r="F10370" s="5122"/>
      <c r="G10370" s="5123"/>
      <c r="H10370" s="5124">
        <f>SUM(H10366:H10369)</f>
        <v>355750</v>
      </c>
      <c r="I10370" s="5125">
        <f>SUM(I10366:I10369)</f>
        <v>355750</v>
      </c>
      <c r="J10370" s="2664"/>
    </row>
    <row r="10371" spans="3:10" ht="16.5">
      <c r="C10371" s="5126"/>
      <c r="D10371" s="5127"/>
      <c r="E10371" s="5127"/>
      <c r="F10371" s="5128"/>
      <c r="G10371" s="5129"/>
      <c r="H10371" s="5130"/>
      <c r="I10371" s="5131">
        <f>H10370-I10370</f>
        <v>0</v>
      </c>
      <c r="J10371" s="2664"/>
    </row>
    <row r="10372" spans="3:10" ht="16.5">
      <c r="C10372" s="6202" t="s">
        <v>71</v>
      </c>
      <c r="D10372" s="6203"/>
      <c r="E10372" s="5173"/>
      <c r="F10372" s="6173" t="s">
        <v>3489</v>
      </c>
      <c r="G10372" s="6172"/>
      <c r="H10372" s="6174"/>
      <c r="I10372" s="6175"/>
      <c r="J10372" s="2664"/>
    </row>
    <row r="10373" spans="3:10" ht="16.5">
      <c r="C10373" s="5174"/>
      <c r="D10373" s="5175"/>
      <c r="E10373" s="5175"/>
      <c r="F10373" s="5176"/>
      <c r="G10373" s="5177"/>
      <c r="H10373" s="5178"/>
      <c r="I10373" s="5179"/>
      <c r="J10373" s="2664"/>
    </row>
    <row r="10374" spans="3:10" ht="16.5">
      <c r="C10374" s="5180"/>
      <c r="D10374" s="5181"/>
      <c r="E10374" s="5181"/>
      <c r="F10374" s="5136"/>
      <c r="G10374" s="5137"/>
      <c r="H10374" s="5138"/>
      <c r="I10374" s="5139"/>
      <c r="J10374" s="2664"/>
    </row>
    <row r="10375" spans="3:10" ht="16.5">
      <c r="C10375" s="5182"/>
      <c r="D10375" s="5183"/>
      <c r="E10375" s="5184" t="s">
        <v>4882</v>
      </c>
      <c r="F10375" s="5143"/>
      <c r="G10375" s="5144" t="s">
        <v>3026</v>
      </c>
      <c r="H10375" s="5138"/>
      <c r="I10375" s="5139"/>
      <c r="J10375" s="2664"/>
    </row>
    <row r="10376" spans="3:10" ht="16.5">
      <c r="C10376" s="5182"/>
      <c r="D10376" s="5183"/>
      <c r="E10376" s="5141" t="s">
        <v>2989</v>
      </c>
      <c r="F10376" s="5143" t="s">
        <v>2541</v>
      </c>
      <c r="G10376" s="5141" t="s">
        <v>299</v>
      </c>
      <c r="H10376" s="5185"/>
      <c r="I10376" s="5139"/>
      <c r="J10376" s="2664"/>
    </row>
    <row r="10377" spans="3:10" ht="17.25" thickBot="1">
      <c r="C10377" s="5186"/>
      <c r="D10377" s="5187"/>
      <c r="E10377" s="5187"/>
      <c r="F10377" s="5153"/>
      <c r="G10377" s="5151"/>
      <c r="H10377" s="5154"/>
      <c r="I10377" s="5155"/>
      <c r="J10377" s="2664"/>
    </row>
    <row r="10378" spans="3:10" ht="18.75">
      <c r="C10378" s="5087"/>
      <c r="D10378" s="6176" t="s">
        <v>60</v>
      </c>
      <c r="E10378" s="6176"/>
      <c r="F10378" s="6177"/>
      <c r="G10378" s="5088"/>
      <c r="H10378" s="6178" t="s">
        <v>6053</v>
      </c>
      <c r="I10378" s="6179"/>
      <c r="J10378" s="2664"/>
    </row>
    <row r="10379" spans="3:10" ht="15.75">
      <c r="C10379" s="5089" t="s">
        <v>2722</v>
      </c>
      <c r="D10379" s="6192" t="s">
        <v>2538</v>
      </c>
      <c r="E10379" s="6192"/>
      <c r="F10379" s="6193"/>
      <c r="G10379" s="5090"/>
      <c r="H10379" s="6180" t="s">
        <v>5911</v>
      </c>
      <c r="I10379" s="6181"/>
      <c r="J10379" s="2664"/>
    </row>
    <row r="10380" spans="3:10" ht="15.75">
      <c r="C10380" s="5091" t="s">
        <v>2723</v>
      </c>
      <c r="D10380" s="6194">
        <v>1</v>
      </c>
      <c r="E10380" s="6194"/>
      <c r="F10380" s="6195"/>
      <c r="G10380" s="5092"/>
      <c r="H10380" s="5093"/>
      <c r="I10380" s="5094"/>
      <c r="J10380" s="2664"/>
    </row>
    <row r="10381" spans="3:10" ht="16.5">
      <c r="C10381" s="5095"/>
      <c r="D10381" s="5096"/>
      <c r="E10381" s="5096"/>
      <c r="F10381" s="5097"/>
      <c r="G10381" s="5098"/>
      <c r="H10381" s="5099"/>
      <c r="I10381" s="5100"/>
      <c r="J10381" s="2664"/>
    </row>
    <row r="10382" spans="3:10" ht="16.5">
      <c r="C10382" s="5101"/>
      <c r="D10382" s="6164" t="s">
        <v>61</v>
      </c>
      <c r="E10382" s="6164"/>
      <c r="F10382" s="6164"/>
      <c r="G10382" s="6164"/>
      <c r="H10382" s="6164"/>
      <c r="I10382" s="6165"/>
      <c r="J10382" s="2664"/>
    </row>
    <row r="10383" spans="3:10" ht="16.5">
      <c r="C10383" s="5102" t="s">
        <v>62</v>
      </c>
      <c r="D10383" s="6170" t="s">
        <v>63</v>
      </c>
      <c r="E10383" s="6170"/>
      <c r="F10383" s="5103" t="s">
        <v>64</v>
      </c>
      <c r="G10383" s="5104" t="s">
        <v>65</v>
      </c>
      <c r="H10383" s="6168" t="s">
        <v>66</v>
      </c>
      <c r="I10383" s="6169"/>
      <c r="J10383" s="2664"/>
    </row>
    <row r="10384" spans="3:10" ht="16.5">
      <c r="C10384" s="5102" t="s">
        <v>67</v>
      </c>
      <c r="D10384" s="6170"/>
      <c r="E10384" s="6170"/>
      <c r="F10384" s="5103" t="s">
        <v>0</v>
      </c>
      <c r="G10384" s="5104"/>
      <c r="H10384" s="5105" t="s">
        <v>68</v>
      </c>
      <c r="I10384" s="5106" t="s">
        <v>69</v>
      </c>
      <c r="J10384" s="2664"/>
    </row>
    <row r="10385" spans="3:10" ht="16.5" customHeight="1">
      <c r="C10385" s="5107"/>
      <c r="D10385" s="1754" t="str">
        <f>VLOOKUP(F10385,Accounts!B:C,2,FALSE)</f>
        <v>Semi-expendable Furniture and Fixtures Expenses</v>
      </c>
      <c r="E10385" s="5036"/>
      <c r="F10385" s="5111">
        <v>5020322001</v>
      </c>
      <c r="G10385" s="5112"/>
      <c r="H10385" s="5188">
        <v>102000</v>
      </c>
      <c r="I10385" s="5114"/>
      <c r="J10385" s="2664"/>
    </row>
    <row r="10386" spans="3:10" ht="16.5">
      <c r="C10386" s="5107"/>
      <c r="D10386" s="5039"/>
      <c r="E10386" s="5036" t="str">
        <f>VLOOKUP($F10386,Accounts!$B:$C,2,FALSE)</f>
        <v>Semi-Expendable Furniture and Fixtures</v>
      </c>
      <c r="F10386" s="5111">
        <v>1040601000</v>
      </c>
      <c r="G10386" s="5112"/>
      <c r="H10386" s="5113"/>
      <c r="I10386" s="5114">
        <v>102000</v>
      </c>
      <c r="J10386" s="2664"/>
    </row>
    <row r="10387" spans="3:10" ht="31.5">
      <c r="C10387" s="5115"/>
      <c r="D10387" s="5110"/>
      <c r="E10387" s="5167" t="s">
        <v>6054</v>
      </c>
      <c r="F10387" s="5117"/>
      <c r="G10387" s="5112"/>
      <c r="H10387" s="5113"/>
      <c r="I10387" s="5114"/>
      <c r="J10387" s="2664"/>
    </row>
    <row r="10388" spans="3:10" ht="16.5">
      <c r="C10388" s="5118"/>
      <c r="D10388" s="5110"/>
      <c r="E10388" s="5116"/>
      <c r="F10388" s="5119"/>
      <c r="G10388" s="5104"/>
      <c r="H10388" s="5105"/>
      <c r="I10388" s="5106"/>
      <c r="J10388" s="2664"/>
    </row>
    <row r="10389" spans="3:10" ht="16.5">
      <c r="C10389" s="5120"/>
      <c r="D10389" s="5121" t="s">
        <v>70</v>
      </c>
      <c r="E10389" s="5121"/>
      <c r="F10389" s="5122"/>
      <c r="G10389" s="5123"/>
      <c r="H10389" s="5124">
        <f>SUM(H10385:H10388)</f>
        <v>102000</v>
      </c>
      <c r="I10389" s="5125">
        <f>SUM(I10385:I10388)</f>
        <v>102000</v>
      </c>
      <c r="J10389" s="2664"/>
    </row>
    <row r="10390" spans="3:10" ht="16.5">
      <c r="C10390" s="5126"/>
      <c r="D10390" s="5127"/>
      <c r="E10390" s="5127"/>
      <c r="F10390" s="5128"/>
      <c r="G10390" s="5129"/>
      <c r="H10390" s="5130"/>
      <c r="I10390" s="5131">
        <f>H10389-I10389</f>
        <v>0</v>
      </c>
      <c r="J10390" s="2664"/>
    </row>
    <row r="10391" spans="3:10" ht="16.5">
      <c r="C10391" s="6171" t="s">
        <v>71</v>
      </c>
      <c r="D10391" s="6172"/>
      <c r="E10391" s="5132"/>
      <c r="F10391" s="6173" t="s">
        <v>3489</v>
      </c>
      <c r="G10391" s="6172"/>
      <c r="H10391" s="6174"/>
      <c r="I10391" s="6175"/>
      <c r="J10391" s="2664"/>
    </row>
    <row r="10392" spans="3:10" ht="16.5">
      <c r="C10392" s="5133"/>
      <c r="D10392" s="5134"/>
      <c r="E10392" s="5135"/>
      <c r="F10392" s="5136"/>
      <c r="G10392" s="5137"/>
      <c r="H10392" s="5138"/>
      <c r="I10392" s="5139"/>
      <c r="J10392" s="2664"/>
    </row>
    <row r="10393" spans="3:10" ht="16.5">
      <c r="C10393" s="5140"/>
      <c r="D10393" s="5141"/>
      <c r="E10393" s="5142" t="s">
        <v>4882</v>
      </c>
      <c r="F10393" s="5143"/>
      <c r="G10393" s="5144" t="s">
        <v>3026</v>
      </c>
      <c r="H10393" s="5138"/>
      <c r="I10393" s="5139"/>
      <c r="J10393" s="2664"/>
    </row>
    <row r="10394" spans="3:10" ht="15.75">
      <c r="C10394" s="5145"/>
      <c r="D10394" s="5146"/>
      <c r="E10394" s="5147" t="s">
        <v>2989</v>
      </c>
      <c r="F10394" s="5148" t="s">
        <v>2541</v>
      </c>
      <c r="G10394" s="5146" t="s">
        <v>299</v>
      </c>
      <c r="H10394" s="5149"/>
      <c r="I10394" s="5094"/>
      <c r="J10394" s="2664"/>
    </row>
    <row r="10395" spans="3:10" ht="17.25" thickBot="1">
      <c r="C10395" s="5150"/>
      <c r="D10395" s="5151"/>
      <c r="E10395" s="5152"/>
      <c r="F10395" s="5153"/>
      <c r="G10395" s="5151"/>
      <c r="H10395" s="5154"/>
      <c r="I10395" s="5155"/>
      <c r="J10395" s="2664"/>
    </row>
    <row r="10396" spans="3:10" ht="18.75">
      <c r="C10396" s="5087"/>
      <c r="D10396" s="6176" t="s">
        <v>60</v>
      </c>
      <c r="E10396" s="6176"/>
      <c r="F10396" s="6177"/>
      <c r="G10396" s="5088"/>
      <c r="H10396" s="6178" t="s">
        <v>6055</v>
      </c>
      <c r="I10396" s="6179"/>
      <c r="J10396" s="2664"/>
    </row>
    <row r="10397" spans="3:10" ht="15.75">
      <c r="C10397" s="5089" t="s">
        <v>2722</v>
      </c>
      <c r="D10397" s="6192" t="s">
        <v>2538</v>
      </c>
      <c r="E10397" s="6192"/>
      <c r="F10397" s="6193"/>
      <c r="G10397" s="5090"/>
      <c r="H10397" s="6180" t="s">
        <v>5911</v>
      </c>
      <c r="I10397" s="6181"/>
      <c r="J10397" s="2664"/>
    </row>
    <row r="10398" spans="3:10" ht="15.75">
      <c r="C10398" s="5189" t="s">
        <v>2723</v>
      </c>
      <c r="D10398" s="6196">
        <v>1</v>
      </c>
      <c r="E10398" s="6196"/>
      <c r="F10398" s="6197"/>
      <c r="G10398" s="5190"/>
      <c r="H10398" s="5191"/>
      <c r="I10398" s="5192"/>
      <c r="J10398" s="2664"/>
    </row>
    <row r="10399" spans="3:10" ht="16.5">
      <c r="C10399" s="5101"/>
      <c r="D10399" s="6164" t="s">
        <v>61</v>
      </c>
      <c r="E10399" s="6164"/>
      <c r="F10399" s="6164"/>
      <c r="G10399" s="6164"/>
      <c r="H10399" s="6164"/>
      <c r="I10399" s="6165"/>
      <c r="J10399" s="2664"/>
    </row>
    <row r="10400" spans="3:10" ht="16.5">
      <c r="C10400" s="5102" t="s">
        <v>62</v>
      </c>
      <c r="D10400" s="6170" t="s">
        <v>63</v>
      </c>
      <c r="E10400" s="6170"/>
      <c r="F10400" s="5103" t="s">
        <v>64</v>
      </c>
      <c r="G10400" s="5104" t="s">
        <v>65</v>
      </c>
      <c r="H10400" s="6168" t="s">
        <v>66</v>
      </c>
      <c r="I10400" s="6169"/>
      <c r="J10400" s="2664"/>
    </row>
    <row r="10401" spans="3:10" ht="16.5">
      <c r="C10401" s="5102" t="s">
        <v>67</v>
      </c>
      <c r="D10401" s="6170"/>
      <c r="E10401" s="6170"/>
      <c r="F10401" s="5103" t="s">
        <v>0</v>
      </c>
      <c r="G10401" s="5104"/>
      <c r="H10401" s="5105" t="s">
        <v>68</v>
      </c>
      <c r="I10401" s="5106" t="s">
        <v>69</v>
      </c>
      <c r="J10401" s="2664"/>
    </row>
    <row r="10402" spans="3:10" ht="16.5" customHeight="1">
      <c r="C10402" s="5107"/>
      <c r="D10402" s="1754" t="str">
        <f>VLOOKUP(F10402,Accounts!B:C,2,FALSE)</f>
        <v>Semi-expendable Machinery and Equipment Expenses - Office Equipment</v>
      </c>
      <c r="E10402" s="5036"/>
      <c r="F10402" s="5111">
        <v>5020321002</v>
      </c>
      <c r="G10402" s="5112"/>
      <c r="H10402" s="5163">
        <v>60000</v>
      </c>
      <c r="I10402" s="5114"/>
      <c r="J10402" s="2664"/>
    </row>
    <row r="10403" spans="3:10" ht="15.75">
      <c r="C10403" s="5164"/>
      <c r="D10403" s="5039"/>
      <c r="E10403" s="5036" t="str">
        <f>VLOOKUP($F10403,Accounts!$B:$C,2,FALSE)</f>
        <v>Semi-Expendable Office Equipment</v>
      </c>
      <c r="F10403" s="5111">
        <v>1040502000</v>
      </c>
      <c r="G10403" s="5112"/>
      <c r="H10403" s="5113"/>
      <c r="I10403" s="5165">
        <v>60000</v>
      </c>
      <c r="J10403" s="2664"/>
    </row>
    <row r="10404" spans="3:10" ht="31.5">
      <c r="C10404" s="5115"/>
      <c r="D10404" s="5166"/>
      <c r="E10404" s="5167" t="s">
        <v>6056</v>
      </c>
      <c r="F10404" s="5168"/>
      <c r="G10404" s="5112"/>
      <c r="H10404" s="5113"/>
      <c r="I10404" s="5114"/>
      <c r="J10404" s="2664"/>
    </row>
    <row r="10405" spans="3:10" ht="16.5">
      <c r="C10405" s="5115"/>
      <c r="D10405" s="5110"/>
      <c r="E10405" s="5116"/>
      <c r="F10405" s="5168"/>
      <c r="G10405" s="5112"/>
      <c r="H10405" s="5113"/>
      <c r="I10405" s="5114"/>
      <c r="J10405" s="2664"/>
    </row>
    <row r="10406" spans="3:10" ht="16.5">
      <c r="C10406" s="5120"/>
      <c r="D10406" s="5121" t="s">
        <v>70</v>
      </c>
      <c r="E10406" s="5121"/>
      <c r="F10406" s="5122"/>
      <c r="G10406" s="5123"/>
      <c r="H10406" s="5124">
        <f>SUM(H10402:H10405)</f>
        <v>60000</v>
      </c>
      <c r="I10406" s="5125">
        <f>SUM(I10402:I10405)</f>
        <v>60000</v>
      </c>
      <c r="J10406" s="2664"/>
    </row>
    <row r="10407" spans="3:10" ht="16.5">
      <c r="C10407" s="5126"/>
      <c r="D10407" s="5127"/>
      <c r="E10407" s="5127"/>
      <c r="F10407" s="5128"/>
      <c r="G10407" s="5129"/>
      <c r="H10407" s="5130"/>
      <c r="I10407" s="5131">
        <f>H10402-I10406</f>
        <v>0</v>
      </c>
      <c r="J10407" s="2664"/>
    </row>
    <row r="10408" spans="3:10" ht="16.5">
      <c r="C10408" s="6171" t="s">
        <v>71</v>
      </c>
      <c r="D10408" s="6172"/>
      <c r="E10408" s="5132"/>
      <c r="F10408" s="6173" t="s">
        <v>3489</v>
      </c>
      <c r="G10408" s="6172"/>
      <c r="H10408" s="6174"/>
      <c r="I10408" s="6175"/>
      <c r="J10408" s="2664"/>
    </row>
    <row r="10409" spans="3:10" ht="16.5">
      <c r="C10409" s="5133"/>
      <c r="D10409" s="5134"/>
      <c r="E10409" s="5135"/>
      <c r="F10409" s="5136"/>
      <c r="G10409" s="5137"/>
      <c r="H10409" s="5138"/>
      <c r="I10409" s="5139"/>
      <c r="J10409" s="2664"/>
    </row>
    <row r="10410" spans="3:10" ht="16.5">
      <c r="C10410" s="5140"/>
      <c r="D10410" s="5141"/>
      <c r="E10410" s="5142" t="s">
        <v>4882</v>
      </c>
      <c r="F10410" s="5143"/>
      <c r="G10410" s="5144" t="s">
        <v>3026</v>
      </c>
      <c r="H10410" s="5138"/>
      <c r="I10410" s="5139"/>
      <c r="J10410" s="2664"/>
    </row>
    <row r="10411" spans="3:10" ht="15.75">
      <c r="C10411" s="5145"/>
      <c r="D10411" s="5146"/>
      <c r="E10411" s="5147" t="s">
        <v>2989</v>
      </c>
      <c r="F10411" s="5148" t="s">
        <v>2541</v>
      </c>
      <c r="G10411" s="5146" t="s">
        <v>299</v>
      </c>
      <c r="H10411" s="5149"/>
      <c r="I10411" s="5094"/>
      <c r="J10411" s="2664"/>
    </row>
    <row r="10412" spans="3:10" ht="17.25" thickBot="1">
      <c r="C10412" s="5150"/>
      <c r="D10412" s="5151"/>
      <c r="E10412" s="5152"/>
      <c r="F10412" s="5153"/>
      <c r="G10412" s="5151"/>
      <c r="H10412" s="5154"/>
      <c r="I10412" s="5155"/>
      <c r="J10412" s="2664"/>
    </row>
    <row r="10413" spans="3:10" ht="18.75">
      <c r="C10413" s="5087"/>
      <c r="D10413" s="6176" t="s">
        <v>60</v>
      </c>
      <c r="E10413" s="6176"/>
      <c r="F10413" s="6177"/>
      <c r="G10413" s="5088"/>
      <c r="H10413" s="6178" t="s">
        <v>6057</v>
      </c>
      <c r="I10413" s="6179"/>
      <c r="J10413" s="2664"/>
    </row>
    <row r="10414" spans="3:10" ht="16.5">
      <c r="C10414" s="5169" t="s">
        <v>2722</v>
      </c>
      <c r="D10414" s="6198" t="s">
        <v>2538</v>
      </c>
      <c r="E10414" s="6198"/>
      <c r="F10414" s="6199"/>
      <c r="G10414" s="5170"/>
      <c r="H10414" s="6180" t="s">
        <v>5911</v>
      </c>
      <c r="I10414" s="6181"/>
      <c r="J10414" s="2664"/>
    </row>
    <row r="10415" spans="3:10" ht="15.75">
      <c r="C10415" s="5091" t="s">
        <v>2723</v>
      </c>
      <c r="D10415" s="6194">
        <v>1</v>
      </c>
      <c r="E10415" s="6194"/>
      <c r="F10415" s="6195"/>
      <c r="G10415" s="5092"/>
      <c r="H10415" s="5171"/>
      <c r="I10415" s="5094"/>
      <c r="J10415" s="2664"/>
    </row>
    <row r="10416" spans="3:10" ht="16.5">
      <c r="C10416" s="5095"/>
      <c r="D10416" s="5096"/>
      <c r="E10416" s="5096"/>
      <c r="F10416" s="5097"/>
      <c r="G10416" s="5098"/>
      <c r="H10416" s="5099"/>
      <c r="I10416" s="5100"/>
      <c r="J10416" s="2664"/>
    </row>
    <row r="10417" spans="3:10" ht="16.5">
      <c r="C10417" s="5101"/>
      <c r="D10417" s="6205" t="s">
        <v>61</v>
      </c>
      <c r="E10417" s="6205"/>
      <c r="F10417" s="6205"/>
      <c r="G10417" s="6205"/>
      <c r="H10417" s="6205"/>
      <c r="I10417" s="6206"/>
      <c r="J10417" s="2664"/>
    </row>
    <row r="10418" spans="3:10" ht="16.5">
      <c r="C10418" s="5102" t="s">
        <v>62</v>
      </c>
      <c r="D10418" s="6170" t="s">
        <v>63</v>
      </c>
      <c r="E10418" s="6170"/>
      <c r="F10418" s="5103" t="s">
        <v>64</v>
      </c>
      <c r="G10418" s="5104" t="s">
        <v>65</v>
      </c>
      <c r="H10418" s="6168" t="s">
        <v>66</v>
      </c>
      <c r="I10418" s="6169"/>
      <c r="J10418" s="2664"/>
    </row>
    <row r="10419" spans="3:10" ht="16.5">
      <c r="C10419" s="5102" t="s">
        <v>67</v>
      </c>
      <c r="D10419" s="6170"/>
      <c r="E10419" s="6170"/>
      <c r="F10419" s="5103" t="s">
        <v>0</v>
      </c>
      <c r="G10419" s="5104"/>
      <c r="H10419" s="5105" t="s">
        <v>68</v>
      </c>
      <c r="I10419" s="5106" t="s">
        <v>69</v>
      </c>
      <c r="J10419" s="2664"/>
    </row>
    <row r="10420" spans="3:10" ht="16.5" customHeight="1">
      <c r="C10420" s="5107"/>
      <c r="D10420" s="1754" t="str">
        <f>VLOOKUP(F10420,Accounts!B:C,2,FALSE)</f>
        <v>Semi-expendable Machinery and Equipment Expenses - Office Equipment</v>
      </c>
      <c r="E10420" s="5036"/>
      <c r="F10420" s="5111">
        <v>5020321002</v>
      </c>
      <c r="G10420" s="5112"/>
      <c r="H10420" s="5113">
        <v>24000</v>
      </c>
      <c r="I10420" s="5114"/>
      <c r="J10420" s="2664"/>
    </row>
    <row r="10421" spans="3:10" ht="16.5">
      <c r="C10421" s="5107"/>
      <c r="D10421" s="5039"/>
      <c r="E10421" s="5036" t="str">
        <f>VLOOKUP($F10421,Accounts!$B:$C,2,FALSE)</f>
        <v>Semi-Expendable Office Equipment</v>
      </c>
      <c r="F10421" s="5111">
        <v>1040502000</v>
      </c>
      <c r="G10421" s="5112"/>
      <c r="H10421" s="5113"/>
      <c r="I10421" s="5114">
        <v>24000</v>
      </c>
      <c r="J10421" s="2664"/>
    </row>
    <row r="10422" spans="3:10" ht="31.5">
      <c r="C10422" s="5164"/>
      <c r="D10422" s="5166"/>
      <c r="E10422" s="5167" t="s">
        <v>6058</v>
      </c>
      <c r="F10422" s="5111"/>
      <c r="G10422" s="5112"/>
      <c r="H10422" s="5113">
        <v>0</v>
      </c>
      <c r="I10422" s="5114"/>
      <c r="J10422" s="2664"/>
    </row>
    <row r="10423" spans="3:10" ht="16.5">
      <c r="C10423" s="5115"/>
      <c r="D10423" s="5110"/>
      <c r="E10423" s="5116"/>
      <c r="F10423" s="5168"/>
      <c r="G10423" s="5112"/>
      <c r="H10423" s="5113"/>
      <c r="I10423" s="5114"/>
      <c r="J10423" s="2664"/>
    </row>
    <row r="10424" spans="3:10" ht="16.5">
      <c r="C10424" s="5120"/>
      <c r="D10424" s="5121" t="s">
        <v>70</v>
      </c>
      <c r="E10424" s="5121"/>
      <c r="F10424" s="5122"/>
      <c r="G10424" s="5123"/>
      <c r="H10424" s="5124">
        <f>SUM(H10420:H10423)</f>
        <v>24000</v>
      </c>
      <c r="I10424" s="5125">
        <f>SUM(I10420:I10423)</f>
        <v>24000</v>
      </c>
      <c r="J10424" s="2664"/>
    </row>
    <row r="10425" spans="3:10" ht="16.5">
      <c r="C10425" s="5126"/>
      <c r="D10425" s="5127"/>
      <c r="E10425" s="5127"/>
      <c r="F10425" s="5128"/>
      <c r="G10425" s="5129"/>
      <c r="H10425" s="5130"/>
      <c r="I10425" s="5131">
        <f>H10424-I10424</f>
        <v>0</v>
      </c>
      <c r="J10425" s="2664"/>
    </row>
    <row r="10426" spans="3:10" ht="16.5">
      <c r="C10426" s="6171" t="s">
        <v>71</v>
      </c>
      <c r="D10426" s="6172"/>
      <c r="E10426" s="5132"/>
      <c r="F10426" s="6173" t="s">
        <v>3489</v>
      </c>
      <c r="G10426" s="6172"/>
      <c r="H10426" s="6174"/>
      <c r="I10426" s="6175"/>
      <c r="J10426" s="2664"/>
    </row>
    <row r="10427" spans="3:10" ht="16.5">
      <c r="C10427" s="5193"/>
      <c r="D10427" s="5177"/>
      <c r="E10427" s="5194"/>
      <c r="F10427" s="5176"/>
      <c r="G10427" s="5177"/>
      <c r="H10427" s="5178"/>
      <c r="I10427" s="5179"/>
      <c r="J10427" s="2664"/>
    </row>
    <row r="10428" spans="3:10" ht="16.5">
      <c r="C10428" s="5133"/>
      <c r="D10428" s="5134"/>
      <c r="E10428" s="5135"/>
      <c r="F10428" s="5136"/>
      <c r="G10428" s="5137"/>
      <c r="H10428" s="5138"/>
      <c r="I10428" s="5139"/>
      <c r="J10428" s="2664"/>
    </row>
    <row r="10429" spans="3:10" ht="16.5">
      <c r="C10429" s="5140"/>
      <c r="D10429" s="5141"/>
      <c r="E10429" s="5142" t="s">
        <v>4882</v>
      </c>
      <c r="F10429" s="5143"/>
      <c r="G10429" s="5144" t="s">
        <v>3026</v>
      </c>
      <c r="H10429" s="5138"/>
      <c r="I10429" s="5139"/>
      <c r="J10429" s="2664"/>
    </row>
    <row r="10430" spans="3:10" ht="16.5">
      <c r="C10430" s="5140"/>
      <c r="D10430" s="5141"/>
      <c r="E10430" s="5195" t="s">
        <v>2989</v>
      </c>
      <c r="F10430" s="5143" t="s">
        <v>2541</v>
      </c>
      <c r="G10430" s="5141" t="s">
        <v>299</v>
      </c>
      <c r="H10430" s="5185"/>
      <c r="I10430" s="5139"/>
      <c r="J10430" s="2664"/>
    </row>
    <row r="10431" spans="3:10" ht="17.25" thickBot="1">
      <c r="C10431" s="5150"/>
      <c r="D10431" s="5151"/>
      <c r="E10431" s="5152"/>
      <c r="F10431" s="5153"/>
      <c r="G10431" s="5151"/>
      <c r="H10431" s="5154"/>
      <c r="I10431" s="5155"/>
      <c r="J10431" s="2664"/>
    </row>
    <row r="10432" spans="3:10" ht="18.75">
      <c r="C10432" s="5087"/>
      <c r="D10432" s="6176" t="s">
        <v>60</v>
      </c>
      <c r="E10432" s="6176"/>
      <c r="F10432" s="6177"/>
      <c r="G10432" s="5088"/>
      <c r="H10432" s="6178" t="s">
        <v>6059</v>
      </c>
      <c r="I10432" s="6179"/>
      <c r="J10432" s="2664"/>
    </row>
    <row r="10433" spans="3:10" ht="16.5">
      <c r="C10433" s="5169" t="s">
        <v>2722</v>
      </c>
      <c r="D10433" s="6198" t="s">
        <v>2538</v>
      </c>
      <c r="E10433" s="6198"/>
      <c r="F10433" s="6199"/>
      <c r="G10433" s="5170"/>
      <c r="H10433" s="6180" t="s">
        <v>5911</v>
      </c>
      <c r="I10433" s="6181"/>
      <c r="J10433" s="2664"/>
    </row>
    <row r="10434" spans="3:10" ht="15.75">
      <c r="C10434" s="5091" t="s">
        <v>2723</v>
      </c>
      <c r="D10434" s="6194">
        <v>1</v>
      </c>
      <c r="E10434" s="6194"/>
      <c r="F10434" s="6195"/>
      <c r="G10434" s="5092"/>
      <c r="H10434" s="5171"/>
      <c r="I10434" s="5094"/>
      <c r="J10434" s="2664"/>
    </row>
    <row r="10435" spans="3:10" ht="16.5">
      <c r="C10435" s="5095"/>
      <c r="D10435" s="5096"/>
      <c r="E10435" s="5096"/>
      <c r="F10435" s="5097"/>
      <c r="G10435" s="5098"/>
      <c r="H10435" s="5099"/>
      <c r="I10435" s="5100"/>
      <c r="J10435" s="2664"/>
    </row>
    <row r="10436" spans="3:10" ht="16.5">
      <c r="C10436" s="5101"/>
      <c r="D10436" s="6205" t="s">
        <v>61</v>
      </c>
      <c r="E10436" s="6205"/>
      <c r="F10436" s="6205"/>
      <c r="G10436" s="6205"/>
      <c r="H10436" s="6205"/>
      <c r="I10436" s="6206"/>
      <c r="J10436" s="2664"/>
    </row>
    <row r="10437" spans="3:10" ht="16.5">
      <c r="C10437" s="5102" t="s">
        <v>62</v>
      </c>
      <c r="D10437" s="6170" t="s">
        <v>63</v>
      </c>
      <c r="E10437" s="6170"/>
      <c r="F10437" s="5103" t="s">
        <v>64</v>
      </c>
      <c r="G10437" s="5104" t="s">
        <v>65</v>
      </c>
      <c r="H10437" s="6168" t="s">
        <v>66</v>
      </c>
      <c r="I10437" s="6169"/>
      <c r="J10437" s="2664"/>
    </row>
    <row r="10438" spans="3:10" ht="16.5">
      <c r="C10438" s="5102" t="s">
        <v>67</v>
      </c>
      <c r="D10438" s="6170"/>
      <c r="E10438" s="6170"/>
      <c r="F10438" s="5103" t="s">
        <v>0</v>
      </c>
      <c r="G10438" s="5104"/>
      <c r="H10438" s="5105" t="s">
        <v>68</v>
      </c>
      <c r="I10438" s="5106" t="s">
        <v>69</v>
      </c>
      <c r="J10438" s="2664"/>
    </row>
    <row r="10439" spans="3:10" ht="16.5" customHeight="1">
      <c r="C10439" s="5107"/>
      <c r="D10439" s="1754" t="str">
        <f>VLOOKUP(F10439,Accounts!B:C,2,FALSE)</f>
        <v>Semi-Expendable - Other Machinery and Equipment Expenses</v>
      </c>
      <c r="E10439" s="5036"/>
      <c r="F10439" s="5111">
        <v>5020321099</v>
      </c>
      <c r="G10439" s="5112"/>
      <c r="H10439" s="5113">
        <v>40675</v>
      </c>
      <c r="I10439" s="5114"/>
      <c r="J10439" s="2664"/>
    </row>
    <row r="10440" spans="3:10" ht="16.5">
      <c r="C10440" s="5107"/>
      <c r="D10440" s="5039"/>
      <c r="E10440" s="5036" t="str">
        <f>VLOOKUP($F10440,Accounts!$B:$C,2,FALSE)</f>
        <v>Semi-Expendable other machinery and equipment</v>
      </c>
      <c r="F10440" s="5111">
        <v>1040599000</v>
      </c>
      <c r="G10440" s="5112"/>
      <c r="H10440" s="5113"/>
      <c r="I10440" s="5114">
        <v>40675</v>
      </c>
      <c r="J10440" s="2664"/>
    </row>
    <row r="10441" spans="3:10" ht="47.25">
      <c r="C10441" s="5164"/>
      <c r="D10441" s="5166"/>
      <c r="E10441" s="5167" t="s">
        <v>6201</v>
      </c>
      <c r="F10441" s="5111"/>
      <c r="G10441" s="5112"/>
      <c r="H10441" s="5113"/>
      <c r="I10441" s="5114"/>
      <c r="J10441" s="2664"/>
    </row>
    <row r="10442" spans="3:10" ht="16.5">
      <c r="C10442" s="5115"/>
      <c r="D10442" s="5110"/>
      <c r="E10442" s="5116"/>
      <c r="F10442" s="5168"/>
      <c r="G10442" s="5112"/>
      <c r="H10442" s="5113"/>
      <c r="I10442" s="5114"/>
      <c r="J10442" s="2664"/>
    </row>
    <row r="10443" spans="3:10" ht="16.5">
      <c r="C10443" s="5196"/>
      <c r="D10443" s="5197" t="s">
        <v>70</v>
      </c>
      <c r="E10443" s="5197"/>
      <c r="F10443" s="5198"/>
      <c r="G10443" s="5199"/>
      <c r="H10443" s="5200">
        <f>SUM(H10439:H10442)</f>
        <v>40675</v>
      </c>
      <c r="I10443" s="5201">
        <f>SUM(I10439:I10442)</f>
        <v>40675</v>
      </c>
      <c r="J10443" s="2664"/>
    </row>
    <row r="10444" spans="3:10" ht="16.5">
      <c r="C10444" s="6171" t="s">
        <v>71</v>
      </c>
      <c r="D10444" s="6172"/>
      <c r="E10444" s="5132"/>
      <c r="F10444" s="6173" t="s">
        <v>3489</v>
      </c>
      <c r="G10444" s="6172"/>
      <c r="H10444" s="6174"/>
      <c r="I10444" s="6175"/>
      <c r="J10444" s="2664"/>
    </row>
    <row r="10445" spans="3:10" ht="16.5">
      <c r="C10445" s="5193"/>
      <c r="D10445" s="5177"/>
      <c r="E10445" s="5194"/>
      <c r="F10445" s="5176"/>
      <c r="G10445" s="5177"/>
      <c r="H10445" s="5178"/>
      <c r="I10445" s="5179"/>
      <c r="J10445" s="2664"/>
    </row>
    <row r="10446" spans="3:10" ht="16.5">
      <c r="C10446" s="5133"/>
      <c r="D10446" s="5134"/>
      <c r="E10446" s="5135"/>
      <c r="F10446" s="5136"/>
      <c r="G10446" s="5137"/>
      <c r="H10446" s="5138"/>
      <c r="I10446" s="5139"/>
      <c r="J10446" s="2664"/>
    </row>
    <row r="10447" spans="3:10" ht="16.5">
      <c r="C10447" s="5140"/>
      <c r="D10447" s="5141"/>
      <c r="E10447" s="5142" t="s">
        <v>4882</v>
      </c>
      <c r="F10447" s="5143"/>
      <c r="G10447" s="5144" t="s">
        <v>3026</v>
      </c>
      <c r="H10447" s="5138"/>
      <c r="I10447" s="5139"/>
      <c r="J10447" s="2664"/>
    </row>
    <row r="10448" spans="3:10" ht="16.5">
      <c r="C10448" s="5140"/>
      <c r="D10448" s="5141"/>
      <c r="E10448" s="5195" t="s">
        <v>2989</v>
      </c>
      <c r="F10448" s="5143" t="s">
        <v>2541</v>
      </c>
      <c r="G10448" s="6198" t="s">
        <v>299</v>
      </c>
      <c r="H10448" s="6198"/>
      <c r="I10448" s="6204"/>
      <c r="J10448" s="2664"/>
    </row>
    <row r="10449" spans="3:10" ht="17.25" thickBot="1">
      <c r="C10449" s="5150"/>
      <c r="D10449" s="5151"/>
      <c r="E10449" s="5152"/>
      <c r="F10449" s="5153"/>
      <c r="G10449" s="5151"/>
      <c r="H10449" s="5154"/>
      <c r="I10449" s="5155"/>
      <c r="J10449" s="2664"/>
    </row>
    <row r="10450" spans="3:10" ht="22.5">
      <c r="C10450" s="420" t="s">
        <v>245</v>
      </c>
      <c r="D10450" s="5460" t="s">
        <v>60</v>
      </c>
      <c r="E10450" s="5460"/>
      <c r="F10450" s="5461"/>
      <c r="G10450" s="2201"/>
      <c r="H10450" s="6207" t="s">
        <v>6065</v>
      </c>
      <c r="I10450" s="6208"/>
      <c r="J10450" s="2664"/>
    </row>
    <row r="10451" spans="3:10" ht="22.5">
      <c r="C10451" s="6209" t="s">
        <v>305</v>
      </c>
      <c r="D10451" s="6210"/>
      <c r="E10451" s="6210"/>
      <c r="F10451" s="6211"/>
      <c r="G10451" s="78"/>
      <c r="H10451" s="5619" t="str">
        <f>H10433</f>
        <v>Date: June 30, 2023</v>
      </c>
      <c r="I10451" s="5620"/>
      <c r="J10451" s="2664"/>
    </row>
    <row r="10452" spans="3:10" ht="22.5">
      <c r="C10452" s="6209" t="s">
        <v>306</v>
      </c>
      <c r="D10452" s="6210"/>
      <c r="E10452" s="6210"/>
      <c r="F10452" s="6211"/>
      <c r="G10452" s="78"/>
      <c r="H10452" s="92"/>
      <c r="I10452" s="2202"/>
      <c r="J10452" s="2664"/>
    </row>
    <row r="10453" spans="3:10">
      <c r="C10453" s="428"/>
      <c r="D10453" s="27"/>
      <c r="E10453" s="27"/>
      <c r="F10453" s="2128"/>
      <c r="G10453" s="2"/>
      <c r="H10453" s="94"/>
      <c r="I10453" s="2203"/>
      <c r="J10453" s="2664"/>
    </row>
    <row r="10454" spans="3:10">
      <c r="C10454" s="432"/>
      <c r="D10454" s="5413" t="s">
        <v>61</v>
      </c>
      <c r="E10454" s="5414"/>
      <c r="F10454" s="5414"/>
      <c r="G10454" s="5414"/>
      <c r="H10454" s="5414"/>
      <c r="I10454" s="5464"/>
      <c r="J10454" s="2664"/>
    </row>
    <row r="10455" spans="3:10">
      <c r="C10455" s="433" t="s">
        <v>62</v>
      </c>
      <c r="D10455" s="5416" t="s">
        <v>63</v>
      </c>
      <c r="E10455" s="5417"/>
      <c r="F10455" s="46" t="s">
        <v>302</v>
      </c>
      <c r="G10455" s="5420" t="s">
        <v>66</v>
      </c>
      <c r="H10455" s="5421"/>
      <c r="I10455" s="5456"/>
      <c r="J10455" s="2664"/>
    </row>
    <row r="10456" spans="3:10">
      <c r="C10456" s="436" t="s">
        <v>67</v>
      </c>
      <c r="D10456" s="5418"/>
      <c r="E10456" s="5419"/>
      <c r="F10456" s="47" t="s">
        <v>0</v>
      </c>
      <c r="G10456" s="5423" t="s">
        <v>68</v>
      </c>
      <c r="H10456" s="5424"/>
      <c r="I10456" s="2204" t="s">
        <v>69</v>
      </c>
      <c r="J10456" s="2664"/>
    </row>
    <row r="10457" spans="3:10">
      <c r="C10457" s="440"/>
      <c r="D10457" s="2129"/>
      <c r="E10457" s="2130"/>
      <c r="F10457" s="48"/>
      <c r="G10457" s="7" t="s">
        <v>65</v>
      </c>
      <c r="H10457" s="79"/>
      <c r="I10457" s="2204"/>
      <c r="J10457" s="2664"/>
    </row>
    <row r="10458" spans="3:10" ht="15.75">
      <c r="C10458" s="440"/>
      <c r="D10458" s="1754" t="str">
        <f>VLOOKUP(F10458,Accounts!B:C,2,FALSE)</f>
        <v>Due to GSIS - ECC</v>
      </c>
      <c r="E10458" s="5203"/>
      <c r="F10458" s="48">
        <v>2020102002</v>
      </c>
      <c r="G10458" s="7"/>
      <c r="H10458" s="5224">
        <v>6000</v>
      </c>
      <c r="I10458" s="2204"/>
      <c r="J10458" s="2664"/>
    </row>
    <row r="10459" spans="3:10">
      <c r="C10459" s="440"/>
      <c r="D10459" s="5212"/>
      <c r="E10459" s="5203" t="str">
        <f>VLOOKUP($F10459,Accounts!$B:$C,2,FALSE)</f>
        <v>Due to GSIS - Salary Loan</v>
      </c>
      <c r="F10459" s="48">
        <v>2020102003</v>
      </c>
      <c r="G10459" s="7"/>
      <c r="H10459" s="79"/>
      <c r="I10459" s="2204">
        <f>H10458</f>
        <v>6000</v>
      </c>
      <c r="J10459" s="2664"/>
    </row>
    <row r="10460" spans="3:10">
      <c r="C10460" s="440"/>
      <c r="D10460" s="5208"/>
      <c r="E10460" s="5207"/>
      <c r="F10460" s="48"/>
      <c r="G10460" s="8"/>
      <c r="H10460" s="79"/>
      <c r="I10460" s="2204"/>
      <c r="J10460" s="2664"/>
    </row>
    <row r="10461" spans="3:10">
      <c r="C10461" s="440"/>
      <c r="D10461" s="5208"/>
      <c r="E10461" s="5225"/>
      <c r="F10461" s="5226"/>
      <c r="G10461" s="8"/>
      <c r="H10461" s="79"/>
      <c r="I10461" s="2204"/>
      <c r="J10461" s="2664"/>
    </row>
    <row r="10462" spans="3:10">
      <c r="C10462" s="440"/>
      <c r="D10462" s="5227"/>
      <c r="E10462" s="5207"/>
      <c r="F10462" s="48"/>
      <c r="G10462" s="7"/>
      <c r="H10462" s="311"/>
      <c r="I10462" s="2220"/>
      <c r="J10462" s="2664"/>
    </row>
    <row r="10463" spans="3:10">
      <c r="C10463" s="440"/>
      <c r="D10463" s="6212" t="s">
        <v>6071</v>
      </c>
      <c r="E10463" s="6213"/>
      <c r="F10463" s="48"/>
      <c r="G10463" s="7"/>
      <c r="H10463" s="311"/>
      <c r="I10463" s="2220"/>
      <c r="J10463" s="2664"/>
    </row>
    <row r="10464" spans="3:10">
      <c r="C10464" s="440"/>
      <c r="D10464" s="1529"/>
      <c r="E10464" s="5207"/>
      <c r="F10464" s="48"/>
      <c r="G10464" s="5214"/>
      <c r="H10464" s="386"/>
      <c r="I10464" s="2220"/>
      <c r="J10464" s="2664"/>
    </row>
    <row r="10465" spans="3:10">
      <c r="C10465" s="440"/>
      <c r="D10465" s="1110" t="s">
        <v>3301</v>
      </c>
      <c r="E10465" s="5207" t="s">
        <v>6072</v>
      </c>
      <c r="F10465" s="48"/>
      <c r="G10465" s="8"/>
      <c r="H10465" s="3403"/>
      <c r="I10465" s="3404"/>
      <c r="J10465" s="2664"/>
    </row>
    <row r="10466" spans="3:10">
      <c r="C10466" s="2885">
        <v>6000</v>
      </c>
      <c r="D10466" s="5208" t="s">
        <v>53</v>
      </c>
      <c r="E10466" s="48"/>
      <c r="F10466" s="4254" t="s">
        <v>6073</v>
      </c>
      <c r="G10466" s="8"/>
      <c r="H10466" s="3403"/>
      <c r="I10466" s="3404"/>
      <c r="J10466" s="2664"/>
    </row>
    <row r="10467" spans="3:10">
      <c r="C10467" s="2885">
        <v>6000</v>
      </c>
      <c r="D10467" s="5625" t="s">
        <v>6067</v>
      </c>
      <c r="E10467" s="5626"/>
      <c r="F10467" s="48" t="s">
        <v>6068</v>
      </c>
      <c r="G10467" s="8"/>
      <c r="H10467" s="3403"/>
      <c r="I10467" s="3404"/>
      <c r="J10467" s="2664"/>
    </row>
    <row r="10468" spans="3:10">
      <c r="C10468" s="2885"/>
      <c r="D10468" s="6214"/>
      <c r="E10468" s="6215"/>
      <c r="F10468" s="5228"/>
      <c r="G10468" s="8"/>
      <c r="H10468" s="3403"/>
      <c r="I10468" s="3404"/>
      <c r="J10468" s="2664"/>
    </row>
    <row r="10469" spans="3:10">
      <c r="C10469" s="2885"/>
      <c r="D10469" s="6216" t="s">
        <v>3576</v>
      </c>
      <c r="E10469" s="6217"/>
      <c r="F10469" s="5228"/>
      <c r="G10469" s="8"/>
      <c r="H10469" s="3403"/>
      <c r="I10469" s="3404"/>
      <c r="J10469" s="2664"/>
    </row>
    <row r="10470" spans="3:10">
      <c r="C10470" s="2885">
        <v>6000</v>
      </c>
      <c r="D10470" s="5208" t="s">
        <v>53</v>
      </c>
      <c r="E10470" s="48"/>
      <c r="F10470" s="4254" t="s">
        <v>6073</v>
      </c>
      <c r="G10470" s="8"/>
      <c r="H10470" s="3403"/>
      <c r="I10470" s="3404"/>
      <c r="J10470" s="2664"/>
    </row>
    <row r="10471" spans="3:10">
      <c r="C10471" s="2885">
        <v>6000</v>
      </c>
      <c r="D10471" s="5625" t="s">
        <v>6069</v>
      </c>
      <c r="E10471" s="5626"/>
      <c r="F10471" s="48" t="s">
        <v>6070</v>
      </c>
      <c r="G10471" s="8"/>
      <c r="H10471" s="3403"/>
      <c r="I10471" s="3404"/>
      <c r="J10471" s="2664"/>
    </row>
    <row r="10472" spans="3:10">
      <c r="C10472" s="2885"/>
      <c r="D10472" s="6218"/>
      <c r="E10472" s="6219"/>
      <c r="F10472" s="5229"/>
      <c r="G10472" s="8"/>
      <c r="H10472" s="3403"/>
      <c r="I10472" s="3404"/>
      <c r="J10472" s="2664"/>
    </row>
    <row r="10473" spans="3:10">
      <c r="C10473" s="440"/>
      <c r="D10473" s="6220"/>
      <c r="E10473" s="6221"/>
      <c r="F10473" s="5229"/>
      <c r="G10473" s="8"/>
      <c r="H10473" s="3403"/>
      <c r="I10473" s="3404"/>
      <c r="J10473" s="2664"/>
    </row>
    <row r="10474" spans="3:10">
      <c r="C10474" s="440"/>
      <c r="D10474" s="5208"/>
      <c r="E10474" s="5206"/>
      <c r="F10474" s="5230"/>
      <c r="G10474" s="8"/>
      <c r="H10474" s="3403"/>
      <c r="I10474" s="3404"/>
      <c r="J10474" s="2664"/>
    </row>
    <row r="10475" spans="3:10">
      <c r="C10475" s="440"/>
      <c r="D10475" s="5208"/>
      <c r="E10475" s="5206"/>
      <c r="F10475" s="5231"/>
      <c r="G10475" s="8"/>
      <c r="H10475" s="3403"/>
      <c r="I10475" s="3404"/>
      <c r="J10475" s="2664"/>
    </row>
    <row r="10476" spans="3:10">
      <c r="C10476" s="440"/>
      <c r="D10476" s="5208"/>
      <c r="E10476" s="5206"/>
      <c r="F10476" s="5232"/>
      <c r="G10476" s="8"/>
      <c r="H10476" s="5233"/>
      <c r="I10476" s="5234"/>
      <c r="J10476" s="2664"/>
    </row>
    <row r="10477" spans="3:10" ht="15.75" thickBot="1">
      <c r="C10477" s="449"/>
      <c r="D10477" s="30"/>
      <c r="E10477" s="1554"/>
      <c r="F10477" s="1069"/>
      <c r="G10477" s="1067"/>
      <c r="H10477" s="99">
        <f>SUM(H10457:H10465)</f>
        <v>6000</v>
      </c>
      <c r="I10477" s="2206">
        <f>SUM(I10457:I10465)</f>
        <v>6000</v>
      </c>
      <c r="J10477" s="2664"/>
    </row>
    <row r="10478" spans="3:10" ht="15.75" thickTop="1">
      <c r="C10478" s="449"/>
      <c r="D10478" s="32"/>
      <c r="E10478" s="33"/>
      <c r="F10478" s="5235"/>
      <c r="G10478" s="11"/>
      <c r="H10478" s="101"/>
      <c r="I10478" s="2222">
        <f>H10477-I10477</f>
        <v>0</v>
      </c>
      <c r="J10478" s="2664"/>
    </row>
    <row r="10479" spans="3:10">
      <c r="C10479" s="5383" t="s">
        <v>71</v>
      </c>
      <c r="D10479" s="5384"/>
      <c r="E10479" s="5216"/>
      <c r="F10479" s="5436" t="s">
        <v>275</v>
      </c>
      <c r="G10479" s="5437"/>
      <c r="H10479" s="5438"/>
      <c r="I10479" s="5459"/>
      <c r="J10479" s="2664"/>
    </row>
    <row r="10480" spans="3:10">
      <c r="C10480" s="451"/>
      <c r="D10480" s="81"/>
      <c r="E10480" s="82" t="s">
        <v>3643</v>
      </c>
      <c r="F10480" s="5202"/>
      <c r="G10480" s="13"/>
      <c r="H10480" s="102"/>
      <c r="I10480" s="2202"/>
      <c r="J10480" s="2664"/>
    </row>
    <row r="10481" spans="3:10">
      <c r="C10481" s="5452" t="s">
        <v>3560</v>
      </c>
      <c r="D10481" s="5430"/>
      <c r="E10481" s="5431"/>
      <c r="F10481" s="6006" t="s">
        <v>3026</v>
      </c>
      <c r="G10481" s="5587"/>
      <c r="H10481" s="5587"/>
      <c r="I10481" s="6007"/>
      <c r="J10481" s="2664"/>
    </row>
    <row r="10482" spans="3:10">
      <c r="C10482" s="5452" t="s">
        <v>3343</v>
      </c>
      <c r="D10482" s="5430"/>
      <c r="E10482" s="5431"/>
      <c r="F10482" s="5432" t="s">
        <v>303</v>
      </c>
      <c r="G10482" s="5433"/>
      <c r="H10482" s="5433"/>
      <c r="I10482" s="5453"/>
      <c r="J10482" s="2664"/>
    </row>
    <row r="10483" spans="3:10" ht="15.75" thickBot="1">
      <c r="C10483" s="464" t="s">
        <v>245</v>
      </c>
      <c r="D10483" s="465"/>
      <c r="E10483" s="465"/>
      <c r="F10483" s="477"/>
      <c r="G10483" s="467"/>
      <c r="H10483" s="2223"/>
      <c r="I10483" s="2224" t="s">
        <v>245</v>
      </c>
      <c r="J10483" s="2664"/>
    </row>
    <row r="10484" spans="3:10" ht="22.5">
      <c r="C10484" s="420" t="s">
        <v>245</v>
      </c>
      <c r="D10484" s="5460" t="s">
        <v>60</v>
      </c>
      <c r="E10484" s="5460"/>
      <c r="F10484" s="5461"/>
      <c r="G10484" s="2201"/>
      <c r="H10484" s="6207" t="s">
        <v>6074</v>
      </c>
      <c r="I10484" s="6208"/>
      <c r="J10484" s="2664"/>
    </row>
    <row r="10485" spans="3:10" ht="22.5">
      <c r="C10485" s="6209" t="s">
        <v>305</v>
      </c>
      <c r="D10485" s="6210"/>
      <c r="E10485" s="6210"/>
      <c r="F10485" s="6211"/>
      <c r="G10485" s="78"/>
      <c r="H10485" s="5619" t="str">
        <f>H10451</f>
        <v>Date: June 30, 2023</v>
      </c>
      <c r="I10485" s="5620"/>
      <c r="J10485" s="2664"/>
    </row>
    <row r="10486" spans="3:10" ht="22.5">
      <c r="C10486" s="6209" t="s">
        <v>306</v>
      </c>
      <c r="D10486" s="6210"/>
      <c r="E10486" s="6210"/>
      <c r="F10486" s="6211"/>
      <c r="G10486" s="78"/>
      <c r="H10486" s="92"/>
      <c r="I10486" s="2202"/>
      <c r="J10486" s="2664"/>
    </row>
    <row r="10487" spans="3:10">
      <c r="C10487" s="428"/>
      <c r="D10487" s="27"/>
      <c r="E10487" s="27"/>
      <c r="F10487" s="2128"/>
      <c r="G10487" s="2"/>
      <c r="H10487" s="94"/>
      <c r="I10487" s="2203"/>
      <c r="J10487" s="2664"/>
    </row>
    <row r="10488" spans="3:10">
      <c r="C10488" s="432"/>
      <c r="D10488" s="5413" t="s">
        <v>61</v>
      </c>
      <c r="E10488" s="5414"/>
      <c r="F10488" s="5414"/>
      <c r="G10488" s="5414"/>
      <c r="H10488" s="5414"/>
      <c r="I10488" s="5464"/>
      <c r="J10488" s="2664"/>
    </row>
    <row r="10489" spans="3:10">
      <c r="C10489" s="433" t="s">
        <v>62</v>
      </c>
      <c r="D10489" s="5416" t="s">
        <v>63</v>
      </c>
      <c r="E10489" s="5417"/>
      <c r="F10489" s="46" t="s">
        <v>302</v>
      </c>
      <c r="G10489" s="5420" t="s">
        <v>66</v>
      </c>
      <c r="H10489" s="5421"/>
      <c r="I10489" s="5456"/>
      <c r="J10489" s="2664"/>
    </row>
    <row r="10490" spans="3:10">
      <c r="C10490" s="436" t="s">
        <v>67</v>
      </c>
      <c r="D10490" s="5418"/>
      <c r="E10490" s="5419"/>
      <c r="F10490" s="47" t="s">
        <v>0</v>
      </c>
      <c r="G10490" s="5423" t="s">
        <v>68</v>
      </c>
      <c r="H10490" s="5424"/>
      <c r="I10490" s="2204" t="s">
        <v>69</v>
      </c>
      <c r="J10490" s="2664"/>
    </row>
    <row r="10491" spans="3:10">
      <c r="C10491" s="440"/>
      <c r="D10491" s="2129"/>
      <c r="E10491" s="2130"/>
      <c r="F10491" s="48"/>
      <c r="G10491" s="7" t="s">
        <v>65</v>
      </c>
      <c r="H10491" s="79"/>
      <c r="I10491" s="2204"/>
      <c r="J10491" s="2664"/>
    </row>
    <row r="10492" spans="3:10">
      <c r="C10492" s="440"/>
      <c r="D10492" s="1754" t="str">
        <f>VLOOKUP(F10492,Accounts!B:C,2,FALSE)</f>
        <v>Due to GSIS - Salary Loan</v>
      </c>
      <c r="E10492" s="5203"/>
      <c r="F10492" s="48">
        <v>2020102003</v>
      </c>
      <c r="G10492" s="7"/>
      <c r="H10492" s="347">
        <v>216.67</v>
      </c>
      <c r="I10492" s="351"/>
      <c r="J10492" s="2664"/>
    </row>
    <row r="10493" spans="3:10">
      <c r="C10493" s="440"/>
      <c r="D10493" s="5212"/>
      <c r="E10493" s="5203" t="str">
        <f>VLOOKUP($F10493,Accounts!$B:$C,2,FALSE)</f>
        <v>Due to GSIS - ECC</v>
      </c>
      <c r="F10493" s="48">
        <v>2020102002</v>
      </c>
      <c r="G10493" s="7"/>
      <c r="H10493" s="347"/>
      <c r="I10493" s="351">
        <v>216.67</v>
      </c>
      <c r="J10493" s="2664"/>
    </row>
    <row r="10494" spans="3:10">
      <c r="C10494" s="440"/>
      <c r="D10494" s="6222"/>
      <c r="E10494" s="6223"/>
      <c r="F10494" s="48"/>
      <c r="G10494" s="8"/>
      <c r="H10494" s="79"/>
      <c r="I10494" s="2204"/>
      <c r="J10494" s="2664"/>
    </row>
    <row r="10495" spans="3:10" ht="28.5" customHeight="1">
      <c r="C10495" s="440"/>
      <c r="D10495" s="6224" t="s">
        <v>6075</v>
      </c>
      <c r="E10495" s="6225"/>
      <c r="F10495" s="942"/>
      <c r="G10495" s="8"/>
      <c r="H10495" s="79"/>
      <c r="I10495" s="2204"/>
      <c r="J10495" s="2664"/>
    </row>
    <row r="10496" spans="3:10" ht="15.75">
      <c r="C10496" s="3405"/>
      <c r="D10496" s="1110"/>
      <c r="E10496" s="5237"/>
      <c r="F10496" s="946"/>
      <c r="G10496" s="8"/>
      <c r="H10496" s="412"/>
      <c r="I10496" s="5238"/>
      <c r="J10496" s="2664"/>
    </row>
    <row r="10497" spans="3:10" ht="15.75">
      <c r="C10497" s="3405"/>
      <c r="D10497" s="1110"/>
      <c r="E10497" s="5237"/>
      <c r="F10497" s="946"/>
      <c r="G10497" s="8"/>
      <c r="H10497" s="412"/>
      <c r="I10497" s="5238"/>
      <c r="J10497" s="2664"/>
    </row>
    <row r="10498" spans="3:10">
      <c r="C10498" s="3405"/>
      <c r="D10498" s="1110"/>
      <c r="E10498" s="2294"/>
      <c r="F10498" s="1058"/>
      <c r="G10498" s="8"/>
      <c r="H10498" s="412"/>
      <c r="I10498" s="5238"/>
      <c r="J10498" s="2664"/>
    </row>
    <row r="10499" spans="3:10">
      <c r="C10499" s="3405"/>
      <c r="D10499" s="1110" t="s">
        <v>3301</v>
      </c>
      <c r="E10499" s="5207" t="s">
        <v>6076</v>
      </c>
      <c r="F10499" s="48"/>
      <c r="G10499" s="8"/>
      <c r="H10499" s="5239"/>
      <c r="I10499" s="2204"/>
      <c r="J10499" s="2664"/>
    </row>
    <row r="10500" spans="3:10">
      <c r="C10500" s="3405">
        <v>216.67</v>
      </c>
      <c r="D10500" s="5625" t="s">
        <v>6067</v>
      </c>
      <c r="E10500" s="5626"/>
      <c r="F10500" s="48" t="s">
        <v>6068</v>
      </c>
      <c r="G10500" s="8"/>
      <c r="H10500" s="5239"/>
      <c r="I10500" s="2204"/>
      <c r="J10500" s="2664"/>
    </row>
    <row r="10501" spans="3:10">
      <c r="C10501" s="3405">
        <v>216.67</v>
      </c>
      <c r="D10501" s="5625" t="s">
        <v>6077</v>
      </c>
      <c r="E10501" s="5626"/>
      <c r="F10501" s="4254" t="s">
        <v>6078</v>
      </c>
      <c r="G10501" s="8"/>
      <c r="H10501" s="5239"/>
      <c r="I10501" s="2204"/>
      <c r="J10501" s="2664"/>
    </row>
    <row r="10502" spans="3:10">
      <c r="C10502" s="3405"/>
      <c r="D10502" s="6214"/>
      <c r="E10502" s="6215"/>
      <c r="F10502" s="5228"/>
      <c r="G10502" s="8"/>
      <c r="H10502" s="96"/>
      <c r="I10502" s="2221"/>
      <c r="J10502" s="2664"/>
    </row>
    <row r="10503" spans="3:10">
      <c r="C10503" s="3405"/>
      <c r="D10503" s="6216" t="s">
        <v>3576</v>
      </c>
      <c r="E10503" s="6217"/>
      <c r="F10503" s="5228"/>
      <c r="G10503" s="8"/>
      <c r="H10503" s="96"/>
      <c r="I10503" s="2221"/>
      <c r="J10503" s="2664"/>
    </row>
    <row r="10504" spans="3:10">
      <c r="C10504" s="3405">
        <v>216.67</v>
      </c>
      <c r="D10504" s="5625" t="s">
        <v>6069</v>
      </c>
      <c r="E10504" s="5626"/>
      <c r="F10504" s="48" t="s">
        <v>6070</v>
      </c>
      <c r="G10504" s="8"/>
      <c r="H10504" s="96"/>
      <c r="I10504" s="2221"/>
      <c r="J10504" s="2664"/>
    </row>
    <row r="10505" spans="3:10">
      <c r="C10505" s="3405">
        <v>216.67</v>
      </c>
      <c r="D10505" s="5625" t="s">
        <v>6077</v>
      </c>
      <c r="E10505" s="5626"/>
      <c r="F10505" s="4254" t="s">
        <v>6078</v>
      </c>
      <c r="G10505" s="8"/>
      <c r="H10505" s="5240"/>
      <c r="I10505" s="5241"/>
      <c r="J10505" s="2664"/>
    </row>
    <row r="10506" spans="3:10">
      <c r="C10506" s="3405"/>
      <c r="D10506" s="1110"/>
      <c r="E10506" s="5211"/>
      <c r="F10506" s="5242"/>
      <c r="G10506" s="8"/>
      <c r="H10506" s="412"/>
      <c r="I10506" s="5238"/>
      <c r="J10506" s="2664"/>
    </row>
    <row r="10507" spans="3:10" ht="15.75" thickBot="1">
      <c r="C10507" s="3406"/>
      <c r="D10507" s="30"/>
      <c r="E10507" s="267"/>
      <c r="F10507" s="1046" t="s">
        <v>70</v>
      </c>
      <c r="G10507" s="10"/>
      <c r="H10507" s="99">
        <f>SUM(H10491:H10495)</f>
        <v>216.67</v>
      </c>
      <c r="I10507" s="2206">
        <f>SUM(I10491:I10495)</f>
        <v>216.67</v>
      </c>
      <c r="J10507" s="2664"/>
    </row>
    <row r="10508" spans="3:10" ht="15.75" thickTop="1">
      <c r="C10508" s="449"/>
      <c r="D10508" s="32"/>
      <c r="E10508" s="33"/>
      <c r="F10508" s="5235"/>
      <c r="G10508" s="11"/>
      <c r="H10508" s="101"/>
      <c r="I10508" s="2222">
        <f>H10507-I10507</f>
        <v>0</v>
      </c>
      <c r="J10508" s="2664"/>
    </row>
    <row r="10509" spans="3:10">
      <c r="C10509" s="5383" t="s">
        <v>71</v>
      </c>
      <c r="D10509" s="5384"/>
      <c r="E10509" s="5216"/>
      <c r="F10509" s="5436" t="s">
        <v>275</v>
      </c>
      <c r="G10509" s="5437"/>
      <c r="H10509" s="5438"/>
      <c r="I10509" s="5459"/>
      <c r="J10509" s="2664"/>
    </row>
    <row r="10510" spans="3:10">
      <c r="C10510" s="451"/>
      <c r="D10510" s="81"/>
      <c r="E10510" s="82" t="s">
        <v>3880</v>
      </c>
      <c r="F10510" s="5202"/>
      <c r="G10510" s="13"/>
      <c r="H10510" s="102"/>
      <c r="I10510" s="2202"/>
      <c r="J10510" s="2664"/>
    </row>
    <row r="10511" spans="3:10">
      <c r="C10511" s="5452" t="s">
        <v>3560</v>
      </c>
      <c r="D10511" s="5430"/>
      <c r="E10511" s="5431"/>
      <c r="F10511" s="6006" t="s">
        <v>3026</v>
      </c>
      <c r="G10511" s="5587"/>
      <c r="H10511" s="5587"/>
      <c r="I10511" s="6007"/>
      <c r="J10511" s="2664"/>
    </row>
    <row r="10512" spans="3:10">
      <c r="C10512" s="5452" t="s">
        <v>3343</v>
      </c>
      <c r="D10512" s="5430"/>
      <c r="E10512" s="5431"/>
      <c r="F10512" s="5432" t="s">
        <v>303</v>
      </c>
      <c r="G10512" s="5433"/>
      <c r="H10512" s="5433"/>
      <c r="I10512" s="5453"/>
      <c r="J10512" s="2664"/>
    </row>
    <row r="10513" spans="3:10" ht="15.75" thickBot="1">
      <c r="C10513" s="464" t="s">
        <v>245</v>
      </c>
      <c r="D10513" s="465"/>
      <c r="E10513" s="465"/>
      <c r="F10513" s="477"/>
      <c r="G10513" s="467"/>
      <c r="H10513" s="2223"/>
      <c r="I10513" s="2224" t="s">
        <v>245</v>
      </c>
      <c r="J10513" s="2664"/>
    </row>
    <row r="10514" spans="3:10" ht="22.5">
      <c r="C10514" s="420" t="s">
        <v>245</v>
      </c>
      <c r="D10514" s="5460" t="s">
        <v>60</v>
      </c>
      <c r="E10514" s="5460"/>
      <c r="F10514" s="5461"/>
      <c r="G10514" s="2201"/>
      <c r="H10514" s="6207" t="s">
        <v>6079</v>
      </c>
      <c r="I10514" s="6208"/>
      <c r="J10514" s="2664"/>
    </row>
    <row r="10515" spans="3:10" ht="22.5">
      <c r="C10515" s="6209" t="s">
        <v>305</v>
      </c>
      <c r="D10515" s="6210"/>
      <c r="E10515" s="6210"/>
      <c r="F10515" s="6211"/>
      <c r="G10515" s="78"/>
      <c r="H10515" s="5619" t="str">
        <f>H10485</f>
        <v>Date: June 30, 2023</v>
      </c>
      <c r="I10515" s="5620"/>
      <c r="J10515" s="2664"/>
    </row>
    <row r="10516" spans="3:10" ht="22.5">
      <c r="C10516" s="6209" t="s">
        <v>306</v>
      </c>
      <c r="D10516" s="6210"/>
      <c r="E10516" s="6210"/>
      <c r="F10516" s="6211"/>
      <c r="G10516" s="78"/>
      <c r="H10516" s="92"/>
      <c r="I10516" s="2202"/>
      <c r="J10516" s="2664"/>
    </row>
    <row r="10517" spans="3:10">
      <c r="C10517" s="428"/>
      <c r="D10517" s="27"/>
      <c r="E10517" s="27"/>
      <c r="F10517" s="2128"/>
      <c r="G10517" s="2"/>
      <c r="H10517" s="94"/>
      <c r="I10517" s="2203"/>
      <c r="J10517" s="2664"/>
    </row>
    <row r="10518" spans="3:10">
      <c r="C10518" s="432"/>
      <c r="D10518" s="5413" t="s">
        <v>61</v>
      </c>
      <c r="E10518" s="5414"/>
      <c r="F10518" s="5414"/>
      <c r="G10518" s="5414"/>
      <c r="H10518" s="5414"/>
      <c r="I10518" s="5464"/>
      <c r="J10518" s="2664"/>
    </row>
    <row r="10519" spans="3:10">
      <c r="C10519" s="433" t="s">
        <v>62</v>
      </c>
      <c r="D10519" s="5416" t="s">
        <v>63</v>
      </c>
      <c r="E10519" s="5417"/>
      <c r="F10519" s="46" t="s">
        <v>302</v>
      </c>
      <c r="G10519" s="5420" t="s">
        <v>66</v>
      </c>
      <c r="H10519" s="5421"/>
      <c r="I10519" s="5456"/>
      <c r="J10519" s="2664"/>
    </row>
    <row r="10520" spans="3:10">
      <c r="C10520" s="436" t="s">
        <v>67</v>
      </c>
      <c r="D10520" s="5418"/>
      <c r="E10520" s="5419"/>
      <c r="F10520" s="47" t="s">
        <v>0</v>
      </c>
      <c r="G10520" s="5423" t="s">
        <v>68</v>
      </c>
      <c r="H10520" s="5424"/>
      <c r="I10520" s="2204" t="s">
        <v>69</v>
      </c>
      <c r="J10520" s="2664"/>
    </row>
    <row r="10521" spans="3:10">
      <c r="C10521" s="440"/>
      <c r="D10521" s="2129"/>
      <c r="E10521" s="2130"/>
      <c r="F10521" s="48"/>
      <c r="G10521" s="7" t="s">
        <v>65</v>
      </c>
      <c r="H10521" s="79"/>
      <c r="I10521" s="2204"/>
      <c r="J10521" s="2664"/>
    </row>
    <row r="10522" spans="3:10">
      <c r="C10522" s="440"/>
      <c r="D10522" s="1754" t="str">
        <f>VLOOKUP(F10522,Accounts!B:C,2,FALSE)</f>
        <v>Due to GSIS - Salary Loan</v>
      </c>
      <c r="E10522" s="5203"/>
      <c r="F10522" s="48">
        <v>2020102003</v>
      </c>
      <c r="G10522" s="7"/>
      <c r="H10522" s="79">
        <v>5502.04</v>
      </c>
      <c r="I10522" s="2204"/>
      <c r="J10522" s="2664"/>
    </row>
    <row r="10523" spans="3:10">
      <c r="C10523" s="440"/>
      <c r="D10523" s="5212"/>
      <c r="E10523" s="5203" t="str">
        <f>VLOOKUP($F10523,Accounts!$B:$C,2,FALSE)</f>
        <v>Due to PAG-IBIG Multi Purpose Loan</v>
      </c>
      <c r="F10523" s="48">
        <v>2020103002</v>
      </c>
      <c r="G10523" s="7"/>
      <c r="H10523" s="79"/>
      <c r="I10523" s="2204">
        <f>H10522</f>
        <v>5502.04</v>
      </c>
      <c r="J10523" s="2664"/>
    </row>
    <row r="10524" spans="3:10">
      <c r="C10524" s="440"/>
      <c r="D10524" s="5208"/>
      <c r="E10524" s="5207"/>
      <c r="F10524" s="48"/>
      <c r="G10524" s="8"/>
      <c r="H10524" s="79"/>
      <c r="I10524" s="2204"/>
      <c r="J10524" s="2664"/>
    </row>
    <row r="10525" spans="3:10">
      <c r="C10525" s="440"/>
      <c r="D10525" s="5208"/>
      <c r="E10525" s="5225"/>
      <c r="F10525" s="5226"/>
      <c r="G10525" s="8"/>
      <c r="H10525" s="79"/>
      <c r="I10525" s="2204"/>
      <c r="J10525" s="2664"/>
    </row>
    <row r="10526" spans="3:10">
      <c r="C10526" s="440"/>
      <c r="D10526" s="5227"/>
      <c r="E10526" s="5207"/>
      <c r="F10526" s="48"/>
      <c r="G10526" s="7"/>
      <c r="H10526" s="311"/>
      <c r="I10526" s="2220"/>
      <c r="J10526" s="2664"/>
    </row>
    <row r="10527" spans="3:10">
      <c r="C10527" s="440"/>
      <c r="D10527" s="6212" t="s">
        <v>6081</v>
      </c>
      <c r="E10527" s="6213"/>
      <c r="F10527" s="48"/>
      <c r="G10527" s="7"/>
      <c r="H10527" s="311"/>
      <c r="I10527" s="2220"/>
      <c r="J10527" s="2664"/>
    </row>
    <row r="10528" spans="3:10">
      <c r="C10528" s="440"/>
      <c r="D10528" s="1529"/>
      <c r="E10528" s="5207"/>
      <c r="F10528" s="48"/>
      <c r="G10528" s="5214"/>
      <c r="H10528" s="386"/>
      <c r="I10528" s="2220"/>
      <c r="J10528" s="2664"/>
    </row>
    <row r="10529" spans="3:10">
      <c r="C10529" s="440"/>
      <c r="D10529" s="1110" t="s">
        <v>3301</v>
      </c>
      <c r="E10529" s="5207" t="s">
        <v>6082</v>
      </c>
      <c r="F10529" s="48"/>
      <c r="G10529" s="8"/>
      <c r="H10529" s="3403"/>
      <c r="I10529" s="3404"/>
      <c r="J10529" s="2664"/>
    </row>
    <row r="10530" spans="3:10">
      <c r="C10530" s="2885">
        <f>H10522</f>
        <v>5502.04</v>
      </c>
      <c r="D10530" s="5208" t="s">
        <v>3877</v>
      </c>
      <c r="E10530" s="48"/>
      <c r="F10530" s="4254" t="s">
        <v>6083</v>
      </c>
      <c r="G10530" s="8"/>
      <c r="H10530" s="3403"/>
      <c r="I10530" s="3404"/>
      <c r="J10530" s="2664"/>
    </row>
    <row r="10531" spans="3:10">
      <c r="C10531" s="2885">
        <v>5502.04</v>
      </c>
      <c r="D10531" s="5625" t="s">
        <v>6069</v>
      </c>
      <c r="E10531" s="5626"/>
      <c r="F10531" s="48" t="s">
        <v>6070</v>
      </c>
      <c r="G10531" s="8"/>
      <c r="H10531" s="3403"/>
      <c r="I10531" s="3404"/>
      <c r="J10531" s="2664"/>
    </row>
    <row r="10532" spans="3:10">
      <c r="C10532" s="2885"/>
      <c r="D10532" s="6214"/>
      <c r="E10532" s="6215"/>
      <c r="F10532" s="3615"/>
      <c r="G10532" s="8"/>
      <c r="H10532" s="3403"/>
      <c r="I10532" s="3404"/>
      <c r="J10532" s="2664"/>
    </row>
    <row r="10533" spans="3:10">
      <c r="C10533" s="2885"/>
      <c r="D10533" s="6216" t="s">
        <v>3576</v>
      </c>
      <c r="E10533" s="6217"/>
      <c r="F10533" s="3615"/>
      <c r="G10533" s="8"/>
      <c r="H10533" s="3403"/>
      <c r="I10533" s="3404"/>
      <c r="J10533" s="2664"/>
    </row>
    <row r="10534" spans="3:10">
      <c r="C10534" s="2885">
        <v>5502.04</v>
      </c>
      <c r="D10534" s="6226" t="s">
        <v>3877</v>
      </c>
      <c r="E10534" s="6227"/>
      <c r="F10534" s="4254" t="s">
        <v>6083</v>
      </c>
      <c r="G10534" s="8"/>
      <c r="H10534" s="3403"/>
      <c r="I10534" s="3404"/>
      <c r="J10534" s="2664"/>
    </row>
    <row r="10535" spans="3:10">
      <c r="C10535" s="2885">
        <v>5502.04</v>
      </c>
      <c r="D10535" s="5625" t="s">
        <v>6080</v>
      </c>
      <c r="E10535" s="5626"/>
      <c r="F10535" s="48">
        <v>2020102002</v>
      </c>
      <c r="G10535" s="8"/>
      <c r="H10535" s="3403"/>
      <c r="I10535" s="3404"/>
      <c r="J10535" s="2664"/>
    </row>
    <row r="10536" spans="3:10">
      <c r="C10536" s="440"/>
      <c r="D10536" s="6218"/>
      <c r="E10536" s="6219"/>
      <c r="F10536" s="5243"/>
      <c r="G10536" s="8"/>
      <c r="H10536" s="3403"/>
      <c r="I10536" s="3404"/>
      <c r="J10536" s="2664"/>
    </row>
    <row r="10537" spans="3:10">
      <c r="C10537" s="440"/>
      <c r="D10537" s="6220"/>
      <c r="E10537" s="6221"/>
      <c r="F10537" s="5243"/>
      <c r="G10537" s="8"/>
      <c r="H10537" s="3403"/>
      <c r="I10537" s="3404"/>
      <c r="J10537" s="2664"/>
    </row>
    <row r="10538" spans="3:10">
      <c r="C10538" s="440"/>
      <c r="D10538" s="5208"/>
      <c r="E10538" s="5206"/>
      <c r="F10538" s="5230"/>
      <c r="G10538" s="8"/>
      <c r="H10538" s="3403"/>
      <c r="I10538" s="3404"/>
      <c r="J10538" s="2664"/>
    </row>
    <row r="10539" spans="3:10">
      <c r="C10539" s="440"/>
      <c r="D10539" s="5208"/>
      <c r="E10539" s="5206"/>
      <c r="F10539" s="5231"/>
      <c r="G10539" s="8"/>
      <c r="H10539" s="3403"/>
      <c r="I10539" s="3404"/>
      <c r="J10539" s="2664"/>
    </row>
    <row r="10540" spans="3:10">
      <c r="C10540" s="440"/>
      <c r="D10540" s="5208"/>
      <c r="E10540" s="5206"/>
      <c r="F10540" s="5232"/>
      <c r="G10540" s="8"/>
      <c r="H10540" s="5233"/>
      <c r="I10540" s="5234"/>
      <c r="J10540" s="2664"/>
    </row>
    <row r="10541" spans="3:10" ht="15.75" thickBot="1">
      <c r="C10541" s="449"/>
      <c r="D10541" s="30"/>
      <c r="E10541" s="1554"/>
      <c r="F10541" s="1069"/>
      <c r="G10541" s="1067"/>
      <c r="H10541" s="99">
        <f>SUM(H10521:H10529)</f>
        <v>5502.04</v>
      </c>
      <c r="I10541" s="2206">
        <f>SUM(I10521:I10529)</f>
        <v>5502.04</v>
      </c>
      <c r="J10541" s="2664"/>
    </row>
    <row r="10542" spans="3:10" ht="15.75" thickTop="1">
      <c r="C10542" s="449"/>
      <c r="D10542" s="32"/>
      <c r="E10542" s="33"/>
      <c r="F10542" s="5235"/>
      <c r="G10542" s="11"/>
      <c r="H10542" s="101"/>
      <c r="I10542" s="2222">
        <f>H10541-I10541</f>
        <v>0</v>
      </c>
      <c r="J10542" s="2664"/>
    </row>
    <row r="10543" spans="3:10">
      <c r="C10543" s="5383" t="s">
        <v>71</v>
      </c>
      <c r="D10543" s="5384"/>
      <c r="E10543" s="5216"/>
      <c r="F10543" s="5436" t="s">
        <v>275</v>
      </c>
      <c r="G10543" s="5437"/>
      <c r="H10543" s="5438"/>
      <c r="I10543" s="5459"/>
      <c r="J10543" s="2664"/>
    </row>
    <row r="10544" spans="3:10">
      <c r="C10544" s="451"/>
      <c r="D10544" s="81"/>
      <c r="E10544" s="82" t="s">
        <v>3643</v>
      </c>
      <c r="F10544" s="5202"/>
      <c r="G10544" s="13"/>
      <c r="H10544" s="102"/>
      <c r="I10544" s="2202"/>
      <c r="J10544" s="2664"/>
    </row>
    <row r="10545" spans="3:10">
      <c r="C10545" s="5452" t="s">
        <v>3560</v>
      </c>
      <c r="D10545" s="5430"/>
      <c r="E10545" s="5431"/>
      <c r="F10545" s="6006" t="s">
        <v>3026</v>
      </c>
      <c r="G10545" s="5587"/>
      <c r="H10545" s="5587"/>
      <c r="I10545" s="6007"/>
      <c r="J10545" s="2664"/>
    </row>
    <row r="10546" spans="3:10">
      <c r="C10546" s="5452" t="s">
        <v>3343</v>
      </c>
      <c r="D10546" s="5430"/>
      <c r="E10546" s="5431"/>
      <c r="F10546" s="5432" t="s">
        <v>303</v>
      </c>
      <c r="G10546" s="5433"/>
      <c r="H10546" s="5433"/>
      <c r="I10546" s="5453"/>
      <c r="J10546" s="2664"/>
    </row>
    <row r="10547" spans="3:10" ht="15.75" thickBot="1">
      <c r="C10547" s="464" t="s">
        <v>245</v>
      </c>
      <c r="D10547" s="465"/>
      <c r="E10547" s="465"/>
      <c r="F10547" s="477"/>
      <c r="G10547" s="467"/>
      <c r="H10547" s="2223"/>
      <c r="I10547" s="2224" t="s">
        <v>245</v>
      </c>
      <c r="J10547" s="2664"/>
    </row>
    <row r="10548" spans="3:10" ht="22.5">
      <c r="C10548" s="420" t="s">
        <v>245</v>
      </c>
      <c r="D10548" s="5460" t="s">
        <v>60</v>
      </c>
      <c r="E10548" s="5460"/>
      <c r="F10548" s="5461"/>
      <c r="G10548" s="2201"/>
      <c r="H10548" s="6207" t="s">
        <v>6084</v>
      </c>
      <c r="I10548" s="6208"/>
      <c r="J10548" s="2664"/>
    </row>
    <row r="10549" spans="3:10" ht="22.5">
      <c r="C10549" s="6209" t="s">
        <v>305</v>
      </c>
      <c r="D10549" s="6210"/>
      <c r="E10549" s="6210"/>
      <c r="F10549" s="6211"/>
      <c r="G10549" s="78"/>
      <c r="H10549" s="5619" t="str">
        <f>H10515</f>
        <v>Date: June 30, 2023</v>
      </c>
      <c r="I10549" s="5620"/>
      <c r="J10549" s="2664"/>
    </row>
    <row r="10550" spans="3:10" ht="22.5">
      <c r="C10550" s="6209" t="s">
        <v>306</v>
      </c>
      <c r="D10550" s="6210"/>
      <c r="E10550" s="6210"/>
      <c r="F10550" s="6211"/>
      <c r="G10550" s="78"/>
      <c r="H10550" s="92"/>
      <c r="I10550" s="2202"/>
      <c r="J10550" s="2664"/>
    </row>
    <row r="10551" spans="3:10">
      <c r="C10551" s="428"/>
      <c r="D10551" s="27"/>
      <c r="E10551" s="27"/>
      <c r="F10551" s="2128"/>
      <c r="G10551" s="2"/>
      <c r="H10551" s="94"/>
      <c r="I10551" s="2203"/>
      <c r="J10551" s="2664"/>
    </row>
    <row r="10552" spans="3:10">
      <c r="C10552" s="432"/>
      <c r="D10552" s="5413" t="s">
        <v>61</v>
      </c>
      <c r="E10552" s="5414"/>
      <c r="F10552" s="5414"/>
      <c r="G10552" s="5414"/>
      <c r="H10552" s="5414"/>
      <c r="I10552" s="5464"/>
      <c r="J10552" s="2664"/>
    </row>
    <row r="10553" spans="3:10">
      <c r="C10553" s="433" t="s">
        <v>62</v>
      </c>
      <c r="D10553" s="5416" t="s">
        <v>63</v>
      </c>
      <c r="E10553" s="5417"/>
      <c r="F10553" s="46" t="s">
        <v>302</v>
      </c>
      <c r="G10553" s="5420" t="s">
        <v>66</v>
      </c>
      <c r="H10553" s="5421"/>
      <c r="I10553" s="5456"/>
      <c r="J10553" s="2664"/>
    </row>
    <row r="10554" spans="3:10">
      <c r="C10554" s="436" t="s">
        <v>67</v>
      </c>
      <c r="D10554" s="5418"/>
      <c r="E10554" s="5419"/>
      <c r="F10554" s="47" t="s">
        <v>0</v>
      </c>
      <c r="G10554" s="5423" t="s">
        <v>68</v>
      </c>
      <c r="H10554" s="5424"/>
      <c r="I10554" s="2204" t="s">
        <v>69</v>
      </c>
      <c r="J10554" s="2664"/>
    </row>
    <row r="10555" spans="3:10">
      <c r="C10555" s="440"/>
      <c r="D10555" s="2129"/>
      <c r="E10555" s="2130"/>
      <c r="F10555" s="48"/>
      <c r="G10555" s="7" t="s">
        <v>65</v>
      </c>
      <c r="H10555" s="79"/>
      <c r="I10555" s="2204"/>
      <c r="J10555" s="2664"/>
    </row>
    <row r="10556" spans="3:10">
      <c r="C10556" s="440"/>
      <c r="D10556" s="1754" t="str">
        <f>VLOOKUP(F10556,Accounts!B:C,2,FALSE)</f>
        <v>Due to GSIS - Policy Loan</v>
      </c>
      <c r="E10556" s="5203"/>
      <c r="F10556" s="48">
        <v>2020102004</v>
      </c>
      <c r="G10556" s="7"/>
      <c r="H10556" s="79">
        <v>7377.84</v>
      </c>
      <c r="I10556" s="2204"/>
      <c r="J10556" s="2664"/>
    </row>
    <row r="10557" spans="3:10">
      <c r="C10557" s="440"/>
      <c r="D10557" s="5212"/>
      <c r="E10557" s="5203" t="str">
        <f>VLOOKUP($F10557,Accounts!$B:$C,2,FALSE)</f>
        <v>Due to GSIS - Salary Loan</v>
      </c>
      <c r="F10557" s="48">
        <v>2020102003</v>
      </c>
      <c r="G10557" s="7"/>
      <c r="H10557" s="79"/>
      <c r="I10557" s="2204">
        <f>H10556</f>
        <v>7377.84</v>
      </c>
      <c r="J10557" s="2664"/>
    </row>
    <row r="10558" spans="3:10">
      <c r="C10558" s="440"/>
      <c r="D10558" s="5208"/>
      <c r="E10558" s="5207"/>
      <c r="F10558" s="48"/>
      <c r="G10558" s="8"/>
      <c r="H10558" s="79"/>
      <c r="I10558" s="2204"/>
      <c r="J10558" s="2664"/>
    </row>
    <row r="10559" spans="3:10">
      <c r="C10559" s="440"/>
      <c r="D10559" s="5208"/>
      <c r="E10559" s="5225"/>
      <c r="F10559" s="5226"/>
      <c r="G10559" s="8"/>
      <c r="H10559" s="79"/>
      <c r="I10559" s="2204"/>
      <c r="J10559" s="2664"/>
    </row>
    <row r="10560" spans="3:10">
      <c r="C10560" s="440"/>
      <c r="D10560" s="5227"/>
      <c r="E10560" s="5207"/>
      <c r="F10560" s="48"/>
      <c r="G10560" s="7"/>
      <c r="H10560" s="311"/>
      <c r="I10560" s="2220"/>
      <c r="J10560" s="2664"/>
    </row>
    <row r="10561" spans="3:10">
      <c r="C10561" s="440"/>
      <c r="D10561" s="6212" t="s">
        <v>6087</v>
      </c>
      <c r="E10561" s="6213"/>
      <c r="F10561" s="48"/>
      <c r="G10561" s="7"/>
      <c r="H10561" s="311"/>
      <c r="I10561" s="2220"/>
      <c r="J10561" s="2664"/>
    </row>
    <row r="10562" spans="3:10">
      <c r="C10562" s="440"/>
      <c r="D10562" s="1529"/>
      <c r="E10562" s="5207"/>
      <c r="F10562" s="48"/>
      <c r="G10562" s="5214"/>
      <c r="H10562" s="386"/>
      <c r="I10562" s="2220"/>
      <c r="J10562" s="2664"/>
    </row>
    <row r="10563" spans="3:10">
      <c r="C10563" s="440"/>
      <c r="D10563" s="1110" t="s">
        <v>3301</v>
      </c>
      <c r="E10563" s="5207" t="s">
        <v>6088</v>
      </c>
      <c r="F10563" s="48"/>
      <c r="G10563" s="8"/>
      <c r="H10563" s="3403"/>
      <c r="I10563" s="3404"/>
      <c r="J10563" s="2664"/>
    </row>
    <row r="10564" spans="3:10">
      <c r="C10564" s="2885">
        <v>7377.84</v>
      </c>
      <c r="D10564" s="5208" t="s">
        <v>3877</v>
      </c>
      <c r="E10564" s="48"/>
      <c r="F10564" s="4254" t="s">
        <v>6083</v>
      </c>
      <c r="G10564" s="8"/>
      <c r="H10564" s="3403"/>
      <c r="I10564" s="3404"/>
      <c r="J10564" s="2664"/>
    </row>
    <row r="10565" spans="3:10">
      <c r="C10565" s="2885">
        <v>7377.84</v>
      </c>
      <c r="D10565" s="5625" t="s">
        <v>6085</v>
      </c>
      <c r="E10565" s="5626"/>
      <c r="F10565" s="48" t="s">
        <v>6086</v>
      </c>
      <c r="G10565" s="8"/>
      <c r="H10565" s="3403"/>
      <c r="I10565" s="3404"/>
      <c r="J10565" s="2664"/>
    </row>
    <row r="10566" spans="3:10">
      <c r="C10566" s="2885"/>
      <c r="D10566" s="6214"/>
      <c r="E10566" s="6215"/>
      <c r="F10566" s="3615"/>
      <c r="G10566" s="8"/>
      <c r="H10566" s="3403"/>
      <c r="I10566" s="3404"/>
      <c r="J10566" s="2664"/>
    </row>
    <row r="10567" spans="3:10">
      <c r="C10567" s="2885"/>
      <c r="D10567" s="6216" t="s">
        <v>3576</v>
      </c>
      <c r="E10567" s="6217"/>
      <c r="F10567" s="3615"/>
      <c r="G10567" s="8"/>
      <c r="H10567" s="3403"/>
      <c r="I10567" s="3404"/>
      <c r="J10567" s="2664"/>
    </row>
    <row r="10568" spans="3:10">
      <c r="C10568" s="2885">
        <v>7377.84</v>
      </c>
      <c r="D10568" s="6226" t="s">
        <v>3877</v>
      </c>
      <c r="E10568" s="6227"/>
      <c r="F10568" s="4254" t="s">
        <v>6083</v>
      </c>
      <c r="G10568" s="8"/>
      <c r="H10568" s="3403"/>
      <c r="I10568" s="3404"/>
      <c r="J10568" s="2664"/>
    </row>
    <row r="10569" spans="3:10">
      <c r="C10569" s="2885">
        <v>7377.84</v>
      </c>
      <c r="D10569" s="5625" t="s">
        <v>6069</v>
      </c>
      <c r="E10569" s="5626"/>
      <c r="F10569" s="48" t="s">
        <v>6070</v>
      </c>
      <c r="G10569" s="8"/>
      <c r="H10569" s="3403"/>
      <c r="I10569" s="3404"/>
      <c r="J10569" s="2664"/>
    </row>
    <row r="10570" spans="3:10">
      <c r="C10570" s="440"/>
      <c r="D10570" s="6218"/>
      <c r="E10570" s="6219"/>
      <c r="F10570" s="5243"/>
      <c r="G10570" s="8"/>
      <c r="H10570" s="3403"/>
      <c r="I10570" s="3404"/>
      <c r="J10570" s="2664"/>
    </row>
    <row r="10571" spans="3:10">
      <c r="C10571" s="440"/>
      <c r="D10571" s="6220"/>
      <c r="E10571" s="6221"/>
      <c r="F10571" s="5243"/>
      <c r="G10571" s="8"/>
      <c r="H10571" s="3403"/>
      <c r="I10571" s="3404"/>
      <c r="J10571" s="2664"/>
    </row>
    <row r="10572" spans="3:10">
      <c r="C10572" s="440"/>
      <c r="D10572" s="5208"/>
      <c r="E10572" s="5206"/>
      <c r="F10572" s="5230"/>
      <c r="G10572" s="8"/>
      <c r="H10572" s="3403"/>
      <c r="I10572" s="3404"/>
      <c r="J10572" s="2664"/>
    </row>
    <row r="10573" spans="3:10">
      <c r="C10573" s="440"/>
      <c r="D10573" s="5208"/>
      <c r="E10573" s="5206"/>
      <c r="F10573" s="5231"/>
      <c r="G10573" s="8"/>
      <c r="H10573" s="3403"/>
      <c r="I10573" s="3404"/>
      <c r="J10573" s="2664"/>
    </row>
    <row r="10574" spans="3:10">
      <c r="C10574" s="440"/>
      <c r="D10574" s="5208"/>
      <c r="E10574" s="5206"/>
      <c r="F10574" s="5232"/>
      <c r="G10574" s="8"/>
      <c r="H10574" s="5233"/>
      <c r="I10574" s="5234"/>
      <c r="J10574" s="2664"/>
    </row>
    <row r="10575" spans="3:10" ht="15.75" thickBot="1">
      <c r="C10575" s="449"/>
      <c r="D10575" s="30"/>
      <c r="E10575" s="1554"/>
      <c r="F10575" s="1069"/>
      <c r="G10575" s="1067"/>
      <c r="H10575" s="99">
        <f>SUM(H10555:H10563)</f>
        <v>7377.84</v>
      </c>
      <c r="I10575" s="2206">
        <f>SUM(I10555:I10563)</f>
        <v>7377.84</v>
      </c>
      <c r="J10575" s="2664"/>
    </row>
    <row r="10576" spans="3:10" ht="15.75" thickTop="1">
      <c r="C10576" s="449"/>
      <c r="D10576" s="32"/>
      <c r="E10576" s="33"/>
      <c r="F10576" s="5235"/>
      <c r="G10576" s="11"/>
      <c r="H10576" s="101"/>
      <c r="I10576" s="2222">
        <f>H10575-I10575</f>
        <v>0</v>
      </c>
      <c r="J10576" s="2664"/>
    </row>
    <row r="10577" spans="3:10">
      <c r="C10577" s="5383" t="s">
        <v>71</v>
      </c>
      <c r="D10577" s="5384"/>
      <c r="E10577" s="5216"/>
      <c r="F10577" s="5436" t="s">
        <v>275</v>
      </c>
      <c r="G10577" s="5437"/>
      <c r="H10577" s="5438"/>
      <c r="I10577" s="5459"/>
      <c r="J10577" s="2664"/>
    </row>
    <row r="10578" spans="3:10">
      <c r="C10578" s="451"/>
      <c r="D10578" s="81"/>
      <c r="E10578" s="82" t="s">
        <v>3643</v>
      </c>
      <c r="F10578" s="5202"/>
      <c r="G10578" s="13"/>
      <c r="H10578" s="102"/>
      <c r="I10578" s="2202"/>
      <c r="J10578" s="2664"/>
    </row>
    <row r="10579" spans="3:10">
      <c r="C10579" s="5452" t="s">
        <v>3560</v>
      </c>
      <c r="D10579" s="5430"/>
      <c r="E10579" s="5431"/>
      <c r="F10579" s="6006" t="s">
        <v>3026</v>
      </c>
      <c r="G10579" s="5587"/>
      <c r="H10579" s="5587"/>
      <c r="I10579" s="6007"/>
      <c r="J10579" s="2664"/>
    </row>
    <row r="10580" spans="3:10">
      <c r="C10580" s="5452" t="s">
        <v>3343</v>
      </c>
      <c r="D10580" s="5430"/>
      <c r="E10580" s="5431"/>
      <c r="F10580" s="5432" t="s">
        <v>303</v>
      </c>
      <c r="G10580" s="5433"/>
      <c r="H10580" s="5433"/>
      <c r="I10580" s="5453"/>
      <c r="J10580" s="2664"/>
    </row>
    <row r="10581" spans="3:10" ht="15.75" thickBot="1">
      <c r="C10581" s="464" t="s">
        <v>245</v>
      </c>
      <c r="D10581" s="465"/>
      <c r="E10581" s="465"/>
      <c r="F10581" s="477"/>
      <c r="G10581" s="467"/>
      <c r="H10581" s="2223"/>
      <c r="I10581" s="2224" t="s">
        <v>245</v>
      </c>
      <c r="J10581" s="2664"/>
    </row>
    <row r="10582" spans="3:10" ht="22.5">
      <c r="C10582" s="420" t="s">
        <v>245</v>
      </c>
      <c r="D10582" s="5460" t="s">
        <v>60</v>
      </c>
      <c r="E10582" s="5460"/>
      <c r="F10582" s="5461"/>
      <c r="G10582" s="2201"/>
      <c r="H10582" s="6207" t="s">
        <v>6089</v>
      </c>
      <c r="I10582" s="6208"/>
      <c r="J10582" s="2664"/>
    </row>
    <row r="10583" spans="3:10" ht="22.5">
      <c r="C10583" s="6209" t="s">
        <v>305</v>
      </c>
      <c r="D10583" s="6210"/>
      <c r="E10583" s="6210"/>
      <c r="F10583" s="6211"/>
      <c r="G10583" s="78"/>
      <c r="H10583" s="5619" t="str">
        <f>H10549</f>
        <v>Date: June 30, 2023</v>
      </c>
      <c r="I10583" s="5620"/>
      <c r="J10583" s="2664"/>
    </row>
    <row r="10584" spans="3:10" ht="22.5">
      <c r="C10584" s="6209" t="s">
        <v>306</v>
      </c>
      <c r="D10584" s="6210"/>
      <c r="E10584" s="6210"/>
      <c r="F10584" s="6211"/>
      <c r="G10584" s="78"/>
      <c r="H10584" s="92"/>
      <c r="I10584" s="2202"/>
      <c r="J10584" s="2664"/>
    </row>
    <row r="10585" spans="3:10">
      <c r="C10585" s="428"/>
      <c r="D10585" s="27"/>
      <c r="E10585" s="27"/>
      <c r="F10585" s="2128"/>
      <c r="G10585" s="2"/>
      <c r="H10585" s="94"/>
      <c r="I10585" s="2203"/>
      <c r="J10585" s="2664"/>
    </row>
    <row r="10586" spans="3:10">
      <c r="C10586" s="432"/>
      <c r="D10586" s="5413" t="s">
        <v>61</v>
      </c>
      <c r="E10586" s="5414"/>
      <c r="F10586" s="5414"/>
      <c r="G10586" s="5414"/>
      <c r="H10586" s="5414"/>
      <c r="I10586" s="5464"/>
      <c r="J10586" s="2664"/>
    </row>
    <row r="10587" spans="3:10">
      <c r="C10587" s="433" t="s">
        <v>62</v>
      </c>
      <c r="D10587" s="5416" t="s">
        <v>63</v>
      </c>
      <c r="E10587" s="5417"/>
      <c r="F10587" s="46" t="s">
        <v>302</v>
      </c>
      <c r="G10587" s="5420" t="s">
        <v>66</v>
      </c>
      <c r="H10587" s="5421"/>
      <c r="I10587" s="5456"/>
      <c r="J10587" s="2664"/>
    </row>
    <row r="10588" spans="3:10">
      <c r="C10588" s="436" t="s">
        <v>67</v>
      </c>
      <c r="D10588" s="5418"/>
      <c r="E10588" s="5419"/>
      <c r="F10588" s="47" t="s">
        <v>0</v>
      </c>
      <c r="G10588" s="5423" t="s">
        <v>68</v>
      </c>
      <c r="H10588" s="5424"/>
      <c r="I10588" s="2204" t="s">
        <v>69</v>
      </c>
      <c r="J10588" s="2664"/>
    </row>
    <row r="10589" spans="3:10">
      <c r="C10589" s="440"/>
      <c r="D10589" s="2129"/>
      <c r="E10589" s="2130"/>
      <c r="F10589" s="48"/>
      <c r="G10589" s="7" t="s">
        <v>65</v>
      </c>
      <c r="H10589" s="79"/>
      <c r="I10589" s="2204"/>
      <c r="J10589" s="2664"/>
    </row>
    <row r="10590" spans="3:10">
      <c r="C10590" s="440"/>
      <c r="D10590" s="1754" t="str">
        <f>VLOOKUP(F10590,Accounts!B:C,2,FALSE)</f>
        <v>Due to GSIS - Policy Loan</v>
      </c>
      <c r="E10590" s="5203"/>
      <c r="F10590" s="48">
        <v>2020102004</v>
      </c>
      <c r="G10590" s="7"/>
      <c r="H10590" s="347">
        <v>1311.12</v>
      </c>
      <c r="I10590" s="351"/>
      <c r="J10590" s="2664"/>
    </row>
    <row r="10591" spans="3:10">
      <c r="C10591" s="440"/>
      <c r="D10591" s="5212"/>
      <c r="E10591" s="5203" t="str">
        <f>VLOOKUP($F10591,Accounts!$B:$C,2,FALSE)</f>
        <v>Due to GSIS - Salary Loan</v>
      </c>
      <c r="F10591" s="48">
        <v>2020102003</v>
      </c>
      <c r="G10591" s="7"/>
      <c r="H10591" s="347"/>
      <c r="I10591" s="351">
        <v>1311.12</v>
      </c>
      <c r="J10591" s="2664"/>
    </row>
    <row r="10592" spans="3:10">
      <c r="C10592" s="440"/>
      <c r="D10592" s="6222"/>
      <c r="E10592" s="6223"/>
      <c r="F10592" s="48"/>
      <c r="G10592" s="8"/>
      <c r="H10592" s="79"/>
      <c r="I10592" s="2204"/>
      <c r="J10592" s="2664"/>
    </row>
    <row r="10593" spans="3:10">
      <c r="C10593" s="440"/>
      <c r="D10593" s="6224" t="s">
        <v>6090</v>
      </c>
      <c r="E10593" s="6225"/>
      <c r="F10593" s="942"/>
      <c r="G10593" s="8"/>
      <c r="H10593" s="79"/>
      <c r="I10593" s="2204"/>
      <c r="J10593" s="2664"/>
    </row>
    <row r="10594" spans="3:10">
      <c r="C10594" s="3405"/>
      <c r="D10594" s="1110"/>
      <c r="E10594" s="2294"/>
      <c r="F10594" s="1058"/>
      <c r="G10594" s="8"/>
      <c r="H10594" s="412"/>
      <c r="I10594" s="5238"/>
      <c r="J10594" s="2664"/>
    </row>
    <row r="10595" spans="3:10">
      <c r="C10595" s="3405"/>
      <c r="D10595" s="1110" t="s">
        <v>3301</v>
      </c>
      <c r="E10595" s="5207" t="s">
        <v>6091</v>
      </c>
      <c r="F10595" s="48"/>
      <c r="G10595" s="8"/>
      <c r="H10595" s="5239"/>
      <c r="I10595" s="2204"/>
      <c r="J10595" s="2664"/>
    </row>
    <row r="10596" spans="3:10">
      <c r="C10596" s="3405">
        <v>1311.12</v>
      </c>
      <c r="D10596" s="5208" t="s">
        <v>3877</v>
      </c>
      <c r="E10596" s="48"/>
      <c r="F10596" s="4254" t="s">
        <v>6083</v>
      </c>
      <c r="G10596" s="8"/>
      <c r="H10596" s="5239"/>
      <c r="I10596" s="2204"/>
      <c r="J10596" s="2664"/>
    </row>
    <row r="10597" spans="3:10">
      <c r="C10597" s="3405">
        <v>1311.12</v>
      </c>
      <c r="D10597" s="5625" t="s">
        <v>6085</v>
      </c>
      <c r="E10597" s="5626"/>
      <c r="F10597" s="48" t="s">
        <v>6086</v>
      </c>
      <c r="G10597" s="8"/>
      <c r="H10597" s="5239"/>
      <c r="I10597" s="2204"/>
      <c r="J10597" s="2664"/>
    </row>
    <row r="10598" spans="3:10">
      <c r="C10598" s="3405"/>
      <c r="D10598" s="6214"/>
      <c r="E10598" s="6215"/>
      <c r="F10598" s="3615"/>
      <c r="G10598" s="8"/>
      <c r="H10598" s="96"/>
      <c r="I10598" s="2221"/>
      <c r="J10598" s="2664"/>
    </row>
    <row r="10599" spans="3:10">
      <c r="C10599" s="3405"/>
      <c r="D10599" s="6216" t="s">
        <v>3576</v>
      </c>
      <c r="E10599" s="6217"/>
      <c r="F10599" s="3615"/>
      <c r="G10599" s="8"/>
      <c r="H10599" s="96"/>
      <c r="I10599" s="2221"/>
      <c r="J10599" s="2664"/>
    </row>
    <row r="10600" spans="3:10">
      <c r="C10600" s="3405">
        <v>1311.12</v>
      </c>
      <c r="D10600" s="6226" t="s">
        <v>3877</v>
      </c>
      <c r="E10600" s="6227"/>
      <c r="F10600" s="4254" t="s">
        <v>6083</v>
      </c>
      <c r="G10600" s="8"/>
      <c r="H10600" s="96"/>
      <c r="I10600" s="2221"/>
      <c r="J10600" s="2664"/>
    </row>
    <row r="10601" spans="3:10">
      <c r="C10601" s="3405">
        <v>1311.12</v>
      </c>
      <c r="D10601" s="5625" t="s">
        <v>6069</v>
      </c>
      <c r="E10601" s="5626"/>
      <c r="F10601" s="48" t="s">
        <v>6070</v>
      </c>
      <c r="G10601" s="8"/>
      <c r="H10601" s="5240"/>
      <c r="I10601" s="5241"/>
      <c r="J10601" s="2664"/>
    </row>
    <row r="10602" spans="3:10">
      <c r="C10602" s="3405"/>
      <c r="D10602" s="1110"/>
      <c r="E10602" s="5211"/>
      <c r="F10602" s="5242"/>
      <c r="G10602" s="8"/>
      <c r="H10602" s="412"/>
      <c r="I10602" s="5238"/>
      <c r="J10602" s="2664"/>
    </row>
    <row r="10603" spans="3:10" ht="15.75" thickBot="1">
      <c r="C10603" s="3406"/>
      <c r="D10603" s="30"/>
      <c r="E10603" s="267"/>
      <c r="F10603" s="1046" t="s">
        <v>70</v>
      </c>
      <c r="G10603" s="10"/>
      <c r="H10603" s="99">
        <f>SUM(H10589:H10593)</f>
        <v>1311.12</v>
      </c>
      <c r="I10603" s="2206">
        <f>SUM(I10589:I10593)</f>
        <v>1311.12</v>
      </c>
      <c r="J10603" s="2664"/>
    </row>
    <row r="10604" spans="3:10" ht="15.75" thickTop="1">
      <c r="C10604" s="449"/>
      <c r="D10604" s="32"/>
      <c r="E10604" s="33"/>
      <c r="F10604" s="5235"/>
      <c r="G10604" s="11"/>
      <c r="H10604" s="101"/>
      <c r="I10604" s="2222">
        <f>H10603-I10603</f>
        <v>0</v>
      </c>
      <c r="J10604" s="2664"/>
    </row>
    <row r="10605" spans="3:10">
      <c r="C10605" s="5383" t="s">
        <v>71</v>
      </c>
      <c r="D10605" s="5384"/>
      <c r="E10605" s="5216"/>
      <c r="F10605" s="5436" t="s">
        <v>275</v>
      </c>
      <c r="G10605" s="5437"/>
      <c r="H10605" s="5438"/>
      <c r="I10605" s="5459"/>
      <c r="J10605" s="2664"/>
    </row>
    <row r="10606" spans="3:10">
      <c r="C10606" s="451"/>
      <c r="D10606" s="81"/>
      <c r="E10606" s="82" t="s">
        <v>3880</v>
      </c>
      <c r="F10606" s="5202"/>
      <c r="G10606" s="13"/>
      <c r="H10606" s="102"/>
      <c r="I10606" s="2202"/>
      <c r="J10606" s="2664"/>
    </row>
    <row r="10607" spans="3:10">
      <c r="C10607" s="5452" t="s">
        <v>3560</v>
      </c>
      <c r="D10607" s="5430"/>
      <c r="E10607" s="5431"/>
      <c r="F10607" s="6006" t="s">
        <v>3026</v>
      </c>
      <c r="G10607" s="5587"/>
      <c r="H10607" s="5587"/>
      <c r="I10607" s="6007"/>
      <c r="J10607" s="2664"/>
    </row>
    <row r="10608" spans="3:10">
      <c r="C10608" s="5452" t="s">
        <v>3343</v>
      </c>
      <c r="D10608" s="5430"/>
      <c r="E10608" s="5431"/>
      <c r="F10608" s="5432" t="s">
        <v>303</v>
      </c>
      <c r="G10608" s="5433"/>
      <c r="H10608" s="5433"/>
      <c r="I10608" s="5453"/>
      <c r="J10608" s="2664"/>
    </row>
    <row r="10609" spans="3:10" ht="15.75" thickBot="1">
      <c r="C10609" s="464" t="s">
        <v>245</v>
      </c>
      <c r="D10609" s="465"/>
      <c r="E10609" s="465"/>
      <c r="F10609" s="477"/>
      <c r="G10609" s="467"/>
      <c r="H10609" s="2223"/>
      <c r="I10609" s="2224" t="s">
        <v>245</v>
      </c>
      <c r="J10609" s="2664"/>
    </row>
    <row r="10610" spans="3:10" ht="22.5">
      <c r="C10610" s="420" t="s">
        <v>245</v>
      </c>
      <c r="D10610" s="5460" t="s">
        <v>60</v>
      </c>
      <c r="E10610" s="5460"/>
      <c r="F10610" s="5461"/>
      <c r="G10610" s="2201"/>
      <c r="H10610" s="6207" t="s">
        <v>6092</v>
      </c>
      <c r="I10610" s="6208"/>
      <c r="J10610" s="2664"/>
    </row>
    <row r="10611" spans="3:10" ht="22.5">
      <c r="C10611" s="6209" t="s">
        <v>305</v>
      </c>
      <c r="D10611" s="6210"/>
      <c r="E10611" s="6210"/>
      <c r="F10611" s="6211"/>
      <c r="G10611" s="78"/>
      <c r="H10611" s="5411" t="str">
        <f>H10583</f>
        <v>Date: June 30, 2023</v>
      </c>
      <c r="I10611" s="5463"/>
      <c r="J10611" s="2664"/>
    </row>
    <row r="10612" spans="3:10" ht="22.5">
      <c r="C10612" s="6209" t="s">
        <v>306</v>
      </c>
      <c r="D10612" s="6210"/>
      <c r="E10612" s="6210"/>
      <c r="F10612" s="6211"/>
      <c r="G10612" s="78"/>
      <c r="H10612" s="92"/>
      <c r="I10612" s="2202"/>
      <c r="J10612" s="2664"/>
    </row>
    <row r="10613" spans="3:10">
      <c r="C10613" s="428"/>
      <c r="D10613" s="27"/>
      <c r="E10613" s="27"/>
      <c r="F10613" s="2128"/>
      <c r="G10613" s="2"/>
      <c r="H10613" s="94"/>
      <c r="I10613" s="2203"/>
      <c r="J10613" s="2664"/>
    </row>
    <row r="10614" spans="3:10">
      <c r="C10614" s="432"/>
      <c r="D10614" s="5413" t="s">
        <v>61</v>
      </c>
      <c r="E10614" s="5414"/>
      <c r="F10614" s="5414"/>
      <c r="G10614" s="5414"/>
      <c r="H10614" s="5414"/>
      <c r="I10614" s="5464"/>
      <c r="J10614" s="2664"/>
    </row>
    <row r="10615" spans="3:10">
      <c r="C10615" s="433" t="s">
        <v>62</v>
      </c>
      <c r="D10615" s="5416" t="s">
        <v>63</v>
      </c>
      <c r="E10615" s="5417"/>
      <c r="F10615" s="46" t="s">
        <v>302</v>
      </c>
      <c r="G10615" s="5420" t="s">
        <v>66</v>
      </c>
      <c r="H10615" s="5421"/>
      <c r="I10615" s="5456"/>
      <c r="J10615" s="2664"/>
    </row>
    <row r="10616" spans="3:10">
      <c r="C10616" s="436" t="s">
        <v>67</v>
      </c>
      <c r="D10616" s="5418"/>
      <c r="E10616" s="5419"/>
      <c r="F10616" s="47" t="s">
        <v>0</v>
      </c>
      <c r="G10616" s="5423" t="s">
        <v>68</v>
      </c>
      <c r="H10616" s="5424"/>
      <c r="I10616" s="2204" t="s">
        <v>69</v>
      </c>
      <c r="J10616" s="2664"/>
    </row>
    <row r="10617" spans="3:10">
      <c r="C10617" s="440"/>
      <c r="D10617" s="2129"/>
      <c r="E10617" s="2130"/>
      <c r="F10617" s="48"/>
      <c r="G10617" s="7" t="s">
        <v>65</v>
      </c>
      <c r="H10617" s="79"/>
      <c r="I10617" s="2204"/>
      <c r="J10617" s="2664"/>
    </row>
    <row r="10618" spans="3:10">
      <c r="C10618" s="440"/>
      <c r="D10618" s="1754" t="str">
        <f>VLOOKUP(F10618,Accounts!B:C,2,FALSE)</f>
        <v>Due to GSIS - Policy Loan</v>
      </c>
      <c r="E10618" s="5203"/>
      <c r="F10618" s="48">
        <v>2020102004</v>
      </c>
      <c r="G10618" s="7"/>
      <c r="H10618" s="347">
        <v>7989.24</v>
      </c>
      <c r="I10618" s="2204"/>
      <c r="J10618" s="2664"/>
    </row>
    <row r="10619" spans="3:10">
      <c r="C10619" s="440"/>
      <c r="D10619" s="5212"/>
      <c r="E10619" s="5203" t="str">
        <f>VLOOKUP($F10619,Accounts!$B:$C,2,FALSE)</f>
        <v>Due to GSIS - Salary Loan</v>
      </c>
      <c r="F10619" s="48">
        <v>2020102003</v>
      </c>
      <c r="G10619" s="7"/>
      <c r="H10619" s="79"/>
      <c r="I10619" s="2204">
        <v>7989.24</v>
      </c>
      <c r="J10619" s="2664"/>
    </row>
    <row r="10620" spans="3:10">
      <c r="C10620" s="440"/>
      <c r="D10620" s="5208"/>
      <c r="E10620" s="5225"/>
      <c r="F10620" s="5226"/>
      <c r="G10620" s="7"/>
      <c r="H10620" s="79"/>
      <c r="I10620" s="2204"/>
      <c r="J10620" s="2664"/>
    </row>
    <row r="10621" spans="3:10">
      <c r="C10621" s="440"/>
      <c r="D10621" s="5208"/>
      <c r="E10621" s="5207"/>
      <c r="F10621" s="48"/>
      <c r="G10621" s="7"/>
      <c r="H10621" s="79"/>
      <c r="I10621" s="2204"/>
      <c r="J10621" s="2664"/>
    </row>
    <row r="10622" spans="3:10">
      <c r="C10622" s="2219"/>
      <c r="D10622" s="6224" t="s">
        <v>6093</v>
      </c>
      <c r="E10622" s="6225"/>
      <c r="F10622" s="290"/>
      <c r="G10622" s="292"/>
      <c r="H10622" s="79"/>
      <c r="I10622" s="2204"/>
      <c r="J10622" s="2664"/>
    </row>
    <row r="10623" spans="3:10">
      <c r="C10623" s="3407"/>
      <c r="D10623" s="6228"/>
      <c r="E10623" s="6229"/>
      <c r="F10623" s="3408"/>
      <c r="G10623" s="948"/>
      <c r="H10623" s="628"/>
      <c r="I10623" s="5244"/>
      <c r="J10623" s="2664"/>
    </row>
    <row r="10624" spans="3:10">
      <c r="C10624" s="3407"/>
      <c r="D10624" s="5236"/>
      <c r="E10624" s="5236"/>
      <c r="F10624" s="3408"/>
      <c r="G10624" s="707"/>
      <c r="H10624" s="707"/>
      <c r="I10624" s="5245"/>
      <c r="J10624" s="2664"/>
    </row>
    <row r="10625" spans="3:10">
      <c r="C10625" s="3407"/>
      <c r="D10625" s="5236"/>
      <c r="E10625" s="5236"/>
      <c r="F10625" s="3408"/>
      <c r="G10625" s="707"/>
      <c r="H10625" s="707"/>
      <c r="I10625" s="5245"/>
      <c r="J10625" s="2664"/>
    </row>
    <row r="10626" spans="3:10">
      <c r="C10626" s="3407"/>
      <c r="D10626" s="5236"/>
      <c r="E10626" s="5236"/>
      <c r="F10626" s="3408"/>
      <c r="G10626" s="3409"/>
      <c r="H10626" s="3409"/>
      <c r="I10626" s="5245"/>
      <c r="J10626" s="2664"/>
    </row>
    <row r="10627" spans="3:10">
      <c r="C10627" s="3407"/>
      <c r="D10627" s="5204"/>
      <c r="E10627" s="5205"/>
      <c r="F10627" s="3408"/>
      <c r="G10627" s="3409"/>
      <c r="H10627" s="3409"/>
      <c r="I10627" s="5245"/>
      <c r="J10627" s="2664"/>
    </row>
    <row r="10628" spans="3:10">
      <c r="C10628" s="3407"/>
      <c r="D10628" s="1110" t="s">
        <v>3301</v>
      </c>
      <c r="E10628" s="5207" t="s">
        <v>6091</v>
      </c>
      <c r="F10628" s="48"/>
      <c r="G10628" s="3409"/>
      <c r="H10628" s="3409"/>
      <c r="I10628" s="5245"/>
      <c r="J10628" s="2664"/>
    </row>
    <row r="10629" spans="3:10">
      <c r="C10629" s="5250">
        <v>7989.24</v>
      </c>
      <c r="D10629" s="5208" t="s">
        <v>3877</v>
      </c>
      <c r="E10629" s="48"/>
      <c r="F10629" s="4254" t="s">
        <v>6083</v>
      </c>
      <c r="G10629" s="3409"/>
      <c r="H10629" s="3409"/>
      <c r="I10629" s="5245"/>
      <c r="J10629" s="2664"/>
    </row>
    <row r="10630" spans="3:10">
      <c r="C10630" s="5250">
        <v>7989.24</v>
      </c>
      <c r="D10630" s="5625" t="s">
        <v>6085</v>
      </c>
      <c r="E10630" s="5626"/>
      <c r="F10630" s="48" t="s">
        <v>6086</v>
      </c>
      <c r="G10630" s="3409"/>
      <c r="H10630" s="3409"/>
      <c r="I10630" s="5245"/>
      <c r="J10630" s="2664"/>
    </row>
    <row r="10631" spans="3:10">
      <c r="C10631" s="3776"/>
      <c r="D10631" s="6214"/>
      <c r="E10631" s="6215"/>
      <c r="F10631" s="3615"/>
      <c r="G10631" s="3409"/>
      <c r="H10631" s="3409"/>
      <c r="I10631" s="5245"/>
      <c r="J10631" s="2664"/>
    </row>
    <row r="10632" spans="3:10">
      <c r="C10632" s="3776"/>
      <c r="D10632" s="6216" t="s">
        <v>3576</v>
      </c>
      <c r="E10632" s="6217"/>
      <c r="F10632" s="3615"/>
      <c r="G10632" s="3409"/>
      <c r="H10632" s="3409"/>
      <c r="I10632" s="5245"/>
      <c r="J10632" s="2664"/>
    </row>
    <row r="10633" spans="3:10">
      <c r="C10633" s="3776">
        <v>7989.24</v>
      </c>
      <c r="D10633" s="6226" t="s">
        <v>3877</v>
      </c>
      <c r="E10633" s="6227"/>
      <c r="F10633" s="4254" t="s">
        <v>6083</v>
      </c>
      <c r="G10633" s="3409"/>
      <c r="H10633" s="3409"/>
      <c r="I10633" s="5245"/>
      <c r="J10633" s="2664"/>
    </row>
    <row r="10634" spans="3:10">
      <c r="C10634" s="3776">
        <v>7989.24</v>
      </c>
      <c r="D10634" s="5625" t="s">
        <v>6069</v>
      </c>
      <c r="E10634" s="5626"/>
      <c r="F10634" s="48" t="s">
        <v>6070</v>
      </c>
      <c r="G10634" s="3409"/>
      <c r="H10634" s="3409"/>
      <c r="I10634" s="5245"/>
      <c r="J10634" s="2664"/>
    </row>
    <row r="10635" spans="3:10">
      <c r="C10635" s="3407"/>
      <c r="D10635" s="5246"/>
      <c r="E10635" s="5247"/>
      <c r="F10635" s="3411"/>
      <c r="G10635" s="3409"/>
      <c r="H10635" s="3409"/>
      <c r="I10635" s="5245"/>
      <c r="J10635" s="2664"/>
    </row>
    <row r="10636" spans="3:10">
      <c r="C10636" s="3407"/>
      <c r="D10636" s="5246"/>
      <c r="E10636" s="5247"/>
      <c r="F10636" s="3411"/>
      <c r="G10636" s="3409"/>
      <c r="H10636" s="3409"/>
      <c r="I10636" s="5245"/>
      <c r="J10636" s="2664"/>
    </row>
    <row r="10637" spans="3:10">
      <c r="C10637" s="3407"/>
      <c r="D10637" s="847"/>
      <c r="E10637" s="848"/>
      <c r="F10637" s="3412"/>
      <c r="G10637" s="702"/>
      <c r="H10637" s="3409"/>
      <c r="I10637" s="5248"/>
      <c r="J10637" s="2664"/>
    </row>
    <row r="10638" spans="3:10">
      <c r="C10638" s="3413"/>
      <c r="D10638" s="387"/>
      <c r="E10638" s="5209"/>
      <c r="F10638" s="713"/>
      <c r="G10638" s="312"/>
      <c r="H10638" s="96"/>
      <c r="I10638" s="5249"/>
      <c r="J10638" s="2664"/>
    </row>
    <row r="10639" spans="3:10" ht="15.75" thickBot="1">
      <c r="C10639" s="449"/>
      <c r="D10639" s="266"/>
      <c r="E10639" s="267"/>
      <c r="F10639" s="98" t="s">
        <v>70</v>
      </c>
      <c r="G10639" s="10"/>
      <c r="H10639" s="99">
        <f>SUM(H10617:H10638)</f>
        <v>7989.24</v>
      </c>
      <c r="I10639" s="2206">
        <f>SUM(I10617:I10638)</f>
        <v>7989.24</v>
      </c>
      <c r="J10639" s="2664"/>
    </row>
    <row r="10640" spans="3:10" ht="15.75" thickTop="1">
      <c r="C10640" s="449"/>
      <c r="D10640" s="268"/>
      <c r="E10640" s="33"/>
      <c r="F10640" s="5235"/>
      <c r="G10640" s="11"/>
      <c r="H10640" s="101"/>
      <c r="I10640" s="2222">
        <f>H10639-I10639</f>
        <v>0</v>
      </c>
      <c r="J10640" s="2664"/>
    </row>
    <row r="10641" spans="3:10">
      <c r="C10641" s="5383" t="s">
        <v>71</v>
      </c>
      <c r="D10641" s="5384"/>
      <c r="E10641" s="5216"/>
      <c r="F10641" s="5436" t="s">
        <v>275</v>
      </c>
      <c r="G10641" s="5437"/>
      <c r="H10641" s="5438"/>
      <c r="I10641" s="5459"/>
      <c r="J10641" s="2664"/>
    </row>
    <row r="10642" spans="3:10">
      <c r="C10642" s="451"/>
      <c r="D10642" s="81"/>
      <c r="E10642" s="82" t="s">
        <v>3880</v>
      </c>
      <c r="F10642" s="5202"/>
      <c r="G10642" s="13"/>
      <c r="H10642" s="102"/>
      <c r="I10642" s="2202"/>
      <c r="J10642" s="2664"/>
    </row>
    <row r="10643" spans="3:10">
      <c r="C10643" s="5452" t="s">
        <v>3560</v>
      </c>
      <c r="D10643" s="5430"/>
      <c r="E10643" s="5431"/>
      <c r="F10643" s="6006" t="s">
        <v>3026</v>
      </c>
      <c r="G10643" s="5587"/>
      <c r="H10643" s="5587"/>
      <c r="I10643" s="6007"/>
      <c r="J10643" s="2664"/>
    </row>
    <row r="10644" spans="3:10">
      <c r="C10644" s="5452" t="s">
        <v>3343</v>
      </c>
      <c r="D10644" s="5430"/>
      <c r="E10644" s="5431"/>
      <c r="F10644" s="5432" t="s">
        <v>303</v>
      </c>
      <c r="G10644" s="5433"/>
      <c r="H10644" s="5433"/>
      <c r="I10644" s="5453"/>
      <c r="J10644" s="2664"/>
    </row>
    <row r="10645" spans="3:10" ht="15.75" thickBot="1">
      <c r="C10645" s="464" t="s">
        <v>245</v>
      </c>
      <c r="D10645" s="465"/>
      <c r="E10645" s="465"/>
      <c r="F10645" s="477"/>
      <c r="G10645" s="467"/>
      <c r="H10645" s="2223"/>
      <c r="I10645" s="2224" t="s">
        <v>245</v>
      </c>
      <c r="J10645" s="2664"/>
    </row>
    <row r="10646" spans="3:10" ht="22.5">
      <c r="C10646" s="420" t="s">
        <v>245</v>
      </c>
      <c r="D10646" s="5460" t="s">
        <v>60</v>
      </c>
      <c r="E10646" s="5460"/>
      <c r="F10646" s="5461"/>
      <c r="G10646" s="2201"/>
      <c r="H10646" s="6207" t="s">
        <v>6094</v>
      </c>
      <c r="I10646" s="6208"/>
      <c r="J10646" s="2664"/>
    </row>
    <row r="10647" spans="3:10" ht="22.5">
      <c r="C10647" s="6230" t="s">
        <v>305</v>
      </c>
      <c r="D10647" s="6231"/>
      <c r="E10647" s="6231"/>
      <c r="F10647" s="6232"/>
      <c r="G10647" s="78"/>
      <c r="H10647" s="5619" t="s">
        <v>6066</v>
      </c>
      <c r="I10647" s="5620"/>
      <c r="J10647" s="2664"/>
    </row>
    <row r="10648" spans="3:10" ht="22.5">
      <c r="C10648" s="6230" t="s">
        <v>306</v>
      </c>
      <c r="D10648" s="6231"/>
      <c r="E10648" s="6231"/>
      <c r="F10648" s="6232"/>
      <c r="G10648" s="78"/>
      <c r="H10648" s="92"/>
      <c r="I10648" s="2202"/>
      <c r="J10648" s="2664"/>
    </row>
    <row r="10649" spans="3:10">
      <c r="C10649" s="428"/>
      <c r="D10649" s="27"/>
      <c r="E10649" s="27"/>
      <c r="F10649" s="2128"/>
      <c r="G10649" s="2"/>
      <c r="H10649" s="94"/>
      <c r="I10649" s="2203"/>
      <c r="J10649" s="2664"/>
    </row>
    <row r="10650" spans="3:10">
      <c r="C10650" s="432"/>
      <c r="D10650" s="5413" t="s">
        <v>61</v>
      </c>
      <c r="E10650" s="5414"/>
      <c r="F10650" s="5414"/>
      <c r="G10650" s="5414"/>
      <c r="H10650" s="5414"/>
      <c r="I10650" s="5464"/>
      <c r="J10650" s="2664"/>
    </row>
    <row r="10651" spans="3:10">
      <c r="C10651" s="433" t="s">
        <v>62</v>
      </c>
      <c r="D10651" s="5416" t="s">
        <v>63</v>
      </c>
      <c r="E10651" s="5417"/>
      <c r="F10651" s="46" t="s">
        <v>302</v>
      </c>
      <c r="G10651" s="5420" t="s">
        <v>66</v>
      </c>
      <c r="H10651" s="5421"/>
      <c r="I10651" s="5456"/>
      <c r="J10651" s="2664"/>
    </row>
    <row r="10652" spans="3:10">
      <c r="C10652" s="436" t="s">
        <v>67</v>
      </c>
      <c r="D10652" s="5418"/>
      <c r="E10652" s="5419"/>
      <c r="F10652" s="47" t="s">
        <v>0</v>
      </c>
      <c r="G10652" s="5423" t="s">
        <v>68</v>
      </c>
      <c r="H10652" s="5424"/>
      <c r="I10652" s="2204" t="s">
        <v>69</v>
      </c>
      <c r="J10652" s="2664"/>
    </row>
    <row r="10653" spans="3:10">
      <c r="C10653" s="440"/>
      <c r="D10653" s="2129"/>
      <c r="E10653" s="2130"/>
      <c r="F10653" s="48"/>
      <c r="G10653" s="7" t="s">
        <v>65</v>
      </c>
      <c r="H10653" s="79"/>
      <c r="I10653" s="2204"/>
      <c r="J10653" s="2664"/>
    </row>
    <row r="10654" spans="3:10">
      <c r="C10654" s="440"/>
      <c r="D10654" s="1754" t="str">
        <f>VLOOKUP(F10654,Accounts!B:C,2,FALSE)</f>
        <v xml:space="preserve">Due to GSIS - Life and Retirement Premium </v>
      </c>
      <c r="E10654" s="5203"/>
      <c r="F10654" s="48">
        <v>2020102001</v>
      </c>
      <c r="G10654" s="7"/>
      <c r="H10654" s="79">
        <v>60764.22</v>
      </c>
      <c r="I10654" s="2204"/>
      <c r="J10654" s="2664"/>
    </row>
    <row r="10655" spans="3:10">
      <c r="C10655" s="440"/>
      <c r="D10655" s="5212"/>
      <c r="E10655" s="5203" t="str">
        <f>VLOOKUP($F10655,Accounts!$B:$C,2,FALSE)</f>
        <v>Accumulated Surplus (Deficit)</v>
      </c>
      <c r="F10655" s="4254">
        <v>3010101000</v>
      </c>
      <c r="G10655" s="7"/>
      <c r="H10655" s="79"/>
      <c r="I10655" s="2204">
        <v>60764.22</v>
      </c>
      <c r="J10655" s="2664"/>
    </row>
    <row r="10656" spans="3:10">
      <c r="C10656" s="440"/>
      <c r="D10656" s="5208"/>
      <c r="E10656" s="5207"/>
      <c r="F10656" s="48"/>
      <c r="G10656" s="8"/>
      <c r="H10656" s="79"/>
      <c r="I10656" s="2204"/>
      <c r="J10656" s="2664"/>
    </row>
    <row r="10657" spans="3:10">
      <c r="C10657" s="440"/>
      <c r="D10657" s="5208"/>
      <c r="E10657" s="5251"/>
      <c r="F10657" s="5252"/>
      <c r="G10657" s="8"/>
      <c r="H10657" s="79"/>
      <c r="I10657" s="2204"/>
      <c r="J10657" s="2664"/>
    </row>
    <row r="10658" spans="3:10">
      <c r="C10658" s="440"/>
      <c r="D10658" s="5227"/>
      <c r="E10658" s="5207"/>
      <c r="F10658" s="48"/>
      <c r="G10658" s="7"/>
      <c r="H10658" s="311"/>
      <c r="I10658" s="2220"/>
      <c r="J10658" s="2664"/>
    </row>
    <row r="10659" spans="3:10" ht="32.25" customHeight="1">
      <c r="C10659" s="440"/>
      <c r="D10659" s="6212" t="s">
        <v>6096</v>
      </c>
      <c r="E10659" s="6213"/>
      <c r="F10659" s="48"/>
      <c r="G10659" s="7"/>
      <c r="H10659" s="311"/>
      <c r="I10659" s="2220"/>
      <c r="J10659" s="2664"/>
    </row>
    <row r="10660" spans="3:10">
      <c r="C10660" s="440"/>
      <c r="D10660" s="1529"/>
      <c r="E10660" s="5207"/>
      <c r="F10660" s="48"/>
      <c r="G10660" s="5214"/>
      <c r="H10660" s="386"/>
      <c r="I10660" s="2220"/>
      <c r="J10660" s="2664"/>
    </row>
    <row r="10661" spans="3:10">
      <c r="C10661" s="440"/>
      <c r="D10661" s="1110" t="s">
        <v>3301</v>
      </c>
      <c r="E10661" s="5207" t="s">
        <v>6097</v>
      </c>
      <c r="F10661" s="48"/>
      <c r="G10661" s="8"/>
      <c r="H10661" s="3403"/>
      <c r="I10661" s="3404"/>
      <c r="J10661" s="2664"/>
    </row>
    <row r="10662" spans="3:10">
      <c r="C10662" s="2885">
        <v>60764.22</v>
      </c>
      <c r="D10662" s="5208" t="s">
        <v>3877</v>
      </c>
      <c r="E10662" s="48"/>
      <c r="F10662" s="4254" t="s">
        <v>6098</v>
      </c>
      <c r="G10662" s="8"/>
      <c r="H10662" s="3403"/>
      <c r="I10662" s="3404"/>
      <c r="J10662" s="2664"/>
    </row>
    <row r="10663" spans="3:10">
      <c r="C10663" s="2885">
        <v>60764.22</v>
      </c>
      <c r="D10663" s="5625" t="s">
        <v>6095</v>
      </c>
      <c r="E10663" s="5626"/>
      <c r="F10663" s="48">
        <v>2020102001</v>
      </c>
      <c r="G10663" s="8"/>
      <c r="H10663" s="3403"/>
      <c r="I10663" s="3404"/>
      <c r="J10663" s="2664"/>
    </row>
    <row r="10664" spans="3:10">
      <c r="C10664" s="440"/>
      <c r="D10664" s="6214"/>
      <c r="E10664" s="6215"/>
      <c r="F10664" s="5253"/>
      <c r="G10664" s="8"/>
      <c r="H10664" s="3403"/>
      <c r="I10664" s="3404"/>
      <c r="J10664" s="2664"/>
    </row>
    <row r="10665" spans="3:10">
      <c r="C10665" s="440"/>
      <c r="D10665" s="6233"/>
      <c r="E10665" s="6234"/>
      <c r="F10665" s="5253"/>
      <c r="G10665" s="8"/>
      <c r="H10665" s="3403"/>
      <c r="I10665" s="3404"/>
      <c r="J10665" s="2664"/>
    </row>
    <row r="10666" spans="3:10">
      <c r="C10666" s="440"/>
      <c r="D10666" s="6218"/>
      <c r="E10666" s="6219"/>
      <c r="F10666" s="5253"/>
      <c r="G10666" s="8"/>
      <c r="H10666" s="3403"/>
      <c r="I10666" s="3404"/>
      <c r="J10666" s="2664"/>
    </row>
    <row r="10667" spans="3:10">
      <c r="C10667" s="440"/>
      <c r="D10667" s="6218"/>
      <c r="E10667" s="6219"/>
      <c r="F10667" s="5253"/>
      <c r="G10667" s="8"/>
      <c r="H10667" s="3403"/>
      <c r="I10667" s="3404"/>
      <c r="J10667" s="2664"/>
    </row>
    <row r="10668" spans="3:10">
      <c r="C10668" s="440"/>
      <c r="D10668" s="6218"/>
      <c r="E10668" s="6219"/>
      <c r="F10668" s="5254"/>
      <c r="G10668" s="8"/>
      <c r="H10668" s="3403"/>
      <c r="I10668" s="3404"/>
      <c r="J10668" s="2664"/>
    </row>
    <row r="10669" spans="3:10">
      <c r="C10669" s="440"/>
      <c r="D10669" s="6220"/>
      <c r="E10669" s="6221"/>
      <c r="F10669" s="5254"/>
      <c r="G10669" s="8"/>
      <c r="H10669" s="3403"/>
      <c r="I10669" s="3404"/>
      <c r="J10669" s="2664"/>
    </row>
    <row r="10670" spans="3:10">
      <c r="C10670" s="440"/>
      <c r="D10670" s="5208"/>
      <c r="E10670" s="5206"/>
      <c r="F10670" s="5230"/>
      <c r="G10670" s="8"/>
      <c r="H10670" s="3403"/>
      <c r="I10670" s="3404"/>
      <c r="J10670" s="2664"/>
    </row>
    <row r="10671" spans="3:10">
      <c r="C10671" s="440"/>
      <c r="D10671" s="5208"/>
      <c r="E10671" s="5206"/>
      <c r="F10671" s="5231"/>
      <c r="G10671" s="8"/>
      <c r="H10671" s="3403"/>
      <c r="I10671" s="3404"/>
      <c r="J10671" s="2664"/>
    </row>
    <row r="10672" spans="3:10">
      <c r="C10672" s="440"/>
      <c r="D10672" s="5208"/>
      <c r="E10672" s="5206"/>
      <c r="F10672" s="5232"/>
      <c r="G10672" s="8"/>
      <c r="H10672" s="5233"/>
      <c r="I10672" s="5234"/>
      <c r="J10672" s="2664"/>
    </row>
    <row r="10673" spans="3:10" ht="15.75" thickBot="1">
      <c r="C10673" s="449"/>
      <c r="D10673" s="30"/>
      <c r="E10673" s="1554"/>
      <c r="F10673" s="1069"/>
      <c r="G10673" s="1067"/>
      <c r="H10673" s="99">
        <f>SUM(H10653:H10661)</f>
        <v>60764.22</v>
      </c>
      <c r="I10673" s="2206">
        <f>SUM(I10653:I10661)</f>
        <v>60764.22</v>
      </c>
      <c r="J10673" s="2664"/>
    </row>
    <row r="10674" spans="3:10" ht="15.75" thickTop="1">
      <c r="C10674" s="449"/>
      <c r="D10674" s="32"/>
      <c r="E10674" s="33"/>
      <c r="F10674" s="5255"/>
      <c r="G10674" s="11"/>
      <c r="H10674" s="101"/>
      <c r="I10674" s="2222">
        <f>H10673-I10673</f>
        <v>0</v>
      </c>
      <c r="J10674" s="2664"/>
    </row>
    <row r="10675" spans="3:10">
      <c r="C10675" s="5383" t="s">
        <v>71</v>
      </c>
      <c r="D10675" s="5384"/>
      <c r="E10675" s="5216"/>
      <c r="F10675" s="5436" t="s">
        <v>275</v>
      </c>
      <c r="G10675" s="5437"/>
      <c r="H10675" s="5438"/>
      <c r="I10675" s="5459"/>
      <c r="J10675" s="2664"/>
    </row>
    <row r="10676" spans="3:10">
      <c r="C10676" s="451"/>
      <c r="D10676" s="81"/>
      <c r="E10676" s="82" t="s">
        <v>3643</v>
      </c>
      <c r="F10676" s="5202"/>
      <c r="G10676" s="13"/>
      <c r="H10676" s="102"/>
      <c r="I10676" s="2202"/>
      <c r="J10676" s="2664"/>
    </row>
    <row r="10677" spans="3:10">
      <c r="C10677" s="5452" t="s">
        <v>3560</v>
      </c>
      <c r="D10677" s="5430"/>
      <c r="E10677" s="5431"/>
      <c r="F10677" s="6006" t="s">
        <v>3026</v>
      </c>
      <c r="G10677" s="5587"/>
      <c r="H10677" s="5587"/>
      <c r="I10677" s="6007"/>
      <c r="J10677" s="2664"/>
    </row>
    <row r="10678" spans="3:10">
      <c r="C10678" s="5452" t="s">
        <v>3343</v>
      </c>
      <c r="D10678" s="5430"/>
      <c r="E10678" s="5431"/>
      <c r="F10678" s="5432" t="s">
        <v>303</v>
      </c>
      <c r="G10678" s="5433"/>
      <c r="H10678" s="5433"/>
      <c r="I10678" s="5453"/>
      <c r="J10678" s="2664"/>
    </row>
    <row r="10679" spans="3:10" ht="15.75" thickBot="1">
      <c r="C10679" s="464" t="s">
        <v>245</v>
      </c>
      <c r="D10679" s="465"/>
      <c r="E10679" s="465"/>
      <c r="F10679" s="477"/>
      <c r="G10679" s="467"/>
      <c r="H10679" s="2223"/>
      <c r="I10679" s="2224" t="s">
        <v>245</v>
      </c>
      <c r="J10679" s="2664"/>
    </row>
    <row r="10680" spans="3:10" ht="22.5">
      <c r="C10680" s="420" t="s">
        <v>245</v>
      </c>
      <c r="D10680" s="5460" t="s">
        <v>60</v>
      </c>
      <c r="E10680" s="5460"/>
      <c r="F10680" s="5461"/>
      <c r="G10680" s="2201"/>
      <c r="H10680" s="6207" t="s">
        <v>6099</v>
      </c>
      <c r="I10680" s="6208"/>
      <c r="J10680" s="2664"/>
    </row>
    <row r="10681" spans="3:10" ht="22.5">
      <c r="C10681" s="6230" t="s">
        <v>305</v>
      </c>
      <c r="D10681" s="6231"/>
      <c r="E10681" s="6231"/>
      <c r="F10681" s="6232"/>
      <c r="G10681" s="78"/>
      <c r="H10681" s="5619" t="s">
        <v>6066</v>
      </c>
      <c r="I10681" s="5620"/>
      <c r="J10681" s="2664"/>
    </row>
    <row r="10682" spans="3:10" ht="22.5">
      <c r="C10682" s="6230" t="s">
        <v>306</v>
      </c>
      <c r="D10682" s="6231"/>
      <c r="E10682" s="6231"/>
      <c r="F10682" s="6232"/>
      <c r="G10682" s="78"/>
      <c r="H10682" s="92"/>
      <c r="I10682" s="2202"/>
      <c r="J10682" s="2664"/>
    </row>
    <row r="10683" spans="3:10">
      <c r="C10683" s="428"/>
      <c r="D10683" s="27"/>
      <c r="E10683" s="27"/>
      <c r="F10683" s="2128"/>
      <c r="G10683" s="2"/>
      <c r="H10683" s="94"/>
      <c r="I10683" s="2203"/>
      <c r="J10683" s="2664"/>
    </row>
    <row r="10684" spans="3:10">
      <c r="C10684" s="432"/>
      <c r="D10684" s="5413" t="s">
        <v>61</v>
      </c>
      <c r="E10684" s="5414"/>
      <c r="F10684" s="5414"/>
      <c r="G10684" s="5414"/>
      <c r="H10684" s="5414"/>
      <c r="I10684" s="5464"/>
      <c r="J10684" s="2664"/>
    </row>
    <row r="10685" spans="3:10">
      <c r="C10685" s="433" t="s">
        <v>62</v>
      </c>
      <c r="D10685" s="5416" t="s">
        <v>63</v>
      </c>
      <c r="E10685" s="5417"/>
      <c r="F10685" s="46" t="s">
        <v>302</v>
      </c>
      <c r="G10685" s="5420" t="s">
        <v>66</v>
      </c>
      <c r="H10685" s="5421"/>
      <c r="I10685" s="5456"/>
      <c r="J10685" s="2664"/>
    </row>
    <row r="10686" spans="3:10">
      <c r="C10686" s="436" t="s">
        <v>67</v>
      </c>
      <c r="D10686" s="5418"/>
      <c r="E10686" s="5419"/>
      <c r="F10686" s="47" t="s">
        <v>0</v>
      </c>
      <c r="G10686" s="5423" t="s">
        <v>68</v>
      </c>
      <c r="H10686" s="5424"/>
      <c r="I10686" s="2204" t="s">
        <v>69</v>
      </c>
      <c r="J10686" s="2664"/>
    </row>
    <row r="10687" spans="3:10">
      <c r="C10687" s="440"/>
      <c r="D10687" s="2129"/>
      <c r="E10687" s="2130"/>
      <c r="F10687" s="48"/>
      <c r="G10687" s="7" t="s">
        <v>65</v>
      </c>
      <c r="H10687" s="79"/>
      <c r="I10687" s="2204"/>
      <c r="J10687" s="2664"/>
    </row>
    <row r="10688" spans="3:10">
      <c r="C10688" s="440"/>
      <c r="D10688" s="1754" t="str">
        <f>VLOOKUP(F10688,Accounts!B:C,2,FALSE)</f>
        <v>Due to PAG-IBIG Housing Loan</v>
      </c>
      <c r="E10688" s="5203"/>
      <c r="F10688" s="48">
        <v>2020103003</v>
      </c>
      <c r="G10688" s="7"/>
      <c r="H10688" s="79">
        <v>1402.83</v>
      </c>
      <c r="I10688" s="2204"/>
      <c r="J10688" s="2664"/>
    </row>
    <row r="10689" spans="3:10">
      <c r="C10689" s="440"/>
      <c r="D10689" s="5212"/>
      <c r="E10689" s="5203" t="str">
        <f>VLOOKUP($F10689,Accounts!$B:$C,2,FALSE)</f>
        <v>Due to PAG-IBIG Multi Purpose Loan</v>
      </c>
      <c r="F10689" s="48">
        <v>2020103002</v>
      </c>
      <c r="G10689" s="7"/>
      <c r="H10689" s="79"/>
      <c r="I10689" s="2204">
        <v>1402.83</v>
      </c>
      <c r="J10689" s="2664"/>
    </row>
    <row r="10690" spans="3:10">
      <c r="C10690" s="440"/>
      <c r="D10690" s="5208"/>
      <c r="E10690" s="5207"/>
      <c r="F10690" s="48"/>
      <c r="G10690" s="8"/>
      <c r="H10690" s="79"/>
      <c r="I10690" s="2204"/>
      <c r="J10690" s="2664"/>
    </row>
    <row r="10691" spans="3:10">
      <c r="C10691" s="440"/>
      <c r="D10691" s="5208"/>
      <c r="E10691" s="5251"/>
      <c r="F10691" s="5252"/>
      <c r="G10691" s="8"/>
      <c r="H10691" s="79"/>
      <c r="I10691" s="2204"/>
      <c r="J10691" s="2664"/>
    </row>
    <row r="10692" spans="3:10">
      <c r="C10692" s="440"/>
      <c r="D10692" s="5227"/>
      <c r="E10692" s="5207"/>
      <c r="F10692" s="48"/>
      <c r="G10692" s="7"/>
      <c r="H10692" s="311"/>
      <c r="I10692" s="2220"/>
      <c r="J10692" s="2664"/>
    </row>
    <row r="10693" spans="3:10">
      <c r="C10693" s="440"/>
      <c r="D10693" s="6212" t="s">
        <v>6100</v>
      </c>
      <c r="E10693" s="6213"/>
      <c r="F10693" s="48"/>
      <c r="G10693" s="7"/>
      <c r="H10693" s="311"/>
      <c r="I10693" s="2220"/>
      <c r="J10693" s="2664"/>
    </row>
    <row r="10694" spans="3:10">
      <c r="C10694" s="440"/>
      <c r="D10694" s="1529"/>
      <c r="E10694" s="5207"/>
      <c r="F10694" s="48"/>
      <c r="G10694" s="5214"/>
      <c r="H10694" s="386"/>
      <c r="I10694" s="2220"/>
      <c r="J10694" s="2664"/>
    </row>
    <row r="10695" spans="3:10">
      <c r="C10695" s="440"/>
      <c r="D10695" s="1110" t="s">
        <v>3301</v>
      </c>
      <c r="E10695" s="5207" t="s">
        <v>6101</v>
      </c>
      <c r="F10695" s="48"/>
      <c r="G10695" s="8"/>
      <c r="H10695" s="3403"/>
      <c r="I10695" s="3404"/>
      <c r="J10695" s="2664"/>
    </row>
    <row r="10696" spans="3:10">
      <c r="C10696" s="2885">
        <v>1402.83</v>
      </c>
      <c r="D10696" s="5208" t="s">
        <v>3877</v>
      </c>
      <c r="E10696" s="48"/>
      <c r="F10696" s="48">
        <v>5010102000</v>
      </c>
      <c r="G10696" s="8"/>
      <c r="H10696" s="3403"/>
      <c r="I10696" s="3404"/>
      <c r="J10696" s="2664"/>
    </row>
    <row r="10697" spans="3:10">
      <c r="C10697" s="2885">
        <v>1402.83</v>
      </c>
      <c r="D10697" s="6226" t="s">
        <v>6102</v>
      </c>
      <c r="E10697" s="6227"/>
      <c r="F10697" s="48">
        <v>2020103003</v>
      </c>
      <c r="G10697" s="8"/>
      <c r="H10697" s="3403"/>
      <c r="I10697" s="3404"/>
      <c r="J10697" s="2664"/>
    </row>
    <row r="10698" spans="3:10">
      <c r="C10698" s="2885"/>
      <c r="D10698" s="6214"/>
      <c r="E10698" s="6215"/>
      <c r="F10698" s="5253"/>
      <c r="G10698" s="8"/>
      <c r="H10698" s="3403"/>
      <c r="I10698" s="3404"/>
      <c r="J10698" s="2664"/>
    </row>
    <row r="10699" spans="3:10">
      <c r="C10699" s="2885"/>
      <c r="D10699" s="6216" t="s">
        <v>4785</v>
      </c>
      <c r="E10699" s="6217"/>
      <c r="F10699" s="5253"/>
      <c r="G10699" s="8"/>
      <c r="H10699" s="3403"/>
      <c r="I10699" s="3404"/>
      <c r="J10699" s="2664"/>
    </row>
    <row r="10700" spans="3:10">
      <c r="C10700" s="2885">
        <v>1402.83</v>
      </c>
      <c r="D10700" s="5208" t="s">
        <v>3877</v>
      </c>
      <c r="E10700" s="48"/>
      <c r="F10700" s="48">
        <v>5010102000</v>
      </c>
      <c r="G10700" s="8"/>
      <c r="H10700" s="3403"/>
      <c r="I10700" s="3404"/>
      <c r="J10700" s="2664"/>
    </row>
    <row r="10701" spans="3:10">
      <c r="C10701" s="2885">
        <v>1402.83</v>
      </c>
      <c r="D10701" s="6226" t="s">
        <v>6080</v>
      </c>
      <c r="E10701" s="6227"/>
      <c r="F10701" s="48">
        <v>2020103002</v>
      </c>
      <c r="G10701" s="8"/>
      <c r="H10701" s="3403"/>
      <c r="I10701" s="3404"/>
      <c r="J10701" s="2664"/>
    </row>
    <row r="10702" spans="3:10">
      <c r="C10702" s="440"/>
      <c r="D10702" s="6218"/>
      <c r="E10702" s="6219"/>
      <c r="F10702" s="5254"/>
      <c r="G10702" s="8"/>
      <c r="H10702" s="3403"/>
      <c r="I10702" s="3404"/>
      <c r="J10702" s="2664"/>
    </row>
    <row r="10703" spans="3:10">
      <c r="C10703" s="440"/>
      <c r="D10703" s="6220"/>
      <c r="E10703" s="6221"/>
      <c r="F10703" s="5254"/>
      <c r="G10703" s="8"/>
      <c r="H10703" s="3403"/>
      <c r="I10703" s="3404"/>
      <c r="J10703" s="2664"/>
    </row>
    <row r="10704" spans="3:10">
      <c r="C10704" s="440"/>
      <c r="D10704" s="5208"/>
      <c r="E10704" s="5206"/>
      <c r="F10704" s="5230"/>
      <c r="G10704" s="8"/>
      <c r="H10704" s="3403"/>
      <c r="I10704" s="3404"/>
      <c r="J10704" s="2664"/>
    </row>
    <row r="10705" spans="3:10">
      <c r="C10705" s="440"/>
      <c r="D10705" s="5208"/>
      <c r="E10705" s="5206"/>
      <c r="F10705" s="5231"/>
      <c r="G10705" s="8"/>
      <c r="H10705" s="3403"/>
      <c r="I10705" s="3404"/>
      <c r="J10705" s="2664"/>
    </row>
    <row r="10706" spans="3:10">
      <c r="C10706" s="440"/>
      <c r="D10706" s="5208"/>
      <c r="E10706" s="5206"/>
      <c r="F10706" s="5232"/>
      <c r="G10706" s="8"/>
      <c r="H10706" s="5233"/>
      <c r="I10706" s="5234"/>
      <c r="J10706" s="2664"/>
    </row>
    <row r="10707" spans="3:10" ht="15.75" thickBot="1">
      <c r="C10707" s="449"/>
      <c r="D10707" s="30"/>
      <c r="E10707" s="1554"/>
      <c r="F10707" s="1069"/>
      <c r="G10707" s="1067"/>
      <c r="H10707" s="99">
        <f>SUM(H10687:H10695)</f>
        <v>1402.83</v>
      </c>
      <c r="I10707" s="2206">
        <f>SUM(I10687:I10695)</f>
        <v>1402.83</v>
      </c>
      <c r="J10707" s="2664"/>
    </row>
    <row r="10708" spans="3:10" ht="15.75" thickTop="1">
      <c r="C10708" s="449"/>
      <c r="D10708" s="32"/>
      <c r="E10708" s="33"/>
      <c r="F10708" s="5255"/>
      <c r="G10708" s="11"/>
      <c r="H10708" s="101"/>
      <c r="I10708" s="2222">
        <f>H10707-I10707</f>
        <v>0</v>
      </c>
      <c r="J10708" s="2664"/>
    </row>
    <row r="10709" spans="3:10">
      <c r="C10709" s="5383" t="s">
        <v>71</v>
      </c>
      <c r="D10709" s="5384"/>
      <c r="E10709" s="5216"/>
      <c r="F10709" s="5436" t="s">
        <v>275</v>
      </c>
      <c r="G10709" s="5437"/>
      <c r="H10709" s="5438"/>
      <c r="I10709" s="5459"/>
      <c r="J10709" s="2664"/>
    </row>
    <row r="10710" spans="3:10">
      <c r="C10710" s="451"/>
      <c r="D10710" s="81"/>
      <c r="E10710" s="82" t="s">
        <v>3643</v>
      </c>
      <c r="F10710" s="5202"/>
      <c r="G10710" s="13"/>
      <c r="H10710" s="102"/>
      <c r="I10710" s="2202"/>
      <c r="J10710" s="2664"/>
    </row>
    <row r="10711" spans="3:10">
      <c r="C10711" s="5452" t="s">
        <v>3560</v>
      </c>
      <c r="D10711" s="5430"/>
      <c r="E10711" s="5431"/>
      <c r="F10711" s="6006" t="s">
        <v>3026</v>
      </c>
      <c r="G10711" s="5587"/>
      <c r="H10711" s="5587"/>
      <c r="I10711" s="6007"/>
      <c r="J10711" s="2664"/>
    </row>
    <row r="10712" spans="3:10">
      <c r="C10712" s="5452" t="s">
        <v>3343</v>
      </c>
      <c r="D10712" s="5430"/>
      <c r="E10712" s="5431"/>
      <c r="F10712" s="5432" t="s">
        <v>303</v>
      </c>
      <c r="G10712" s="5433"/>
      <c r="H10712" s="5433"/>
      <c r="I10712" s="5453"/>
      <c r="J10712" s="2664"/>
    </row>
    <row r="10713" spans="3:10" ht="15.75" thickBot="1">
      <c r="C10713" s="464" t="s">
        <v>245</v>
      </c>
      <c r="D10713" s="465"/>
      <c r="E10713" s="465"/>
      <c r="F10713" s="477"/>
      <c r="G10713" s="467"/>
      <c r="H10713" s="2223"/>
      <c r="I10713" s="2224" t="s">
        <v>245</v>
      </c>
      <c r="J10713" s="2664"/>
    </row>
    <row r="10714" spans="3:10" ht="22.5">
      <c r="C10714" s="420" t="s">
        <v>245</v>
      </c>
      <c r="D10714" s="5460" t="s">
        <v>60</v>
      </c>
      <c r="E10714" s="5460"/>
      <c r="F10714" s="5461"/>
      <c r="G10714" s="2201"/>
      <c r="H10714" s="6207" t="s">
        <v>6103</v>
      </c>
      <c r="I10714" s="6208"/>
      <c r="J10714" s="2664"/>
    </row>
    <row r="10715" spans="3:10" ht="22.5">
      <c r="C10715" s="6230" t="s">
        <v>305</v>
      </c>
      <c r="D10715" s="6231"/>
      <c r="E10715" s="6231"/>
      <c r="F10715" s="6232"/>
      <c r="G10715" s="78"/>
      <c r="H10715" s="5619" t="str">
        <f>H10681</f>
        <v>Date: June   30, 2023</v>
      </c>
      <c r="I10715" s="5620"/>
      <c r="J10715" s="2664"/>
    </row>
    <row r="10716" spans="3:10" ht="22.5">
      <c r="C10716" s="6230" t="s">
        <v>306</v>
      </c>
      <c r="D10716" s="6231"/>
      <c r="E10716" s="6231"/>
      <c r="F10716" s="6232"/>
      <c r="G10716" s="78"/>
      <c r="H10716" s="92"/>
      <c r="I10716" s="2202"/>
      <c r="J10716" s="2664"/>
    </row>
    <row r="10717" spans="3:10">
      <c r="C10717" s="428"/>
      <c r="D10717" s="27"/>
      <c r="E10717" s="27"/>
      <c r="F10717" s="2128"/>
      <c r="G10717" s="2"/>
      <c r="H10717" s="94"/>
      <c r="I10717" s="2203"/>
      <c r="J10717" s="2664"/>
    </row>
    <row r="10718" spans="3:10">
      <c r="C10718" s="432"/>
      <c r="D10718" s="5413" t="s">
        <v>61</v>
      </c>
      <c r="E10718" s="5414"/>
      <c r="F10718" s="5414"/>
      <c r="G10718" s="5414"/>
      <c r="H10718" s="5414"/>
      <c r="I10718" s="5464"/>
      <c r="J10718" s="2664"/>
    </row>
    <row r="10719" spans="3:10">
      <c r="C10719" s="433" t="s">
        <v>62</v>
      </c>
      <c r="D10719" s="5416" t="s">
        <v>63</v>
      </c>
      <c r="E10719" s="5417"/>
      <c r="F10719" s="46" t="s">
        <v>302</v>
      </c>
      <c r="G10719" s="5420" t="s">
        <v>66</v>
      </c>
      <c r="H10719" s="5421"/>
      <c r="I10719" s="5456"/>
      <c r="J10719" s="2664"/>
    </row>
    <row r="10720" spans="3:10">
      <c r="C10720" s="436" t="s">
        <v>67</v>
      </c>
      <c r="D10720" s="5418"/>
      <c r="E10720" s="5419"/>
      <c r="F10720" s="47" t="s">
        <v>0</v>
      </c>
      <c r="G10720" s="5423" t="s">
        <v>68</v>
      </c>
      <c r="H10720" s="5424"/>
      <c r="I10720" s="2204" t="s">
        <v>69</v>
      </c>
      <c r="J10720" s="2664"/>
    </row>
    <row r="10721" spans="3:10">
      <c r="C10721" s="440"/>
      <c r="D10721" s="2129"/>
      <c r="E10721" s="2130"/>
      <c r="F10721" s="48"/>
      <c r="G10721" s="7" t="s">
        <v>65</v>
      </c>
      <c r="H10721" s="79"/>
      <c r="I10721" s="2204"/>
      <c r="J10721" s="2664"/>
    </row>
    <row r="10722" spans="3:10">
      <c r="C10722" s="440"/>
      <c r="D10722" s="1754" t="str">
        <f>VLOOKUP(F10722,Accounts!B:C,2,FALSE)</f>
        <v>Due to PAG-IBIG Housing Loan</v>
      </c>
      <c r="E10722" s="5203"/>
      <c r="F10722" s="48">
        <v>2020103003</v>
      </c>
      <c r="G10722" s="7"/>
      <c r="H10722" s="5256">
        <v>759.79</v>
      </c>
      <c r="I10722" s="5215"/>
      <c r="J10722" s="2664"/>
    </row>
    <row r="10723" spans="3:10">
      <c r="C10723" s="440"/>
      <c r="D10723" s="5212"/>
      <c r="E10723" s="5203" t="str">
        <f>VLOOKUP($F10723,Accounts!$B:$C,2,FALSE)</f>
        <v>Due to PAG-IBIG Multi Purpose Loan</v>
      </c>
      <c r="F10723" s="48">
        <v>2020103002</v>
      </c>
      <c r="G10723" s="7"/>
      <c r="H10723" s="347"/>
      <c r="I10723" s="5257">
        <v>759.79</v>
      </c>
      <c r="J10723" s="2664"/>
    </row>
    <row r="10724" spans="3:10">
      <c r="C10724" s="440"/>
      <c r="D10724" s="5208"/>
      <c r="E10724" s="416"/>
      <c r="F10724" s="4254"/>
      <c r="G10724" s="7"/>
      <c r="H10724" s="347"/>
      <c r="I10724" s="88"/>
      <c r="J10724" s="2664"/>
    </row>
    <row r="10725" spans="3:10">
      <c r="C10725" s="440"/>
      <c r="D10725" s="6222"/>
      <c r="E10725" s="6223"/>
      <c r="F10725" s="48"/>
      <c r="G10725" s="8"/>
      <c r="H10725" s="79"/>
      <c r="I10725" s="2204"/>
      <c r="J10725" s="2664"/>
    </row>
    <row r="10726" spans="3:10">
      <c r="C10726" s="440"/>
      <c r="D10726" s="6212" t="s">
        <v>6104</v>
      </c>
      <c r="E10726" s="6213"/>
      <c r="F10726" s="5258"/>
      <c r="G10726" s="8"/>
      <c r="H10726" s="79"/>
      <c r="I10726" s="2204"/>
      <c r="J10726" s="2664"/>
    </row>
    <row r="10727" spans="3:10" ht="15.75">
      <c r="C10727" s="5260"/>
      <c r="D10727" s="1110"/>
      <c r="E10727" s="5261"/>
      <c r="F10727" s="946"/>
      <c r="G10727" s="8"/>
      <c r="H10727" s="412"/>
      <c r="I10727" s="5238"/>
      <c r="J10727" s="2664"/>
    </row>
    <row r="10728" spans="3:10">
      <c r="C10728" s="5260"/>
      <c r="D10728" s="1110"/>
      <c r="E10728" s="2294"/>
      <c r="F10728" s="5262"/>
      <c r="G10728" s="8"/>
      <c r="H10728" s="412"/>
      <c r="I10728" s="5238"/>
      <c r="J10728" s="2664"/>
    </row>
    <row r="10729" spans="3:10">
      <c r="C10729" s="5260"/>
      <c r="D10729" s="1110" t="s">
        <v>6105</v>
      </c>
      <c r="E10729" s="5207" t="s">
        <v>6106</v>
      </c>
      <c r="F10729" s="5258"/>
      <c r="G10729" s="8"/>
      <c r="H10729" s="5239"/>
      <c r="I10729" s="2204"/>
      <c r="J10729" s="2664"/>
    </row>
    <row r="10730" spans="3:10">
      <c r="C10730" s="5263">
        <v>759.79</v>
      </c>
      <c r="D10730" s="5208" t="s">
        <v>3877</v>
      </c>
      <c r="E10730" s="48"/>
      <c r="F10730" s="48">
        <v>5010102000</v>
      </c>
      <c r="G10730" s="8"/>
      <c r="H10730" s="5239"/>
      <c r="I10730" s="2204"/>
      <c r="J10730" s="2664"/>
    </row>
    <row r="10731" spans="3:10">
      <c r="C10731" s="5263">
        <v>759.79</v>
      </c>
      <c r="D10731" s="6226" t="s">
        <v>6102</v>
      </c>
      <c r="E10731" s="6227"/>
      <c r="F10731" s="48">
        <v>2020103003</v>
      </c>
      <c r="G10731" s="8"/>
      <c r="H10731" s="5239"/>
      <c r="I10731" s="2204"/>
      <c r="J10731" s="2664"/>
    </row>
    <row r="10732" spans="3:10">
      <c r="C10732" s="5260"/>
      <c r="D10732" s="6214"/>
      <c r="E10732" s="6215"/>
      <c r="F10732" s="5253"/>
      <c r="G10732" s="8"/>
      <c r="H10732" s="96"/>
      <c r="I10732" s="2221"/>
      <c r="J10732" s="2664"/>
    </row>
    <row r="10733" spans="3:10">
      <c r="C10733" s="5260"/>
      <c r="D10733" s="6216" t="s">
        <v>4785</v>
      </c>
      <c r="E10733" s="6217"/>
      <c r="F10733" s="5253"/>
      <c r="G10733" s="8"/>
      <c r="H10733" s="96"/>
      <c r="I10733" s="2221"/>
      <c r="J10733" s="2664"/>
    </row>
    <row r="10734" spans="3:10">
      <c r="C10734" s="5263">
        <v>759.79</v>
      </c>
      <c r="D10734" s="5208" t="s">
        <v>3877</v>
      </c>
      <c r="E10734" s="48"/>
      <c r="F10734" s="48">
        <v>5010102000</v>
      </c>
      <c r="G10734" s="8"/>
      <c r="H10734" s="96"/>
      <c r="I10734" s="2221"/>
      <c r="J10734" s="2664"/>
    </row>
    <row r="10735" spans="3:10">
      <c r="C10735" s="5263">
        <v>759.79</v>
      </c>
      <c r="D10735" s="6226" t="s">
        <v>6080</v>
      </c>
      <c r="E10735" s="6227"/>
      <c r="F10735" s="48">
        <v>2020103002</v>
      </c>
      <c r="G10735" s="8"/>
      <c r="H10735" s="96"/>
      <c r="I10735" s="2221"/>
      <c r="J10735" s="2664"/>
    </row>
    <row r="10736" spans="3:10">
      <c r="C10736" s="5263"/>
      <c r="D10736" s="416"/>
      <c r="E10736" s="5211"/>
      <c r="F10736" s="4254"/>
      <c r="G10736" s="8"/>
      <c r="H10736" s="5240"/>
      <c r="I10736" s="5241"/>
      <c r="J10736" s="2664"/>
    </row>
    <row r="10737" spans="3:10">
      <c r="C10737" s="5260"/>
      <c r="D10737" s="1110"/>
      <c r="E10737" s="5211"/>
      <c r="F10737" s="5242"/>
      <c r="G10737" s="8"/>
      <c r="H10737" s="412"/>
      <c r="I10737" s="5238"/>
      <c r="J10737" s="2664"/>
    </row>
    <row r="10738" spans="3:10" ht="15.75" thickBot="1">
      <c r="C10738" s="5264"/>
      <c r="D10738" s="30"/>
      <c r="E10738" s="267"/>
      <c r="F10738" s="1046" t="s">
        <v>70</v>
      </c>
      <c r="G10738" s="10"/>
      <c r="H10738" s="99">
        <f>SUM(H10721:H10726)</f>
        <v>759.79</v>
      </c>
      <c r="I10738" s="2206">
        <f>SUM(I10721:I10726)</f>
        <v>759.79</v>
      </c>
      <c r="J10738" s="2664"/>
    </row>
    <row r="10739" spans="3:10" ht="15.75" thickTop="1">
      <c r="C10739" s="449"/>
      <c r="D10739" s="32"/>
      <c r="E10739" s="33"/>
      <c r="F10739" s="5255"/>
      <c r="G10739" s="11"/>
      <c r="H10739" s="101"/>
      <c r="I10739" s="2222">
        <f>H10738-I10738</f>
        <v>0</v>
      </c>
      <c r="J10739" s="2664"/>
    </row>
    <row r="10740" spans="3:10">
      <c r="C10740" s="5383" t="s">
        <v>71</v>
      </c>
      <c r="D10740" s="5384"/>
      <c r="E10740" s="5216"/>
      <c r="F10740" s="5436" t="s">
        <v>275</v>
      </c>
      <c r="G10740" s="5437"/>
      <c r="H10740" s="5438"/>
      <c r="I10740" s="5459"/>
      <c r="J10740" s="2664"/>
    </row>
    <row r="10741" spans="3:10">
      <c r="C10741" s="451"/>
      <c r="D10741" s="81"/>
      <c r="E10741" s="82" t="s">
        <v>3880</v>
      </c>
      <c r="F10741" s="5202"/>
      <c r="G10741" s="13"/>
      <c r="H10741" s="102"/>
      <c r="I10741" s="2202"/>
      <c r="J10741" s="2664"/>
    </row>
    <row r="10742" spans="3:10">
      <c r="C10742" s="5452" t="s">
        <v>3560</v>
      </c>
      <c r="D10742" s="5430"/>
      <c r="E10742" s="5431"/>
      <c r="F10742" s="6006" t="s">
        <v>3026</v>
      </c>
      <c r="G10742" s="5587"/>
      <c r="H10742" s="5587"/>
      <c r="I10742" s="6007"/>
      <c r="J10742" s="2664"/>
    </row>
    <row r="10743" spans="3:10">
      <c r="C10743" s="5452" t="s">
        <v>3343</v>
      </c>
      <c r="D10743" s="5430"/>
      <c r="E10743" s="5431"/>
      <c r="F10743" s="5432" t="s">
        <v>303</v>
      </c>
      <c r="G10743" s="5433"/>
      <c r="H10743" s="5433"/>
      <c r="I10743" s="5453"/>
      <c r="J10743" s="2664"/>
    </row>
    <row r="10744" spans="3:10" ht="15.75" thickBot="1">
      <c r="C10744" s="464" t="s">
        <v>245</v>
      </c>
      <c r="D10744" s="465"/>
      <c r="E10744" s="465"/>
      <c r="F10744" s="477"/>
      <c r="G10744" s="467"/>
      <c r="H10744" s="2223"/>
      <c r="I10744" s="2224" t="s">
        <v>245</v>
      </c>
      <c r="J10744" s="2664"/>
    </row>
    <row r="10745" spans="3:10" ht="22.5">
      <c r="C10745" s="420" t="s">
        <v>245</v>
      </c>
      <c r="D10745" s="5460" t="s">
        <v>60</v>
      </c>
      <c r="E10745" s="5460"/>
      <c r="F10745" s="5461"/>
      <c r="G10745" s="2201"/>
      <c r="H10745" s="6207" t="s">
        <v>6107</v>
      </c>
      <c r="I10745" s="6208"/>
      <c r="J10745" s="2664"/>
    </row>
    <row r="10746" spans="3:10" ht="22.5">
      <c r="C10746" s="6230" t="s">
        <v>305</v>
      </c>
      <c r="D10746" s="6231"/>
      <c r="E10746" s="6231"/>
      <c r="F10746" s="6232"/>
      <c r="G10746" s="78"/>
      <c r="H10746" s="5411" t="str">
        <f>H10715</f>
        <v>Date: June   30, 2023</v>
      </c>
      <c r="I10746" s="5463"/>
      <c r="J10746" s="2664"/>
    </row>
    <row r="10747" spans="3:10" ht="22.5">
      <c r="C10747" s="6230" t="s">
        <v>306</v>
      </c>
      <c r="D10747" s="6231"/>
      <c r="E10747" s="6231"/>
      <c r="F10747" s="6232"/>
      <c r="G10747" s="78"/>
      <c r="H10747" s="92"/>
      <c r="I10747" s="2202"/>
      <c r="J10747" s="2664"/>
    </row>
    <row r="10748" spans="3:10">
      <c r="C10748" s="428"/>
      <c r="D10748" s="27"/>
      <c r="E10748" s="27"/>
      <c r="F10748" s="2128"/>
      <c r="G10748" s="2"/>
      <c r="H10748" s="94"/>
      <c r="I10748" s="2203"/>
      <c r="J10748" s="2664"/>
    </row>
    <row r="10749" spans="3:10">
      <c r="C10749" s="432"/>
      <c r="D10749" s="5413" t="s">
        <v>61</v>
      </c>
      <c r="E10749" s="5414"/>
      <c r="F10749" s="5414"/>
      <c r="G10749" s="5414"/>
      <c r="H10749" s="5414"/>
      <c r="I10749" s="5464"/>
      <c r="J10749" s="2664"/>
    </row>
    <row r="10750" spans="3:10">
      <c r="C10750" s="433" t="s">
        <v>62</v>
      </c>
      <c r="D10750" s="5416" t="s">
        <v>63</v>
      </c>
      <c r="E10750" s="5417"/>
      <c r="F10750" s="46" t="s">
        <v>302</v>
      </c>
      <c r="G10750" s="5420" t="s">
        <v>66</v>
      </c>
      <c r="H10750" s="5421"/>
      <c r="I10750" s="5456"/>
      <c r="J10750" s="2664"/>
    </row>
    <row r="10751" spans="3:10">
      <c r="C10751" s="436" t="s">
        <v>67</v>
      </c>
      <c r="D10751" s="5418"/>
      <c r="E10751" s="5419"/>
      <c r="F10751" s="47" t="s">
        <v>0</v>
      </c>
      <c r="G10751" s="5423" t="s">
        <v>68</v>
      </c>
      <c r="H10751" s="5424"/>
      <c r="I10751" s="2204" t="s">
        <v>69</v>
      </c>
      <c r="J10751" s="2664"/>
    </row>
    <row r="10752" spans="3:10">
      <c r="C10752" s="440"/>
      <c r="D10752" s="2129"/>
      <c r="E10752" s="2130"/>
      <c r="F10752" s="48"/>
      <c r="G10752" s="7" t="s">
        <v>65</v>
      </c>
      <c r="H10752" s="79"/>
      <c r="I10752" s="2204"/>
      <c r="J10752" s="2664"/>
    </row>
    <row r="10753" spans="3:10">
      <c r="C10753" s="440"/>
      <c r="D10753" s="1754" t="str">
        <f>VLOOKUP(F10753,Accounts!B:C,2,FALSE)</f>
        <v>Due to GSIS - Salary Loan</v>
      </c>
      <c r="E10753" s="5203"/>
      <c r="F10753" s="48">
        <v>2020102003</v>
      </c>
      <c r="G10753" s="7"/>
      <c r="H10753" s="347">
        <v>6000</v>
      </c>
      <c r="I10753" s="2204"/>
      <c r="J10753" s="2664"/>
    </row>
    <row r="10754" spans="3:10">
      <c r="C10754" s="440"/>
      <c r="D10754" s="5212"/>
      <c r="E10754" s="5203" t="str">
        <f>VLOOKUP($F10754,Accounts!$B:$C,2,FALSE)</f>
        <v>Due to PAG-IBIG Housing Loan</v>
      </c>
      <c r="F10754" s="48">
        <v>2020103003</v>
      </c>
      <c r="G10754" s="7"/>
      <c r="H10754" s="79"/>
      <c r="I10754" s="2204">
        <v>6000</v>
      </c>
      <c r="J10754" s="2664"/>
    </row>
    <row r="10755" spans="3:10">
      <c r="C10755" s="440"/>
      <c r="D10755" s="5208"/>
      <c r="E10755" s="5251"/>
      <c r="F10755" s="5252"/>
      <c r="G10755" s="7"/>
      <c r="H10755" s="79"/>
      <c r="I10755" s="2204"/>
      <c r="J10755" s="2664"/>
    </row>
    <row r="10756" spans="3:10">
      <c r="C10756" s="440"/>
      <c r="D10756" s="5208"/>
      <c r="E10756" s="5207"/>
      <c r="F10756" s="48"/>
      <c r="G10756" s="7"/>
      <c r="H10756" s="79"/>
      <c r="I10756" s="2204"/>
      <c r="J10756" s="2664"/>
    </row>
    <row r="10757" spans="3:10">
      <c r="C10757" s="2219"/>
      <c r="D10757" s="6129" t="s">
        <v>6109</v>
      </c>
      <c r="E10757" s="6130"/>
      <c r="F10757" s="290"/>
      <c r="G10757" s="292"/>
      <c r="H10757" s="79"/>
      <c r="I10757" s="2204"/>
      <c r="J10757" s="2664"/>
    </row>
    <row r="10758" spans="3:10">
      <c r="C10758" s="3407"/>
      <c r="D10758" s="6131"/>
      <c r="E10758" s="6132"/>
      <c r="F10758" s="5265"/>
      <c r="G10758" s="948"/>
      <c r="H10758" s="628"/>
      <c r="I10758" s="5244"/>
      <c r="J10758" s="2664"/>
    </row>
    <row r="10759" spans="3:10">
      <c r="C10759" s="3407"/>
      <c r="D10759" s="6131"/>
      <c r="E10759" s="6132"/>
      <c r="F10759" s="5265"/>
      <c r="G10759" s="707"/>
      <c r="H10759" s="707"/>
      <c r="I10759" s="5245"/>
      <c r="J10759" s="2664"/>
    </row>
    <row r="10760" spans="3:10">
      <c r="C10760" s="3407"/>
      <c r="D10760" s="6131"/>
      <c r="E10760" s="6132"/>
      <c r="F10760" s="5265"/>
      <c r="G10760" s="707"/>
      <c r="H10760" s="707"/>
      <c r="I10760" s="5245"/>
      <c r="J10760" s="2664"/>
    </row>
    <row r="10761" spans="3:10">
      <c r="C10761" s="3407"/>
      <c r="D10761" s="6133"/>
      <c r="E10761" s="6134"/>
      <c r="F10761" s="5265"/>
      <c r="G10761" s="3409"/>
      <c r="H10761" s="3409"/>
      <c r="I10761" s="5245"/>
      <c r="J10761" s="2664"/>
    </row>
    <row r="10762" spans="3:10">
      <c r="C10762" s="3407"/>
      <c r="D10762" s="5204"/>
      <c r="E10762" s="5205"/>
      <c r="F10762" s="5265"/>
      <c r="G10762" s="3409"/>
      <c r="H10762" s="3409"/>
      <c r="I10762" s="5245"/>
      <c r="J10762" s="2664"/>
    </row>
    <row r="10763" spans="3:10">
      <c r="C10763" s="3407"/>
      <c r="D10763" s="1110" t="s">
        <v>6110</v>
      </c>
      <c r="E10763" s="5207"/>
      <c r="F10763" s="5258"/>
      <c r="G10763" s="3409"/>
      <c r="H10763" s="3409"/>
      <c r="I10763" s="5245"/>
      <c r="J10763" s="2664"/>
    </row>
    <row r="10764" spans="3:10">
      <c r="C10764" s="5266">
        <v>6000</v>
      </c>
      <c r="D10764" s="5625" t="s">
        <v>6108</v>
      </c>
      <c r="E10764" s="5626"/>
      <c r="F10764" s="48">
        <v>2020103003</v>
      </c>
      <c r="G10764" s="3409"/>
      <c r="H10764" s="3409"/>
      <c r="I10764" s="5245"/>
      <c r="J10764" s="2664"/>
    </row>
    <row r="10765" spans="3:10">
      <c r="C10765" s="5266">
        <v>6000</v>
      </c>
      <c r="D10765" s="5625" t="s">
        <v>6111</v>
      </c>
      <c r="E10765" s="5626"/>
      <c r="F10765" s="48">
        <v>1010404000</v>
      </c>
      <c r="G10765" s="3409"/>
      <c r="H10765" s="3409"/>
      <c r="I10765" s="5245"/>
      <c r="J10765" s="2664"/>
    </row>
    <row r="10766" spans="3:10">
      <c r="C10766" s="3407"/>
      <c r="D10766" s="5267"/>
      <c r="E10766" s="5267"/>
      <c r="F10766" s="5268"/>
      <c r="G10766" s="3409"/>
      <c r="H10766" s="3409"/>
      <c r="I10766" s="5245"/>
      <c r="J10766" s="2664"/>
    </row>
    <row r="10767" spans="3:10">
      <c r="C10767" s="3407"/>
      <c r="D10767" s="5267" t="s">
        <v>6112</v>
      </c>
      <c r="E10767" s="5267"/>
      <c r="F10767" s="5268"/>
      <c r="G10767" s="3409"/>
      <c r="H10767" s="3409"/>
      <c r="I10767" s="5245"/>
      <c r="J10767" s="2664"/>
    </row>
    <row r="10768" spans="3:10" ht="15.75">
      <c r="C10768" s="3776">
        <v>6000</v>
      </c>
      <c r="D10768" s="5208" t="s">
        <v>6069</v>
      </c>
      <c r="E10768" s="5269"/>
      <c r="F10768" s="48">
        <v>2020102003</v>
      </c>
      <c r="G10768" s="3409"/>
      <c r="H10768" s="3409"/>
      <c r="I10768" s="5245"/>
      <c r="J10768" s="2664"/>
    </row>
    <row r="10769" spans="3:10">
      <c r="C10769" s="3776">
        <v>6000</v>
      </c>
      <c r="D10769" s="5625" t="s">
        <v>6111</v>
      </c>
      <c r="E10769" s="5626"/>
      <c r="F10769" s="48">
        <v>1010404000</v>
      </c>
      <c r="G10769" s="3409"/>
      <c r="H10769" s="3409"/>
      <c r="I10769" s="5245"/>
      <c r="J10769" s="2664"/>
    </row>
    <row r="10770" spans="3:10">
      <c r="C10770" s="3407"/>
      <c r="D10770" s="5246"/>
      <c r="E10770" s="5247"/>
      <c r="F10770" s="3411"/>
      <c r="G10770" s="3409"/>
      <c r="H10770" s="3409"/>
      <c r="I10770" s="5245"/>
      <c r="J10770" s="2664"/>
    </row>
    <row r="10771" spans="3:10">
      <c r="C10771" s="3407"/>
      <c r="D10771" s="5246"/>
      <c r="E10771" s="5247"/>
      <c r="F10771" s="3411"/>
      <c r="G10771" s="3409"/>
      <c r="H10771" s="3409"/>
      <c r="I10771" s="5245"/>
      <c r="J10771" s="2664"/>
    </row>
    <row r="10772" spans="3:10">
      <c r="C10772" s="3407"/>
      <c r="D10772" s="847"/>
      <c r="E10772" s="848"/>
      <c r="F10772" s="3412"/>
      <c r="G10772" s="702"/>
      <c r="H10772" s="3409"/>
      <c r="I10772" s="5248"/>
      <c r="J10772" s="2664"/>
    </row>
    <row r="10773" spans="3:10">
      <c r="C10773" s="3413"/>
      <c r="D10773" s="387"/>
      <c r="E10773" s="5209"/>
      <c r="F10773" s="713"/>
      <c r="G10773" s="312"/>
      <c r="H10773" s="96"/>
      <c r="I10773" s="5249"/>
      <c r="J10773" s="2664"/>
    </row>
    <row r="10774" spans="3:10" ht="15.75" thickBot="1">
      <c r="C10774" s="449"/>
      <c r="D10774" s="266"/>
      <c r="E10774" s="267"/>
      <c r="F10774" s="98" t="s">
        <v>70</v>
      </c>
      <c r="G10774" s="10"/>
      <c r="H10774" s="99">
        <f>SUM(H10752:H10773)</f>
        <v>6000</v>
      </c>
      <c r="I10774" s="2206">
        <f>SUM(I10752:I10773)</f>
        <v>6000</v>
      </c>
      <c r="J10774" s="2664"/>
    </row>
    <row r="10775" spans="3:10" ht="15.75" thickTop="1">
      <c r="C10775" s="449"/>
      <c r="D10775" s="268"/>
      <c r="E10775" s="33"/>
      <c r="F10775" s="5255"/>
      <c r="G10775" s="11"/>
      <c r="H10775" s="101"/>
      <c r="I10775" s="2222">
        <f>H10774-I10774</f>
        <v>0</v>
      </c>
      <c r="J10775" s="2664"/>
    </row>
    <row r="10776" spans="3:10">
      <c r="C10776" s="5383" t="s">
        <v>71</v>
      </c>
      <c r="D10776" s="5384"/>
      <c r="E10776" s="5216"/>
      <c r="F10776" s="5436" t="s">
        <v>275</v>
      </c>
      <c r="G10776" s="5437"/>
      <c r="H10776" s="5438"/>
      <c r="I10776" s="5459"/>
      <c r="J10776" s="2664"/>
    </row>
    <row r="10777" spans="3:10">
      <c r="C10777" s="451"/>
      <c r="D10777" s="81"/>
      <c r="E10777" s="82" t="s">
        <v>3880</v>
      </c>
      <c r="F10777" s="5202"/>
      <c r="G10777" s="13"/>
      <c r="H10777" s="102"/>
      <c r="I10777" s="2202"/>
      <c r="J10777" s="2664"/>
    </row>
    <row r="10778" spans="3:10">
      <c r="C10778" s="5452" t="s">
        <v>3560</v>
      </c>
      <c r="D10778" s="5430"/>
      <c r="E10778" s="5431"/>
      <c r="F10778" s="6006" t="s">
        <v>3026</v>
      </c>
      <c r="G10778" s="5587"/>
      <c r="H10778" s="5587"/>
      <c r="I10778" s="6007"/>
      <c r="J10778" s="2664"/>
    </row>
    <row r="10779" spans="3:10">
      <c r="C10779" s="5452" t="s">
        <v>3343</v>
      </c>
      <c r="D10779" s="5430"/>
      <c r="E10779" s="5431"/>
      <c r="F10779" s="5432" t="s">
        <v>303</v>
      </c>
      <c r="G10779" s="5433"/>
      <c r="H10779" s="5433"/>
      <c r="I10779" s="5453"/>
      <c r="J10779" s="2664"/>
    </row>
    <row r="10780" spans="3:10" ht="15.75" thickBot="1">
      <c r="C10780" s="464" t="s">
        <v>245</v>
      </c>
      <c r="D10780" s="465"/>
      <c r="E10780" s="465"/>
      <c r="F10780" s="477"/>
      <c r="G10780" s="467"/>
      <c r="H10780" s="2223"/>
      <c r="I10780" s="2224" t="s">
        <v>245</v>
      </c>
      <c r="J10780" s="2664"/>
    </row>
    <row r="10781" spans="3:10" ht="22.5">
      <c r="C10781" s="420" t="s">
        <v>245</v>
      </c>
      <c r="D10781" s="5460" t="s">
        <v>60</v>
      </c>
      <c r="E10781" s="5460"/>
      <c r="F10781" s="5461"/>
      <c r="G10781" s="2201"/>
      <c r="H10781" s="6207" t="s">
        <v>6113</v>
      </c>
      <c r="I10781" s="6208"/>
      <c r="J10781" s="2664"/>
    </row>
    <row r="10782" spans="3:10" ht="22.5">
      <c r="C10782" s="6230" t="s">
        <v>305</v>
      </c>
      <c r="D10782" s="6231"/>
      <c r="E10782" s="6231"/>
      <c r="F10782" s="6232"/>
      <c r="G10782" s="78"/>
      <c r="H10782" s="5270" t="str">
        <f>H10746</f>
        <v>Date: June   30, 2023</v>
      </c>
      <c r="I10782" s="2276"/>
      <c r="J10782" s="2664"/>
    </row>
    <row r="10783" spans="3:10" ht="22.5">
      <c r="C10783" s="6230" t="s">
        <v>306</v>
      </c>
      <c r="D10783" s="6231"/>
      <c r="E10783" s="6231"/>
      <c r="F10783" s="6232"/>
      <c r="G10783" s="78"/>
      <c r="H10783" s="322"/>
      <c r="I10783" s="2202"/>
      <c r="J10783" s="2664"/>
    </row>
    <row r="10784" spans="3:10">
      <c r="C10784" s="428"/>
      <c r="D10784" s="27"/>
      <c r="E10784" s="27"/>
      <c r="F10784" s="2128"/>
      <c r="G10784" s="2"/>
      <c r="H10784" s="94"/>
      <c r="I10784" s="2203"/>
      <c r="J10784" s="2664"/>
    </row>
    <row r="10785" spans="3:10">
      <c r="C10785" s="432"/>
      <c r="D10785" s="5413" t="s">
        <v>61</v>
      </c>
      <c r="E10785" s="5414"/>
      <c r="F10785" s="5414"/>
      <c r="G10785" s="5414"/>
      <c r="H10785" s="5414"/>
      <c r="I10785" s="5464"/>
      <c r="J10785" s="2664"/>
    </row>
    <row r="10786" spans="3:10">
      <c r="C10786" s="433" t="s">
        <v>62</v>
      </c>
      <c r="D10786" s="5416" t="s">
        <v>63</v>
      </c>
      <c r="E10786" s="5417"/>
      <c r="F10786" s="46" t="s">
        <v>302</v>
      </c>
      <c r="G10786" s="5420" t="s">
        <v>66</v>
      </c>
      <c r="H10786" s="5421"/>
      <c r="I10786" s="5456"/>
      <c r="J10786" s="2664"/>
    </row>
    <row r="10787" spans="3:10">
      <c r="C10787" s="436" t="s">
        <v>67</v>
      </c>
      <c r="D10787" s="5418"/>
      <c r="E10787" s="5419"/>
      <c r="F10787" s="47" t="s">
        <v>0</v>
      </c>
      <c r="G10787" s="5423" t="s">
        <v>68</v>
      </c>
      <c r="H10787" s="5424"/>
      <c r="I10787" s="2204" t="s">
        <v>69</v>
      </c>
      <c r="J10787" s="2664"/>
    </row>
    <row r="10788" spans="3:10">
      <c r="C10788" s="440"/>
      <c r="D10788" s="2129"/>
      <c r="E10788" s="2130"/>
      <c r="F10788" s="48"/>
      <c r="G10788" s="7" t="s">
        <v>65</v>
      </c>
      <c r="H10788" s="79"/>
      <c r="I10788" s="2204"/>
      <c r="J10788" s="2664"/>
    </row>
    <row r="10789" spans="3:10">
      <c r="C10789" s="440"/>
      <c r="D10789" s="1754" t="str">
        <f>VLOOKUP(F10789,Accounts!B:C,2,FALSE)</f>
        <v>Due to PAG-IBIG Housing Loan</v>
      </c>
      <c r="E10789" s="5203"/>
      <c r="F10789" s="48">
        <v>2020103003</v>
      </c>
      <c r="G10789" s="7"/>
      <c r="H10789" s="5210">
        <v>1875.45</v>
      </c>
      <c r="I10789" s="2204"/>
      <c r="J10789" s="2664"/>
    </row>
    <row r="10790" spans="3:10">
      <c r="C10790" s="440"/>
      <c r="D10790" s="5212"/>
      <c r="E10790" s="5203" t="str">
        <f>VLOOKUP($F10790,Accounts!$B:$C,2,FALSE)</f>
        <v>Due to PAG-IBIG Multi Purpose Loan</v>
      </c>
      <c r="F10790" s="48">
        <v>2020103002</v>
      </c>
      <c r="G10790" s="7"/>
      <c r="H10790" s="79"/>
      <c r="I10790" s="2204">
        <v>1875.45</v>
      </c>
      <c r="J10790" s="2664"/>
    </row>
    <row r="10791" spans="3:10">
      <c r="C10791" s="440"/>
      <c r="D10791" s="5208"/>
      <c r="E10791" s="5207"/>
      <c r="F10791" s="48"/>
      <c r="G10791" s="7"/>
      <c r="H10791" s="79"/>
      <c r="I10791" s="2204"/>
      <c r="J10791" s="2664"/>
    </row>
    <row r="10792" spans="3:10">
      <c r="C10792" s="3414"/>
      <c r="D10792" s="6224" t="s">
        <v>6114</v>
      </c>
      <c r="E10792" s="6225"/>
      <c r="F10792" s="48"/>
      <c r="G10792" s="5214"/>
      <c r="H10792" s="79"/>
      <c r="I10792" s="2204"/>
      <c r="J10792" s="2664"/>
    </row>
    <row r="10793" spans="3:10">
      <c r="C10793" s="3415"/>
      <c r="D10793" s="6228"/>
      <c r="E10793" s="6229"/>
      <c r="F10793" s="48"/>
      <c r="G10793" s="312"/>
      <c r="H10793" s="628"/>
      <c r="I10793" s="5244"/>
      <c r="J10793" s="2664"/>
    </row>
    <row r="10794" spans="3:10">
      <c r="C10794" s="3415"/>
      <c r="D10794" s="6228"/>
      <c r="E10794" s="6229"/>
      <c r="F10794" s="48"/>
      <c r="G10794" s="3416"/>
      <c r="H10794" s="628"/>
      <c r="I10794" s="5244"/>
      <c r="J10794" s="2664"/>
    </row>
    <row r="10795" spans="3:10">
      <c r="C10795" s="3415"/>
      <c r="D10795" s="5271"/>
      <c r="E10795" s="5271"/>
      <c r="F10795" s="48"/>
      <c r="G10795" s="3416"/>
      <c r="H10795" s="628"/>
      <c r="I10795" s="5244"/>
      <c r="J10795" s="2664"/>
    </row>
    <row r="10796" spans="3:10">
      <c r="C10796" s="3415"/>
      <c r="D10796" s="1110" t="s">
        <v>6105</v>
      </c>
      <c r="E10796" s="5207" t="s">
        <v>6115</v>
      </c>
      <c r="F10796" s="5258"/>
      <c r="G10796" s="3416"/>
      <c r="H10796" s="628"/>
      <c r="I10796" s="5244"/>
      <c r="J10796" s="2664"/>
    </row>
    <row r="10797" spans="3:10">
      <c r="C10797" s="5210">
        <v>1875.45</v>
      </c>
      <c r="D10797" s="5208" t="s">
        <v>3877</v>
      </c>
      <c r="E10797" s="48"/>
      <c r="F10797" s="48">
        <v>5010102000</v>
      </c>
      <c r="G10797" s="3416"/>
      <c r="H10797" s="628"/>
      <c r="I10797" s="5244"/>
      <c r="J10797" s="2664"/>
    </row>
    <row r="10798" spans="3:10">
      <c r="C10798" s="5210">
        <v>1875.45</v>
      </c>
      <c r="D10798" s="6226" t="s">
        <v>6102</v>
      </c>
      <c r="E10798" s="6227"/>
      <c r="F10798" s="48">
        <v>2020103003</v>
      </c>
      <c r="G10798" s="3416"/>
      <c r="H10798" s="628"/>
      <c r="I10798" s="5244"/>
      <c r="J10798" s="2664"/>
    </row>
    <row r="10799" spans="3:10">
      <c r="C10799" s="3415"/>
      <c r="D10799" s="6214"/>
      <c r="E10799" s="6215"/>
      <c r="F10799" s="5253"/>
      <c r="G10799" s="3416"/>
      <c r="H10799" s="628"/>
      <c r="I10799" s="5244"/>
      <c r="J10799" s="2664"/>
    </row>
    <row r="10800" spans="3:10">
      <c r="C10800" s="3415"/>
      <c r="D10800" s="6216" t="s">
        <v>4785</v>
      </c>
      <c r="E10800" s="6217"/>
      <c r="F10800" s="5253"/>
      <c r="G10800" s="627"/>
      <c r="H10800" s="628"/>
      <c r="I10800" s="5244"/>
      <c r="J10800" s="2664"/>
    </row>
    <row r="10801" spans="3:10">
      <c r="C10801" s="5210">
        <v>1875.45</v>
      </c>
      <c r="D10801" s="5208" t="s">
        <v>3877</v>
      </c>
      <c r="E10801" s="48"/>
      <c r="F10801" s="48">
        <v>5010102000</v>
      </c>
      <c r="G10801" s="3409"/>
      <c r="H10801" s="3409"/>
      <c r="I10801" s="5245"/>
      <c r="J10801" s="2664"/>
    </row>
    <row r="10802" spans="3:10">
      <c r="C10802" s="5210">
        <v>1875.45</v>
      </c>
      <c r="D10802" s="6226" t="s">
        <v>6080</v>
      </c>
      <c r="E10802" s="6227"/>
      <c r="F10802" s="48">
        <v>2020103002</v>
      </c>
      <c r="G10802" s="475"/>
      <c r="H10802" s="5240"/>
      <c r="I10802" s="5241"/>
      <c r="J10802" s="2664"/>
    </row>
    <row r="10803" spans="3:10">
      <c r="C10803" s="3417"/>
      <c r="D10803" s="5272"/>
      <c r="E10803" s="5272"/>
      <c r="F10803" s="5273"/>
      <c r="G10803" s="5213"/>
      <c r="H10803" s="412"/>
      <c r="I10803" s="5238"/>
      <c r="J10803" s="2664"/>
    </row>
    <row r="10804" spans="3:10">
      <c r="C10804" s="3417"/>
      <c r="D10804" s="5274"/>
      <c r="E10804" s="5274"/>
      <c r="F10804" s="2919" t="s">
        <v>70</v>
      </c>
      <c r="G10804" s="2920"/>
      <c r="H10804" s="5275">
        <f>SUM(H10788:H10802)</f>
        <v>1875.45</v>
      </c>
      <c r="I10804" s="5276">
        <f>SUM(I10788:I10802)</f>
        <v>1875.45</v>
      </c>
      <c r="J10804" s="2664"/>
    </row>
    <row r="10805" spans="3:10">
      <c r="C10805" s="3414"/>
      <c r="D10805" s="5277"/>
      <c r="E10805" s="5278"/>
      <c r="F10805" s="5279"/>
      <c r="G10805" s="11"/>
      <c r="H10805" s="5280"/>
      <c r="I10805" s="5281">
        <f>H10804-I10804</f>
        <v>0</v>
      </c>
      <c r="J10805" s="2664"/>
    </row>
    <row r="10806" spans="3:10">
      <c r="C10806" s="3414"/>
      <c r="D10806" s="5282"/>
      <c r="E10806" s="5283"/>
      <c r="F10806" s="5284"/>
      <c r="G10806" s="2695"/>
      <c r="H10806" s="5280"/>
      <c r="I10806" s="5285"/>
      <c r="J10806" s="2664"/>
    </row>
    <row r="10807" spans="3:10">
      <c r="C10807" s="3419"/>
      <c r="D10807" s="5282"/>
      <c r="E10807" s="5286"/>
      <c r="F10807" s="5284"/>
      <c r="G10807" s="2695"/>
      <c r="H10807" s="5280"/>
      <c r="I10807" s="5285"/>
      <c r="J10807" s="2664"/>
    </row>
    <row r="10808" spans="3:10">
      <c r="C10808" s="5383" t="s">
        <v>71</v>
      </c>
      <c r="D10808" s="5384"/>
      <c r="E10808" s="5216"/>
      <c r="F10808" s="5436" t="s">
        <v>275</v>
      </c>
      <c r="G10808" s="5437"/>
      <c r="H10808" s="5438"/>
      <c r="I10808" s="5459"/>
      <c r="J10808" s="2664"/>
    </row>
    <row r="10809" spans="3:10">
      <c r="C10809" s="451"/>
      <c r="D10809" s="81"/>
      <c r="E10809" s="82" t="s">
        <v>3885</v>
      </c>
      <c r="F10809" s="5202"/>
      <c r="G10809" s="13"/>
      <c r="H10809" s="102"/>
      <c r="I10809" s="2202"/>
      <c r="J10809" s="2664"/>
    </row>
    <row r="10810" spans="3:10">
      <c r="C10810" s="5452" t="s">
        <v>3560</v>
      </c>
      <c r="D10810" s="5430"/>
      <c r="E10810" s="5431"/>
      <c r="F10810" s="6006" t="s">
        <v>3026</v>
      </c>
      <c r="G10810" s="5587"/>
      <c r="H10810" s="5587"/>
      <c r="I10810" s="6007"/>
      <c r="J10810" s="2664"/>
    </row>
    <row r="10811" spans="3:10">
      <c r="C10811" s="5452" t="s">
        <v>3343</v>
      </c>
      <c r="D10811" s="5430"/>
      <c r="E10811" s="5431"/>
      <c r="F10811" s="5432" t="s">
        <v>303</v>
      </c>
      <c r="G10811" s="5433"/>
      <c r="H10811" s="5433"/>
      <c r="I10811" s="5453"/>
      <c r="J10811" s="2664"/>
    </row>
    <row r="10812" spans="3:10" ht="15.75" thickBot="1">
      <c r="C10812" s="464" t="s">
        <v>245</v>
      </c>
      <c r="D10812" s="465"/>
      <c r="E10812" s="465"/>
      <c r="F10812" s="477"/>
      <c r="G10812" s="467"/>
      <c r="H10812" s="2223"/>
      <c r="I10812" s="2224" t="s">
        <v>245</v>
      </c>
      <c r="J10812" s="2664"/>
    </row>
    <row r="10813" spans="3:10" ht="22.5">
      <c r="C10813" s="420" t="s">
        <v>245</v>
      </c>
      <c r="D10813" s="5460" t="s">
        <v>60</v>
      </c>
      <c r="E10813" s="5460"/>
      <c r="F10813" s="5461"/>
      <c r="G10813" s="2201"/>
      <c r="H10813" s="6207" t="s">
        <v>6116</v>
      </c>
      <c r="I10813" s="6208"/>
      <c r="J10813" s="2664"/>
    </row>
    <row r="10814" spans="3:10" ht="22.5">
      <c r="C10814" s="6230" t="s">
        <v>305</v>
      </c>
      <c r="D10814" s="6231"/>
      <c r="E10814" s="6231"/>
      <c r="F10814" s="6232"/>
      <c r="G10814" s="78"/>
      <c r="H10814" s="5270" t="str">
        <f>H10782</f>
        <v>Date: June   30, 2023</v>
      </c>
      <c r="I10814" s="2276"/>
      <c r="J10814" s="2664"/>
    </row>
    <row r="10815" spans="3:10" ht="22.5">
      <c r="C10815" s="6230" t="s">
        <v>306</v>
      </c>
      <c r="D10815" s="6231"/>
      <c r="E10815" s="6231"/>
      <c r="F10815" s="6232"/>
      <c r="G10815" s="78"/>
      <c r="H10815" s="322"/>
      <c r="I10815" s="2202"/>
      <c r="J10815" s="2664"/>
    </row>
    <row r="10816" spans="3:10">
      <c r="C10816" s="428"/>
      <c r="D10816" s="27"/>
      <c r="E10816" s="27"/>
      <c r="F10816" s="2128"/>
      <c r="G10816" s="2"/>
      <c r="H10816" s="94"/>
      <c r="I10816" s="2203"/>
      <c r="J10816" s="2664"/>
    </row>
    <row r="10817" spans="3:10">
      <c r="C10817" s="432"/>
      <c r="D10817" s="5413" t="s">
        <v>61</v>
      </c>
      <c r="E10817" s="5414"/>
      <c r="F10817" s="5414"/>
      <c r="G10817" s="5414"/>
      <c r="H10817" s="5414"/>
      <c r="I10817" s="5464"/>
      <c r="J10817" s="2664"/>
    </row>
    <row r="10818" spans="3:10">
      <c r="C10818" s="433" t="s">
        <v>62</v>
      </c>
      <c r="D10818" s="5416" t="s">
        <v>63</v>
      </c>
      <c r="E10818" s="5417"/>
      <c r="F10818" s="46" t="s">
        <v>302</v>
      </c>
      <c r="G10818" s="5420" t="s">
        <v>66</v>
      </c>
      <c r="H10818" s="5421"/>
      <c r="I10818" s="5456"/>
      <c r="J10818" s="2664"/>
    </row>
    <row r="10819" spans="3:10">
      <c r="C10819" s="436" t="s">
        <v>67</v>
      </c>
      <c r="D10819" s="5418"/>
      <c r="E10819" s="5419"/>
      <c r="F10819" s="47" t="s">
        <v>0</v>
      </c>
      <c r="G10819" s="5423" t="s">
        <v>68</v>
      </c>
      <c r="H10819" s="5424"/>
      <c r="I10819" s="2204" t="s">
        <v>69</v>
      </c>
      <c r="J10819" s="2664"/>
    </row>
    <row r="10820" spans="3:10">
      <c r="C10820" s="440"/>
      <c r="D10820" s="2129"/>
      <c r="E10820" s="2130"/>
      <c r="F10820" s="48"/>
      <c r="G10820" s="7" t="s">
        <v>65</v>
      </c>
      <c r="H10820" s="79"/>
      <c r="I10820" s="2204"/>
      <c r="J10820" s="2664"/>
    </row>
    <row r="10821" spans="3:10">
      <c r="C10821" s="440"/>
      <c r="D10821" s="1754" t="str">
        <f>VLOOKUP(F10821,Accounts!B:C,2,FALSE)</f>
        <v>Due to PAG-IBIG Housing Loan</v>
      </c>
      <c r="E10821" s="5203"/>
      <c r="F10821" s="48">
        <v>2020103003</v>
      </c>
      <c r="G10821" s="7"/>
      <c r="H10821" s="5210">
        <v>1058.23</v>
      </c>
      <c r="I10821" s="2204"/>
      <c r="J10821" s="2664"/>
    </row>
    <row r="10822" spans="3:10">
      <c r="C10822" s="440"/>
      <c r="D10822" s="5212"/>
      <c r="E10822" s="5203" t="str">
        <f>VLOOKUP($F10822,Accounts!$B:$C,2,FALSE)</f>
        <v>Due to PAG-IBIG Multi Purpose Loan</v>
      </c>
      <c r="F10822" s="48">
        <v>2020103002</v>
      </c>
      <c r="G10822" s="7"/>
      <c r="H10822" s="79"/>
      <c r="I10822" s="2204">
        <v>1058.23</v>
      </c>
      <c r="J10822" s="2664"/>
    </row>
    <row r="10823" spans="3:10">
      <c r="C10823" s="440"/>
      <c r="D10823" s="5208"/>
      <c r="E10823" s="5207"/>
      <c r="F10823" s="48"/>
      <c r="G10823" s="7"/>
      <c r="H10823" s="79"/>
      <c r="I10823" s="2204"/>
      <c r="J10823" s="2664"/>
    </row>
    <row r="10824" spans="3:10">
      <c r="C10824" s="3414"/>
      <c r="D10824" s="6224" t="s">
        <v>6117</v>
      </c>
      <c r="E10824" s="6225"/>
      <c r="F10824" s="48"/>
      <c r="G10824" s="5214"/>
      <c r="H10824" s="79"/>
      <c r="I10824" s="2204"/>
      <c r="J10824" s="2664"/>
    </row>
    <row r="10825" spans="3:10">
      <c r="C10825" s="3415"/>
      <c r="D10825" s="6228"/>
      <c r="E10825" s="6229"/>
      <c r="F10825" s="48"/>
      <c r="G10825" s="312"/>
      <c r="H10825" s="628"/>
      <c r="I10825" s="5244"/>
      <c r="J10825" s="2664"/>
    </row>
    <row r="10826" spans="3:10">
      <c r="C10826" s="3415"/>
      <c r="D10826" s="6228"/>
      <c r="E10826" s="6229"/>
      <c r="F10826" s="48"/>
      <c r="G10826" s="3416"/>
      <c r="H10826" s="628"/>
      <c r="I10826" s="5244"/>
      <c r="J10826" s="2664"/>
    </row>
    <row r="10827" spans="3:10">
      <c r="C10827" s="3415"/>
      <c r="D10827" s="5271"/>
      <c r="E10827" s="5271"/>
      <c r="F10827" s="48"/>
      <c r="G10827" s="3416"/>
      <c r="H10827" s="628"/>
      <c r="I10827" s="5244"/>
      <c r="J10827" s="2664"/>
    </row>
    <row r="10828" spans="3:10">
      <c r="C10828" s="3415"/>
      <c r="D10828" s="1110" t="s">
        <v>6105</v>
      </c>
      <c r="E10828" s="5207" t="s">
        <v>6118</v>
      </c>
      <c r="F10828" s="5258"/>
      <c r="G10828" s="3416"/>
      <c r="H10828" s="628"/>
      <c r="I10828" s="5244"/>
      <c r="J10828" s="2664"/>
    </row>
    <row r="10829" spans="3:10">
      <c r="C10829" s="5287">
        <v>1058.23</v>
      </c>
      <c r="D10829" s="5208" t="s">
        <v>3877</v>
      </c>
      <c r="E10829" s="48"/>
      <c r="F10829" s="48">
        <v>5010102000</v>
      </c>
      <c r="G10829" s="3416"/>
      <c r="H10829" s="628"/>
      <c r="I10829" s="5244"/>
      <c r="J10829" s="2664"/>
    </row>
    <row r="10830" spans="3:10">
      <c r="C10830" s="5287">
        <v>1058.23</v>
      </c>
      <c r="D10830" s="6226" t="s">
        <v>6102</v>
      </c>
      <c r="E10830" s="6227"/>
      <c r="F10830" s="48">
        <v>2020103003</v>
      </c>
      <c r="G10830" s="3416"/>
      <c r="H10830" s="628"/>
      <c r="I10830" s="5244"/>
      <c r="J10830" s="2664"/>
    </row>
    <row r="10831" spans="3:10">
      <c r="C10831" s="5287"/>
      <c r="D10831" s="6214"/>
      <c r="E10831" s="6215"/>
      <c r="F10831" s="5253"/>
      <c r="G10831" s="3416"/>
      <c r="H10831" s="628"/>
      <c r="I10831" s="5244"/>
      <c r="J10831" s="2664"/>
    </row>
    <row r="10832" spans="3:10">
      <c r="C10832" s="5287"/>
      <c r="D10832" s="6216" t="s">
        <v>4785</v>
      </c>
      <c r="E10832" s="6217"/>
      <c r="F10832" s="5253"/>
      <c r="G10832" s="627"/>
      <c r="H10832" s="628"/>
      <c r="I10832" s="5244"/>
      <c r="J10832" s="2664"/>
    </row>
    <row r="10833" spans="3:10">
      <c r="C10833" s="5288">
        <v>1058.23</v>
      </c>
      <c r="D10833" s="5208" t="s">
        <v>3877</v>
      </c>
      <c r="E10833" s="48"/>
      <c r="F10833" s="48">
        <v>5010102000</v>
      </c>
      <c r="G10833" s="3409"/>
      <c r="H10833" s="3409"/>
      <c r="I10833" s="5245"/>
      <c r="J10833" s="2664"/>
    </row>
    <row r="10834" spans="3:10">
      <c r="C10834" s="5288">
        <v>1058.23</v>
      </c>
      <c r="D10834" s="6226" t="s">
        <v>6080</v>
      </c>
      <c r="E10834" s="6227"/>
      <c r="F10834" s="48">
        <v>2020103002</v>
      </c>
      <c r="G10834" s="475"/>
      <c r="H10834" s="5240"/>
      <c r="I10834" s="5241"/>
      <c r="J10834" s="2664"/>
    </row>
    <row r="10835" spans="3:10">
      <c r="C10835" s="3417"/>
      <c r="D10835" s="5272"/>
      <c r="E10835" s="5272"/>
      <c r="F10835" s="5273"/>
      <c r="G10835" s="5213"/>
      <c r="H10835" s="412"/>
      <c r="I10835" s="5238"/>
      <c r="J10835" s="2664"/>
    </row>
    <row r="10836" spans="3:10">
      <c r="C10836" s="3417"/>
      <c r="D10836" s="5274"/>
      <c r="E10836" s="5274"/>
      <c r="F10836" s="2919" t="s">
        <v>70</v>
      </c>
      <c r="G10836" s="2920"/>
      <c r="H10836" s="5275">
        <f>SUM(H10820:H10834)</f>
        <v>1058.23</v>
      </c>
      <c r="I10836" s="5276">
        <f>SUM(I10820:I10834)</f>
        <v>1058.23</v>
      </c>
      <c r="J10836" s="2664"/>
    </row>
    <row r="10837" spans="3:10">
      <c r="C10837" s="3414"/>
      <c r="D10837" s="5277"/>
      <c r="E10837" s="5278"/>
      <c r="F10837" s="5279"/>
      <c r="G10837" s="11"/>
      <c r="H10837" s="5280"/>
      <c r="I10837" s="5281">
        <f>H10836-I10836</f>
        <v>0</v>
      </c>
      <c r="J10837" s="2664"/>
    </row>
    <row r="10838" spans="3:10">
      <c r="C10838" s="3414"/>
      <c r="D10838" s="5282"/>
      <c r="E10838" s="5283"/>
      <c r="F10838" s="5284"/>
      <c r="G10838" s="2695"/>
      <c r="H10838" s="5280"/>
      <c r="I10838" s="5285"/>
      <c r="J10838" s="2664"/>
    </row>
    <row r="10839" spans="3:10">
      <c r="C10839" s="3419"/>
      <c r="D10839" s="5282"/>
      <c r="E10839" s="5286"/>
      <c r="F10839" s="5284"/>
      <c r="G10839" s="2695"/>
      <c r="H10839" s="5280"/>
      <c r="I10839" s="5285"/>
      <c r="J10839" s="2664"/>
    </row>
    <row r="10840" spans="3:10">
      <c r="C10840" s="5383" t="s">
        <v>71</v>
      </c>
      <c r="D10840" s="5384"/>
      <c r="E10840" s="5216"/>
      <c r="F10840" s="5436" t="s">
        <v>275</v>
      </c>
      <c r="G10840" s="5437"/>
      <c r="H10840" s="5438"/>
      <c r="I10840" s="5459"/>
      <c r="J10840" s="2664"/>
    </row>
    <row r="10841" spans="3:10">
      <c r="C10841" s="451"/>
      <c r="D10841" s="81"/>
      <c r="E10841" s="82" t="s">
        <v>3885</v>
      </c>
      <c r="F10841" s="5202"/>
      <c r="G10841" s="13"/>
      <c r="H10841" s="102"/>
      <c r="I10841" s="2202"/>
      <c r="J10841" s="2664"/>
    </row>
    <row r="10842" spans="3:10">
      <c r="C10842" s="5452" t="s">
        <v>3560</v>
      </c>
      <c r="D10842" s="5430"/>
      <c r="E10842" s="5431"/>
      <c r="F10842" s="6006" t="s">
        <v>3026</v>
      </c>
      <c r="G10842" s="5587"/>
      <c r="H10842" s="5587"/>
      <c r="I10842" s="6007"/>
      <c r="J10842" s="2664"/>
    </row>
    <row r="10843" spans="3:10">
      <c r="C10843" s="5452" t="s">
        <v>3343</v>
      </c>
      <c r="D10843" s="5430"/>
      <c r="E10843" s="5431"/>
      <c r="F10843" s="5432" t="s">
        <v>303</v>
      </c>
      <c r="G10843" s="5433"/>
      <c r="H10843" s="5433"/>
      <c r="I10843" s="5453"/>
      <c r="J10843" s="2664"/>
    </row>
    <row r="10844" spans="3:10" ht="15.75" thickBot="1">
      <c r="C10844" s="464" t="s">
        <v>245</v>
      </c>
      <c r="D10844" s="465"/>
      <c r="E10844" s="465"/>
      <c r="F10844" s="477"/>
      <c r="G10844" s="467"/>
      <c r="H10844" s="2223"/>
      <c r="I10844" s="2224" t="s">
        <v>245</v>
      </c>
      <c r="J10844" s="2664"/>
    </row>
    <row r="10845" spans="3:10" ht="22.5">
      <c r="C10845" s="420" t="s">
        <v>245</v>
      </c>
      <c r="D10845" s="5460" t="s">
        <v>60</v>
      </c>
      <c r="E10845" s="5460"/>
      <c r="F10845" s="5461"/>
      <c r="G10845" s="2201"/>
      <c r="H10845" s="6207" t="s">
        <v>6119</v>
      </c>
      <c r="I10845" s="6208"/>
      <c r="J10845" s="2664"/>
    </row>
    <row r="10846" spans="3:10" ht="22.5">
      <c r="C10846" s="6230" t="s">
        <v>305</v>
      </c>
      <c r="D10846" s="6231"/>
      <c r="E10846" s="6231"/>
      <c r="F10846" s="6232"/>
      <c r="G10846" s="78"/>
      <c r="H10846" s="5270" t="str">
        <f>H10814</f>
        <v>Date: June   30, 2023</v>
      </c>
      <c r="I10846" s="2276"/>
      <c r="J10846" s="2664"/>
    </row>
    <row r="10847" spans="3:10" ht="22.5">
      <c r="C10847" s="6230" t="s">
        <v>306</v>
      </c>
      <c r="D10847" s="6231"/>
      <c r="E10847" s="6231"/>
      <c r="F10847" s="6232"/>
      <c r="G10847" s="78"/>
      <c r="H10847" s="322"/>
      <c r="I10847" s="2202"/>
      <c r="J10847" s="2664"/>
    </row>
    <row r="10848" spans="3:10">
      <c r="C10848" s="428"/>
      <c r="D10848" s="27"/>
      <c r="E10848" s="27"/>
      <c r="F10848" s="2128"/>
      <c r="G10848" s="2"/>
      <c r="H10848" s="94"/>
      <c r="I10848" s="2203"/>
      <c r="J10848" s="2664"/>
    </row>
    <row r="10849" spans="3:10">
      <c r="C10849" s="432"/>
      <c r="D10849" s="5413" t="s">
        <v>61</v>
      </c>
      <c r="E10849" s="5414"/>
      <c r="F10849" s="5414"/>
      <c r="G10849" s="5414"/>
      <c r="H10849" s="5414"/>
      <c r="I10849" s="5464"/>
      <c r="J10849" s="2664"/>
    </row>
    <row r="10850" spans="3:10">
      <c r="C10850" s="433" t="s">
        <v>62</v>
      </c>
      <c r="D10850" s="5416" t="s">
        <v>63</v>
      </c>
      <c r="E10850" s="5417"/>
      <c r="F10850" s="46" t="s">
        <v>302</v>
      </c>
      <c r="G10850" s="5420" t="s">
        <v>66</v>
      </c>
      <c r="H10850" s="5421"/>
      <c r="I10850" s="5456"/>
      <c r="J10850" s="2664"/>
    </row>
    <row r="10851" spans="3:10">
      <c r="C10851" s="436" t="s">
        <v>67</v>
      </c>
      <c r="D10851" s="5418"/>
      <c r="E10851" s="5419"/>
      <c r="F10851" s="47" t="s">
        <v>0</v>
      </c>
      <c r="G10851" s="5423" t="s">
        <v>68</v>
      </c>
      <c r="H10851" s="5424"/>
      <c r="I10851" s="2204" t="s">
        <v>69</v>
      </c>
      <c r="J10851" s="2664"/>
    </row>
    <row r="10852" spans="3:10">
      <c r="C10852" s="440"/>
      <c r="D10852" s="2129"/>
      <c r="E10852" s="2130"/>
      <c r="F10852" s="48"/>
      <c r="G10852" s="7" t="s">
        <v>65</v>
      </c>
      <c r="H10852" s="79"/>
      <c r="I10852" s="2204"/>
      <c r="J10852" s="2664"/>
    </row>
    <row r="10853" spans="3:10">
      <c r="C10853" s="440"/>
      <c r="D10853" s="1754" t="str">
        <f>VLOOKUP(F10853,Accounts!B:C,2,FALSE)</f>
        <v>Due to PAG-IBIG Housing Loan</v>
      </c>
      <c r="E10853" s="5203"/>
      <c r="F10853" s="48">
        <v>2020103003</v>
      </c>
      <c r="G10853" s="7"/>
      <c r="H10853" s="5210">
        <v>369.82</v>
      </c>
      <c r="I10853" s="2204"/>
      <c r="J10853" s="2664"/>
    </row>
    <row r="10854" spans="3:10">
      <c r="C10854" s="440"/>
      <c r="D10854" s="5212"/>
      <c r="E10854" s="5203" t="str">
        <f>VLOOKUP($F10854,Accounts!$B:$C,2,FALSE)</f>
        <v>Due to PAG-IBIG Multi Purpose Loan</v>
      </c>
      <c r="F10854" s="48">
        <v>2020103002</v>
      </c>
      <c r="G10854" s="7"/>
      <c r="H10854" s="79"/>
      <c r="I10854" s="2204">
        <v>369.82</v>
      </c>
      <c r="J10854" s="2664"/>
    </row>
    <row r="10855" spans="3:10">
      <c r="C10855" s="440"/>
      <c r="D10855" s="5208"/>
      <c r="E10855" s="5207"/>
      <c r="F10855" s="48"/>
      <c r="G10855" s="7"/>
      <c r="H10855" s="79"/>
      <c r="I10855" s="2204"/>
      <c r="J10855" s="2664"/>
    </row>
    <row r="10856" spans="3:10">
      <c r="C10856" s="3414"/>
      <c r="D10856" s="6224" t="s">
        <v>6120</v>
      </c>
      <c r="E10856" s="6225"/>
      <c r="F10856" s="48"/>
      <c r="G10856" s="5214"/>
      <c r="H10856" s="79"/>
      <c r="I10856" s="2204"/>
      <c r="J10856" s="2664"/>
    </row>
    <row r="10857" spans="3:10">
      <c r="C10857" s="3415"/>
      <c r="D10857" s="6228"/>
      <c r="E10857" s="6229"/>
      <c r="F10857" s="48"/>
      <c r="G10857" s="312"/>
      <c r="H10857" s="628"/>
      <c r="I10857" s="5244"/>
      <c r="J10857" s="2664"/>
    </row>
    <row r="10858" spans="3:10">
      <c r="C10858" s="3415"/>
      <c r="D10858" s="6228"/>
      <c r="E10858" s="6229"/>
      <c r="F10858" s="48"/>
      <c r="G10858" s="3416"/>
      <c r="H10858" s="628"/>
      <c r="I10858" s="5244"/>
      <c r="J10858" s="2664"/>
    </row>
    <row r="10859" spans="3:10">
      <c r="C10859" s="3415"/>
      <c r="D10859" s="5271"/>
      <c r="E10859" s="5271"/>
      <c r="F10859" s="48"/>
      <c r="G10859" s="3416"/>
      <c r="H10859" s="628"/>
      <c r="I10859" s="5244"/>
      <c r="J10859" s="2664"/>
    </row>
    <row r="10860" spans="3:10">
      <c r="C10860" s="5291"/>
      <c r="D10860" s="1110" t="s">
        <v>6105</v>
      </c>
      <c r="E10860" s="5207" t="s">
        <v>6121</v>
      </c>
      <c r="F10860" s="5258"/>
      <c r="G10860" s="3416"/>
      <c r="H10860" s="628"/>
      <c r="I10860" s="5244"/>
      <c r="J10860" s="2664"/>
    </row>
    <row r="10861" spans="3:10">
      <c r="C10861" s="5292">
        <v>369.82</v>
      </c>
      <c r="D10861" s="5208" t="s">
        <v>3877</v>
      </c>
      <c r="E10861" s="48"/>
      <c r="F10861" s="48">
        <v>5010102000</v>
      </c>
      <c r="G10861" s="3416"/>
      <c r="H10861" s="628"/>
      <c r="I10861" s="5244"/>
      <c r="J10861" s="2664"/>
    </row>
    <row r="10862" spans="3:10">
      <c r="C10862" s="5292">
        <v>369.82</v>
      </c>
      <c r="D10862" s="6226" t="s">
        <v>6102</v>
      </c>
      <c r="E10862" s="6227"/>
      <c r="F10862" s="48">
        <v>2020103003</v>
      </c>
      <c r="G10862" s="3416"/>
      <c r="H10862" s="628"/>
      <c r="I10862" s="5244"/>
      <c r="J10862" s="2664"/>
    </row>
    <row r="10863" spans="3:10">
      <c r="C10863" s="5287"/>
      <c r="D10863" s="6214"/>
      <c r="E10863" s="6215"/>
      <c r="F10863" s="5253"/>
      <c r="G10863" s="3416"/>
      <c r="H10863" s="628"/>
      <c r="I10863" s="5244"/>
      <c r="J10863" s="2664"/>
    </row>
    <row r="10864" spans="3:10">
      <c r="C10864" s="5287"/>
      <c r="D10864" s="6216" t="s">
        <v>4785</v>
      </c>
      <c r="E10864" s="6217"/>
      <c r="F10864" s="5253"/>
      <c r="G10864" s="627"/>
      <c r="H10864" s="628"/>
      <c r="I10864" s="5244"/>
      <c r="J10864" s="2664"/>
    </row>
    <row r="10865" spans="3:10">
      <c r="C10865" s="5288">
        <v>369.82</v>
      </c>
      <c r="D10865" s="5208" t="s">
        <v>3877</v>
      </c>
      <c r="E10865" s="48"/>
      <c r="F10865" s="48">
        <v>5010102000</v>
      </c>
      <c r="G10865" s="3409"/>
      <c r="H10865" s="3409"/>
      <c r="I10865" s="5245"/>
      <c r="J10865" s="2664"/>
    </row>
    <row r="10866" spans="3:10">
      <c r="C10866" s="5288">
        <v>369.82</v>
      </c>
      <c r="D10866" s="6226" t="s">
        <v>6080</v>
      </c>
      <c r="E10866" s="6227"/>
      <c r="F10866" s="48">
        <v>2020103002</v>
      </c>
      <c r="G10866" s="475"/>
      <c r="H10866" s="5240"/>
      <c r="I10866" s="5241"/>
      <c r="J10866" s="2664"/>
    </row>
    <row r="10867" spans="3:10">
      <c r="C10867" s="3417"/>
      <c r="D10867" s="5272"/>
      <c r="E10867" s="5272"/>
      <c r="F10867" s="5273"/>
      <c r="G10867" s="5213"/>
      <c r="H10867" s="412"/>
      <c r="I10867" s="5238"/>
      <c r="J10867" s="2664"/>
    </row>
    <row r="10868" spans="3:10">
      <c r="C10868" s="3417"/>
      <c r="D10868" s="5274"/>
      <c r="E10868" s="5274"/>
      <c r="F10868" s="2919" t="s">
        <v>70</v>
      </c>
      <c r="G10868" s="2920"/>
      <c r="H10868" s="5275">
        <f>SUM(H10852:H10866)</f>
        <v>369.82</v>
      </c>
      <c r="I10868" s="5276">
        <f>SUM(I10852:I10866)</f>
        <v>369.82</v>
      </c>
      <c r="J10868" s="2664"/>
    </row>
    <row r="10869" spans="3:10">
      <c r="C10869" s="3414"/>
      <c r="D10869" s="5277"/>
      <c r="E10869" s="5278"/>
      <c r="F10869" s="5279"/>
      <c r="G10869" s="11"/>
      <c r="H10869" s="5280"/>
      <c r="I10869" s="5281">
        <f>H10868-I10868</f>
        <v>0</v>
      </c>
      <c r="J10869" s="2664"/>
    </row>
    <row r="10870" spans="3:10">
      <c r="C10870" s="3414"/>
      <c r="D10870" s="5282"/>
      <c r="E10870" s="5283"/>
      <c r="F10870" s="5284"/>
      <c r="G10870" s="2695"/>
      <c r="H10870" s="5280"/>
      <c r="I10870" s="5285"/>
      <c r="J10870" s="2664"/>
    </row>
    <row r="10871" spans="3:10">
      <c r="C10871" s="3419"/>
      <c r="D10871" s="5282"/>
      <c r="E10871" s="5286"/>
      <c r="F10871" s="5284"/>
      <c r="G10871" s="2695"/>
      <c r="H10871" s="5280"/>
      <c r="I10871" s="5285"/>
      <c r="J10871" s="2664"/>
    </row>
    <row r="10872" spans="3:10">
      <c r="C10872" s="5383" t="s">
        <v>71</v>
      </c>
      <c r="D10872" s="5384"/>
      <c r="E10872" s="5216"/>
      <c r="F10872" s="5436" t="s">
        <v>275</v>
      </c>
      <c r="G10872" s="5437"/>
      <c r="H10872" s="5438"/>
      <c r="I10872" s="5459"/>
      <c r="J10872" s="2664"/>
    </row>
    <row r="10873" spans="3:10">
      <c r="C10873" s="451"/>
      <c r="D10873" s="81"/>
      <c r="E10873" s="82" t="s">
        <v>3885</v>
      </c>
      <c r="F10873" s="5202"/>
      <c r="G10873" s="13"/>
      <c r="H10873" s="102"/>
      <c r="I10873" s="2202"/>
      <c r="J10873" s="2664"/>
    </row>
    <row r="10874" spans="3:10">
      <c r="C10874" s="5452" t="s">
        <v>3560</v>
      </c>
      <c r="D10874" s="5430"/>
      <c r="E10874" s="5431"/>
      <c r="F10874" s="6006" t="s">
        <v>3026</v>
      </c>
      <c r="G10874" s="5587"/>
      <c r="H10874" s="5587"/>
      <c r="I10874" s="6007"/>
      <c r="J10874" s="2664"/>
    </row>
    <row r="10875" spans="3:10">
      <c r="C10875" s="5452" t="s">
        <v>3343</v>
      </c>
      <c r="D10875" s="5430"/>
      <c r="E10875" s="5431"/>
      <c r="F10875" s="5432" t="s">
        <v>303</v>
      </c>
      <c r="G10875" s="5433"/>
      <c r="H10875" s="5433"/>
      <c r="I10875" s="5453"/>
      <c r="J10875" s="2664"/>
    </row>
    <row r="10876" spans="3:10" ht="15.75" thickBot="1">
      <c r="C10876" s="464" t="s">
        <v>245</v>
      </c>
      <c r="D10876" s="465"/>
      <c r="E10876" s="465"/>
      <c r="F10876" s="477"/>
      <c r="G10876" s="467"/>
      <c r="H10876" s="2223"/>
      <c r="I10876" s="2224" t="s">
        <v>245</v>
      </c>
      <c r="J10876" s="2664"/>
    </row>
    <row r="10877" spans="3:10" ht="22.5">
      <c r="C10877" s="420" t="s">
        <v>245</v>
      </c>
      <c r="D10877" s="5460" t="s">
        <v>60</v>
      </c>
      <c r="E10877" s="5460"/>
      <c r="F10877" s="5461"/>
      <c r="G10877" s="2201"/>
      <c r="H10877" s="6207" t="s">
        <v>6122</v>
      </c>
      <c r="I10877" s="6208"/>
      <c r="J10877" s="2664"/>
    </row>
    <row r="10878" spans="3:10" ht="22.5">
      <c r="C10878" s="6230" t="s">
        <v>305</v>
      </c>
      <c r="D10878" s="6231"/>
      <c r="E10878" s="6231"/>
      <c r="F10878" s="6232"/>
      <c r="G10878" s="78"/>
      <c r="H10878" s="5270" t="str">
        <f>H10846</f>
        <v>Date: June   30, 2023</v>
      </c>
      <c r="I10878" s="2276"/>
      <c r="J10878" s="2664"/>
    </row>
    <row r="10879" spans="3:10" ht="22.5">
      <c r="C10879" s="6230" t="s">
        <v>306</v>
      </c>
      <c r="D10879" s="6231"/>
      <c r="E10879" s="6231"/>
      <c r="F10879" s="6232"/>
      <c r="G10879" s="78"/>
      <c r="H10879" s="322"/>
      <c r="I10879" s="2202"/>
      <c r="J10879" s="2664"/>
    </row>
    <row r="10880" spans="3:10">
      <c r="C10880" s="428"/>
      <c r="D10880" s="27"/>
      <c r="E10880" s="27"/>
      <c r="F10880" s="2128"/>
      <c r="G10880" s="2"/>
      <c r="H10880" s="94"/>
      <c r="I10880" s="2203"/>
      <c r="J10880" s="2664"/>
    </row>
    <row r="10881" spans="3:10">
      <c r="C10881" s="432"/>
      <c r="D10881" s="5413" t="s">
        <v>61</v>
      </c>
      <c r="E10881" s="5414"/>
      <c r="F10881" s="5414"/>
      <c r="G10881" s="5414"/>
      <c r="H10881" s="5414"/>
      <c r="I10881" s="5464"/>
      <c r="J10881" s="2664"/>
    </row>
    <row r="10882" spans="3:10">
      <c r="C10882" s="433" t="s">
        <v>62</v>
      </c>
      <c r="D10882" s="5416" t="s">
        <v>63</v>
      </c>
      <c r="E10882" s="5417"/>
      <c r="F10882" s="46" t="s">
        <v>302</v>
      </c>
      <c r="G10882" s="5420" t="s">
        <v>66</v>
      </c>
      <c r="H10882" s="5421"/>
      <c r="I10882" s="5456"/>
      <c r="J10882" s="2664"/>
    </row>
    <row r="10883" spans="3:10">
      <c r="C10883" s="436" t="s">
        <v>67</v>
      </c>
      <c r="D10883" s="5418"/>
      <c r="E10883" s="5419"/>
      <c r="F10883" s="47" t="s">
        <v>0</v>
      </c>
      <c r="G10883" s="5423" t="s">
        <v>68</v>
      </c>
      <c r="H10883" s="5424"/>
      <c r="I10883" s="2204" t="s">
        <v>69</v>
      </c>
      <c r="J10883" s="2664"/>
    </row>
    <row r="10884" spans="3:10">
      <c r="C10884" s="440"/>
      <c r="D10884" s="2129"/>
      <c r="E10884" s="2130"/>
      <c r="F10884" s="48"/>
      <c r="G10884" s="7" t="s">
        <v>65</v>
      </c>
      <c r="H10884" s="79"/>
      <c r="I10884" s="2204"/>
      <c r="J10884" s="2664"/>
    </row>
    <row r="10885" spans="3:10">
      <c r="C10885" s="440"/>
      <c r="D10885" s="1754" t="str">
        <f>VLOOKUP(F10885,Accounts!B:C,2,FALSE)</f>
        <v>Due to PAG-IBIG Housing Loan</v>
      </c>
      <c r="E10885" s="5203"/>
      <c r="F10885" s="48">
        <v>2020103003</v>
      </c>
      <c r="G10885" s="7"/>
      <c r="H10885" s="5210">
        <v>3889.66</v>
      </c>
      <c r="I10885" s="2204"/>
      <c r="J10885" s="2664"/>
    </row>
    <row r="10886" spans="3:10">
      <c r="C10886" s="440"/>
      <c r="D10886" s="5212"/>
      <c r="E10886" s="5203" t="str">
        <f>VLOOKUP($F10886,Accounts!$B:$C,2,FALSE)</f>
        <v>Due to PHILHEALTH</v>
      </c>
      <c r="F10886" s="48">
        <v>2020104000</v>
      </c>
      <c r="G10886" s="7"/>
      <c r="H10886" s="79"/>
      <c r="I10886" s="2204">
        <v>3889.66</v>
      </c>
      <c r="J10886" s="2664"/>
    </row>
    <row r="10887" spans="3:10">
      <c r="C10887" s="440"/>
      <c r="D10887" s="5208"/>
      <c r="E10887" s="5207"/>
      <c r="F10887" s="48"/>
      <c r="G10887" s="7"/>
      <c r="H10887" s="79"/>
      <c r="I10887" s="2204"/>
      <c r="J10887" s="2664"/>
    </row>
    <row r="10888" spans="3:10">
      <c r="C10888" s="3414"/>
      <c r="D10888" s="6224" t="s">
        <v>6123</v>
      </c>
      <c r="E10888" s="6225"/>
      <c r="F10888" s="48"/>
      <c r="G10888" s="5214"/>
      <c r="H10888" s="79"/>
      <c r="I10888" s="2204"/>
      <c r="J10888" s="2664"/>
    </row>
    <row r="10889" spans="3:10">
      <c r="C10889" s="3415"/>
      <c r="D10889" s="6228"/>
      <c r="E10889" s="6229"/>
      <c r="F10889" s="48"/>
      <c r="G10889" s="312"/>
      <c r="H10889" s="628"/>
      <c r="I10889" s="5244"/>
      <c r="J10889" s="2664"/>
    </row>
    <row r="10890" spans="3:10">
      <c r="C10890" s="3415"/>
      <c r="D10890" s="6228"/>
      <c r="E10890" s="6229"/>
      <c r="F10890" s="48"/>
      <c r="G10890" s="3416"/>
      <c r="H10890" s="628"/>
      <c r="I10890" s="5244"/>
      <c r="J10890" s="2664"/>
    </row>
    <row r="10891" spans="3:10">
      <c r="C10891" s="3415"/>
      <c r="D10891" s="5271"/>
      <c r="E10891" s="5271"/>
      <c r="F10891" s="48"/>
      <c r="G10891" s="3416"/>
      <c r="H10891" s="628"/>
      <c r="I10891" s="5244"/>
      <c r="J10891" s="2664"/>
    </row>
    <row r="10892" spans="3:10">
      <c r="C10892" s="3415"/>
      <c r="D10892" s="1110" t="s">
        <v>6105</v>
      </c>
      <c r="E10892" s="5207" t="s">
        <v>6124</v>
      </c>
      <c r="F10892" s="5258"/>
      <c r="G10892" s="3416"/>
      <c r="H10892" s="628"/>
      <c r="I10892" s="5244"/>
      <c r="J10892" s="2664"/>
    </row>
    <row r="10893" spans="3:10">
      <c r="C10893" s="5287">
        <v>3889.66</v>
      </c>
      <c r="D10893" s="5208" t="s">
        <v>3877</v>
      </c>
      <c r="E10893" s="48"/>
      <c r="F10893" s="48">
        <v>5010102000</v>
      </c>
      <c r="G10893" s="3416"/>
      <c r="H10893" s="628"/>
      <c r="I10893" s="5244"/>
      <c r="J10893" s="2664"/>
    </row>
    <row r="10894" spans="3:10">
      <c r="C10894" s="5287">
        <v>3889.66</v>
      </c>
      <c r="D10894" s="6226" t="s">
        <v>6102</v>
      </c>
      <c r="E10894" s="6227"/>
      <c r="F10894" s="48">
        <v>2020103003</v>
      </c>
      <c r="G10894" s="3416"/>
      <c r="H10894" s="628"/>
      <c r="I10894" s="5244"/>
      <c r="J10894" s="2664"/>
    </row>
    <row r="10895" spans="3:10">
      <c r="C10895" s="5287"/>
      <c r="D10895" s="6214"/>
      <c r="E10895" s="6215"/>
      <c r="F10895" s="5253"/>
      <c r="G10895" s="3416"/>
      <c r="H10895" s="628"/>
      <c r="I10895" s="5244"/>
      <c r="J10895" s="2664"/>
    </row>
    <row r="10896" spans="3:10">
      <c r="C10896" s="5287"/>
      <c r="D10896" s="6216" t="s">
        <v>4785</v>
      </c>
      <c r="E10896" s="6217"/>
      <c r="F10896" s="5253"/>
      <c r="G10896" s="627"/>
      <c r="H10896" s="628"/>
      <c r="I10896" s="5244"/>
      <c r="J10896" s="2664"/>
    </row>
    <row r="10897" spans="3:10">
      <c r="C10897" s="5288">
        <v>3889.66</v>
      </c>
      <c r="D10897" s="5208" t="s">
        <v>3877</v>
      </c>
      <c r="E10897" s="48"/>
      <c r="F10897" s="48">
        <v>5010102000</v>
      </c>
      <c r="G10897" s="3409"/>
      <c r="H10897" s="3409"/>
      <c r="I10897" s="5245"/>
      <c r="J10897" s="2664"/>
    </row>
    <row r="10898" spans="3:10">
      <c r="C10898" s="5288">
        <v>3889.66</v>
      </c>
      <c r="D10898" s="5289" t="s">
        <v>4783</v>
      </c>
      <c r="E10898" s="5290"/>
      <c r="F10898" s="48">
        <v>2020104000</v>
      </c>
      <c r="G10898" s="475"/>
      <c r="H10898" s="5240"/>
      <c r="I10898" s="5241"/>
      <c r="J10898" s="2664"/>
    </row>
    <row r="10899" spans="3:10">
      <c r="C10899" s="3417"/>
      <c r="D10899" s="5272"/>
      <c r="E10899" s="5272"/>
      <c r="F10899" s="5273"/>
      <c r="G10899" s="5213"/>
      <c r="H10899" s="412"/>
      <c r="I10899" s="5238"/>
      <c r="J10899" s="2664"/>
    </row>
    <row r="10900" spans="3:10">
      <c r="C10900" s="3417"/>
      <c r="D10900" s="5274"/>
      <c r="E10900" s="5274"/>
      <c r="F10900" s="2919" t="s">
        <v>70</v>
      </c>
      <c r="G10900" s="2920"/>
      <c r="H10900" s="5275">
        <f>SUM(H10884:H10898)</f>
        <v>3889.66</v>
      </c>
      <c r="I10900" s="5276">
        <f>SUM(I10884:I10898)</f>
        <v>3889.66</v>
      </c>
      <c r="J10900" s="2664"/>
    </row>
    <row r="10901" spans="3:10">
      <c r="C10901" s="3414"/>
      <c r="D10901" s="5277"/>
      <c r="E10901" s="5278"/>
      <c r="F10901" s="5279"/>
      <c r="G10901" s="11"/>
      <c r="H10901" s="5280"/>
      <c r="I10901" s="5281">
        <f>H10900-I10900</f>
        <v>0</v>
      </c>
      <c r="J10901" s="2664"/>
    </row>
    <row r="10902" spans="3:10">
      <c r="C10902" s="3414"/>
      <c r="D10902" s="5282"/>
      <c r="E10902" s="5283"/>
      <c r="F10902" s="5284"/>
      <c r="G10902" s="2695"/>
      <c r="H10902" s="5280"/>
      <c r="I10902" s="5285"/>
      <c r="J10902" s="2664"/>
    </row>
    <row r="10903" spans="3:10">
      <c r="C10903" s="3419"/>
      <c r="D10903" s="5282"/>
      <c r="E10903" s="5286"/>
      <c r="F10903" s="5284"/>
      <c r="G10903" s="2695"/>
      <c r="H10903" s="5280"/>
      <c r="I10903" s="5285"/>
      <c r="J10903" s="2664"/>
    </row>
    <row r="10904" spans="3:10">
      <c r="C10904" s="5383" t="s">
        <v>71</v>
      </c>
      <c r="D10904" s="5384"/>
      <c r="E10904" s="5216"/>
      <c r="F10904" s="5436" t="s">
        <v>275</v>
      </c>
      <c r="G10904" s="5437"/>
      <c r="H10904" s="5438"/>
      <c r="I10904" s="5459"/>
      <c r="J10904" s="2664"/>
    </row>
    <row r="10905" spans="3:10">
      <c r="C10905" s="451"/>
      <c r="D10905" s="81"/>
      <c r="E10905" s="82" t="s">
        <v>3885</v>
      </c>
      <c r="F10905" s="5202"/>
      <c r="G10905" s="13"/>
      <c r="H10905" s="102"/>
      <c r="I10905" s="2202"/>
      <c r="J10905" s="2664"/>
    </row>
    <row r="10906" spans="3:10">
      <c r="C10906" s="5452" t="s">
        <v>3560</v>
      </c>
      <c r="D10906" s="5430"/>
      <c r="E10906" s="5431"/>
      <c r="F10906" s="6006" t="s">
        <v>3026</v>
      </c>
      <c r="G10906" s="5587"/>
      <c r="H10906" s="5587"/>
      <c r="I10906" s="6007"/>
      <c r="J10906" s="2664"/>
    </row>
    <row r="10907" spans="3:10">
      <c r="C10907" s="5452" t="s">
        <v>3343</v>
      </c>
      <c r="D10907" s="5430"/>
      <c r="E10907" s="5431"/>
      <c r="F10907" s="5432" t="s">
        <v>303</v>
      </c>
      <c r="G10907" s="5433"/>
      <c r="H10907" s="5433"/>
      <c r="I10907" s="5453"/>
      <c r="J10907" s="2664"/>
    </row>
    <row r="10908" spans="3:10" ht="15.75" thickBot="1">
      <c r="C10908" s="464" t="s">
        <v>245</v>
      </c>
      <c r="D10908" s="465"/>
      <c r="E10908" s="465"/>
      <c r="F10908" s="477"/>
      <c r="G10908" s="467"/>
      <c r="H10908" s="2223"/>
      <c r="I10908" s="2224" t="s">
        <v>245</v>
      </c>
      <c r="J10908" s="2664"/>
    </row>
    <row r="10909" spans="3:10" ht="22.5">
      <c r="C10909" s="420" t="s">
        <v>245</v>
      </c>
      <c r="D10909" s="5460" t="s">
        <v>60</v>
      </c>
      <c r="E10909" s="5460"/>
      <c r="F10909" s="5461"/>
      <c r="G10909" s="2201"/>
      <c r="H10909" s="6207" t="s">
        <v>6125</v>
      </c>
      <c r="I10909" s="6208"/>
      <c r="J10909" s="2664"/>
    </row>
    <row r="10910" spans="3:10" ht="22.5">
      <c r="C10910" s="6230" t="s">
        <v>305</v>
      </c>
      <c r="D10910" s="6231"/>
      <c r="E10910" s="6231"/>
      <c r="F10910" s="6232"/>
      <c r="G10910" s="78"/>
      <c r="H10910" s="5270" t="str">
        <f>H10878</f>
        <v>Date: June   30, 2023</v>
      </c>
      <c r="I10910" s="2276"/>
      <c r="J10910" s="2664"/>
    </row>
    <row r="10911" spans="3:10" ht="22.5">
      <c r="C10911" s="6230" t="s">
        <v>306</v>
      </c>
      <c r="D10911" s="6231"/>
      <c r="E10911" s="6231"/>
      <c r="F10911" s="6232"/>
      <c r="G10911" s="78"/>
      <c r="H10911" s="322"/>
      <c r="I10911" s="2202"/>
      <c r="J10911" s="2664"/>
    </row>
    <row r="10912" spans="3:10">
      <c r="C10912" s="428"/>
      <c r="D10912" s="27"/>
      <c r="E10912" s="27"/>
      <c r="F10912" s="2128"/>
      <c r="G10912" s="2"/>
      <c r="H10912" s="94"/>
      <c r="I10912" s="2203"/>
      <c r="J10912" s="2664"/>
    </row>
    <row r="10913" spans="3:10">
      <c r="C10913" s="432"/>
      <c r="D10913" s="5413" t="s">
        <v>61</v>
      </c>
      <c r="E10913" s="5414"/>
      <c r="F10913" s="5414"/>
      <c r="G10913" s="5414"/>
      <c r="H10913" s="5414"/>
      <c r="I10913" s="5464"/>
      <c r="J10913" s="2664"/>
    </row>
    <row r="10914" spans="3:10">
      <c r="C10914" s="433" t="s">
        <v>62</v>
      </c>
      <c r="D10914" s="5416" t="s">
        <v>63</v>
      </c>
      <c r="E10914" s="5417"/>
      <c r="F10914" s="46" t="s">
        <v>302</v>
      </c>
      <c r="G10914" s="5420" t="s">
        <v>66</v>
      </c>
      <c r="H10914" s="5421"/>
      <c r="I10914" s="5456"/>
      <c r="J10914" s="2664"/>
    </row>
    <row r="10915" spans="3:10">
      <c r="C10915" s="436" t="s">
        <v>67</v>
      </c>
      <c r="D10915" s="5418"/>
      <c r="E10915" s="5419"/>
      <c r="F10915" s="47" t="s">
        <v>0</v>
      </c>
      <c r="G10915" s="5423" t="s">
        <v>68</v>
      </c>
      <c r="H10915" s="5424"/>
      <c r="I10915" s="2204" t="s">
        <v>69</v>
      </c>
      <c r="J10915" s="2664"/>
    </row>
    <row r="10916" spans="3:10">
      <c r="C10916" s="440"/>
      <c r="D10916" s="2129"/>
      <c r="E10916" s="2130"/>
      <c r="F10916" s="48"/>
      <c r="G10916" s="7" t="s">
        <v>65</v>
      </c>
      <c r="H10916" s="79"/>
      <c r="I10916" s="2204"/>
      <c r="J10916" s="2664"/>
    </row>
    <row r="10917" spans="3:10">
      <c r="C10917" s="440"/>
      <c r="D10917" s="1754" t="str">
        <f>VLOOKUP(F10917,Accounts!B:C,2,FALSE)</f>
        <v>Due to PAG-IBIG Housing Loan</v>
      </c>
      <c r="E10917" s="5203"/>
      <c r="F10917" s="48">
        <v>2020103003</v>
      </c>
      <c r="G10917" s="7"/>
      <c r="H10917" s="5210">
        <v>6775.15</v>
      </c>
      <c r="I10917" s="2204"/>
      <c r="J10917" s="2664"/>
    </row>
    <row r="10918" spans="3:10">
      <c r="C10918" s="440"/>
      <c r="D10918" s="5212"/>
      <c r="E10918" s="5203" t="str">
        <f>VLOOKUP($F10918,Accounts!$B:$C,2,FALSE)</f>
        <v>Due to GSIS - Salary Loan</v>
      </c>
      <c r="F10918" s="48">
        <v>2020102003</v>
      </c>
      <c r="G10918" s="7"/>
      <c r="H10918" s="79"/>
      <c r="I10918" s="2204">
        <v>6775.15</v>
      </c>
      <c r="J10918" s="2664"/>
    </row>
    <row r="10919" spans="3:10">
      <c r="C10919" s="440"/>
      <c r="D10919" s="5208"/>
      <c r="E10919" s="5207"/>
      <c r="F10919" s="48"/>
      <c r="G10919" s="7"/>
      <c r="H10919" s="79"/>
      <c r="I10919" s="2204"/>
      <c r="J10919" s="2664"/>
    </row>
    <row r="10920" spans="3:10">
      <c r="C10920" s="3414"/>
      <c r="D10920" s="6224" t="s">
        <v>6126</v>
      </c>
      <c r="E10920" s="6225"/>
      <c r="F10920" s="48"/>
      <c r="G10920" s="5214"/>
      <c r="H10920" s="79"/>
      <c r="I10920" s="2204"/>
      <c r="J10920" s="2664"/>
    </row>
    <row r="10921" spans="3:10">
      <c r="C10921" s="3415"/>
      <c r="D10921" s="6228"/>
      <c r="E10921" s="6229"/>
      <c r="F10921" s="48"/>
      <c r="G10921" s="312"/>
      <c r="H10921" s="628"/>
      <c r="I10921" s="5244"/>
      <c r="J10921" s="2664"/>
    </row>
    <row r="10922" spans="3:10">
      <c r="C10922" s="3415"/>
      <c r="D10922" s="6228"/>
      <c r="E10922" s="6229"/>
      <c r="F10922" s="48"/>
      <c r="G10922" s="3416"/>
      <c r="H10922" s="628"/>
      <c r="I10922" s="5244"/>
      <c r="J10922" s="2664"/>
    </row>
    <row r="10923" spans="3:10">
      <c r="C10923" s="3415"/>
      <c r="D10923" s="5271"/>
      <c r="E10923" s="5271"/>
      <c r="F10923" s="48"/>
      <c r="G10923" s="3416"/>
      <c r="H10923" s="628"/>
      <c r="I10923" s="5244"/>
      <c r="J10923" s="2664"/>
    </row>
    <row r="10924" spans="3:10">
      <c r="C10924" s="3415"/>
      <c r="D10924" s="1110" t="s">
        <v>6105</v>
      </c>
      <c r="E10924" s="5207" t="s">
        <v>6127</v>
      </c>
      <c r="F10924" s="5258"/>
      <c r="G10924" s="3416"/>
      <c r="H10924" s="628"/>
      <c r="I10924" s="5244"/>
      <c r="J10924" s="2664"/>
    </row>
    <row r="10925" spans="3:10">
      <c r="C10925" s="5287">
        <v>6775.15</v>
      </c>
      <c r="D10925" s="5208" t="s">
        <v>53</v>
      </c>
      <c r="E10925" s="48"/>
      <c r="F10925" s="48">
        <v>5021199000</v>
      </c>
      <c r="G10925" s="3416"/>
      <c r="H10925" s="628"/>
      <c r="I10925" s="5244"/>
      <c r="J10925" s="2664"/>
    </row>
    <row r="10926" spans="3:10">
      <c r="C10926" s="5287">
        <v>6775.15</v>
      </c>
      <c r="D10926" s="6226" t="s">
        <v>6102</v>
      </c>
      <c r="E10926" s="6227"/>
      <c r="F10926" s="48">
        <v>2020103003</v>
      </c>
      <c r="G10926" s="3416"/>
      <c r="H10926" s="628"/>
      <c r="I10926" s="5244"/>
      <c r="J10926" s="2664"/>
    </row>
    <row r="10927" spans="3:10">
      <c r="C10927" s="5287"/>
      <c r="D10927" s="6214"/>
      <c r="E10927" s="6215"/>
      <c r="F10927" s="5253"/>
      <c r="G10927" s="3416"/>
      <c r="H10927" s="628"/>
      <c r="I10927" s="5244"/>
      <c r="J10927" s="2664"/>
    </row>
    <row r="10928" spans="3:10">
      <c r="C10928" s="5287"/>
      <c r="D10928" s="6216" t="s">
        <v>4785</v>
      </c>
      <c r="E10928" s="6217"/>
      <c r="F10928" s="5253"/>
      <c r="G10928" s="627"/>
      <c r="H10928" s="628"/>
      <c r="I10928" s="5244"/>
      <c r="J10928" s="2664"/>
    </row>
    <row r="10929" spans="3:10">
      <c r="C10929" s="5288">
        <v>6775.15</v>
      </c>
      <c r="D10929" s="5208" t="s">
        <v>53</v>
      </c>
      <c r="E10929" s="48"/>
      <c r="F10929" s="48">
        <v>5021199000</v>
      </c>
      <c r="G10929" s="3409"/>
      <c r="H10929" s="3409"/>
      <c r="I10929" s="5245"/>
      <c r="J10929" s="2664"/>
    </row>
    <row r="10930" spans="3:10">
      <c r="C10930" s="5288">
        <v>6775.15</v>
      </c>
      <c r="D10930" s="5208" t="s">
        <v>6069</v>
      </c>
      <c r="E10930" s="5290"/>
      <c r="F10930" s="48">
        <v>2020102003</v>
      </c>
      <c r="G10930" s="475"/>
      <c r="H10930" s="5240"/>
      <c r="I10930" s="5241"/>
      <c r="J10930" s="2664"/>
    </row>
    <row r="10931" spans="3:10">
      <c r="C10931" s="3417"/>
      <c r="D10931" s="5272"/>
      <c r="E10931" s="5272"/>
      <c r="F10931" s="5273"/>
      <c r="G10931" s="5213"/>
      <c r="H10931" s="412"/>
      <c r="I10931" s="5238"/>
      <c r="J10931" s="2664"/>
    </row>
    <row r="10932" spans="3:10">
      <c r="C10932" s="3417"/>
      <c r="D10932" s="5274"/>
      <c r="E10932" s="5274"/>
      <c r="F10932" s="2919" t="s">
        <v>70</v>
      </c>
      <c r="G10932" s="2920"/>
      <c r="H10932" s="5275">
        <f>SUM(H10916:H10930)</f>
        <v>6775.15</v>
      </c>
      <c r="I10932" s="5276">
        <f>SUM(I10916:I10930)</f>
        <v>6775.15</v>
      </c>
      <c r="J10932" s="2664"/>
    </row>
    <row r="10933" spans="3:10">
      <c r="C10933" s="3414"/>
      <c r="D10933" s="5277"/>
      <c r="E10933" s="5278"/>
      <c r="F10933" s="5279"/>
      <c r="G10933" s="11"/>
      <c r="H10933" s="5280"/>
      <c r="I10933" s="5281">
        <f>H10932-I10932</f>
        <v>0</v>
      </c>
      <c r="J10933" s="2664"/>
    </row>
    <row r="10934" spans="3:10">
      <c r="C10934" s="3414"/>
      <c r="D10934" s="5282"/>
      <c r="E10934" s="5283"/>
      <c r="F10934" s="5284"/>
      <c r="G10934" s="2695"/>
      <c r="H10934" s="5280"/>
      <c r="I10934" s="5285"/>
      <c r="J10934" s="2664"/>
    </row>
    <row r="10935" spans="3:10">
      <c r="C10935" s="3419"/>
      <c r="D10935" s="5282"/>
      <c r="E10935" s="5286"/>
      <c r="F10935" s="5284"/>
      <c r="G10935" s="2695"/>
      <c r="H10935" s="5280"/>
      <c r="I10935" s="5285"/>
      <c r="J10935" s="2664"/>
    </row>
    <row r="10936" spans="3:10">
      <c r="C10936" s="5383" t="s">
        <v>71</v>
      </c>
      <c r="D10936" s="5384"/>
      <c r="E10936" s="5216"/>
      <c r="F10936" s="5436" t="s">
        <v>275</v>
      </c>
      <c r="G10936" s="5437"/>
      <c r="H10936" s="5438"/>
      <c r="I10936" s="5459"/>
      <c r="J10936" s="2664"/>
    </row>
    <row r="10937" spans="3:10">
      <c r="C10937" s="451"/>
      <c r="D10937" s="81"/>
      <c r="E10937" s="82" t="s">
        <v>3885</v>
      </c>
      <c r="F10937" s="5202"/>
      <c r="G10937" s="13"/>
      <c r="H10937" s="102"/>
      <c r="I10937" s="2202"/>
      <c r="J10937" s="2664"/>
    </row>
    <row r="10938" spans="3:10">
      <c r="C10938" s="5452" t="s">
        <v>3560</v>
      </c>
      <c r="D10938" s="5430"/>
      <c r="E10938" s="5431"/>
      <c r="F10938" s="6006" t="s">
        <v>3026</v>
      </c>
      <c r="G10938" s="5587"/>
      <c r="H10938" s="5587"/>
      <c r="I10938" s="6007"/>
      <c r="J10938" s="2664"/>
    </row>
    <row r="10939" spans="3:10">
      <c r="C10939" s="5452" t="s">
        <v>3343</v>
      </c>
      <c r="D10939" s="5430"/>
      <c r="E10939" s="5431"/>
      <c r="F10939" s="5432" t="s">
        <v>303</v>
      </c>
      <c r="G10939" s="5433"/>
      <c r="H10939" s="5433"/>
      <c r="I10939" s="5453"/>
      <c r="J10939" s="2664"/>
    </row>
    <row r="10940" spans="3:10" ht="15.75" thickBot="1">
      <c r="C10940" s="464" t="s">
        <v>245</v>
      </c>
      <c r="D10940" s="465"/>
      <c r="E10940" s="465"/>
      <c r="F10940" s="477"/>
      <c r="G10940" s="467"/>
      <c r="H10940" s="2223"/>
      <c r="I10940" s="2224" t="s">
        <v>245</v>
      </c>
      <c r="J10940" s="2664"/>
    </row>
    <row r="10941" spans="3:10" ht="22.5">
      <c r="C10941" s="420" t="s">
        <v>245</v>
      </c>
      <c r="D10941" s="5460" t="s">
        <v>60</v>
      </c>
      <c r="E10941" s="5460"/>
      <c r="F10941" s="5461"/>
      <c r="G10941" s="2201"/>
      <c r="H10941" s="6207" t="s">
        <v>6128</v>
      </c>
      <c r="I10941" s="6208"/>
      <c r="J10941" s="2664"/>
    </row>
    <row r="10942" spans="3:10" ht="22.5">
      <c r="C10942" s="6230" t="s">
        <v>305</v>
      </c>
      <c r="D10942" s="6231"/>
      <c r="E10942" s="6231"/>
      <c r="F10942" s="6232"/>
      <c r="G10942" s="78"/>
      <c r="H10942" s="5270" t="str">
        <f>H10910</f>
        <v>Date: June   30, 2023</v>
      </c>
      <c r="I10942" s="2276"/>
      <c r="J10942" s="2664"/>
    </row>
    <row r="10943" spans="3:10" ht="22.5">
      <c r="C10943" s="6230" t="s">
        <v>306</v>
      </c>
      <c r="D10943" s="6231"/>
      <c r="E10943" s="6231"/>
      <c r="F10943" s="6232"/>
      <c r="G10943" s="78"/>
      <c r="H10943" s="322"/>
      <c r="I10943" s="2202"/>
      <c r="J10943" s="2664"/>
    </row>
    <row r="10944" spans="3:10">
      <c r="C10944" s="428"/>
      <c r="D10944" s="27"/>
      <c r="E10944" s="27"/>
      <c r="F10944" s="2128"/>
      <c r="G10944" s="2"/>
      <c r="H10944" s="94"/>
      <c r="I10944" s="2203"/>
      <c r="J10944" s="2664"/>
    </row>
    <row r="10945" spans="3:10">
      <c r="C10945" s="432"/>
      <c r="D10945" s="5413" t="s">
        <v>61</v>
      </c>
      <c r="E10945" s="5414"/>
      <c r="F10945" s="5414"/>
      <c r="G10945" s="5414"/>
      <c r="H10945" s="5414"/>
      <c r="I10945" s="5464"/>
      <c r="J10945" s="2664"/>
    </row>
    <row r="10946" spans="3:10">
      <c r="C10946" s="433" t="s">
        <v>62</v>
      </c>
      <c r="D10946" s="5416" t="s">
        <v>63</v>
      </c>
      <c r="E10946" s="5417"/>
      <c r="F10946" s="46" t="s">
        <v>302</v>
      </c>
      <c r="G10946" s="5420" t="s">
        <v>66</v>
      </c>
      <c r="H10946" s="5421"/>
      <c r="I10946" s="5456"/>
      <c r="J10946" s="2664"/>
    </row>
    <row r="10947" spans="3:10">
      <c r="C10947" s="436" t="s">
        <v>67</v>
      </c>
      <c r="D10947" s="5418"/>
      <c r="E10947" s="5419"/>
      <c r="F10947" s="47" t="s">
        <v>0</v>
      </c>
      <c r="G10947" s="5423" t="s">
        <v>68</v>
      </c>
      <c r="H10947" s="5424"/>
      <c r="I10947" s="2204" t="s">
        <v>69</v>
      </c>
      <c r="J10947" s="2664"/>
    </row>
    <row r="10948" spans="3:10">
      <c r="C10948" s="440"/>
      <c r="D10948" s="2129"/>
      <c r="E10948" s="2130"/>
      <c r="F10948" s="48"/>
      <c r="G10948" s="7" t="s">
        <v>65</v>
      </c>
      <c r="H10948" s="79"/>
      <c r="I10948" s="2204"/>
      <c r="J10948" s="2664"/>
    </row>
    <row r="10949" spans="3:10">
      <c r="C10949" s="440"/>
      <c r="D10949" s="1754" t="str">
        <f>VLOOKUP(F10949,Accounts!B:C,2,FALSE)</f>
        <v>Due to PAG-IBIG Housing Loan</v>
      </c>
      <c r="E10949" s="5203"/>
      <c r="F10949" s="48">
        <v>2020103003</v>
      </c>
      <c r="G10949" s="7"/>
      <c r="H10949" s="5210">
        <v>14975</v>
      </c>
      <c r="I10949" s="2204"/>
      <c r="J10949" s="2664"/>
    </row>
    <row r="10950" spans="3:10">
      <c r="C10950" s="440"/>
      <c r="D10950" s="5212"/>
      <c r="E10950" s="5203" t="str">
        <f>VLOOKUP($F10950,Accounts!$B:$C,2,FALSE)</f>
        <v>Due To GOCCs</v>
      </c>
      <c r="F10950" s="48">
        <v>2020106000</v>
      </c>
      <c r="G10950" s="7"/>
      <c r="H10950" s="79"/>
      <c r="I10950" s="2204">
        <v>14975</v>
      </c>
      <c r="J10950" s="2664"/>
    </row>
    <row r="10951" spans="3:10">
      <c r="C10951" s="440"/>
      <c r="D10951" s="5208"/>
      <c r="E10951" s="5207"/>
      <c r="F10951" s="48"/>
      <c r="G10951" s="7"/>
      <c r="H10951" s="79"/>
      <c r="I10951" s="2204"/>
      <c r="J10951" s="2664"/>
    </row>
    <row r="10952" spans="3:10">
      <c r="C10952" s="3414"/>
      <c r="D10952" s="6224" t="s">
        <v>6130</v>
      </c>
      <c r="E10952" s="6225"/>
      <c r="F10952" s="48"/>
      <c r="G10952" s="5214"/>
      <c r="H10952" s="79"/>
      <c r="I10952" s="2204"/>
      <c r="J10952" s="2664"/>
    </row>
    <row r="10953" spans="3:10">
      <c r="C10953" s="3415"/>
      <c r="D10953" s="6228"/>
      <c r="E10953" s="6229"/>
      <c r="F10953" s="48"/>
      <c r="G10953" s="312"/>
      <c r="H10953" s="628"/>
      <c r="I10953" s="5244"/>
      <c r="J10953" s="2664"/>
    </row>
    <row r="10954" spans="3:10">
      <c r="C10954" s="3415"/>
      <c r="D10954" s="6228"/>
      <c r="E10954" s="6229"/>
      <c r="F10954" s="48"/>
      <c r="G10954" s="3416"/>
      <c r="H10954" s="628"/>
      <c r="I10954" s="5244"/>
      <c r="J10954" s="2664"/>
    </row>
    <row r="10955" spans="3:10">
      <c r="C10955" s="3415"/>
      <c r="D10955" s="5271"/>
      <c r="E10955" s="5271"/>
      <c r="F10955" s="48"/>
      <c r="G10955" s="3416"/>
      <c r="H10955" s="628"/>
      <c r="I10955" s="5244"/>
      <c r="J10955" s="2664"/>
    </row>
    <row r="10956" spans="3:10" ht="41.25">
      <c r="C10956" s="3415"/>
      <c r="D10956" s="1110" t="s">
        <v>6105</v>
      </c>
      <c r="E10956" s="5293" t="s">
        <v>6131</v>
      </c>
      <c r="F10956" s="5258"/>
      <c r="G10956" s="3416"/>
      <c r="H10956" s="628"/>
      <c r="I10956" s="5244"/>
      <c r="J10956" s="2664"/>
    </row>
    <row r="10957" spans="3:10">
      <c r="C10957" s="5294">
        <v>11270</v>
      </c>
      <c r="D10957" s="5208" t="s">
        <v>6132</v>
      </c>
      <c r="E10957" s="48"/>
      <c r="F10957" s="48">
        <v>5010102000</v>
      </c>
      <c r="G10957" s="3416"/>
      <c r="H10957" s="628"/>
      <c r="I10957" s="5244"/>
      <c r="J10957" s="2664"/>
    </row>
    <row r="10958" spans="3:10">
      <c r="C10958" s="5294">
        <v>3705</v>
      </c>
      <c r="D10958" s="5208" t="s">
        <v>6133</v>
      </c>
      <c r="E10958" s="5295"/>
      <c r="F10958" s="48">
        <v>5010101001</v>
      </c>
      <c r="G10958" s="3416"/>
      <c r="H10958" s="628"/>
      <c r="I10958" s="5244"/>
      <c r="J10958" s="2664"/>
    </row>
    <row r="10959" spans="3:10">
      <c r="C10959" s="5294">
        <v>14975</v>
      </c>
      <c r="D10959" s="6226" t="s">
        <v>6102</v>
      </c>
      <c r="E10959" s="6227"/>
      <c r="F10959" s="48">
        <v>2020103003</v>
      </c>
      <c r="G10959" s="3416"/>
      <c r="H10959" s="628"/>
      <c r="I10959" s="5244"/>
      <c r="J10959" s="2664"/>
    </row>
    <row r="10960" spans="3:10">
      <c r="C10960" s="5294"/>
      <c r="D10960" s="6214"/>
      <c r="E10960" s="6215"/>
      <c r="F10960" s="5253"/>
      <c r="G10960" s="3416"/>
      <c r="H10960" s="628"/>
      <c r="I10960" s="5244"/>
      <c r="J10960" s="2664"/>
    </row>
    <row r="10961" spans="3:10">
      <c r="C10961" s="3415"/>
      <c r="D10961" s="6216" t="s">
        <v>4785</v>
      </c>
      <c r="E10961" s="6217"/>
      <c r="F10961" s="5253"/>
      <c r="G10961" s="627"/>
      <c r="H10961" s="628"/>
      <c r="I10961" s="5244"/>
      <c r="J10961" s="2664"/>
    </row>
    <row r="10962" spans="3:10">
      <c r="C10962" s="5294">
        <v>11270</v>
      </c>
      <c r="D10962" s="5208" t="s">
        <v>6132</v>
      </c>
      <c r="E10962" s="48"/>
      <c r="F10962" s="48">
        <v>5010102000</v>
      </c>
      <c r="G10962" s="3409"/>
      <c r="H10962" s="3409"/>
      <c r="I10962" s="5245"/>
      <c r="J10962" s="2664"/>
    </row>
    <row r="10963" spans="3:10">
      <c r="C10963" s="5294">
        <v>3705</v>
      </c>
      <c r="D10963" s="5208" t="s">
        <v>6133</v>
      </c>
      <c r="E10963" s="5295"/>
      <c r="F10963" s="48">
        <v>5010101001</v>
      </c>
      <c r="G10963" s="5296"/>
      <c r="H10963" s="96"/>
      <c r="I10963" s="2221"/>
      <c r="J10963" s="2664"/>
    </row>
    <row r="10964" spans="3:10">
      <c r="C10964" s="5294">
        <v>14975</v>
      </c>
      <c r="D10964" s="5208" t="s">
        <v>6129</v>
      </c>
      <c r="E10964" s="5290"/>
      <c r="F10964" s="48">
        <v>2020106000</v>
      </c>
      <c r="G10964" s="475"/>
      <c r="H10964" s="5239"/>
      <c r="I10964" s="79"/>
      <c r="J10964" s="2664"/>
    </row>
    <row r="10965" spans="3:10">
      <c r="C10965" s="3417"/>
      <c r="D10965" s="5289"/>
      <c r="E10965" s="5290"/>
      <c r="F10965" s="48"/>
      <c r="G10965" s="475"/>
      <c r="H10965" s="5239"/>
      <c r="I10965" s="79"/>
      <c r="J10965" s="2664"/>
    </row>
    <row r="10966" spans="3:10">
      <c r="C10966" s="3417"/>
      <c r="D10966" s="5272"/>
      <c r="E10966" s="5272"/>
      <c r="F10966" s="5273"/>
      <c r="G10966" s="5213"/>
      <c r="H10966" s="412"/>
      <c r="I10966" s="5238"/>
      <c r="J10966" s="2664"/>
    </row>
    <row r="10967" spans="3:10">
      <c r="C10967" s="3417"/>
      <c r="D10967" s="5274"/>
      <c r="E10967" s="5274"/>
      <c r="F10967" s="2919" t="s">
        <v>70</v>
      </c>
      <c r="G10967" s="2920"/>
      <c r="H10967" s="5275">
        <f>SUM(H10948:H10963)</f>
        <v>14975</v>
      </c>
      <c r="I10967" s="5276">
        <f>SUM(I10948:I10963)</f>
        <v>14975</v>
      </c>
      <c r="J10967" s="2664"/>
    </row>
    <row r="10968" spans="3:10">
      <c r="C10968" s="3414"/>
      <c r="D10968" s="5277"/>
      <c r="E10968" s="5278"/>
      <c r="F10968" s="5279"/>
      <c r="G10968" s="11"/>
      <c r="H10968" s="5280"/>
      <c r="I10968" s="5281">
        <f>H10967-I10967</f>
        <v>0</v>
      </c>
      <c r="J10968" s="2664"/>
    </row>
    <row r="10969" spans="3:10">
      <c r="C10969" s="3414"/>
      <c r="D10969" s="5282"/>
      <c r="E10969" s="5283"/>
      <c r="F10969" s="5284"/>
      <c r="G10969" s="2695"/>
      <c r="H10969" s="5280"/>
      <c r="I10969" s="5285"/>
      <c r="J10969" s="2664"/>
    </row>
    <row r="10970" spans="3:10">
      <c r="C10970" s="3419"/>
      <c r="D10970" s="5282"/>
      <c r="E10970" s="5286"/>
      <c r="F10970" s="5284"/>
      <c r="G10970" s="2695"/>
      <c r="H10970" s="5280"/>
      <c r="I10970" s="5285"/>
      <c r="J10970" s="2664"/>
    </row>
    <row r="10971" spans="3:10">
      <c r="C10971" s="5383" t="s">
        <v>71</v>
      </c>
      <c r="D10971" s="5384"/>
      <c r="E10971" s="5216"/>
      <c r="F10971" s="5436" t="s">
        <v>275</v>
      </c>
      <c r="G10971" s="5437"/>
      <c r="H10971" s="5438"/>
      <c r="I10971" s="5459"/>
      <c r="J10971" s="2664"/>
    </row>
    <row r="10972" spans="3:10">
      <c r="C10972" s="451"/>
      <c r="D10972" s="81"/>
      <c r="E10972" s="82" t="s">
        <v>3885</v>
      </c>
      <c r="F10972" s="5202"/>
      <c r="G10972" s="13"/>
      <c r="H10972" s="102"/>
      <c r="I10972" s="2202"/>
      <c r="J10972" s="2664"/>
    </row>
    <row r="10973" spans="3:10">
      <c r="C10973" s="5452" t="s">
        <v>3560</v>
      </c>
      <c r="D10973" s="5430"/>
      <c r="E10973" s="5431"/>
      <c r="F10973" s="6006" t="s">
        <v>3026</v>
      </c>
      <c r="G10973" s="5587"/>
      <c r="H10973" s="5587"/>
      <c r="I10973" s="6007"/>
      <c r="J10973" s="2664"/>
    </row>
    <row r="10974" spans="3:10">
      <c r="C10974" s="5452" t="s">
        <v>3343</v>
      </c>
      <c r="D10974" s="5430"/>
      <c r="E10974" s="5431"/>
      <c r="F10974" s="5432" t="s">
        <v>303</v>
      </c>
      <c r="G10974" s="5433"/>
      <c r="H10974" s="5433"/>
      <c r="I10974" s="5453"/>
      <c r="J10974" s="2664"/>
    </row>
    <row r="10975" spans="3:10" ht="15.75" thickBot="1">
      <c r="C10975" s="464" t="s">
        <v>245</v>
      </c>
      <c r="D10975" s="465"/>
      <c r="E10975" s="465"/>
      <c r="F10975" s="477"/>
      <c r="G10975" s="467"/>
      <c r="H10975" s="2223"/>
      <c r="I10975" s="2224" t="s">
        <v>245</v>
      </c>
      <c r="J10975" s="2664"/>
    </row>
    <row r="10976" spans="3:10" ht="22.5">
      <c r="C10976" s="420" t="s">
        <v>245</v>
      </c>
      <c r="D10976" s="5460" t="s">
        <v>60</v>
      </c>
      <c r="E10976" s="5460"/>
      <c r="F10976" s="5461"/>
      <c r="G10976" s="2201"/>
      <c r="H10976" s="6207" t="s">
        <v>6134</v>
      </c>
      <c r="I10976" s="6208"/>
      <c r="J10976" s="2664"/>
    </row>
    <row r="10977" spans="3:10" ht="22.5">
      <c r="C10977" s="6230" t="s">
        <v>305</v>
      </c>
      <c r="D10977" s="6231"/>
      <c r="E10977" s="6231"/>
      <c r="F10977" s="6232"/>
      <c r="G10977" s="78"/>
      <c r="H10977" s="5270" t="str">
        <f>H10942</f>
        <v>Date: June   30, 2023</v>
      </c>
      <c r="I10977" s="2276"/>
      <c r="J10977" s="2664"/>
    </row>
    <row r="10978" spans="3:10" ht="22.5">
      <c r="C10978" s="6230" t="s">
        <v>306</v>
      </c>
      <c r="D10978" s="6231"/>
      <c r="E10978" s="6231"/>
      <c r="F10978" s="6232"/>
      <c r="G10978" s="78"/>
      <c r="H10978" s="322"/>
      <c r="I10978" s="2202"/>
      <c r="J10978" s="2664"/>
    </row>
    <row r="10979" spans="3:10">
      <c r="C10979" s="428"/>
      <c r="D10979" s="27"/>
      <c r="E10979" s="27"/>
      <c r="F10979" s="2128"/>
      <c r="G10979" s="2"/>
      <c r="H10979" s="94"/>
      <c r="I10979" s="2203"/>
      <c r="J10979" s="2664"/>
    </row>
    <row r="10980" spans="3:10">
      <c r="C10980" s="432"/>
      <c r="D10980" s="5413" t="s">
        <v>61</v>
      </c>
      <c r="E10980" s="5414"/>
      <c r="F10980" s="5414"/>
      <c r="G10980" s="5414"/>
      <c r="H10980" s="5414"/>
      <c r="I10980" s="5464"/>
      <c r="J10980" s="2664"/>
    </row>
    <row r="10981" spans="3:10">
      <c r="C10981" s="433" t="s">
        <v>62</v>
      </c>
      <c r="D10981" s="5416" t="s">
        <v>63</v>
      </c>
      <c r="E10981" s="5417"/>
      <c r="F10981" s="46" t="s">
        <v>302</v>
      </c>
      <c r="G10981" s="5420" t="s">
        <v>66</v>
      </c>
      <c r="H10981" s="5421"/>
      <c r="I10981" s="5456"/>
      <c r="J10981" s="2664"/>
    </row>
    <row r="10982" spans="3:10">
      <c r="C10982" s="436" t="s">
        <v>67</v>
      </c>
      <c r="D10982" s="5418"/>
      <c r="E10982" s="5419"/>
      <c r="F10982" s="47" t="s">
        <v>0</v>
      </c>
      <c r="G10982" s="5423" t="s">
        <v>68</v>
      </c>
      <c r="H10982" s="5424"/>
      <c r="I10982" s="2204" t="s">
        <v>69</v>
      </c>
      <c r="J10982" s="2664"/>
    </row>
    <row r="10983" spans="3:10">
      <c r="C10983" s="440"/>
      <c r="D10983" s="2129"/>
      <c r="E10983" s="2130"/>
      <c r="F10983" s="48"/>
      <c r="G10983" s="7" t="s">
        <v>65</v>
      </c>
      <c r="H10983" s="79"/>
      <c r="I10983" s="2204"/>
      <c r="J10983" s="2664"/>
    </row>
    <row r="10984" spans="3:10">
      <c r="C10984" s="440"/>
      <c r="D10984" s="1754" t="str">
        <f>VLOOKUP(F10984,Accounts!B:C,2,FALSE)</f>
        <v>Due to GSIS - Salary Loan</v>
      </c>
      <c r="E10984" s="5203"/>
      <c r="F10984" s="48">
        <v>2020102003</v>
      </c>
      <c r="G10984" s="7"/>
      <c r="H10984" s="5210">
        <v>6000</v>
      </c>
      <c r="I10984" s="2204"/>
      <c r="J10984" s="2664"/>
    </row>
    <row r="10985" spans="3:10">
      <c r="C10985" s="440"/>
      <c r="D10985" s="5212"/>
      <c r="E10985" s="5203" t="str">
        <f>VLOOKUP($F10985,Accounts!$B:$C,2,FALSE)</f>
        <v>Due to PAG-IBIG Housing Loan</v>
      </c>
      <c r="F10985" s="48">
        <v>2020103003</v>
      </c>
      <c r="G10985" s="7"/>
      <c r="H10985" s="79"/>
      <c r="I10985" s="2204">
        <v>6000</v>
      </c>
      <c r="J10985" s="2664"/>
    </row>
    <row r="10986" spans="3:10">
      <c r="C10986" s="440"/>
      <c r="D10986" s="5208"/>
      <c r="E10986" s="5207"/>
      <c r="F10986" s="48"/>
      <c r="G10986" s="7"/>
      <c r="H10986" s="79"/>
      <c r="I10986" s="2204"/>
      <c r="J10986" s="2664"/>
    </row>
    <row r="10987" spans="3:10">
      <c r="C10987" s="3414"/>
      <c r="D10987" s="6224" t="s">
        <v>6136</v>
      </c>
      <c r="E10987" s="6225"/>
      <c r="F10987" s="48"/>
      <c r="G10987" s="5214"/>
      <c r="H10987" s="79"/>
      <c r="I10987" s="2204"/>
      <c r="J10987" s="2664"/>
    </row>
    <row r="10988" spans="3:10">
      <c r="C10988" s="3415"/>
      <c r="D10988" s="6228"/>
      <c r="E10988" s="6229"/>
      <c r="F10988" s="48"/>
      <c r="G10988" s="312"/>
      <c r="H10988" s="628"/>
      <c r="I10988" s="5244"/>
      <c r="J10988" s="2664"/>
    </row>
    <row r="10989" spans="3:10">
      <c r="C10989" s="3415"/>
      <c r="D10989" s="6228"/>
      <c r="E10989" s="6229"/>
      <c r="F10989" s="48"/>
      <c r="G10989" s="3416"/>
      <c r="H10989" s="628"/>
      <c r="I10989" s="5244"/>
      <c r="J10989" s="2664"/>
    </row>
    <row r="10990" spans="3:10">
      <c r="C10990" s="3415"/>
      <c r="D10990" s="5271"/>
      <c r="E10990" s="5271"/>
      <c r="F10990" s="48"/>
      <c r="G10990" s="3416"/>
      <c r="H10990" s="628"/>
      <c r="I10990" s="5244"/>
      <c r="J10990" s="2664"/>
    </row>
    <row r="10991" spans="3:10">
      <c r="C10991" s="3415"/>
      <c r="D10991" s="1110" t="s">
        <v>6105</v>
      </c>
      <c r="E10991" s="5293" t="s">
        <v>6137</v>
      </c>
      <c r="F10991" s="5258"/>
      <c r="G10991" s="3416"/>
      <c r="H10991" s="628"/>
      <c r="I10991" s="5244"/>
      <c r="J10991" s="2664"/>
    </row>
    <row r="10992" spans="3:10">
      <c r="C10992" s="5292">
        <v>6000</v>
      </c>
      <c r="D10992" s="5208" t="s">
        <v>6138</v>
      </c>
      <c r="E10992" s="48"/>
      <c r="F10992" s="48">
        <v>2020103003</v>
      </c>
      <c r="G10992" s="3416"/>
      <c r="H10992" s="628"/>
      <c r="I10992" s="5244"/>
      <c r="J10992" s="2664"/>
    </row>
    <row r="10993" spans="3:10">
      <c r="C10993" s="5292">
        <v>6000</v>
      </c>
      <c r="D10993" s="5208" t="s">
        <v>6139</v>
      </c>
      <c r="E10993" s="5295"/>
      <c r="F10993" s="48">
        <v>1010404000</v>
      </c>
      <c r="G10993" s="3416"/>
      <c r="H10993" s="628"/>
      <c r="I10993" s="5244"/>
      <c r="J10993" s="2664"/>
    </row>
    <row r="10994" spans="3:10">
      <c r="C10994" s="5292"/>
      <c r="D10994" s="6226"/>
      <c r="E10994" s="6227"/>
      <c r="F10994" s="48"/>
      <c r="G10994" s="3416"/>
      <c r="H10994" s="628"/>
      <c r="I10994" s="5244"/>
      <c r="J10994" s="2664"/>
    </row>
    <row r="10995" spans="3:10">
      <c r="C10995" s="5292"/>
      <c r="D10995" s="6214"/>
      <c r="E10995" s="6215"/>
      <c r="F10995" s="5253"/>
      <c r="G10995" s="3416"/>
      <c r="H10995" s="628"/>
      <c r="I10995" s="5244"/>
      <c r="J10995" s="2664"/>
    </row>
    <row r="10996" spans="3:10">
      <c r="C10996" s="5287"/>
      <c r="D10996" s="6216" t="s">
        <v>4785</v>
      </c>
      <c r="E10996" s="6217"/>
      <c r="F10996" s="5253"/>
      <c r="G10996" s="627"/>
      <c r="H10996" s="628"/>
      <c r="I10996" s="5244"/>
      <c r="J10996" s="2664"/>
    </row>
    <row r="10997" spans="3:10">
      <c r="C10997" s="5292">
        <v>6000</v>
      </c>
      <c r="D10997" s="5208" t="s">
        <v>6069</v>
      </c>
      <c r="E10997" s="48"/>
      <c r="F10997" s="48">
        <v>2020102003</v>
      </c>
      <c r="G10997" s="3409"/>
      <c r="H10997" s="3409"/>
      <c r="I10997" s="5245"/>
      <c r="J10997" s="2664"/>
    </row>
    <row r="10998" spans="3:10">
      <c r="C10998" s="5292">
        <v>6000</v>
      </c>
      <c r="D10998" s="5208" t="s">
        <v>6139</v>
      </c>
      <c r="E10998" s="5295"/>
      <c r="F10998" s="48">
        <v>1010404000</v>
      </c>
      <c r="G10998" s="5296"/>
      <c r="H10998" s="96"/>
      <c r="I10998" s="2221"/>
      <c r="J10998" s="2664"/>
    </row>
    <row r="10999" spans="3:10">
      <c r="C10999" s="5294"/>
      <c r="D10999" s="5208"/>
      <c r="E10999" s="5290"/>
      <c r="F10999" s="48"/>
      <c r="G10999" s="475"/>
      <c r="H10999" s="5239"/>
      <c r="I10999" s="79"/>
      <c r="J10999" s="2664"/>
    </row>
    <row r="11000" spans="3:10">
      <c r="C11000" s="3417"/>
      <c r="D11000" s="5289"/>
      <c r="E11000" s="5290"/>
      <c r="F11000" s="48"/>
      <c r="G11000" s="475"/>
      <c r="H11000" s="5239"/>
      <c r="I11000" s="79"/>
      <c r="J11000" s="2664"/>
    </row>
    <row r="11001" spans="3:10">
      <c r="C11001" s="3417"/>
      <c r="D11001" s="5272"/>
      <c r="E11001" s="5272"/>
      <c r="F11001" s="5273"/>
      <c r="G11001" s="5213"/>
      <c r="H11001" s="412"/>
      <c r="I11001" s="5238"/>
      <c r="J11001" s="2664"/>
    </row>
    <row r="11002" spans="3:10">
      <c r="C11002" s="3417"/>
      <c r="D11002" s="5274"/>
      <c r="E11002" s="5274"/>
      <c r="F11002" s="2919" t="s">
        <v>70</v>
      </c>
      <c r="G11002" s="2920"/>
      <c r="H11002" s="5275">
        <f>SUM(H10983:H10998)</f>
        <v>6000</v>
      </c>
      <c r="I11002" s="5276">
        <f>SUM(I10983:I10998)</f>
        <v>6000</v>
      </c>
      <c r="J11002" s="2664"/>
    </row>
    <row r="11003" spans="3:10">
      <c r="C11003" s="3414"/>
      <c r="D11003" s="5277"/>
      <c r="E11003" s="5278"/>
      <c r="F11003" s="5279"/>
      <c r="G11003" s="11"/>
      <c r="H11003" s="5280"/>
      <c r="I11003" s="5281">
        <f>H11002-I11002</f>
        <v>0</v>
      </c>
      <c r="J11003" s="2664"/>
    </row>
    <row r="11004" spans="3:10">
      <c r="C11004" s="3414"/>
      <c r="D11004" s="5282"/>
      <c r="E11004" s="5283"/>
      <c r="F11004" s="5284"/>
      <c r="G11004" s="2695"/>
      <c r="H11004" s="5280"/>
      <c r="I11004" s="5285"/>
      <c r="J11004" s="2664"/>
    </row>
    <row r="11005" spans="3:10">
      <c r="C11005" s="3419"/>
      <c r="D11005" s="5282"/>
      <c r="E11005" s="5286"/>
      <c r="F11005" s="5284"/>
      <c r="G11005" s="2695"/>
      <c r="H11005" s="5280"/>
      <c r="I11005" s="5285"/>
      <c r="J11005" s="2664"/>
    </row>
    <row r="11006" spans="3:10">
      <c r="C11006" s="5383" t="s">
        <v>71</v>
      </c>
      <c r="D11006" s="5384"/>
      <c r="E11006" s="5216"/>
      <c r="F11006" s="5436" t="s">
        <v>275</v>
      </c>
      <c r="G11006" s="5437"/>
      <c r="H11006" s="5438"/>
      <c r="I11006" s="5459"/>
      <c r="J11006" s="2664"/>
    </row>
    <row r="11007" spans="3:10">
      <c r="C11007" s="451"/>
      <c r="D11007" s="81"/>
      <c r="E11007" s="82" t="s">
        <v>3885</v>
      </c>
      <c r="F11007" s="5202"/>
      <c r="G11007" s="13"/>
      <c r="H11007" s="102"/>
      <c r="I11007" s="2202"/>
      <c r="J11007" s="2664"/>
    </row>
    <row r="11008" spans="3:10">
      <c r="C11008" s="5452" t="s">
        <v>3560</v>
      </c>
      <c r="D11008" s="5430"/>
      <c r="E11008" s="5431"/>
      <c r="F11008" s="6006" t="s">
        <v>3026</v>
      </c>
      <c r="G11008" s="5587"/>
      <c r="H11008" s="5587"/>
      <c r="I11008" s="6007"/>
      <c r="J11008" s="2664"/>
    </row>
    <row r="11009" spans="3:10">
      <c r="C11009" s="5452" t="s">
        <v>3343</v>
      </c>
      <c r="D11009" s="5430"/>
      <c r="E11009" s="5431"/>
      <c r="F11009" s="5432" t="s">
        <v>303</v>
      </c>
      <c r="G11009" s="5433"/>
      <c r="H11009" s="5433"/>
      <c r="I11009" s="5453"/>
      <c r="J11009" s="2664"/>
    </row>
    <row r="11010" spans="3:10" ht="15.75" thickBot="1">
      <c r="C11010" s="464" t="s">
        <v>245</v>
      </c>
      <c r="D11010" s="465"/>
      <c r="E11010" s="465"/>
      <c r="F11010" s="477"/>
      <c r="G11010" s="467"/>
      <c r="H11010" s="2223"/>
      <c r="I11010" s="2224" t="s">
        <v>245</v>
      </c>
      <c r="J11010" s="2664"/>
    </row>
    <row r="11011" spans="3:10" ht="22.5">
      <c r="C11011" s="420" t="s">
        <v>245</v>
      </c>
      <c r="D11011" s="5460" t="s">
        <v>60</v>
      </c>
      <c r="E11011" s="5460"/>
      <c r="F11011" s="5461"/>
      <c r="G11011" s="2201"/>
      <c r="H11011" s="6207" t="s">
        <v>6140</v>
      </c>
      <c r="I11011" s="6208"/>
      <c r="J11011" s="2664"/>
    </row>
    <row r="11012" spans="3:10" ht="22.5">
      <c r="C11012" s="6230" t="s">
        <v>305</v>
      </c>
      <c r="D11012" s="6231"/>
      <c r="E11012" s="6231"/>
      <c r="F11012" s="6232"/>
      <c r="G11012" s="78"/>
      <c r="H11012" s="5270" t="str">
        <f>H10977</f>
        <v>Date: June   30, 2023</v>
      </c>
      <c r="I11012" s="2276"/>
      <c r="J11012" s="2664"/>
    </row>
    <row r="11013" spans="3:10" ht="22.5">
      <c r="C11013" s="6230" t="s">
        <v>306</v>
      </c>
      <c r="D11013" s="6231"/>
      <c r="E11013" s="6231"/>
      <c r="F11013" s="6232"/>
      <c r="G11013" s="78"/>
      <c r="H11013" s="322"/>
      <c r="I11013" s="2202"/>
      <c r="J11013" s="2664"/>
    </row>
    <row r="11014" spans="3:10">
      <c r="C11014" s="428"/>
      <c r="D11014" s="27"/>
      <c r="E11014" s="27"/>
      <c r="F11014" s="2128"/>
      <c r="G11014" s="2"/>
      <c r="H11014" s="94"/>
      <c r="I11014" s="2203"/>
      <c r="J11014" s="2664"/>
    </row>
    <row r="11015" spans="3:10">
      <c r="C11015" s="432"/>
      <c r="D11015" s="5413" t="s">
        <v>61</v>
      </c>
      <c r="E11015" s="5414"/>
      <c r="F11015" s="5414"/>
      <c r="G11015" s="5414"/>
      <c r="H11015" s="5414"/>
      <c r="I11015" s="5464"/>
      <c r="J11015" s="2664"/>
    </row>
    <row r="11016" spans="3:10">
      <c r="C11016" s="433" t="s">
        <v>62</v>
      </c>
      <c r="D11016" s="5416" t="s">
        <v>63</v>
      </c>
      <c r="E11016" s="5417"/>
      <c r="F11016" s="46" t="s">
        <v>302</v>
      </c>
      <c r="G11016" s="5420" t="s">
        <v>66</v>
      </c>
      <c r="H11016" s="5421"/>
      <c r="I11016" s="5456"/>
      <c r="J11016" s="2664"/>
    </row>
    <row r="11017" spans="3:10">
      <c r="C11017" s="436" t="s">
        <v>67</v>
      </c>
      <c r="D11017" s="5418"/>
      <c r="E11017" s="5419"/>
      <c r="F11017" s="47" t="s">
        <v>0</v>
      </c>
      <c r="G11017" s="5423" t="s">
        <v>68</v>
      </c>
      <c r="H11017" s="5424"/>
      <c r="I11017" s="2204" t="s">
        <v>69</v>
      </c>
      <c r="J11017" s="2664"/>
    </row>
    <row r="11018" spans="3:10">
      <c r="C11018" s="440"/>
      <c r="D11018" s="2129"/>
      <c r="E11018" s="2130"/>
      <c r="F11018" s="48"/>
      <c r="G11018" s="7" t="s">
        <v>65</v>
      </c>
      <c r="H11018" s="79"/>
      <c r="I11018" s="2204"/>
      <c r="J11018" s="2664"/>
    </row>
    <row r="11019" spans="3:10">
      <c r="C11019" s="440"/>
      <c r="D11019" s="1754" t="str">
        <f>VLOOKUP(F11019,Accounts!B:C,2,FALSE)</f>
        <v>Due to PAG-IBIG Multi Purpose Loan</v>
      </c>
      <c r="E11019" s="5203"/>
      <c r="F11019" s="48">
        <v>2020103002</v>
      </c>
      <c r="G11019" s="7"/>
      <c r="H11019" s="5210">
        <v>10693.14</v>
      </c>
      <c r="I11019" s="2204"/>
      <c r="J11019" s="2664"/>
    </row>
    <row r="11020" spans="3:10">
      <c r="C11020" s="440"/>
      <c r="D11020" s="5212"/>
      <c r="E11020" s="5203" t="str">
        <f>VLOOKUP($F11020,Accounts!$B:$C,2,FALSE)</f>
        <v>Due to PAG-IBIG Housing Loan</v>
      </c>
      <c r="F11020" s="48">
        <v>2020103003</v>
      </c>
      <c r="G11020" s="7"/>
      <c r="H11020" s="79"/>
      <c r="I11020" s="2204">
        <v>10693.14</v>
      </c>
      <c r="J11020" s="2664"/>
    </row>
    <row r="11021" spans="3:10">
      <c r="C11021" s="440"/>
      <c r="D11021" s="5208"/>
      <c r="E11021" s="5207"/>
      <c r="F11021" s="48"/>
      <c r="G11021" s="7"/>
      <c r="H11021" s="79"/>
      <c r="I11021" s="2204"/>
      <c r="J11021" s="2664"/>
    </row>
    <row r="11022" spans="3:10">
      <c r="C11022" s="3414"/>
      <c r="D11022" s="6224" t="s">
        <v>6136</v>
      </c>
      <c r="E11022" s="6225"/>
      <c r="F11022" s="48"/>
      <c r="G11022" s="5214"/>
      <c r="H11022" s="79"/>
      <c r="I11022" s="2204"/>
      <c r="J11022" s="2664"/>
    </row>
    <row r="11023" spans="3:10">
      <c r="C11023" s="3415"/>
      <c r="D11023" s="6228"/>
      <c r="E11023" s="6229"/>
      <c r="F11023" s="48"/>
      <c r="G11023" s="312"/>
      <c r="H11023" s="628"/>
      <c r="I11023" s="5244"/>
      <c r="J11023" s="2664"/>
    </row>
    <row r="11024" spans="3:10">
      <c r="C11024" s="3415"/>
      <c r="D11024" s="6228"/>
      <c r="E11024" s="6229"/>
      <c r="F11024" s="48"/>
      <c r="G11024" s="3416"/>
      <c r="H11024" s="628"/>
      <c r="I11024" s="5244"/>
      <c r="J11024" s="2664"/>
    </row>
    <row r="11025" spans="3:10">
      <c r="C11025" s="3415"/>
      <c r="D11025" s="5271"/>
      <c r="E11025" s="5271"/>
      <c r="F11025" s="48"/>
      <c r="G11025" s="3416"/>
      <c r="H11025" s="628"/>
      <c r="I11025" s="5244"/>
      <c r="J11025" s="2664"/>
    </row>
    <row r="11026" spans="3:10">
      <c r="C11026" s="3415"/>
      <c r="D11026" s="1110" t="s">
        <v>6105</v>
      </c>
      <c r="E11026" s="5293" t="s">
        <v>6137</v>
      </c>
      <c r="F11026" s="5258"/>
      <c r="G11026" s="3416"/>
      <c r="H11026" s="628"/>
      <c r="I11026" s="5244"/>
      <c r="J11026" s="2664"/>
    </row>
    <row r="11027" spans="3:10">
      <c r="C11027" s="5294">
        <v>10693.14</v>
      </c>
      <c r="D11027" s="5208" t="s">
        <v>6080</v>
      </c>
      <c r="E11027" s="48"/>
      <c r="F11027" s="48">
        <v>2020103002</v>
      </c>
      <c r="G11027" s="3416"/>
      <c r="H11027" s="628"/>
      <c r="I11027" s="5244"/>
      <c r="J11027" s="2664"/>
    </row>
    <row r="11028" spans="3:10">
      <c r="C11028" s="5294">
        <v>10693.14</v>
      </c>
      <c r="D11028" s="5208" t="s">
        <v>6139</v>
      </c>
      <c r="E11028" s="5295"/>
      <c r="F11028" s="48">
        <v>1010404000</v>
      </c>
      <c r="G11028" s="3416"/>
      <c r="H11028" s="628"/>
      <c r="I11028" s="5244"/>
      <c r="J11028" s="2664"/>
    </row>
    <row r="11029" spans="3:10">
      <c r="C11029" s="5294"/>
      <c r="D11029" s="6226"/>
      <c r="E11029" s="6227"/>
      <c r="F11029" s="48"/>
      <c r="G11029" s="3416"/>
      <c r="H11029" s="628"/>
      <c r="I11029" s="5244"/>
      <c r="J11029" s="2664"/>
    </row>
    <row r="11030" spans="3:10">
      <c r="C11030" s="5294"/>
      <c r="D11030" s="6214"/>
      <c r="E11030" s="6215"/>
      <c r="F11030" s="5253"/>
      <c r="G11030" s="3416"/>
      <c r="H11030" s="628"/>
      <c r="I11030" s="5244"/>
      <c r="J11030" s="2664"/>
    </row>
    <row r="11031" spans="3:10">
      <c r="C11031" s="3415"/>
      <c r="D11031" s="6216" t="s">
        <v>4785</v>
      </c>
      <c r="E11031" s="6217"/>
      <c r="F11031" s="5253"/>
      <c r="G11031" s="627"/>
      <c r="H11031" s="628"/>
      <c r="I11031" s="5244"/>
      <c r="J11031" s="2664"/>
    </row>
    <row r="11032" spans="3:10">
      <c r="C11032" s="5294">
        <v>10693.14</v>
      </c>
      <c r="D11032" s="5208" t="s">
        <v>6135</v>
      </c>
      <c r="E11032" s="48"/>
      <c r="F11032" s="48">
        <v>2020103003</v>
      </c>
      <c r="G11032" s="3409"/>
      <c r="H11032" s="3409"/>
      <c r="I11032" s="5245"/>
      <c r="J11032" s="2664"/>
    </row>
    <row r="11033" spans="3:10">
      <c r="C11033" s="5294">
        <v>10693.14</v>
      </c>
      <c r="D11033" s="5208" t="s">
        <v>6139</v>
      </c>
      <c r="E11033" s="5295"/>
      <c r="F11033" s="48">
        <v>1010404000</v>
      </c>
      <c r="G11033" s="5296"/>
      <c r="H11033" s="96"/>
      <c r="I11033" s="2221"/>
      <c r="J11033" s="2664"/>
    </row>
    <row r="11034" spans="3:10">
      <c r="C11034" s="5294"/>
      <c r="D11034" s="5208"/>
      <c r="E11034" s="5290"/>
      <c r="F11034" s="48"/>
      <c r="G11034" s="475"/>
      <c r="H11034" s="5239"/>
      <c r="I11034" s="79"/>
      <c r="J11034" s="2664"/>
    </row>
    <row r="11035" spans="3:10">
      <c r="C11035" s="3417"/>
      <c r="D11035" s="5289"/>
      <c r="E11035" s="5290"/>
      <c r="F11035" s="48"/>
      <c r="G11035" s="475"/>
      <c r="H11035" s="5239"/>
      <c r="I11035" s="79"/>
      <c r="J11035" s="2664"/>
    </row>
    <row r="11036" spans="3:10">
      <c r="C11036" s="3417"/>
      <c r="D11036" s="5272"/>
      <c r="E11036" s="5272"/>
      <c r="F11036" s="5273"/>
      <c r="G11036" s="5213"/>
      <c r="H11036" s="412"/>
      <c r="I11036" s="5238"/>
      <c r="J11036" s="2664"/>
    </row>
    <row r="11037" spans="3:10">
      <c r="C11037" s="3417"/>
      <c r="D11037" s="5274"/>
      <c r="E11037" s="5274"/>
      <c r="F11037" s="2919" t="s">
        <v>70</v>
      </c>
      <c r="G11037" s="2920"/>
      <c r="H11037" s="5275">
        <f>SUM(H11018:H11033)</f>
        <v>10693.14</v>
      </c>
      <c r="I11037" s="5276">
        <f>SUM(I11018:I11033)</f>
        <v>10693.14</v>
      </c>
      <c r="J11037" s="2664"/>
    </row>
    <row r="11038" spans="3:10">
      <c r="C11038" s="3414"/>
      <c r="D11038" s="5277"/>
      <c r="E11038" s="5278"/>
      <c r="F11038" s="5279"/>
      <c r="G11038" s="11"/>
      <c r="H11038" s="5280"/>
      <c r="I11038" s="5281">
        <f>H11037-I11037</f>
        <v>0</v>
      </c>
      <c r="J11038" s="2664"/>
    </row>
    <row r="11039" spans="3:10">
      <c r="C11039" s="3414"/>
      <c r="D11039" s="5282"/>
      <c r="E11039" s="5283"/>
      <c r="F11039" s="5284"/>
      <c r="G11039" s="2695"/>
      <c r="H11039" s="5280"/>
      <c r="I11039" s="5285"/>
      <c r="J11039" s="2664"/>
    </row>
    <row r="11040" spans="3:10">
      <c r="C11040" s="3419"/>
      <c r="D11040" s="5282"/>
      <c r="E11040" s="5286"/>
      <c r="F11040" s="5284"/>
      <c r="G11040" s="2695"/>
      <c r="H11040" s="5280"/>
      <c r="I11040" s="5285"/>
      <c r="J11040" s="2664"/>
    </row>
    <row r="11041" spans="3:10">
      <c r="C11041" s="5383" t="s">
        <v>71</v>
      </c>
      <c r="D11041" s="5384"/>
      <c r="E11041" s="5216"/>
      <c r="F11041" s="5436" t="s">
        <v>275</v>
      </c>
      <c r="G11041" s="5437"/>
      <c r="H11041" s="5438"/>
      <c r="I11041" s="5459"/>
      <c r="J11041" s="2664"/>
    </row>
    <row r="11042" spans="3:10">
      <c r="C11042" s="451"/>
      <c r="D11042" s="81"/>
      <c r="E11042" s="82" t="s">
        <v>3885</v>
      </c>
      <c r="F11042" s="5202"/>
      <c r="G11042" s="13"/>
      <c r="H11042" s="102"/>
      <c r="I11042" s="2202"/>
      <c r="J11042" s="2664"/>
    </row>
    <row r="11043" spans="3:10">
      <c r="C11043" s="5452" t="s">
        <v>3560</v>
      </c>
      <c r="D11043" s="5430"/>
      <c r="E11043" s="5431"/>
      <c r="F11043" s="6006" t="s">
        <v>3026</v>
      </c>
      <c r="G11043" s="5587"/>
      <c r="H11043" s="5587"/>
      <c r="I11043" s="6007"/>
      <c r="J11043" s="2664"/>
    </row>
    <row r="11044" spans="3:10">
      <c r="C11044" s="5452" t="s">
        <v>3343</v>
      </c>
      <c r="D11044" s="5430"/>
      <c r="E11044" s="5431"/>
      <c r="F11044" s="5432" t="s">
        <v>303</v>
      </c>
      <c r="G11044" s="5433"/>
      <c r="H11044" s="5433"/>
      <c r="I11044" s="5453"/>
      <c r="J11044" s="2664"/>
    </row>
    <row r="11045" spans="3:10" ht="15.75" thickBot="1">
      <c r="C11045" s="464" t="s">
        <v>245</v>
      </c>
      <c r="D11045" s="465"/>
      <c r="E11045" s="465"/>
      <c r="F11045" s="477"/>
      <c r="G11045" s="467"/>
      <c r="H11045" s="2223"/>
      <c r="I11045" s="2224" t="s">
        <v>245</v>
      </c>
      <c r="J11045" s="2664"/>
    </row>
    <row r="11046" spans="3:10" ht="22.5">
      <c r="C11046" s="420" t="s">
        <v>245</v>
      </c>
      <c r="D11046" s="5460" t="s">
        <v>60</v>
      </c>
      <c r="E11046" s="5460"/>
      <c r="F11046" s="5461"/>
      <c r="G11046" s="2201"/>
      <c r="H11046" s="6207" t="s">
        <v>6141</v>
      </c>
      <c r="I11046" s="6208"/>
      <c r="J11046" s="2664"/>
    </row>
    <row r="11047" spans="3:10" ht="22.5">
      <c r="C11047" s="6230" t="s">
        <v>305</v>
      </c>
      <c r="D11047" s="6231"/>
      <c r="E11047" s="6231"/>
      <c r="F11047" s="6232"/>
      <c r="G11047" s="78"/>
      <c r="H11047" s="5619" t="str">
        <f>H11012</f>
        <v>Date: June   30, 2023</v>
      </c>
      <c r="I11047" s="5620"/>
      <c r="J11047" s="2664"/>
    </row>
    <row r="11048" spans="3:10" ht="22.5">
      <c r="C11048" s="6230" t="s">
        <v>306</v>
      </c>
      <c r="D11048" s="6231"/>
      <c r="E11048" s="6231"/>
      <c r="F11048" s="6232"/>
      <c r="G11048" s="78"/>
      <c r="H11048" s="92"/>
      <c r="I11048" s="2202"/>
      <c r="J11048" s="2664"/>
    </row>
    <row r="11049" spans="3:10">
      <c r="C11049" s="428"/>
      <c r="D11049" s="27"/>
      <c r="E11049" s="27"/>
      <c r="F11049" s="2128"/>
      <c r="G11049" s="2"/>
      <c r="H11049" s="94"/>
      <c r="I11049" s="2203"/>
      <c r="J11049" s="2664"/>
    </row>
    <row r="11050" spans="3:10">
      <c r="C11050" s="432"/>
      <c r="D11050" s="5413" t="s">
        <v>61</v>
      </c>
      <c r="E11050" s="5414"/>
      <c r="F11050" s="5414"/>
      <c r="G11050" s="5414"/>
      <c r="H11050" s="5414"/>
      <c r="I11050" s="5464"/>
      <c r="J11050" s="2664"/>
    </row>
    <row r="11051" spans="3:10">
      <c r="C11051" s="433" t="s">
        <v>62</v>
      </c>
      <c r="D11051" s="5416" t="s">
        <v>63</v>
      </c>
      <c r="E11051" s="5417"/>
      <c r="F11051" s="46" t="s">
        <v>302</v>
      </c>
      <c r="G11051" s="5420" t="s">
        <v>66</v>
      </c>
      <c r="H11051" s="5421"/>
      <c r="I11051" s="5456"/>
      <c r="J11051" s="2664"/>
    </row>
    <row r="11052" spans="3:10">
      <c r="C11052" s="436" t="s">
        <v>67</v>
      </c>
      <c r="D11052" s="5418"/>
      <c r="E11052" s="5419"/>
      <c r="F11052" s="47" t="s">
        <v>0</v>
      </c>
      <c r="G11052" s="5423" t="s">
        <v>68</v>
      </c>
      <c r="H11052" s="5424"/>
      <c r="I11052" s="2204" t="s">
        <v>69</v>
      </c>
      <c r="J11052" s="2664"/>
    </row>
    <row r="11053" spans="3:10">
      <c r="C11053" s="440"/>
      <c r="D11053" s="2129"/>
      <c r="E11053" s="2130"/>
      <c r="F11053" s="48"/>
      <c r="G11053" s="7" t="s">
        <v>65</v>
      </c>
      <c r="H11053" s="79"/>
      <c r="I11053" s="2204"/>
      <c r="J11053" s="2664"/>
    </row>
    <row r="11054" spans="3:10">
      <c r="C11054" s="440"/>
      <c r="D11054" s="1754" t="str">
        <f>VLOOKUP(F11054,Accounts!B:C,2,FALSE)</f>
        <v>Due to PAG-IBIG - Premium</v>
      </c>
      <c r="E11054" s="5203"/>
      <c r="F11054" s="48">
        <v>2020103001</v>
      </c>
      <c r="G11054" s="7"/>
      <c r="H11054" s="5256">
        <v>5175</v>
      </c>
      <c r="I11054" s="5215"/>
      <c r="J11054" s="2664"/>
    </row>
    <row r="11055" spans="3:10">
      <c r="C11055" s="440"/>
      <c r="D11055" s="5212"/>
      <c r="E11055" s="5203" t="str">
        <f>VLOOKUP($F11055,Accounts!$B:$C,2,FALSE)</f>
        <v>Other Payables</v>
      </c>
      <c r="F11055" s="4254">
        <v>2999999000</v>
      </c>
      <c r="G11055" s="7"/>
      <c r="H11055" s="347"/>
      <c r="I11055" s="5257">
        <v>5175</v>
      </c>
      <c r="J11055" s="2664"/>
    </row>
    <row r="11056" spans="3:10">
      <c r="C11056" s="440"/>
      <c r="D11056" s="5208"/>
      <c r="E11056" s="416"/>
      <c r="F11056" s="4254"/>
      <c r="G11056" s="7"/>
      <c r="H11056" s="347"/>
      <c r="I11056" s="88"/>
      <c r="J11056" s="2664"/>
    </row>
    <row r="11057" spans="3:10">
      <c r="C11057" s="440"/>
      <c r="D11057" s="6222"/>
      <c r="E11057" s="6223"/>
      <c r="F11057" s="48"/>
      <c r="G11057" s="8"/>
      <c r="H11057" s="79"/>
      <c r="I11057" s="2204"/>
      <c r="J11057" s="2664"/>
    </row>
    <row r="11058" spans="3:10" ht="52.5" customHeight="1">
      <c r="C11058" s="440"/>
      <c r="D11058" s="6224" t="s">
        <v>6144</v>
      </c>
      <c r="E11058" s="6225"/>
      <c r="F11058" s="5258"/>
      <c r="G11058" s="8"/>
      <c r="H11058" s="79"/>
      <c r="I11058" s="2204"/>
      <c r="J11058" s="2664"/>
    </row>
    <row r="11059" spans="3:10">
      <c r="C11059" s="5260"/>
      <c r="D11059" s="1110"/>
      <c r="E11059" s="2294"/>
      <c r="F11059" s="5262"/>
      <c r="G11059" s="8"/>
      <c r="H11059" s="412"/>
      <c r="I11059" s="5238"/>
      <c r="J11059" s="2664"/>
    </row>
    <row r="11060" spans="3:10">
      <c r="C11060" s="5260"/>
      <c r="D11060" s="1110" t="s">
        <v>6105</v>
      </c>
      <c r="E11060" s="5207" t="s">
        <v>6145</v>
      </c>
      <c r="F11060" s="5258"/>
      <c r="G11060" s="8"/>
      <c r="H11060" s="5239"/>
      <c r="I11060" s="2204"/>
      <c r="J11060" s="2664"/>
    </row>
    <row r="11061" spans="3:10">
      <c r="C11061" s="5263">
        <v>6201.64</v>
      </c>
      <c r="D11061" s="5625" t="s">
        <v>53</v>
      </c>
      <c r="E11061" s="5626"/>
      <c r="F11061" s="48">
        <v>5021199000</v>
      </c>
      <c r="G11061" s="8"/>
      <c r="H11061" s="5239"/>
      <c r="I11061" s="2204"/>
      <c r="J11061" s="2664"/>
    </row>
    <row r="11062" spans="3:10">
      <c r="C11062" s="5263">
        <v>6201.64</v>
      </c>
      <c r="D11062" s="5625" t="s">
        <v>6142</v>
      </c>
      <c r="E11062" s="5626"/>
      <c r="F11062" s="48">
        <v>2020103001</v>
      </c>
      <c r="G11062" s="8"/>
      <c r="H11062" s="5239"/>
      <c r="I11062" s="2204"/>
      <c r="J11062" s="2664"/>
    </row>
    <row r="11063" spans="3:10">
      <c r="C11063" s="5260"/>
      <c r="D11063" s="5267"/>
      <c r="E11063" s="5267"/>
      <c r="F11063" s="5268"/>
      <c r="G11063" s="8"/>
      <c r="H11063" s="96"/>
      <c r="I11063" s="2221"/>
      <c r="J11063" s="2664"/>
    </row>
    <row r="11064" spans="3:10">
      <c r="C11064" s="5260"/>
      <c r="D11064" s="5267" t="s">
        <v>4785</v>
      </c>
      <c r="E11064" s="5267"/>
      <c r="F11064" s="5268"/>
      <c r="G11064" s="8"/>
      <c r="H11064" s="96"/>
      <c r="I11064" s="2221"/>
      <c r="J11064" s="2664"/>
    </row>
    <row r="11065" spans="3:10">
      <c r="C11065" s="5263">
        <v>6201.64</v>
      </c>
      <c r="D11065" s="5625" t="s">
        <v>53</v>
      </c>
      <c r="E11065" s="5626"/>
      <c r="F11065" s="48">
        <v>5021199000</v>
      </c>
      <c r="G11065" s="8"/>
      <c r="H11065" s="96"/>
      <c r="I11065" s="2221"/>
      <c r="J11065" s="2664"/>
    </row>
    <row r="11066" spans="3:10">
      <c r="C11066" s="5263">
        <v>1026.6400000000001</v>
      </c>
      <c r="D11066" s="5208" t="s">
        <v>6142</v>
      </c>
      <c r="E11066" s="5211"/>
      <c r="F11066" s="48">
        <v>2020103001</v>
      </c>
      <c r="G11066" s="8"/>
      <c r="H11066" s="96"/>
      <c r="I11066" s="2221"/>
      <c r="J11066" s="2664"/>
    </row>
    <row r="11067" spans="3:10">
      <c r="C11067" s="5263">
        <v>5175</v>
      </c>
      <c r="D11067" s="416" t="s">
        <v>31</v>
      </c>
      <c r="E11067" s="5211"/>
      <c r="F11067" s="4254" t="s">
        <v>6143</v>
      </c>
      <c r="G11067" s="8"/>
      <c r="H11067" s="5240"/>
      <c r="I11067" s="5241"/>
      <c r="J11067" s="2664"/>
    </row>
    <row r="11068" spans="3:10">
      <c r="C11068" s="5260"/>
      <c r="D11068" s="1110"/>
      <c r="E11068" s="5211"/>
      <c r="F11068" s="5242"/>
      <c r="G11068" s="8"/>
      <c r="H11068" s="412"/>
      <c r="I11068" s="5238"/>
      <c r="J11068" s="2664"/>
    </row>
    <row r="11069" spans="3:10" ht="15.75" thickBot="1">
      <c r="C11069" s="5264"/>
      <c r="D11069" s="30"/>
      <c r="E11069" s="267"/>
      <c r="F11069" s="1046" t="s">
        <v>70</v>
      </c>
      <c r="G11069" s="10"/>
      <c r="H11069" s="99">
        <f>SUM(H11053:H11058)</f>
        <v>5175</v>
      </c>
      <c r="I11069" s="2206">
        <f>SUM(I11053:I11058)</f>
        <v>5175</v>
      </c>
      <c r="J11069" s="2664"/>
    </row>
    <row r="11070" spans="3:10" ht="15.75" thickTop="1">
      <c r="C11070" s="449"/>
      <c r="D11070" s="32"/>
      <c r="E11070" s="33"/>
      <c r="F11070" s="5255"/>
      <c r="G11070" s="11"/>
      <c r="H11070" s="101"/>
      <c r="I11070" s="2222">
        <f>H11069-I11069</f>
        <v>0</v>
      </c>
      <c r="J11070" s="2664"/>
    </row>
    <row r="11071" spans="3:10">
      <c r="C11071" s="5383" t="s">
        <v>71</v>
      </c>
      <c r="D11071" s="5384"/>
      <c r="E11071" s="5216"/>
      <c r="F11071" s="5436" t="s">
        <v>275</v>
      </c>
      <c r="G11071" s="5437"/>
      <c r="H11071" s="5438"/>
      <c r="I11071" s="5459"/>
      <c r="J11071" s="2664"/>
    </row>
    <row r="11072" spans="3:10">
      <c r="C11072" s="451"/>
      <c r="D11072" s="81"/>
      <c r="E11072" s="82" t="s">
        <v>3880</v>
      </c>
      <c r="F11072" s="5202"/>
      <c r="G11072" s="13"/>
      <c r="H11072" s="102"/>
      <c r="I11072" s="2202"/>
      <c r="J11072" s="2664"/>
    </row>
    <row r="11073" spans="3:10">
      <c r="C11073" s="5452" t="s">
        <v>3560</v>
      </c>
      <c r="D11073" s="5430"/>
      <c r="E11073" s="5431"/>
      <c r="F11073" s="6006" t="s">
        <v>3026</v>
      </c>
      <c r="G11073" s="5587"/>
      <c r="H11073" s="5587"/>
      <c r="I11073" s="6007"/>
      <c r="J11073" s="2664"/>
    </row>
    <row r="11074" spans="3:10">
      <c r="C11074" s="5452" t="s">
        <v>3343</v>
      </c>
      <c r="D11074" s="5430"/>
      <c r="E11074" s="5431"/>
      <c r="F11074" s="5432" t="s">
        <v>303</v>
      </c>
      <c r="G11074" s="5433"/>
      <c r="H11074" s="5433"/>
      <c r="I11074" s="5453"/>
      <c r="J11074" s="2664"/>
    </row>
    <row r="11075" spans="3:10" ht="15.75" thickBot="1">
      <c r="C11075" s="464" t="s">
        <v>245</v>
      </c>
      <c r="D11075" s="465"/>
      <c r="E11075" s="465"/>
      <c r="F11075" s="477"/>
      <c r="G11075" s="467"/>
      <c r="H11075" s="2223"/>
      <c r="I11075" s="2224" t="s">
        <v>245</v>
      </c>
      <c r="J11075" s="2664"/>
    </row>
    <row r="11076" spans="3:10" ht="22.5">
      <c r="C11076" s="420" t="s">
        <v>245</v>
      </c>
      <c r="D11076" s="5460" t="s">
        <v>60</v>
      </c>
      <c r="E11076" s="5460"/>
      <c r="F11076" s="5461"/>
      <c r="G11076" s="2201"/>
      <c r="H11076" s="6207" t="s">
        <v>6146</v>
      </c>
      <c r="I11076" s="6208"/>
      <c r="J11076" s="2664"/>
    </row>
    <row r="11077" spans="3:10" ht="22.5">
      <c r="C11077" s="6230" t="s">
        <v>305</v>
      </c>
      <c r="D11077" s="6231"/>
      <c r="E11077" s="6231"/>
      <c r="F11077" s="6232"/>
      <c r="G11077" s="78"/>
      <c r="H11077" s="5411" t="str">
        <f>H11047</f>
        <v>Date: June   30, 2023</v>
      </c>
      <c r="I11077" s="5463"/>
      <c r="J11077" s="2664"/>
    </row>
    <row r="11078" spans="3:10" ht="22.5">
      <c r="C11078" s="6230" t="s">
        <v>306</v>
      </c>
      <c r="D11078" s="6231"/>
      <c r="E11078" s="6231"/>
      <c r="F11078" s="6232"/>
      <c r="G11078" s="78"/>
      <c r="H11078" s="92"/>
      <c r="I11078" s="2202"/>
      <c r="J11078" s="2664"/>
    </row>
    <row r="11079" spans="3:10">
      <c r="C11079" s="428"/>
      <c r="D11079" s="27"/>
      <c r="E11079" s="27"/>
      <c r="F11079" s="2128"/>
      <c r="G11079" s="2"/>
      <c r="H11079" s="94"/>
      <c r="I11079" s="2203"/>
      <c r="J11079" s="2664"/>
    </row>
    <row r="11080" spans="3:10">
      <c r="C11080" s="432"/>
      <c r="D11080" s="5413" t="s">
        <v>61</v>
      </c>
      <c r="E11080" s="5414"/>
      <c r="F11080" s="5414"/>
      <c r="G11080" s="5414"/>
      <c r="H11080" s="5414"/>
      <c r="I11080" s="5464"/>
      <c r="J11080" s="2664"/>
    </row>
    <row r="11081" spans="3:10">
      <c r="C11081" s="433" t="s">
        <v>62</v>
      </c>
      <c r="D11081" s="5416" t="s">
        <v>63</v>
      </c>
      <c r="E11081" s="5417"/>
      <c r="F11081" s="46" t="s">
        <v>302</v>
      </c>
      <c r="G11081" s="5420" t="s">
        <v>66</v>
      </c>
      <c r="H11081" s="5421"/>
      <c r="I11081" s="5456"/>
      <c r="J11081" s="2664"/>
    </row>
    <row r="11082" spans="3:10">
      <c r="C11082" s="436" t="s">
        <v>67</v>
      </c>
      <c r="D11082" s="5418"/>
      <c r="E11082" s="5419"/>
      <c r="F11082" s="47" t="s">
        <v>0</v>
      </c>
      <c r="G11082" s="5423" t="s">
        <v>68</v>
      </c>
      <c r="H11082" s="5424"/>
      <c r="I11082" s="2204" t="s">
        <v>69</v>
      </c>
      <c r="J11082" s="2664"/>
    </row>
    <row r="11083" spans="3:10">
      <c r="C11083" s="440"/>
      <c r="D11083" s="2129"/>
      <c r="E11083" s="2130"/>
      <c r="F11083" s="48"/>
      <c r="G11083" s="7" t="s">
        <v>65</v>
      </c>
      <c r="H11083" s="79"/>
      <c r="I11083" s="2204"/>
      <c r="J11083" s="2664"/>
    </row>
    <row r="11084" spans="3:10">
      <c r="C11084" s="440"/>
      <c r="D11084" s="1754" t="str">
        <f>VLOOKUP(F11084,Accounts!B:C,2,FALSE)</f>
        <v>Due to PAG-IBIG Multi Purpose Loan</v>
      </c>
      <c r="E11084" s="5203"/>
      <c r="F11084" s="48">
        <v>2020103002</v>
      </c>
      <c r="G11084" s="7"/>
      <c r="H11084" s="347">
        <v>2600</v>
      </c>
      <c r="I11084" s="2204"/>
      <c r="J11084" s="2664"/>
    </row>
    <row r="11085" spans="3:10">
      <c r="C11085" s="440"/>
      <c r="D11085" s="5212"/>
      <c r="E11085" s="5203" t="str">
        <f>VLOOKUP($F11085,Accounts!$B:$C,2,FALSE)</f>
        <v>Due to PAG-IBIG - Premium</v>
      </c>
      <c r="F11085" s="48">
        <v>2020103001</v>
      </c>
      <c r="G11085" s="7"/>
      <c r="H11085" s="79"/>
      <c r="I11085" s="2204">
        <v>2600</v>
      </c>
      <c r="J11085" s="2664"/>
    </row>
    <row r="11086" spans="3:10">
      <c r="C11086" s="440"/>
      <c r="D11086" s="5208"/>
      <c r="E11086" s="5251"/>
      <c r="F11086" s="5252"/>
      <c r="G11086" s="7"/>
      <c r="H11086" s="79"/>
      <c r="I11086" s="2204"/>
      <c r="J11086" s="2664"/>
    </row>
    <row r="11087" spans="3:10">
      <c r="C11087" s="440"/>
      <c r="D11087" s="5208"/>
      <c r="E11087" s="5207"/>
      <c r="F11087" s="48"/>
      <c r="G11087" s="7"/>
      <c r="H11087" s="79"/>
      <c r="I11087" s="2204"/>
      <c r="J11087" s="2664"/>
    </row>
    <row r="11088" spans="3:10">
      <c r="C11088" s="2219"/>
      <c r="D11088" s="6129" t="s">
        <v>6148</v>
      </c>
      <c r="E11088" s="6130"/>
      <c r="F11088" s="290"/>
      <c r="G11088" s="292"/>
      <c r="H11088" s="79"/>
      <c r="I11088" s="2204"/>
      <c r="J11088" s="2664"/>
    </row>
    <row r="11089" spans="3:10">
      <c r="C11089" s="3407"/>
      <c r="D11089" s="6131"/>
      <c r="E11089" s="6132"/>
      <c r="F11089" s="5265"/>
      <c r="G11089" s="948"/>
      <c r="H11089" s="628"/>
      <c r="I11089" s="5244"/>
      <c r="J11089" s="2664"/>
    </row>
    <row r="11090" spans="3:10">
      <c r="C11090" s="3407"/>
      <c r="D11090" s="6131"/>
      <c r="E11090" s="6132"/>
      <c r="F11090" s="5265"/>
      <c r="G11090" s="707"/>
      <c r="H11090" s="707"/>
      <c r="I11090" s="5245"/>
      <c r="J11090" s="2664"/>
    </row>
    <row r="11091" spans="3:10">
      <c r="C11091" s="3407"/>
      <c r="D11091" s="6131"/>
      <c r="E11091" s="6132"/>
      <c r="F11091" s="5265"/>
      <c r="G11091" s="707"/>
      <c r="H11091" s="707"/>
      <c r="I11091" s="5245"/>
      <c r="J11091" s="2664"/>
    </row>
    <row r="11092" spans="3:10">
      <c r="C11092" s="3407"/>
      <c r="D11092" s="6133"/>
      <c r="E11092" s="6134"/>
      <c r="F11092" s="5265"/>
      <c r="G11092" s="3409"/>
      <c r="H11092" s="3409"/>
      <c r="I11092" s="5245"/>
      <c r="J11092" s="2664"/>
    </row>
    <row r="11093" spans="3:10">
      <c r="C11093" s="3407"/>
      <c r="D11093" s="5204"/>
      <c r="E11093" s="5205"/>
      <c r="F11093" s="5265"/>
      <c r="G11093" s="3409"/>
      <c r="H11093" s="3409"/>
      <c r="I11093" s="5245"/>
      <c r="J11093" s="2664"/>
    </row>
    <row r="11094" spans="3:10">
      <c r="C11094" s="3407"/>
      <c r="D11094" s="1110" t="s">
        <v>6149</v>
      </c>
      <c r="E11094" s="5207"/>
      <c r="F11094" s="5258"/>
      <c r="G11094" s="3409"/>
      <c r="H11094" s="3409"/>
      <c r="I11094" s="5245"/>
      <c r="J11094" s="2664"/>
    </row>
    <row r="11095" spans="3:10">
      <c r="C11095" s="5266">
        <v>2600</v>
      </c>
      <c r="D11095" s="5625" t="s">
        <v>53</v>
      </c>
      <c r="E11095" s="5626"/>
      <c r="F11095" s="48">
        <v>5021199000</v>
      </c>
      <c r="G11095" s="3409"/>
      <c r="H11095" s="3409"/>
      <c r="I11095" s="5245"/>
      <c r="J11095" s="2664"/>
    </row>
    <row r="11096" spans="3:10">
      <c r="C11096" s="5266">
        <v>2600</v>
      </c>
      <c r="D11096" s="5625" t="s">
        <v>6142</v>
      </c>
      <c r="E11096" s="5626"/>
      <c r="F11096" s="48">
        <v>2020102002</v>
      </c>
      <c r="G11096" s="3409"/>
      <c r="H11096" s="3409"/>
      <c r="I11096" s="5245"/>
      <c r="J11096" s="2664"/>
    </row>
    <row r="11097" spans="3:10">
      <c r="C11097" s="3407"/>
      <c r="D11097" s="5267"/>
      <c r="E11097" s="5267"/>
      <c r="F11097" s="5268"/>
      <c r="G11097" s="3409"/>
      <c r="H11097" s="3409"/>
      <c r="I11097" s="5245"/>
      <c r="J11097" s="2664"/>
    </row>
    <row r="11098" spans="3:10">
      <c r="C11098" s="3407"/>
      <c r="D11098" s="5267" t="s">
        <v>6112</v>
      </c>
      <c r="E11098" s="5267"/>
      <c r="F11098" s="5268"/>
      <c r="G11098" s="3409"/>
      <c r="H11098" s="3409"/>
      <c r="I11098" s="5245"/>
      <c r="J11098" s="2664"/>
    </row>
    <row r="11099" spans="3:10">
      <c r="C11099" s="5297">
        <v>2600</v>
      </c>
      <c r="D11099" s="5625" t="s">
        <v>53</v>
      </c>
      <c r="E11099" s="5626"/>
      <c r="F11099" s="48">
        <v>5021199000</v>
      </c>
      <c r="G11099" s="3409"/>
      <c r="H11099" s="3409"/>
      <c r="I11099" s="5245"/>
      <c r="J11099" s="2664"/>
    </row>
    <row r="11100" spans="3:10" ht="15.75">
      <c r="C11100" s="5297">
        <v>2600</v>
      </c>
      <c r="D11100" s="5208" t="s">
        <v>6147</v>
      </c>
      <c r="E11100" s="5269"/>
      <c r="F11100" s="48">
        <v>2020102001</v>
      </c>
      <c r="G11100" s="3409"/>
      <c r="H11100" s="3409"/>
      <c r="I11100" s="5245"/>
      <c r="J11100" s="2664"/>
    </row>
    <row r="11101" spans="3:10">
      <c r="C11101" s="3407"/>
      <c r="D11101" s="5246"/>
      <c r="E11101" s="5247"/>
      <c r="F11101" s="3411"/>
      <c r="G11101" s="3409"/>
      <c r="H11101" s="3409"/>
      <c r="I11101" s="5245"/>
      <c r="J11101" s="2664"/>
    </row>
    <row r="11102" spans="3:10">
      <c r="C11102" s="3407"/>
      <c r="D11102" s="5246"/>
      <c r="E11102" s="5247"/>
      <c r="F11102" s="3411"/>
      <c r="G11102" s="3409"/>
      <c r="H11102" s="3409"/>
      <c r="I11102" s="5245"/>
      <c r="J11102" s="2664"/>
    </row>
    <row r="11103" spans="3:10">
      <c r="C11103" s="3407"/>
      <c r="D11103" s="847"/>
      <c r="E11103" s="848"/>
      <c r="F11103" s="3412"/>
      <c r="G11103" s="702"/>
      <c r="H11103" s="3409"/>
      <c r="I11103" s="5248"/>
      <c r="J11103" s="2664"/>
    </row>
    <row r="11104" spans="3:10">
      <c r="C11104" s="3413"/>
      <c r="D11104" s="387"/>
      <c r="E11104" s="5209"/>
      <c r="F11104" s="713"/>
      <c r="G11104" s="312"/>
      <c r="H11104" s="96"/>
      <c r="I11104" s="5249"/>
      <c r="J11104" s="2664"/>
    </row>
    <row r="11105" spans="3:10" ht="15.75" thickBot="1">
      <c r="C11105" s="449"/>
      <c r="D11105" s="266"/>
      <c r="E11105" s="267"/>
      <c r="F11105" s="98" t="s">
        <v>70</v>
      </c>
      <c r="G11105" s="10"/>
      <c r="H11105" s="99">
        <f>SUM(H11083:H11104)</f>
        <v>2600</v>
      </c>
      <c r="I11105" s="2206">
        <f>SUM(I11083:I11104)</f>
        <v>2600</v>
      </c>
      <c r="J11105" s="2664"/>
    </row>
    <row r="11106" spans="3:10" ht="15.75" thickTop="1">
      <c r="C11106" s="449"/>
      <c r="D11106" s="268"/>
      <c r="E11106" s="33"/>
      <c r="F11106" s="5255"/>
      <c r="G11106" s="11"/>
      <c r="H11106" s="101"/>
      <c r="I11106" s="2222">
        <f>H11105-I11105</f>
        <v>0</v>
      </c>
      <c r="J11106" s="2664"/>
    </row>
    <row r="11107" spans="3:10">
      <c r="C11107" s="5383" t="s">
        <v>71</v>
      </c>
      <c r="D11107" s="5384"/>
      <c r="E11107" s="5216"/>
      <c r="F11107" s="5436" t="s">
        <v>275</v>
      </c>
      <c r="G11107" s="5437"/>
      <c r="H11107" s="5438"/>
      <c r="I11107" s="5459"/>
      <c r="J11107" s="2664"/>
    </row>
    <row r="11108" spans="3:10">
      <c r="C11108" s="451"/>
      <c r="D11108" s="81"/>
      <c r="E11108" s="82" t="s">
        <v>3880</v>
      </c>
      <c r="F11108" s="5202"/>
      <c r="G11108" s="13"/>
      <c r="H11108" s="102"/>
      <c r="I11108" s="2202"/>
      <c r="J11108" s="2664"/>
    </row>
    <row r="11109" spans="3:10">
      <c r="C11109" s="5452" t="s">
        <v>3560</v>
      </c>
      <c r="D11109" s="5430"/>
      <c r="E11109" s="5431"/>
      <c r="F11109" s="6006" t="s">
        <v>3026</v>
      </c>
      <c r="G11109" s="5587"/>
      <c r="H11109" s="5587"/>
      <c r="I11109" s="6007"/>
      <c r="J11109" s="2664"/>
    </row>
    <row r="11110" spans="3:10">
      <c r="C11110" s="5452" t="s">
        <v>3343</v>
      </c>
      <c r="D11110" s="5430"/>
      <c r="E11110" s="5431"/>
      <c r="F11110" s="5432" t="s">
        <v>303</v>
      </c>
      <c r="G11110" s="5433"/>
      <c r="H11110" s="5433"/>
      <c r="I11110" s="5453"/>
      <c r="J11110" s="2664"/>
    </row>
    <row r="11111" spans="3:10" ht="15.75" thickBot="1">
      <c r="C11111" s="464" t="s">
        <v>245</v>
      </c>
      <c r="D11111" s="465"/>
      <c r="E11111" s="465"/>
      <c r="F11111" s="477"/>
      <c r="G11111" s="467"/>
      <c r="H11111" s="2223"/>
      <c r="I11111" s="2224" t="s">
        <v>245</v>
      </c>
      <c r="J11111" s="2664"/>
    </row>
    <row r="11112" spans="3:10" ht="22.5">
      <c r="C11112" s="420" t="s">
        <v>245</v>
      </c>
      <c r="D11112" s="5460" t="s">
        <v>60</v>
      </c>
      <c r="E11112" s="5460"/>
      <c r="F11112" s="5461"/>
      <c r="G11112" s="2201"/>
      <c r="H11112" s="6207" t="s">
        <v>6150</v>
      </c>
      <c r="I11112" s="6208"/>
      <c r="J11112" s="2664"/>
    </row>
    <row r="11113" spans="3:10" ht="22.5">
      <c r="C11113" s="6230" t="s">
        <v>305</v>
      </c>
      <c r="D11113" s="6231"/>
      <c r="E11113" s="6231"/>
      <c r="F11113" s="6232"/>
      <c r="G11113" s="78"/>
      <c r="H11113" s="5270" t="str">
        <f>H11077</f>
        <v>Date: June   30, 2023</v>
      </c>
      <c r="I11113" s="2276"/>
      <c r="J11113" s="2664"/>
    </row>
    <row r="11114" spans="3:10" ht="22.5">
      <c r="C11114" s="6230" t="s">
        <v>306</v>
      </c>
      <c r="D11114" s="6231"/>
      <c r="E11114" s="6231"/>
      <c r="F11114" s="6232"/>
      <c r="G11114" s="78"/>
      <c r="H11114" s="322"/>
      <c r="I11114" s="2202"/>
      <c r="J11114" s="2664"/>
    </row>
    <row r="11115" spans="3:10">
      <c r="C11115" s="428"/>
      <c r="D11115" s="27"/>
      <c r="E11115" s="27"/>
      <c r="F11115" s="2128"/>
      <c r="G11115" s="2"/>
      <c r="H11115" s="94"/>
      <c r="I11115" s="2203"/>
      <c r="J11115" s="2664"/>
    </row>
    <row r="11116" spans="3:10">
      <c r="C11116" s="432"/>
      <c r="D11116" s="5413" t="s">
        <v>61</v>
      </c>
      <c r="E11116" s="5414"/>
      <c r="F11116" s="5414"/>
      <c r="G11116" s="5414"/>
      <c r="H11116" s="5414"/>
      <c r="I11116" s="5464"/>
      <c r="J11116" s="2664"/>
    </row>
    <row r="11117" spans="3:10">
      <c r="C11117" s="433" t="s">
        <v>62</v>
      </c>
      <c r="D11117" s="5416" t="s">
        <v>63</v>
      </c>
      <c r="E11117" s="5417"/>
      <c r="F11117" s="46" t="s">
        <v>302</v>
      </c>
      <c r="G11117" s="5420" t="s">
        <v>66</v>
      </c>
      <c r="H11117" s="5421"/>
      <c r="I11117" s="5456"/>
      <c r="J11117" s="2664"/>
    </row>
    <row r="11118" spans="3:10">
      <c r="C11118" s="436" t="s">
        <v>67</v>
      </c>
      <c r="D11118" s="5418"/>
      <c r="E11118" s="5419"/>
      <c r="F11118" s="47" t="s">
        <v>0</v>
      </c>
      <c r="G11118" s="5423" t="s">
        <v>68</v>
      </c>
      <c r="H11118" s="5424"/>
      <c r="I11118" s="2204" t="s">
        <v>69</v>
      </c>
      <c r="J11118" s="2664"/>
    </row>
    <row r="11119" spans="3:10">
      <c r="C11119" s="440"/>
      <c r="D11119" s="2129"/>
      <c r="E11119" s="2130"/>
      <c r="F11119" s="48"/>
      <c r="G11119" s="7" t="s">
        <v>65</v>
      </c>
      <c r="H11119" s="79"/>
      <c r="I11119" s="2204"/>
      <c r="J11119" s="2664"/>
    </row>
    <row r="11120" spans="3:10">
      <c r="C11120" s="440"/>
      <c r="D11120" s="1754" t="str">
        <f>VLOOKUP(F11120,Accounts!B:C,2,FALSE)</f>
        <v>Due to PAG-IBIG Multi Purpose Loan</v>
      </c>
      <c r="E11120" s="5203"/>
      <c r="F11120" s="48">
        <v>2020103002</v>
      </c>
      <c r="G11120" s="7"/>
      <c r="H11120" s="5210">
        <v>3592.5</v>
      </c>
      <c r="I11120" s="2204"/>
      <c r="J11120" s="2664"/>
    </row>
    <row r="11121" spans="3:10">
      <c r="C11121" s="440"/>
      <c r="D11121" s="5212"/>
      <c r="E11121" s="5203" t="str">
        <f>VLOOKUP($F11121,Accounts!$B:$C,2,FALSE)</f>
        <v>Accumulated Surplus (Deficit)</v>
      </c>
      <c r="F11121" s="48">
        <v>3010101000</v>
      </c>
      <c r="G11121" s="7"/>
      <c r="H11121" s="79"/>
      <c r="I11121" s="2204">
        <v>3592.5</v>
      </c>
      <c r="J11121" s="2664"/>
    </row>
    <row r="11122" spans="3:10">
      <c r="C11122" s="440"/>
      <c r="D11122" s="5208"/>
      <c r="E11122" s="5207"/>
      <c r="F11122" s="48"/>
      <c r="G11122" s="7"/>
      <c r="H11122" s="79"/>
      <c r="I11122" s="2204"/>
      <c r="J11122" s="2664"/>
    </row>
    <row r="11123" spans="3:10">
      <c r="C11123" s="3414"/>
      <c r="D11123" s="6224" t="s">
        <v>6151</v>
      </c>
      <c r="E11123" s="6225"/>
      <c r="F11123" s="48"/>
      <c r="G11123" s="5214"/>
      <c r="H11123" s="79"/>
      <c r="I11123" s="2204"/>
      <c r="J11123" s="2664"/>
    </row>
    <row r="11124" spans="3:10">
      <c r="C11124" s="3415"/>
      <c r="D11124" s="6228"/>
      <c r="E11124" s="6229"/>
      <c r="F11124" s="48"/>
      <c r="G11124" s="312"/>
      <c r="H11124" s="628"/>
      <c r="I11124" s="5244"/>
      <c r="J11124" s="2664"/>
    </row>
    <row r="11125" spans="3:10">
      <c r="C11125" s="3415"/>
      <c r="D11125" s="6228"/>
      <c r="E11125" s="6229"/>
      <c r="F11125" s="48"/>
      <c r="G11125" s="3416"/>
      <c r="H11125" s="628"/>
      <c r="I11125" s="5244"/>
      <c r="J11125" s="2664"/>
    </row>
    <row r="11126" spans="3:10">
      <c r="C11126" s="3415"/>
      <c r="D11126" s="5298"/>
      <c r="E11126" s="5299"/>
      <c r="F11126" s="48"/>
      <c r="G11126" s="3416"/>
      <c r="H11126" s="628"/>
      <c r="I11126" s="5244"/>
      <c r="J11126" s="2664"/>
    </row>
    <row r="11127" spans="3:10">
      <c r="C11127" s="3415"/>
      <c r="D11127" s="5300"/>
      <c r="E11127" s="5301"/>
      <c r="F11127" s="48"/>
      <c r="G11127" s="3416"/>
      <c r="H11127" s="628"/>
      <c r="I11127" s="5244"/>
      <c r="J11127" s="2664"/>
    </row>
    <row r="11128" spans="3:10">
      <c r="C11128" s="3415"/>
      <c r="D11128" s="1110"/>
      <c r="E11128" s="5207"/>
      <c r="F11128" s="5258"/>
      <c r="G11128" s="627"/>
      <c r="H11128" s="628"/>
      <c r="I11128" s="5244"/>
      <c r="J11128" s="2664"/>
    </row>
    <row r="11129" spans="3:10">
      <c r="C11129" s="3417"/>
      <c r="D11129" s="5302"/>
      <c r="E11129" s="5302"/>
      <c r="F11129" s="5303"/>
      <c r="G11129" s="3409"/>
      <c r="H11129" s="3409"/>
      <c r="I11129" s="5245"/>
      <c r="J11129" s="2664"/>
    </row>
    <row r="11130" spans="3:10">
      <c r="C11130" s="3417"/>
      <c r="D11130" s="5302"/>
      <c r="E11130" s="5302"/>
      <c r="F11130" s="5304"/>
      <c r="G11130" s="475"/>
      <c r="H11130" s="5240"/>
      <c r="I11130" s="5241"/>
      <c r="J11130" s="2664"/>
    </row>
    <row r="11131" spans="3:10">
      <c r="C11131" s="3417"/>
      <c r="D11131" s="5274"/>
      <c r="E11131" s="5274"/>
      <c r="F11131" s="2919" t="s">
        <v>70</v>
      </c>
      <c r="G11131" s="2920"/>
      <c r="H11131" s="5275">
        <f>SUM(H11119:H11130)</f>
        <v>3592.5</v>
      </c>
      <c r="I11131" s="5276">
        <f>SUM(I11119:I11130)</f>
        <v>3592.5</v>
      </c>
      <c r="J11131" s="2664"/>
    </row>
    <row r="11132" spans="3:10">
      <c r="C11132" s="3414"/>
      <c r="D11132" s="5277"/>
      <c r="E11132" s="5278"/>
      <c r="F11132" s="5279"/>
      <c r="G11132" s="11"/>
      <c r="H11132" s="5280"/>
      <c r="I11132" s="5281">
        <f>H11131-I11131</f>
        <v>0</v>
      </c>
      <c r="J11132" s="2664"/>
    </row>
    <row r="11133" spans="3:10">
      <c r="C11133" s="3414"/>
      <c r="D11133" s="5282"/>
      <c r="E11133" s="5283"/>
      <c r="F11133" s="5284"/>
      <c r="G11133" s="2695"/>
      <c r="H11133" s="5280"/>
      <c r="I11133" s="5285"/>
      <c r="J11133" s="2664"/>
    </row>
    <row r="11134" spans="3:10">
      <c r="C11134" s="3419"/>
      <c r="D11134" s="5282"/>
      <c r="E11134" s="5286"/>
      <c r="F11134" s="5284"/>
      <c r="G11134" s="2695"/>
      <c r="H11134" s="5280"/>
      <c r="I11134" s="5285"/>
      <c r="J11134" s="2664"/>
    </row>
    <row r="11135" spans="3:10">
      <c r="C11135" s="5383" t="s">
        <v>71</v>
      </c>
      <c r="D11135" s="5384"/>
      <c r="E11135" s="5216"/>
      <c r="F11135" s="5436" t="s">
        <v>275</v>
      </c>
      <c r="G11135" s="5437"/>
      <c r="H11135" s="5438"/>
      <c r="I11135" s="5459"/>
      <c r="J11135" s="2664"/>
    </row>
    <row r="11136" spans="3:10">
      <c r="C11136" s="451"/>
      <c r="D11136" s="81"/>
      <c r="E11136" s="82" t="s">
        <v>3885</v>
      </c>
      <c r="F11136" s="5202"/>
      <c r="G11136" s="13"/>
      <c r="H11136" s="102"/>
      <c r="I11136" s="2202"/>
      <c r="J11136" s="2664"/>
    </row>
    <row r="11137" spans="3:10">
      <c r="C11137" s="5452" t="s">
        <v>3560</v>
      </c>
      <c r="D11137" s="5430"/>
      <c r="E11137" s="5431"/>
      <c r="F11137" s="6006" t="s">
        <v>3026</v>
      </c>
      <c r="G11137" s="5587"/>
      <c r="H11137" s="5587"/>
      <c r="I11137" s="6007"/>
      <c r="J11137" s="2664"/>
    </row>
    <row r="11138" spans="3:10">
      <c r="C11138" s="5452" t="s">
        <v>3343</v>
      </c>
      <c r="D11138" s="5430"/>
      <c r="E11138" s="5431"/>
      <c r="F11138" s="5432" t="s">
        <v>303</v>
      </c>
      <c r="G11138" s="5433"/>
      <c r="H11138" s="5433"/>
      <c r="I11138" s="5453"/>
      <c r="J11138" s="2664"/>
    </row>
    <row r="11139" spans="3:10" ht="15.75" thickBot="1">
      <c r="C11139" s="464" t="s">
        <v>245</v>
      </c>
      <c r="D11139" s="465"/>
      <c r="E11139" s="465"/>
      <c r="F11139" s="477"/>
      <c r="G11139" s="467"/>
      <c r="H11139" s="2223"/>
      <c r="I11139" s="2224" t="s">
        <v>245</v>
      </c>
      <c r="J11139" s="2664"/>
    </row>
    <row r="11140" spans="3:10" ht="22.5">
      <c r="C11140" s="420" t="s">
        <v>245</v>
      </c>
      <c r="D11140" s="5460" t="s">
        <v>60</v>
      </c>
      <c r="E11140" s="5460"/>
      <c r="F11140" s="5461"/>
      <c r="G11140" s="2201"/>
      <c r="H11140" s="6207" t="s">
        <v>6152</v>
      </c>
      <c r="I11140" s="6208"/>
      <c r="J11140" s="2664"/>
    </row>
    <row r="11141" spans="3:10" ht="22.5">
      <c r="C11141" s="6230" t="s">
        <v>305</v>
      </c>
      <c r="D11141" s="6231"/>
      <c r="E11141" s="6231"/>
      <c r="F11141" s="6232"/>
      <c r="G11141" s="78"/>
      <c r="H11141" s="5619" t="s">
        <v>6066</v>
      </c>
      <c r="I11141" s="5620"/>
      <c r="J11141" s="2664"/>
    </row>
    <row r="11142" spans="3:10" ht="22.5">
      <c r="C11142" s="6230" t="s">
        <v>306</v>
      </c>
      <c r="D11142" s="6231"/>
      <c r="E11142" s="6231"/>
      <c r="F11142" s="6232"/>
      <c r="G11142" s="78"/>
      <c r="H11142" s="92"/>
      <c r="I11142" s="2202"/>
      <c r="J11142" s="2664"/>
    </row>
    <row r="11143" spans="3:10">
      <c r="C11143" s="428"/>
      <c r="D11143" s="27"/>
      <c r="E11143" s="27"/>
      <c r="F11143" s="2128"/>
      <c r="G11143" s="2"/>
      <c r="H11143" s="94"/>
      <c r="I11143" s="2203"/>
      <c r="J11143" s="2664"/>
    </row>
    <row r="11144" spans="3:10">
      <c r="C11144" s="432"/>
      <c r="D11144" s="5413" t="s">
        <v>61</v>
      </c>
      <c r="E11144" s="5414"/>
      <c r="F11144" s="5414"/>
      <c r="G11144" s="5414"/>
      <c r="H11144" s="5414"/>
      <c r="I11144" s="5464"/>
      <c r="J11144" s="2664"/>
    </row>
    <row r="11145" spans="3:10">
      <c r="C11145" s="433" t="s">
        <v>62</v>
      </c>
      <c r="D11145" s="5416" t="s">
        <v>63</v>
      </c>
      <c r="E11145" s="5417"/>
      <c r="F11145" s="46" t="s">
        <v>302</v>
      </c>
      <c r="G11145" s="5420" t="s">
        <v>66</v>
      </c>
      <c r="H11145" s="5421"/>
      <c r="I11145" s="5456"/>
      <c r="J11145" s="2664"/>
    </row>
    <row r="11146" spans="3:10">
      <c r="C11146" s="436" t="s">
        <v>67</v>
      </c>
      <c r="D11146" s="5418"/>
      <c r="E11146" s="5419"/>
      <c r="F11146" s="47" t="s">
        <v>0</v>
      </c>
      <c r="G11146" s="5423" t="s">
        <v>68</v>
      </c>
      <c r="H11146" s="5424"/>
      <c r="I11146" s="2204" t="s">
        <v>69</v>
      </c>
      <c r="J11146" s="2664"/>
    </row>
    <row r="11147" spans="3:10">
      <c r="C11147" s="440"/>
      <c r="D11147" s="2129"/>
      <c r="E11147" s="2130"/>
      <c r="F11147" s="48"/>
      <c r="G11147" s="7" t="s">
        <v>65</v>
      </c>
      <c r="H11147" s="79"/>
      <c r="I11147" s="2204"/>
      <c r="J11147" s="2664"/>
    </row>
    <row r="11148" spans="3:10">
      <c r="C11148" s="440"/>
      <c r="D11148" s="1754" t="str">
        <f>VLOOKUP(F11148,Accounts!B:C,2,FALSE)</f>
        <v>Due to PAG-IBIG - Premium</v>
      </c>
      <c r="E11148" s="5203"/>
      <c r="F11148" s="48">
        <v>2020103001</v>
      </c>
      <c r="G11148" s="7"/>
      <c r="H11148" s="79">
        <v>2948.75</v>
      </c>
      <c r="I11148" s="2204"/>
      <c r="J11148" s="2664"/>
    </row>
    <row r="11149" spans="3:10">
      <c r="C11149" s="440"/>
      <c r="D11149" s="5212"/>
      <c r="E11149" s="5203" t="str">
        <f>VLOOKUP($F11149,Accounts!$B:$C,2,FALSE)</f>
        <v>Due to PAG-IBIG Multi Purpose Loan</v>
      </c>
      <c r="F11149" s="48">
        <v>2020103002</v>
      </c>
      <c r="G11149" s="7"/>
      <c r="H11149" s="79"/>
      <c r="I11149" s="2204">
        <v>2948.75</v>
      </c>
      <c r="J11149" s="2664"/>
    </row>
    <row r="11150" spans="3:10">
      <c r="C11150" s="440"/>
      <c r="D11150" s="5208"/>
      <c r="E11150" s="5207"/>
      <c r="F11150" s="48"/>
      <c r="G11150" s="8"/>
      <c r="H11150" s="79"/>
      <c r="I11150" s="2204"/>
      <c r="J11150" s="2664"/>
    </row>
    <row r="11151" spans="3:10">
      <c r="C11151" s="440"/>
      <c r="D11151" s="5208"/>
      <c r="E11151" s="5251"/>
      <c r="F11151" s="5252"/>
      <c r="G11151" s="8"/>
      <c r="H11151" s="79"/>
      <c r="I11151" s="2204"/>
      <c r="J11151" s="2664"/>
    </row>
    <row r="11152" spans="3:10">
      <c r="C11152" s="440"/>
      <c r="D11152" s="5227"/>
      <c r="E11152" s="5207"/>
      <c r="F11152" s="48"/>
      <c r="G11152" s="7"/>
      <c r="H11152" s="311"/>
      <c r="I11152" s="2220"/>
      <c r="J11152" s="2664"/>
    </row>
    <row r="11153" spans="3:10">
      <c r="C11153" s="440"/>
      <c r="D11153" s="6212" t="s">
        <v>6155</v>
      </c>
      <c r="E11153" s="6213"/>
      <c r="F11153" s="48"/>
      <c r="G11153" s="7"/>
      <c r="H11153" s="311"/>
      <c r="I11153" s="2220"/>
      <c r="J11153" s="2664"/>
    </row>
    <row r="11154" spans="3:10">
      <c r="C11154" s="440"/>
      <c r="D11154" s="1529"/>
      <c r="E11154" s="5207"/>
      <c r="F11154" s="48"/>
      <c r="G11154" s="5214"/>
      <c r="H11154" s="386"/>
      <c r="I11154" s="2220"/>
      <c r="J11154" s="2664"/>
    </row>
    <row r="11155" spans="3:10">
      <c r="C11155" s="440"/>
      <c r="D11155" s="1110" t="s">
        <v>3301</v>
      </c>
      <c r="E11155" s="5207" t="s">
        <v>6156</v>
      </c>
      <c r="F11155" s="48"/>
      <c r="G11155" s="8"/>
      <c r="H11155" s="3403"/>
      <c r="I11155" s="3404"/>
      <c r="J11155" s="2664"/>
    </row>
    <row r="11156" spans="3:10">
      <c r="C11156" s="2885">
        <v>2948.75</v>
      </c>
      <c r="D11156" s="5208" t="s">
        <v>53</v>
      </c>
      <c r="E11156" s="48"/>
      <c r="F11156" s="4254" t="s">
        <v>4787</v>
      </c>
      <c r="G11156" s="8"/>
      <c r="H11156" s="3403"/>
      <c r="I11156" s="3404"/>
      <c r="J11156" s="2664"/>
    </row>
    <row r="11157" spans="3:10">
      <c r="C11157" s="2885">
        <v>2948.75</v>
      </c>
      <c r="D11157" s="5625" t="s">
        <v>6157</v>
      </c>
      <c r="E11157" s="5626"/>
      <c r="F11157" s="48">
        <v>2020103001</v>
      </c>
      <c r="G11157" s="8"/>
      <c r="H11157" s="3403"/>
      <c r="I11157" s="3404"/>
      <c r="J11157" s="2664"/>
    </row>
    <row r="11158" spans="3:10">
      <c r="C11158" s="2885"/>
      <c r="D11158" s="6214"/>
      <c r="E11158" s="6215"/>
      <c r="F11158" s="5253"/>
      <c r="G11158" s="8"/>
      <c r="H11158" s="3403"/>
      <c r="I11158" s="3404"/>
      <c r="J11158" s="2664"/>
    </row>
    <row r="11159" spans="3:10">
      <c r="C11159" s="2885"/>
      <c r="D11159" s="6216" t="s">
        <v>4785</v>
      </c>
      <c r="E11159" s="6217"/>
      <c r="F11159" s="5253"/>
      <c r="G11159" s="8"/>
      <c r="H11159" s="3403"/>
      <c r="I11159" s="3404"/>
      <c r="J11159" s="2664"/>
    </row>
    <row r="11160" spans="3:10">
      <c r="C11160" s="2885">
        <v>2948.75</v>
      </c>
      <c r="D11160" s="5208" t="s">
        <v>53</v>
      </c>
      <c r="E11160" s="48"/>
      <c r="F11160" s="4254" t="s">
        <v>4787</v>
      </c>
      <c r="G11160" s="8"/>
      <c r="H11160" s="3403"/>
      <c r="I11160" s="3404"/>
      <c r="J11160" s="2664"/>
    </row>
    <row r="11161" spans="3:10">
      <c r="C11161" s="2885">
        <v>2948.75</v>
      </c>
      <c r="D11161" s="5625" t="s">
        <v>6158</v>
      </c>
      <c r="E11161" s="5626"/>
      <c r="F11161" s="48">
        <v>2020103002</v>
      </c>
      <c r="G11161" s="8"/>
      <c r="H11161" s="3403"/>
      <c r="I11161" s="3404"/>
      <c r="J11161" s="2664"/>
    </row>
    <row r="11162" spans="3:10">
      <c r="C11162" s="440"/>
      <c r="D11162" s="6218"/>
      <c r="E11162" s="6219"/>
      <c r="F11162" s="5254"/>
      <c r="G11162" s="8"/>
      <c r="H11162" s="3403"/>
      <c r="I11162" s="3404"/>
      <c r="J11162" s="2664"/>
    </row>
    <row r="11163" spans="3:10">
      <c r="C11163" s="440"/>
      <c r="D11163" s="6220"/>
      <c r="E11163" s="6221"/>
      <c r="F11163" s="5254"/>
      <c r="G11163" s="8"/>
      <c r="H11163" s="3403"/>
      <c r="I11163" s="3404"/>
      <c r="J11163" s="2664"/>
    </row>
    <row r="11164" spans="3:10">
      <c r="C11164" s="440"/>
      <c r="D11164" s="5208"/>
      <c r="E11164" s="5206"/>
      <c r="F11164" s="5230"/>
      <c r="G11164" s="8"/>
      <c r="H11164" s="3403"/>
      <c r="I11164" s="3404"/>
      <c r="J11164" s="2664"/>
    </row>
    <row r="11165" spans="3:10">
      <c r="C11165" s="440"/>
      <c r="D11165" s="5208"/>
      <c r="E11165" s="5206"/>
      <c r="F11165" s="5231"/>
      <c r="G11165" s="8"/>
      <c r="H11165" s="3403"/>
      <c r="I11165" s="3404"/>
      <c r="J11165" s="2664"/>
    </row>
    <row r="11166" spans="3:10">
      <c r="C11166" s="440"/>
      <c r="D11166" s="5208"/>
      <c r="E11166" s="5206"/>
      <c r="F11166" s="5232"/>
      <c r="G11166" s="8"/>
      <c r="H11166" s="5233"/>
      <c r="I11166" s="5234"/>
      <c r="J11166" s="2664"/>
    </row>
    <row r="11167" spans="3:10" ht="15.75" thickBot="1">
      <c r="C11167" s="449"/>
      <c r="D11167" s="30"/>
      <c r="E11167" s="1554"/>
      <c r="F11167" s="1069"/>
      <c r="G11167" s="1067"/>
      <c r="H11167" s="99">
        <f>SUM(H11147:H11155)</f>
        <v>2948.75</v>
      </c>
      <c r="I11167" s="2206">
        <f>SUM(I11147:I11155)</f>
        <v>2948.75</v>
      </c>
      <c r="J11167" s="2664"/>
    </row>
    <row r="11168" spans="3:10" ht="15.75" thickTop="1">
      <c r="C11168" s="449"/>
      <c r="D11168" s="32"/>
      <c r="E11168" s="33"/>
      <c r="F11168" s="5255"/>
      <c r="G11168" s="11"/>
      <c r="H11168" s="101"/>
      <c r="I11168" s="2222">
        <f>H11167-I11167</f>
        <v>0</v>
      </c>
      <c r="J11168" s="2664"/>
    </row>
    <row r="11169" spans="3:10">
      <c r="C11169" s="5383" t="s">
        <v>71</v>
      </c>
      <c r="D11169" s="5384"/>
      <c r="E11169" s="5216"/>
      <c r="F11169" s="5436" t="s">
        <v>275</v>
      </c>
      <c r="G11169" s="5437"/>
      <c r="H11169" s="5438"/>
      <c r="I11169" s="5459"/>
      <c r="J11169" s="2664"/>
    </row>
    <row r="11170" spans="3:10">
      <c r="C11170" s="451"/>
      <c r="D11170" s="81"/>
      <c r="E11170" s="82" t="s">
        <v>3643</v>
      </c>
      <c r="F11170" s="5202"/>
      <c r="G11170" s="13"/>
      <c r="H11170" s="102"/>
      <c r="I11170" s="2202"/>
      <c r="J11170" s="2664"/>
    </row>
    <row r="11171" spans="3:10">
      <c r="C11171" s="5452" t="s">
        <v>3560</v>
      </c>
      <c r="D11171" s="5430"/>
      <c r="E11171" s="5431"/>
      <c r="F11171" s="6006" t="s">
        <v>3026</v>
      </c>
      <c r="G11171" s="5587"/>
      <c r="H11171" s="5587"/>
      <c r="I11171" s="6007"/>
      <c r="J11171" s="2664"/>
    </row>
    <row r="11172" spans="3:10">
      <c r="C11172" s="5452" t="s">
        <v>3343</v>
      </c>
      <c r="D11172" s="5430"/>
      <c r="E11172" s="5431"/>
      <c r="F11172" s="5432" t="s">
        <v>303</v>
      </c>
      <c r="G11172" s="5433"/>
      <c r="H11172" s="5433"/>
      <c r="I11172" s="5453"/>
      <c r="J11172" s="2664"/>
    </row>
    <row r="11173" spans="3:10" ht="15.75" thickBot="1">
      <c r="C11173" s="464" t="s">
        <v>245</v>
      </c>
      <c r="D11173" s="465"/>
      <c r="E11173" s="465"/>
      <c r="F11173" s="477"/>
      <c r="G11173" s="467"/>
      <c r="H11173" s="2223"/>
      <c r="I11173" s="2224" t="s">
        <v>245</v>
      </c>
      <c r="J11173" s="2664"/>
    </row>
    <row r="11174" spans="3:10" ht="22.5">
      <c r="C11174" s="420" t="s">
        <v>245</v>
      </c>
      <c r="D11174" s="5460" t="s">
        <v>60</v>
      </c>
      <c r="E11174" s="5460"/>
      <c r="F11174" s="5461"/>
      <c r="G11174" s="2201"/>
      <c r="H11174" s="6207" t="s">
        <v>6159</v>
      </c>
      <c r="I11174" s="6208"/>
      <c r="J11174" s="2664"/>
    </row>
    <row r="11175" spans="3:10" ht="22.5">
      <c r="C11175" s="6230" t="s">
        <v>305</v>
      </c>
      <c r="D11175" s="6231"/>
      <c r="E11175" s="6231"/>
      <c r="F11175" s="6232"/>
      <c r="G11175" s="78"/>
      <c r="H11175" s="5619" t="str">
        <f>H11141</f>
        <v>Date: June   30, 2023</v>
      </c>
      <c r="I11175" s="5620"/>
      <c r="J11175" s="2664"/>
    </row>
    <row r="11176" spans="3:10" ht="22.5">
      <c r="C11176" s="6230" t="s">
        <v>306</v>
      </c>
      <c r="D11176" s="6231"/>
      <c r="E11176" s="6231"/>
      <c r="F11176" s="6232"/>
      <c r="G11176" s="78"/>
      <c r="H11176" s="92"/>
      <c r="I11176" s="2202"/>
      <c r="J11176" s="2664"/>
    </row>
    <row r="11177" spans="3:10">
      <c r="C11177" s="428"/>
      <c r="D11177" s="27"/>
      <c r="E11177" s="27"/>
      <c r="F11177" s="2128"/>
      <c r="G11177" s="2"/>
      <c r="H11177" s="94"/>
      <c r="I11177" s="2203"/>
      <c r="J11177" s="2664"/>
    </row>
    <row r="11178" spans="3:10">
      <c r="C11178" s="432"/>
      <c r="D11178" s="5413" t="s">
        <v>61</v>
      </c>
      <c r="E11178" s="5414"/>
      <c r="F11178" s="5414"/>
      <c r="G11178" s="5414"/>
      <c r="H11178" s="5414"/>
      <c r="I11178" s="5464"/>
      <c r="J11178" s="2664"/>
    </row>
    <row r="11179" spans="3:10">
      <c r="C11179" s="433" t="s">
        <v>62</v>
      </c>
      <c r="D11179" s="5416" t="s">
        <v>63</v>
      </c>
      <c r="E11179" s="5417"/>
      <c r="F11179" s="46" t="s">
        <v>302</v>
      </c>
      <c r="G11179" s="5420" t="s">
        <v>66</v>
      </c>
      <c r="H11179" s="5421"/>
      <c r="I11179" s="5456"/>
      <c r="J11179" s="2664"/>
    </row>
    <row r="11180" spans="3:10">
      <c r="C11180" s="436" t="s">
        <v>67</v>
      </c>
      <c r="D11180" s="5418"/>
      <c r="E11180" s="5419"/>
      <c r="F11180" s="47" t="s">
        <v>0</v>
      </c>
      <c r="G11180" s="5423" t="s">
        <v>68</v>
      </c>
      <c r="H11180" s="5424"/>
      <c r="I11180" s="2204" t="s">
        <v>69</v>
      </c>
      <c r="J11180" s="2664"/>
    </row>
    <row r="11181" spans="3:10">
      <c r="C11181" s="440"/>
      <c r="D11181" s="2129"/>
      <c r="E11181" s="2130"/>
      <c r="F11181" s="48"/>
      <c r="G11181" s="7" t="s">
        <v>65</v>
      </c>
      <c r="H11181" s="79"/>
      <c r="I11181" s="2204"/>
      <c r="J11181" s="2664"/>
    </row>
    <row r="11182" spans="3:10">
      <c r="C11182" s="440"/>
      <c r="D11182" s="1754" t="str">
        <f>VLOOKUP(F11182,Accounts!B:C,2,FALSE)</f>
        <v>Due to PAG-IBIG - Premium</v>
      </c>
      <c r="E11182" s="5203"/>
      <c r="F11182" s="48">
        <v>2020103001</v>
      </c>
      <c r="G11182" s="7"/>
      <c r="H11182" s="347">
        <v>298.39</v>
      </c>
      <c r="I11182" s="351"/>
      <c r="J11182" s="2664"/>
    </row>
    <row r="11183" spans="3:10">
      <c r="C11183" s="440"/>
      <c r="D11183" s="5212"/>
      <c r="E11183" s="5203" t="str">
        <f>VLOOKUP($F11183,Accounts!$B:$C,2,FALSE)</f>
        <v>Due to PAG-IBIG Multi Purpose Loan</v>
      </c>
      <c r="F11183" s="48">
        <v>2020103002</v>
      </c>
      <c r="G11183" s="7"/>
      <c r="H11183" s="347"/>
      <c r="I11183" s="351">
        <v>298.39</v>
      </c>
      <c r="J11183" s="2664"/>
    </row>
    <row r="11184" spans="3:10">
      <c r="C11184" s="440"/>
      <c r="D11184" s="6222"/>
      <c r="E11184" s="6223"/>
      <c r="F11184" s="48"/>
      <c r="G11184" s="8"/>
      <c r="H11184" s="79"/>
      <c r="I11184" s="2204"/>
      <c r="J11184" s="2664"/>
    </row>
    <row r="11185" spans="3:10">
      <c r="C11185" s="440"/>
      <c r="D11185" s="6212" t="s">
        <v>6160</v>
      </c>
      <c r="E11185" s="6213"/>
      <c r="F11185" s="5258"/>
      <c r="G11185" s="8"/>
      <c r="H11185" s="79"/>
      <c r="I11185" s="2204"/>
      <c r="J11185" s="2664"/>
    </row>
    <row r="11186" spans="3:10">
      <c r="C11186" s="5260"/>
      <c r="D11186" s="1110"/>
      <c r="E11186" s="2294"/>
      <c r="F11186" s="5262"/>
      <c r="G11186" s="8"/>
      <c r="H11186" s="412"/>
      <c r="I11186" s="5238"/>
      <c r="J11186" s="2664"/>
    </row>
    <row r="11187" spans="3:10">
      <c r="C11187" s="5260"/>
      <c r="D11187" s="1110" t="s">
        <v>3301</v>
      </c>
      <c r="E11187" s="5207" t="s">
        <v>6161</v>
      </c>
      <c r="F11187" s="48"/>
      <c r="G11187" s="8"/>
      <c r="H11187" s="5239"/>
      <c r="I11187" s="2204"/>
      <c r="J11187" s="2664"/>
    </row>
    <row r="11188" spans="3:10">
      <c r="C11188" s="5260">
        <v>298.39</v>
      </c>
      <c r="D11188" s="5208" t="s">
        <v>53</v>
      </c>
      <c r="E11188" s="48"/>
      <c r="F11188" s="4254" t="s">
        <v>4787</v>
      </c>
      <c r="G11188" s="8"/>
      <c r="H11188" s="5239"/>
      <c r="I11188" s="2204"/>
      <c r="J11188" s="2664"/>
    </row>
    <row r="11189" spans="3:10">
      <c r="C11189" s="5260">
        <v>298.39</v>
      </c>
      <c r="D11189" s="5625" t="s">
        <v>6157</v>
      </c>
      <c r="E11189" s="5626"/>
      <c r="F11189" s="48">
        <v>2020103001</v>
      </c>
      <c r="G11189" s="8"/>
      <c r="H11189" s="5239"/>
      <c r="I11189" s="2204"/>
      <c r="J11189" s="2664"/>
    </row>
    <row r="11190" spans="3:10">
      <c r="C11190" s="5260"/>
      <c r="D11190" s="6214"/>
      <c r="E11190" s="6215"/>
      <c r="F11190" s="5253"/>
      <c r="G11190" s="8"/>
      <c r="H11190" s="96"/>
      <c r="I11190" s="2221"/>
      <c r="J11190" s="2664"/>
    </row>
    <row r="11191" spans="3:10">
      <c r="C11191" s="5260"/>
      <c r="D11191" s="6216" t="s">
        <v>4785</v>
      </c>
      <c r="E11191" s="6217"/>
      <c r="F11191" s="5253"/>
      <c r="G11191" s="8"/>
      <c r="H11191" s="96"/>
      <c r="I11191" s="2221"/>
      <c r="J11191" s="2664"/>
    </row>
    <row r="11192" spans="3:10">
      <c r="C11192" s="5260">
        <v>298.39</v>
      </c>
      <c r="D11192" s="5208" t="s">
        <v>53</v>
      </c>
      <c r="E11192" s="48"/>
      <c r="F11192" s="4254" t="s">
        <v>4787</v>
      </c>
      <c r="G11192" s="8"/>
      <c r="H11192" s="96"/>
      <c r="I11192" s="2221"/>
      <c r="J11192" s="2664"/>
    </row>
    <row r="11193" spans="3:10">
      <c r="C11193" s="5260">
        <v>298.39</v>
      </c>
      <c r="D11193" s="5625" t="s">
        <v>6158</v>
      </c>
      <c r="E11193" s="5626"/>
      <c r="F11193" s="48">
        <v>2020103002</v>
      </c>
      <c r="G11193" s="8"/>
      <c r="H11193" s="5240"/>
      <c r="I11193" s="5241"/>
      <c r="J11193" s="2664"/>
    </row>
    <row r="11194" spans="3:10">
      <c r="C11194" s="5260"/>
      <c r="D11194" s="1110"/>
      <c r="E11194" s="5211"/>
      <c r="F11194" s="5242"/>
      <c r="G11194" s="8"/>
      <c r="H11194" s="412"/>
      <c r="I11194" s="5238"/>
      <c r="J11194" s="2664"/>
    </row>
    <row r="11195" spans="3:10" ht="15.75" thickBot="1">
      <c r="C11195" s="5264"/>
      <c r="D11195" s="30"/>
      <c r="E11195" s="267"/>
      <c r="F11195" s="1046" t="s">
        <v>70</v>
      </c>
      <c r="G11195" s="10"/>
      <c r="H11195" s="99">
        <f>SUM(H11181:H11185)</f>
        <v>298.39</v>
      </c>
      <c r="I11195" s="2206">
        <f>SUM(I11181:I11185)</f>
        <v>298.39</v>
      </c>
      <c r="J11195" s="2664"/>
    </row>
    <row r="11196" spans="3:10" ht="15.75" thickTop="1">
      <c r="C11196" s="449"/>
      <c r="D11196" s="32"/>
      <c r="E11196" s="33"/>
      <c r="F11196" s="5255"/>
      <c r="G11196" s="11"/>
      <c r="H11196" s="101"/>
      <c r="I11196" s="2222">
        <f>H11195-I11195</f>
        <v>0</v>
      </c>
      <c r="J11196" s="2664"/>
    </row>
    <row r="11197" spans="3:10">
      <c r="C11197" s="5383" t="s">
        <v>71</v>
      </c>
      <c r="D11197" s="5384"/>
      <c r="E11197" s="5216"/>
      <c r="F11197" s="5436" t="s">
        <v>275</v>
      </c>
      <c r="G11197" s="5437"/>
      <c r="H11197" s="5438"/>
      <c r="I11197" s="5459"/>
      <c r="J11197" s="2664"/>
    </row>
    <row r="11198" spans="3:10">
      <c r="C11198" s="451"/>
      <c r="D11198" s="81"/>
      <c r="E11198" s="82" t="s">
        <v>3880</v>
      </c>
      <c r="F11198" s="5202"/>
      <c r="G11198" s="13"/>
      <c r="H11198" s="102"/>
      <c r="I11198" s="2202"/>
      <c r="J11198" s="2664"/>
    </row>
    <row r="11199" spans="3:10">
      <c r="C11199" s="5452" t="s">
        <v>3560</v>
      </c>
      <c r="D11199" s="5430"/>
      <c r="E11199" s="5431"/>
      <c r="F11199" s="6006" t="s">
        <v>3026</v>
      </c>
      <c r="G11199" s="5587"/>
      <c r="H11199" s="5587"/>
      <c r="I11199" s="6007"/>
      <c r="J11199" s="2664"/>
    </row>
    <row r="11200" spans="3:10">
      <c r="C11200" s="5452" t="s">
        <v>3343</v>
      </c>
      <c r="D11200" s="5430"/>
      <c r="E11200" s="5431"/>
      <c r="F11200" s="5432" t="s">
        <v>303</v>
      </c>
      <c r="G11200" s="5433"/>
      <c r="H11200" s="5433"/>
      <c r="I11200" s="5453"/>
      <c r="J11200" s="2664"/>
    </row>
    <row r="11201" spans="3:10" ht="15.75" thickBot="1">
      <c r="C11201" s="464" t="s">
        <v>245</v>
      </c>
      <c r="D11201" s="465"/>
      <c r="E11201" s="465"/>
      <c r="F11201" s="477"/>
      <c r="G11201" s="467"/>
      <c r="H11201" s="2223"/>
      <c r="I11201" s="2224" t="s">
        <v>245</v>
      </c>
      <c r="J11201" s="2664"/>
    </row>
    <row r="11202" spans="3:10" ht="22.5">
      <c r="C11202" s="420" t="s">
        <v>245</v>
      </c>
      <c r="D11202" s="5460" t="s">
        <v>60</v>
      </c>
      <c r="E11202" s="5460"/>
      <c r="F11202" s="5461"/>
      <c r="G11202" s="2201"/>
      <c r="H11202" s="6207" t="s">
        <v>6162</v>
      </c>
      <c r="I11202" s="6208"/>
      <c r="J11202" s="2664"/>
    </row>
    <row r="11203" spans="3:10" ht="22.5">
      <c r="C11203" s="6230" t="s">
        <v>305</v>
      </c>
      <c r="D11203" s="6231"/>
      <c r="E11203" s="6231"/>
      <c r="F11203" s="6232"/>
      <c r="G11203" s="78"/>
      <c r="H11203" s="5411" t="str">
        <f>H11175</f>
        <v>Date: June   30, 2023</v>
      </c>
      <c r="I11203" s="5463"/>
      <c r="J11203" s="2664"/>
    </row>
    <row r="11204" spans="3:10" ht="22.5">
      <c r="C11204" s="6230" t="s">
        <v>306</v>
      </c>
      <c r="D11204" s="6231"/>
      <c r="E11204" s="6231"/>
      <c r="F11204" s="6232"/>
      <c r="G11204" s="78"/>
      <c r="H11204" s="92"/>
      <c r="I11204" s="2202"/>
      <c r="J11204" s="2664"/>
    </row>
    <row r="11205" spans="3:10">
      <c r="C11205" s="428"/>
      <c r="D11205" s="27"/>
      <c r="E11205" s="27"/>
      <c r="F11205" s="2128"/>
      <c r="G11205" s="2"/>
      <c r="H11205" s="94"/>
      <c r="I11205" s="2203"/>
      <c r="J11205" s="2664"/>
    </row>
    <row r="11206" spans="3:10">
      <c r="C11206" s="432"/>
      <c r="D11206" s="5413" t="s">
        <v>61</v>
      </c>
      <c r="E11206" s="5414"/>
      <c r="F11206" s="5414"/>
      <c r="G11206" s="5414"/>
      <c r="H11206" s="5414"/>
      <c r="I11206" s="5464"/>
      <c r="J11206" s="2664"/>
    </row>
    <row r="11207" spans="3:10">
      <c r="C11207" s="433" t="s">
        <v>62</v>
      </c>
      <c r="D11207" s="5416" t="s">
        <v>63</v>
      </c>
      <c r="E11207" s="5417"/>
      <c r="F11207" s="46" t="s">
        <v>302</v>
      </c>
      <c r="G11207" s="5420" t="s">
        <v>66</v>
      </c>
      <c r="H11207" s="5421"/>
      <c r="I11207" s="5456"/>
      <c r="J11207" s="2664"/>
    </row>
    <row r="11208" spans="3:10">
      <c r="C11208" s="436" t="s">
        <v>67</v>
      </c>
      <c r="D11208" s="5418"/>
      <c r="E11208" s="5419"/>
      <c r="F11208" s="47" t="s">
        <v>0</v>
      </c>
      <c r="G11208" s="5423" t="s">
        <v>68</v>
      </c>
      <c r="H11208" s="5424"/>
      <c r="I11208" s="2204" t="s">
        <v>69</v>
      </c>
      <c r="J11208" s="2664"/>
    </row>
    <row r="11209" spans="3:10">
      <c r="C11209" s="440"/>
      <c r="D11209" s="2129"/>
      <c r="E11209" s="2130"/>
      <c r="F11209" s="48"/>
      <c r="G11209" s="7" t="s">
        <v>65</v>
      </c>
      <c r="H11209" s="79"/>
      <c r="I11209" s="2204"/>
      <c r="J11209" s="2664"/>
    </row>
    <row r="11210" spans="3:10">
      <c r="C11210" s="440"/>
      <c r="D11210" s="1754" t="str">
        <f>VLOOKUP(F11210,Accounts!B:C,2,FALSE)</f>
        <v>Due to PAG-IBIG - Premium</v>
      </c>
      <c r="E11210" s="5203"/>
      <c r="F11210" s="48">
        <v>2020103001</v>
      </c>
      <c r="G11210" s="7"/>
      <c r="H11210" s="347">
        <v>2500</v>
      </c>
      <c r="I11210" s="2204"/>
      <c r="J11210" s="2664"/>
    </row>
    <row r="11211" spans="3:10">
      <c r="C11211" s="440"/>
      <c r="D11211" s="5212"/>
      <c r="E11211" s="5203" t="str">
        <f>VLOOKUP($F11211,Accounts!$B:$C,2,FALSE)</f>
        <v>Accumulated Surplus (Deficit)</v>
      </c>
      <c r="F11211" s="4254">
        <v>3010101000</v>
      </c>
      <c r="G11211" s="7"/>
      <c r="H11211" s="79"/>
      <c r="I11211" s="2204">
        <v>2500</v>
      </c>
      <c r="J11211" s="2664"/>
    </row>
    <row r="11212" spans="3:10">
      <c r="C11212" s="440"/>
      <c r="D11212" s="5208"/>
      <c r="E11212" s="5251"/>
      <c r="F11212" s="5252"/>
      <c r="G11212" s="7"/>
      <c r="H11212" s="79"/>
      <c r="I11212" s="2204"/>
      <c r="J11212" s="2664"/>
    </row>
    <row r="11213" spans="3:10">
      <c r="C11213" s="440"/>
      <c r="D11213" s="5208"/>
      <c r="E11213" s="5207"/>
      <c r="F11213" s="48"/>
      <c r="G11213" s="7"/>
      <c r="H11213" s="79"/>
      <c r="I11213" s="2204"/>
      <c r="J11213" s="2664"/>
    </row>
    <row r="11214" spans="3:10">
      <c r="C11214" s="2219"/>
      <c r="D11214" s="6129" t="s">
        <v>6163</v>
      </c>
      <c r="E11214" s="6130"/>
      <c r="F11214" s="290"/>
      <c r="G11214" s="292"/>
      <c r="H11214" s="79"/>
      <c r="I11214" s="2204"/>
      <c r="J11214" s="2664"/>
    </row>
    <row r="11215" spans="3:10">
      <c r="C11215" s="3407"/>
      <c r="D11215" s="6131"/>
      <c r="E11215" s="6132"/>
      <c r="F11215" s="5265"/>
      <c r="G11215" s="948"/>
      <c r="H11215" s="628"/>
      <c r="I11215" s="5244"/>
      <c r="J11215" s="2664"/>
    </row>
    <row r="11216" spans="3:10">
      <c r="C11216" s="3407"/>
      <c r="D11216" s="6131"/>
      <c r="E11216" s="6132"/>
      <c r="F11216" s="5265"/>
      <c r="G11216" s="707"/>
      <c r="H11216" s="707"/>
      <c r="I11216" s="5245"/>
      <c r="J11216" s="2664"/>
    </row>
    <row r="11217" spans="3:10">
      <c r="C11217" s="3407"/>
      <c r="D11217" s="6131"/>
      <c r="E11217" s="6132"/>
      <c r="F11217" s="5265"/>
      <c r="G11217" s="707"/>
      <c r="H11217" s="707"/>
      <c r="I11217" s="5245"/>
      <c r="J11217" s="2664"/>
    </row>
    <row r="11218" spans="3:10">
      <c r="C11218" s="3407"/>
      <c r="D11218" s="6133"/>
      <c r="E11218" s="6134"/>
      <c r="F11218" s="5265"/>
      <c r="G11218" s="3409"/>
      <c r="H11218" s="3409"/>
      <c r="I11218" s="5245"/>
      <c r="J11218" s="2664"/>
    </row>
    <row r="11219" spans="3:10">
      <c r="C11219" s="3407"/>
      <c r="D11219" s="5204"/>
      <c r="E11219" s="5205"/>
      <c r="F11219" s="5265"/>
      <c r="G11219" s="3409"/>
      <c r="H11219" s="3409"/>
      <c r="I11219" s="5245"/>
      <c r="J11219" s="2664"/>
    </row>
    <row r="11220" spans="3:10">
      <c r="C11220" s="3407"/>
      <c r="D11220" s="1110" t="s">
        <v>3289</v>
      </c>
      <c r="E11220" s="5207" t="s">
        <v>6164</v>
      </c>
      <c r="F11220" s="5258"/>
      <c r="G11220" s="3409"/>
      <c r="H11220" s="3409"/>
      <c r="I11220" s="5245"/>
      <c r="J11220" s="2664"/>
    </row>
    <row r="11221" spans="3:10">
      <c r="C11221" s="5266"/>
      <c r="D11221" s="5208" t="s">
        <v>3877</v>
      </c>
      <c r="E11221" s="4254"/>
      <c r="F11221" s="4254" t="s">
        <v>6098</v>
      </c>
      <c r="G11221" s="3409"/>
      <c r="H11221" s="3409"/>
      <c r="I11221" s="5245"/>
      <c r="J11221" s="2664"/>
    </row>
    <row r="11222" spans="3:10">
      <c r="C11222" s="5266"/>
      <c r="D11222" s="5625" t="s">
        <v>6157</v>
      </c>
      <c r="E11222" s="5626"/>
      <c r="F11222" s="48">
        <v>2020103001</v>
      </c>
      <c r="G11222" s="3409"/>
      <c r="H11222" s="3409"/>
      <c r="I11222" s="5245"/>
      <c r="J11222" s="2664"/>
    </row>
    <row r="11223" spans="3:10">
      <c r="C11223" s="3407"/>
      <c r="D11223" s="5267"/>
      <c r="E11223" s="5267"/>
      <c r="F11223" s="5268"/>
      <c r="G11223" s="3409"/>
      <c r="H11223" s="3409"/>
      <c r="I11223" s="5245"/>
      <c r="J11223" s="2664"/>
    </row>
    <row r="11224" spans="3:10">
      <c r="C11224" s="3407"/>
      <c r="D11224" s="5267"/>
      <c r="E11224" s="5267"/>
      <c r="F11224" s="5268"/>
      <c r="G11224" s="3409"/>
      <c r="H11224" s="3409"/>
      <c r="I11224" s="5245"/>
      <c r="J11224" s="2664"/>
    </row>
    <row r="11225" spans="3:10">
      <c r="C11225" s="3776"/>
      <c r="D11225" s="1110"/>
      <c r="E11225" s="5267"/>
      <c r="F11225" s="5268"/>
      <c r="G11225" s="3409"/>
      <c r="H11225" s="3409"/>
      <c r="I11225" s="5245"/>
      <c r="J11225" s="2664"/>
    </row>
    <row r="11226" spans="3:10">
      <c r="C11226" s="3776"/>
      <c r="D11226" s="1110"/>
      <c r="E11226" s="5211"/>
      <c r="F11226" s="48"/>
      <c r="G11226" s="3409"/>
      <c r="H11226" s="3409"/>
      <c r="I11226" s="5245"/>
      <c r="J11226" s="2664"/>
    </row>
    <row r="11227" spans="3:10">
      <c r="C11227" s="3407"/>
      <c r="D11227" s="5246"/>
      <c r="E11227" s="5247"/>
      <c r="F11227" s="3411"/>
      <c r="G11227" s="3409"/>
      <c r="H11227" s="3409"/>
      <c r="I11227" s="5245"/>
      <c r="J11227" s="2664"/>
    </row>
    <row r="11228" spans="3:10">
      <c r="C11228" s="3407"/>
      <c r="D11228" s="5246"/>
      <c r="E11228" s="5247"/>
      <c r="F11228" s="3411"/>
      <c r="G11228" s="3409"/>
      <c r="H11228" s="3409"/>
      <c r="I11228" s="5245"/>
      <c r="J11228" s="2664"/>
    </row>
    <row r="11229" spans="3:10">
      <c r="C11229" s="3407"/>
      <c r="D11229" s="847"/>
      <c r="E11229" s="848"/>
      <c r="F11229" s="3412"/>
      <c r="G11229" s="702"/>
      <c r="H11229" s="3409"/>
      <c r="I11229" s="5248"/>
      <c r="J11229" s="2664"/>
    </row>
    <row r="11230" spans="3:10">
      <c r="C11230" s="3413"/>
      <c r="D11230" s="387"/>
      <c r="E11230" s="5209"/>
      <c r="F11230" s="713"/>
      <c r="G11230" s="312"/>
      <c r="H11230" s="96"/>
      <c r="I11230" s="5249"/>
      <c r="J11230" s="2664"/>
    </row>
    <row r="11231" spans="3:10" ht="15.75" thickBot="1">
      <c r="C11231" s="449"/>
      <c r="D11231" s="266"/>
      <c r="E11231" s="267"/>
      <c r="F11231" s="98" t="s">
        <v>70</v>
      </c>
      <c r="G11231" s="10"/>
      <c r="H11231" s="99">
        <f>SUM(H11209:H11230)</f>
        <v>2500</v>
      </c>
      <c r="I11231" s="2206">
        <f>SUM(I11209:I11230)</f>
        <v>2500</v>
      </c>
      <c r="J11231" s="2664"/>
    </row>
    <row r="11232" spans="3:10" ht="15.75" thickTop="1">
      <c r="C11232" s="449"/>
      <c r="D11232" s="268"/>
      <c r="E11232" s="33"/>
      <c r="F11232" s="5255"/>
      <c r="G11232" s="11"/>
      <c r="H11232" s="101"/>
      <c r="I11232" s="2222">
        <f>H11231-I11231</f>
        <v>0</v>
      </c>
      <c r="J11232" s="2664"/>
    </row>
    <row r="11233" spans="3:10">
      <c r="C11233" s="5383" t="s">
        <v>71</v>
      </c>
      <c r="D11233" s="5384"/>
      <c r="E11233" s="5216"/>
      <c r="F11233" s="5436" t="s">
        <v>275</v>
      </c>
      <c r="G11233" s="5437"/>
      <c r="H11233" s="5438"/>
      <c r="I11233" s="5459"/>
      <c r="J11233" s="2664"/>
    </row>
    <row r="11234" spans="3:10">
      <c r="C11234" s="451"/>
      <c r="D11234" s="81"/>
      <c r="E11234" s="82" t="s">
        <v>3880</v>
      </c>
      <c r="F11234" s="5202"/>
      <c r="G11234" s="13"/>
      <c r="H11234" s="102"/>
      <c r="I11234" s="2202"/>
      <c r="J11234" s="2664"/>
    </row>
    <row r="11235" spans="3:10">
      <c r="C11235" s="5452" t="s">
        <v>3560</v>
      </c>
      <c r="D11235" s="5430"/>
      <c r="E11235" s="5431"/>
      <c r="F11235" s="6006" t="s">
        <v>3026</v>
      </c>
      <c r="G11235" s="5587"/>
      <c r="H11235" s="5587"/>
      <c r="I11235" s="6007"/>
      <c r="J11235" s="2664"/>
    </row>
    <row r="11236" spans="3:10">
      <c r="C11236" s="5452" t="s">
        <v>3343</v>
      </c>
      <c r="D11236" s="5430"/>
      <c r="E11236" s="5431"/>
      <c r="F11236" s="5432" t="s">
        <v>303</v>
      </c>
      <c r="G11236" s="5433"/>
      <c r="H11236" s="5433"/>
      <c r="I11236" s="5453"/>
      <c r="J11236" s="2664"/>
    </row>
    <row r="11237" spans="3:10" ht="15.75" thickBot="1">
      <c r="C11237" s="464" t="s">
        <v>245</v>
      </c>
      <c r="D11237" s="465"/>
      <c r="E11237" s="465"/>
      <c r="F11237" s="477"/>
      <c r="G11237" s="467"/>
      <c r="H11237" s="2223"/>
      <c r="I11237" s="2224" t="s">
        <v>245</v>
      </c>
      <c r="J11237" s="2664"/>
    </row>
    <row r="11238" spans="3:10" ht="22.5">
      <c r="C11238" s="420" t="s">
        <v>245</v>
      </c>
      <c r="D11238" s="5460" t="s">
        <v>60</v>
      </c>
      <c r="E11238" s="5460"/>
      <c r="F11238" s="5461"/>
      <c r="G11238" s="2201"/>
      <c r="H11238" s="6207" t="s">
        <v>6165</v>
      </c>
      <c r="I11238" s="6208"/>
      <c r="J11238" s="2664"/>
    </row>
    <row r="11239" spans="3:10" ht="22.5">
      <c r="C11239" s="6230" t="s">
        <v>305</v>
      </c>
      <c r="D11239" s="6231"/>
      <c r="E11239" s="6231"/>
      <c r="F11239" s="6232"/>
      <c r="G11239" s="78"/>
      <c r="H11239" s="5270" t="str">
        <f>H11203</f>
        <v>Date: June   30, 2023</v>
      </c>
      <c r="I11239" s="2276"/>
      <c r="J11239" s="2664"/>
    </row>
    <row r="11240" spans="3:10" ht="22.5">
      <c r="C11240" s="6230" t="s">
        <v>306</v>
      </c>
      <c r="D11240" s="6231"/>
      <c r="E11240" s="6231"/>
      <c r="F11240" s="6232"/>
      <c r="G11240" s="78"/>
      <c r="H11240" s="322"/>
      <c r="I11240" s="2202"/>
      <c r="J11240" s="2664"/>
    </row>
    <row r="11241" spans="3:10">
      <c r="C11241" s="428"/>
      <c r="D11241" s="27"/>
      <c r="E11241" s="27"/>
      <c r="F11241" s="2128"/>
      <c r="G11241" s="2"/>
      <c r="H11241" s="94"/>
      <c r="I11241" s="2203"/>
      <c r="J11241" s="2664"/>
    </row>
    <row r="11242" spans="3:10">
      <c r="C11242" s="432"/>
      <c r="D11242" s="5413" t="s">
        <v>61</v>
      </c>
      <c r="E11242" s="5414"/>
      <c r="F11242" s="5414"/>
      <c r="G11242" s="5414"/>
      <c r="H11242" s="5414"/>
      <c r="I11242" s="5464"/>
      <c r="J11242" s="2664"/>
    </row>
    <row r="11243" spans="3:10">
      <c r="C11243" s="433" t="s">
        <v>62</v>
      </c>
      <c r="D11243" s="5416" t="s">
        <v>63</v>
      </c>
      <c r="E11243" s="5417"/>
      <c r="F11243" s="46" t="s">
        <v>302</v>
      </c>
      <c r="G11243" s="5420" t="s">
        <v>66</v>
      </c>
      <c r="H11243" s="5421"/>
      <c r="I11243" s="5456"/>
      <c r="J11243" s="2664"/>
    </row>
    <row r="11244" spans="3:10">
      <c r="C11244" s="436" t="s">
        <v>67</v>
      </c>
      <c r="D11244" s="5418"/>
      <c r="E11244" s="5419"/>
      <c r="F11244" s="47" t="s">
        <v>0</v>
      </c>
      <c r="G11244" s="5423" t="s">
        <v>68</v>
      </c>
      <c r="H11244" s="5424"/>
      <c r="I11244" s="2204" t="s">
        <v>69</v>
      </c>
      <c r="J11244" s="2664"/>
    </row>
    <row r="11245" spans="3:10">
      <c r="C11245" s="440"/>
      <c r="D11245" s="2129"/>
      <c r="E11245" s="2130"/>
      <c r="F11245" s="48"/>
      <c r="G11245" s="7" t="s">
        <v>65</v>
      </c>
      <c r="H11245" s="79"/>
      <c r="I11245" s="2204"/>
      <c r="J11245" s="2664"/>
    </row>
    <row r="11246" spans="3:10">
      <c r="C11246" s="440"/>
      <c r="D11246" s="1754" t="str">
        <f>VLOOKUP(F11246,Accounts!B:C,2,FALSE)</f>
        <v>Due to PAG-IBIG Multi Purpose Loan</v>
      </c>
      <c r="E11246" s="5203"/>
      <c r="F11246" s="48">
        <v>2020103002</v>
      </c>
      <c r="G11246" s="7"/>
      <c r="H11246" s="5210">
        <v>36309</v>
      </c>
      <c r="I11246" s="2204"/>
      <c r="J11246" s="2664"/>
    </row>
    <row r="11247" spans="3:10">
      <c r="C11247" s="440"/>
      <c r="D11247" s="5212"/>
      <c r="E11247" s="5203" t="str">
        <f>VLOOKUP($F11247,Accounts!$B:$C,2,FALSE)</f>
        <v>Due to PAG-IBIG - Premium</v>
      </c>
      <c r="F11247" s="48">
        <v>2020103001</v>
      </c>
      <c r="G11247" s="7"/>
      <c r="H11247" s="79"/>
      <c r="I11247" s="2204">
        <v>36309</v>
      </c>
      <c r="J11247" s="2664"/>
    </row>
    <row r="11248" spans="3:10">
      <c r="C11248" s="440"/>
      <c r="D11248" s="5208"/>
      <c r="E11248" s="5207"/>
      <c r="F11248" s="48"/>
      <c r="G11248" s="7"/>
      <c r="H11248" s="79"/>
      <c r="I11248" s="2204"/>
      <c r="J11248" s="2664"/>
    </row>
    <row r="11249" spans="3:10">
      <c r="C11249" s="3414"/>
      <c r="D11249" s="6129" t="s">
        <v>6166</v>
      </c>
      <c r="E11249" s="6130"/>
      <c r="F11249" s="48"/>
      <c r="G11249" s="5214"/>
      <c r="H11249" s="79"/>
      <c r="I11249" s="2204"/>
      <c r="J11249" s="2664"/>
    </row>
    <row r="11250" spans="3:10">
      <c r="C11250" s="3415"/>
      <c r="D11250" s="6131"/>
      <c r="E11250" s="6132"/>
      <c r="F11250" s="48"/>
      <c r="G11250" s="312"/>
      <c r="H11250" s="628"/>
      <c r="I11250" s="5244"/>
      <c r="J11250" s="2664"/>
    </row>
    <row r="11251" spans="3:10">
      <c r="C11251" s="3415"/>
      <c r="D11251" s="6131"/>
      <c r="E11251" s="6132"/>
      <c r="F11251" s="48"/>
      <c r="G11251" s="3416"/>
      <c r="H11251" s="628"/>
      <c r="I11251" s="5244"/>
      <c r="J11251" s="2664"/>
    </row>
    <row r="11252" spans="3:10">
      <c r="C11252" s="3415"/>
      <c r="D11252" s="6131"/>
      <c r="E11252" s="6132"/>
      <c r="F11252" s="48"/>
      <c r="G11252" s="3416"/>
      <c r="H11252" s="628"/>
      <c r="I11252" s="5244"/>
      <c r="J11252" s="2664"/>
    </row>
    <row r="11253" spans="3:10">
      <c r="C11253" s="3415"/>
      <c r="D11253" s="6133"/>
      <c r="E11253" s="6134"/>
      <c r="F11253" s="48"/>
      <c r="G11253" s="3416"/>
      <c r="H11253" s="628"/>
      <c r="I11253" s="5244"/>
      <c r="J11253" s="2664"/>
    </row>
    <row r="11254" spans="3:10">
      <c r="C11254" s="3415"/>
      <c r="D11254" s="1110" t="s">
        <v>6105</v>
      </c>
      <c r="E11254" s="5207"/>
      <c r="F11254" s="5258"/>
      <c r="G11254" s="627"/>
      <c r="H11254" s="628"/>
      <c r="I11254" s="5244"/>
      <c r="J11254" s="2664"/>
    </row>
    <row r="11255" spans="3:10">
      <c r="C11255" s="5292">
        <v>36309</v>
      </c>
      <c r="D11255" s="5625" t="s">
        <v>6167</v>
      </c>
      <c r="E11255" s="5626"/>
      <c r="F11255" s="48">
        <v>2020103001</v>
      </c>
      <c r="G11255" s="627"/>
      <c r="H11255" s="628"/>
      <c r="I11255" s="5244"/>
      <c r="J11255" s="2664"/>
    </row>
    <row r="11256" spans="3:10">
      <c r="C11256" s="5292">
        <v>36309</v>
      </c>
      <c r="D11256" s="5290" t="s">
        <v>6168</v>
      </c>
      <c r="E11256" s="5290"/>
      <c r="F11256" s="4254">
        <v>1010404000</v>
      </c>
      <c r="G11256" s="627"/>
      <c r="H11256" s="628"/>
      <c r="I11256" s="5244"/>
      <c r="J11256" s="2664"/>
    </row>
    <row r="11257" spans="3:10">
      <c r="C11257" s="5292"/>
      <c r="D11257" s="5306"/>
      <c r="E11257" s="5306"/>
      <c r="F11257" s="5268"/>
      <c r="G11257" s="627"/>
      <c r="H11257" s="628"/>
      <c r="I11257" s="5244"/>
      <c r="J11257" s="2664"/>
    </row>
    <row r="11258" spans="3:10">
      <c r="C11258" s="5287"/>
      <c r="D11258" s="5267" t="s">
        <v>4785</v>
      </c>
      <c r="E11258" s="5267"/>
      <c r="F11258" s="5268"/>
      <c r="G11258" s="627"/>
      <c r="H11258" s="628"/>
      <c r="I11258" s="5244"/>
      <c r="J11258" s="2664"/>
    </row>
    <row r="11259" spans="3:10">
      <c r="C11259" s="5287">
        <v>36309</v>
      </c>
      <c r="D11259" s="5267" t="s">
        <v>6154</v>
      </c>
      <c r="E11259" s="5267"/>
      <c r="F11259" s="48">
        <v>2020103001</v>
      </c>
      <c r="G11259" s="627"/>
      <c r="H11259" s="628"/>
      <c r="I11259" s="5244"/>
      <c r="J11259" s="2664"/>
    </row>
    <row r="11260" spans="3:10">
      <c r="C11260" s="5292">
        <v>36309</v>
      </c>
      <c r="D11260" s="5290" t="s">
        <v>6168</v>
      </c>
      <c r="E11260" s="5290"/>
      <c r="F11260" s="4254">
        <v>1010404000</v>
      </c>
      <c r="G11260" s="627"/>
      <c r="H11260" s="628"/>
      <c r="I11260" s="5244"/>
      <c r="J11260" s="2664"/>
    </row>
    <row r="11261" spans="3:10">
      <c r="C11261" s="5305"/>
      <c r="D11261" s="1110"/>
      <c r="E11261" s="5211"/>
      <c r="F11261" s="48"/>
      <c r="G11261" s="627"/>
      <c r="H11261" s="628"/>
      <c r="I11261" s="5244"/>
      <c r="J11261" s="2664"/>
    </row>
    <row r="11262" spans="3:10">
      <c r="C11262" s="5305"/>
      <c r="D11262" s="5306"/>
      <c r="E11262" s="5207"/>
      <c r="F11262" s="5268"/>
      <c r="G11262" s="627"/>
      <c r="H11262" s="628"/>
      <c r="I11262" s="5244"/>
      <c r="J11262" s="2664"/>
    </row>
    <row r="11263" spans="3:10">
      <c r="C11263" s="3415"/>
      <c r="D11263" s="5307"/>
      <c r="E11263" s="5207"/>
      <c r="F11263" s="5308"/>
      <c r="G11263" s="627"/>
      <c r="H11263" s="628"/>
      <c r="I11263" s="5244"/>
      <c r="J11263" s="2664"/>
    </row>
    <row r="11264" spans="3:10">
      <c r="C11264" s="3417"/>
      <c r="D11264" s="5302"/>
      <c r="E11264" s="5302"/>
      <c r="F11264" s="5303"/>
      <c r="G11264" s="3409"/>
      <c r="H11264" s="3409"/>
      <c r="I11264" s="5245"/>
      <c r="J11264" s="2664"/>
    </row>
    <row r="11265" spans="3:10">
      <c r="C11265" s="3417"/>
      <c r="D11265" s="5302"/>
      <c r="E11265" s="5302"/>
      <c r="F11265" s="5304"/>
      <c r="G11265" s="475"/>
      <c r="H11265" s="5240"/>
      <c r="I11265" s="5241"/>
      <c r="J11265" s="2664"/>
    </row>
    <row r="11266" spans="3:10">
      <c r="C11266" s="3417"/>
      <c r="D11266" s="5274"/>
      <c r="E11266" s="5274"/>
      <c r="F11266" s="2919" t="s">
        <v>70</v>
      </c>
      <c r="G11266" s="2920"/>
      <c r="H11266" s="5275">
        <f>SUM(H11245:H11265)</f>
        <v>36309</v>
      </c>
      <c r="I11266" s="5276">
        <f>SUM(I11245:I11265)</f>
        <v>36309</v>
      </c>
      <c r="J11266" s="2664"/>
    </row>
    <row r="11267" spans="3:10">
      <c r="C11267" s="3414"/>
      <c r="D11267" s="5277"/>
      <c r="E11267" s="5278"/>
      <c r="F11267" s="5279"/>
      <c r="G11267" s="11"/>
      <c r="H11267" s="5280"/>
      <c r="I11267" s="5281">
        <f>H11266-I11266</f>
        <v>0</v>
      </c>
      <c r="J11267" s="2664"/>
    </row>
    <row r="11268" spans="3:10">
      <c r="C11268" s="3414"/>
      <c r="D11268" s="5282"/>
      <c r="E11268" s="5283"/>
      <c r="F11268" s="5284"/>
      <c r="G11268" s="2695"/>
      <c r="H11268" s="5280"/>
      <c r="I11268" s="5285"/>
      <c r="J11268" s="2664"/>
    </row>
    <row r="11269" spans="3:10">
      <c r="C11269" s="3419"/>
      <c r="D11269" s="5282"/>
      <c r="E11269" s="5286"/>
      <c r="F11269" s="5284"/>
      <c r="G11269" s="2695"/>
      <c r="H11269" s="5280"/>
      <c r="I11269" s="5285"/>
      <c r="J11269" s="2664"/>
    </row>
    <row r="11270" spans="3:10">
      <c r="C11270" s="5383" t="s">
        <v>71</v>
      </c>
      <c r="D11270" s="5384"/>
      <c r="E11270" s="5216"/>
      <c r="F11270" s="5436" t="s">
        <v>275</v>
      </c>
      <c r="G11270" s="5437"/>
      <c r="H11270" s="5438"/>
      <c r="I11270" s="5459"/>
      <c r="J11270" s="2664"/>
    </row>
    <row r="11271" spans="3:10">
      <c r="C11271" s="451"/>
      <c r="D11271" s="81"/>
      <c r="E11271" s="82" t="s">
        <v>3885</v>
      </c>
      <c r="F11271" s="5202"/>
      <c r="G11271" s="13"/>
      <c r="H11271" s="102"/>
      <c r="I11271" s="2202"/>
      <c r="J11271" s="2664"/>
    </row>
    <row r="11272" spans="3:10">
      <c r="C11272" s="5452" t="s">
        <v>3560</v>
      </c>
      <c r="D11272" s="5430"/>
      <c r="E11272" s="5431"/>
      <c r="F11272" s="6006" t="s">
        <v>3026</v>
      </c>
      <c r="G11272" s="5587"/>
      <c r="H11272" s="5587"/>
      <c r="I11272" s="6007"/>
      <c r="J11272" s="2664"/>
    </row>
    <row r="11273" spans="3:10">
      <c r="C11273" s="5452" t="s">
        <v>3343</v>
      </c>
      <c r="D11273" s="5430"/>
      <c r="E11273" s="5431"/>
      <c r="F11273" s="5432" t="s">
        <v>303</v>
      </c>
      <c r="G11273" s="5433"/>
      <c r="H11273" s="5433"/>
      <c r="I11273" s="5453"/>
      <c r="J11273" s="2664"/>
    </row>
    <row r="11274" spans="3:10" ht="15.75" thickBot="1">
      <c r="C11274" s="464" t="s">
        <v>245</v>
      </c>
      <c r="D11274" s="465"/>
      <c r="E11274" s="465"/>
      <c r="F11274" s="477"/>
      <c r="G11274" s="467"/>
      <c r="H11274" s="2223"/>
      <c r="I11274" s="2224" t="s">
        <v>245</v>
      </c>
      <c r="J11274" s="2664"/>
    </row>
    <row r="11275" spans="3:10" ht="22.5">
      <c r="C11275" s="420" t="s">
        <v>245</v>
      </c>
      <c r="D11275" s="5460" t="s">
        <v>60</v>
      </c>
      <c r="E11275" s="5460"/>
      <c r="F11275" s="5461"/>
      <c r="G11275" s="2201"/>
      <c r="H11275" s="6207" t="s">
        <v>6169</v>
      </c>
      <c r="I11275" s="6208"/>
      <c r="J11275" s="2664"/>
    </row>
    <row r="11276" spans="3:10" ht="22.5">
      <c r="C11276" s="6230" t="s">
        <v>305</v>
      </c>
      <c r="D11276" s="6231"/>
      <c r="E11276" s="6231"/>
      <c r="F11276" s="6232"/>
      <c r="G11276" s="78"/>
      <c r="H11276" s="5270" t="str">
        <f>H11239</f>
        <v>Date: June   30, 2023</v>
      </c>
      <c r="I11276" s="2276"/>
      <c r="J11276" s="2664"/>
    </row>
    <row r="11277" spans="3:10" ht="22.5">
      <c r="C11277" s="6230" t="s">
        <v>306</v>
      </c>
      <c r="D11277" s="6231"/>
      <c r="E11277" s="6231"/>
      <c r="F11277" s="6232"/>
      <c r="G11277" s="78"/>
      <c r="H11277" s="322"/>
      <c r="I11277" s="2202"/>
      <c r="J11277" s="2664"/>
    </row>
    <row r="11278" spans="3:10">
      <c r="C11278" s="428"/>
      <c r="D11278" s="27"/>
      <c r="E11278" s="27"/>
      <c r="F11278" s="2128"/>
      <c r="G11278" s="2"/>
      <c r="H11278" s="94"/>
      <c r="I11278" s="2203"/>
      <c r="J11278" s="2664"/>
    </row>
    <row r="11279" spans="3:10">
      <c r="C11279" s="432"/>
      <c r="D11279" s="5413" t="s">
        <v>61</v>
      </c>
      <c r="E11279" s="5414"/>
      <c r="F11279" s="5414"/>
      <c r="G11279" s="5414"/>
      <c r="H11279" s="5414"/>
      <c r="I11279" s="5464"/>
      <c r="J11279" s="2664"/>
    </row>
    <row r="11280" spans="3:10">
      <c r="C11280" s="433" t="s">
        <v>62</v>
      </c>
      <c r="D11280" s="5416" t="s">
        <v>63</v>
      </c>
      <c r="E11280" s="5417"/>
      <c r="F11280" s="46" t="s">
        <v>302</v>
      </c>
      <c r="G11280" s="5420" t="s">
        <v>66</v>
      </c>
      <c r="H11280" s="5421"/>
      <c r="I11280" s="5456"/>
      <c r="J11280" s="2664"/>
    </row>
    <row r="11281" spans="3:10">
      <c r="C11281" s="436" t="s">
        <v>67</v>
      </c>
      <c r="D11281" s="5418"/>
      <c r="E11281" s="5419"/>
      <c r="F11281" s="47" t="s">
        <v>0</v>
      </c>
      <c r="G11281" s="5423" t="s">
        <v>68</v>
      </c>
      <c r="H11281" s="5424"/>
      <c r="I11281" s="2204" t="s">
        <v>69</v>
      </c>
      <c r="J11281" s="2664"/>
    </row>
    <row r="11282" spans="3:10">
      <c r="C11282" s="440"/>
      <c r="D11282" s="2129"/>
      <c r="E11282" s="2130"/>
      <c r="F11282" s="48"/>
      <c r="G11282" s="7" t="s">
        <v>65</v>
      </c>
      <c r="H11282" s="79"/>
      <c r="I11282" s="2204"/>
      <c r="J11282" s="2664"/>
    </row>
    <row r="11283" spans="3:10">
      <c r="C11283" s="440"/>
      <c r="D11283" s="1754" t="str">
        <f>VLOOKUP(F11283,Accounts!B:C,2,FALSE)</f>
        <v xml:space="preserve">Due to GSIS - Life and Retirement Premium </v>
      </c>
      <c r="E11283" s="5203"/>
      <c r="F11283" s="48">
        <v>2020102001</v>
      </c>
      <c r="G11283" s="7"/>
      <c r="H11283" s="5210">
        <v>5000</v>
      </c>
      <c r="I11283" s="2204"/>
      <c r="J11283" s="2664"/>
    </row>
    <row r="11284" spans="3:10">
      <c r="C11284" s="440"/>
      <c r="D11284" s="5212"/>
      <c r="E11284" s="5203" t="str">
        <f>VLOOKUP($F11284,Accounts!$B:$C,2,FALSE)</f>
        <v>Due to PAG-IBIG - Premium</v>
      </c>
      <c r="F11284" s="48">
        <v>2020103001</v>
      </c>
      <c r="G11284" s="7"/>
      <c r="H11284" s="79"/>
      <c r="I11284" s="2204">
        <v>5000</v>
      </c>
      <c r="J11284" s="2664"/>
    </row>
    <row r="11285" spans="3:10">
      <c r="C11285" s="440"/>
      <c r="D11285" s="5208"/>
      <c r="E11285" s="5207"/>
      <c r="F11285" s="48"/>
      <c r="G11285" s="7"/>
      <c r="H11285" s="79"/>
      <c r="I11285" s="2204"/>
      <c r="J11285" s="2664"/>
    </row>
    <row r="11286" spans="3:10">
      <c r="C11286" s="3414"/>
      <c r="D11286" s="6129" t="s">
        <v>6170</v>
      </c>
      <c r="E11286" s="6130"/>
      <c r="F11286" s="48"/>
      <c r="G11286" s="5214"/>
      <c r="H11286" s="79"/>
      <c r="I11286" s="2204"/>
      <c r="J11286" s="2664"/>
    </row>
    <row r="11287" spans="3:10">
      <c r="C11287" s="3415"/>
      <c r="D11287" s="6131"/>
      <c r="E11287" s="6132"/>
      <c r="F11287" s="48"/>
      <c r="G11287" s="312"/>
      <c r="H11287" s="628"/>
      <c r="I11287" s="5244"/>
      <c r="J11287" s="2664"/>
    </row>
    <row r="11288" spans="3:10">
      <c r="C11288" s="3415"/>
      <c r="D11288" s="6131"/>
      <c r="E11288" s="6132"/>
      <c r="F11288" s="48"/>
      <c r="G11288" s="3416"/>
      <c r="H11288" s="628"/>
      <c r="I11288" s="5244"/>
      <c r="J11288" s="2664"/>
    </row>
    <row r="11289" spans="3:10">
      <c r="C11289" s="3415"/>
      <c r="D11289" s="6131"/>
      <c r="E11289" s="6132"/>
      <c r="F11289" s="48"/>
      <c r="G11289" s="3416"/>
      <c r="H11289" s="628"/>
      <c r="I11289" s="5244"/>
      <c r="J11289" s="2664"/>
    </row>
    <row r="11290" spans="3:10">
      <c r="C11290" s="3415"/>
      <c r="D11290" s="6133"/>
      <c r="E11290" s="6134"/>
      <c r="F11290" s="48"/>
      <c r="G11290" s="3416"/>
      <c r="H11290" s="628"/>
      <c r="I11290" s="5244"/>
      <c r="J11290" s="2664"/>
    </row>
    <row r="11291" spans="3:10">
      <c r="C11291" s="3415"/>
      <c r="D11291" s="1110" t="s">
        <v>6105</v>
      </c>
      <c r="E11291" s="5207"/>
      <c r="F11291" s="5258"/>
      <c r="G11291" s="627"/>
      <c r="H11291" s="628"/>
      <c r="I11291" s="5244"/>
      <c r="J11291" s="2664"/>
    </row>
    <row r="11292" spans="3:10">
      <c r="C11292" s="5292">
        <v>5000</v>
      </c>
      <c r="D11292" s="5625" t="s">
        <v>53</v>
      </c>
      <c r="E11292" s="5626"/>
      <c r="F11292" s="4254" t="s">
        <v>4787</v>
      </c>
      <c r="G11292" s="627"/>
      <c r="H11292" s="628"/>
      <c r="I11292" s="5244"/>
      <c r="J11292" s="2664"/>
    </row>
    <row r="11293" spans="3:10">
      <c r="C11293" s="5292">
        <v>5000</v>
      </c>
      <c r="D11293" s="5625" t="s">
        <v>6171</v>
      </c>
      <c r="E11293" s="5626"/>
      <c r="F11293" s="48">
        <v>2020102001</v>
      </c>
      <c r="G11293" s="627"/>
      <c r="H11293" s="628"/>
      <c r="I11293" s="5244"/>
      <c r="J11293" s="2664"/>
    </row>
    <row r="11294" spans="3:10">
      <c r="C11294" s="5292"/>
      <c r="D11294" s="5306"/>
      <c r="E11294" s="5306"/>
      <c r="F11294" s="5268"/>
      <c r="G11294" s="627"/>
      <c r="H11294" s="628"/>
      <c r="I11294" s="5244"/>
      <c r="J11294" s="2664"/>
    </row>
    <row r="11295" spans="3:10">
      <c r="C11295" s="5287"/>
      <c r="D11295" s="5267" t="s">
        <v>4785</v>
      </c>
      <c r="E11295" s="5267"/>
      <c r="F11295" s="5268"/>
      <c r="G11295" s="627"/>
      <c r="H11295" s="628"/>
      <c r="I11295" s="5244"/>
      <c r="J11295" s="2664"/>
    </row>
    <row r="11296" spans="3:10">
      <c r="C11296" s="5287">
        <v>5000</v>
      </c>
      <c r="D11296" s="5625" t="s">
        <v>53</v>
      </c>
      <c r="E11296" s="5626"/>
      <c r="F11296" s="4254" t="s">
        <v>4787</v>
      </c>
      <c r="G11296" s="627"/>
      <c r="H11296" s="628"/>
      <c r="I11296" s="5244"/>
      <c r="J11296" s="2664"/>
    </row>
    <row r="11297" spans="3:10">
      <c r="C11297" s="5292">
        <v>5000</v>
      </c>
      <c r="D11297" s="5208" t="s">
        <v>6153</v>
      </c>
      <c r="E11297" s="5290"/>
      <c r="F11297" s="48">
        <v>2020103001</v>
      </c>
      <c r="G11297" s="627"/>
      <c r="H11297" s="628"/>
      <c r="I11297" s="5244"/>
      <c r="J11297" s="2664"/>
    </row>
    <row r="11298" spans="3:10">
      <c r="C11298" s="5305"/>
      <c r="D11298" s="1110"/>
      <c r="E11298" s="5211"/>
      <c r="F11298" s="48"/>
      <c r="G11298" s="627"/>
      <c r="H11298" s="628"/>
      <c r="I11298" s="5244"/>
      <c r="J11298" s="2664"/>
    </row>
    <row r="11299" spans="3:10">
      <c r="C11299" s="5305"/>
      <c r="D11299" s="5306"/>
      <c r="E11299" s="5207"/>
      <c r="F11299" s="5268"/>
      <c r="G11299" s="627"/>
      <c r="H11299" s="628"/>
      <c r="I11299" s="5244"/>
      <c r="J11299" s="2664"/>
    </row>
    <row r="11300" spans="3:10">
      <c r="C11300" s="3415"/>
      <c r="D11300" s="5307"/>
      <c r="E11300" s="5207"/>
      <c r="F11300" s="5308"/>
      <c r="G11300" s="627"/>
      <c r="H11300" s="628"/>
      <c r="I11300" s="5244"/>
      <c r="J11300" s="2664"/>
    </row>
    <row r="11301" spans="3:10">
      <c r="C11301" s="3417"/>
      <c r="D11301" s="5302"/>
      <c r="E11301" s="5302"/>
      <c r="F11301" s="5303"/>
      <c r="G11301" s="3409"/>
      <c r="H11301" s="3409"/>
      <c r="I11301" s="5245"/>
      <c r="J11301" s="2664"/>
    </row>
    <row r="11302" spans="3:10">
      <c r="C11302" s="3417"/>
      <c r="D11302" s="5302"/>
      <c r="E11302" s="5302"/>
      <c r="F11302" s="5304"/>
      <c r="G11302" s="475"/>
      <c r="H11302" s="5240"/>
      <c r="I11302" s="5241"/>
      <c r="J11302" s="2664"/>
    </row>
    <row r="11303" spans="3:10">
      <c r="C11303" s="3417"/>
      <c r="D11303" s="5274"/>
      <c r="E11303" s="5274"/>
      <c r="F11303" s="2919" t="s">
        <v>70</v>
      </c>
      <c r="G11303" s="2920"/>
      <c r="H11303" s="5275">
        <f>SUM(H11282:H11302)</f>
        <v>5000</v>
      </c>
      <c r="I11303" s="5276">
        <f>SUM(I11282:I11302)</f>
        <v>5000</v>
      </c>
      <c r="J11303" s="2664"/>
    </row>
    <row r="11304" spans="3:10">
      <c r="C11304" s="3414"/>
      <c r="D11304" s="5277"/>
      <c r="E11304" s="5278"/>
      <c r="F11304" s="5279"/>
      <c r="G11304" s="11"/>
      <c r="H11304" s="5280"/>
      <c r="I11304" s="5281">
        <f>H11303-I11303</f>
        <v>0</v>
      </c>
      <c r="J11304" s="2664"/>
    </row>
    <row r="11305" spans="3:10">
      <c r="C11305" s="3414"/>
      <c r="D11305" s="5282"/>
      <c r="E11305" s="5283"/>
      <c r="F11305" s="5284"/>
      <c r="G11305" s="2695"/>
      <c r="H11305" s="5280"/>
      <c r="I11305" s="5285"/>
      <c r="J11305" s="2664"/>
    </row>
    <row r="11306" spans="3:10">
      <c r="C11306" s="3419"/>
      <c r="D11306" s="5282"/>
      <c r="E11306" s="5286"/>
      <c r="F11306" s="5284"/>
      <c r="G11306" s="2695"/>
      <c r="H11306" s="5280"/>
      <c r="I11306" s="5285"/>
      <c r="J11306" s="2664"/>
    </row>
    <row r="11307" spans="3:10">
      <c r="C11307" s="5383" t="s">
        <v>71</v>
      </c>
      <c r="D11307" s="5384"/>
      <c r="E11307" s="5216"/>
      <c r="F11307" s="5436" t="s">
        <v>275</v>
      </c>
      <c r="G11307" s="5437"/>
      <c r="H11307" s="5438"/>
      <c r="I11307" s="5459"/>
      <c r="J11307" s="2664"/>
    </row>
    <row r="11308" spans="3:10">
      <c r="C11308" s="451"/>
      <c r="D11308" s="81"/>
      <c r="E11308" s="82" t="s">
        <v>3885</v>
      </c>
      <c r="F11308" s="5202"/>
      <c r="G11308" s="13"/>
      <c r="H11308" s="102"/>
      <c r="I11308" s="2202"/>
      <c r="J11308" s="2664"/>
    </row>
    <row r="11309" spans="3:10">
      <c r="C11309" s="5452" t="s">
        <v>3560</v>
      </c>
      <c r="D11309" s="5430"/>
      <c r="E11309" s="5431"/>
      <c r="F11309" s="6006" t="s">
        <v>3026</v>
      </c>
      <c r="G11309" s="5587"/>
      <c r="H11309" s="5587"/>
      <c r="I11309" s="6007"/>
      <c r="J11309" s="2664"/>
    </row>
    <row r="11310" spans="3:10">
      <c r="C11310" s="5452" t="s">
        <v>3343</v>
      </c>
      <c r="D11310" s="5430"/>
      <c r="E11310" s="5431"/>
      <c r="F11310" s="5432" t="s">
        <v>303</v>
      </c>
      <c r="G11310" s="5433"/>
      <c r="H11310" s="5433"/>
      <c r="I11310" s="5453"/>
      <c r="J11310" s="2664"/>
    </row>
    <row r="11311" spans="3:10" ht="15.75" thickBot="1">
      <c r="C11311" s="464" t="s">
        <v>245</v>
      </c>
      <c r="D11311" s="465"/>
      <c r="E11311" s="465"/>
      <c r="F11311" s="477"/>
      <c r="G11311" s="467"/>
      <c r="H11311" s="2223"/>
      <c r="I11311" s="2224" t="s">
        <v>245</v>
      </c>
      <c r="J11311" s="2664"/>
    </row>
    <row r="11312" spans="3:10" ht="22.5">
      <c r="C11312" s="420" t="s">
        <v>245</v>
      </c>
      <c r="D11312" s="5460" t="s">
        <v>60</v>
      </c>
      <c r="E11312" s="5460"/>
      <c r="F11312" s="5461"/>
      <c r="G11312" s="2201"/>
      <c r="H11312" s="6207" t="s">
        <v>6172</v>
      </c>
      <c r="I11312" s="6208"/>
      <c r="J11312" s="2664"/>
    </row>
    <row r="11313" spans="3:10" ht="22.5">
      <c r="C11313" s="6230" t="s">
        <v>305</v>
      </c>
      <c r="D11313" s="6231"/>
      <c r="E11313" s="6231"/>
      <c r="F11313" s="6232"/>
      <c r="G11313" s="78"/>
      <c r="H11313" s="5270" t="str">
        <f>H11276</f>
        <v>Date: June   30, 2023</v>
      </c>
      <c r="I11313" s="2276"/>
      <c r="J11313" s="2664"/>
    </row>
    <row r="11314" spans="3:10" ht="22.5">
      <c r="C11314" s="6230" t="s">
        <v>306</v>
      </c>
      <c r="D11314" s="6231"/>
      <c r="E11314" s="6231"/>
      <c r="F11314" s="6232"/>
      <c r="G11314" s="78"/>
      <c r="H11314" s="322"/>
      <c r="I11314" s="2202"/>
      <c r="J11314" s="2664"/>
    </row>
    <row r="11315" spans="3:10">
      <c r="C11315" s="428"/>
      <c r="D11315" s="27"/>
      <c r="E11315" s="27"/>
      <c r="F11315" s="2128"/>
      <c r="G11315" s="2"/>
      <c r="H11315" s="94"/>
      <c r="I11315" s="2203"/>
      <c r="J11315" s="2664"/>
    </row>
    <row r="11316" spans="3:10">
      <c r="C11316" s="432"/>
      <c r="D11316" s="5413" t="s">
        <v>61</v>
      </c>
      <c r="E11316" s="5414"/>
      <c r="F11316" s="5414"/>
      <c r="G11316" s="5414"/>
      <c r="H11316" s="5414"/>
      <c r="I11316" s="5464"/>
      <c r="J11316" s="2664"/>
    </row>
    <row r="11317" spans="3:10">
      <c r="C11317" s="433" t="s">
        <v>62</v>
      </c>
      <c r="D11317" s="5416" t="s">
        <v>63</v>
      </c>
      <c r="E11317" s="5417"/>
      <c r="F11317" s="46" t="s">
        <v>302</v>
      </c>
      <c r="G11317" s="5420" t="s">
        <v>66</v>
      </c>
      <c r="H11317" s="5421"/>
      <c r="I11317" s="5456"/>
      <c r="J11317" s="2664"/>
    </row>
    <row r="11318" spans="3:10">
      <c r="C11318" s="436" t="s">
        <v>67</v>
      </c>
      <c r="D11318" s="5418"/>
      <c r="E11318" s="5419"/>
      <c r="F11318" s="47" t="s">
        <v>0</v>
      </c>
      <c r="G11318" s="5423" t="s">
        <v>68</v>
      </c>
      <c r="H11318" s="5424"/>
      <c r="I11318" s="2204" t="s">
        <v>69</v>
      </c>
      <c r="J11318" s="2664"/>
    </row>
    <row r="11319" spans="3:10">
      <c r="C11319" s="440"/>
      <c r="D11319" s="2129"/>
      <c r="E11319" s="2130"/>
      <c r="F11319" s="48"/>
      <c r="G11319" s="7" t="s">
        <v>65</v>
      </c>
      <c r="H11319" s="79"/>
      <c r="I11319" s="2204"/>
      <c r="J11319" s="2664"/>
    </row>
    <row r="11320" spans="3:10">
      <c r="C11320" s="440"/>
      <c r="D11320" s="1754" t="str">
        <f>VLOOKUP(F11320,Accounts!B:C,2,FALSE)</f>
        <v>Due to PAG-IBIG - Premium</v>
      </c>
      <c r="E11320" s="5203"/>
      <c r="F11320" s="48">
        <v>2020103001</v>
      </c>
      <c r="G11320" s="7"/>
      <c r="H11320" s="5210">
        <v>200</v>
      </c>
      <c r="I11320" s="2204"/>
      <c r="J11320" s="2664"/>
    </row>
    <row r="11321" spans="3:10">
      <c r="C11321" s="440"/>
      <c r="D11321" s="5212"/>
      <c r="E11321" s="5203" t="str">
        <f>VLOOKUP($F11321,Accounts!$B:$C,2,FALSE)</f>
        <v>Due to PHILHEALTH</v>
      </c>
      <c r="F11321" s="48">
        <v>2020104000</v>
      </c>
      <c r="G11321" s="7"/>
      <c r="H11321" s="79"/>
      <c r="I11321" s="2204">
        <v>200</v>
      </c>
      <c r="J11321" s="2664"/>
    </row>
    <row r="11322" spans="3:10">
      <c r="C11322" s="440"/>
      <c r="D11322" s="5208"/>
      <c r="E11322" s="5207"/>
      <c r="F11322" s="48"/>
      <c r="G11322" s="7"/>
      <c r="H11322" s="79"/>
      <c r="I11322" s="2204"/>
      <c r="J11322" s="2664"/>
    </row>
    <row r="11323" spans="3:10">
      <c r="C11323" s="3414"/>
      <c r="D11323" s="6129" t="s">
        <v>6173</v>
      </c>
      <c r="E11323" s="6130"/>
      <c r="F11323" s="48"/>
      <c r="G11323" s="5214"/>
      <c r="H11323" s="79"/>
      <c r="I11323" s="2204"/>
      <c r="J11323" s="2664"/>
    </row>
    <row r="11324" spans="3:10">
      <c r="C11324" s="3415"/>
      <c r="D11324" s="6131"/>
      <c r="E11324" s="6132"/>
      <c r="F11324" s="48"/>
      <c r="G11324" s="312"/>
      <c r="H11324" s="628"/>
      <c r="I11324" s="5244"/>
      <c r="J11324" s="2664"/>
    </row>
    <row r="11325" spans="3:10">
      <c r="C11325" s="3415"/>
      <c r="D11325" s="6131"/>
      <c r="E11325" s="6132"/>
      <c r="F11325" s="48"/>
      <c r="G11325" s="3416"/>
      <c r="H11325" s="628"/>
      <c r="I11325" s="5244"/>
      <c r="J11325" s="2664"/>
    </row>
    <row r="11326" spans="3:10">
      <c r="C11326" s="3415"/>
      <c r="D11326" s="6131"/>
      <c r="E11326" s="6132"/>
      <c r="F11326" s="48"/>
      <c r="G11326" s="3416"/>
      <c r="H11326" s="628"/>
      <c r="I11326" s="5244"/>
      <c r="J11326" s="2664"/>
    </row>
    <row r="11327" spans="3:10">
      <c r="C11327" s="3415"/>
      <c r="D11327" s="6133"/>
      <c r="E11327" s="6134"/>
      <c r="F11327" s="48"/>
      <c r="G11327" s="3416"/>
      <c r="H11327" s="628"/>
      <c r="I11327" s="5244"/>
      <c r="J11327" s="2664"/>
    </row>
    <row r="11328" spans="3:10">
      <c r="C11328" s="3415"/>
      <c r="D11328" s="1110" t="s">
        <v>6105</v>
      </c>
      <c r="E11328" s="5207" t="s">
        <v>6174</v>
      </c>
      <c r="F11328" s="5258"/>
      <c r="G11328" s="627"/>
      <c r="H11328" s="628"/>
      <c r="I11328" s="5244"/>
      <c r="J11328" s="2664"/>
    </row>
    <row r="11329" spans="3:10">
      <c r="C11329" s="5292">
        <v>200</v>
      </c>
      <c r="D11329" s="5625" t="s">
        <v>53</v>
      </c>
      <c r="E11329" s="5626"/>
      <c r="F11329" s="4254" t="s">
        <v>4787</v>
      </c>
      <c r="G11329" s="627"/>
      <c r="H11329" s="628"/>
      <c r="I11329" s="5244"/>
      <c r="J11329" s="2664"/>
    </row>
    <row r="11330" spans="3:10">
      <c r="C11330" s="5292">
        <v>200</v>
      </c>
      <c r="D11330" s="5625" t="s">
        <v>4783</v>
      </c>
      <c r="E11330" s="5626"/>
      <c r="F11330" s="48">
        <v>2020104000</v>
      </c>
      <c r="G11330" s="627"/>
      <c r="H11330" s="628"/>
      <c r="I11330" s="5244"/>
      <c r="J11330" s="2664"/>
    </row>
    <row r="11331" spans="3:10">
      <c r="C11331" s="5292"/>
      <c r="D11331" s="5306"/>
      <c r="E11331" s="5306"/>
      <c r="F11331" s="5268"/>
      <c r="G11331" s="627"/>
      <c r="H11331" s="628"/>
      <c r="I11331" s="5244"/>
      <c r="J11331" s="2664"/>
    </row>
    <row r="11332" spans="3:10">
      <c r="C11332" s="5287"/>
      <c r="D11332" s="5267" t="s">
        <v>4785</v>
      </c>
      <c r="E11332" s="5267"/>
      <c r="F11332" s="5268"/>
      <c r="G11332" s="627"/>
      <c r="H11332" s="628"/>
      <c r="I11332" s="5244"/>
      <c r="J11332" s="2664"/>
    </row>
    <row r="11333" spans="3:10">
      <c r="C11333" s="5287">
        <v>200</v>
      </c>
      <c r="D11333" s="5625" t="s">
        <v>53</v>
      </c>
      <c r="E11333" s="5626"/>
      <c r="F11333" s="4254" t="s">
        <v>4787</v>
      </c>
      <c r="G11333" s="627"/>
      <c r="H11333" s="628"/>
      <c r="I11333" s="5244"/>
      <c r="J11333" s="2664"/>
    </row>
    <row r="11334" spans="3:10">
      <c r="C11334" s="5292">
        <v>200</v>
      </c>
      <c r="D11334" s="5208" t="s">
        <v>6153</v>
      </c>
      <c r="E11334" s="5290"/>
      <c r="F11334" s="48">
        <v>2020103001</v>
      </c>
      <c r="G11334" s="627"/>
      <c r="H11334" s="628"/>
      <c r="I11334" s="5244"/>
      <c r="J11334" s="2664"/>
    </row>
    <row r="11335" spans="3:10">
      <c r="C11335" s="5305"/>
      <c r="D11335" s="1110"/>
      <c r="E11335" s="5211"/>
      <c r="F11335" s="48"/>
      <c r="G11335" s="627"/>
      <c r="H11335" s="628"/>
      <c r="I11335" s="5244"/>
      <c r="J11335" s="2664"/>
    </row>
    <row r="11336" spans="3:10">
      <c r="C11336" s="5305"/>
      <c r="D11336" s="5306"/>
      <c r="E11336" s="5207"/>
      <c r="F11336" s="5268"/>
      <c r="G11336" s="627"/>
      <c r="H11336" s="628"/>
      <c r="I11336" s="5244"/>
      <c r="J11336" s="2664"/>
    </row>
    <row r="11337" spans="3:10">
      <c r="C11337" s="3415"/>
      <c r="D11337" s="5307"/>
      <c r="E11337" s="5207"/>
      <c r="F11337" s="5308"/>
      <c r="G11337" s="627"/>
      <c r="H11337" s="628"/>
      <c r="I11337" s="5244"/>
      <c r="J11337" s="2664"/>
    </row>
    <row r="11338" spans="3:10">
      <c r="C11338" s="3417"/>
      <c r="D11338" s="5302"/>
      <c r="E11338" s="5302"/>
      <c r="F11338" s="5303"/>
      <c r="G11338" s="3409"/>
      <c r="H11338" s="3409"/>
      <c r="I11338" s="5245"/>
      <c r="J11338" s="2664"/>
    </row>
    <row r="11339" spans="3:10">
      <c r="C11339" s="3417"/>
      <c r="D11339" s="5302"/>
      <c r="E11339" s="5302"/>
      <c r="F11339" s="5304"/>
      <c r="G11339" s="475"/>
      <c r="H11339" s="5240"/>
      <c r="I11339" s="5241"/>
      <c r="J11339" s="2664"/>
    </row>
    <row r="11340" spans="3:10">
      <c r="C11340" s="3417"/>
      <c r="D11340" s="5274"/>
      <c r="E11340" s="5274"/>
      <c r="F11340" s="2919" t="s">
        <v>70</v>
      </c>
      <c r="G11340" s="2920"/>
      <c r="H11340" s="5275">
        <f>SUM(H11319:H11339)</f>
        <v>200</v>
      </c>
      <c r="I11340" s="5276">
        <f>SUM(I11319:I11339)</f>
        <v>200</v>
      </c>
      <c r="J11340" s="2664"/>
    </row>
    <row r="11341" spans="3:10">
      <c r="C11341" s="3414"/>
      <c r="D11341" s="5277"/>
      <c r="E11341" s="5278"/>
      <c r="F11341" s="5279"/>
      <c r="G11341" s="11"/>
      <c r="H11341" s="5280"/>
      <c r="I11341" s="5281">
        <f>H11340-I11340</f>
        <v>0</v>
      </c>
      <c r="J11341" s="2664"/>
    </row>
    <row r="11342" spans="3:10">
      <c r="C11342" s="3414"/>
      <c r="D11342" s="5282"/>
      <c r="E11342" s="5283"/>
      <c r="F11342" s="5284"/>
      <c r="G11342" s="2695"/>
      <c r="H11342" s="5280"/>
      <c r="I11342" s="5285"/>
      <c r="J11342" s="2664"/>
    </row>
    <row r="11343" spans="3:10">
      <c r="C11343" s="3419"/>
      <c r="D11343" s="5282"/>
      <c r="E11343" s="5286"/>
      <c r="F11343" s="5284"/>
      <c r="G11343" s="2695"/>
      <c r="H11343" s="5280"/>
      <c r="I11343" s="5285"/>
      <c r="J11343" s="2664"/>
    </row>
    <row r="11344" spans="3:10">
      <c r="C11344" s="5383" t="s">
        <v>71</v>
      </c>
      <c r="D11344" s="5384"/>
      <c r="E11344" s="5216"/>
      <c r="F11344" s="5436" t="s">
        <v>275</v>
      </c>
      <c r="G11344" s="5437"/>
      <c r="H11344" s="5438"/>
      <c r="I11344" s="5459"/>
      <c r="J11344" s="2664"/>
    </row>
    <row r="11345" spans="3:10">
      <c r="C11345" s="451"/>
      <c r="D11345" s="81"/>
      <c r="E11345" s="82" t="s">
        <v>3885</v>
      </c>
      <c r="F11345" s="5202"/>
      <c r="G11345" s="13"/>
      <c r="H11345" s="102"/>
      <c r="I11345" s="2202"/>
      <c r="J11345" s="2664"/>
    </row>
    <row r="11346" spans="3:10">
      <c r="C11346" s="5452" t="s">
        <v>3560</v>
      </c>
      <c r="D11346" s="5430"/>
      <c r="E11346" s="5431"/>
      <c r="F11346" s="6006" t="s">
        <v>3026</v>
      </c>
      <c r="G11346" s="5587"/>
      <c r="H11346" s="5587"/>
      <c r="I11346" s="6007"/>
      <c r="J11346" s="2664"/>
    </row>
    <row r="11347" spans="3:10" ht="15.75" thickBot="1">
      <c r="C11347" s="5452" t="s">
        <v>3343</v>
      </c>
      <c r="D11347" s="5430"/>
      <c r="E11347" s="5431"/>
      <c r="F11347" s="5432" t="s">
        <v>303</v>
      </c>
      <c r="G11347" s="5433"/>
      <c r="H11347" s="5433"/>
      <c r="I11347" s="5453"/>
      <c r="J11347" s="2664"/>
    </row>
    <row r="11348" spans="3:10" ht="22.5">
      <c r="C11348" s="420" t="s">
        <v>245</v>
      </c>
      <c r="D11348" s="5460" t="s">
        <v>60</v>
      </c>
      <c r="E11348" s="5460"/>
      <c r="F11348" s="5461"/>
      <c r="G11348" s="2201"/>
      <c r="H11348" s="6207" t="s">
        <v>6175</v>
      </c>
      <c r="I11348" s="6208"/>
      <c r="J11348" s="2664"/>
    </row>
    <row r="11349" spans="3:10" ht="22.5">
      <c r="C11349" s="6230" t="s">
        <v>305</v>
      </c>
      <c r="D11349" s="6231"/>
      <c r="E11349" s="6231"/>
      <c r="F11349" s="6232"/>
      <c r="G11349" s="78"/>
      <c r="H11349" s="5270" t="str">
        <f>H11313</f>
        <v>Date: June   30, 2023</v>
      </c>
      <c r="I11349" s="2276"/>
      <c r="J11349" s="2664"/>
    </row>
    <row r="11350" spans="3:10" ht="22.5">
      <c r="C11350" s="6230" t="s">
        <v>306</v>
      </c>
      <c r="D11350" s="6231"/>
      <c r="E11350" s="6231"/>
      <c r="F11350" s="6232"/>
      <c r="G11350" s="78"/>
      <c r="H11350" s="322"/>
      <c r="I11350" s="2202"/>
      <c r="J11350" s="2664"/>
    </row>
    <row r="11351" spans="3:10">
      <c r="C11351" s="428"/>
      <c r="D11351" s="27"/>
      <c r="E11351" s="27"/>
      <c r="F11351" s="2128"/>
      <c r="G11351" s="2"/>
      <c r="H11351" s="94"/>
      <c r="I11351" s="2203"/>
      <c r="J11351" s="2664"/>
    </row>
    <row r="11352" spans="3:10">
      <c r="C11352" s="432"/>
      <c r="D11352" s="5413" t="s">
        <v>61</v>
      </c>
      <c r="E11352" s="5414"/>
      <c r="F11352" s="5414"/>
      <c r="G11352" s="5414"/>
      <c r="H11352" s="5414"/>
      <c r="I11352" s="5464"/>
      <c r="J11352" s="2664"/>
    </row>
    <row r="11353" spans="3:10">
      <c r="C11353" s="433" t="s">
        <v>62</v>
      </c>
      <c r="D11353" s="5416" t="s">
        <v>63</v>
      </c>
      <c r="E11353" s="5417"/>
      <c r="F11353" s="46" t="s">
        <v>302</v>
      </c>
      <c r="G11353" s="5420" t="s">
        <v>66</v>
      </c>
      <c r="H11353" s="5421"/>
      <c r="I11353" s="5456"/>
      <c r="J11353" s="2664"/>
    </row>
    <row r="11354" spans="3:10">
      <c r="C11354" s="436" t="s">
        <v>67</v>
      </c>
      <c r="D11354" s="5418"/>
      <c r="E11354" s="5419"/>
      <c r="F11354" s="47" t="s">
        <v>0</v>
      </c>
      <c r="G11354" s="5423" t="s">
        <v>68</v>
      </c>
      <c r="H11354" s="5424"/>
      <c r="I11354" s="2204" t="s">
        <v>69</v>
      </c>
      <c r="J11354" s="2664"/>
    </row>
    <row r="11355" spans="3:10">
      <c r="C11355" s="440"/>
      <c r="D11355" s="2129"/>
      <c r="E11355" s="2130"/>
      <c r="F11355" s="48"/>
      <c r="G11355" s="7" t="s">
        <v>65</v>
      </c>
      <c r="H11355" s="79"/>
      <c r="I11355" s="2204"/>
      <c r="J11355" s="2664"/>
    </row>
    <row r="11356" spans="3:10">
      <c r="C11356" s="440"/>
      <c r="D11356" s="1754" t="str">
        <f>VLOOKUP(F11356,Accounts!B:C,2,FALSE)</f>
        <v>Due to PAG-IBIG - Premium</v>
      </c>
      <c r="E11356" s="5203"/>
      <c r="F11356" s="48">
        <v>2020103001</v>
      </c>
      <c r="G11356" s="7"/>
      <c r="H11356" s="5210">
        <v>2600</v>
      </c>
      <c r="I11356" s="2204"/>
      <c r="J11356" s="2664"/>
    </row>
    <row r="11357" spans="3:10">
      <c r="C11357" s="440"/>
      <c r="D11357" s="5212"/>
      <c r="E11357" s="5203" t="str">
        <f>VLOOKUP($F11357,Accounts!$B:$C,2,FALSE)</f>
        <v>Due to PAG-IBIG Multi Purpose Loan</v>
      </c>
      <c r="F11357" s="48">
        <v>2020103002</v>
      </c>
      <c r="G11357" s="7"/>
      <c r="H11357" s="79"/>
      <c r="I11357" s="2204">
        <v>2600</v>
      </c>
      <c r="J11357" s="2664"/>
    </row>
    <row r="11358" spans="3:10">
      <c r="C11358" s="440"/>
      <c r="D11358" s="5208"/>
      <c r="E11358" s="5207"/>
      <c r="F11358" s="48"/>
      <c r="G11358" s="7"/>
      <c r="H11358" s="79"/>
      <c r="I11358" s="2204"/>
      <c r="J11358" s="2664"/>
    </row>
    <row r="11359" spans="3:10">
      <c r="C11359" s="3414"/>
      <c r="D11359" s="6129" t="s">
        <v>6177</v>
      </c>
      <c r="E11359" s="6130"/>
      <c r="F11359" s="48"/>
      <c r="G11359" s="5214"/>
      <c r="H11359" s="79"/>
      <c r="I11359" s="2204"/>
      <c r="J11359" s="2664"/>
    </row>
    <row r="11360" spans="3:10">
      <c r="C11360" s="3415"/>
      <c r="D11360" s="6131"/>
      <c r="E11360" s="6132"/>
      <c r="F11360" s="48"/>
      <c r="G11360" s="312"/>
      <c r="H11360" s="628"/>
      <c r="I11360" s="5244"/>
      <c r="J11360" s="2664"/>
    </row>
    <row r="11361" spans="3:10">
      <c r="C11361" s="3415"/>
      <c r="D11361" s="6131"/>
      <c r="E11361" s="6132"/>
      <c r="F11361" s="48"/>
      <c r="G11361" s="3416"/>
      <c r="H11361" s="628"/>
      <c r="I11361" s="5244"/>
      <c r="J11361" s="2664"/>
    </row>
    <row r="11362" spans="3:10">
      <c r="C11362" s="3415"/>
      <c r="D11362" s="6131"/>
      <c r="E11362" s="6132"/>
      <c r="F11362" s="48"/>
      <c r="G11362" s="3416"/>
      <c r="H11362" s="628"/>
      <c r="I11362" s="5244"/>
      <c r="J11362" s="2664"/>
    </row>
    <row r="11363" spans="3:10">
      <c r="C11363" s="3415"/>
      <c r="D11363" s="6133"/>
      <c r="E11363" s="6134"/>
      <c r="F11363" s="48"/>
      <c r="G11363" s="3416"/>
      <c r="H11363" s="628"/>
      <c r="I11363" s="5244"/>
      <c r="J11363" s="2664"/>
    </row>
    <row r="11364" spans="3:10">
      <c r="C11364" s="3415"/>
      <c r="D11364" s="1110" t="s">
        <v>6105</v>
      </c>
      <c r="E11364" s="5207" t="s">
        <v>6174</v>
      </c>
      <c r="F11364" s="5258"/>
      <c r="G11364" s="627"/>
      <c r="H11364" s="628"/>
      <c r="I11364" s="5244"/>
      <c r="J11364" s="2664"/>
    </row>
    <row r="11365" spans="3:10">
      <c r="C11365" s="5292">
        <v>2600</v>
      </c>
      <c r="D11365" s="5625" t="s">
        <v>53</v>
      </c>
      <c r="E11365" s="5626"/>
      <c r="F11365" s="4254" t="s">
        <v>4787</v>
      </c>
      <c r="G11365" s="627"/>
      <c r="H11365" s="628"/>
      <c r="I11365" s="5244"/>
      <c r="J11365" s="2664"/>
    </row>
    <row r="11366" spans="3:10">
      <c r="C11366" s="5292">
        <v>2600</v>
      </c>
      <c r="D11366" s="5625" t="s">
        <v>6176</v>
      </c>
      <c r="E11366" s="5626"/>
      <c r="F11366" s="48">
        <v>2020103002</v>
      </c>
      <c r="G11366" s="627"/>
      <c r="H11366" s="628"/>
      <c r="I11366" s="5244"/>
      <c r="J11366" s="2664"/>
    </row>
    <row r="11367" spans="3:10">
      <c r="C11367" s="5292"/>
      <c r="D11367" s="5306"/>
      <c r="E11367" s="5306"/>
      <c r="F11367" s="5268"/>
      <c r="G11367" s="627"/>
      <c r="H11367" s="628"/>
      <c r="I11367" s="5244"/>
      <c r="J11367" s="2664"/>
    </row>
    <row r="11368" spans="3:10">
      <c r="C11368" s="5287"/>
      <c r="D11368" s="5267" t="s">
        <v>4785</v>
      </c>
      <c r="E11368" s="5267"/>
      <c r="F11368" s="5268"/>
      <c r="G11368" s="627"/>
      <c r="H11368" s="628"/>
      <c r="I11368" s="5244"/>
      <c r="J11368" s="2664"/>
    </row>
    <row r="11369" spans="3:10">
      <c r="C11369" s="5287">
        <v>2600</v>
      </c>
      <c r="D11369" s="5625" t="s">
        <v>53</v>
      </c>
      <c r="E11369" s="5626"/>
      <c r="F11369" s="4254" t="s">
        <v>4787</v>
      </c>
      <c r="G11369" s="627"/>
      <c r="H11369" s="628"/>
      <c r="I11369" s="5244"/>
      <c r="J11369" s="2664"/>
    </row>
    <row r="11370" spans="3:10">
      <c r="C11370" s="5292">
        <v>2600</v>
      </c>
      <c r="D11370" s="5208" t="s">
        <v>6153</v>
      </c>
      <c r="E11370" s="5290"/>
      <c r="F11370" s="48">
        <v>2020103001</v>
      </c>
      <c r="G11370" s="627"/>
      <c r="H11370" s="628"/>
      <c r="I11370" s="5244"/>
      <c r="J11370" s="2664"/>
    </row>
    <row r="11371" spans="3:10">
      <c r="C11371" s="5305"/>
      <c r="D11371" s="1110"/>
      <c r="E11371" s="5211"/>
      <c r="F11371" s="48"/>
      <c r="G11371" s="627"/>
      <c r="H11371" s="628"/>
      <c r="I11371" s="5244"/>
      <c r="J11371" s="2664"/>
    </row>
    <row r="11372" spans="3:10">
      <c r="C11372" s="5305"/>
      <c r="D11372" s="5306"/>
      <c r="E11372" s="5207"/>
      <c r="F11372" s="5268"/>
      <c r="G11372" s="627"/>
      <c r="H11372" s="628"/>
      <c r="I11372" s="5244"/>
      <c r="J11372" s="2664"/>
    </row>
    <row r="11373" spans="3:10">
      <c r="C11373" s="3415"/>
      <c r="D11373" s="5307"/>
      <c r="E11373" s="5207"/>
      <c r="F11373" s="5308"/>
      <c r="G11373" s="627"/>
      <c r="H11373" s="628"/>
      <c r="I11373" s="5244"/>
      <c r="J11373" s="2664"/>
    </row>
    <row r="11374" spans="3:10">
      <c r="C11374" s="3417"/>
      <c r="D11374" s="5302"/>
      <c r="E11374" s="5302"/>
      <c r="F11374" s="5303"/>
      <c r="G11374" s="3409"/>
      <c r="H11374" s="3409"/>
      <c r="I11374" s="5245"/>
      <c r="J11374" s="2664"/>
    </row>
    <row r="11375" spans="3:10">
      <c r="C11375" s="3417"/>
      <c r="D11375" s="5302"/>
      <c r="E11375" s="5302"/>
      <c r="F11375" s="5304"/>
      <c r="G11375" s="475"/>
      <c r="H11375" s="5240"/>
      <c r="I11375" s="5241"/>
      <c r="J11375" s="2664"/>
    </row>
    <row r="11376" spans="3:10">
      <c r="C11376" s="3417"/>
      <c r="D11376" s="5274"/>
      <c r="E11376" s="5274"/>
      <c r="F11376" s="2919" t="s">
        <v>70</v>
      </c>
      <c r="G11376" s="2920"/>
      <c r="H11376" s="5275">
        <f>SUM(H11355:H11375)</f>
        <v>2600</v>
      </c>
      <c r="I11376" s="5276">
        <f>SUM(I11355:I11375)</f>
        <v>2600</v>
      </c>
      <c r="J11376" s="2664"/>
    </row>
    <row r="11377" spans="3:10">
      <c r="C11377" s="3414"/>
      <c r="D11377" s="5277"/>
      <c r="E11377" s="5278"/>
      <c r="F11377" s="5279"/>
      <c r="G11377" s="11"/>
      <c r="H11377" s="5280"/>
      <c r="I11377" s="5281">
        <f>H11376-I11376</f>
        <v>0</v>
      </c>
      <c r="J11377" s="2664"/>
    </row>
    <row r="11378" spans="3:10">
      <c r="C11378" s="3414"/>
      <c r="D11378" s="5282"/>
      <c r="E11378" s="5283"/>
      <c r="F11378" s="5284"/>
      <c r="G11378" s="2695"/>
      <c r="H11378" s="5280"/>
      <c r="I11378" s="5285"/>
      <c r="J11378" s="2664"/>
    </row>
    <row r="11379" spans="3:10">
      <c r="C11379" s="3419"/>
      <c r="D11379" s="5282"/>
      <c r="E11379" s="5286"/>
      <c r="F11379" s="5284"/>
      <c r="G11379" s="2695"/>
      <c r="H11379" s="5280"/>
      <c r="I11379" s="5285"/>
      <c r="J11379" s="2664"/>
    </row>
    <row r="11380" spans="3:10">
      <c r="C11380" s="5383" t="s">
        <v>71</v>
      </c>
      <c r="D11380" s="5384"/>
      <c r="E11380" s="5216"/>
      <c r="F11380" s="5436" t="s">
        <v>275</v>
      </c>
      <c r="G11380" s="5437"/>
      <c r="H11380" s="5438"/>
      <c r="I11380" s="5459"/>
      <c r="J11380" s="2664"/>
    </row>
    <row r="11381" spans="3:10">
      <c r="C11381" s="451"/>
      <c r="D11381" s="81"/>
      <c r="E11381" s="82" t="s">
        <v>3885</v>
      </c>
      <c r="F11381" s="5202"/>
      <c r="G11381" s="13"/>
      <c r="H11381" s="102"/>
      <c r="I11381" s="2202"/>
      <c r="J11381" s="2664"/>
    </row>
    <row r="11382" spans="3:10">
      <c r="C11382" s="5452" t="s">
        <v>3560</v>
      </c>
      <c r="D11382" s="5430"/>
      <c r="E11382" s="5431"/>
      <c r="F11382" s="6006" t="s">
        <v>3026</v>
      </c>
      <c r="G11382" s="5587"/>
      <c r="H11382" s="5587"/>
      <c r="I11382" s="6007"/>
      <c r="J11382" s="2664"/>
    </row>
    <row r="11383" spans="3:10" ht="15.75" thickBot="1">
      <c r="C11383" s="5452" t="s">
        <v>3343</v>
      </c>
      <c r="D11383" s="5430"/>
      <c r="E11383" s="5431"/>
      <c r="F11383" s="5432" t="s">
        <v>303</v>
      </c>
      <c r="G11383" s="5433"/>
      <c r="H11383" s="5433"/>
      <c r="I11383" s="5453"/>
      <c r="J11383" s="2664"/>
    </row>
    <row r="11384" spans="3:10" ht="22.5">
      <c r="C11384" s="420" t="s">
        <v>245</v>
      </c>
      <c r="D11384" s="5460" t="s">
        <v>60</v>
      </c>
      <c r="E11384" s="5460"/>
      <c r="F11384" s="5461"/>
      <c r="G11384" s="2201"/>
      <c r="H11384" s="6207" t="s">
        <v>6178</v>
      </c>
      <c r="I11384" s="6208"/>
      <c r="J11384" s="2664"/>
    </row>
    <row r="11385" spans="3:10" ht="22.5">
      <c r="C11385" s="6230" t="s">
        <v>305</v>
      </c>
      <c r="D11385" s="6231"/>
      <c r="E11385" s="6231"/>
      <c r="F11385" s="6232"/>
      <c r="G11385" s="78"/>
      <c r="H11385" s="5270" t="str">
        <f>H11349</f>
        <v>Date: June   30, 2023</v>
      </c>
      <c r="I11385" s="2276"/>
      <c r="J11385" s="2664"/>
    </row>
    <row r="11386" spans="3:10" ht="22.5">
      <c r="C11386" s="6230" t="s">
        <v>306</v>
      </c>
      <c r="D11386" s="6231"/>
      <c r="E11386" s="6231"/>
      <c r="F11386" s="6232"/>
      <c r="G11386" s="78"/>
      <c r="H11386" s="322"/>
      <c r="I11386" s="2202"/>
      <c r="J11386" s="2664"/>
    </row>
    <row r="11387" spans="3:10">
      <c r="C11387" s="428"/>
      <c r="D11387" s="27"/>
      <c r="E11387" s="27"/>
      <c r="F11387" s="2128"/>
      <c r="G11387" s="2"/>
      <c r="H11387" s="94"/>
      <c r="I11387" s="2203"/>
      <c r="J11387" s="2664"/>
    </row>
    <row r="11388" spans="3:10">
      <c r="C11388" s="432"/>
      <c r="D11388" s="5413" t="s">
        <v>61</v>
      </c>
      <c r="E11388" s="5414"/>
      <c r="F11388" s="5414"/>
      <c r="G11388" s="5414"/>
      <c r="H11388" s="5414"/>
      <c r="I11388" s="5464"/>
      <c r="J11388" s="2664"/>
    </row>
    <row r="11389" spans="3:10">
      <c r="C11389" s="433" t="s">
        <v>62</v>
      </c>
      <c r="D11389" s="5416" t="s">
        <v>63</v>
      </c>
      <c r="E11389" s="5417"/>
      <c r="F11389" s="46" t="s">
        <v>302</v>
      </c>
      <c r="G11389" s="5420" t="s">
        <v>66</v>
      </c>
      <c r="H11389" s="5421"/>
      <c r="I11389" s="5456"/>
      <c r="J11389" s="2664"/>
    </row>
    <row r="11390" spans="3:10">
      <c r="C11390" s="436" t="s">
        <v>67</v>
      </c>
      <c r="D11390" s="5418"/>
      <c r="E11390" s="5419"/>
      <c r="F11390" s="47" t="s">
        <v>0</v>
      </c>
      <c r="G11390" s="5423" t="s">
        <v>68</v>
      </c>
      <c r="H11390" s="5424"/>
      <c r="I11390" s="2204" t="s">
        <v>69</v>
      </c>
      <c r="J11390" s="2664"/>
    </row>
    <row r="11391" spans="3:10">
      <c r="C11391" s="440"/>
      <c r="D11391" s="2129"/>
      <c r="E11391" s="2130"/>
      <c r="F11391" s="48"/>
      <c r="G11391" s="7" t="s">
        <v>65</v>
      </c>
      <c r="H11391" s="79"/>
      <c r="I11391" s="2204"/>
      <c r="J11391" s="2664"/>
    </row>
    <row r="11392" spans="3:10">
      <c r="C11392" s="440"/>
      <c r="D11392" s="1754" t="str">
        <f>VLOOKUP(F11392,Accounts!B:C,2,FALSE)</f>
        <v>Due to PAG-IBIG - Premium</v>
      </c>
      <c r="E11392" s="5203"/>
      <c r="F11392" s="48">
        <v>2020103001</v>
      </c>
      <c r="G11392" s="7"/>
      <c r="H11392" s="5210">
        <v>4600</v>
      </c>
      <c r="I11392" s="2204"/>
      <c r="J11392" s="2664"/>
    </row>
    <row r="11393" spans="3:10">
      <c r="C11393" s="440"/>
      <c r="D11393" s="5212"/>
      <c r="E11393" s="5203" t="str">
        <f>VLOOKUP($F11393,Accounts!$B:$C,2,FALSE)</f>
        <v>Accumulated Surplus (Deficit)</v>
      </c>
      <c r="F11393" s="4254">
        <v>3010101000</v>
      </c>
      <c r="G11393" s="7"/>
      <c r="H11393" s="79"/>
      <c r="I11393" s="2204">
        <v>4600</v>
      </c>
      <c r="J11393" s="2664"/>
    </row>
    <row r="11394" spans="3:10">
      <c r="C11394" s="440"/>
      <c r="D11394" s="5208"/>
      <c r="E11394" s="5207"/>
      <c r="F11394" s="48"/>
      <c r="G11394" s="7"/>
      <c r="H11394" s="79"/>
      <c r="I11394" s="2204"/>
      <c r="J11394" s="2664"/>
    </row>
    <row r="11395" spans="3:10">
      <c r="C11395" s="3414"/>
      <c r="D11395" s="6129" t="s">
        <v>6180</v>
      </c>
      <c r="E11395" s="6130"/>
      <c r="F11395" s="48"/>
      <c r="G11395" s="5214"/>
      <c r="H11395" s="79"/>
      <c r="I11395" s="2204"/>
      <c r="J11395" s="2664"/>
    </row>
    <row r="11396" spans="3:10">
      <c r="C11396" s="3415"/>
      <c r="D11396" s="6131"/>
      <c r="E11396" s="6132"/>
      <c r="F11396" s="48"/>
      <c r="G11396" s="312"/>
      <c r="H11396" s="628"/>
      <c r="I11396" s="5244"/>
      <c r="J11396" s="2664"/>
    </row>
    <row r="11397" spans="3:10">
      <c r="C11397" s="3415"/>
      <c r="D11397" s="6131"/>
      <c r="E11397" s="6132"/>
      <c r="F11397" s="48"/>
      <c r="G11397" s="3416"/>
      <c r="H11397" s="628"/>
      <c r="I11397" s="5244"/>
      <c r="J11397" s="2664"/>
    </row>
    <row r="11398" spans="3:10">
      <c r="C11398" s="3415"/>
      <c r="D11398" s="6131"/>
      <c r="E11398" s="6132"/>
      <c r="F11398" s="48"/>
      <c r="G11398" s="3416"/>
      <c r="H11398" s="628"/>
      <c r="I11398" s="5244"/>
      <c r="J11398" s="2664"/>
    </row>
    <row r="11399" spans="3:10">
      <c r="C11399" s="3415"/>
      <c r="D11399" s="6133"/>
      <c r="E11399" s="6134"/>
      <c r="F11399" s="48"/>
      <c r="G11399" s="3416"/>
      <c r="H11399" s="628"/>
      <c r="I11399" s="5244"/>
      <c r="J11399" s="2664"/>
    </row>
    <row r="11400" spans="3:10">
      <c r="C11400" s="3415"/>
      <c r="D11400" s="1110" t="s">
        <v>6105</v>
      </c>
      <c r="E11400" s="5207" t="s">
        <v>6181</v>
      </c>
      <c r="F11400" s="5258"/>
      <c r="G11400" s="627"/>
      <c r="H11400" s="628"/>
      <c r="I11400" s="5244"/>
      <c r="J11400" s="2664"/>
    </row>
    <row r="11401" spans="3:10">
      <c r="C11401" s="5292">
        <v>4600</v>
      </c>
      <c r="D11401" s="5625" t="s">
        <v>3877</v>
      </c>
      <c r="E11401" s="5626"/>
      <c r="F11401" s="4254">
        <v>5010102000</v>
      </c>
      <c r="G11401" s="627"/>
      <c r="H11401" s="628"/>
      <c r="I11401" s="5244"/>
      <c r="J11401" s="2664"/>
    </row>
    <row r="11402" spans="3:10">
      <c r="C11402" s="5292">
        <v>4600</v>
      </c>
      <c r="D11402" s="5625" t="s">
        <v>6182</v>
      </c>
      <c r="E11402" s="5626"/>
      <c r="F11402" s="48">
        <v>1010404000</v>
      </c>
      <c r="G11402" s="627"/>
      <c r="H11402" s="628"/>
      <c r="I11402" s="5244"/>
      <c r="J11402" s="2664"/>
    </row>
    <row r="11403" spans="3:10">
      <c r="C11403" s="5292"/>
      <c r="D11403" s="5251"/>
      <c r="E11403" s="5251"/>
      <c r="F11403" s="5268"/>
      <c r="G11403" s="627"/>
      <c r="H11403" s="628"/>
      <c r="I11403" s="5244"/>
      <c r="J11403" s="2664"/>
    </row>
    <row r="11404" spans="3:10">
      <c r="C11404" s="5287"/>
      <c r="D11404" s="5267" t="s">
        <v>4785</v>
      </c>
      <c r="E11404" s="5267"/>
      <c r="F11404" s="5268"/>
      <c r="G11404" s="627"/>
      <c r="H11404" s="628"/>
      <c r="I11404" s="5244"/>
      <c r="J11404" s="2664"/>
    </row>
    <row r="11405" spans="3:10">
      <c r="C11405" s="5287">
        <v>4600</v>
      </c>
      <c r="D11405" s="5625" t="s">
        <v>6179</v>
      </c>
      <c r="E11405" s="5626"/>
      <c r="F11405" s="48">
        <v>2020103001</v>
      </c>
      <c r="G11405" s="627"/>
      <c r="H11405" s="628"/>
      <c r="I11405" s="5244"/>
      <c r="J11405" s="2664"/>
    </row>
    <row r="11406" spans="3:10">
      <c r="C11406" s="5292">
        <v>4600</v>
      </c>
      <c r="D11406" s="5625" t="s">
        <v>6182</v>
      </c>
      <c r="E11406" s="5626"/>
      <c r="F11406" s="48">
        <v>1010404000</v>
      </c>
      <c r="G11406" s="627"/>
      <c r="H11406" s="628"/>
      <c r="I11406" s="5244"/>
      <c r="J11406" s="2664"/>
    </row>
    <row r="11407" spans="3:10">
      <c r="C11407" s="5292"/>
      <c r="D11407" s="1110"/>
      <c r="E11407" s="5211"/>
      <c r="F11407" s="48"/>
      <c r="G11407" s="627"/>
      <c r="H11407" s="628"/>
      <c r="I11407" s="5244"/>
      <c r="J11407" s="2664"/>
    </row>
    <row r="11408" spans="3:10">
      <c r="C11408" s="5292">
        <v>4600</v>
      </c>
      <c r="D11408" s="5625" t="s">
        <v>3877</v>
      </c>
      <c r="E11408" s="5626"/>
      <c r="F11408" s="4254">
        <v>5010102000</v>
      </c>
      <c r="G11408" s="627"/>
      <c r="H11408" s="628"/>
      <c r="I11408" s="5244"/>
      <c r="J11408" s="2664"/>
    </row>
    <row r="11409" spans="3:10">
      <c r="C11409" s="5287">
        <v>4600</v>
      </c>
      <c r="D11409" s="5625" t="s">
        <v>6183</v>
      </c>
      <c r="E11409" s="5626"/>
      <c r="F11409" s="4254">
        <v>5010302001</v>
      </c>
      <c r="G11409" s="627"/>
      <c r="H11409" s="628"/>
      <c r="I11409" s="5244"/>
      <c r="J11409" s="2664"/>
    </row>
    <row r="11410" spans="3:10">
      <c r="C11410" s="3417"/>
      <c r="D11410" s="5302"/>
      <c r="E11410" s="5302"/>
      <c r="F11410" s="5303"/>
      <c r="G11410" s="3409"/>
      <c r="H11410" s="3409"/>
      <c r="I11410" s="5245"/>
      <c r="J11410" s="2664"/>
    </row>
    <row r="11411" spans="3:10">
      <c r="C11411" s="3417"/>
      <c r="D11411" s="5302"/>
      <c r="E11411" s="5302"/>
      <c r="F11411" s="5304"/>
      <c r="G11411" s="475"/>
      <c r="H11411" s="5240"/>
      <c r="I11411" s="5241"/>
      <c r="J11411" s="2664"/>
    </row>
    <row r="11412" spans="3:10">
      <c r="C11412" s="3417"/>
      <c r="D11412" s="5274"/>
      <c r="E11412" s="5274"/>
      <c r="F11412" s="2919" t="s">
        <v>70</v>
      </c>
      <c r="G11412" s="2920"/>
      <c r="H11412" s="5275">
        <f>SUM(H11391:H11411)</f>
        <v>4600</v>
      </c>
      <c r="I11412" s="5276">
        <f>SUM(I11391:I11411)</f>
        <v>4600</v>
      </c>
      <c r="J11412" s="2664"/>
    </row>
    <row r="11413" spans="3:10">
      <c r="C11413" s="3414"/>
      <c r="D11413" s="5277"/>
      <c r="E11413" s="5278"/>
      <c r="F11413" s="5279"/>
      <c r="G11413" s="11"/>
      <c r="H11413" s="5280"/>
      <c r="I11413" s="5281">
        <f>H11412-I11412</f>
        <v>0</v>
      </c>
      <c r="J11413" s="2664"/>
    </row>
    <row r="11414" spans="3:10">
      <c r="C11414" s="3414"/>
      <c r="D11414" s="5282"/>
      <c r="E11414" s="5283"/>
      <c r="F11414" s="5284"/>
      <c r="G11414" s="2695"/>
      <c r="H11414" s="5280"/>
      <c r="I11414" s="5285"/>
      <c r="J11414" s="2664"/>
    </row>
    <row r="11415" spans="3:10">
      <c r="C11415" s="3419"/>
      <c r="D11415" s="5282"/>
      <c r="E11415" s="5286"/>
      <c r="F11415" s="5284"/>
      <c r="G11415" s="2695"/>
      <c r="H11415" s="5280"/>
      <c r="I11415" s="5285"/>
      <c r="J11415" s="2664"/>
    </row>
    <row r="11416" spans="3:10">
      <c r="C11416" s="5383" t="s">
        <v>71</v>
      </c>
      <c r="D11416" s="5384"/>
      <c r="E11416" s="5216"/>
      <c r="F11416" s="5436" t="s">
        <v>275</v>
      </c>
      <c r="G11416" s="5437"/>
      <c r="H11416" s="5438"/>
      <c r="I11416" s="5459"/>
      <c r="J11416" s="2664"/>
    </row>
    <row r="11417" spans="3:10">
      <c r="C11417" s="451"/>
      <c r="D11417" s="81"/>
      <c r="E11417" s="82" t="s">
        <v>3885</v>
      </c>
      <c r="F11417" s="5202"/>
      <c r="G11417" s="13"/>
      <c r="H11417" s="102"/>
      <c r="I11417" s="2202"/>
      <c r="J11417" s="2664"/>
    </row>
    <row r="11418" spans="3:10">
      <c r="C11418" s="5452" t="s">
        <v>3560</v>
      </c>
      <c r="D11418" s="5430"/>
      <c r="E11418" s="5431"/>
      <c r="F11418" s="6006" t="s">
        <v>3026</v>
      </c>
      <c r="G11418" s="5587"/>
      <c r="H11418" s="5587"/>
      <c r="I11418" s="6007"/>
      <c r="J11418" s="2664"/>
    </row>
    <row r="11419" spans="3:10" ht="15.75" thickBot="1">
      <c r="C11419" s="6235" t="s">
        <v>3343</v>
      </c>
      <c r="D11419" s="6236"/>
      <c r="E11419" s="6237"/>
      <c r="F11419" s="6238" t="s">
        <v>303</v>
      </c>
      <c r="G11419" s="6239"/>
      <c r="H11419" s="6239"/>
      <c r="I11419" s="6240"/>
      <c r="J11419" s="2664"/>
    </row>
    <row r="11420" spans="3:10" ht="22.5">
      <c r="C11420" s="420" t="s">
        <v>245</v>
      </c>
      <c r="D11420" s="5460" t="s">
        <v>60</v>
      </c>
      <c r="E11420" s="5460"/>
      <c r="F11420" s="5461"/>
      <c r="G11420" s="2201"/>
      <c r="H11420" s="6207" t="s">
        <v>6184</v>
      </c>
      <c r="I11420" s="6208"/>
      <c r="J11420" s="2664"/>
    </row>
    <row r="11421" spans="3:10" ht="22.5">
      <c r="C11421" s="6230" t="s">
        <v>305</v>
      </c>
      <c r="D11421" s="6231"/>
      <c r="E11421" s="6231"/>
      <c r="F11421" s="6232"/>
      <c r="G11421" s="78"/>
      <c r="H11421" s="5619" t="str">
        <f>H11385</f>
        <v>Date: June   30, 2023</v>
      </c>
      <c r="I11421" s="5620"/>
      <c r="J11421" s="2664"/>
    </row>
    <row r="11422" spans="3:10" ht="22.5">
      <c r="C11422" s="6230" t="s">
        <v>306</v>
      </c>
      <c r="D11422" s="6231"/>
      <c r="E11422" s="6231"/>
      <c r="F11422" s="6232"/>
      <c r="G11422" s="78"/>
      <c r="H11422" s="92"/>
      <c r="I11422" s="2202"/>
      <c r="J11422" s="2664"/>
    </row>
    <row r="11423" spans="3:10">
      <c r="C11423" s="428"/>
      <c r="D11423" s="27"/>
      <c r="E11423" s="27"/>
      <c r="F11423" s="2128"/>
      <c r="G11423" s="2"/>
      <c r="H11423" s="94"/>
      <c r="I11423" s="2203"/>
      <c r="J11423" s="2664"/>
    </row>
    <row r="11424" spans="3:10">
      <c r="C11424" s="432"/>
      <c r="D11424" s="5413" t="s">
        <v>61</v>
      </c>
      <c r="E11424" s="5414"/>
      <c r="F11424" s="5414"/>
      <c r="G11424" s="5414"/>
      <c r="H11424" s="5414"/>
      <c r="I11424" s="5464"/>
      <c r="J11424" s="2664"/>
    </row>
    <row r="11425" spans="3:10">
      <c r="C11425" s="433" t="s">
        <v>62</v>
      </c>
      <c r="D11425" s="5416" t="s">
        <v>63</v>
      </c>
      <c r="E11425" s="5417"/>
      <c r="F11425" s="46" t="s">
        <v>302</v>
      </c>
      <c r="G11425" s="5420" t="s">
        <v>66</v>
      </c>
      <c r="H11425" s="5421"/>
      <c r="I11425" s="5456"/>
      <c r="J11425" s="2664"/>
    </row>
    <row r="11426" spans="3:10">
      <c r="C11426" s="436" t="s">
        <v>67</v>
      </c>
      <c r="D11426" s="5418"/>
      <c r="E11426" s="5419"/>
      <c r="F11426" s="47" t="s">
        <v>0</v>
      </c>
      <c r="G11426" s="5423" t="s">
        <v>68</v>
      </c>
      <c r="H11426" s="5424"/>
      <c r="I11426" s="2204" t="s">
        <v>69</v>
      </c>
      <c r="J11426" s="2664"/>
    </row>
    <row r="11427" spans="3:10">
      <c r="C11427" s="440"/>
      <c r="D11427" s="2129"/>
      <c r="E11427" s="2130"/>
      <c r="F11427" s="48"/>
      <c r="G11427" s="7" t="s">
        <v>65</v>
      </c>
      <c r="H11427" s="79"/>
      <c r="I11427" s="2204"/>
      <c r="J11427" s="2664"/>
    </row>
    <row r="11428" spans="3:10">
      <c r="C11428" s="440"/>
      <c r="D11428" s="5625" t="str">
        <f>VLOOKUP(F11428,Accounts!B:C,2,FALSE)</f>
        <v>Due to PHILHEALTH</v>
      </c>
      <c r="E11428" s="5626"/>
      <c r="F11428" s="48">
        <v>2020104000</v>
      </c>
      <c r="G11428" s="7"/>
      <c r="H11428" s="347">
        <v>200</v>
      </c>
      <c r="I11428" s="351"/>
      <c r="J11428" s="2664"/>
    </row>
    <row r="11429" spans="3:10">
      <c r="C11429" s="440"/>
      <c r="D11429" s="5208"/>
      <c r="E11429" s="5208" t="str">
        <f>VLOOKUP($F11429,Accounts!$B:$C,2,FALSE)</f>
        <v>Due to PAG-IBIG - Premium</v>
      </c>
      <c r="F11429" s="48">
        <v>2020103001</v>
      </c>
      <c r="G11429" s="7"/>
      <c r="H11429" s="347"/>
      <c r="I11429" s="351">
        <v>200</v>
      </c>
      <c r="J11429" s="2664"/>
    </row>
    <row r="11430" spans="3:10">
      <c r="C11430" s="440"/>
      <c r="D11430" s="6222"/>
      <c r="E11430" s="6223"/>
      <c r="F11430" s="48"/>
      <c r="G11430" s="8"/>
      <c r="H11430" s="79"/>
      <c r="I11430" s="2204"/>
      <c r="J11430" s="2664"/>
    </row>
    <row r="11431" spans="3:10" ht="36.75" customHeight="1">
      <c r="C11431" s="440"/>
      <c r="D11431" s="6224" t="s">
        <v>6186</v>
      </c>
      <c r="E11431" s="6225"/>
      <c r="F11431" s="5258"/>
      <c r="G11431" s="8"/>
      <c r="H11431" s="79"/>
      <c r="I11431" s="2204"/>
      <c r="J11431" s="2664"/>
    </row>
    <row r="11432" spans="3:10">
      <c r="C11432" s="440"/>
      <c r="D11432" s="5236"/>
      <c r="E11432" s="5236"/>
      <c r="F11432" s="5259"/>
      <c r="G11432" s="5214"/>
      <c r="H11432" s="311"/>
      <c r="I11432" s="2220"/>
      <c r="J11432" s="2664"/>
    </row>
    <row r="11433" spans="3:10" ht="15.75">
      <c r="C11433" s="5260"/>
      <c r="D11433" s="1110"/>
      <c r="E11433" s="5261"/>
      <c r="F11433" s="946"/>
      <c r="G11433" s="8"/>
      <c r="H11433" s="412"/>
      <c r="I11433" s="5238"/>
      <c r="J11433" s="2664"/>
    </row>
    <row r="11434" spans="3:10">
      <c r="C11434" s="5260"/>
      <c r="D11434" s="1110"/>
      <c r="E11434" s="2294"/>
      <c r="F11434" s="5262"/>
      <c r="G11434" s="8"/>
      <c r="H11434" s="412"/>
      <c r="I11434" s="5238"/>
      <c r="J11434" s="2664"/>
    </row>
    <row r="11435" spans="3:10">
      <c r="C11435" s="5260"/>
      <c r="D11435" s="1110" t="s">
        <v>6105</v>
      </c>
      <c r="E11435" s="5207" t="s">
        <v>6187</v>
      </c>
      <c r="F11435" s="5258"/>
      <c r="G11435" s="8"/>
      <c r="H11435" s="5239"/>
      <c r="I11435" s="2204"/>
      <c r="J11435" s="2664"/>
    </row>
    <row r="11436" spans="3:10">
      <c r="C11436" s="5260">
        <v>200</v>
      </c>
      <c r="D11436" s="5625" t="s">
        <v>6188</v>
      </c>
      <c r="E11436" s="5626"/>
      <c r="F11436" s="48">
        <v>5021199000</v>
      </c>
      <c r="G11436" s="8"/>
      <c r="H11436" s="5239"/>
      <c r="I11436" s="2204"/>
      <c r="J11436" s="2664"/>
    </row>
    <row r="11437" spans="3:10">
      <c r="C11437" s="5260">
        <v>200</v>
      </c>
      <c r="D11437" s="5625" t="s">
        <v>4783</v>
      </c>
      <c r="E11437" s="5626"/>
      <c r="F11437" s="48">
        <v>2020104000</v>
      </c>
      <c r="G11437" s="8"/>
      <c r="H11437" s="5239"/>
      <c r="I11437" s="2204"/>
      <c r="J11437" s="2664"/>
    </row>
    <row r="11438" spans="3:10">
      <c r="C11438" s="5260"/>
      <c r="D11438" s="5267"/>
      <c r="E11438" s="5267"/>
      <c r="F11438" s="5268"/>
      <c r="G11438" s="8"/>
      <c r="H11438" s="96"/>
      <c r="I11438" s="2221"/>
      <c r="J11438" s="2664"/>
    </row>
    <row r="11439" spans="3:10">
      <c r="C11439" s="5260"/>
      <c r="D11439" s="5267" t="s">
        <v>4785</v>
      </c>
      <c r="E11439" s="5267"/>
      <c r="F11439" s="5268"/>
      <c r="G11439" s="8"/>
      <c r="H11439" s="96"/>
      <c r="I11439" s="2221"/>
      <c r="J11439" s="2664"/>
    </row>
    <row r="11440" spans="3:10">
      <c r="C11440" s="5260">
        <v>200</v>
      </c>
      <c r="D11440" s="5625" t="s">
        <v>6188</v>
      </c>
      <c r="E11440" s="5626"/>
      <c r="F11440" s="48">
        <v>5021199000</v>
      </c>
      <c r="G11440" s="8"/>
      <c r="H11440" s="96"/>
      <c r="I11440" s="2221"/>
      <c r="J11440" s="2664"/>
    </row>
    <row r="11441" spans="3:10">
      <c r="C11441" s="5260">
        <v>200</v>
      </c>
      <c r="D11441" s="1110" t="s">
        <v>6185</v>
      </c>
      <c r="E11441" s="5211"/>
      <c r="F11441" s="48">
        <v>2020103001</v>
      </c>
      <c r="G11441" s="8"/>
      <c r="H11441" s="5240"/>
      <c r="I11441" s="5241"/>
      <c r="J11441" s="2664"/>
    </row>
    <row r="11442" spans="3:10">
      <c r="C11442" s="5260"/>
      <c r="D11442" s="1110"/>
      <c r="E11442" s="5211"/>
      <c r="F11442" s="5242"/>
      <c r="G11442" s="8"/>
      <c r="H11442" s="412"/>
      <c r="I11442" s="5238"/>
      <c r="J11442" s="2664"/>
    </row>
    <row r="11443" spans="3:10" ht="15.75" thickBot="1">
      <c r="C11443" s="5264"/>
      <c r="D11443" s="30"/>
      <c r="E11443" s="267"/>
      <c r="F11443" s="1046" t="s">
        <v>70</v>
      </c>
      <c r="G11443" s="10"/>
      <c r="H11443" s="99">
        <f>SUM(H11427:H11432)</f>
        <v>200</v>
      </c>
      <c r="I11443" s="2206">
        <f>SUM(I11427:I11432)</f>
        <v>200</v>
      </c>
      <c r="J11443" s="2664"/>
    </row>
    <row r="11444" spans="3:10" ht="15.75" thickTop="1">
      <c r="C11444" s="449"/>
      <c r="D11444" s="32"/>
      <c r="E11444" s="33"/>
      <c r="F11444" s="5255"/>
      <c r="G11444" s="11"/>
      <c r="H11444" s="101"/>
      <c r="I11444" s="2222">
        <f>H11443-I11443</f>
        <v>0</v>
      </c>
      <c r="J11444" s="2664"/>
    </row>
    <row r="11445" spans="3:10">
      <c r="C11445" s="5383" t="s">
        <v>71</v>
      </c>
      <c r="D11445" s="5384"/>
      <c r="E11445" s="5216"/>
      <c r="F11445" s="5436" t="s">
        <v>275</v>
      </c>
      <c r="G11445" s="5437"/>
      <c r="H11445" s="5438"/>
      <c r="I11445" s="5459"/>
      <c r="J11445" s="2664"/>
    </row>
    <row r="11446" spans="3:10">
      <c r="C11446" s="451"/>
      <c r="D11446" s="81"/>
      <c r="E11446" s="82" t="s">
        <v>3880</v>
      </c>
      <c r="F11446" s="5202"/>
      <c r="G11446" s="13"/>
      <c r="H11446" s="102"/>
      <c r="I11446" s="2202"/>
      <c r="J11446" s="2664"/>
    </row>
    <row r="11447" spans="3:10">
      <c r="C11447" s="5452" t="s">
        <v>3560</v>
      </c>
      <c r="D11447" s="5430"/>
      <c r="E11447" s="5431"/>
      <c r="F11447" s="6006" t="s">
        <v>3026</v>
      </c>
      <c r="G11447" s="5587"/>
      <c r="H11447" s="5587"/>
      <c r="I11447" s="6007"/>
      <c r="J11447" s="2664"/>
    </row>
    <row r="11448" spans="3:10">
      <c r="C11448" s="5452" t="s">
        <v>3343</v>
      </c>
      <c r="D11448" s="5430"/>
      <c r="E11448" s="5431"/>
      <c r="F11448" s="5432" t="s">
        <v>303</v>
      </c>
      <c r="G11448" s="5433"/>
      <c r="H11448" s="5433"/>
      <c r="I11448" s="5453"/>
      <c r="J11448" s="2664"/>
    </row>
    <row r="11449" spans="3:10" ht="15.75" thickBot="1">
      <c r="C11449" s="464" t="s">
        <v>245</v>
      </c>
      <c r="D11449" s="465"/>
      <c r="E11449" s="465"/>
      <c r="F11449" s="477"/>
      <c r="G11449" s="467"/>
      <c r="H11449" s="2223"/>
      <c r="I11449" s="2224" t="s">
        <v>245</v>
      </c>
      <c r="J11449" s="2664"/>
    </row>
    <row r="11450" spans="3:10" ht="22.5">
      <c r="C11450" s="420" t="s">
        <v>245</v>
      </c>
      <c r="D11450" s="5460" t="s">
        <v>60</v>
      </c>
      <c r="E11450" s="5460"/>
      <c r="F11450" s="5461"/>
      <c r="G11450" s="2201"/>
      <c r="H11450" s="6207" t="s">
        <v>6189</v>
      </c>
      <c r="I11450" s="6208"/>
      <c r="J11450" s="2664"/>
    </row>
    <row r="11451" spans="3:10" ht="22.5">
      <c r="C11451" s="6230" t="s">
        <v>305</v>
      </c>
      <c r="D11451" s="6231"/>
      <c r="E11451" s="6231"/>
      <c r="F11451" s="6232"/>
      <c r="G11451" s="78"/>
      <c r="H11451" s="5411" t="str">
        <f>H11421</f>
        <v>Date: June   30, 2023</v>
      </c>
      <c r="I11451" s="5463"/>
      <c r="J11451" s="2664"/>
    </row>
    <row r="11452" spans="3:10" ht="22.5">
      <c r="C11452" s="6230" t="s">
        <v>306</v>
      </c>
      <c r="D11452" s="6231"/>
      <c r="E11452" s="6231"/>
      <c r="F11452" s="6232"/>
      <c r="G11452" s="78"/>
      <c r="H11452" s="92"/>
      <c r="I11452" s="2202"/>
      <c r="J11452" s="2664"/>
    </row>
    <row r="11453" spans="3:10">
      <c r="C11453" s="428"/>
      <c r="D11453" s="27"/>
      <c r="E11453" s="27"/>
      <c r="F11453" s="2128"/>
      <c r="G11453" s="2"/>
      <c r="H11453" s="94"/>
      <c r="I11453" s="2203"/>
      <c r="J11453" s="2664"/>
    </row>
    <row r="11454" spans="3:10">
      <c r="C11454" s="432"/>
      <c r="D11454" s="5413" t="s">
        <v>61</v>
      </c>
      <c r="E11454" s="5414"/>
      <c r="F11454" s="5414"/>
      <c r="G11454" s="5414"/>
      <c r="H11454" s="5414"/>
      <c r="I11454" s="5464"/>
      <c r="J11454" s="2664"/>
    </row>
    <row r="11455" spans="3:10">
      <c r="C11455" s="433" t="s">
        <v>62</v>
      </c>
      <c r="D11455" s="5416" t="s">
        <v>63</v>
      </c>
      <c r="E11455" s="5417"/>
      <c r="F11455" s="46" t="s">
        <v>302</v>
      </c>
      <c r="G11455" s="5420" t="s">
        <v>66</v>
      </c>
      <c r="H11455" s="5421"/>
      <c r="I11455" s="5456"/>
      <c r="J11455" s="2664"/>
    </row>
    <row r="11456" spans="3:10">
      <c r="C11456" s="436" t="s">
        <v>67</v>
      </c>
      <c r="D11456" s="5418"/>
      <c r="E11456" s="5419"/>
      <c r="F11456" s="47" t="s">
        <v>0</v>
      </c>
      <c r="G11456" s="5423" t="s">
        <v>68</v>
      </c>
      <c r="H11456" s="5424"/>
      <c r="I11456" s="2204" t="s">
        <v>69</v>
      </c>
      <c r="J11456" s="2664"/>
    </row>
    <row r="11457" spans="3:10">
      <c r="C11457" s="440"/>
      <c r="D11457" s="2129"/>
      <c r="E11457" s="2130"/>
      <c r="F11457" s="48"/>
      <c r="G11457" s="7" t="s">
        <v>65</v>
      </c>
      <c r="H11457" s="79"/>
      <c r="I11457" s="2204"/>
      <c r="J11457" s="2664"/>
    </row>
    <row r="11458" spans="3:10">
      <c r="C11458" s="440"/>
      <c r="D11458" s="5625" t="str">
        <f>VLOOKUP(F11458,Accounts!B:C,2,FALSE)</f>
        <v>Due to PHILHEALTH</v>
      </c>
      <c r="E11458" s="5626"/>
      <c r="F11458" s="48">
        <v>2020104000</v>
      </c>
      <c r="G11458" s="7"/>
      <c r="H11458" s="347">
        <v>92570.12</v>
      </c>
      <c r="I11458" s="2204"/>
      <c r="J11458" s="2664"/>
    </row>
    <row r="11459" spans="3:10">
      <c r="C11459" s="440"/>
      <c r="D11459" s="5208"/>
      <c r="E11459" s="5208" t="str">
        <f>VLOOKUP($F11459,Accounts!$B:$C,2,FALSE)</f>
        <v>Accumulated Surplus (Deficit)</v>
      </c>
      <c r="F11459" s="48">
        <v>3010101000</v>
      </c>
      <c r="G11459" s="7"/>
      <c r="H11459" s="79"/>
      <c r="I11459" s="2204">
        <v>92570.12</v>
      </c>
      <c r="J11459" s="2664"/>
    </row>
    <row r="11460" spans="3:10">
      <c r="C11460" s="440"/>
      <c r="D11460" s="5208"/>
      <c r="E11460" s="5251"/>
      <c r="F11460" s="5252"/>
      <c r="G11460" s="7"/>
      <c r="H11460" s="79"/>
      <c r="I11460" s="2204"/>
      <c r="J11460" s="2664"/>
    </row>
    <row r="11461" spans="3:10">
      <c r="C11461" s="440"/>
      <c r="D11461" s="5208"/>
      <c r="E11461" s="5207"/>
      <c r="F11461" s="48"/>
      <c r="G11461" s="7"/>
      <c r="H11461" s="79"/>
      <c r="I11461" s="2204"/>
      <c r="J11461" s="2664"/>
    </row>
    <row r="11462" spans="3:10" ht="15" customHeight="1">
      <c r="C11462" s="2219"/>
      <c r="D11462" s="6224" t="s">
        <v>6190</v>
      </c>
      <c r="E11462" s="6225"/>
      <c r="F11462" s="290"/>
      <c r="G11462" s="292"/>
      <c r="H11462" s="79"/>
      <c r="I11462" s="2204"/>
      <c r="J11462" s="2664"/>
    </row>
    <row r="11463" spans="3:10">
      <c r="C11463" s="3407"/>
      <c r="D11463" s="6228"/>
      <c r="E11463" s="6229"/>
      <c r="F11463" s="5265"/>
      <c r="G11463" s="948"/>
      <c r="H11463" s="628"/>
      <c r="I11463" s="5244"/>
      <c r="J11463" s="2664"/>
    </row>
    <row r="11464" spans="3:10">
      <c r="C11464" s="3407"/>
      <c r="D11464" s="5236"/>
      <c r="E11464" s="5236"/>
      <c r="F11464" s="5265"/>
      <c r="G11464" s="707"/>
      <c r="H11464" s="707"/>
      <c r="I11464" s="5245"/>
      <c r="J11464" s="2664"/>
    </row>
    <row r="11465" spans="3:10">
      <c r="C11465" s="3407"/>
      <c r="D11465" s="5236"/>
      <c r="E11465" s="5236"/>
      <c r="F11465" s="5265"/>
      <c r="G11465" s="707"/>
      <c r="H11465" s="707"/>
      <c r="I11465" s="5245"/>
      <c r="J11465" s="2664"/>
    </row>
    <row r="11466" spans="3:10">
      <c r="C11466" s="3407"/>
      <c r="D11466" s="5236"/>
      <c r="E11466" s="5236"/>
      <c r="F11466" s="5265"/>
      <c r="G11466" s="3409"/>
      <c r="H11466" s="3409"/>
      <c r="I11466" s="5245"/>
      <c r="J11466" s="2664"/>
    </row>
    <row r="11467" spans="3:10">
      <c r="C11467" s="3407"/>
      <c r="D11467" s="5204"/>
      <c r="E11467" s="5205"/>
      <c r="F11467" s="5265"/>
      <c r="G11467" s="3409"/>
      <c r="H11467" s="3409"/>
      <c r="I11467" s="5245"/>
      <c r="J11467" s="2664"/>
    </row>
    <row r="11468" spans="3:10">
      <c r="C11468" s="3407"/>
      <c r="D11468" s="1110" t="s">
        <v>6191</v>
      </c>
      <c r="E11468" s="5207"/>
      <c r="F11468" s="5258"/>
      <c r="G11468" s="3409"/>
      <c r="H11468" s="3409"/>
      <c r="I11468" s="5245"/>
      <c r="J11468" s="2664"/>
    </row>
    <row r="11469" spans="3:10">
      <c r="C11469" s="5266">
        <v>35037.660000000033</v>
      </c>
      <c r="D11469" s="5625" t="s">
        <v>4783</v>
      </c>
      <c r="E11469" s="5626"/>
      <c r="F11469" s="48">
        <v>2020104000</v>
      </c>
      <c r="G11469" s="3409"/>
      <c r="H11469" s="3409"/>
      <c r="I11469" s="5245"/>
      <c r="J11469" s="2664"/>
    </row>
    <row r="11470" spans="3:10">
      <c r="C11470" s="5266">
        <v>92570.12</v>
      </c>
      <c r="D11470" s="5625" t="s">
        <v>3877</v>
      </c>
      <c r="E11470" s="5626"/>
      <c r="F11470" s="48">
        <v>5010102000</v>
      </c>
      <c r="G11470" s="3409"/>
      <c r="H11470" s="3409"/>
      <c r="I11470" s="5245"/>
      <c r="J11470" s="2664"/>
    </row>
    <row r="11471" spans="3:10">
      <c r="C11471" s="5266">
        <f>SUM(C11469:C11470)</f>
        <v>127607.78000000003</v>
      </c>
      <c r="D11471" s="5306" t="s">
        <v>4506</v>
      </c>
      <c r="E11471" s="5306"/>
      <c r="F11471" s="5268" t="s">
        <v>4420</v>
      </c>
      <c r="G11471" s="3409"/>
      <c r="H11471" s="3409"/>
      <c r="I11471" s="5245"/>
      <c r="J11471" s="2664"/>
    </row>
    <row r="11472" spans="3:10">
      <c r="C11472" s="3407"/>
      <c r="D11472" s="5267"/>
      <c r="E11472" s="5267"/>
      <c r="F11472" s="5268"/>
      <c r="G11472" s="3409"/>
      <c r="H11472" s="3409"/>
      <c r="I11472" s="5245"/>
      <c r="J11472" s="2664"/>
    </row>
    <row r="11473" spans="3:10">
      <c r="C11473" s="3407"/>
      <c r="D11473" s="5267" t="s">
        <v>4785</v>
      </c>
      <c r="E11473" s="5267"/>
      <c r="F11473" s="5268"/>
      <c r="G11473" s="3409"/>
      <c r="H11473" s="3409"/>
      <c r="I11473" s="5245"/>
      <c r="J11473" s="2664"/>
    </row>
    <row r="11474" spans="3:10">
      <c r="C11474" s="5309">
        <v>127607.78000000003</v>
      </c>
      <c r="D11474" s="5625" t="s">
        <v>4783</v>
      </c>
      <c r="E11474" s="5626"/>
      <c r="F11474" s="48">
        <v>2020104000</v>
      </c>
      <c r="G11474" s="3409"/>
      <c r="H11474" s="3409"/>
      <c r="I11474" s="5245"/>
      <c r="J11474" s="2664"/>
    </row>
    <row r="11475" spans="3:10">
      <c r="C11475" s="5309">
        <v>127607.78000000003</v>
      </c>
      <c r="D11475" s="5306" t="s">
        <v>4506</v>
      </c>
      <c r="E11475" s="5306"/>
      <c r="F11475" s="5268" t="s">
        <v>4420</v>
      </c>
      <c r="G11475" s="3409"/>
      <c r="H11475" s="3409"/>
      <c r="I11475" s="5245"/>
      <c r="J11475" s="2664"/>
    </row>
    <row r="11476" spans="3:10">
      <c r="C11476" s="3407"/>
      <c r="D11476" s="5246"/>
      <c r="E11476" s="5247"/>
      <c r="F11476" s="3411"/>
      <c r="G11476" s="3409"/>
      <c r="H11476" s="3409"/>
      <c r="I11476" s="5245"/>
      <c r="J11476" s="2664"/>
    </row>
    <row r="11477" spans="3:10">
      <c r="C11477" s="3407"/>
      <c r="D11477" s="5246"/>
      <c r="E11477" s="5247"/>
      <c r="F11477" s="3411"/>
      <c r="G11477" s="3409"/>
      <c r="H11477" s="3409"/>
      <c r="I11477" s="5245"/>
      <c r="J11477" s="2664"/>
    </row>
    <row r="11478" spans="3:10">
      <c r="C11478" s="3407"/>
      <c r="D11478" s="847"/>
      <c r="E11478" s="848"/>
      <c r="F11478" s="3412"/>
      <c r="G11478" s="702"/>
      <c r="H11478" s="3409"/>
      <c r="I11478" s="5248"/>
      <c r="J11478" s="2664"/>
    </row>
    <row r="11479" spans="3:10">
      <c r="C11479" s="3413"/>
      <c r="D11479" s="387"/>
      <c r="E11479" s="5209"/>
      <c r="F11479" s="713"/>
      <c r="G11479" s="312"/>
      <c r="H11479" s="96"/>
      <c r="I11479" s="5249"/>
      <c r="J11479" s="2664"/>
    </row>
    <row r="11480" spans="3:10" ht="15.75" thickBot="1">
      <c r="C11480" s="449"/>
      <c r="D11480" s="266"/>
      <c r="E11480" s="267"/>
      <c r="F11480" s="98" t="s">
        <v>70</v>
      </c>
      <c r="G11480" s="10"/>
      <c r="H11480" s="99">
        <f>SUM(H11457:H11479)</f>
        <v>92570.12</v>
      </c>
      <c r="I11480" s="2206">
        <f>SUM(I11457:I11479)</f>
        <v>92570.12</v>
      </c>
      <c r="J11480" s="2664"/>
    </row>
    <row r="11481" spans="3:10" ht="15.75" thickTop="1">
      <c r="C11481" s="449"/>
      <c r="D11481" s="268"/>
      <c r="E11481" s="33"/>
      <c r="F11481" s="5255"/>
      <c r="G11481" s="11"/>
      <c r="H11481" s="101"/>
      <c r="I11481" s="2222">
        <f>H11480-I11480</f>
        <v>0</v>
      </c>
      <c r="J11481" s="2664"/>
    </row>
    <row r="11482" spans="3:10">
      <c r="C11482" s="5383" t="s">
        <v>71</v>
      </c>
      <c r="D11482" s="5384"/>
      <c r="E11482" s="5216"/>
      <c r="F11482" s="5436" t="s">
        <v>275</v>
      </c>
      <c r="G11482" s="5437"/>
      <c r="H11482" s="5438"/>
      <c r="I11482" s="5459"/>
      <c r="J11482" s="2664"/>
    </row>
    <row r="11483" spans="3:10">
      <c r="C11483" s="451"/>
      <c r="D11483" s="81"/>
      <c r="E11483" s="82" t="s">
        <v>3880</v>
      </c>
      <c r="F11483" s="5202"/>
      <c r="G11483" s="13"/>
      <c r="H11483" s="102"/>
      <c r="I11483" s="2202"/>
      <c r="J11483" s="2664"/>
    </row>
    <row r="11484" spans="3:10">
      <c r="C11484" s="5452" t="s">
        <v>3560</v>
      </c>
      <c r="D11484" s="5430"/>
      <c r="E11484" s="5431"/>
      <c r="F11484" s="6006" t="s">
        <v>3026</v>
      </c>
      <c r="G11484" s="5587"/>
      <c r="H11484" s="5587"/>
      <c r="I11484" s="6007"/>
      <c r="J11484" s="2664"/>
    </row>
    <row r="11485" spans="3:10">
      <c r="C11485" s="5452" t="s">
        <v>3343</v>
      </c>
      <c r="D11485" s="5430"/>
      <c r="E11485" s="5431"/>
      <c r="F11485" s="5432" t="s">
        <v>303</v>
      </c>
      <c r="G11485" s="5433"/>
      <c r="H11485" s="5433"/>
      <c r="I11485" s="5453"/>
      <c r="J11485" s="2664"/>
    </row>
    <row r="11486" spans="3:10" ht="15.75" thickBot="1">
      <c r="C11486" s="464" t="s">
        <v>245</v>
      </c>
      <c r="D11486" s="465"/>
      <c r="E11486" s="465"/>
      <c r="F11486" s="477"/>
      <c r="G11486" s="467"/>
      <c r="H11486" s="2223"/>
      <c r="I11486" s="2224" t="s">
        <v>245</v>
      </c>
      <c r="J11486" s="2664"/>
    </row>
    <row r="11487" spans="3:10" ht="22.5">
      <c r="C11487" s="420" t="s">
        <v>245</v>
      </c>
      <c r="D11487" s="5460" t="s">
        <v>60</v>
      </c>
      <c r="E11487" s="5460"/>
      <c r="F11487" s="5461"/>
      <c r="G11487" s="2201"/>
      <c r="H11487" s="6207" t="s">
        <v>6192</v>
      </c>
      <c r="I11487" s="6208"/>
      <c r="J11487" s="2664"/>
    </row>
    <row r="11488" spans="3:10" ht="22.5">
      <c r="C11488" s="6230" t="s">
        <v>305</v>
      </c>
      <c r="D11488" s="6231"/>
      <c r="E11488" s="6231"/>
      <c r="F11488" s="6232"/>
      <c r="G11488" s="78"/>
      <c r="H11488" s="5619" t="s">
        <v>6066</v>
      </c>
      <c r="I11488" s="5620"/>
      <c r="J11488" s="2664"/>
    </row>
    <row r="11489" spans="3:10" ht="22.5">
      <c r="C11489" s="6230" t="s">
        <v>306</v>
      </c>
      <c r="D11489" s="6231"/>
      <c r="E11489" s="6231"/>
      <c r="F11489" s="6232"/>
      <c r="G11489" s="78"/>
      <c r="H11489" s="92"/>
      <c r="I11489" s="2202"/>
      <c r="J11489" s="2664"/>
    </row>
    <row r="11490" spans="3:10">
      <c r="C11490" s="428"/>
      <c r="D11490" s="27"/>
      <c r="E11490" s="27"/>
      <c r="F11490" s="2128"/>
      <c r="G11490" s="2"/>
      <c r="H11490" s="94"/>
      <c r="I11490" s="2203"/>
      <c r="J11490" s="2664"/>
    </row>
    <row r="11491" spans="3:10">
      <c r="C11491" s="432"/>
      <c r="D11491" s="5413" t="s">
        <v>61</v>
      </c>
      <c r="E11491" s="5414"/>
      <c r="F11491" s="5414"/>
      <c r="G11491" s="5414"/>
      <c r="H11491" s="5414"/>
      <c r="I11491" s="5464"/>
      <c r="J11491" s="2664"/>
    </row>
    <row r="11492" spans="3:10">
      <c r="C11492" s="433" t="s">
        <v>62</v>
      </c>
      <c r="D11492" s="5416" t="s">
        <v>63</v>
      </c>
      <c r="E11492" s="5417"/>
      <c r="F11492" s="46" t="s">
        <v>302</v>
      </c>
      <c r="G11492" s="5420" t="s">
        <v>66</v>
      </c>
      <c r="H11492" s="5421"/>
      <c r="I11492" s="5456"/>
      <c r="J11492" s="2664"/>
    </row>
    <row r="11493" spans="3:10">
      <c r="C11493" s="436" t="s">
        <v>67</v>
      </c>
      <c r="D11493" s="5418"/>
      <c r="E11493" s="5419"/>
      <c r="F11493" s="47" t="s">
        <v>0</v>
      </c>
      <c r="G11493" s="5423" t="s">
        <v>68</v>
      </c>
      <c r="H11493" s="5424"/>
      <c r="I11493" s="2204" t="s">
        <v>69</v>
      </c>
      <c r="J11493" s="2664"/>
    </row>
    <row r="11494" spans="3:10">
      <c r="C11494" s="440"/>
      <c r="D11494" s="2129"/>
      <c r="E11494" s="2130"/>
      <c r="F11494" s="48"/>
      <c r="G11494" s="7" t="s">
        <v>65</v>
      </c>
      <c r="H11494" s="79"/>
      <c r="I11494" s="2204"/>
      <c r="J11494" s="2664"/>
    </row>
    <row r="11495" spans="3:10">
      <c r="C11495" s="440"/>
      <c r="D11495" s="5625" t="str">
        <f>VLOOKUP(F11495,Accounts!B:C,2,FALSE)</f>
        <v>Due to PHILHEALTH</v>
      </c>
      <c r="E11495" s="5626"/>
      <c r="F11495" s="48">
        <v>2020104000</v>
      </c>
      <c r="G11495" s="7"/>
      <c r="H11495" s="79">
        <v>13503.16</v>
      </c>
      <c r="I11495" s="2204"/>
      <c r="J11495" s="2664"/>
    </row>
    <row r="11496" spans="3:10">
      <c r="C11496" s="440"/>
      <c r="D11496" s="5208"/>
      <c r="E11496" s="5208" t="str">
        <f>VLOOKUP($F11496,Accounts!$B:$C,2,FALSE)</f>
        <v>Accumulated Surplus (Deficit)</v>
      </c>
      <c r="F11496" s="4254">
        <v>3010101000</v>
      </c>
      <c r="G11496" s="7"/>
      <c r="H11496" s="79"/>
      <c r="I11496" s="2204">
        <v>13503.16</v>
      </c>
      <c r="J11496" s="2664"/>
    </row>
    <row r="11497" spans="3:10">
      <c r="C11497" s="440"/>
      <c r="D11497" s="5208"/>
      <c r="E11497" s="5207"/>
      <c r="F11497" s="48"/>
      <c r="G11497" s="8"/>
      <c r="H11497" s="79"/>
      <c r="I11497" s="2204"/>
      <c r="J11497" s="2664"/>
    </row>
    <row r="11498" spans="3:10">
      <c r="C11498" s="440"/>
      <c r="D11498" s="5208"/>
      <c r="E11498" s="5251"/>
      <c r="F11498" s="5252"/>
      <c r="G11498" s="8"/>
      <c r="H11498" s="79"/>
      <c r="I11498" s="2204"/>
      <c r="J11498" s="2664"/>
    </row>
    <row r="11499" spans="3:10">
      <c r="C11499" s="440"/>
      <c r="D11499" s="5227"/>
      <c r="E11499" s="5207"/>
      <c r="F11499" s="48"/>
      <c r="G11499" s="7"/>
      <c r="H11499" s="311"/>
      <c r="I11499" s="2220"/>
      <c r="J11499" s="2664"/>
    </row>
    <row r="11500" spans="3:10">
      <c r="C11500" s="440"/>
      <c r="D11500" s="6212" t="s">
        <v>6193</v>
      </c>
      <c r="E11500" s="6213"/>
      <c r="F11500" s="48"/>
      <c r="G11500" s="7"/>
      <c r="H11500" s="311"/>
      <c r="I11500" s="2220"/>
      <c r="J11500" s="2664"/>
    </row>
    <row r="11501" spans="3:10">
      <c r="C11501" s="440"/>
      <c r="D11501" s="1529"/>
      <c r="E11501" s="5207"/>
      <c r="F11501" s="48"/>
      <c r="G11501" s="5214"/>
      <c r="H11501" s="386"/>
      <c r="I11501" s="2220"/>
      <c r="J11501" s="2664"/>
    </row>
    <row r="11502" spans="3:10">
      <c r="C11502" s="440"/>
      <c r="D11502" s="1110" t="s">
        <v>3301</v>
      </c>
      <c r="E11502" s="5207" t="s">
        <v>6097</v>
      </c>
      <c r="F11502" s="48"/>
      <c r="G11502" s="8"/>
      <c r="H11502" s="3403"/>
      <c r="I11502" s="3404"/>
      <c r="J11502" s="2664"/>
    </row>
    <row r="11503" spans="3:10">
      <c r="C11503" s="2885">
        <v>13503.16</v>
      </c>
      <c r="D11503" s="5208" t="s">
        <v>3877</v>
      </c>
      <c r="E11503" s="48"/>
      <c r="F11503" s="3403"/>
      <c r="G11503" s="8"/>
      <c r="H11503" s="3403"/>
      <c r="I11503" s="3404"/>
      <c r="J11503" s="2664"/>
    </row>
    <row r="11504" spans="3:10">
      <c r="C11504" s="2885">
        <v>13503.16</v>
      </c>
      <c r="D11504" s="5625" t="s">
        <v>4783</v>
      </c>
      <c r="E11504" s="5626"/>
      <c r="F11504" s="5253"/>
      <c r="G11504" s="8"/>
      <c r="H11504" s="3403"/>
      <c r="I11504" s="3404"/>
      <c r="J11504" s="2664"/>
    </row>
    <row r="11505" spans="3:10">
      <c r="C11505" s="440"/>
      <c r="D11505" s="6214"/>
      <c r="E11505" s="6215"/>
      <c r="F11505" s="5253"/>
      <c r="G11505" s="8"/>
      <c r="H11505" s="3403"/>
      <c r="I11505" s="3404"/>
      <c r="J11505" s="2664"/>
    </row>
    <row r="11506" spans="3:10">
      <c r="C11506" s="440"/>
      <c r="D11506" s="6233"/>
      <c r="E11506" s="6234"/>
      <c r="F11506" s="5253"/>
      <c r="G11506" s="8"/>
      <c r="H11506" s="3403"/>
      <c r="I11506" s="3404"/>
      <c r="J11506" s="2664"/>
    </row>
    <row r="11507" spans="3:10">
      <c r="C11507" s="440"/>
      <c r="D11507" s="6218"/>
      <c r="E11507" s="6219"/>
      <c r="F11507" s="5253"/>
      <c r="G11507" s="8"/>
      <c r="H11507" s="3403"/>
      <c r="I11507" s="3404"/>
      <c r="J11507" s="2664"/>
    </row>
    <row r="11508" spans="3:10">
      <c r="C11508" s="440"/>
      <c r="D11508" s="6218"/>
      <c r="E11508" s="6219"/>
      <c r="F11508" s="5253"/>
      <c r="G11508" s="8"/>
      <c r="H11508" s="3403"/>
      <c r="I11508" s="3404"/>
      <c r="J11508" s="2664"/>
    </row>
    <row r="11509" spans="3:10">
      <c r="C11509" s="440"/>
      <c r="D11509" s="6218"/>
      <c r="E11509" s="6219"/>
      <c r="F11509" s="5254"/>
      <c r="G11509" s="8"/>
      <c r="H11509" s="3403"/>
      <c r="I11509" s="3404"/>
      <c r="J11509" s="2664"/>
    </row>
    <row r="11510" spans="3:10">
      <c r="C11510" s="440"/>
      <c r="D11510" s="6220"/>
      <c r="E11510" s="6221"/>
      <c r="F11510" s="5254"/>
      <c r="G11510" s="8"/>
      <c r="H11510" s="3403"/>
      <c r="I11510" s="3404"/>
      <c r="J11510" s="2664"/>
    </row>
    <row r="11511" spans="3:10">
      <c r="C11511" s="440"/>
      <c r="D11511" s="5208"/>
      <c r="E11511" s="5206"/>
      <c r="F11511" s="5230"/>
      <c r="G11511" s="8"/>
      <c r="H11511" s="3403"/>
      <c r="I11511" s="3404"/>
      <c r="J11511" s="2664"/>
    </row>
    <row r="11512" spans="3:10">
      <c r="C11512" s="440"/>
      <c r="D11512" s="5208"/>
      <c r="E11512" s="5206"/>
      <c r="F11512" s="5231"/>
      <c r="G11512" s="8"/>
      <c r="H11512" s="3403"/>
      <c r="I11512" s="3404"/>
      <c r="J11512" s="2664"/>
    </row>
    <row r="11513" spans="3:10">
      <c r="C11513" s="440"/>
      <c r="D11513" s="5208"/>
      <c r="E11513" s="5206"/>
      <c r="F11513" s="5232"/>
      <c r="G11513" s="8"/>
      <c r="H11513" s="5233"/>
      <c r="I11513" s="5234"/>
      <c r="J11513" s="2664"/>
    </row>
    <row r="11514" spans="3:10" ht="15.75" thickBot="1">
      <c r="C11514" s="449"/>
      <c r="D11514" s="30"/>
      <c r="E11514" s="1554"/>
      <c r="F11514" s="1069"/>
      <c r="G11514" s="1067"/>
      <c r="H11514" s="99">
        <f>SUM(H11494:H11502)</f>
        <v>13503.16</v>
      </c>
      <c r="I11514" s="2206">
        <f>SUM(I11494:I11502)</f>
        <v>13503.16</v>
      </c>
      <c r="J11514" s="2664"/>
    </row>
    <row r="11515" spans="3:10" ht="15.75" thickTop="1">
      <c r="C11515" s="449"/>
      <c r="D11515" s="32"/>
      <c r="E11515" s="33"/>
      <c r="F11515" s="5255"/>
      <c r="G11515" s="11"/>
      <c r="H11515" s="101"/>
      <c r="I11515" s="2222">
        <f>H11514-I11514</f>
        <v>0</v>
      </c>
      <c r="J11515" s="2664"/>
    </row>
    <row r="11516" spans="3:10">
      <c r="C11516" s="5383" t="s">
        <v>71</v>
      </c>
      <c r="D11516" s="5384"/>
      <c r="E11516" s="5216"/>
      <c r="F11516" s="5436" t="s">
        <v>275</v>
      </c>
      <c r="G11516" s="5437"/>
      <c r="H11516" s="5438"/>
      <c r="I11516" s="5459"/>
      <c r="J11516" s="2664"/>
    </row>
    <row r="11517" spans="3:10">
      <c r="C11517" s="451"/>
      <c r="D11517" s="81"/>
      <c r="E11517" s="82" t="s">
        <v>3643</v>
      </c>
      <c r="F11517" s="5202"/>
      <c r="G11517" s="13"/>
      <c r="H11517" s="102"/>
      <c r="I11517" s="2202"/>
      <c r="J11517" s="2664"/>
    </row>
    <row r="11518" spans="3:10">
      <c r="C11518" s="5452" t="s">
        <v>3560</v>
      </c>
      <c r="D11518" s="5430"/>
      <c r="E11518" s="5431"/>
      <c r="F11518" s="6006" t="s">
        <v>3026</v>
      </c>
      <c r="G11518" s="5587"/>
      <c r="H11518" s="5587"/>
      <c r="I11518" s="6007"/>
      <c r="J11518" s="2664"/>
    </row>
    <row r="11519" spans="3:10">
      <c r="C11519" s="5452" t="s">
        <v>3343</v>
      </c>
      <c r="D11519" s="5430"/>
      <c r="E11519" s="5431"/>
      <c r="F11519" s="5432" t="s">
        <v>303</v>
      </c>
      <c r="G11519" s="5433"/>
      <c r="H11519" s="5433"/>
      <c r="I11519" s="5453"/>
      <c r="J11519" s="2664"/>
    </row>
    <row r="11520" spans="3:10" ht="15.75" thickBot="1">
      <c r="C11520" s="464" t="s">
        <v>245</v>
      </c>
      <c r="D11520" s="465"/>
      <c r="E11520" s="465"/>
      <c r="F11520" s="477"/>
      <c r="G11520" s="467"/>
      <c r="H11520" s="2223"/>
      <c r="I11520" s="2224" t="s">
        <v>245</v>
      </c>
      <c r="J11520" s="2664"/>
    </row>
  </sheetData>
  <autoFilter ref="H1:I5988"/>
  <mergeCells count="5539">
    <mergeCell ref="D11510:E11510"/>
    <mergeCell ref="C11516:D11516"/>
    <mergeCell ref="F11516:G11516"/>
    <mergeCell ref="H11516:I11516"/>
    <mergeCell ref="C11518:E11518"/>
    <mergeCell ref="F11518:I11518"/>
    <mergeCell ref="C11519:E11519"/>
    <mergeCell ref="F11519:I11519"/>
    <mergeCell ref="D11487:F11487"/>
    <mergeCell ref="H11487:I11487"/>
    <mergeCell ref="C11488:F11488"/>
    <mergeCell ref="H11488:I11488"/>
    <mergeCell ref="C11489:F11489"/>
    <mergeCell ref="D11491:I11491"/>
    <mergeCell ref="D11492:E11493"/>
    <mergeCell ref="G11492:I11492"/>
    <mergeCell ref="G11493:H11493"/>
    <mergeCell ref="D11495:E11495"/>
    <mergeCell ref="D11500:E11500"/>
    <mergeCell ref="D11504:E11504"/>
    <mergeCell ref="D11505:E11505"/>
    <mergeCell ref="D11506:E11506"/>
    <mergeCell ref="D11507:E11507"/>
    <mergeCell ref="D11508:E11508"/>
    <mergeCell ref="D11509:E11509"/>
    <mergeCell ref="C11452:F11452"/>
    <mergeCell ref="D11454:I11454"/>
    <mergeCell ref="D11455:E11456"/>
    <mergeCell ref="G11455:I11455"/>
    <mergeCell ref="G11456:H11456"/>
    <mergeCell ref="D11458:E11458"/>
    <mergeCell ref="D11462:E11463"/>
    <mergeCell ref="D11469:E11469"/>
    <mergeCell ref="D11470:E11470"/>
    <mergeCell ref="D11474:E11474"/>
    <mergeCell ref="C11482:D11482"/>
    <mergeCell ref="F11482:G11482"/>
    <mergeCell ref="H11482:I11482"/>
    <mergeCell ref="C11484:E11484"/>
    <mergeCell ref="F11484:I11484"/>
    <mergeCell ref="C11485:E11485"/>
    <mergeCell ref="F11485:I11485"/>
    <mergeCell ref="D11428:E11428"/>
    <mergeCell ref="D11430:E11430"/>
    <mergeCell ref="D11431:E11431"/>
    <mergeCell ref="D11436:E11436"/>
    <mergeCell ref="D11437:E11437"/>
    <mergeCell ref="D11440:E11440"/>
    <mergeCell ref="C11445:D11445"/>
    <mergeCell ref="F11445:G11445"/>
    <mergeCell ref="H11445:I11445"/>
    <mergeCell ref="C11447:E11447"/>
    <mergeCell ref="F11447:I11447"/>
    <mergeCell ref="C11448:E11448"/>
    <mergeCell ref="F11448:I11448"/>
    <mergeCell ref="D11450:F11450"/>
    <mergeCell ref="H11450:I11450"/>
    <mergeCell ref="C11451:F11451"/>
    <mergeCell ref="H11451:I11451"/>
    <mergeCell ref="D11406:E11406"/>
    <mergeCell ref="D11408:E11408"/>
    <mergeCell ref="D11409:E11409"/>
    <mergeCell ref="C11416:D11416"/>
    <mergeCell ref="F11416:G11416"/>
    <mergeCell ref="H11416:I11416"/>
    <mergeCell ref="C11418:E11418"/>
    <mergeCell ref="F11418:I11418"/>
    <mergeCell ref="C11419:E11419"/>
    <mergeCell ref="F11419:I11419"/>
    <mergeCell ref="D11420:F11420"/>
    <mergeCell ref="H11420:I11420"/>
    <mergeCell ref="C11421:F11421"/>
    <mergeCell ref="H11421:I11421"/>
    <mergeCell ref="C11422:F11422"/>
    <mergeCell ref="D11424:I11424"/>
    <mergeCell ref="D11425:E11426"/>
    <mergeCell ref="G11425:I11425"/>
    <mergeCell ref="G11426:H11426"/>
    <mergeCell ref="C11382:E11382"/>
    <mergeCell ref="F11382:I11382"/>
    <mergeCell ref="C11383:E11383"/>
    <mergeCell ref="F11383:I11383"/>
    <mergeCell ref="D11384:F11384"/>
    <mergeCell ref="H11384:I11384"/>
    <mergeCell ref="C11385:F11385"/>
    <mergeCell ref="C11386:F11386"/>
    <mergeCell ref="D11388:I11388"/>
    <mergeCell ref="D11389:E11390"/>
    <mergeCell ref="G11389:I11389"/>
    <mergeCell ref="G11390:H11390"/>
    <mergeCell ref="D11395:E11399"/>
    <mergeCell ref="D11401:E11401"/>
    <mergeCell ref="D11402:E11402"/>
    <mergeCell ref="D11405:E11405"/>
    <mergeCell ref="C11347:E11347"/>
    <mergeCell ref="F11347:I11347"/>
    <mergeCell ref="D11348:F11348"/>
    <mergeCell ref="H11348:I11348"/>
    <mergeCell ref="C11349:F11349"/>
    <mergeCell ref="C11350:F11350"/>
    <mergeCell ref="D11352:I11352"/>
    <mergeCell ref="D11353:E11354"/>
    <mergeCell ref="G11353:I11353"/>
    <mergeCell ref="G11354:H11354"/>
    <mergeCell ref="D11359:E11363"/>
    <mergeCell ref="D11365:E11365"/>
    <mergeCell ref="D11366:E11366"/>
    <mergeCell ref="D11369:E11369"/>
    <mergeCell ref="C11380:D11380"/>
    <mergeCell ref="F11380:G11380"/>
    <mergeCell ref="H11380:I11380"/>
    <mergeCell ref="D11312:F11312"/>
    <mergeCell ref="H11312:I11312"/>
    <mergeCell ref="C11313:F11313"/>
    <mergeCell ref="C11314:F11314"/>
    <mergeCell ref="D11316:I11316"/>
    <mergeCell ref="D11317:E11318"/>
    <mergeCell ref="G11317:I11317"/>
    <mergeCell ref="G11318:H11318"/>
    <mergeCell ref="D11323:E11327"/>
    <mergeCell ref="D11329:E11329"/>
    <mergeCell ref="D11330:E11330"/>
    <mergeCell ref="D11333:E11333"/>
    <mergeCell ref="C11344:D11344"/>
    <mergeCell ref="F11344:G11344"/>
    <mergeCell ref="H11344:I11344"/>
    <mergeCell ref="C11346:E11346"/>
    <mergeCell ref="F11346:I11346"/>
    <mergeCell ref="C11276:F11276"/>
    <mergeCell ref="C11277:F11277"/>
    <mergeCell ref="D11279:I11279"/>
    <mergeCell ref="D11280:E11281"/>
    <mergeCell ref="G11280:I11280"/>
    <mergeCell ref="G11281:H11281"/>
    <mergeCell ref="D11286:E11290"/>
    <mergeCell ref="D11292:E11292"/>
    <mergeCell ref="D11293:E11293"/>
    <mergeCell ref="D11296:E11296"/>
    <mergeCell ref="C11307:D11307"/>
    <mergeCell ref="F11307:G11307"/>
    <mergeCell ref="H11307:I11307"/>
    <mergeCell ref="C11309:E11309"/>
    <mergeCell ref="F11309:I11309"/>
    <mergeCell ref="C11310:E11310"/>
    <mergeCell ref="F11310:I11310"/>
    <mergeCell ref="C11239:F11239"/>
    <mergeCell ref="C11240:F11240"/>
    <mergeCell ref="D11242:I11242"/>
    <mergeCell ref="D11243:E11244"/>
    <mergeCell ref="G11243:I11243"/>
    <mergeCell ref="G11244:H11244"/>
    <mergeCell ref="D11249:E11253"/>
    <mergeCell ref="D11255:E11255"/>
    <mergeCell ref="C11270:D11270"/>
    <mergeCell ref="F11270:G11270"/>
    <mergeCell ref="H11270:I11270"/>
    <mergeCell ref="C11272:E11272"/>
    <mergeCell ref="F11272:I11272"/>
    <mergeCell ref="C11273:E11273"/>
    <mergeCell ref="F11273:I11273"/>
    <mergeCell ref="D11275:F11275"/>
    <mergeCell ref="H11275:I11275"/>
    <mergeCell ref="C11204:F11204"/>
    <mergeCell ref="D11206:I11206"/>
    <mergeCell ref="D11207:E11208"/>
    <mergeCell ref="G11207:I11207"/>
    <mergeCell ref="G11208:H11208"/>
    <mergeCell ref="D11214:E11218"/>
    <mergeCell ref="D11222:E11222"/>
    <mergeCell ref="C11233:D11233"/>
    <mergeCell ref="F11233:G11233"/>
    <mergeCell ref="H11233:I11233"/>
    <mergeCell ref="C11235:E11235"/>
    <mergeCell ref="F11235:I11235"/>
    <mergeCell ref="C11236:E11236"/>
    <mergeCell ref="F11236:I11236"/>
    <mergeCell ref="D11238:F11238"/>
    <mergeCell ref="H11238:I11238"/>
    <mergeCell ref="D11184:E11184"/>
    <mergeCell ref="D11185:E11185"/>
    <mergeCell ref="D11189:E11189"/>
    <mergeCell ref="D11190:E11190"/>
    <mergeCell ref="D11191:E11191"/>
    <mergeCell ref="D11193:E11193"/>
    <mergeCell ref="C11197:D11197"/>
    <mergeCell ref="F11197:G11197"/>
    <mergeCell ref="H11197:I11197"/>
    <mergeCell ref="C11199:E11199"/>
    <mergeCell ref="F11199:I11199"/>
    <mergeCell ref="C11200:E11200"/>
    <mergeCell ref="F11200:I11200"/>
    <mergeCell ref="D11202:F11202"/>
    <mergeCell ref="H11202:I11202"/>
    <mergeCell ref="C11203:F11203"/>
    <mergeCell ref="H11203:I11203"/>
    <mergeCell ref="D11162:E11162"/>
    <mergeCell ref="D11163:E11163"/>
    <mergeCell ref="C11169:D11169"/>
    <mergeCell ref="F11169:G11169"/>
    <mergeCell ref="H11169:I11169"/>
    <mergeCell ref="C11171:E11171"/>
    <mergeCell ref="F11171:I11171"/>
    <mergeCell ref="C11172:E11172"/>
    <mergeCell ref="F11172:I11172"/>
    <mergeCell ref="D11174:F11174"/>
    <mergeCell ref="H11174:I11174"/>
    <mergeCell ref="C11175:F11175"/>
    <mergeCell ref="H11175:I11175"/>
    <mergeCell ref="C11176:F11176"/>
    <mergeCell ref="D11178:I11178"/>
    <mergeCell ref="D11179:E11180"/>
    <mergeCell ref="G11179:I11179"/>
    <mergeCell ref="G11180:H11180"/>
    <mergeCell ref="D11153:E11153"/>
    <mergeCell ref="D11157:E11157"/>
    <mergeCell ref="D11158:E11158"/>
    <mergeCell ref="D11159:E11159"/>
    <mergeCell ref="D11161:E11161"/>
    <mergeCell ref="C11110:E11110"/>
    <mergeCell ref="F11110:I11110"/>
    <mergeCell ref="D11112:F11112"/>
    <mergeCell ref="H11112:I11112"/>
    <mergeCell ref="C11113:F11113"/>
    <mergeCell ref="C11114:F11114"/>
    <mergeCell ref="D11116:I11116"/>
    <mergeCell ref="D11117:E11118"/>
    <mergeCell ref="G11117:I11117"/>
    <mergeCell ref="G11118:H11118"/>
    <mergeCell ref="D11123:E11125"/>
    <mergeCell ref="C11135:D11135"/>
    <mergeCell ref="F11135:G11135"/>
    <mergeCell ref="H11135:I11135"/>
    <mergeCell ref="C11137:E11137"/>
    <mergeCell ref="F11137:I11137"/>
    <mergeCell ref="D11088:E11092"/>
    <mergeCell ref="D11095:E11095"/>
    <mergeCell ref="D11096:E11096"/>
    <mergeCell ref="D11099:E11099"/>
    <mergeCell ref="C11107:D11107"/>
    <mergeCell ref="F11107:G11107"/>
    <mergeCell ref="H11107:I11107"/>
    <mergeCell ref="C11138:E11138"/>
    <mergeCell ref="F11138:I11138"/>
    <mergeCell ref="D11140:F11140"/>
    <mergeCell ref="H11140:I11140"/>
    <mergeCell ref="C11141:F11141"/>
    <mergeCell ref="H11141:I11141"/>
    <mergeCell ref="C11142:F11142"/>
    <mergeCell ref="D11144:I11144"/>
    <mergeCell ref="D11145:E11146"/>
    <mergeCell ref="G11145:I11145"/>
    <mergeCell ref="G11146:H11146"/>
    <mergeCell ref="D11057:E11057"/>
    <mergeCell ref="D11058:E11058"/>
    <mergeCell ref="D11061:E11061"/>
    <mergeCell ref="D11062:E11062"/>
    <mergeCell ref="D11065:E11065"/>
    <mergeCell ref="C11071:D11071"/>
    <mergeCell ref="F11071:G11071"/>
    <mergeCell ref="H11071:I11071"/>
    <mergeCell ref="C11073:E11073"/>
    <mergeCell ref="F11073:I11073"/>
    <mergeCell ref="C11109:E11109"/>
    <mergeCell ref="F11109:I11109"/>
    <mergeCell ref="D11046:F11046"/>
    <mergeCell ref="H11046:I11046"/>
    <mergeCell ref="C11047:F11047"/>
    <mergeCell ref="H11047:I11047"/>
    <mergeCell ref="C11048:F11048"/>
    <mergeCell ref="D11050:I11050"/>
    <mergeCell ref="D11051:E11052"/>
    <mergeCell ref="G11051:I11051"/>
    <mergeCell ref="G11052:H11052"/>
    <mergeCell ref="C11074:E11074"/>
    <mergeCell ref="F11074:I11074"/>
    <mergeCell ref="D11076:F11076"/>
    <mergeCell ref="H11076:I11076"/>
    <mergeCell ref="C11077:F11077"/>
    <mergeCell ref="H11077:I11077"/>
    <mergeCell ref="C11078:F11078"/>
    <mergeCell ref="D11080:I11080"/>
    <mergeCell ref="D11081:E11082"/>
    <mergeCell ref="G11081:I11081"/>
    <mergeCell ref="G11082:H11082"/>
    <mergeCell ref="C11012:F11012"/>
    <mergeCell ref="C11013:F11013"/>
    <mergeCell ref="D11015:I11015"/>
    <mergeCell ref="D11016:E11017"/>
    <mergeCell ref="G11016:I11016"/>
    <mergeCell ref="G11017:H11017"/>
    <mergeCell ref="D11022:E11024"/>
    <mergeCell ref="D11029:E11029"/>
    <mergeCell ref="D11030:E11030"/>
    <mergeCell ref="D11031:E11031"/>
    <mergeCell ref="C11041:D11041"/>
    <mergeCell ref="F11041:G11041"/>
    <mergeCell ref="H11041:I11041"/>
    <mergeCell ref="C11043:E11043"/>
    <mergeCell ref="F11043:I11043"/>
    <mergeCell ref="C11044:E11044"/>
    <mergeCell ref="F11044:I11044"/>
    <mergeCell ref="D10981:E10982"/>
    <mergeCell ref="G10981:I10981"/>
    <mergeCell ref="G10982:H10982"/>
    <mergeCell ref="D10987:E10989"/>
    <mergeCell ref="D10994:E10994"/>
    <mergeCell ref="D10995:E10995"/>
    <mergeCell ref="D10996:E10996"/>
    <mergeCell ref="C11006:D11006"/>
    <mergeCell ref="F11006:G11006"/>
    <mergeCell ref="H11006:I11006"/>
    <mergeCell ref="C11008:E11008"/>
    <mergeCell ref="F11008:I11008"/>
    <mergeCell ref="C11009:E11009"/>
    <mergeCell ref="F11009:I11009"/>
    <mergeCell ref="D11011:F11011"/>
    <mergeCell ref="H11011:I11011"/>
    <mergeCell ref="D10952:E10954"/>
    <mergeCell ref="D10959:E10959"/>
    <mergeCell ref="D10960:E10960"/>
    <mergeCell ref="D10961:E10961"/>
    <mergeCell ref="C10971:D10971"/>
    <mergeCell ref="F10971:G10971"/>
    <mergeCell ref="H10971:I10971"/>
    <mergeCell ref="C10973:E10973"/>
    <mergeCell ref="F10973:I10973"/>
    <mergeCell ref="C10974:E10974"/>
    <mergeCell ref="F10974:I10974"/>
    <mergeCell ref="D10976:F10976"/>
    <mergeCell ref="H10976:I10976"/>
    <mergeCell ref="C10977:F10977"/>
    <mergeCell ref="C10978:F10978"/>
    <mergeCell ref="D10980:I10980"/>
    <mergeCell ref="D10926:E10926"/>
    <mergeCell ref="D10927:E10927"/>
    <mergeCell ref="D10928:E10928"/>
    <mergeCell ref="C10936:D10936"/>
    <mergeCell ref="F10936:G10936"/>
    <mergeCell ref="H10936:I10936"/>
    <mergeCell ref="C10938:E10938"/>
    <mergeCell ref="F10938:I10938"/>
    <mergeCell ref="C10939:E10939"/>
    <mergeCell ref="F10939:I10939"/>
    <mergeCell ref="D10941:F10941"/>
    <mergeCell ref="H10941:I10941"/>
    <mergeCell ref="C10942:F10942"/>
    <mergeCell ref="C10943:F10943"/>
    <mergeCell ref="D10945:I10945"/>
    <mergeCell ref="D10946:E10947"/>
    <mergeCell ref="G10946:I10946"/>
    <mergeCell ref="G10947:H10947"/>
    <mergeCell ref="C10904:D10904"/>
    <mergeCell ref="F10904:G10904"/>
    <mergeCell ref="H10904:I10904"/>
    <mergeCell ref="C10906:E10906"/>
    <mergeCell ref="F10906:I10906"/>
    <mergeCell ref="C10907:E10907"/>
    <mergeCell ref="F10907:I10907"/>
    <mergeCell ref="D10909:F10909"/>
    <mergeCell ref="H10909:I10909"/>
    <mergeCell ref="C10910:F10910"/>
    <mergeCell ref="C10911:F10911"/>
    <mergeCell ref="D10913:I10913"/>
    <mergeCell ref="D10914:E10915"/>
    <mergeCell ref="G10914:I10914"/>
    <mergeCell ref="G10915:H10915"/>
    <mergeCell ref="D10920:E10922"/>
    <mergeCell ref="C10874:E10874"/>
    <mergeCell ref="F10874:I10874"/>
    <mergeCell ref="C10875:E10875"/>
    <mergeCell ref="F10875:I10875"/>
    <mergeCell ref="D10877:F10877"/>
    <mergeCell ref="H10877:I10877"/>
    <mergeCell ref="C10878:F10878"/>
    <mergeCell ref="C10879:F10879"/>
    <mergeCell ref="D10881:I10881"/>
    <mergeCell ref="D10882:E10883"/>
    <mergeCell ref="G10882:I10882"/>
    <mergeCell ref="G10883:H10883"/>
    <mergeCell ref="D10888:E10890"/>
    <mergeCell ref="D10894:E10894"/>
    <mergeCell ref="D10895:E10895"/>
    <mergeCell ref="D10896:E10896"/>
    <mergeCell ref="C10843:E10843"/>
    <mergeCell ref="F10843:I10843"/>
    <mergeCell ref="D10845:F10845"/>
    <mergeCell ref="H10845:I10845"/>
    <mergeCell ref="C10846:F10846"/>
    <mergeCell ref="C10847:F10847"/>
    <mergeCell ref="D10849:I10849"/>
    <mergeCell ref="D10850:E10851"/>
    <mergeCell ref="G10850:I10850"/>
    <mergeCell ref="G10851:H10851"/>
    <mergeCell ref="D10856:E10858"/>
    <mergeCell ref="D10862:E10862"/>
    <mergeCell ref="D10863:E10863"/>
    <mergeCell ref="D10864:E10864"/>
    <mergeCell ref="D10866:E10866"/>
    <mergeCell ref="C10872:D10872"/>
    <mergeCell ref="F10872:G10872"/>
    <mergeCell ref="H10872:I10872"/>
    <mergeCell ref="C10814:F10814"/>
    <mergeCell ref="C10815:F10815"/>
    <mergeCell ref="D10817:I10817"/>
    <mergeCell ref="D10818:E10819"/>
    <mergeCell ref="G10818:I10818"/>
    <mergeCell ref="G10819:H10819"/>
    <mergeCell ref="D10824:E10826"/>
    <mergeCell ref="D10830:E10830"/>
    <mergeCell ref="D10831:E10831"/>
    <mergeCell ref="D10832:E10832"/>
    <mergeCell ref="D10834:E10834"/>
    <mergeCell ref="C10840:D10840"/>
    <mergeCell ref="F10840:G10840"/>
    <mergeCell ref="H10840:I10840"/>
    <mergeCell ref="C10842:E10842"/>
    <mergeCell ref="F10842:I10842"/>
    <mergeCell ref="D10786:E10787"/>
    <mergeCell ref="G10786:I10786"/>
    <mergeCell ref="G10787:H10787"/>
    <mergeCell ref="D10792:E10794"/>
    <mergeCell ref="D10798:E10798"/>
    <mergeCell ref="D10799:E10799"/>
    <mergeCell ref="D10800:E10800"/>
    <mergeCell ref="D10802:E10802"/>
    <mergeCell ref="C10808:D10808"/>
    <mergeCell ref="F10808:G10808"/>
    <mergeCell ref="H10808:I10808"/>
    <mergeCell ref="C10810:E10810"/>
    <mergeCell ref="F10810:I10810"/>
    <mergeCell ref="C10811:E10811"/>
    <mergeCell ref="F10811:I10811"/>
    <mergeCell ref="D10813:F10813"/>
    <mergeCell ref="H10813:I10813"/>
    <mergeCell ref="D10757:E10761"/>
    <mergeCell ref="D10764:E10764"/>
    <mergeCell ref="D10765:E10765"/>
    <mergeCell ref="D10769:E10769"/>
    <mergeCell ref="C10776:D10776"/>
    <mergeCell ref="F10776:G10776"/>
    <mergeCell ref="H10776:I10776"/>
    <mergeCell ref="C10778:E10778"/>
    <mergeCell ref="F10778:I10778"/>
    <mergeCell ref="C10779:E10779"/>
    <mergeCell ref="F10779:I10779"/>
    <mergeCell ref="D10781:F10781"/>
    <mergeCell ref="H10781:I10781"/>
    <mergeCell ref="C10782:F10782"/>
    <mergeCell ref="C10783:F10783"/>
    <mergeCell ref="D10785:I10785"/>
    <mergeCell ref="D10732:E10732"/>
    <mergeCell ref="D10733:E10733"/>
    <mergeCell ref="D10735:E10735"/>
    <mergeCell ref="C10740:D10740"/>
    <mergeCell ref="F10740:G10740"/>
    <mergeCell ref="H10740:I10740"/>
    <mergeCell ref="C10742:E10742"/>
    <mergeCell ref="F10742:I10742"/>
    <mergeCell ref="C10743:E10743"/>
    <mergeCell ref="F10743:I10743"/>
    <mergeCell ref="D10745:F10745"/>
    <mergeCell ref="H10745:I10745"/>
    <mergeCell ref="C10746:F10746"/>
    <mergeCell ref="H10746:I10746"/>
    <mergeCell ref="C10747:F10747"/>
    <mergeCell ref="D10749:I10749"/>
    <mergeCell ref="D10750:E10751"/>
    <mergeCell ref="G10750:I10750"/>
    <mergeCell ref="G10751:H10751"/>
    <mergeCell ref="C10711:E10711"/>
    <mergeCell ref="F10711:I10711"/>
    <mergeCell ref="C10712:E10712"/>
    <mergeCell ref="F10712:I10712"/>
    <mergeCell ref="D10714:F10714"/>
    <mergeCell ref="H10714:I10714"/>
    <mergeCell ref="C10715:F10715"/>
    <mergeCell ref="H10715:I10715"/>
    <mergeCell ref="C10716:F10716"/>
    <mergeCell ref="D10718:I10718"/>
    <mergeCell ref="D10719:E10720"/>
    <mergeCell ref="G10719:I10719"/>
    <mergeCell ref="G10720:H10720"/>
    <mergeCell ref="D10725:E10725"/>
    <mergeCell ref="D10726:E10726"/>
    <mergeCell ref="D10731:E10731"/>
    <mergeCell ref="C10681:F10681"/>
    <mergeCell ref="H10681:I10681"/>
    <mergeCell ref="C10682:F10682"/>
    <mergeCell ref="D10684:I10684"/>
    <mergeCell ref="D10685:E10686"/>
    <mergeCell ref="G10685:I10685"/>
    <mergeCell ref="G10686:H10686"/>
    <mergeCell ref="D10693:E10693"/>
    <mergeCell ref="D10697:E10697"/>
    <mergeCell ref="D10698:E10698"/>
    <mergeCell ref="D10699:E10699"/>
    <mergeCell ref="D10701:E10701"/>
    <mergeCell ref="D10702:E10702"/>
    <mergeCell ref="D10703:E10703"/>
    <mergeCell ref="C10709:D10709"/>
    <mergeCell ref="F10709:G10709"/>
    <mergeCell ref="H10709:I10709"/>
    <mergeCell ref="D10659:E10659"/>
    <mergeCell ref="D10663:E10663"/>
    <mergeCell ref="D10664:E10664"/>
    <mergeCell ref="D10665:E10665"/>
    <mergeCell ref="D10666:E10666"/>
    <mergeCell ref="D10667:E10667"/>
    <mergeCell ref="D10668:E10668"/>
    <mergeCell ref="D10669:E10669"/>
    <mergeCell ref="C10675:D10675"/>
    <mergeCell ref="F10675:G10675"/>
    <mergeCell ref="H10675:I10675"/>
    <mergeCell ref="C10677:E10677"/>
    <mergeCell ref="F10677:I10677"/>
    <mergeCell ref="C10678:E10678"/>
    <mergeCell ref="F10678:I10678"/>
    <mergeCell ref="D10680:F10680"/>
    <mergeCell ref="H10680:I10680"/>
    <mergeCell ref="D10634:E10634"/>
    <mergeCell ref="C10641:D10641"/>
    <mergeCell ref="F10641:G10641"/>
    <mergeCell ref="H10641:I10641"/>
    <mergeCell ref="C10643:E10643"/>
    <mergeCell ref="F10643:I10643"/>
    <mergeCell ref="C10644:E10644"/>
    <mergeCell ref="F10644:I10644"/>
    <mergeCell ref="D10646:F10646"/>
    <mergeCell ref="H10646:I10646"/>
    <mergeCell ref="C10647:F10647"/>
    <mergeCell ref="H10647:I10647"/>
    <mergeCell ref="C10648:F10648"/>
    <mergeCell ref="D10650:I10650"/>
    <mergeCell ref="D10651:E10652"/>
    <mergeCell ref="G10651:I10651"/>
    <mergeCell ref="G10652:H10652"/>
    <mergeCell ref="C10608:E10608"/>
    <mergeCell ref="F10608:I10608"/>
    <mergeCell ref="D10610:F10610"/>
    <mergeCell ref="H10610:I10610"/>
    <mergeCell ref="C10611:F10611"/>
    <mergeCell ref="H10611:I10611"/>
    <mergeCell ref="C10612:F10612"/>
    <mergeCell ref="D10614:I10614"/>
    <mergeCell ref="D10615:E10616"/>
    <mergeCell ref="G10615:I10615"/>
    <mergeCell ref="G10616:H10616"/>
    <mergeCell ref="D10622:E10623"/>
    <mergeCell ref="D10630:E10630"/>
    <mergeCell ref="D10631:E10631"/>
    <mergeCell ref="D10632:E10632"/>
    <mergeCell ref="D10633:E10633"/>
    <mergeCell ref="D10586:I10586"/>
    <mergeCell ref="D10587:E10588"/>
    <mergeCell ref="G10587:I10587"/>
    <mergeCell ref="G10588:H10588"/>
    <mergeCell ref="D10592:E10592"/>
    <mergeCell ref="D10593:E10593"/>
    <mergeCell ref="D10597:E10597"/>
    <mergeCell ref="D10598:E10598"/>
    <mergeCell ref="D10599:E10599"/>
    <mergeCell ref="D10600:E10600"/>
    <mergeCell ref="D10601:E10601"/>
    <mergeCell ref="C10605:D10605"/>
    <mergeCell ref="F10605:G10605"/>
    <mergeCell ref="H10605:I10605"/>
    <mergeCell ref="C10607:E10607"/>
    <mergeCell ref="F10607:I10607"/>
    <mergeCell ref="D10567:E10567"/>
    <mergeCell ref="D10568:E10568"/>
    <mergeCell ref="D10569:E10569"/>
    <mergeCell ref="D10570:E10570"/>
    <mergeCell ref="D10571:E10571"/>
    <mergeCell ref="C10577:D10577"/>
    <mergeCell ref="F10577:G10577"/>
    <mergeCell ref="H10577:I10577"/>
    <mergeCell ref="C10579:E10579"/>
    <mergeCell ref="F10579:I10579"/>
    <mergeCell ref="C10580:E10580"/>
    <mergeCell ref="F10580:I10580"/>
    <mergeCell ref="D10582:F10582"/>
    <mergeCell ref="H10582:I10582"/>
    <mergeCell ref="C10583:F10583"/>
    <mergeCell ref="H10583:I10583"/>
    <mergeCell ref="C10584:F10584"/>
    <mergeCell ref="C10545:E10545"/>
    <mergeCell ref="F10545:I10545"/>
    <mergeCell ref="C10546:E10546"/>
    <mergeCell ref="F10546:I10546"/>
    <mergeCell ref="D10548:F10548"/>
    <mergeCell ref="H10548:I10548"/>
    <mergeCell ref="C10549:F10549"/>
    <mergeCell ref="H10549:I10549"/>
    <mergeCell ref="C10550:F10550"/>
    <mergeCell ref="D10552:I10552"/>
    <mergeCell ref="D10553:E10554"/>
    <mergeCell ref="G10553:I10553"/>
    <mergeCell ref="G10554:H10554"/>
    <mergeCell ref="D10561:E10561"/>
    <mergeCell ref="D10565:E10565"/>
    <mergeCell ref="D10566:E10566"/>
    <mergeCell ref="C10515:F10515"/>
    <mergeCell ref="H10515:I10515"/>
    <mergeCell ref="C10516:F10516"/>
    <mergeCell ref="D10518:I10518"/>
    <mergeCell ref="D10519:E10520"/>
    <mergeCell ref="G10519:I10519"/>
    <mergeCell ref="G10520:H10520"/>
    <mergeCell ref="D10527:E10527"/>
    <mergeCell ref="D10531:E10531"/>
    <mergeCell ref="D10532:E10532"/>
    <mergeCell ref="D10533:E10533"/>
    <mergeCell ref="D10534:E10534"/>
    <mergeCell ref="D10535:E10535"/>
    <mergeCell ref="D10536:E10536"/>
    <mergeCell ref="D10537:E10537"/>
    <mergeCell ref="C10543:D10543"/>
    <mergeCell ref="F10543:G10543"/>
    <mergeCell ref="H10543:I10543"/>
    <mergeCell ref="D10494:E10494"/>
    <mergeCell ref="D10495:E10495"/>
    <mergeCell ref="D10500:E10500"/>
    <mergeCell ref="D10501:E10501"/>
    <mergeCell ref="D10502:E10502"/>
    <mergeCell ref="D10503:E10503"/>
    <mergeCell ref="D10504:E10504"/>
    <mergeCell ref="D10505:E10505"/>
    <mergeCell ref="C10509:D10509"/>
    <mergeCell ref="F10509:G10509"/>
    <mergeCell ref="H10509:I10509"/>
    <mergeCell ref="C10511:E10511"/>
    <mergeCell ref="F10511:I10511"/>
    <mergeCell ref="C10512:E10512"/>
    <mergeCell ref="F10512:I10512"/>
    <mergeCell ref="D10514:F10514"/>
    <mergeCell ref="H10514:I10514"/>
    <mergeCell ref="C10479:D10479"/>
    <mergeCell ref="F10479:G10479"/>
    <mergeCell ref="H10479:I10479"/>
    <mergeCell ref="C10481:E10481"/>
    <mergeCell ref="F10481:I10481"/>
    <mergeCell ref="C10482:E10482"/>
    <mergeCell ref="F10482:I10482"/>
    <mergeCell ref="D10484:F10484"/>
    <mergeCell ref="H10484:I10484"/>
    <mergeCell ref="C10485:F10485"/>
    <mergeCell ref="H10485:I10485"/>
    <mergeCell ref="C10486:F10486"/>
    <mergeCell ref="D10488:I10488"/>
    <mergeCell ref="D10489:E10490"/>
    <mergeCell ref="G10489:I10489"/>
    <mergeCell ref="G10490:H10490"/>
    <mergeCell ref="D10450:F10450"/>
    <mergeCell ref="H10450:I10450"/>
    <mergeCell ref="C10451:F10451"/>
    <mergeCell ref="H10451:I10451"/>
    <mergeCell ref="C10452:F10452"/>
    <mergeCell ref="D10454:I10454"/>
    <mergeCell ref="D10455:E10456"/>
    <mergeCell ref="G10455:I10455"/>
    <mergeCell ref="G10456:H10456"/>
    <mergeCell ref="D10463:E10463"/>
    <mergeCell ref="D10467:E10467"/>
    <mergeCell ref="D10468:E10468"/>
    <mergeCell ref="D10469:E10469"/>
    <mergeCell ref="D10471:E10471"/>
    <mergeCell ref="D10472:E10472"/>
    <mergeCell ref="D10473:E10473"/>
    <mergeCell ref="C10444:D10444"/>
    <mergeCell ref="F10444:G10444"/>
    <mergeCell ref="H10444:I10444"/>
    <mergeCell ref="G10448:I10448"/>
    <mergeCell ref="D10414:F10414"/>
    <mergeCell ref="H10414:I10414"/>
    <mergeCell ref="D10415:F10415"/>
    <mergeCell ref="D10417:I10417"/>
    <mergeCell ref="D10418:E10419"/>
    <mergeCell ref="H10418:I10418"/>
    <mergeCell ref="C10426:D10426"/>
    <mergeCell ref="F10426:G10426"/>
    <mergeCell ref="H10426:I10426"/>
    <mergeCell ref="D10432:F10432"/>
    <mergeCell ref="H10432:I10432"/>
    <mergeCell ref="D10433:F10433"/>
    <mergeCell ref="H10433:I10433"/>
    <mergeCell ref="D10434:F10434"/>
    <mergeCell ref="D10436:I10436"/>
    <mergeCell ref="D10437:E10438"/>
    <mergeCell ref="H10437:I10437"/>
    <mergeCell ref="C10391:D10391"/>
    <mergeCell ref="F10391:G10391"/>
    <mergeCell ref="H10391:I10391"/>
    <mergeCell ref="D10396:F10396"/>
    <mergeCell ref="H10396:I10396"/>
    <mergeCell ref="D10397:F10397"/>
    <mergeCell ref="H10397:I10397"/>
    <mergeCell ref="D10398:F10398"/>
    <mergeCell ref="D10399:I10399"/>
    <mergeCell ref="D10400:E10401"/>
    <mergeCell ref="H10400:I10400"/>
    <mergeCell ref="C10408:D10408"/>
    <mergeCell ref="F10408:G10408"/>
    <mergeCell ref="H10408:I10408"/>
    <mergeCell ref="D10413:F10413"/>
    <mergeCell ref="H10413:I10413"/>
    <mergeCell ref="D10361:F10361"/>
    <mergeCell ref="H10361:I10361"/>
    <mergeCell ref="D10362:F10362"/>
    <mergeCell ref="D10363:I10363"/>
    <mergeCell ref="D10364:E10365"/>
    <mergeCell ref="H10364:I10364"/>
    <mergeCell ref="C10372:D10372"/>
    <mergeCell ref="F10372:G10372"/>
    <mergeCell ref="H10372:I10372"/>
    <mergeCell ref="D10378:F10378"/>
    <mergeCell ref="H10378:I10378"/>
    <mergeCell ref="D10379:F10379"/>
    <mergeCell ref="H10379:I10379"/>
    <mergeCell ref="D10380:F10380"/>
    <mergeCell ref="D10382:I10382"/>
    <mergeCell ref="D10383:E10384"/>
    <mergeCell ref="H10383:I10383"/>
    <mergeCell ref="D10330:E10331"/>
    <mergeCell ref="H10330:I10330"/>
    <mergeCell ref="C10338:D10338"/>
    <mergeCell ref="F10338:G10338"/>
    <mergeCell ref="H10338:I10338"/>
    <mergeCell ref="D10343:F10343"/>
    <mergeCell ref="H10343:I10343"/>
    <mergeCell ref="H10344:I10344"/>
    <mergeCell ref="D10347:E10348"/>
    <mergeCell ref="H10347:I10347"/>
    <mergeCell ref="C10355:D10355"/>
    <mergeCell ref="F10355:G10355"/>
    <mergeCell ref="H10355:I10355"/>
    <mergeCell ref="D10360:F10360"/>
    <mergeCell ref="H10360:I10360"/>
    <mergeCell ref="D10307:F10307"/>
    <mergeCell ref="D10309:E10309"/>
    <mergeCell ref="D10310:E10310"/>
    <mergeCell ref="D10311:E10311"/>
    <mergeCell ref="D10312:E10312"/>
    <mergeCell ref="D10314:E10314"/>
    <mergeCell ref="D10315:E10315"/>
    <mergeCell ref="E10318:F10318"/>
    <mergeCell ref="C10320:D10320"/>
    <mergeCell ref="F10320:G10320"/>
    <mergeCell ref="H10320:I10320"/>
    <mergeCell ref="D10325:F10325"/>
    <mergeCell ref="H10325:I10325"/>
    <mergeCell ref="D10326:F10326"/>
    <mergeCell ref="H10326:I10326"/>
    <mergeCell ref="D10327:F10327"/>
    <mergeCell ref="D10329:I10329"/>
    <mergeCell ref="D10224:I10224"/>
    <mergeCell ref="D10225:E10226"/>
    <mergeCell ref="H10225:I10225"/>
    <mergeCell ref="E10285:F10285"/>
    <mergeCell ref="C10287:D10287"/>
    <mergeCell ref="F10287:G10287"/>
    <mergeCell ref="H10287:I10287"/>
    <mergeCell ref="D10294:F10294"/>
    <mergeCell ref="H10294:I10294"/>
    <mergeCell ref="D10295:F10295"/>
    <mergeCell ref="H10295:I10295"/>
    <mergeCell ref="D10296:F10296"/>
    <mergeCell ref="D10298:I10298"/>
    <mergeCell ref="D10299:E10300"/>
    <mergeCell ref="H10299:I10299"/>
    <mergeCell ref="D10303:E10303"/>
    <mergeCell ref="D10195:F10195"/>
    <mergeCell ref="H10195:I10195"/>
    <mergeCell ref="D10196:F10196"/>
    <mergeCell ref="H10196:I10196"/>
    <mergeCell ref="D10197:F10197"/>
    <mergeCell ref="D10199:I10199"/>
    <mergeCell ref="D10200:E10201"/>
    <mergeCell ref="H10200:I10200"/>
    <mergeCell ref="E10212:F10212"/>
    <mergeCell ref="C10214:D10214"/>
    <mergeCell ref="F10214:G10214"/>
    <mergeCell ref="H10214:I10214"/>
    <mergeCell ref="D10220:F10220"/>
    <mergeCell ref="H10220:I10220"/>
    <mergeCell ref="D10221:F10221"/>
    <mergeCell ref="H10221:I10221"/>
    <mergeCell ref="D10222:F10222"/>
    <mergeCell ref="D10149:E10150"/>
    <mergeCell ref="H10149:I10149"/>
    <mergeCell ref="C10164:D10164"/>
    <mergeCell ref="F10164:G10164"/>
    <mergeCell ref="H10164:I10164"/>
    <mergeCell ref="D10170:F10170"/>
    <mergeCell ref="H10170:I10170"/>
    <mergeCell ref="D10171:F10171"/>
    <mergeCell ref="H10171:I10171"/>
    <mergeCell ref="D10172:F10172"/>
    <mergeCell ref="D10174:I10174"/>
    <mergeCell ref="D10175:E10176"/>
    <mergeCell ref="H10175:I10175"/>
    <mergeCell ref="E10187:F10187"/>
    <mergeCell ref="C10189:D10189"/>
    <mergeCell ref="F10189:G10189"/>
    <mergeCell ref="H10189:I10189"/>
    <mergeCell ref="D10119:F10119"/>
    <mergeCell ref="H10119:I10119"/>
    <mergeCell ref="D10120:F10120"/>
    <mergeCell ref="H10120:I10120"/>
    <mergeCell ref="D10121:F10121"/>
    <mergeCell ref="D10123:I10123"/>
    <mergeCell ref="D10124:E10125"/>
    <mergeCell ref="H10124:I10124"/>
    <mergeCell ref="C10138:D10138"/>
    <mergeCell ref="F10138:G10138"/>
    <mergeCell ref="H10138:I10138"/>
    <mergeCell ref="D10144:F10144"/>
    <mergeCell ref="H10144:I10144"/>
    <mergeCell ref="D10145:F10145"/>
    <mergeCell ref="H10145:I10145"/>
    <mergeCell ref="D10146:F10146"/>
    <mergeCell ref="D10148:I10148"/>
    <mergeCell ref="D10055:F10055"/>
    <mergeCell ref="D10057:I10057"/>
    <mergeCell ref="D10058:E10059"/>
    <mergeCell ref="H10058:I10058"/>
    <mergeCell ref="C10084:D10084"/>
    <mergeCell ref="F10084:G10084"/>
    <mergeCell ref="H10084:I10084"/>
    <mergeCell ref="D10090:F10090"/>
    <mergeCell ref="H10090:I10090"/>
    <mergeCell ref="D10091:F10091"/>
    <mergeCell ref="H10091:I10091"/>
    <mergeCell ref="D10092:F10092"/>
    <mergeCell ref="D10094:I10094"/>
    <mergeCell ref="D10095:E10096"/>
    <mergeCell ref="H10095:I10095"/>
    <mergeCell ref="C10113:D10113"/>
    <mergeCell ref="F10113:G10113"/>
    <mergeCell ref="H10113:I10113"/>
    <mergeCell ref="C10008:D10008"/>
    <mergeCell ref="F10008:G10008"/>
    <mergeCell ref="H10008:I10008"/>
    <mergeCell ref="D10014:F10014"/>
    <mergeCell ref="H10014:I10014"/>
    <mergeCell ref="D10015:F10015"/>
    <mergeCell ref="H10015:I10015"/>
    <mergeCell ref="D10016:F10016"/>
    <mergeCell ref="D10018:I10018"/>
    <mergeCell ref="D10019:E10020"/>
    <mergeCell ref="H10019:I10019"/>
    <mergeCell ref="C10047:D10047"/>
    <mergeCell ref="F10047:G10047"/>
    <mergeCell ref="H10047:I10047"/>
    <mergeCell ref="D10053:F10053"/>
    <mergeCell ref="H10053:I10053"/>
    <mergeCell ref="D10054:F10054"/>
    <mergeCell ref="H10054:I10054"/>
    <mergeCell ref="D9950:F9950"/>
    <mergeCell ref="H9950:I9950"/>
    <mergeCell ref="D9951:F9951"/>
    <mergeCell ref="D9953:I9953"/>
    <mergeCell ref="D9954:E9955"/>
    <mergeCell ref="H9954:I9954"/>
    <mergeCell ref="C9977:D9977"/>
    <mergeCell ref="F9977:G9977"/>
    <mergeCell ref="H9977:I9977"/>
    <mergeCell ref="D9983:F9983"/>
    <mergeCell ref="H9983:I9983"/>
    <mergeCell ref="D9984:F9984"/>
    <mergeCell ref="H9984:I9984"/>
    <mergeCell ref="D9985:F9985"/>
    <mergeCell ref="D9987:I9987"/>
    <mergeCell ref="D9988:E9989"/>
    <mergeCell ref="H9988:I9988"/>
    <mergeCell ref="D9894:E9895"/>
    <mergeCell ref="H9894:I9894"/>
    <mergeCell ref="C9910:D9910"/>
    <mergeCell ref="F9910:G9910"/>
    <mergeCell ref="H9910:I9910"/>
    <mergeCell ref="D9916:F9916"/>
    <mergeCell ref="H9916:I9916"/>
    <mergeCell ref="D9917:F9917"/>
    <mergeCell ref="H9917:I9917"/>
    <mergeCell ref="D9918:F9918"/>
    <mergeCell ref="D9920:I9920"/>
    <mergeCell ref="D9921:E9922"/>
    <mergeCell ref="H9921:I9921"/>
    <mergeCell ref="C9943:D9943"/>
    <mergeCell ref="F9943:G9943"/>
    <mergeCell ref="H9943:I9943"/>
    <mergeCell ref="D9949:F9949"/>
    <mergeCell ref="H9949:I9949"/>
    <mergeCell ref="D9862:F9862"/>
    <mergeCell ref="H9862:I9862"/>
    <mergeCell ref="D9863:F9863"/>
    <mergeCell ref="H9863:I9863"/>
    <mergeCell ref="D9864:F9864"/>
    <mergeCell ref="D9866:I9866"/>
    <mergeCell ref="D9867:E9868"/>
    <mergeCell ref="H9867:I9867"/>
    <mergeCell ref="C9883:D9883"/>
    <mergeCell ref="F9883:G9883"/>
    <mergeCell ref="H9883:I9883"/>
    <mergeCell ref="D9889:F9889"/>
    <mergeCell ref="H9889:I9889"/>
    <mergeCell ref="D9890:F9890"/>
    <mergeCell ref="H9890:I9890"/>
    <mergeCell ref="D9891:F9891"/>
    <mergeCell ref="D9893:I9893"/>
    <mergeCell ref="H628:I628"/>
    <mergeCell ref="H629:I629"/>
    <mergeCell ref="H663:I663"/>
    <mergeCell ref="H4482:I4482"/>
    <mergeCell ref="H4483:I4483"/>
    <mergeCell ref="D4493:F4493"/>
    <mergeCell ref="D4499:F4499"/>
    <mergeCell ref="D4506:F4506"/>
    <mergeCell ref="D4513:F4513"/>
    <mergeCell ref="D4525:F4525"/>
    <mergeCell ref="D4531:F4531"/>
    <mergeCell ref="D4537:F4537"/>
    <mergeCell ref="D4547:F4547"/>
    <mergeCell ref="C2066:E2066"/>
    <mergeCell ref="C2067:E2067"/>
    <mergeCell ref="H3996:I3996"/>
    <mergeCell ref="H4083:I4083"/>
    <mergeCell ref="D673:E673"/>
    <mergeCell ref="D1767:I1767"/>
    <mergeCell ref="D1798:I1798"/>
    <mergeCell ref="D1828:I1828"/>
    <mergeCell ref="D1853:I1853"/>
    <mergeCell ref="D3846:E3846"/>
    <mergeCell ref="D3865:F3865"/>
    <mergeCell ref="D4174:E4175"/>
    <mergeCell ref="H4174:I4174"/>
    <mergeCell ref="C4189:D4189"/>
    <mergeCell ref="F4189:G4189"/>
    <mergeCell ref="D4194:F4194"/>
    <mergeCell ref="D4195:F4195"/>
    <mergeCell ref="H4195:I4195"/>
    <mergeCell ref="D4196:F4196"/>
    <mergeCell ref="D1365:F1365"/>
    <mergeCell ref="D2325:F2327"/>
    <mergeCell ref="H3780:I3780"/>
    <mergeCell ref="D3782:E3782"/>
    <mergeCell ref="C3809:D3809"/>
    <mergeCell ref="F3809:G3809"/>
    <mergeCell ref="D3686:F3686"/>
    <mergeCell ref="H3686:I3686"/>
    <mergeCell ref="D3687:F3687"/>
    <mergeCell ref="H3687:I3687"/>
    <mergeCell ref="D3688:F3688"/>
    <mergeCell ref="D3690:I3690"/>
    <mergeCell ref="D3691:E3692"/>
    <mergeCell ref="H3691:I3691"/>
    <mergeCell ref="D3693:E3693"/>
    <mergeCell ref="C3706:D3706"/>
    <mergeCell ref="F3706:G3706"/>
    <mergeCell ref="H3706:I3706"/>
    <mergeCell ref="D3711:F3711"/>
    <mergeCell ref="H3711:I3711"/>
    <mergeCell ref="H3809:I3809"/>
    <mergeCell ref="D3718:E3718"/>
    <mergeCell ref="C3731:D3731"/>
    <mergeCell ref="F3731:G3731"/>
    <mergeCell ref="H3731:I3731"/>
    <mergeCell ref="D3736:F3736"/>
    <mergeCell ref="H3736:I3736"/>
    <mergeCell ref="D3737:F3737"/>
    <mergeCell ref="H3737:I3737"/>
    <mergeCell ref="D3738:F3738"/>
    <mergeCell ref="D3740:I3740"/>
    <mergeCell ref="D3741:E3742"/>
    <mergeCell ref="C7651:D7651"/>
    <mergeCell ref="F7651:G7651"/>
    <mergeCell ref="H7651:I7651"/>
    <mergeCell ref="C625:E625"/>
    <mergeCell ref="C626:E626"/>
    <mergeCell ref="H435:I435"/>
    <mergeCell ref="H475:I475"/>
    <mergeCell ref="H515:I515"/>
    <mergeCell ref="H553:I553"/>
    <mergeCell ref="H554:I554"/>
    <mergeCell ref="D564:E564"/>
    <mergeCell ref="D571:E571"/>
    <mergeCell ref="D572:E572"/>
    <mergeCell ref="D573:E573"/>
    <mergeCell ref="D575:E575"/>
    <mergeCell ref="D576:E576"/>
    <mergeCell ref="D580:E580"/>
    <mergeCell ref="D581:E581"/>
    <mergeCell ref="D591:F591"/>
    <mergeCell ref="C592:F592"/>
    <mergeCell ref="C593:F593"/>
    <mergeCell ref="D595:I595"/>
    <mergeCell ref="D7605:I7605"/>
    <mergeCell ref="D7606:E7607"/>
    <mergeCell ref="H7606:I7606"/>
    <mergeCell ref="C7627:D7627"/>
    <mergeCell ref="F7627:G7627"/>
    <mergeCell ref="H7627:I7627"/>
    <mergeCell ref="D7632:F7632"/>
    <mergeCell ref="H7632:I7632"/>
    <mergeCell ref="D7633:F7633"/>
    <mergeCell ref="H7633:I7633"/>
    <mergeCell ref="D7634:F7634"/>
    <mergeCell ref="D7636:I7636"/>
    <mergeCell ref="D7637:E7638"/>
    <mergeCell ref="H7637:I7637"/>
    <mergeCell ref="D7575:F7575"/>
    <mergeCell ref="H7575:I7575"/>
    <mergeCell ref="D7576:F7576"/>
    <mergeCell ref="H7576:I7576"/>
    <mergeCell ref="D7577:F7577"/>
    <mergeCell ref="D7579:I7579"/>
    <mergeCell ref="D7580:E7581"/>
    <mergeCell ref="H7580:I7580"/>
    <mergeCell ref="C7597:D7597"/>
    <mergeCell ref="F7597:G7597"/>
    <mergeCell ref="H7597:I7597"/>
    <mergeCell ref="D7601:F7601"/>
    <mergeCell ref="H7601:I7601"/>
    <mergeCell ref="D7602:F7602"/>
    <mergeCell ref="H7602:I7602"/>
    <mergeCell ref="D7603:F7603"/>
    <mergeCell ref="D7559:F7559"/>
    <mergeCell ref="D7561:I7561"/>
    <mergeCell ref="D7562:E7563"/>
    <mergeCell ref="H7562:I7562"/>
    <mergeCell ref="E7566:I7566"/>
    <mergeCell ref="C7570:D7570"/>
    <mergeCell ref="F7570:G7570"/>
    <mergeCell ref="H7570:I7570"/>
    <mergeCell ref="D7542:F7542"/>
    <mergeCell ref="D7544:I7544"/>
    <mergeCell ref="D7545:E7546"/>
    <mergeCell ref="H7545:I7545"/>
    <mergeCell ref="C7552:D7552"/>
    <mergeCell ref="F7552:G7552"/>
    <mergeCell ref="H7552:I7552"/>
    <mergeCell ref="D7557:F7557"/>
    <mergeCell ref="H7557:I7557"/>
    <mergeCell ref="D7558:F7558"/>
    <mergeCell ref="H7558:I7558"/>
    <mergeCell ref="H7540:I7540"/>
    <mergeCell ref="D7541:F7541"/>
    <mergeCell ref="H7541:I7541"/>
    <mergeCell ref="C7535:D7535"/>
    <mergeCell ref="F7535:G7535"/>
    <mergeCell ref="H7535:I7535"/>
    <mergeCell ref="D7540:F7540"/>
    <mergeCell ref="D7506:F7506"/>
    <mergeCell ref="H7506:I7506"/>
    <mergeCell ref="D7525:F7525"/>
    <mergeCell ref="D7507:F7507"/>
    <mergeCell ref="H7507:I7507"/>
    <mergeCell ref="D7508:F7508"/>
    <mergeCell ref="D7510:I7510"/>
    <mergeCell ref="D7511:E7512"/>
    <mergeCell ref="H7511:I7511"/>
    <mergeCell ref="C7518:D7518"/>
    <mergeCell ref="F7518:G7518"/>
    <mergeCell ref="H7518:I7518"/>
    <mergeCell ref="D7523:F7523"/>
    <mergeCell ref="H7523:I7523"/>
    <mergeCell ref="D7524:F7524"/>
    <mergeCell ref="H7524:I7524"/>
    <mergeCell ref="D7527:I7527"/>
    <mergeCell ref="D7528:E7529"/>
    <mergeCell ref="H7528:I7528"/>
    <mergeCell ref="D7474:F7474"/>
    <mergeCell ref="D7476:I7476"/>
    <mergeCell ref="C7484:D7484"/>
    <mergeCell ref="F7484:G7484"/>
    <mergeCell ref="H7484:I7484"/>
    <mergeCell ref="D7489:F7489"/>
    <mergeCell ref="H7489:I7489"/>
    <mergeCell ref="D7490:F7490"/>
    <mergeCell ref="H7490:I7490"/>
    <mergeCell ref="D7491:F7491"/>
    <mergeCell ref="D7493:I7493"/>
    <mergeCell ref="D7494:E7495"/>
    <mergeCell ref="H7494:I7494"/>
    <mergeCell ref="C7501:D7501"/>
    <mergeCell ref="F7501:G7501"/>
    <mergeCell ref="H7501:I7501"/>
    <mergeCell ref="D7477:E7478"/>
    <mergeCell ref="H7477:I7477"/>
    <mergeCell ref="C7450:D7450"/>
    <mergeCell ref="F7450:G7450"/>
    <mergeCell ref="H7450:I7450"/>
    <mergeCell ref="H7472:I7472"/>
    <mergeCell ref="D7455:F7455"/>
    <mergeCell ref="H7455:I7455"/>
    <mergeCell ref="D7456:F7456"/>
    <mergeCell ref="H7456:I7456"/>
    <mergeCell ref="D7457:F7457"/>
    <mergeCell ref="D7459:I7459"/>
    <mergeCell ref="D7460:E7461"/>
    <mergeCell ref="H7460:I7460"/>
    <mergeCell ref="C7467:D7467"/>
    <mergeCell ref="F7467:G7467"/>
    <mergeCell ref="H7467:I7467"/>
    <mergeCell ref="D7472:F7472"/>
    <mergeCell ref="D7473:F7473"/>
    <mergeCell ref="H7473:I7473"/>
    <mergeCell ref="D7422:F7422"/>
    <mergeCell ref="H7422:I7422"/>
    <mergeCell ref="D7426:E7427"/>
    <mergeCell ref="H7426:I7426"/>
    <mergeCell ref="C7433:D7433"/>
    <mergeCell ref="F7433:G7433"/>
    <mergeCell ref="H7433:I7433"/>
    <mergeCell ref="D7438:F7438"/>
    <mergeCell ref="H7438:I7438"/>
    <mergeCell ref="D7439:F7439"/>
    <mergeCell ref="H7439:I7439"/>
    <mergeCell ref="D7440:F7440"/>
    <mergeCell ref="D7442:I7442"/>
    <mergeCell ref="D7443:E7444"/>
    <mergeCell ref="H7443:I7443"/>
    <mergeCell ref="D7423:F7423"/>
    <mergeCell ref="D7425:I7425"/>
    <mergeCell ref="H7416:I7416"/>
    <mergeCell ref="C7399:D7399"/>
    <mergeCell ref="F7399:G7399"/>
    <mergeCell ref="H7399:I7399"/>
    <mergeCell ref="D7404:F7404"/>
    <mergeCell ref="H7404:I7404"/>
    <mergeCell ref="D7405:F7405"/>
    <mergeCell ref="H7405:I7405"/>
    <mergeCell ref="D7406:F7406"/>
    <mergeCell ref="D7408:I7408"/>
    <mergeCell ref="D7409:E7410"/>
    <mergeCell ref="H7409:I7409"/>
    <mergeCell ref="C7416:D7416"/>
    <mergeCell ref="F7416:G7416"/>
    <mergeCell ref="D7371:F7371"/>
    <mergeCell ref="D7421:F7421"/>
    <mergeCell ref="H7421:I7421"/>
    <mergeCell ref="D7370:F7370"/>
    <mergeCell ref="H7370:I7370"/>
    <mergeCell ref="H7371:I7371"/>
    <mergeCell ref="D7372:F7372"/>
    <mergeCell ref="D7374:I7374"/>
    <mergeCell ref="D7375:E7376"/>
    <mergeCell ref="H7375:I7375"/>
    <mergeCell ref="C7382:D7382"/>
    <mergeCell ref="F7382:G7382"/>
    <mergeCell ref="H7382:I7382"/>
    <mergeCell ref="D7387:F7387"/>
    <mergeCell ref="H7387:I7387"/>
    <mergeCell ref="D7388:F7388"/>
    <mergeCell ref="H7388:I7388"/>
    <mergeCell ref="D7389:F7389"/>
    <mergeCell ref="D7391:I7391"/>
    <mergeCell ref="D7392:E7393"/>
    <mergeCell ref="H7392:I7392"/>
    <mergeCell ref="D7340:I7340"/>
    <mergeCell ref="D7341:E7342"/>
    <mergeCell ref="H7341:I7341"/>
    <mergeCell ref="C7348:D7348"/>
    <mergeCell ref="F7348:G7348"/>
    <mergeCell ref="H7348:I7348"/>
    <mergeCell ref="D7353:F7353"/>
    <mergeCell ref="H7353:I7353"/>
    <mergeCell ref="D7354:F7354"/>
    <mergeCell ref="H7354:I7354"/>
    <mergeCell ref="D7355:F7355"/>
    <mergeCell ref="D7357:I7357"/>
    <mergeCell ref="D7358:E7359"/>
    <mergeCell ref="H7358:I7358"/>
    <mergeCell ref="C7365:D7365"/>
    <mergeCell ref="F7365:G7365"/>
    <mergeCell ref="H7365:I7365"/>
    <mergeCell ref="H6140:I6140"/>
    <mergeCell ref="D7319:F7319"/>
    <mergeCell ref="H7319:I7319"/>
    <mergeCell ref="D7320:F7320"/>
    <mergeCell ref="H7320:I7320"/>
    <mergeCell ref="D7321:F7321"/>
    <mergeCell ref="D7323:I7323"/>
    <mergeCell ref="D7324:E7325"/>
    <mergeCell ref="H7324:I7324"/>
    <mergeCell ref="C7331:D7331"/>
    <mergeCell ref="F7331:G7331"/>
    <mergeCell ref="H7331:I7331"/>
    <mergeCell ref="D7336:F7336"/>
    <mergeCell ref="H7336:I7336"/>
    <mergeCell ref="D7337:F7337"/>
    <mergeCell ref="H7337:I7337"/>
    <mergeCell ref="D7338:F7338"/>
    <mergeCell ref="D6162:F6162"/>
    <mergeCell ref="H6162:I6162"/>
    <mergeCell ref="D6163:F6163"/>
    <mergeCell ref="H6163:I6163"/>
    <mergeCell ref="D6164:F6164"/>
    <mergeCell ref="D6166:I6166"/>
    <mergeCell ref="D6167:E6168"/>
    <mergeCell ref="H6167:I6167"/>
    <mergeCell ref="C6174:D6174"/>
    <mergeCell ref="F6174:G6174"/>
    <mergeCell ref="H6174:I6174"/>
    <mergeCell ref="D6179:F6179"/>
    <mergeCell ref="H6179:I6179"/>
    <mergeCell ref="D6180:F6180"/>
    <mergeCell ref="H6180:I6180"/>
    <mergeCell ref="D6051:F6051"/>
    <mergeCell ref="H6051:I6051"/>
    <mergeCell ref="D6052:F6052"/>
    <mergeCell ref="H6052:I6052"/>
    <mergeCell ref="D6053:F6053"/>
    <mergeCell ref="D6055:I6055"/>
    <mergeCell ref="D6056:E6057"/>
    <mergeCell ref="H6056:I6056"/>
    <mergeCell ref="C6090:D6090"/>
    <mergeCell ref="F6090:G6090"/>
    <mergeCell ref="H6090:I6090"/>
    <mergeCell ref="D6095:F6095"/>
    <mergeCell ref="H6095:I6095"/>
    <mergeCell ref="C6158:D6158"/>
    <mergeCell ref="F6158:G6158"/>
    <mergeCell ref="H6158:I6158"/>
    <mergeCell ref="D6096:F6096"/>
    <mergeCell ref="H6096:I6096"/>
    <mergeCell ref="D6097:F6097"/>
    <mergeCell ref="D6099:I6099"/>
    <mergeCell ref="D6100:E6101"/>
    <mergeCell ref="H6100:I6100"/>
    <mergeCell ref="C6130:D6130"/>
    <mergeCell ref="F6130:G6130"/>
    <mergeCell ref="H6130:I6130"/>
    <mergeCell ref="D6135:F6135"/>
    <mergeCell ref="H6135:I6135"/>
    <mergeCell ref="D6136:F6136"/>
    <mergeCell ref="H6136:I6136"/>
    <mergeCell ref="D6137:F6137"/>
    <mergeCell ref="D6139:I6139"/>
    <mergeCell ref="D6140:E6141"/>
    <mergeCell ref="D5991:F5991"/>
    <mergeCell ref="D5993:I5993"/>
    <mergeCell ref="D5994:E5995"/>
    <mergeCell ref="H5994:I5994"/>
    <mergeCell ref="C6020:D6020"/>
    <mergeCell ref="F6020:G6020"/>
    <mergeCell ref="H6020:I6020"/>
    <mergeCell ref="D6025:F6025"/>
    <mergeCell ref="H6025:I6025"/>
    <mergeCell ref="D6026:F6026"/>
    <mergeCell ref="H6026:I6026"/>
    <mergeCell ref="D6027:F6027"/>
    <mergeCell ref="D6029:I6029"/>
    <mergeCell ref="D6030:E6031"/>
    <mergeCell ref="H6030:I6030"/>
    <mergeCell ref="C6046:D6046"/>
    <mergeCell ref="F6046:G6046"/>
    <mergeCell ref="H6046:I6046"/>
    <mergeCell ref="F5361:I5361"/>
    <mergeCell ref="D4173:I4173"/>
    <mergeCell ref="D5989:F5989"/>
    <mergeCell ref="H5989:I5989"/>
    <mergeCell ref="D5990:F5990"/>
    <mergeCell ref="H5990:I5990"/>
    <mergeCell ref="F4214:G4214"/>
    <mergeCell ref="H4214:I4214"/>
    <mergeCell ref="H4407:I4407"/>
    <mergeCell ref="H4220:I4220"/>
    <mergeCell ref="D4219:F4219"/>
    <mergeCell ref="D4220:F4220"/>
    <mergeCell ref="D4221:F4221"/>
    <mergeCell ref="D4223:I4223"/>
    <mergeCell ref="D4224:E4225"/>
    <mergeCell ref="H4224:I4224"/>
    <mergeCell ref="C4240:D4240"/>
    <mergeCell ref="F4240:G4240"/>
    <mergeCell ref="H4240:I4240"/>
    <mergeCell ref="D4246:F4246"/>
    <mergeCell ref="H5389:I5389"/>
    <mergeCell ref="C5171:D5171"/>
    <mergeCell ref="D5216:E5220"/>
    <mergeCell ref="H5231:I5231"/>
    <mergeCell ref="C5231:D5231"/>
    <mergeCell ref="F5231:G5231"/>
    <mergeCell ref="C5147:F5147"/>
    <mergeCell ref="D5149:I5149"/>
    <mergeCell ref="D5150:E5151"/>
    <mergeCell ref="D4226:E4226"/>
    <mergeCell ref="D4252:E4252"/>
    <mergeCell ref="D4446:E4446"/>
    <mergeCell ref="D4133:F4133"/>
    <mergeCell ref="H4133:I4133"/>
    <mergeCell ref="D4134:F4134"/>
    <mergeCell ref="H4134:I4134"/>
    <mergeCell ref="D4135:F4135"/>
    <mergeCell ref="D4137:I4137"/>
    <mergeCell ref="D4138:E4139"/>
    <mergeCell ref="H4138:I4138"/>
    <mergeCell ref="C4165:D4165"/>
    <mergeCell ref="F4165:G4165"/>
    <mergeCell ref="H4165:I4165"/>
    <mergeCell ref="D4169:F4169"/>
    <mergeCell ref="H4169:I4169"/>
    <mergeCell ref="D4170:F4170"/>
    <mergeCell ref="H4170:I4170"/>
    <mergeCell ref="D4171:F4171"/>
    <mergeCell ref="D4140:E4140"/>
    <mergeCell ref="D4489:E4489"/>
    <mergeCell ref="D4612:E4612"/>
    <mergeCell ref="H4630:I4630"/>
    <mergeCell ref="D4631:F4631"/>
    <mergeCell ref="D4633:I4633"/>
    <mergeCell ref="D5340:E5344"/>
    <mergeCell ref="G5271:H5271"/>
    <mergeCell ref="D5276:E5280"/>
    <mergeCell ref="C5291:D5291"/>
    <mergeCell ref="F5293:I5293"/>
    <mergeCell ref="D5299:I5299"/>
    <mergeCell ref="D5300:E5301"/>
    <mergeCell ref="G5300:I5300"/>
    <mergeCell ref="D5265:F5265"/>
    <mergeCell ref="H5265:I5265"/>
    <mergeCell ref="C5266:F5266"/>
    <mergeCell ref="C5267:F5267"/>
    <mergeCell ref="D5269:I5269"/>
    <mergeCell ref="D5270:E5271"/>
    <mergeCell ref="G5270:I5270"/>
    <mergeCell ref="D5334:E5335"/>
    <mergeCell ref="G5334:I5334"/>
    <mergeCell ref="G5335:H5335"/>
    <mergeCell ref="F5291:G5291"/>
    <mergeCell ref="H5291:I5291"/>
    <mergeCell ref="C5293:E5293"/>
    <mergeCell ref="H5321:I5321"/>
    <mergeCell ref="H5329:I5329"/>
    <mergeCell ref="C5294:E5294"/>
    <mergeCell ref="F5294:I5294"/>
    <mergeCell ref="D5295:F5295"/>
    <mergeCell ref="G5301:H5301"/>
    <mergeCell ref="D4440:F4440"/>
    <mergeCell ref="H4440:I4440"/>
    <mergeCell ref="H4477:I4477"/>
    <mergeCell ref="D5210:E5211"/>
    <mergeCell ref="G5210:I5210"/>
    <mergeCell ref="G5211:H5211"/>
    <mergeCell ref="H4983:I4983"/>
    <mergeCell ref="C4985:E4985"/>
    <mergeCell ref="F4985:I4985"/>
    <mergeCell ref="C4986:E4986"/>
    <mergeCell ref="F4986:I4986"/>
    <mergeCell ref="D4988:F4988"/>
    <mergeCell ref="H4988:I4988"/>
    <mergeCell ref="C4989:F4989"/>
    <mergeCell ref="F5113:I5113"/>
    <mergeCell ref="C4990:F4990"/>
    <mergeCell ref="D4992:I4992"/>
    <mergeCell ref="D4993:E4994"/>
    <mergeCell ref="D5156:E5160"/>
    <mergeCell ref="D4846:I4846"/>
    <mergeCell ref="D4847:E4848"/>
    <mergeCell ref="H4847:I4847"/>
    <mergeCell ref="C5017:E5017"/>
    <mergeCell ref="F5017:I5017"/>
    <mergeCell ref="D5019:F5019"/>
    <mergeCell ref="H4897:I4897"/>
    <mergeCell ref="C4894:E4894"/>
    <mergeCell ref="F4894:I4894"/>
    <mergeCell ref="D4896:F4896"/>
    <mergeCell ref="C5144:E5144"/>
    <mergeCell ref="F5144:I5144"/>
    <mergeCell ref="G5150:I5150"/>
    <mergeCell ref="H5235:I5235"/>
    <mergeCell ref="C5236:F5236"/>
    <mergeCell ref="C5237:F5237"/>
    <mergeCell ref="D5239:I5239"/>
    <mergeCell ref="D5240:E5241"/>
    <mergeCell ref="G5240:I5240"/>
    <mergeCell ref="G5241:H5241"/>
    <mergeCell ref="D5246:E5250"/>
    <mergeCell ref="C5261:D5261"/>
    <mergeCell ref="F5261:G5261"/>
    <mergeCell ref="H5261:I5261"/>
    <mergeCell ref="C5263:E5263"/>
    <mergeCell ref="F5263:I5263"/>
    <mergeCell ref="C5264:E5264"/>
    <mergeCell ref="D4904:E4904"/>
    <mergeCell ref="D4906:E4906"/>
    <mergeCell ref="D4907:E4911"/>
    <mergeCell ref="C4951:D4951"/>
    <mergeCell ref="F4951:G4951"/>
    <mergeCell ref="H4951:I4951"/>
    <mergeCell ref="D4956:F4956"/>
    <mergeCell ref="D4960:I4960"/>
    <mergeCell ref="C4953:E4953"/>
    <mergeCell ref="F4953:I4953"/>
    <mergeCell ref="C4954:E4954"/>
    <mergeCell ref="F4954:I4954"/>
    <mergeCell ref="C4957:F4957"/>
    <mergeCell ref="D4964:E4964"/>
    <mergeCell ref="D5145:F5145"/>
    <mergeCell ref="H5145:I5145"/>
    <mergeCell ref="C5146:F5146"/>
    <mergeCell ref="D5115:F5115"/>
    <mergeCell ref="C5110:D5110"/>
    <mergeCell ref="F5110:G5110"/>
    <mergeCell ref="H5110:I5110"/>
    <mergeCell ref="F5112:I5112"/>
    <mergeCell ref="G5181:H5181"/>
    <mergeCell ref="G5151:H5151"/>
    <mergeCell ref="C5233:E5233"/>
    <mergeCell ref="F5233:I5233"/>
    <mergeCell ref="D5209:I5209"/>
    <mergeCell ref="C5173:E5173"/>
    <mergeCell ref="G4993:I4993"/>
    <mergeCell ref="G4994:H4994"/>
    <mergeCell ref="D4996:E4996"/>
    <mergeCell ref="D4999:E5003"/>
    <mergeCell ref="C5014:D5014"/>
    <mergeCell ref="C5048:E5048"/>
    <mergeCell ref="F5048:I5048"/>
    <mergeCell ref="F5016:I5016"/>
    <mergeCell ref="H5115:I5115"/>
    <mergeCell ref="C5116:F5116"/>
    <mergeCell ref="C5117:F5117"/>
    <mergeCell ref="D5027:E5027"/>
    <mergeCell ref="C5047:E5047"/>
    <mergeCell ref="F5047:I5047"/>
    <mergeCell ref="F5171:G5171"/>
    <mergeCell ref="H5171:I5171"/>
    <mergeCell ref="H5141:I5141"/>
    <mergeCell ref="C5141:D5141"/>
    <mergeCell ref="F5141:G5141"/>
    <mergeCell ref="C5143:E5143"/>
    <mergeCell ref="F5143:I5143"/>
    <mergeCell ref="F5173:I5173"/>
    <mergeCell ref="H4896:I4896"/>
    <mergeCell ref="C4897:F4897"/>
    <mergeCell ref="C4898:F4898"/>
    <mergeCell ref="D4900:I4900"/>
    <mergeCell ref="D4901:E4902"/>
    <mergeCell ref="G4901:I4901"/>
    <mergeCell ref="G4902:H4902"/>
    <mergeCell ref="H5019:I5019"/>
    <mergeCell ref="C5020:F5020"/>
    <mergeCell ref="C5021:F5021"/>
    <mergeCell ref="D5023:I5023"/>
    <mergeCell ref="D5024:E5025"/>
    <mergeCell ref="G5024:I5024"/>
    <mergeCell ref="G5025:H5025"/>
    <mergeCell ref="D5030:E5034"/>
    <mergeCell ref="C5045:D5045"/>
    <mergeCell ref="F5045:G5045"/>
    <mergeCell ref="H5045:I5045"/>
    <mergeCell ref="F5014:G5014"/>
    <mergeCell ref="H5014:I5014"/>
    <mergeCell ref="C5016:E5016"/>
    <mergeCell ref="H4956:I4956"/>
    <mergeCell ref="H4957:I4957"/>
    <mergeCell ref="D4968:E4972"/>
    <mergeCell ref="C4983:D4983"/>
    <mergeCell ref="F4983:G4983"/>
    <mergeCell ref="C4958:F4958"/>
    <mergeCell ref="D4961:E4962"/>
    <mergeCell ref="G4961:I4961"/>
    <mergeCell ref="G4962:H4962"/>
    <mergeCell ref="D4870:E4870"/>
    <mergeCell ref="D4881:E4881"/>
    <mergeCell ref="D4885:E4885"/>
    <mergeCell ref="C4891:D4891"/>
    <mergeCell ref="F4891:G4891"/>
    <mergeCell ref="C4893:E4893"/>
    <mergeCell ref="F4893:I4893"/>
    <mergeCell ref="C4767:D4767"/>
    <mergeCell ref="F4767:G4767"/>
    <mergeCell ref="H4767:I4767"/>
    <mergeCell ref="D4849:E4849"/>
    <mergeCell ref="C4857:D4857"/>
    <mergeCell ref="F4857:G4857"/>
    <mergeCell ref="H4857:I4857"/>
    <mergeCell ref="H4813:I4813"/>
    <mergeCell ref="H4843:I4843"/>
    <mergeCell ref="D4818:F4818"/>
    <mergeCell ref="H4818:I4818"/>
    <mergeCell ref="D4819:F4819"/>
    <mergeCell ref="H4819:I4819"/>
    <mergeCell ref="D4820:F4820"/>
    <mergeCell ref="D4822:I4822"/>
    <mergeCell ref="D4823:E4824"/>
    <mergeCell ref="H4891:I4891"/>
    <mergeCell ref="D4786:F4786"/>
    <mergeCell ref="D4792:F4792"/>
    <mergeCell ref="D4842:F4842"/>
    <mergeCell ref="H4842:I4842"/>
    <mergeCell ref="D4843:F4843"/>
    <mergeCell ref="D4862:F4862"/>
    <mergeCell ref="H4862:I4862"/>
    <mergeCell ref="C4863:F4863"/>
    <mergeCell ref="H4863:I4863"/>
    <mergeCell ref="C4864:F4864"/>
    <mergeCell ref="D4866:I4866"/>
    <mergeCell ref="D4867:E4868"/>
    <mergeCell ref="G4867:I4867"/>
    <mergeCell ref="G4868:H4868"/>
    <mergeCell ref="D4844:F4844"/>
    <mergeCell ref="D4775:F4775"/>
    <mergeCell ref="H4775:I4775"/>
    <mergeCell ref="D4776:F4776"/>
    <mergeCell ref="H4776:I4776"/>
    <mergeCell ref="D4777:F4777"/>
    <mergeCell ref="D4779:I4779"/>
    <mergeCell ref="D4780:E4781"/>
    <mergeCell ref="H4780:I4780"/>
    <mergeCell ref="E4784:I4784"/>
    <mergeCell ref="C4813:D4813"/>
    <mergeCell ref="F4813:G4813"/>
    <mergeCell ref="D4782:E4782"/>
    <mergeCell ref="H4754:I4754"/>
    <mergeCell ref="D4755:F4755"/>
    <mergeCell ref="H4755:I4755"/>
    <mergeCell ref="D4756:F4756"/>
    <mergeCell ref="D4758:I4758"/>
    <mergeCell ref="D4759:E4760"/>
    <mergeCell ref="H4759:I4759"/>
    <mergeCell ref="H4823:I4823"/>
    <mergeCell ref="C4837:D4837"/>
    <mergeCell ref="D4772:F4772"/>
    <mergeCell ref="H4772:I4772"/>
    <mergeCell ref="D4773:F4773"/>
    <mergeCell ref="H4773:I4773"/>
    <mergeCell ref="D4774:F4774"/>
    <mergeCell ref="D4607:F4607"/>
    <mergeCell ref="D4606:F4606"/>
    <mergeCell ref="D4630:F4630"/>
    <mergeCell ref="C4624:D4624"/>
    <mergeCell ref="F4624:G4624"/>
    <mergeCell ref="H4624:I4624"/>
    <mergeCell ref="D4609:I4609"/>
    <mergeCell ref="D4610:E4611"/>
    <mergeCell ref="H4610:I4610"/>
    <mergeCell ref="C4749:D4749"/>
    <mergeCell ref="F4749:G4749"/>
    <mergeCell ref="H4749:I4749"/>
    <mergeCell ref="D4754:F4754"/>
    <mergeCell ref="F4837:G4837"/>
    <mergeCell ref="H4837:I4837"/>
    <mergeCell ref="D4825:E4825"/>
    <mergeCell ref="D4636:E4636"/>
    <mergeCell ref="D4634:E4635"/>
    <mergeCell ref="D4589:E4589"/>
    <mergeCell ref="D4593:E4593"/>
    <mergeCell ref="C4744:D4744"/>
    <mergeCell ref="F4744:G4744"/>
    <mergeCell ref="H4744:I4744"/>
    <mergeCell ref="H4675:I4675"/>
    <mergeCell ref="D4680:F4680"/>
    <mergeCell ref="D4681:F4681"/>
    <mergeCell ref="D4682:F4682"/>
    <mergeCell ref="D4684:I4684"/>
    <mergeCell ref="D4685:E4686"/>
    <mergeCell ref="H4685:I4685"/>
    <mergeCell ref="D4687:E4687"/>
    <mergeCell ref="D4661:F4661"/>
    <mergeCell ref="D4643:F4643"/>
    <mergeCell ref="D4649:F4649"/>
    <mergeCell ref="D4655:F4655"/>
    <mergeCell ref="D4629:F4629"/>
    <mergeCell ref="H4629:I4629"/>
    <mergeCell ref="F4600:G4600"/>
    <mergeCell ref="C4600:D4600"/>
    <mergeCell ref="C4675:D4675"/>
    <mergeCell ref="F4675:G4675"/>
    <mergeCell ref="H4634:I4634"/>
    <mergeCell ref="D4605:F4605"/>
    <mergeCell ref="H4600:I4600"/>
    <mergeCell ref="D3840:F3840"/>
    <mergeCell ref="H3840:I3840"/>
    <mergeCell ref="D3841:F3841"/>
    <mergeCell ref="D3814:F3814"/>
    <mergeCell ref="H4246:I4246"/>
    <mergeCell ref="D4247:F4247"/>
    <mergeCell ref="D4249:I4249"/>
    <mergeCell ref="D4250:E4251"/>
    <mergeCell ref="H4250:I4250"/>
    <mergeCell ref="H4437:I4437"/>
    <mergeCell ref="D4438:F4438"/>
    <mergeCell ref="H4438:I4438"/>
    <mergeCell ref="H4487:I4487"/>
    <mergeCell ref="D4482:F4482"/>
    <mergeCell ref="D4483:F4483"/>
    <mergeCell ref="D4484:F4484"/>
    <mergeCell ref="D4486:I4486"/>
    <mergeCell ref="D4487:E4488"/>
    <mergeCell ref="D4441:F4441"/>
    <mergeCell ref="D4443:I4443"/>
    <mergeCell ref="D4444:E4445"/>
    <mergeCell ref="H4444:I4444"/>
    <mergeCell ref="C4477:D4477"/>
    <mergeCell ref="F4477:G4477"/>
    <mergeCell ref="F4432:G4432"/>
    <mergeCell ref="H4432:I4432"/>
    <mergeCell ref="D4437:F4437"/>
    <mergeCell ref="H4420:I4420"/>
    <mergeCell ref="H3814:I3814"/>
    <mergeCell ref="D3815:F3815"/>
    <mergeCell ref="H3815:I3815"/>
    <mergeCell ref="D3872:E3872"/>
    <mergeCell ref="H3741:I3741"/>
    <mergeCell ref="D3743:E3743"/>
    <mergeCell ref="C3770:D3770"/>
    <mergeCell ref="F3770:G3770"/>
    <mergeCell ref="H3770:I3770"/>
    <mergeCell ref="D3775:F3775"/>
    <mergeCell ref="H3775:I3775"/>
    <mergeCell ref="D3776:F3776"/>
    <mergeCell ref="H3776:I3776"/>
    <mergeCell ref="D3777:F3777"/>
    <mergeCell ref="D3779:I3779"/>
    <mergeCell ref="D3780:E3781"/>
    <mergeCell ref="D3713:F3713"/>
    <mergeCell ref="D3715:I3715"/>
    <mergeCell ref="D3716:E3717"/>
    <mergeCell ref="H3716:I3716"/>
    <mergeCell ref="H3712:I3712"/>
    <mergeCell ref="D3712:F3712"/>
    <mergeCell ref="D3640:I3640"/>
    <mergeCell ref="D3641:E3642"/>
    <mergeCell ref="H3641:I3641"/>
    <mergeCell ref="D3643:E3643"/>
    <mergeCell ref="C3656:D3656"/>
    <mergeCell ref="F3656:G3656"/>
    <mergeCell ref="H3656:I3656"/>
    <mergeCell ref="D3661:F3661"/>
    <mergeCell ref="H3661:I3661"/>
    <mergeCell ref="D3662:F3662"/>
    <mergeCell ref="H3662:I3662"/>
    <mergeCell ref="D3663:F3663"/>
    <mergeCell ref="D3665:I3665"/>
    <mergeCell ref="D3666:E3667"/>
    <mergeCell ref="H3666:I3666"/>
    <mergeCell ref="D3668:E3668"/>
    <mergeCell ref="C3681:D3681"/>
    <mergeCell ref="F3681:G3681"/>
    <mergeCell ref="H3681:I3681"/>
    <mergeCell ref="D3636:F3636"/>
    <mergeCell ref="H3636:I3636"/>
    <mergeCell ref="D3637:F3637"/>
    <mergeCell ref="H3637:I3637"/>
    <mergeCell ref="D3638:F3638"/>
    <mergeCell ref="D3526:E3526"/>
    <mergeCell ref="D3617:E3617"/>
    <mergeCell ref="C3605:D3605"/>
    <mergeCell ref="F3605:G3605"/>
    <mergeCell ref="H3605:I3605"/>
    <mergeCell ref="D3566:F3566"/>
    <mergeCell ref="D3589:F3589"/>
    <mergeCell ref="H3589:I3589"/>
    <mergeCell ref="D3590:F3590"/>
    <mergeCell ref="D3592:I3592"/>
    <mergeCell ref="D3593:E3594"/>
    <mergeCell ref="H3593:I3593"/>
    <mergeCell ref="D3567:F3567"/>
    <mergeCell ref="D3569:I3569"/>
    <mergeCell ref="D3570:E3571"/>
    <mergeCell ref="H3570:I3570"/>
    <mergeCell ref="F3562:G3562"/>
    <mergeCell ref="H3562:I3562"/>
    <mergeCell ref="D3588:F3588"/>
    <mergeCell ref="H3588:I3588"/>
    <mergeCell ref="F3514:G3514"/>
    <mergeCell ref="H3514:I3514"/>
    <mergeCell ref="D3520:F3520"/>
    <mergeCell ref="H3520:I3520"/>
    <mergeCell ref="H3489:I3489"/>
    <mergeCell ref="H3519:I3519"/>
    <mergeCell ref="D3519:F3519"/>
    <mergeCell ref="D3610:F3610"/>
    <mergeCell ref="H3610:I3610"/>
    <mergeCell ref="D3611:F3611"/>
    <mergeCell ref="H3611:I3611"/>
    <mergeCell ref="D3612:F3612"/>
    <mergeCell ref="D3614:I3614"/>
    <mergeCell ref="D3615:E3616"/>
    <mergeCell ref="H3615:I3615"/>
    <mergeCell ref="C3631:D3631"/>
    <mergeCell ref="F3631:G3631"/>
    <mergeCell ref="H3631:I3631"/>
    <mergeCell ref="D3565:F3565"/>
    <mergeCell ref="H3565:I3565"/>
    <mergeCell ref="D3521:F3521"/>
    <mergeCell ref="H3524:I3524"/>
    <mergeCell ref="C3538:D3538"/>
    <mergeCell ref="F3538:G3538"/>
    <mergeCell ref="H3543:I3543"/>
    <mergeCell ref="D3544:F3544"/>
    <mergeCell ref="H3544:I3544"/>
    <mergeCell ref="D3545:F3545"/>
    <mergeCell ref="D3547:I3547"/>
    <mergeCell ref="D3548:E3549"/>
    <mergeCell ref="H3548:I3548"/>
    <mergeCell ref="C3562:D3562"/>
    <mergeCell ref="D3469:E3470"/>
    <mergeCell ref="H3469:I3469"/>
    <mergeCell ref="C3489:D3489"/>
    <mergeCell ref="F3489:G3489"/>
    <mergeCell ref="D3494:F3494"/>
    <mergeCell ref="H3494:I3494"/>
    <mergeCell ref="D3495:F3495"/>
    <mergeCell ref="H3495:I3495"/>
    <mergeCell ref="D3437:F3437"/>
    <mergeCell ref="H3437:I3437"/>
    <mergeCell ref="D3438:F3438"/>
    <mergeCell ref="H3438:I3438"/>
    <mergeCell ref="D3439:F3439"/>
    <mergeCell ref="D3441:I3441"/>
    <mergeCell ref="D3442:E3443"/>
    <mergeCell ref="H3442:I3442"/>
    <mergeCell ref="C3460:D3460"/>
    <mergeCell ref="F3460:G3460"/>
    <mergeCell ref="H3460:I3460"/>
    <mergeCell ref="D3464:F3464"/>
    <mergeCell ref="H3464:I3464"/>
    <mergeCell ref="D3465:F3465"/>
    <mergeCell ref="D3468:I3468"/>
    <mergeCell ref="D3364:F3364"/>
    <mergeCell ref="D3365:F3365"/>
    <mergeCell ref="H3365:I3365"/>
    <mergeCell ref="D3366:F3366"/>
    <mergeCell ref="D3368:I3368"/>
    <mergeCell ref="D3369:E3370"/>
    <mergeCell ref="E3373:I3373"/>
    <mergeCell ref="C3377:D3377"/>
    <mergeCell ref="F3377:G3377"/>
    <mergeCell ref="H3377:I3377"/>
    <mergeCell ref="D3386:I3386"/>
    <mergeCell ref="D3387:E3388"/>
    <mergeCell ref="H3387:I3387"/>
    <mergeCell ref="D3382:F3382"/>
    <mergeCell ref="H3382:I3382"/>
    <mergeCell ref="D3383:F3383"/>
    <mergeCell ref="H3383:I3383"/>
    <mergeCell ref="D3384:F3384"/>
    <mergeCell ref="H3369:I3369"/>
    <mergeCell ref="H3364:I3364"/>
    <mergeCell ref="D3331:I3331"/>
    <mergeCell ref="D3332:E3333"/>
    <mergeCell ref="H3332:I3332"/>
    <mergeCell ref="C3340:D3340"/>
    <mergeCell ref="F3340:G3340"/>
    <mergeCell ref="H3340:I3340"/>
    <mergeCell ref="D3345:F3345"/>
    <mergeCell ref="H3345:I3345"/>
    <mergeCell ref="D3346:F3346"/>
    <mergeCell ref="H3346:I3346"/>
    <mergeCell ref="D3347:F3347"/>
    <mergeCell ref="D3349:I3349"/>
    <mergeCell ref="D3350:E3351"/>
    <mergeCell ref="H3350:I3350"/>
    <mergeCell ref="D3352:E3352"/>
    <mergeCell ref="D3353:E3353"/>
    <mergeCell ref="C3359:D3359"/>
    <mergeCell ref="F3359:G3359"/>
    <mergeCell ref="H3359:I3359"/>
    <mergeCell ref="H3285:I3285"/>
    <mergeCell ref="D3286:F3286"/>
    <mergeCell ref="D3288:I3288"/>
    <mergeCell ref="D3289:E3290"/>
    <mergeCell ref="H3289:I3289"/>
    <mergeCell ref="D3305:F3305"/>
    <mergeCell ref="H3305:I3305"/>
    <mergeCell ref="D3306:F3306"/>
    <mergeCell ref="H3306:I3306"/>
    <mergeCell ref="D3307:F3307"/>
    <mergeCell ref="D3309:I3309"/>
    <mergeCell ref="D3310:E3311"/>
    <mergeCell ref="C3300:D3300"/>
    <mergeCell ref="F3300:G3300"/>
    <mergeCell ref="D3328:F3328"/>
    <mergeCell ref="H3328:I3328"/>
    <mergeCell ref="D3329:F3329"/>
    <mergeCell ref="D2944:F2944"/>
    <mergeCell ref="H2944:I2944"/>
    <mergeCell ref="D2945:F2945"/>
    <mergeCell ref="D3019:F3019"/>
    <mergeCell ref="H3019:I3019"/>
    <mergeCell ref="D3020:F3020"/>
    <mergeCell ref="H3020:I3020"/>
    <mergeCell ref="D3021:F3021"/>
    <mergeCell ref="D3023:I3023"/>
    <mergeCell ref="D3024:E3025"/>
    <mergeCell ref="H3024:I3024"/>
    <mergeCell ref="H3310:I3310"/>
    <mergeCell ref="C3322:D3322"/>
    <mergeCell ref="F3322:G3322"/>
    <mergeCell ref="H3322:I3322"/>
    <mergeCell ref="D2946:F2946"/>
    <mergeCell ref="D2948:I2948"/>
    <mergeCell ref="D2949:E2950"/>
    <mergeCell ref="H2949:I2949"/>
    <mergeCell ref="D3044:F3044"/>
    <mergeCell ref="H3044:I3044"/>
    <mergeCell ref="D2995:F2995"/>
    <mergeCell ref="H2995:I2995"/>
    <mergeCell ref="H3077:I3077"/>
    <mergeCell ref="D3045:F3045"/>
    <mergeCell ref="H3045:I3045"/>
    <mergeCell ref="D3236:F3236"/>
    <mergeCell ref="D3238:I3238"/>
    <mergeCell ref="D3239:E3240"/>
    <mergeCell ref="C3143:D3143"/>
    <mergeCell ref="D3266:F3266"/>
    <mergeCell ref="H3266:I3266"/>
    <mergeCell ref="D2930:I2930"/>
    <mergeCell ref="D2931:E2932"/>
    <mergeCell ref="H2931:I2931"/>
    <mergeCell ref="C2939:D2939"/>
    <mergeCell ref="F2939:G2939"/>
    <mergeCell ref="H2939:I2939"/>
    <mergeCell ref="H2903:I2903"/>
    <mergeCell ref="D2908:F2908"/>
    <mergeCell ref="H2908:I2908"/>
    <mergeCell ref="D2909:F2909"/>
    <mergeCell ref="H2909:I2909"/>
    <mergeCell ref="D2910:F2910"/>
    <mergeCell ref="D2912:I2912"/>
    <mergeCell ref="D2913:E2914"/>
    <mergeCell ref="H3300:I3300"/>
    <mergeCell ref="H2913:I2913"/>
    <mergeCell ref="C2921:D2921"/>
    <mergeCell ref="F2921:G2921"/>
    <mergeCell ref="H2921:I2921"/>
    <mergeCell ref="D2926:F2926"/>
    <mergeCell ref="H2926:I2926"/>
    <mergeCell ref="D2927:F2927"/>
    <mergeCell ref="H2927:I2927"/>
    <mergeCell ref="D2928:F2928"/>
    <mergeCell ref="D2996:F2996"/>
    <mergeCell ref="D2998:I2998"/>
    <mergeCell ref="D2999:E3000"/>
    <mergeCell ref="H2999:I2999"/>
    <mergeCell ref="C3014:D3014"/>
    <mergeCell ref="F3014:G3014"/>
    <mergeCell ref="D3077:F3077"/>
    <mergeCell ref="F3261:G3261"/>
    <mergeCell ref="D2894:I2894"/>
    <mergeCell ref="D2895:E2896"/>
    <mergeCell ref="H2895:I2895"/>
    <mergeCell ref="D2818:F2818"/>
    <mergeCell ref="H2818:I2818"/>
    <mergeCell ref="D2819:F2819"/>
    <mergeCell ref="H2819:I2819"/>
    <mergeCell ref="D2820:F2820"/>
    <mergeCell ref="D2822:I2822"/>
    <mergeCell ref="D2823:E2824"/>
    <mergeCell ref="H2823:I2823"/>
    <mergeCell ref="C2831:D2831"/>
    <mergeCell ref="F2831:G2831"/>
    <mergeCell ref="H2831:I2831"/>
    <mergeCell ref="D2836:F2836"/>
    <mergeCell ref="H2836:I2836"/>
    <mergeCell ref="D2837:F2837"/>
    <mergeCell ref="H2872:I2872"/>
    <mergeCell ref="D2873:F2873"/>
    <mergeCell ref="H2873:I2873"/>
    <mergeCell ref="D2874:F2874"/>
    <mergeCell ref="D2876:I2876"/>
    <mergeCell ref="D2877:E2878"/>
    <mergeCell ref="H2837:I2837"/>
    <mergeCell ref="D2838:F2838"/>
    <mergeCell ref="D2840:I2840"/>
    <mergeCell ref="D2841:E2842"/>
    <mergeCell ref="H2841:I2841"/>
    <mergeCell ref="C2849:D2849"/>
    <mergeCell ref="F2849:G2849"/>
    <mergeCell ref="H2849:I2849"/>
    <mergeCell ref="D2854:F2854"/>
    <mergeCell ref="H2890:I2890"/>
    <mergeCell ref="D2891:F2891"/>
    <mergeCell ref="H2891:I2891"/>
    <mergeCell ref="D2892:F2892"/>
    <mergeCell ref="H2854:I2854"/>
    <mergeCell ref="H2877:I2877"/>
    <mergeCell ref="H2795:I2795"/>
    <mergeCell ref="D2800:F2800"/>
    <mergeCell ref="H2800:I2800"/>
    <mergeCell ref="D2801:F2801"/>
    <mergeCell ref="H2801:I2801"/>
    <mergeCell ref="D2802:F2802"/>
    <mergeCell ref="D2804:I2804"/>
    <mergeCell ref="D2805:E2806"/>
    <mergeCell ref="E2809:I2809"/>
    <mergeCell ref="H2805:I2805"/>
    <mergeCell ref="F2813:G2813"/>
    <mergeCell ref="H2813:I2813"/>
    <mergeCell ref="C2885:D2885"/>
    <mergeCell ref="C2795:D2795"/>
    <mergeCell ref="F2795:G2795"/>
    <mergeCell ref="F2885:G2885"/>
    <mergeCell ref="D2890:F2890"/>
    <mergeCell ref="D2694:F2694"/>
    <mergeCell ref="D2696:I2696"/>
    <mergeCell ref="D2697:E2698"/>
    <mergeCell ref="H2697:I2697"/>
    <mergeCell ref="C2705:D2705"/>
    <mergeCell ref="F2705:G2705"/>
    <mergeCell ref="H2705:I2705"/>
    <mergeCell ref="D2679:E2680"/>
    <mergeCell ref="D2678:I2678"/>
    <mergeCell ref="D2732:I2732"/>
    <mergeCell ref="D2733:E2734"/>
    <mergeCell ref="D2765:F2765"/>
    <mergeCell ref="D2782:F2782"/>
    <mergeCell ref="H2782:I2782"/>
    <mergeCell ref="D2783:F2783"/>
    <mergeCell ref="H2783:I2783"/>
    <mergeCell ref="C2759:D2759"/>
    <mergeCell ref="F2759:G2759"/>
    <mergeCell ref="H2765:I2765"/>
    <mergeCell ref="D2768:I2768"/>
    <mergeCell ref="D2769:E2770"/>
    <mergeCell ref="H2769:I2769"/>
    <mergeCell ref="C2777:D2777"/>
    <mergeCell ref="F2777:G2777"/>
    <mergeCell ref="H2777:I2777"/>
    <mergeCell ref="D2728:F2728"/>
    <mergeCell ref="H2728:I2728"/>
    <mergeCell ref="D2750:I2750"/>
    <mergeCell ref="D2751:E2752"/>
    <mergeCell ref="H2751:I2751"/>
    <mergeCell ref="H2759:I2759"/>
    <mergeCell ref="D2764:F2764"/>
    <mergeCell ref="D2675:F2675"/>
    <mergeCell ref="H2675:I2675"/>
    <mergeCell ref="H2643:I2643"/>
    <mergeCell ref="C2669:D2669"/>
    <mergeCell ref="F2669:G2669"/>
    <mergeCell ref="H2669:I2669"/>
    <mergeCell ref="D2674:F2674"/>
    <mergeCell ref="H2674:I2674"/>
    <mergeCell ref="D2676:F2676"/>
    <mergeCell ref="H2679:I2679"/>
    <mergeCell ref="C2687:D2687"/>
    <mergeCell ref="F2687:G2687"/>
    <mergeCell ref="H2687:I2687"/>
    <mergeCell ref="D2692:F2692"/>
    <mergeCell ref="H2692:I2692"/>
    <mergeCell ref="D2693:F2693"/>
    <mergeCell ref="H2693:I2693"/>
    <mergeCell ref="D2638:F2638"/>
    <mergeCell ref="D2639:F2639"/>
    <mergeCell ref="H2639:I2639"/>
    <mergeCell ref="D2640:F2640"/>
    <mergeCell ref="D2642:I2642"/>
    <mergeCell ref="D2643:E2644"/>
    <mergeCell ref="C2651:D2651"/>
    <mergeCell ref="F2651:G2651"/>
    <mergeCell ref="H2651:I2651"/>
    <mergeCell ref="D2656:F2656"/>
    <mergeCell ref="H2656:I2656"/>
    <mergeCell ref="D2657:F2657"/>
    <mergeCell ref="H2657:I2657"/>
    <mergeCell ref="D2658:F2658"/>
    <mergeCell ref="D2660:I2660"/>
    <mergeCell ref="D2661:E2662"/>
    <mergeCell ref="H2661:I2661"/>
    <mergeCell ref="H2638:I2638"/>
    <mergeCell ref="C2615:D2615"/>
    <mergeCell ref="F2615:G2615"/>
    <mergeCell ref="H2615:I2615"/>
    <mergeCell ref="D2606:I2606"/>
    <mergeCell ref="D2585:F2585"/>
    <mergeCell ref="H2585:I2585"/>
    <mergeCell ref="D2584:F2584"/>
    <mergeCell ref="D2620:F2620"/>
    <mergeCell ref="H2620:I2620"/>
    <mergeCell ref="D2621:F2621"/>
    <mergeCell ref="H2621:I2621"/>
    <mergeCell ref="D2622:F2622"/>
    <mergeCell ref="D2624:I2624"/>
    <mergeCell ref="D2625:E2626"/>
    <mergeCell ref="H2625:I2625"/>
    <mergeCell ref="C2633:D2633"/>
    <mergeCell ref="F2633:G2633"/>
    <mergeCell ref="H2633:I2633"/>
    <mergeCell ref="D2586:F2586"/>
    <mergeCell ref="D2588:I2588"/>
    <mergeCell ref="D2589:E2590"/>
    <mergeCell ref="C2597:D2597"/>
    <mergeCell ref="F2597:G2597"/>
    <mergeCell ref="H2597:I2597"/>
    <mergeCell ref="D2602:F2602"/>
    <mergeCell ref="H2602:I2602"/>
    <mergeCell ref="D2603:F2603"/>
    <mergeCell ref="H2603:I2603"/>
    <mergeCell ref="D2604:F2604"/>
    <mergeCell ref="H2589:I2589"/>
    <mergeCell ref="D2607:E2608"/>
    <mergeCell ref="H2607:I2607"/>
    <mergeCell ref="H2584:I2584"/>
    <mergeCell ref="C2579:D2579"/>
    <mergeCell ref="F2579:G2579"/>
    <mergeCell ref="D2512:F2512"/>
    <mergeCell ref="H2512:I2512"/>
    <mergeCell ref="H2495:I2495"/>
    <mergeCell ref="D2496:F2496"/>
    <mergeCell ref="D2498:I2498"/>
    <mergeCell ref="D2499:E2500"/>
    <mergeCell ref="F2471:G2471"/>
    <mergeCell ref="H2471:I2471"/>
    <mergeCell ref="D2476:F2476"/>
    <mergeCell ref="H2476:I2476"/>
    <mergeCell ref="D2477:F2477"/>
    <mergeCell ref="H2477:I2477"/>
    <mergeCell ref="C2471:D2471"/>
    <mergeCell ref="H2579:I2579"/>
    <mergeCell ref="D2514:F2514"/>
    <mergeCell ref="D2516:I2516"/>
    <mergeCell ref="D2517:E2518"/>
    <mergeCell ref="H2517:I2517"/>
    <mergeCell ref="C2543:D2543"/>
    <mergeCell ref="F2543:G2543"/>
    <mergeCell ref="H2543:I2543"/>
    <mergeCell ref="D2548:F2548"/>
    <mergeCell ref="H2548:I2548"/>
    <mergeCell ref="D2549:F2549"/>
    <mergeCell ref="H2549:I2549"/>
    <mergeCell ref="D2550:F2550"/>
    <mergeCell ref="D2513:F2513"/>
    <mergeCell ref="H2513:I2513"/>
    <mergeCell ref="D2570:I2570"/>
    <mergeCell ref="D2571:E2572"/>
    <mergeCell ref="H2571:I2571"/>
    <mergeCell ref="F2507:G2507"/>
    <mergeCell ref="D2360:F2360"/>
    <mergeCell ref="C2361:F2361"/>
    <mergeCell ref="H2361:I2361"/>
    <mergeCell ref="C2362:F2362"/>
    <mergeCell ref="D2364:I2364"/>
    <mergeCell ref="D2365:E2366"/>
    <mergeCell ref="G2365:I2365"/>
    <mergeCell ref="G2366:H2366"/>
    <mergeCell ref="C2399:D2399"/>
    <mergeCell ref="F2399:G2399"/>
    <mergeCell ref="H2399:I2399"/>
    <mergeCell ref="C2401:E2401"/>
    <mergeCell ref="F2401:I2401"/>
    <mergeCell ref="C2402:E2402"/>
    <mergeCell ref="F2402:I2402"/>
    <mergeCell ref="D2404:F2404"/>
    <mergeCell ref="H2404:I2404"/>
    <mergeCell ref="E2379:H2379"/>
    <mergeCell ref="H2507:I2507"/>
    <mergeCell ref="H2463:I2463"/>
    <mergeCell ref="H2405:I2405"/>
    <mergeCell ref="D2406:F2406"/>
    <mergeCell ref="D2408:I2408"/>
    <mergeCell ref="D2552:I2552"/>
    <mergeCell ref="D2553:E2554"/>
    <mergeCell ref="H2553:I2553"/>
    <mergeCell ref="C2561:D2561"/>
    <mergeCell ref="F2561:G2561"/>
    <mergeCell ref="H2561:I2561"/>
    <mergeCell ref="D2566:F2566"/>
    <mergeCell ref="H2566:I2566"/>
    <mergeCell ref="D2567:F2567"/>
    <mergeCell ref="H2567:I2567"/>
    <mergeCell ref="D2568:F2568"/>
    <mergeCell ref="D2462:I2462"/>
    <mergeCell ref="D2463:E2464"/>
    <mergeCell ref="C2435:D2435"/>
    <mergeCell ref="F2435:G2435"/>
    <mergeCell ref="H2435:I2435"/>
    <mergeCell ref="D2440:F2440"/>
    <mergeCell ref="H2440:I2440"/>
    <mergeCell ref="D2441:F2441"/>
    <mergeCell ref="H2441:I2441"/>
    <mergeCell ref="D2442:F2442"/>
    <mergeCell ref="D2444:I2444"/>
    <mergeCell ref="D2445:E2446"/>
    <mergeCell ref="H2445:I2445"/>
    <mergeCell ref="D2480:I2480"/>
    <mergeCell ref="D2481:E2482"/>
    <mergeCell ref="H2481:I2481"/>
    <mergeCell ref="H2499:I2499"/>
    <mergeCell ref="C2507:D2507"/>
    <mergeCell ref="C3414:D3414"/>
    <mergeCell ref="F3414:G3414"/>
    <mergeCell ref="H3414:I3414"/>
    <mergeCell ref="D3419:F3419"/>
    <mergeCell ref="H2427:I2427"/>
    <mergeCell ref="C2417:D2417"/>
    <mergeCell ref="F2417:G2417"/>
    <mergeCell ref="H2417:I2417"/>
    <mergeCell ref="D2422:F2422"/>
    <mergeCell ref="H2422:I2422"/>
    <mergeCell ref="D2423:F2423"/>
    <mergeCell ref="H2423:I2423"/>
    <mergeCell ref="D2424:F2424"/>
    <mergeCell ref="H2489:I2489"/>
    <mergeCell ref="H2494:I2494"/>
    <mergeCell ref="C2525:D2525"/>
    <mergeCell ref="F2525:G2525"/>
    <mergeCell ref="H2525:I2525"/>
    <mergeCell ref="C2489:D2489"/>
    <mergeCell ref="F2489:G2489"/>
    <mergeCell ref="D2494:F2494"/>
    <mergeCell ref="D2495:F2495"/>
    <mergeCell ref="D2710:F2710"/>
    <mergeCell ref="H2710:I2710"/>
    <mergeCell ref="D2711:F2711"/>
    <mergeCell ref="D2855:F2855"/>
    <mergeCell ref="H2855:I2855"/>
    <mergeCell ref="H2733:I2733"/>
    <mergeCell ref="H3235:I3235"/>
    <mergeCell ref="D2478:F2478"/>
    <mergeCell ref="D3079:F3079"/>
    <mergeCell ref="D3081:I3081"/>
    <mergeCell ref="D2093:E2094"/>
    <mergeCell ref="D3082:E3083"/>
    <mergeCell ref="H3082:I3082"/>
    <mergeCell ref="H2093:I2093"/>
    <mergeCell ref="C2105:D2105"/>
    <mergeCell ref="D2172:F2172"/>
    <mergeCell ref="D2173:F2173"/>
    <mergeCell ref="H2173:I2173"/>
    <mergeCell ref="D2174:F2174"/>
    <mergeCell ref="D2176:I2176"/>
    <mergeCell ref="D2177:E2178"/>
    <mergeCell ref="D2426:I2426"/>
    <mergeCell ref="D2427:E2428"/>
    <mergeCell ref="C2453:D2453"/>
    <mergeCell ref="F2453:G2453"/>
    <mergeCell ref="H2453:I2453"/>
    <mergeCell ref="D2458:F2458"/>
    <mergeCell ref="D2530:F2530"/>
    <mergeCell ref="H2530:I2530"/>
    <mergeCell ref="D2531:F2531"/>
    <mergeCell ref="H2531:I2531"/>
    <mergeCell ref="D2532:F2532"/>
    <mergeCell ref="D2534:I2534"/>
    <mergeCell ref="D2535:E2536"/>
    <mergeCell ref="H2535:I2535"/>
    <mergeCell ref="H2458:I2458"/>
    <mergeCell ref="D2459:F2459"/>
    <mergeCell ref="H2459:I2459"/>
    <mergeCell ref="D2460:F2460"/>
    <mergeCell ref="H3049:I3049"/>
    <mergeCell ref="C3072:D3072"/>
    <mergeCell ref="F3072:G3072"/>
    <mergeCell ref="D2056:E2060"/>
    <mergeCell ref="D2069:F2069"/>
    <mergeCell ref="H2069:I2069"/>
    <mergeCell ref="D2070:F2070"/>
    <mergeCell ref="H2070:I2070"/>
    <mergeCell ref="D2071:F2071"/>
    <mergeCell ref="D2073:I2073"/>
    <mergeCell ref="D2074:E2075"/>
    <mergeCell ref="H2074:I2074"/>
    <mergeCell ref="H2089:I2089"/>
    <mergeCell ref="D2110:F2110"/>
    <mergeCell ref="H2110:I2110"/>
    <mergeCell ref="D2111:F2111"/>
    <mergeCell ref="D2113:I2113"/>
    <mergeCell ref="D2114:E2115"/>
    <mergeCell ref="H2114:I2114"/>
    <mergeCell ref="H2132:I2132"/>
    <mergeCell ref="C2127:D2127"/>
    <mergeCell ref="F2127:G2127"/>
    <mergeCell ref="H2127:I2127"/>
    <mergeCell ref="C2131:D2131"/>
    <mergeCell ref="F2131:G2131"/>
    <mergeCell ref="H2131:I2131"/>
    <mergeCell ref="D2132:F2132"/>
    <mergeCell ref="C2084:D2084"/>
    <mergeCell ref="F2084:G2084"/>
    <mergeCell ref="H2084:I2084"/>
    <mergeCell ref="D2088:F2088"/>
    <mergeCell ref="H2088:I2088"/>
    <mergeCell ref="D2089:F2089"/>
    <mergeCell ref="D2090:F2090"/>
    <mergeCell ref="D2092:I2092"/>
    <mergeCell ref="H1949:I1949"/>
    <mergeCell ref="E1956:I1956"/>
    <mergeCell ref="H1973:I1973"/>
    <mergeCell ref="H1999:I1999"/>
    <mergeCell ref="E2005:I2005"/>
    <mergeCell ref="D2023:I2023"/>
    <mergeCell ref="D2028:I2028"/>
    <mergeCell ref="D2031:E2031"/>
    <mergeCell ref="D2033:F2033"/>
    <mergeCell ref="H2049:I2049"/>
    <mergeCell ref="C1965:E1965"/>
    <mergeCell ref="C1966:E1966"/>
    <mergeCell ref="D1980:E1984"/>
    <mergeCell ref="C1991:E1991"/>
    <mergeCell ref="C1992:E1992"/>
    <mergeCell ref="D2006:E2010"/>
    <mergeCell ref="C2041:E2041"/>
    <mergeCell ref="C2042:E2042"/>
    <mergeCell ref="D1904:F1904"/>
    <mergeCell ref="H1904:I1904"/>
    <mergeCell ref="D1905:F1905"/>
    <mergeCell ref="H1905:I1905"/>
    <mergeCell ref="D1906:F1906"/>
    <mergeCell ref="D1908:I1908"/>
    <mergeCell ref="D1909:E1910"/>
    <mergeCell ref="H1909:I1909"/>
    <mergeCell ref="E1915:I1915"/>
    <mergeCell ref="C1919:D1919"/>
    <mergeCell ref="F1919:G1919"/>
    <mergeCell ref="H1919:I1919"/>
    <mergeCell ref="C1939:D1939"/>
    <mergeCell ref="F1939:G1939"/>
    <mergeCell ref="H1939:I1939"/>
    <mergeCell ref="D1924:F1924"/>
    <mergeCell ref="H1924:I1924"/>
    <mergeCell ref="D1925:F1925"/>
    <mergeCell ref="H1925:I1925"/>
    <mergeCell ref="D1926:F1926"/>
    <mergeCell ref="D1928:I1928"/>
    <mergeCell ref="D1929:E1930"/>
    <mergeCell ref="H1929:I1929"/>
    <mergeCell ref="E1935:I1935"/>
    <mergeCell ref="C1876:D1876"/>
    <mergeCell ref="F1876:G1876"/>
    <mergeCell ref="H1876:I1876"/>
    <mergeCell ref="D1881:F1881"/>
    <mergeCell ref="H1881:I1881"/>
    <mergeCell ref="D1882:F1882"/>
    <mergeCell ref="H1882:I1882"/>
    <mergeCell ref="D1883:F1883"/>
    <mergeCell ref="D1885:I1885"/>
    <mergeCell ref="D1886:E1887"/>
    <mergeCell ref="H1886:I1886"/>
    <mergeCell ref="D1894:E1894"/>
    <mergeCell ref="C1899:D1899"/>
    <mergeCell ref="F1899:G1899"/>
    <mergeCell ref="H1899:I1899"/>
    <mergeCell ref="D1844:F1844"/>
    <mergeCell ref="D1846:I1846"/>
    <mergeCell ref="D1847:E1848"/>
    <mergeCell ref="H1847:I1847"/>
    <mergeCell ref="C1858:D1858"/>
    <mergeCell ref="F1858:G1858"/>
    <mergeCell ref="H1858:I1858"/>
    <mergeCell ref="H1863:I1863"/>
    <mergeCell ref="H1864:I1864"/>
    <mergeCell ref="D1865:F1865"/>
    <mergeCell ref="H1865:I1865"/>
    <mergeCell ref="H1866:I1866"/>
    <mergeCell ref="D1868:I1868"/>
    <mergeCell ref="D1869:E1870"/>
    <mergeCell ref="H1869:I1869"/>
    <mergeCell ref="D1818:F1818"/>
    <mergeCell ref="H1818:I1818"/>
    <mergeCell ref="D1819:F1819"/>
    <mergeCell ref="D1821:I1821"/>
    <mergeCell ref="D1822:E1823"/>
    <mergeCell ref="H1822:I1822"/>
    <mergeCell ref="C1837:D1837"/>
    <mergeCell ref="F1837:G1837"/>
    <mergeCell ref="H1837:I1837"/>
    <mergeCell ref="D1842:F1842"/>
    <mergeCell ref="H1842:I1842"/>
    <mergeCell ref="D1843:F1843"/>
    <mergeCell ref="H1843:I1843"/>
    <mergeCell ref="H1593:I1593"/>
    <mergeCell ref="D1594:F1594"/>
    <mergeCell ref="H1594:I1594"/>
    <mergeCell ref="D1637:F1637"/>
    <mergeCell ref="H1637:I1637"/>
    <mergeCell ref="D1638:F1638"/>
    <mergeCell ref="H1638:I1638"/>
    <mergeCell ref="D1639:F1639"/>
    <mergeCell ref="D1641:I1641"/>
    <mergeCell ref="D1642:E1643"/>
    <mergeCell ref="H1642:I1642"/>
    <mergeCell ref="C1651:D1651"/>
    <mergeCell ref="F1651:G1651"/>
    <mergeCell ref="H1651:I1651"/>
    <mergeCell ref="H1753:I1753"/>
    <mergeCell ref="D1656:F1656"/>
    <mergeCell ref="H1656:I1656"/>
    <mergeCell ref="D1657:F1657"/>
    <mergeCell ref="D1658:F1658"/>
    <mergeCell ref="H1588:I1588"/>
    <mergeCell ref="C1546:D1546"/>
    <mergeCell ref="D1536:I1536"/>
    <mergeCell ref="D1537:E1538"/>
    <mergeCell ref="H1454:I1454"/>
    <mergeCell ref="C1613:D1613"/>
    <mergeCell ref="C1632:D1632"/>
    <mergeCell ref="F1632:G1632"/>
    <mergeCell ref="H1632:I1632"/>
    <mergeCell ref="D1618:F1618"/>
    <mergeCell ref="H1618:I1618"/>
    <mergeCell ref="D1619:F1619"/>
    <mergeCell ref="H1619:I1619"/>
    <mergeCell ref="D1577:E1578"/>
    <mergeCell ref="H1577:I1577"/>
    <mergeCell ref="H1537:I1537"/>
    <mergeCell ref="F1546:G1546"/>
    <mergeCell ref="H1546:I1546"/>
    <mergeCell ref="D1551:F1551"/>
    <mergeCell ref="D1454:E1455"/>
    <mergeCell ref="C1527:D1527"/>
    <mergeCell ref="F1527:G1527"/>
    <mergeCell ref="H1527:I1527"/>
    <mergeCell ref="H1532:I1532"/>
    <mergeCell ref="D1573:F1573"/>
    <mergeCell ref="H1573:I1573"/>
    <mergeCell ref="D1574:F1574"/>
    <mergeCell ref="H1613:I1613"/>
    <mergeCell ref="D1302:F1302"/>
    <mergeCell ref="D1693:F1693"/>
    <mergeCell ref="H1693:I1693"/>
    <mergeCell ref="D1694:F1694"/>
    <mergeCell ref="H1694:I1694"/>
    <mergeCell ref="D1695:F1695"/>
    <mergeCell ref="D1620:F1620"/>
    <mergeCell ref="D1622:I1622"/>
    <mergeCell ref="D1623:E1624"/>
    <mergeCell ref="H1623:I1623"/>
    <mergeCell ref="H1552:I1552"/>
    <mergeCell ref="D1595:F1595"/>
    <mergeCell ref="D1597:I1597"/>
    <mergeCell ref="C1297:D1297"/>
    <mergeCell ref="F1297:G1297"/>
    <mergeCell ref="H1297:I1297"/>
    <mergeCell ref="H1302:I1302"/>
    <mergeCell ref="D1303:F1303"/>
    <mergeCell ref="H1303:I1303"/>
    <mergeCell ref="D1306:I1306"/>
    <mergeCell ref="D1307:E1308"/>
    <mergeCell ref="H1307:I1307"/>
    <mergeCell ref="D1314:E1314"/>
    <mergeCell ref="C1444:D1444"/>
    <mergeCell ref="F1444:G1444"/>
    <mergeCell ref="H1444:I1444"/>
    <mergeCell ref="D1449:F1449"/>
    <mergeCell ref="H1410:I1410"/>
    <mergeCell ref="H1449:I1449"/>
    <mergeCell ref="D1318:E1318"/>
    <mergeCell ref="D1534:F1534"/>
    <mergeCell ref="F1613:G1613"/>
    <mergeCell ref="D1322:E1322"/>
    <mergeCell ref="C1330:D1330"/>
    <mergeCell ref="F1330:G1330"/>
    <mergeCell ref="H1330:I1330"/>
    <mergeCell ref="D1356:F1356"/>
    <mergeCell ref="F1400:G1400"/>
    <mergeCell ref="D1553:F1553"/>
    <mergeCell ref="D1555:I1555"/>
    <mergeCell ref="D1556:E1557"/>
    <mergeCell ref="H1556:I1556"/>
    <mergeCell ref="D1598:E1599"/>
    <mergeCell ref="H1598:I1598"/>
    <mergeCell ref="H1356:I1356"/>
    <mergeCell ref="D1576:I1576"/>
    <mergeCell ref="D1532:F1532"/>
    <mergeCell ref="H1357:I1357"/>
    <mergeCell ref="D1450:F1450"/>
    <mergeCell ref="H1450:I1450"/>
    <mergeCell ref="D1451:F1451"/>
    <mergeCell ref="D1593:F1593"/>
    <mergeCell ref="D1382:F1382"/>
    <mergeCell ref="H1340:I1340"/>
    <mergeCell ref="F1377:G1377"/>
    <mergeCell ref="D1383:F1383"/>
    <mergeCell ref="H1383:I1383"/>
    <mergeCell ref="D1384:F1384"/>
    <mergeCell ref="D1386:I1386"/>
    <mergeCell ref="D1387:E1388"/>
    <mergeCell ref="H1387:I1387"/>
    <mergeCell ref="C1400:D1400"/>
    <mergeCell ref="C1588:D1588"/>
    <mergeCell ref="F1588:G1588"/>
    <mergeCell ref="D1304:F1304"/>
    <mergeCell ref="H1405:I1405"/>
    <mergeCell ref="D1406:F1406"/>
    <mergeCell ref="H1406:I1406"/>
    <mergeCell ref="D1407:F1407"/>
    <mergeCell ref="D1409:I1409"/>
    <mergeCell ref="D1357:F1357"/>
    <mergeCell ref="H1551:I1551"/>
    <mergeCell ref="D1552:F1552"/>
    <mergeCell ref="H1400:I1400"/>
    <mergeCell ref="D1410:E1411"/>
    <mergeCell ref="D1230:F1230"/>
    <mergeCell ref="H1230:I1230"/>
    <mergeCell ref="D1231:F1231"/>
    <mergeCell ref="H1231:I1231"/>
    <mergeCell ref="D1232:F1232"/>
    <mergeCell ref="D1234:I1234"/>
    <mergeCell ref="D1235:E1236"/>
    <mergeCell ref="H1235:I1235"/>
    <mergeCell ref="C1243:D1243"/>
    <mergeCell ref="F1243:G1243"/>
    <mergeCell ref="H1243:I1243"/>
    <mergeCell ref="D1284:F1284"/>
    <mergeCell ref="H1284:I1284"/>
    <mergeCell ref="D1285:F1285"/>
    <mergeCell ref="H1285:I1285"/>
    <mergeCell ref="D1288:I1288"/>
    <mergeCell ref="D1289:E1290"/>
    <mergeCell ref="H1289:I1289"/>
    <mergeCell ref="D1453:I1453"/>
    <mergeCell ref="D1268:F1268"/>
    <mergeCell ref="D1267:F1267"/>
    <mergeCell ref="H1267:I1267"/>
    <mergeCell ref="D1270:I1270"/>
    <mergeCell ref="D1271:E1272"/>
    <mergeCell ref="H1271:I1271"/>
    <mergeCell ref="C1279:D1279"/>
    <mergeCell ref="F1279:G1279"/>
    <mergeCell ref="H1279:I1279"/>
    <mergeCell ref="C1567:D1567"/>
    <mergeCell ref="F1567:G1567"/>
    <mergeCell ref="H1567:I1567"/>
    <mergeCell ref="D1572:F1572"/>
    <mergeCell ref="H1572:I1572"/>
    <mergeCell ref="H1377:I1377"/>
    <mergeCell ref="H1382:I1382"/>
    <mergeCell ref="D1335:F1335"/>
    <mergeCell ref="H1335:I1335"/>
    <mergeCell ref="D1336:F1336"/>
    <mergeCell ref="H1336:I1336"/>
    <mergeCell ref="D1337:F1337"/>
    <mergeCell ref="D1339:I1339"/>
    <mergeCell ref="D1340:E1341"/>
    <mergeCell ref="C1351:D1351"/>
    <mergeCell ref="F1351:G1351"/>
    <mergeCell ref="H1351:I1351"/>
    <mergeCell ref="D1533:F1533"/>
    <mergeCell ref="H1533:I1533"/>
    <mergeCell ref="D1405:F1405"/>
    <mergeCell ref="D1360:I1360"/>
    <mergeCell ref="D1361:E1362"/>
    <mergeCell ref="D1358:F1358"/>
    <mergeCell ref="H1361:I1361"/>
    <mergeCell ref="C1377:D1377"/>
    <mergeCell ref="H1066:I1066"/>
    <mergeCell ref="H1067:I1067"/>
    <mergeCell ref="H1036:I1036"/>
    <mergeCell ref="D1037:F1037"/>
    <mergeCell ref="H1037:I1037"/>
    <mergeCell ref="D1137:I1137"/>
    <mergeCell ref="D1138:E1139"/>
    <mergeCell ref="H1138:I1138"/>
    <mergeCell ref="E1144:I1144"/>
    <mergeCell ref="C1148:D1148"/>
    <mergeCell ref="F1148:G1148"/>
    <mergeCell ref="H1148:I1148"/>
    <mergeCell ref="D1068:F1068"/>
    <mergeCell ref="H1068:I1068"/>
    <mergeCell ref="H1069:I1069"/>
    <mergeCell ref="D1071:I1071"/>
    <mergeCell ref="D1072:E1073"/>
    <mergeCell ref="C1061:D1061"/>
    <mergeCell ref="F1061:G1061"/>
    <mergeCell ref="H1061:I1061"/>
    <mergeCell ref="H1072:I1072"/>
    <mergeCell ref="H1090:I1090"/>
    <mergeCell ref="H1091:I1091"/>
    <mergeCell ref="D1092:F1092"/>
    <mergeCell ref="H1092:I1092"/>
    <mergeCell ref="D1116:F1116"/>
    <mergeCell ref="D1118:I1118"/>
    <mergeCell ref="D1119:E1120"/>
    <mergeCell ref="H1119:I1119"/>
    <mergeCell ref="H1134:I1134"/>
    <mergeCell ref="D1135:F1135"/>
    <mergeCell ref="D1286:F1286"/>
    <mergeCell ref="H1173:I1173"/>
    <mergeCell ref="D1174:F1174"/>
    <mergeCell ref="H1174:I1174"/>
    <mergeCell ref="D1175:F1175"/>
    <mergeCell ref="H1038:I1038"/>
    <mergeCell ref="D1040:I1040"/>
    <mergeCell ref="D1041:E1042"/>
    <mergeCell ref="H1041:I1041"/>
    <mergeCell ref="D1154:F1154"/>
    <mergeCell ref="H1154:I1154"/>
    <mergeCell ref="D1155:F1155"/>
    <mergeCell ref="D1157:I1157"/>
    <mergeCell ref="D1158:E1159"/>
    <mergeCell ref="H1158:I1158"/>
    <mergeCell ref="C1128:D1128"/>
    <mergeCell ref="F1128:G1128"/>
    <mergeCell ref="H1128:I1128"/>
    <mergeCell ref="D1133:F1133"/>
    <mergeCell ref="H1133:I1133"/>
    <mergeCell ref="D1134:F1134"/>
    <mergeCell ref="H1212:I1212"/>
    <mergeCell ref="D1248:F1248"/>
    <mergeCell ref="H1248:I1248"/>
    <mergeCell ref="D1249:F1249"/>
    <mergeCell ref="H1085:I1085"/>
    <mergeCell ref="C1085:D1085"/>
    <mergeCell ref="F1085:G1085"/>
    <mergeCell ref="F1109:G1109"/>
    <mergeCell ref="H1109:I1109"/>
    <mergeCell ref="D1114:F1114"/>
    <mergeCell ref="H1114:I1114"/>
    <mergeCell ref="D1153:F1153"/>
    <mergeCell ref="H1153:I1153"/>
    <mergeCell ref="D1177:I1177"/>
    <mergeCell ref="E1164:I1164"/>
    <mergeCell ref="C1168:D1168"/>
    <mergeCell ref="F1168:G1168"/>
    <mergeCell ref="H1168:I1168"/>
    <mergeCell ref="D1173:F1173"/>
    <mergeCell ref="H1093:I1093"/>
    <mergeCell ref="D1095:I1095"/>
    <mergeCell ref="D1096:E1097"/>
    <mergeCell ref="H1096:I1096"/>
    <mergeCell ref="H1115:I1115"/>
    <mergeCell ref="D1115:F1115"/>
    <mergeCell ref="C1109:D1109"/>
    <mergeCell ref="D1253:E1254"/>
    <mergeCell ref="H1253:I1253"/>
    <mergeCell ref="F1261:G1261"/>
    <mergeCell ref="H1261:I1261"/>
    <mergeCell ref="H1197:I1197"/>
    <mergeCell ref="F1206:G1206"/>
    <mergeCell ref="H1206:I1206"/>
    <mergeCell ref="D1211:F1211"/>
    <mergeCell ref="H1211:I1211"/>
    <mergeCell ref="D1212:F1212"/>
    <mergeCell ref="D1178:E1179"/>
    <mergeCell ref="H1178:I1178"/>
    <mergeCell ref="C1187:D1187"/>
    <mergeCell ref="F1187:G1187"/>
    <mergeCell ref="H1187:I1187"/>
    <mergeCell ref="D1192:F1192"/>
    <mergeCell ref="H1192:I1192"/>
    <mergeCell ref="D1193:F1193"/>
    <mergeCell ref="H1193:I1193"/>
    <mergeCell ref="D1196:I1196"/>
    <mergeCell ref="F626:I626"/>
    <mergeCell ref="D557:I557"/>
    <mergeCell ref="F625:I625"/>
    <mergeCell ref="C588:E588"/>
    <mergeCell ref="C589:E589"/>
    <mergeCell ref="H591:I591"/>
    <mergeCell ref="G440:I440"/>
    <mergeCell ref="G441:H441"/>
    <mergeCell ref="H592:I592"/>
    <mergeCell ref="D602:E602"/>
    <mergeCell ref="D609:E609"/>
    <mergeCell ref="D610:E610"/>
    <mergeCell ref="D611:E611"/>
    <mergeCell ref="D613:E613"/>
    <mergeCell ref="D614:E614"/>
    <mergeCell ref="D618:E618"/>
    <mergeCell ref="D619:E619"/>
    <mergeCell ref="F623:G623"/>
    <mergeCell ref="H623:I623"/>
    <mergeCell ref="C623:D623"/>
    <mergeCell ref="G596:I596"/>
    <mergeCell ref="D475:F475"/>
    <mergeCell ref="C476:F476"/>
    <mergeCell ref="C477:F477"/>
    <mergeCell ref="D515:F515"/>
    <mergeCell ref="F589:I589"/>
    <mergeCell ref="D596:E597"/>
    <mergeCell ref="G597:H597"/>
    <mergeCell ref="G481:H481"/>
    <mergeCell ref="C516:F516"/>
    <mergeCell ref="D479:I479"/>
    <mergeCell ref="F470:G470"/>
    <mergeCell ref="E99:I99"/>
    <mergeCell ref="D324:E324"/>
    <mergeCell ref="D558:E559"/>
    <mergeCell ref="G558:I558"/>
    <mergeCell ref="G559:H559"/>
    <mergeCell ref="C586:D586"/>
    <mergeCell ref="F586:G586"/>
    <mergeCell ref="H586:I586"/>
    <mergeCell ref="F213:I213"/>
    <mergeCell ref="D215:F215"/>
    <mergeCell ref="F345:I345"/>
    <mergeCell ref="F346:I346"/>
    <mergeCell ref="C216:F216"/>
    <mergeCell ref="F432:I432"/>
    <mergeCell ref="G152:H152"/>
    <mergeCell ref="C430:D430"/>
    <mergeCell ref="F430:G430"/>
    <mergeCell ref="H430:I430"/>
    <mergeCell ref="F433:I433"/>
    <mergeCell ref="D396:F396"/>
    <mergeCell ref="C397:F397"/>
    <mergeCell ref="H397:I397"/>
    <mergeCell ref="G401:I401"/>
    <mergeCell ref="G402:H402"/>
    <mergeCell ref="C213:E213"/>
    <mergeCell ref="D435:F435"/>
    <mergeCell ref="C436:F436"/>
    <mergeCell ref="H436:I436"/>
    <mergeCell ref="C437:F437"/>
    <mergeCell ref="D439:I439"/>
    <mergeCell ref="H396:I396"/>
    <mergeCell ref="D440:E441"/>
    <mergeCell ref="F588:I588"/>
    <mergeCell ref="H349:I349"/>
    <mergeCell ref="C391:D391"/>
    <mergeCell ref="D378:E378"/>
    <mergeCell ref="F394:I394"/>
    <mergeCell ref="F393:I393"/>
    <mergeCell ref="F391:G391"/>
    <mergeCell ref="H391:I391"/>
    <mergeCell ref="C343:D343"/>
    <mergeCell ref="F343:G343"/>
    <mergeCell ref="H343:I343"/>
    <mergeCell ref="C398:F398"/>
    <mergeCell ref="D400:I400"/>
    <mergeCell ref="D401:E402"/>
    <mergeCell ref="H476:I476"/>
    <mergeCell ref="C470:D470"/>
    <mergeCell ref="C548:D548"/>
    <mergeCell ref="F548:G548"/>
    <mergeCell ref="H548:I548"/>
    <mergeCell ref="C517:F517"/>
    <mergeCell ref="H516:I516"/>
    <mergeCell ref="F512:I512"/>
    <mergeCell ref="F513:I513"/>
    <mergeCell ref="D519:I519"/>
    <mergeCell ref="H470:I470"/>
    <mergeCell ref="C510:D510"/>
    <mergeCell ref="F510:G510"/>
    <mergeCell ref="H510:I510"/>
    <mergeCell ref="F551:I551"/>
    <mergeCell ref="D553:F553"/>
    <mergeCell ref="F550:I550"/>
    <mergeCell ref="C554:F554"/>
    <mergeCell ref="C555:F555"/>
    <mergeCell ref="D480:E481"/>
    <mergeCell ref="G480:I480"/>
    <mergeCell ref="F472:I472"/>
    <mergeCell ref="F473:I473"/>
    <mergeCell ref="D520:E521"/>
    <mergeCell ref="G520:I520"/>
    <mergeCell ref="G521:H521"/>
    <mergeCell ref="H87:I87"/>
    <mergeCell ref="C212:E212"/>
    <mergeCell ref="F212:I212"/>
    <mergeCell ref="C191:F191"/>
    <mergeCell ref="C88:F88"/>
    <mergeCell ref="D90:I90"/>
    <mergeCell ref="D193:I193"/>
    <mergeCell ref="C184:D184"/>
    <mergeCell ref="F187:I187"/>
    <mergeCell ref="D189:F189"/>
    <mergeCell ref="D353:E354"/>
    <mergeCell ref="D352:I352"/>
    <mergeCell ref="F184:G184"/>
    <mergeCell ref="H184:I184"/>
    <mergeCell ref="F186:I186"/>
    <mergeCell ref="D291:E291"/>
    <mergeCell ref="D194:E195"/>
    <mergeCell ref="G194:I194"/>
    <mergeCell ref="C350:F350"/>
    <mergeCell ref="C349:F349"/>
    <mergeCell ref="G354:H354"/>
    <mergeCell ref="H146:I146"/>
    <mergeCell ref="H147:I147"/>
    <mergeCell ref="H215:I215"/>
    <mergeCell ref="G353:I353"/>
    <mergeCell ref="C210:D210"/>
    <mergeCell ref="F210:G210"/>
    <mergeCell ref="F143:I143"/>
    <mergeCell ref="G151:I151"/>
    <mergeCell ref="F141:G141"/>
    <mergeCell ref="H141:I141"/>
    <mergeCell ref="D146:F146"/>
    <mergeCell ref="C147:F147"/>
    <mergeCell ref="D348:F348"/>
    <mergeCell ref="C148:F148"/>
    <mergeCell ref="D150:I150"/>
    <mergeCell ref="G221:H221"/>
    <mergeCell ref="D325:E325"/>
    <mergeCell ref="C190:F190"/>
    <mergeCell ref="D328:E328"/>
    <mergeCell ref="D327:E327"/>
    <mergeCell ref="H189:I189"/>
    <mergeCell ref="H348:I348"/>
    <mergeCell ref="G195:H195"/>
    <mergeCell ref="H210:I210"/>
    <mergeCell ref="D203:E205"/>
    <mergeCell ref="H190:I190"/>
    <mergeCell ref="H216:I216"/>
    <mergeCell ref="D311:E311"/>
    <mergeCell ref="D312:E312"/>
    <mergeCell ref="D313:E313"/>
    <mergeCell ref="D314:E314"/>
    <mergeCell ref="D318:E318"/>
    <mergeCell ref="D317:E317"/>
    <mergeCell ref="D316:E316"/>
    <mergeCell ref="D315:E315"/>
    <mergeCell ref="D2:F2"/>
    <mergeCell ref="C3:F3"/>
    <mergeCell ref="H3:I3"/>
    <mergeCell ref="C4:F4"/>
    <mergeCell ref="D7:E8"/>
    <mergeCell ref="C81:D81"/>
    <mergeCell ref="F81:G81"/>
    <mergeCell ref="H81:I81"/>
    <mergeCell ref="C83:E83"/>
    <mergeCell ref="F83:I83"/>
    <mergeCell ref="G7:I7"/>
    <mergeCell ref="G8:H8"/>
    <mergeCell ref="H2:I2"/>
    <mergeCell ref="D6:I6"/>
    <mergeCell ref="C84:E84"/>
    <mergeCell ref="F84:I84"/>
    <mergeCell ref="D86:F86"/>
    <mergeCell ref="D20:E20"/>
    <mergeCell ref="C87:F87"/>
    <mergeCell ref="H86:I86"/>
    <mergeCell ref="E13:I13"/>
    <mergeCell ref="D91:E92"/>
    <mergeCell ref="G91:I91"/>
    <mergeCell ref="C141:D141"/>
    <mergeCell ref="F144:I144"/>
    <mergeCell ref="C217:F217"/>
    <mergeCell ref="D219:I219"/>
    <mergeCell ref="D220:E221"/>
    <mergeCell ref="G220:I220"/>
    <mergeCell ref="G92:H92"/>
    <mergeCell ref="D151:E152"/>
    <mergeCell ref="C721:F721"/>
    <mergeCell ref="D723:I723"/>
    <mergeCell ref="D724:E725"/>
    <mergeCell ref="G724:I724"/>
    <mergeCell ref="G725:H725"/>
    <mergeCell ref="F686:I686"/>
    <mergeCell ref="D628:F628"/>
    <mergeCell ref="C629:F629"/>
    <mergeCell ref="C630:F630"/>
    <mergeCell ref="D632:I632"/>
    <mergeCell ref="D633:E634"/>
    <mergeCell ref="C658:D658"/>
    <mergeCell ref="F658:G658"/>
    <mergeCell ref="H658:I658"/>
    <mergeCell ref="D638:E638"/>
    <mergeCell ref="C661:E661"/>
    <mergeCell ref="F661:I661"/>
    <mergeCell ref="C664:F664"/>
    <mergeCell ref="H664:I664"/>
    <mergeCell ref="C665:F665"/>
    <mergeCell ref="D667:I667"/>
    <mergeCell ref="G633:I633"/>
    <mergeCell ref="G634:H634"/>
    <mergeCell ref="D663:F663"/>
    <mergeCell ref="C660:E660"/>
    <mergeCell ref="F737:G737"/>
    <mergeCell ref="H737:I737"/>
    <mergeCell ref="C739:E739"/>
    <mergeCell ref="F739:I739"/>
    <mergeCell ref="D719:F719"/>
    <mergeCell ref="C720:F720"/>
    <mergeCell ref="H720:I720"/>
    <mergeCell ref="D688:F688"/>
    <mergeCell ref="C689:F689"/>
    <mergeCell ref="C690:F690"/>
    <mergeCell ref="D692:I692"/>
    <mergeCell ref="D693:E694"/>
    <mergeCell ref="G693:I693"/>
    <mergeCell ref="G694:H694"/>
    <mergeCell ref="C714:D714"/>
    <mergeCell ref="F714:G714"/>
    <mergeCell ref="H714:I714"/>
    <mergeCell ref="C716:E716"/>
    <mergeCell ref="F716:I716"/>
    <mergeCell ref="C717:E717"/>
    <mergeCell ref="F717:I717"/>
    <mergeCell ref="D700:E700"/>
    <mergeCell ref="H689:I689"/>
    <mergeCell ref="H688:I688"/>
    <mergeCell ref="F660:I660"/>
    <mergeCell ref="D668:E669"/>
    <mergeCell ref="F740:I740"/>
    <mergeCell ref="C956:F956"/>
    <mergeCell ref="D833:E833"/>
    <mergeCell ref="C810:D810"/>
    <mergeCell ref="F810:G810"/>
    <mergeCell ref="H810:I810"/>
    <mergeCell ref="C743:F743"/>
    <mergeCell ref="C744:F744"/>
    <mergeCell ref="D746:I746"/>
    <mergeCell ref="F872:I872"/>
    <mergeCell ref="C848:F848"/>
    <mergeCell ref="D850:I850"/>
    <mergeCell ref="D851:E852"/>
    <mergeCell ref="G851:I851"/>
    <mergeCell ref="G852:H852"/>
    <mergeCell ref="C816:F816"/>
    <mergeCell ref="D747:E748"/>
    <mergeCell ref="G747:I747"/>
    <mergeCell ref="G748:H748"/>
    <mergeCell ref="C775:D775"/>
    <mergeCell ref="F775:G775"/>
    <mergeCell ref="H775:I775"/>
    <mergeCell ref="D780:F780"/>
    <mergeCell ref="C781:F781"/>
    <mergeCell ref="H781:I781"/>
    <mergeCell ref="H815:I815"/>
    <mergeCell ref="F813:I813"/>
    <mergeCell ref="D815:F815"/>
    <mergeCell ref="F843:I843"/>
    <mergeCell ref="F844:I844"/>
    <mergeCell ref="D846:F846"/>
    <mergeCell ref="C847:F847"/>
    <mergeCell ref="G668:I668"/>
    <mergeCell ref="G669:H669"/>
    <mergeCell ref="C686:E686"/>
    <mergeCell ref="F683:G683"/>
    <mergeCell ref="H683:I683"/>
    <mergeCell ref="C685:E685"/>
    <mergeCell ref="F685:I685"/>
    <mergeCell ref="C683:D683"/>
    <mergeCell ref="C740:E740"/>
    <mergeCell ref="D742:F742"/>
    <mergeCell ref="C737:D737"/>
    <mergeCell ref="G785:I785"/>
    <mergeCell ref="G786:H786"/>
    <mergeCell ref="H816:I816"/>
    <mergeCell ref="C817:F817"/>
    <mergeCell ref="F841:G841"/>
    <mergeCell ref="H841:I841"/>
    <mergeCell ref="F777:I777"/>
    <mergeCell ref="C782:F782"/>
    <mergeCell ref="D784:I784"/>
    <mergeCell ref="D785:E786"/>
    <mergeCell ref="D730:E730"/>
    <mergeCell ref="C734:D734"/>
    <mergeCell ref="C733:D733"/>
    <mergeCell ref="C732:D732"/>
    <mergeCell ref="C731:D731"/>
    <mergeCell ref="F778:I778"/>
    <mergeCell ref="H743:I743"/>
    <mergeCell ref="C777:E777"/>
    <mergeCell ref="C778:E778"/>
    <mergeCell ref="C812:E812"/>
    <mergeCell ref="F812:I812"/>
    <mergeCell ref="H847:I847"/>
    <mergeCell ref="C813:E813"/>
    <mergeCell ref="H1035:I1035"/>
    <mergeCell ref="H994:I994"/>
    <mergeCell ref="D996:I996"/>
    <mergeCell ref="C988:E988"/>
    <mergeCell ref="F988:I988"/>
    <mergeCell ref="C989:E989"/>
    <mergeCell ref="F989:I989"/>
    <mergeCell ref="H993:I993"/>
    <mergeCell ref="D997:E998"/>
    <mergeCell ref="H997:I997"/>
    <mergeCell ref="C1030:D1030"/>
    <mergeCell ref="F1030:G1030"/>
    <mergeCell ref="H879:I879"/>
    <mergeCell ref="H875:I875"/>
    <mergeCell ref="C869:D869"/>
    <mergeCell ref="F869:G869"/>
    <mergeCell ref="H869:I869"/>
    <mergeCell ref="E909:G910"/>
    <mergeCell ref="D951:F951"/>
    <mergeCell ref="D952:F952"/>
    <mergeCell ref="D819:I819"/>
    <mergeCell ref="D820:E821"/>
    <mergeCell ref="G820:I820"/>
    <mergeCell ref="G821:H821"/>
    <mergeCell ref="H846:I846"/>
    <mergeCell ref="D954:F954"/>
    <mergeCell ref="H955:I955"/>
    <mergeCell ref="D1794:E1795"/>
    <mergeCell ref="H1657:I1657"/>
    <mergeCell ref="D1660:I1660"/>
    <mergeCell ref="G959:I959"/>
    <mergeCell ref="G960:H960"/>
    <mergeCell ref="C986:D986"/>
    <mergeCell ref="F986:G986"/>
    <mergeCell ref="H986:I986"/>
    <mergeCell ref="H991:I991"/>
    <mergeCell ref="D993:F993"/>
    <mergeCell ref="H992:I992"/>
    <mergeCell ref="H1030:I1030"/>
    <mergeCell ref="D1697:I1697"/>
    <mergeCell ref="H954:I954"/>
    <mergeCell ref="D967:F968"/>
    <mergeCell ref="D1197:E1198"/>
    <mergeCell ref="D1213:F1213"/>
    <mergeCell ref="C1206:D1206"/>
    <mergeCell ref="D1215:I1215"/>
    <mergeCell ref="D1216:E1217"/>
    <mergeCell ref="H1216:I1216"/>
    <mergeCell ref="C1225:D1225"/>
    <mergeCell ref="F1225:G1225"/>
    <mergeCell ref="H1225:I1225"/>
    <mergeCell ref="D1194:F1194"/>
    <mergeCell ref="D1266:F1266"/>
    <mergeCell ref="H1266:I1266"/>
    <mergeCell ref="H1249:I1249"/>
    <mergeCell ref="D1250:F1250"/>
    <mergeCell ref="D1252:I1252"/>
    <mergeCell ref="C1261:D1261"/>
    <mergeCell ref="C955:F955"/>
    <mergeCell ref="F2151:G2151"/>
    <mergeCell ref="H2151:I2151"/>
    <mergeCell ref="D1661:E1662"/>
    <mergeCell ref="H1661:I1661"/>
    <mergeCell ref="C1688:D1688"/>
    <mergeCell ref="F1688:G1688"/>
    <mergeCell ref="H1688:I1688"/>
    <mergeCell ref="C2167:D2167"/>
    <mergeCell ref="F2105:G2105"/>
    <mergeCell ref="H2105:I2105"/>
    <mergeCell ref="D1738:F1738"/>
    <mergeCell ref="H1738:I1738"/>
    <mergeCell ref="D1739:F1739"/>
    <mergeCell ref="D1741:I1741"/>
    <mergeCell ref="D1742:E1743"/>
    <mergeCell ref="H1742:I1742"/>
    <mergeCell ref="C1753:D1753"/>
    <mergeCell ref="D1789:F1789"/>
    <mergeCell ref="H1789:I1789"/>
    <mergeCell ref="D2154:F2154"/>
    <mergeCell ref="D1790:F1790"/>
    <mergeCell ref="H1790:I1790"/>
    <mergeCell ref="D1791:F1791"/>
    <mergeCell ref="D1763:E1764"/>
    <mergeCell ref="H1763:I1763"/>
    <mergeCell ref="C1784:D1784"/>
    <mergeCell ref="F1784:G1784"/>
    <mergeCell ref="H1812:I1812"/>
    <mergeCell ref="D1817:F1817"/>
    <mergeCell ref="H2152:I2152"/>
    <mergeCell ref="H1784:I1784"/>
    <mergeCell ref="D1793:I1793"/>
    <mergeCell ref="F2330:G2330"/>
    <mergeCell ref="H2330:I2330"/>
    <mergeCell ref="D2213:F2213"/>
    <mergeCell ref="H1794:I1794"/>
    <mergeCell ref="C1812:D1812"/>
    <mergeCell ref="F1812:G1812"/>
    <mergeCell ref="H3396:I3396"/>
    <mergeCell ref="D3401:F3401"/>
    <mergeCell ref="H3401:I3401"/>
    <mergeCell ref="D3402:F3402"/>
    <mergeCell ref="H3402:I3402"/>
    <mergeCell ref="D1758:F1758"/>
    <mergeCell ref="H1758:I1758"/>
    <mergeCell ref="D1759:F1759"/>
    <mergeCell ref="H1759:I1759"/>
    <mergeCell ref="D1760:F1760"/>
    <mergeCell ref="D1762:I1762"/>
    <mergeCell ref="D2215:I2215"/>
    <mergeCell ref="D2216:E2217"/>
    <mergeCell ref="H2216:I2216"/>
    <mergeCell ref="D2109:F2109"/>
    <mergeCell ref="H2109:I2109"/>
    <mergeCell ref="D2133:F2133"/>
    <mergeCell ref="H2133:I2133"/>
    <mergeCell ref="D2134:F2134"/>
    <mergeCell ref="D2136:I2136"/>
    <mergeCell ref="H2137:I2137"/>
    <mergeCell ref="D2137:E2138"/>
    <mergeCell ref="C2147:D2147"/>
    <mergeCell ref="F2147:G2147"/>
    <mergeCell ref="H2147:I2147"/>
    <mergeCell ref="H1817:I1817"/>
    <mergeCell ref="H3270:I3270"/>
    <mergeCell ref="C3279:D3279"/>
    <mergeCell ref="F3279:G3279"/>
    <mergeCell ref="H3279:I3279"/>
    <mergeCell ref="D3284:F3284"/>
    <mergeCell ref="H3284:I3284"/>
    <mergeCell ref="D3285:F3285"/>
    <mergeCell ref="D1698:E1699"/>
    <mergeCell ref="H1698:I1698"/>
    <mergeCell ref="C1732:D1732"/>
    <mergeCell ref="H1732:I1732"/>
    <mergeCell ref="D1737:F1737"/>
    <mergeCell ref="H1737:I1737"/>
    <mergeCell ref="H3115:I3115"/>
    <mergeCell ref="D3120:F3120"/>
    <mergeCell ref="H3120:I3120"/>
    <mergeCell ref="D3121:F3121"/>
    <mergeCell ref="H3121:I3121"/>
    <mergeCell ref="H3014:I3014"/>
    <mergeCell ref="D3046:F3046"/>
    <mergeCell ref="D3048:I3048"/>
    <mergeCell ref="D3049:E3050"/>
    <mergeCell ref="C2330:D2330"/>
    <mergeCell ref="D2156:I2156"/>
    <mergeCell ref="D2157:E2158"/>
    <mergeCell ref="H2157:I2157"/>
    <mergeCell ref="H2167:I2167"/>
    <mergeCell ref="C2189:D2189"/>
    <mergeCell ref="F2189:G2189"/>
    <mergeCell ref="F2167:G2167"/>
    <mergeCell ref="H2172:I2172"/>
    <mergeCell ref="H2177:I2177"/>
    <mergeCell ref="H3265:I3265"/>
    <mergeCell ref="D3209:F3209"/>
    <mergeCell ref="D3211:I3211"/>
    <mergeCell ref="D3212:E3213"/>
    <mergeCell ref="H3212:I3212"/>
    <mergeCell ref="C3229:D3229"/>
    <mergeCell ref="H2198:I2198"/>
    <mergeCell ref="F3229:G3229"/>
    <mergeCell ref="H3229:I3229"/>
    <mergeCell ref="D3234:F3234"/>
    <mergeCell ref="H3234:I3234"/>
    <mergeCell ref="D3235:F3235"/>
    <mergeCell ref="H3239:I3239"/>
    <mergeCell ref="C3261:D3261"/>
    <mergeCell ref="D3423:I3423"/>
    <mergeCell ref="D3424:E3425"/>
    <mergeCell ref="H3424:I3424"/>
    <mergeCell ref="D3420:F3420"/>
    <mergeCell ref="H3420:I3420"/>
    <mergeCell ref="D3421:F3421"/>
    <mergeCell ref="D3389:E3389"/>
    <mergeCell ref="D3390:E3390"/>
    <mergeCell ref="E3392:I3392"/>
    <mergeCell ref="C3396:D3396"/>
    <mergeCell ref="F3396:G3396"/>
    <mergeCell ref="H3261:I3261"/>
    <mergeCell ref="D3265:F3265"/>
    <mergeCell ref="D3327:F3327"/>
    <mergeCell ref="H3327:I3327"/>
    <mergeCell ref="D3267:F3267"/>
    <mergeCell ref="D3269:I3269"/>
    <mergeCell ref="D3270:E3271"/>
    <mergeCell ref="C2256:D2256"/>
    <mergeCell ref="F2256:G2256"/>
    <mergeCell ref="H2256:I2256"/>
    <mergeCell ref="H2189:I2189"/>
    <mergeCell ref="D2193:F2193"/>
    <mergeCell ref="H2193:I2193"/>
    <mergeCell ref="D2194:F2194"/>
    <mergeCell ref="H2194:I2194"/>
    <mergeCell ref="D2195:F2195"/>
    <mergeCell ref="D2197:I2197"/>
    <mergeCell ref="D2198:E2199"/>
    <mergeCell ref="D2233:F2233"/>
    <mergeCell ref="D2235:I2235"/>
    <mergeCell ref="D2236:E2237"/>
    <mergeCell ref="H2236:I2236"/>
    <mergeCell ref="C2207:D2207"/>
    <mergeCell ref="F2207:G2207"/>
    <mergeCell ref="H2207:I2207"/>
    <mergeCell ref="D2211:F2211"/>
    <mergeCell ref="H2211:I2211"/>
    <mergeCell ref="D2212:F2212"/>
    <mergeCell ref="H2212:I2212"/>
    <mergeCell ref="F2260:G2260"/>
    <mergeCell ref="H2260:I2260"/>
    <mergeCell ref="C2260:D2260"/>
    <mergeCell ref="D2261:F2261"/>
    <mergeCell ref="H2261:I2261"/>
    <mergeCell ref="D2262:F2262"/>
    <mergeCell ref="H2262:I2262"/>
    <mergeCell ref="C2226:D2226"/>
    <mergeCell ref="D2265:I2265"/>
    <mergeCell ref="D2266:E2267"/>
    <mergeCell ref="H2266:I2266"/>
    <mergeCell ref="C2305:D2305"/>
    <mergeCell ref="F2305:G2305"/>
    <mergeCell ref="H2305:I2305"/>
    <mergeCell ref="D2310:F2310"/>
    <mergeCell ref="H2310:I2310"/>
    <mergeCell ref="H2315:I2315"/>
    <mergeCell ref="H2232:I2232"/>
    <mergeCell ref="D2311:F2311"/>
    <mergeCell ref="H2311:I2311"/>
    <mergeCell ref="D2312:F2312"/>
    <mergeCell ref="D2314:I2314"/>
    <mergeCell ref="D2315:E2316"/>
    <mergeCell ref="D2263:F2263"/>
    <mergeCell ref="F2226:G2226"/>
    <mergeCell ref="H2226:I2226"/>
    <mergeCell ref="C2230:D2230"/>
    <mergeCell ref="F2230:G2230"/>
    <mergeCell ref="H2230:I2230"/>
    <mergeCell ref="D2231:F2231"/>
    <mergeCell ref="H2231:I2231"/>
    <mergeCell ref="D2232:F2232"/>
    <mergeCell ref="D2335:F2335"/>
    <mergeCell ref="C2989:D2989"/>
    <mergeCell ref="F2989:G2989"/>
    <mergeCell ref="H2989:I2989"/>
    <mergeCell ref="D2856:F2856"/>
    <mergeCell ref="D2858:I2858"/>
    <mergeCell ref="D2859:E2860"/>
    <mergeCell ref="H2859:I2859"/>
    <mergeCell ref="C2867:D2867"/>
    <mergeCell ref="F2867:G2867"/>
    <mergeCell ref="H2867:I2867"/>
    <mergeCell ref="D2872:F2872"/>
    <mergeCell ref="H2885:I2885"/>
    <mergeCell ref="H2945:I2945"/>
    <mergeCell ref="C2903:D2903"/>
    <mergeCell ref="F2903:G2903"/>
    <mergeCell ref="D2729:F2729"/>
    <mergeCell ref="H2335:I2335"/>
    <mergeCell ref="D2336:F2336"/>
    <mergeCell ref="H2336:I2336"/>
    <mergeCell ref="D2337:F2337"/>
    <mergeCell ref="D2339:I2339"/>
    <mergeCell ref="D2340:E2341"/>
    <mergeCell ref="H2340:I2340"/>
    <mergeCell ref="C2355:D2355"/>
    <mergeCell ref="F2355:G2355"/>
    <mergeCell ref="H2355:I2355"/>
    <mergeCell ref="C2813:D2813"/>
    <mergeCell ref="D2405:F2405"/>
    <mergeCell ref="E2791:I2791"/>
    <mergeCell ref="D2409:E2410"/>
    <mergeCell ref="H2409:I2409"/>
    <mergeCell ref="E3428:I3428"/>
    <mergeCell ref="C3432:D3432"/>
    <mergeCell ref="F3432:G3432"/>
    <mergeCell ref="H3432:I3432"/>
    <mergeCell ref="D3403:F3403"/>
    <mergeCell ref="D3405:I3405"/>
    <mergeCell ref="D3406:E3407"/>
    <mergeCell ref="H3406:I3406"/>
    <mergeCell ref="D3408:E3408"/>
    <mergeCell ref="E3410:I3410"/>
    <mergeCell ref="H3566:I3566"/>
    <mergeCell ref="H3419:I3419"/>
    <mergeCell ref="H3153:I3153"/>
    <mergeCell ref="D3523:I3523"/>
    <mergeCell ref="D3524:E3525"/>
    <mergeCell ref="D3543:F3543"/>
    <mergeCell ref="H3465:I3465"/>
    <mergeCell ref="D3466:F3466"/>
    <mergeCell ref="H3538:I3538"/>
    <mergeCell ref="D3444:E3444"/>
    <mergeCell ref="D3471:E3471"/>
    <mergeCell ref="D3501:E3501"/>
    <mergeCell ref="C3202:D3202"/>
    <mergeCell ref="F3202:G3202"/>
    <mergeCell ref="H3202:I3202"/>
    <mergeCell ref="D3207:F3207"/>
    <mergeCell ref="H3207:I3207"/>
    <mergeCell ref="D3496:F3496"/>
    <mergeCell ref="D3498:I3498"/>
    <mergeCell ref="D3499:E3500"/>
    <mergeCell ref="H3499:I3499"/>
    <mergeCell ref="C3514:D3514"/>
    <mergeCell ref="D3078:F3078"/>
    <mergeCell ref="H3078:I3078"/>
    <mergeCell ref="C3115:D3115"/>
    <mergeCell ref="F3115:G3115"/>
    <mergeCell ref="H2729:I2729"/>
    <mergeCell ref="D2730:F2730"/>
    <mergeCell ref="C2741:D2741"/>
    <mergeCell ref="F2741:G2741"/>
    <mergeCell ref="H2741:I2741"/>
    <mergeCell ref="D2746:F2746"/>
    <mergeCell ref="H2746:I2746"/>
    <mergeCell ref="D2747:F2747"/>
    <mergeCell ref="H2747:I2747"/>
    <mergeCell ref="D2748:F2748"/>
    <mergeCell ref="C2723:D2723"/>
    <mergeCell ref="C3039:D3039"/>
    <mergeCell ref="F3039:G3039"/>
    <mergeCell ref="H3039:I3039"/>
    <mergeCell ref="C2964:D2964"/>
    <mergeCell ref="F2964:G2964"/>
    <mergeCell ref="H2964:I2964"/>
    <mergeCell ref="D2969:F2969"/>
    <mergeCell ref="H2969:I2969"/>
    <mergeCell ref="D2970:F2970"/>
    <mergeCell ref="H2970:I2970"/>
    <mergeCell ref="D2971:F2971"/>
    <mergeCell ref="D2973:I2973"/>
    <mergeCell ref="D2974:E2975"/>
    <mergeCell ref="H2974:I2974"/>
    <mergeCell ref="D2994:F2994"/>
    <mergeCell ref="H2994:I2994"/>
    <mergeCell ref="H3072:I3072"/>
    <mergeCell ref="D3208:F3208"/>
    <mergeCell ref="H3208:I3208"/>
    <mergeCell ref="H2711:I2711"/>
    <mergeCell ref="D2712:F2712"/>
    <mergeCell ref="D2714:I2714"/>
    <mergeCell ref="D2715:E2716"/>
    <mergeCell ref="H2715:I2715"/>
    <mergeCell ref="F2723:G2723"/>
    <mergeCell ref="H2723:I2723"/>
    <mergeCell ref="C3583:D3583"/>
    <mergeCell ref="F3583:G3583"/>
    <mergeCell ref="H3583:I3583"/>
    <mergeCell ref="F3143:G3143"/>
    <mergeCell ref="H3143:I3143"/>
    <mergeCell ref="D3148:F3148"/>
    <mergeCell ref="H3148:I3148"/>
    <mergeCell ref="D3149:F3149"/>
    <mergeCell ref="H3149:I3149"/>
    <mergeCell ref="D3150:F3150"/>
    <mergeCell ref="D3152:I3152"/>
    <mergeCell ref="D3153:E3154"/>
    <mergeCell ref="H2764:I2764"/>
    <mergeCell ref="D2766:F2766"/>
    <mergeCell ref="D2784:F2784"/>
    <mergeCell ref="D2786:I2786"/>
    <mergeCell ref="D2787:E2788"/>
    <mergeCell ref="H2787:I2787"/>
    <mergeCell ref="D3122:F3122"/>
    <mergeCell ref="D3124:I3124"/>
    <mergeCell ref="D3125:E3126"/>
    <mergeCell ref="H3125:I3125"/>
    <mergeCell ref="D3426:E3426"/>
    <mergeCell ref="H3892:I3892"/>
    <mergeCell ref="D3893:F3893"/>
    <mergeCell ref="D3917:F3917"/>
    <mergeCell ref="H3866:I3866"/>
    <mergeCell ref="D3867:F3867"/>
    <mergeCell ref="D3869:I3869"/>
    <mergeCell ref="D3870:E3871"/>
    <mergeCell ref="H3870:I3870"/>
    <mergeCell ref="C3886:D3886"/>
    <mergeCell ref="F3886:G3886"/>
    <mergeCell ref="H3886:I3886"/>
    <mergeCell ref="D3943:F3943"/>
    <mergeCell ref="H3943:I3943"/>
    <mergeCell ref="C3938:D3938"/>
    <mergeCell ref="F3938:G3938"/>
    <mergeCell ref="H3938:I3938"/>
    <mergeCell ref="H3917:I3917"/>
    <mergeCell ref="D3918:F3918"/>
    <mergeCell ref="H3918:I3918"/>
    <mergeCell ref="D3924:E3924"/>
    <mergeCell ref="D3926:E3926"/>
    <mergeCell ref="D3919:F3919"/>
    <mergeCell ref="D3921:I3921"/>
    <mergeCell ref="D3922:E3923"/>
    <mergeCell ref="H3922:I3922"/>
    <mergeCell ref="H4424:I4424"/>
    <mergeCell ref="C4432:D4432"/>
    <mergeCell ref="D3944:F3944"/>
    <mergeCell ref="H3944:I3944"/>
    <mergeCell ref="D3945:F3945"/>
    <mergeCell ref="D3947:I3947"/>
    <mergeCell ref="D3948:E3949"/>
    <mergeCell ref="H3948:I3948"/>
    <mergeCell ref="C3964:D3964"/>
    <mergeCell ref="F3964:G3964"/>
    <mergeCell ref="H3964:I3964"/>
    <mergeCell ref="H4414:I4414"/>
    <mergeCell ref="H4419:I4419"/>
    <mergeCell ref="D3976:E3976"/>
    <mergeCell ref="D4586:I4586"/>
    <mergeCell ref="D3950:E3950"/>
    <mergeCell ref="D3952:E3952"/>
    <mergeCell ref="D3953:E3953"/>
    <mergeCell ref="D4439:F4439"/>
    <mergeCell ref="H4189:I4189"/>
    <mergeCell ref="H4194:I4194"/>
    <mergeCell ref="H4219:I4219"/>
    <mergeCell ref="D4198:I4198"/>
    <mergeCell ref="H4582:I4582"/>
    <mergeCell ref="D4582:E4583"/>
    <mergeCell ref="D4581:I4581"/>
    <mergeCell ref="D4579:F4579"/>
    <mergeCell ref="D4199:E4200"/>
    <mergeCell ref="D4578:F4578"/>
    <mergeCell ref="D4577:F4577"/>
    <mergeCell ref="H4082:I4082"/>
    <mergeCell ref="D4004:E4004"/>
    <mergeCell ref="D5186:E5190"/>
    <mergeCell ref="C5201:D5201"/>
    <mergeCell ref="F5201:G5201"/>
    <mergeCell ref="H5201:I5201"/>
    <mergeCell ref="C5203:E5203"/>
    <mergeCell ref="F5203:I5203"/>
    <mergeCell ref="C5204:E5204"/>
    <mergeCell ref="F5204:I5204"/>
    <mergeCell ref="D5205:F5205"/>
    <mergeCell ref="H5205:I5205"/>
    <mergeCell ref="C5206:F5206"/>
    <mergeCell ref="C5207:F5207"/>
    <mergeCell ref="D5119:I5119"/>
    <mergeCell ref="D5120:E5121"/>
    <mergeCell ref="G5120:I5120"/>
    <mergeCell ref="G5121:H5121"/>
    <mergeCell ref="D5126:E5130"/>
    <mergeCell ref="D5180:E5181"/>
    <mergeCell ref="G5180:I5180"/>
    <mergeCell ref="D5123:E5123"/>
    <mergeCell ref="D5153:E5153"/>
    <mergeCell ref="D5183:E5183"/>
    <mergeCell ref="C5174:E5174"/>
    <mergeCell ref="F5174:I5174"/>
    <mergeCell ref="D5175:F5175"/>
    <mergeCell ref="H5175:I5175"/>
    <mergeCell ref="C5176:F5176"/>
    <mergeCell ref="C5177:F5177"/>
    <mergeCell ref="D5179:I5179"/>
    <mergeCell ref="D5213:E5213"/>
    <mergeCell ref="D5243:E5243"/>
    <mergeCell ref="D5273:E5273"/>
    <mergeCell ref="D5303:E5303"/>
    <mergeCell ref="D5337:E5337"/>
    <mergeCell ref="D5371:E5371"/>
    <mergeCell ref="D5306:E5310"/>
    <mergeCell ref="C5321:D5321"/>
    <mergeCell ref="F5321:G5321"/>
    <mergeCell ref="C5323:E5323"/>
    <mergeCell ref="F5323:I5323"/>
    <mergeCell ref="C5324:E5324"/>
    <mergeCell ref="F5324:I5324"/>
    <mergeCell ref="F5326:I5326"/>
    <mergeCell ref="F5327:I5327"/>
    <mergeCell ref="D5329:F5329"/>
    <mergeCell ref="C5330:F5330"/>
    <mergeCell ref="C5331:F5331"/>
    <mergeCell ref="D5333:I5333"/>
    <mergeCell ref="H5295:I5295"/>
    <mergeCell ref="C5296:F5296"/>
    <mergeCell ref="C5297:F5297"/>
    <mergeCell ref="C5355:D5355"/>
    <mergeCell ref="F5355:G5355"/>
    <mergeCell ref="H5355:I5355"/>
    <mergeCell ref="D5363:F5363"/>
    <mergeCell ref="F5264:I5264"/>
    <mergeCell ref="F5358:I5358"/>
    <mergeCell ref="F5360:I5360"/>
    <mergeCell ref="C5234:E5234"/>
    <mergeCell ref="F5234:I5234"/>
    <mergeCell ref="D5235:F5235"/>
    <mergeCell ref="D5394:F5394"/>
    <mergeCell ref="H5394:I5394"/>
    <mergeCell ref="D5395:F5395"/>
    <mergeCell ref="H5395:I5395"/>
    <mergeCell ref="D5396:F5396"/>
    <mergeCell ref="D5398:I5398"/>
    <mergeCell ref="D5399:E5400"/>
    <mergeCell ref="H5399:I5399"/>
    <mergeCell ref="C5406:D5406"/>
    <mergeCell ref="F5406:G5406"/>
    <mergeCell ref="H5406:I5406"/>
    <mergeCell ref="D5411:F5411"/>
    <mergeCell ref="H5411:I5411"/>
    <mergeCell ref="D5412:F5412"/>
    <mergeCell ref="H5412:I5412"/>
    <mergeCell ref="C5357:E5357"/>
    <mergeCell ref="F5357:I5357"/>
    <mergeCell ref="C5358:E5358"/>
    <mergeCell ref="C5365:F5365"/>
    <mergeCell ref="D5367:I5367"/>
    <mergeCell ref="D5368:E5369"/>
    <mergeCell ref="G5368:I5368"/>
    <mergeCell ref="G5369:H5369"/>
    <mergeCell ref="D5374:E5378"/>
    <mergeCell ref="C5389:D5389"/>
    <mergeCell ref="F5389:G5389"/>
    <mergeCell ref="C5391:E5391"/>
    <mergeCell ref="F5391:I5391"/>
    <mergeCell ref="C5392:E5392"/>
    <mergeCell ref="F5392:I5392"/>
    <mergeCell ref="H5363:I5363"/>
    <mergeCell ref="C5364:F5364"/>
    <mergeCell ref="D5413:F5413"/>
    <mergeCell ref="D5415:I5415"/>
    <mergeCell ref="D5416:E5417"/>
    <mergeCell ref="H5416:I5416"/>
    <mergeCell ref="C5423:D5423"/>
    <mergeCell ref="F5423:G5423"/>
    <mergeCell ref="H5423:I5423"/>
    <mergeCell ref="D5428:F5428"/>
    <mergeCell ref="H5428:I5428"/>
    <mergeCell ref="D5429:F5429"/>
    <mergeCell ref="H5429:I5429"/>
    <mergeCell ref="D5430:F5430"/>
    <mergeCell ref="D5432:I5432"/>
    <mergeCell ref="D5433:E5434"/>
    <mergeCell ref="H5433:I5433"/>
    <mergeCell ref="C5440:D5440"/>
    <mergeCell ref="F5440:G5440"/>
    <mergeCell ref="H5440:I5440"/>
    <mergeCell ref="D5445:F5445"/>
    <mergeCell ref="H5445:I5445"/>
    <mergeCell ref="D5446:F5446"/>
    <mergeCell ref="H5446:I5446"/>
    <mergeCell ref="D5447:F5447"/>
    <mergeCell ref="D5449:I5449"/>
    <mergeCell ref="D5450:E5451"/>
    <mergeCell ref="H5450:I5450"/>
    <mergeCell ref="C5457:D5457"/>
    <mergeCell ref="F5457:G5457"/>
    <mergeCell ref="H5457:I5457"/>
    <mergeCell ref="D5462:F5462"/>
    <mergeCell ref="H5462:I5462"/>
    <mergeCell ref="D5463:F5463"/>
    <mergeCell ref="H5463:I5463"/>
    <mergeCell ref="D5464:F5464"/>
    <mergeCell ref="D5466:I5466"/>
    <mergeCell ref="D5467:E5468"/>
    <mergeCell ref="H5467:I5467"/>
    <mergeCell ref="C5474:D5474"/>
    <mergeCell ref="F5474:G5474"/>
    <mergeCell ref="H5474:I5474"/>
    <mergeCell ref="D5479:F5479"/>
    <mergeCell ref="H5479:I5479"/>
    <mergeCell ref="D5480:F5480"/>
    <mergeCell ref="H5480:I5480"/>
    <mergeCell ref="D5481:F5481"/>
    <mergeCell ref="D5483:I5483"/>
    <mergeCell ref="D5484:E5485"/>
    <mergeCell ref="H5484:I5484"/>
    <mergeCell ref="C5491:D5491"/>
    <mergeCell ref="F5491:G5491"/>
    <mergeCell ref="H5491:I5491"/>
    <mergeCell ref="D5496:F5496"/>
    <mergeCell ref="H5496:I5496"/>
    <mergeCell ref="D5497:F5497"/>
    <mergeCell ref="H5497:I5497"/>
    <mergeCell ref="D5551:I5551"/>
    <mergeCell ref="D5498:F5498"/>
    <mergeCell ref="D5500:I5500"/>
    <mergeCell ref="D5501:E5502"/>
    <mergeCell ref="H5501:I5501"/>
    <mergeCell ref="C5508:D5508"/>
    <mergeCell ref="F5508:G5508"/>
    <mergeCell ref="H5508:I5508"/>
    <mergeCell ref="D5513:F5513"/>
    <mergeCell ref="H5513:I5513"/>
    <mergeCell ref="D5514:F5514"/>
    <mergeCell ref="H5514:I5514"/>
    <mergeCell ref="D5515:F5515"/>
    <mergeCell ref="D5517:I5517"/>
    <mergeCell ref="D5518:E5519"/>
    <mergeCell ref="H5518:I5518"/>
    <mergeCell ref="C5525:D5525"/>
    <mergeCell ref="F5525:G5525"/>
    <mergeCell ref="H5525:I5525"/>
    <mergeCell ref="D5552:E5553"/>
    <mergeCell ref="H5552:I5552"/>
    <mergeCell ref="C5559:D5559"/>
    <mergeCell ref="F5559:G5559"/>
    <mergeCell ref="H5559:I5559"/>
    <mergeCell ref="D5564:F5564"/>
    <mergeCell ref="H5564:I5564"/>
    <mergeCell ref="D5565:F5565"/>
    <mergeCell ref="H5565:I5565"/>
    <mergeCell ref="D5566:F5566"/>
    <mergeCell ref="D5568:I5568"/>
    <mergeCell ref="D5569:E5570"/>
    <mergeCell ref="H5569:I5569"/>
    <mergeCell ref="C5576:D5576"/>
    <mergeCell ref="F5576:G5576"/>
    <mergeCell ref="H5576:I5576"/>
    <mergeCell ref="D5530:F5530"/>
    <mergeCell ref="H5530:I5530"/>
    <mergeCell ref="D5531:F5531"/>
    <mergeCell ref="H5531:I5531"/>
    <mergeCell ref="D5532:F5532"/>
    <mergeCell ref="D5534:I5534"/>
    <mergeCell ref="D5535:E5536"/>
    <mergeCell ref="H5535:I5535"/>
    <mergeCell ref="C5542:D5542"/>
    <mergeCell ref="F5542:G5542"/>
    <mergeCell ref="H5542:I5542"/>
    <mergeCell ref="D5547:F5547"/>
    <mergeCell ref="H5547:I5547"/>
    <mergeCell ref="D5548:F5548"/>
    <mergeCell ref="H5548:I5548"/>
    <mergeCell ref="D5549:F5549"/>
    <mergeCell ref="D6181:F6181"/>
    <mergeCell ref="D6183:I6183"/>
    <mergeCell ref="D6184:E6185"/>
    <mergeCell ref="H6184:I6184"/>
    <mergeCell ref="C6191:D6191"/>
    <mergeCell ref="F6191:G6191"/>
    <mergeCell ref="H6191:I6191"/>
    <mergeCell ref="D6196:F6196"/>
    <mergeCell ref="H6196:I6196"/>
    <mergeCell ref="D6197:F6197"/>
    <mergeCell ref="H6197:I6197"/>
    <mergeCell ref="D6198:F6198"/>
    <mergeCell ref="D6200:I6200"/>
    <mergeCell ref="D6201:E6202"/>
    <mergeCell ref="H6201:I6201"/>
    <mergeCell ref="C6208:D6208"/>
    <mergeCell ref="F6208:G6208"/>
    <mergeCell ref="H6208:I6208"/>
    <mergeCell ref="D6213:F6213"/>
    <mergeCell ref="H6213:I6213"/>
    <mergeCell ref="D6214:F6214"/>
    <mergeCell ref="H6214:I6214"/>
    <mergeCell ref="D6215:F6215"/>
    <mergeCell ref="D6217:I6217"/>
    <mergeCell ref="D6218:E6219"/>
    <mergeCell ref="H6218:I6218"/>
    <mergeCell ref="C6225:D6225"/>
    <mergeCell ref="F6225:G6225"/>
    <mergeCell ref="H6225:I6225"/>
    <mergeCell ref="D6230:F6230"/>
    <mergeCell ref="H6230:I6230"/>
    <mergeCell ref="D6231:F6231"/>
    <mergeCell ref="H6231:I6231"/>
    <mergeCell ref="D6232:F6232"/>
    <mergeCell ref="D6234:I6234"/>
    <mergeCell ref="D6235:E6236"/>
    <mergeCell ref="H6235:I6235"/>
    <mergeCell ref="C6242:D6242"/>
    <mergeCell ref="F6242:G6242"/>
    <mergeCell ref="H6242:I6242"/>
    <mergeCell ref="D6247:F6247"/>
    <mergeCell ref="H6247:I6247"/>
    <mergeCell ref="D6248:F6248"/>
    <mergeCell ref="H6248:I6248"/>
    <mergeCell ref="D6249:F6249"/>
    <mergeCell ref="D6251:I6251"/>
    <mergeCell ref="D6252:E6253"/>
    <mergeCell ref="H6252:I6252"/>
    <mergeCell ref="C6259:D6259"/>
    <mergeCell ref="F6259:G6259"/>
    <mergeCell ref="H6259:I6259"/>
    <mergeCell ref="D6264:F6264"/>
    <mergeCell ref="H6264:I6264"/>
    <mergeCell ref="D6265:F6265"/>
    <mergeCell ref="H6265:I6265"/>
    <mergeCell ref="D6266:F6266"/>
    <mergeCell ref="D6268:I6268"/>
    <mergeCell ref="D6269:E6270"/>
    <mergeCell ref="H6269:I6269"/>
    <mergeCell ref="C6276:D6276"/>
    <mergeCell ref="F6276:G6276"/>
    <mergeCell ref="H6276:I6276"/>
    <mergeCell ref="D6281:F6281"/>
    <mergeCell ref="H6281:I6281"/>
    <mergeCell ref="D6282:F6282"/>
    <mergeCell ref="H6282:I6282"/>
    <mergeCell ref="D6283:F6283"/>
    <mergeCell ref="D6285:I6285"/>
    <mergeCell ref="D6286:E6287"/>
    <mergeCell ref="H6286:I6286"/>
    <mergeCell ref="C6293:D6293"/>
    <mergeCell ref="F6293:G6293"/>
    <mergeCell ref="H6293:I6293"/>
    <mergeCell ref="D6298:F6298"/>
    <mergeCell ref="H6298:I6298"/>
    <mergeCell ref="D6299:F6299"/>
    <mergeCell ref="H6299:I6299"/>
    <mergeCell ref="D6300:F6300"/>
    <mergeCell ref="D6302:I6302"/>
    <mergeCell ref="D6303:E6304"/>
    <mergeCell ref="H6303:I6303"/>
    <mergeCell ref="C6310:D6310"/>
    <mergeCell ref="F6310:G6310"/>
    <mergeCell ref="H6310:I6310"/>
    <mergeCell ref="D6315:F6315"/>
    <mergeCell ref="H6315:I6315"/>
    <mergeCell ref="D6316:F6316"/>
    <mergeCell ref="H6316:I6316"/>
    <mergeCell ref="D6317:F6317"/>
    <mergeCell ref="D6319:I6319"/>
    <mergeCell ref="D6320:E6321"/>
    <mergeCell ref="H6320:I6320"/>
    <mergeCell ref="C6327:D6327"/>
    <mergeCell ref="F6327:G6327"/>
    <mergeCell ref="H6327:I6327"/>
    <mergeCell ref="D6332:F6332"/>
    <mergeCell ref="H6332:I6332"/>
    <mergeCell ref="D6333:F6333"/>
    <mergeCell ref="H6333:I6333"/>
    <mergeCell ref="D6334:F6334"/>
    <mergeCell ref="D6336:I6336"/>
    <mergeCell ref="D6337:E6338"/>
    <mergeCell ref="H6337:I6337"/>
    <mergeCell ref="C6344:D6344"/>
    <mergeCell ref="F6344:G6344"/>
    <mergeCell ref="H6344:I6344"/>
    <mergeCell ref="D6349:F6349"/>
    <mergeCell ref="H6349:I6349"/>
    <mergeCell ref="D6350:F6350"/>
    <mergeCell ref="H6350:I6350"/>
    <mergeCell ref="D6351:F6351"/>
    <mergeCell ref="D6353:I6353"/>
    <mergeCell ref="D6354:E6355"/>
    <mergeCell ref="H6354:I6354"/>
    <mergeCell ref="C6361:D6361"/>
    <mergeCell ref="F6361:G6361"/>
    <mergeCell ref="H6361:I6361"/>
    <mergeCell ref="D6366:F6366"/>
    <mergeCell ref="H6366:I6366"/>
    <mergeCell ref="D6367:F6367"/>
    <mergeCell ref="H6367:I6367"/>
    <mergeCell ref="D6368:F6368"/>
    <mergeCell ref="D6370:I6370"/>
    <mergeCell ref="D6371:E6372"/>
    <mergeCell ref="H6371:I6371"/>
    <mergeCell ref="C6378:D6378"/>
    <mergeCell ref="F6378:G6378"/>
    <mergeCell ref="H6378:I6378"/>
    <mergeCell ref="D6383:F6383"/>
    <mergeCell ref="H6383:I6383"/>
    <mergeCell ref="D6384:F6384"/>
    <mergeCell ref="H6384:I6384"/>
    <mergeCell ref="D6385:F6385"/>
    <mergeCell ref="D6387:I6387"/>
    <mergeCell ref="D6388:E6389"/>
    <mergeCell ref="H6388:I6388"/>
    <mergeCell ref="C6395:D6395"/>
    <mergeCell ref="F6395:G6395"/>
    <mergeCell ref="H6395:I6395"/>
    <mergeCell ref="D6400:F6400"/>
    <mergeCell ref="H6400:I6400"/>
    <mergeCell ref="D6401:F6401"/>
    <mergeCell ref="H6401:I6401"/>
    <mergeCell ref="D6402:F6402"/>
    <mergeCell ref="D6404:I6404"/>
    <mergeCell ref="D6405:E6406"/>
    <mergeCell ref="H6405:I6405"/>
    <mergeCell ref="C6412:D6412"/>
    <mergeCell ref="F6412:G6412"/>
    <mergeCell ref="H6412:I6412"/>
    <mergeCell ref="D6417:F6417"/>
    <mergeCell ref="H6417:I6417"/>
    <mergeCell ref="D6418:F6418"/>
    <mergeCell ref="H6418:I6418"/>
    <mergeCell ref="D6419:F6419"/>
    <mergeCell ref="D6421:I6421"/>
    <mergeCell ref="D6422:E6423"/>
    <mergeCell ref="H6422:I6422"/>
    <mergeCell ref="C6429:D6429"/>
    <mergeCell ref="F6429:G6429"/>
    <mergeCell ref="H6429:I6429"/>
    <mergeCell ref="D6434:F6434"/>
    <mergeCell ref="H6434:I6434"/>
    <mergeCell ref="D6435:F6435"/>
    <mergeCell ref="H6435:I6435"/>
    <mergeCell ref="D6436:F6436"/>
    <mergeCell ref="D6438:I6438"/>
    <mergeCell ref="D6439:E6440"/>
    <mergeCell ref="H6439:I6439"/>
    <mergeCell ref="C6446:D6446"/>
    <mergeCell ref="F6446:G6446"/>
    <mergeCell ref="H6446:I6446"/>
    <mergeCell ref="D6451:F6451"/>
    <mergeCell ref="H6451:I6451"/>
    <mergeCell ref="D6452:F6452"/>
    <mergeCell ref="H6452:I6452"/>
    <mergeCell ref="D6453:F6453"/>
    <mergeCell ref="D6455:I6455"/>
    <mergeCell ref="D6456:E6457"/>
    <mergeCell ref="H6456:I6456"/>
    <mergeCell ref="C6463:D6463"/>
    <mergeCell ref="F6463:G6463"/>
    <mergeCell ref="H6463:I6463"/>
    <mergeCell ref="D6468:F6468"/>
    <mergeCell ref="H6468:I6468"/>
    <mergeCell ref="D6469:F6469"/>
    <mergeCell ref="H6469:I6469"/>
    <mergeCell ref="D6470:F6470"/>
    <mergeCell ref="D6472:I6472"/>
    <mergeCell ref="D6473:E6474"/>
    <mergeCell ref="H6473:I6473"/>
    <mergeCell ref="C6480:D6480"/>
    <mergeCell ref="F6480:G6480"/>
    <mergeCell ref="H6480:I6480"/>
    <mergeCell ref="D6485:F6485"/>
    <mergeCell ref="H6485:I6485"/>
    <mergeCell ref="D6486:F6486"/>
    <mergeCell ref="H6486:I6486"/>
    <mergeCell ref="D6487:F6487"/>
    <mergeCell ref="D6489:I6489"/>
    <mergeCell ref="D6490:E6491"/>
    <mergeCell ref="H6490:I6490"/>
    <mergeCell ref="C6497:D6497"/>
    <mergeCell ref="F6497:G6497"/>
    <mergeCell ref="H6497:I6497"/>
    <mergeCell ref="D6502:F6502"/>
    <mergeCell ref="H6502:I6502"/>
    <mergeCell ref="D6503:F6503"/>
    <mergeCell ref="H6503:I6503"/>
    <mergeCell ref="D6504:F6504"/>
    <mergeCell ref="D6506:I6506"/>
    <mergeCell ref="D6507:E6508"/>
    <mergeCell ref="H6507:I6507"/>
    <mergeCell ref="C6514:D6514"/>
    <mergeCell ref="F6514:G6514"/>
    <mergeCell ref="H6514:I6514"/>
    <mergeCell ref="D6519:F6519"/>
    <mergeCell ref="H6519:I6519"/>
    <mergeCell ref="D6520:F6520"/>
    <mergeCell ref="H6520:I6520"/>
    <mergeCell ref="D6521:F6521"/>
    <mergeCell ref="D6523:I6523"/>
    <mergeCell ref="D6524:E6525"/>
    <mergeCell ref="H6524:I6524"/>
    <mergeCell ref="C6531:D6531"/>
    <mergeCell ref="F6531:G6531"/>
    <mergeCell ref="H6531:I6531"/>
    <mergeCell ref="D6536:F6536"/>
    <mergeCell ref="H6536:I6536"/>
    <mergeCell ref="D6537:F6537"/>
    <mergeCell ref="H6537:I6537"/>
    <mergeCell ref="D6538:F6538"/>
    <mergeCell ref="D6540:I6540"/>
    <mergeCell ref="D6541:E6542"/>
    <mergeCell ref="H6541:I6541"/>
    <mergeCell ref="C6548:D6548"/>
    <mergeCell ref="F6548:G6548"/>
    <mergeCell ref="H6548:I6548"/>
    <mergeCell ref="D6553:F6553"/>
    <mergeCell ref="H6553:I6553"/>
    <mergeCell ref="D6554:F6554"/>
    <mergeCell ref="H6554:I6554"/>
    <mergeCell ref="D6555:F6555"/>
    <mergeCell ref="D6557:I6557"/>
    <mergeCell ref="D6558:E6559"/>
    <mergeCell ref="H6558:I6558"/>
    <mergeCell ref="C6565:D6565"/>
    <mergeCell ref="F6565:G6565"/>
    <mergeCell ref="H6565:I6565"/>
    <mergeCell ref="D6570:F6570"/>
    <mergeCell ref="H6570:I6570"/>
    <mergeCell ref="D6571:F6571"/>
    <mergeCell ref="H6571:I6571"/>
    <mergeCell ref="D6572:F6572"/>
    <mergeCell ref="D6574:I6574"/>
    <mergeCell ref="D6575:E6576"/>
    <mergeCell ref="H6575:I6575"/>
    <mergeCell ref="C6582:D6582"/>
    <mergeCell ref="F6582:G6582"/>
    <mergeCell ref="H6582:I6582"/>
    <mergeCell ref="D6587:F6587"/>
    <mergeCell ref="H6587:I6587"/>
    <mergeCell ref="D6588:F6588"/>
    <mergeCell ref="H6588:I6588"/>
    <mergeCell ref="D6589:F6589"/>
    <mergeCell ref="D6591:I6591"/>
    <mergeCell ref="D6592:E6593"/>
    <mergeCell ref="H6592:I6592"/>
    <mergeCell ref="C6599:D6599"/>
    <mergeCell ref="F6599:G6599"/>
    <mergeCell ref="H6599:I6599"/>
    <mergeCell ref="D6604:F6604"/>
    <mergeCell ref="H6604:I6604"/>
    <mergeCell ref="D6605:F6605"/>
    <mergeCell ref="H6605:I6605"/>
    <mergeCell ref="D6606:F6606"/>
    <mergeCell ref="D6608:I6608"/>
    <mergeCell ref="D6609:E6610"/>
    <mergeCell ref="H6609:I6609"/>
    <mergeCell ref="C6616:D6616"/>
    <mergeCell ref="F6616:G6616"/>
    <mergeCell ref="H6616:I6616"/>
    <mergeCell ref="D6621:F6621"/>
    <mergeCell ref="H6621:I6621"/>
    <mergeCell ref="D6622:F6622"/>
    <mergeCell ref="H6622:I6622"/>
    <mergeCell ref="D6623:F6623"/>
    <mergeCell ref="D6625:I6625"/>
    <mergeCell ref="D6626:E6627"/>
    <mergeCell ref="H6626:I6626"/>
    <mergeCell ref="C6633:D6633"/>
    <mergeCell ref="F6633:G6633"/>
    <mergeCell ref="H6633:I6633"/>
    <mergeCell ref="D6638:F6638"/>
    <mergeCell ref="H6638:I6638"/>
    <mergeCell ref="D6639:F6639"/>
    <mergeCell ref="H6639:I6639"/>
    <mergeCell ref="D6640:F6640"/>
    <mergeCell ref="D6642:I6642"/>
    <mergeCell ref="D6643:E6644"/>
    <mergeCell ref="H6643:I6643"/>
    <mergeCell ref="C6650:D6650"/>
    <mergeCell ref="F6650:G6650"/>
    <mergeCell ref="H6650:I6650"/>
    <mergeCell ref="D6655:F6655"/>
    <mergeCell ref="H6655:I6655"/>
    <mergeCell ref="D6656:F6656"/>
    <mergeCell ref="H6656:I6656"/>
    <mergeCell ref="D6657:F6657"/>
    <mergeCell ref="D6659:I6659"/>
    <mergeCell ref="D6660:E6661"/>
    <mergeCell ref="H6660:I6660"/>
    <mergeCell ref="C6667:D6667"/>
    <mergeCell ref="F6667:G6667"/>
    <mergeCell ref="H6667:I6667"/>
    <mergeCell ref="D6672:F6672"/>
    <mergeCell ref="H6672:I6672"/>
    <mergeCell ref="D6673:F6673"/>
    <mergeCell ref="H6673:I6673"/>
    <mergeCell ref="D6674:F6674"/>
    <mergeCell ref="D6676:I6676"/>
    <mergeCell ref="D6677:E6678"/>
    <mergeCell ref="H6677:I6677"/>
    <mergeCell ref="C6684:D6684"/>
    <mergeCell ref="F6684:G6684"/>
    <mergeCell ref="H6684:I6684"/>
    <mergeCell ref="D6689:F6689"/>
    <mergeCell ref="H6689:I6689"/>
    <mergeCell ref="D6690:F6690"/>
    <mergeCell ref="H6690:I6690"/>
    <mergeCell ref="D6691:F6691"/>
    <mergeCell ref="D6693:I6693"/>
    <mergeCell ref="D6694:E6695"/>
    <mergeCell ref="H6694:I6694"/>
    <mergeCell ref="C6701:D6701"/>
    <mergeCell ref="F6701:G6701"/>
    <mergeCell ref="H6701:I6701"/>
    <mergeCell ref="D6706:F6706"/>
    <mergeCell ref="H6706:I6706"/>
    <mergeCell ref="D6707:F6707"/>
    <mergeCell ref="H6707:I6707"/>
    <mergeCell ref="D6708:F6708"/>
    <mergeCell ref="D6710:I6710"/>
    <mergeCell ref="D6711:E6712"/>
    <mergeCell ref="H6711:I6711"/>
    <mergeCell ref="C6718:D6718"/>
    <mergeCell ref="F6718:G6718"/>
    <mergeCell ref="H6718:I6718"/>
    <mergeCell ref="D6723:F6723"/>
    <mergeCell ref="H6723:I6723"/>
    <mergeCell ref="D6724:F6724"/>
    <mergeCell ref="H6724:I6724"/>
    <mergeCell ref="D6725:F6725"/>
    <mergeCell ref="D6727:I6727"/>
    <mergeCell ref="D6728:E6729"/>
    <mergeCell ref="H6728:I6728"/>
    <mergeCell ref="C6735:D6735"/>
    <mergeCell ref="F6735:G6735"/>
    <mergeCell ref="H6735:I6735"/>
    <mergeCell ref="D6740:F6740"/>
    <mergeCell ref="H6740:I6740"/>
    <mergeCell ref="D6741:F6741"/>
    <mergeCell ref="H6741:I6741"/>
    <mergeCell ref="D6742:F6742"/>
    <mergeCell ref="D6744:I6744"/>
    <mergeCell ref="D6745:E6746"/>
    <mergeCell ref="H6745:I6745"/>
    <mergeCell ref="C6752:D6752"/>
    <mergeCell ref="F6752:G6752"/>
    <mergeCell ref="H6752:I6752"/>
    <mergeCell ref="D6757:F6757"/>
    <mergeCell ref="H6757:I6757"/>
    <mergeCell ref="D6758:F6758"/>
    <mergeCell ref="H6758:I6758"/>
    <mergeCell ref="D6759:F6759"/>
    <mergeCell ref="D6761:I6761"/>
    <mergeCell ref="D6762:E6763"/>
    <mergeCell ref="H6762:I6762"/>
    <mergeCell ref="C6769:D6769"/>
    <mergeCell ref="F6769:G6769"/>
    <mergeCell ref="H6769:I6769"/>
    <mergeCell ref="D6774:F6774"/>
    <mergeCell ref="H6774:I6774"/>
    <mergeCell ref="D6775:F6775"/>
    <mergeCell ref="H6775:I6775"/>
    <mergeCell ref="D6776:F6776"/>
    <mergeCell ref="D6778:I6778"/>
    <mergeCell ref="D6779:E6780"/>
    <mergeCell ref="H6779:I6779"/>
    <mergeCell ref="C6786:D6786"/>
    <mergeCell ref="F6786:G6786"/>
    <mergeCell ref="H6786:I6786"/>
    <mergeCell ref="D6791:F6791"/>
    <mergeCell ref="H6791:I6791"/>
    <mergeCell ref="D6792:F6792"/>
    <mergeCell ref="H6792:I6792"/>
    <mergeCell ref="D6793:F6793"/>
    <mergeCell ref="D6795:I6795"/>
    <mergeCell ref="D6796:E6797"/>
    <mergeCell ref="H6796:I6796"/>
    <mergeCell ref="C6803:D6803"/>
    <mergeCell ref="F6803:G6803"/>
    <mergeCell ref="H6803:I6803"/>
    <mergeCell ref="D6808:F6808"/>
    <mergeCell ref="H6808:I6808"/>
    <mergeCell ref="D6809:F6809"/>
    <mergeCell ref="H6809:I6809"/>
    <mergeCell ref="D6810:F6810"/>
    <mergeCell ref="D6812:I6812"/>
    <mergeCell ref="D6813:E6814"/>
    <mergeCell ref="H6813:I6813"/>
    <mergeCell ref="C6820:D6820"/>
    <mergeCell ref="F6820:G6820"/>
    <mergeCell ref="H6820:I6820"/>
    <mergeCell ref="D6825:F6825"/>
    <mergeCell ref="H6825:I6825"/>
    <mergeCell ref="D6826:F6826"/>
    <mergeCell ref="H6826:I6826"/>
    <mergeCell ref="D6827:F6827"/>
    <mergeCell ref="D6829:I6829"/>
    <mergeCell ref="D6830:E6831"/>
    <mergeCell ref="H6830:I6830"/>
    <mergeCell ref="C6837:D6837"/>
    <mergeCell ref="F6837:G6837"/>
    <mergeCell ref="H6837:I6837"/>
    <mergeCell ref="D6842:F6842"/>
    <mergeCell ref="H6842:I6842"/>
    <mergeCell ref="D6843:F6843"/>
    <mergeCell ref="H6843:I6843"/>
    <mergeCell ref="D6844:F6844"/>
    <mergeCell ref="D6846:I6846"/>
    <mergeCell ref="D6847:E6848"/>
    <mergeCell ref="H6847:I6847"/>
    <mergeCell ref="C6854:D6854"/>
    <mergeCell ref="F6854:G6854"/>
    <mergeCell ref="H6854:I6854"/>
    <mergeCell ref="D6859:F6859"/>
    <mergeCell ref="H6859:I6859"/>
    <mergeCell ref="D6860:F6860"/>
    <mergeCell ref="H6860:I6860"/>
    <mergeCell ref="D6861:F6861"/>
    <mergeCell ref="D6863:I6863"/>
    <mergeCell ref="F6941:I6941"/>
    <mergeCell ref="D6894:F6894"/>
    <mergeCell ref="H6894:I6894"/>
    <mergeCell ref="D6895:F6895"/>
    <mergeCell ref="D6897:I6897"/>
    <mergeCell ref="D6898:E6899"/>
    <mergeCell ref="H6898:I6898"/>
    <mergeCell ref="C6905:D6905"/>
    <mergeCell ref="F6905:G6905"/>
    <mergeCell ref="H6905:I6905"/>
    <mergeCell ref="D6864:E6865"/>
    <mergeCell ref="H6864:I6864"/>
    <mergeCell ref="C6871:D6871"/>
    <mergeCell ref="F6871:G6871"/>
    <mergeCell ref="H6871:I6871"/>
    <mergeCell ref="D6876:F6876"/>
    <mergeCell ref="H6876:I6876"/>
    <mergeCell ref="D6877:F6877"/>
    <mergeCell ref="H6877:I6877"/>
    <mergeCell ref="D6878:F6878"/>
    <mergeCell ref="D6880:I6880"/>
    <mergeCell ref="D6881:E6882"/>
    <mergeCell ref="H6881:I6881"/>
    <mergeCell ref="C6888:D6888"/>
    <mergeCell ref="F6888:G6888"/>
    <mergeCell ref="H6888:I6888"/>
    <mergeCell ref="D6893:F6893"/>
    <mergeCell ref="H6893:I6893"/>
    <mergeCell ref="C6942:E6942"/>
    <mergeCell ref="F6942:I6942"/>
    <mergeCell ref="D6944:F6944"/>
    <mergeCell ref="H6944:I6944"/>
    <mergeCell ref="C6945:F6945"/>
    <mergeCell ref="H6945:I6945"/>
    <mergeCell ref="C6946:F6946"/>
    <mergeCell ref="D6948:I6948"/>
    <mergeCell ref="D6949:E6950"/>
    <mergeCell ref="G6949:I6949"/>
    <mergeCell ref="G6950:H6950"/>
    <mergeCell ref="D6954:E6954"/>
    <mergeCell ref="D6955:E6958"/>
    <mergeCell ref="C6966:D6966"/>
    <mergeCell ref="F6966:G6966"/>
    <mergeCell ref="H6966:I6966"/>
    <mergeCell ref="D6910:F6910"/>
    <mergeCell ref="H6910:I6910"/>
    <mergeCell ref="C6911:F6911"/>
    <mergeCell ref="H6911:I6911"/>
    <mergeCell ref="C6912:F6912"/>
    <mergeCell ref="D6914:I6914"/>
    <mergeCell ref="D6915:E6916"/>
    <mergeCell ref="G6915:I6915"/>
    <mergeCell ref="G6916:H6916"/>
    <mergeCell ref="D6926:E6926"/>
    <mergeCell ref="D6929:E6929"/>
    <mergeCell ref="D6933:E6933"/>
    <mergeCell ref="C6939:D6939"/>
    <mergeCell ref="F6939:G6939"/>
    <mergeCell ref="H6939:I6939"/>
    <mergeCell ref="C6941:E6941"/>
    <mergeCell ref="C6968:E6968"/>
    <mergeCell ref="F6968:I6968"/>
    <mergeCell ref="C6969:E6969"/>
    <mergeCell ref="F6969:I6969"/>
    <mergeCell ref="D6971:F6971"/>
    <mergeCell ref="H6971:I6971"/>
    <mergeCell ref="C6972:F6972"/>
    <mergeCell ref="H6972:I6972"/>
    <mergeCell ref="C6973:F6973"/>
    <mergeCell ref="D6975:I6975"/>
    <mergeCell ref="D6976:E6977"/>
    <mergeCell ref="G6976:I6976"/>
    <mergeCell ref="G6977:H6977"/>
    <mergeCell ref="D6983:E6987"/>
    <mergeCell ref="D6990:E6990"/>
    <mergeCell ref="C6998:D6998"/>
    <mergeCell ref="F6998:G6998"/>
    <mergeCell ref="H6998:I6998"/>
    <mergeCell ref="C7000:E7000"/>
    <mergeCell ref="F7000:I7000"/>
    <mergeCell ref="C7001:E7001"/>
    <mergeCell ref="F7001:I7001"/>
    <mergeCell ref="D7003:F7003"/>
    <mergeCell ref="H7003:I7003"/>
    <mergeCell ref="C7004:F7004"/>
    <mergeCell ref="C7005:F7005"/>
    <mergeCell ref="D7007:I7007"/>
    <mergeCell ref="D7008:E7009"/>
    <mergeCell ref="G7008:I7008"/>
    <mergeCell ref="G7009:H7009"/>
    <mergeCell ref="D7014:E7018"/>
    <mergeCell ref="D7020:E7020"/>
    <mergeCell ref="C7029:D7029"/>
    <mergeCell ref="F7029:G7029"/>
    <mergeCell ref="H7029:I7029"/>
    <mergeCell ref="C7062:E7062"/>
    <mergeCell ref="F7062:I7062"/>
    <mergeCell ref="C7063:E7063"/>
    <mergeCell ref="F7063:I7063"/>
    <mergeCell ref="D7065:F7065"/>
    <mergeCell ref="H7065:I7065"/>
    <mergeCell ref="C7066:F7066"/>
    <mergeCell ref="C7067:F7067"/>
    <mergeCell ref="D7069:I7069"/>
    <mergeCell ref="D7070:E7071"/>
    <mergeCell ref="G7070:I7070"/>
    <mergeCell ref="G7071:H7071"/>
    <mergeCell ref="C7031:E7031"/>
    <mergeCell ref="F7031:I7031"/>
    <mergeCell ref="C7032:E7032"/>
    <mergeCell ref="F7032:I7032"/>
    <mergeCell ref="D7034:F7034"/>
    <mergeCell ref="H7034:I7034"/>
    <mergeCell ref="C7035:F7035"/>
    <mergeCell ref="C7036:F7036"/>
    <mergeCell ref="D7038:I7038"/>
    <mergeCell ref="D7039:E7040"/>
    <mergeCell ref="G7039:I7039"/>
    <mergeCell ref="G7040:H7040"/>
    <mergeCell ref="D7045:E7049"/>
    <mergeCell ref="D7051:E7051"/>
    <mergeCell ref="C7060:D7060"/>
    <mergeCell ref="F7060:G7060"/>
    <mergeCell ref="H7060:I7060"/>
    <mergeCell ref="D7076:E7080"/>
    <mergeCell ref="C7091:D7091"/>
    <mergeCell ref="F7091:G7091"/>
    <mergeCell ref="H7091:I7091"/>
    <mergeCell ref="C7093:E7093"/>
    <mergeCell ref="F7093:I7093"/>
    <mergeCell ref="C7094:E7094"/>
    <mergeCell ref="F7094:I7094"/>
    <mergeCell ref="D7095:F7095"/>
    <mergeCell ref="H7095:I7095"/>
    <mergeCell ref="C7096:F7096"/>
    <mergeCell ref="C7097:F7097"/>
    <mergeCell ref="D7099:I7099"/>
    <mergeCell ref="D7100:E7101"/>
    <mergeCell ref="G7100:I7100"/>
    <mergeCell ref="G7101:H7101"/>
    <mergeCell ref="D7106:E7110"/>
    <mergeCell ref="D7112:E7112"/>
    <mergeCell ref="C7121:D7121"/>
    <mergeCell ref="F7121:G7121"/>
    <mergeCell ref="H7121:I7121"/>
    <mergeCell ref="C7123:E7123"/>
    <mergeCell ref="F7123:I7123"/>
    <mergeCell ref="C7124:E7124"/>
    <mergeCell ref="F7124:I7124"/>
    <mergeCell ref="D7125:F7125"/>
    <mergeCell ref="H7125:I7125"/>
    <mergeCell ref="C7126:F7126"/>
    <mergeCell ref="C7127:F7127"/>
    <mergeCell ref="D7129:I7129"/>
    <mergeCell ref="D7130:E7131"/>
    <mergeCell ref="G7130:I7130"/>
    <mergeCell ref="G7131:H7131"/>
    <mergeCell ref="D7136:E7140"/>
    <mergeCell ref="C7150:D7150"/>
    <mergeCell ref="F7150:G7150"/>
    <mergeCell ref="H7150:I7150"/>
    <mergeCell ref="C7152:E7152"/>
    <mergeCell ref="F7152:I7152"/>
    <mergeCell ref="C7153:E7153"/>
    <mergeCell ref="F7153:I7153"/>
    <mergeCell ref="D7154:F7154"/>
    <mergeCell ref="H7154:I7154"/>
    <mergeCell ref="C7155:F7155"/>
    <mergeCell ref="C7156:F7156"/>
    <mergeCell ref="D7158:I7158"/>
    <mergeCell ref="D7159:E7160"/>
    <mergeCell ref="G7159:I7159"/>
    <mergeCell ref="G7160:H7160"/>
    <mergeCell ref="D7165:E7169"/>
    <mergeCell ref="C7178:D7178"/>
    <mergeCell ref="F7178:G7178"/>
    <mergeCell ref="H7178:I7178"/>
    <mergeCell ref="C7180:E7180"/>
    <mergeCell ref="F7180:I7180"/>
    <mergeCell ref="C7181:E7181"/>
    <mergeCell ref="F7181:I7181"/>
    <mergeCell ref="D7182:F7182"/>
    <mergeCell ref="H7182:I7182"/>
    <mergeCell ref="C7183:F7183"/>
    <mergeCell ref="C7184:F7184"/>
    <mergeCell ref="D7186:I7186"/>
    <mergeCell ref="D7187:E7188"/>
    <mergeCell ref="G7187:I7187"/>
    <mergeCell ref="G7188:H7188"/>
    <mergeCell ref="D7193:E7197"/>
    <mergeCell ref="D7199:E7199"/>
    <mergeCell ref="C7208:D7208"/>
    <mergeCell ref="F7208:G7208"/>
    <mergeCell ref="H7208:I7208"/>
    <mergeCell ref="C7210:E7210"/>
    <mergeCell ref="F7210:I7210"/>
    <mergeCell ref="C7211:E7211"/>
    <mergeCell ref="F7211:I7211"/>
    <mergeCell ref="D7212:F7212"/>
    <mergeCell ref="H7212:I7212"/>
    <mergeCell ref="C7213:F7213"/>
    <mergeCell ref="C7214:F7214"/>
    <mergeCell ref="D7216:I7216"/>
    <mergeCell ref="D7217:E7218"/>
    <mergeCell ref="G7217:I7217"/>
    <mergeCell ref="G7218:H7218"/>
    <mergeCell ref="D7223:E7224"/>
    <mergeCell ref="D7238:E7238"/>
    <mergeCell ref="C7246:D7246"/>
    <mergeCell ref="F7246:G7246"/>
    <mergeCell ref="H7246:I7246"/>
    <mergeCell ref="C7248:E7248"/>
    <mergeCell ref="F7248:I7248"/>
    <mergeCell ref="C7249:E7249"/>
    <mergeCell ref="F7249:I7249"/>
    <mergeCell ref="D7250:F7250"/>
    <mergeCell ref="H7250:I7250"/>
    <mergeCell ref="C7251:F7251"/>
    <mergeCell ref="C7252:F7252"/>
    <mergeCell ref="D7254:I7254"/>
    <mergeCell ref="D7255:E7256"/>
    <mergeCell ref="G7255:I7255"/>
    <mergeCell ref="G7256:H7256"/>
    <mergeCell ref="D7261:E7265"/>
    <mergeCell ref="C7276:D7276"/>
    <mergeCell ref="F7276:G7276"/>
    <mergeCell ref="H7276:I7276"/>
    <mergeCell ref="C7278:E7278"/>
    <mergeCell ref="F7278:I7278"/>
    <mergeCell ref="C7317:E7317"/>
    <mergeCell ref="F7317:I7317"/>
    <mergeCell ref="C7279:E7279"/>
    <mergeCell ref="F7279:I7279"/>
    <mergeCell ref="D7281:F7281"/>
    <mergeCell ref="H7281:I7281"/>
    <mergeCell ref="C7282:F7282"/>
    <mergeCell ref="C7283:F7283"/>
    <mergeCell ref="D7285:I7285"/>
    <mergeCell ref="D7286:E7287"/>
    <mergeCell ref="G7286:I7286"/>
    <mergeCell ref="G7287:H7287"/>
    <mergeCell ref="D7292:E7293"/>
    <mergeCell ref="C7314:D7314"/>
    <mergeCell ref="F7314:G7314"/>
    <mergeCell ref="H7314:I7314"/>
    <mergeCell ref="C7316:E7316"/>
    <mergeCell ref="F7316:I7316"/>
    <mergeCell ref="D7656:F7656"/>
    <mergeCell ref="H7656:I7656"/>
    <mergeCell ref="D7657:F7657"/>
    <mergeCell ref="H7657:I7657"/>
    <mergeCell ref="D7658:F7658"/>
    <mergeCell ref="D7660:I7660"/>
    <mergeCell ref="D7661:E7662"/>
    <mergeCell ref="H7661:I7661"/>
    <mergeCell ref="C7668:D7668"/>
    <mergeCell ref="F7668:G7668"/>
    <mergeCell ref="H7668:I7668"/>
    <mergeCell ref="D7673:F7673"/>
    <mergeCell ref="H7673:I7673"/>
    <mergeCell ref="D7674:F7674"/>
    <mergeCell ref="H7674:I7674"/>
    <mergeCell ref="D7675:F7675"/>
    <mergeCell ref="D7677:I7677"/>
    <mergeCell ref="D7678:E7679"/>
    <mergeCell ref="H7678:I7678"/>
    <mergeCell ref="C7685:D7685"/>
    <mergeCell ref="F7685:G7685"/>
    <mergeCell ref="H7685:I7685"/>
    <mergeCell ref="D7690:F7690"/>
    <mergeCell ref="H7690:I7690"/>
    <mergeCell ref="D7691:F7691"/>
    <mergeCell ref="H7691:I7691"/>
    <mergeCell ref="D7692:F7692"/>
    <mergeCell ref="D7694:I7694"/>
    <mergeCell ref="D7695:E7696"/>
    <mergeCell ref="H7695:I7695"/>
    <mergeCell ref="C7702:D7702"/>
    <mergeCell ref="F7702:G7702"/>
    <mergeCell ref="H7702:I7702"/>
    <mergeCell ref="D7707:F7707"/>
    <mergeCell ref="H7707:I7707"/>
    <mergeCell ref="D7708:F7708"/>
    <mergeCell ref="H7708:I7708"/>
    <mergeCell ref="D7709:F7709"/>
    <mergeCell ref="D7711:I7711"/>
    <mergeCell ref="D7712:E7713"/>
    <mergeCell ref="H7712:I7712"/>
    <mergeCell ref="C7719:D7719"/>
    <mergeCell ref="F7719:G7719"/>
    <mergeCell ref="H7719:I7719"/>
    <mergeCell ref="D7724:F7724"/>
    <mergeCell ref="H7724:I7724"/>
    <mergeCell ref="D7725:F7725"/>
    <mergeCell ref="H7725:I7725"/>
    <mergeCell ref="D7726:F7726"/>
    <mergeCell ref="D7728:I7728"/>
    <mergeCell ref="D7729:E7730"/>
    <mergeCell ref="H7729:I7729"/>
    <mergeCell ref="C7736:D7736"/>
    <mergeCell ref="F7736:G7736"/>
    <mergeCell ref="H7736:I7736"/>
    <mergeCell ref="D7741:F7741"/>
    <mergeCell ref="H7741:I7741"/>
    <mergeCell ref="D7742:F7742"/>
    <mergeCell ref="H7742:I7742"/>
    <mergeCell ref="D7743:F7743"/>
    <mergeCell ref="D7745:I7745"/>
    <mergeCell ref="D7746:E7747"/>
    <mergeCell ref="H7746:I7746"/>
    <mergeCell ref="C7753:D7753"/>
    <mergeCell ref="F7753:G7753"/>
    <mergeCell ref="H7753:I7753"/>
    <mergeCell ref="D7758:F7758"/>
    <mergeCell ref="H7758:I7758"/>
    <mergeCell ref="D7759:F7759"/>
    <mergeCell ref="H7759:I7759"/>
    <mergeCell ref="D7760:F7760"/>
    <mergeCell ref="D7762:I7762"/>
    <mergeCell ref="D7763:E7764"/>
    <mergeCell ref="H7763:I7763"/>
    <mergeCell ref="C7770:D7770"/>
    <mergeCell ref="F7770:G7770"/>
    <mergeCell ref="H7770:I7770"/>
    <mergeCell ref="D7775:F7775"/>
    <mergeCell ref="H7775:I7775"/>
    <mergeCell ref="D7776:F7776"/>
    <mergeCell ref="H7776:I7776"/>
    <mergeCell ref="D7777:F7777"/>
    <mergeCell ref="D7779:I7779"/>
    <mergeCell ref="D7780:E7781"/>
    <mergeCell ref="H7780:I7780"/>
    <mergeCell ref="C7787:D7787"/>
    <mergeCell ref="F7787:G7787"/>
    <mergeCell ref="H7787:I7787"/>
    <mergeCell ref="D7792:F7792"/>
    <mergeCell ref="H7792:I7792"/>
    <mergeCell ref="D7793:F7793"/>
    <mergeCell ref="H7793:I7793"/>
    <mergeCell ref="D7794:F7794"/>
    <mergeCell ref="D7796:I7796"/>
    <mergeCell ref="D7797:E7798"/>
    <mergeCell ref="H7797:I7797"/>
    <mergeCell ref="C7804:D7804"/>
    <mergeCell ref="F7804:G7804"/>
    <mergeCell ref="H7804:I7804"/>
    <mergeCell ref="D7809:F7809"/>
    <mergeCell ref="H7809:I7809"/>
    <mergeCell ref="D7810:F7810"/>
    <mergeCell ref="H7810:I7810"/>
    <mergeCell ref="D7811:F7811"/>
    <mergeCell ref="D7813:I7813"/>
    <mergeCell ref="D7814:E7815"/>
    <mergeCell ref="H7814:I7814"/>
    <mergeCell ref="C7821:D7821"/>
    <mergeCell ref="F7821:G7821"/>
    <mergeCell ref="H7821:I7821"/>
    <mergeCell ref="D7826:F7826"/>
    <mergeCell ref="H7826:I7826"/>
    <mergeCell ref="D7827:F7827"/>
    <mergeCell ref="H7827:I7827"/>
    <mergeCell ref="D7828:F7828"/>
    <mergeCell ref="D7830:I7830"/>
    <mergeCell ref="D7831:E7832"/>
    <mergeCell ref="H7831:I7831"/>
    <mergeCell ref="C7838:D7838"/>
    <mergeCell ref="F7838:G7838"/>
    <mergeCell ref="H7838:I7838"/>
    <mergeCell ref="D7843:F7843"/>
    <mergeCell ref="H7843:I7843"/>
    <mergeCell ref="D7844:F7844"/>
    <mergeCell ref="H7844:I7844"/>
    <mergeCell ref="D7845:F7845"/>
    <mergeCell ref="D7847:I7847"/>
    <mergeCell ref="D7848:E7849"/>
    <mergeCell ref="H7848:I7848"/>
    <mergeCell ref="C7855:D7855"/>
    <mergeCell ref="F7855:G7855"/>
    <mergeCell ref="H7855:I7855"/>
    <mergeCell ref="D7860:F7860"/>
    <mergeCell ref="H7860:I7860"/>
    <mergeCell ref="D7861:F7861"/>
    <mergeCell ref="H7861:I7861"/>
    <mergeCell ref="D7862:F7862"/>
    <mergeCell ref="D7864:I7864"/>
    <mergeCell ref="D7865:E7866"/>
    <mergeCell ref="H7865:I7865"/>
    <mergeCell ref="C7872:D7872"/>
    <mergeCell ref="F7872:G7872"/>
    <mergeCell ref="H7872:I7872"/>
    <mergeCell ref="D7877:F7877"/>
    <mergeCell ref="H7877:I7877"/>
    <mergeCell ref="D7878:F7878"/>
    <mergeCell ref="H7878:I7878"/>
    <mergeCell ref="D7879:F7879"/>
    <mergeCell ref="D7881:I7881"/>
    <mergeCell ref="D7882:E7883"/>
    <mergeCell ref="H7882:I7882"/>
    <mergeCell ref="C7889:D7889"/>
    <mergeCell ref="F7889:G7889"/>
    <mergeCell ref="H7889:I7889"/>
    <mergeCell ref="D7894:F7894"/>
    <mergeCell ref="H7894:I7894"/>
    <mergeCell ref="D7895:F7895"/>
    <mergeCell ref="H7895:I7895"/>
    <mergeCell ref="D7896:F7896"/>
    <mergeCell ref="D7898:I7898"/>
    <mergeCell ref="D7899:E7900"/>
    <mergeCell ref="H7899:I7899"/>
    <mergeCell ref="C7906:D7906"/>
    <mergeCell ref="F7906:G7906"/>
    <mergeCell ref="H7906:I7906"/>
    <mergeCell ref="D7911:F7911"/>
    <mergeCell ref="H7911:I7911"/>
    <mergeCell ref="D7912:F7912"/>
    <mergeCell ref="H7912:I7912"/>
    <mergeCell ref="D7913:F7913"/>
    <mergeCell ref="D7915:I7915"/>
    <mergeCell ref="D7916:E7917"/>
    <mergeCell ref="H7916:I7916"/>
    <mergeCell ref="C7923:D7923"/>
    <mergeCell ref="F7923:G7923"/>
    <mergeCell ref="H7923:I7923"/>
    <mergeCell ref="D7928:F7928"/>
    <mergeCell ref="H7928:I7928"/>
    <mergeCell ref="D7929:F7929"/>
    <mergeCell ref="H7929:I7929"/>
    <mergeCell ref="D7930:F7930"/>
    <mergeCell ref="D7932:I7932"/>
    <mergeCell ref="D7933:E7934"/>
    <mergeCell ref="H7933:I7933"/>
    <mergeCell ref="C7940:D7940"/>
    <mergeCell ref="F7940:G7940"/>
    <mergeCell ref="H7940:I7940"/>
    <mergeCell ref="D7945:F7945"/>
    <mergeCell ref="H7945:I7945"/>
    <mergeCell ref="D7946:F7946"/>
    <mergeCell ref="H7946:I7946"/>
    <mergeCell ref="D7947:F7947"/>
    <mergeCell ref="D7949:I7949"/>
    <mergeCell ref="D7950:E7951"/>
    <mergeCell ref="H7950:I7950"/>
    <mergeCell ref="C7957:D7957"/>
    <mergeCell ref="F7957:G7957"/>
    <mergeCell ref="H7957:I7957"/>
    <mergeCell ref="D7962:F7962"/>
    <mergeCell ref="H7962:I7962"/>
    <mergeCell ref="D7963:F7963"/>
    <mergeCell ref="H7963:I7963"/>
    <mergeCell ref="D7964:F7964"/>
    <mergeCell ref="D7966:I7966"/>
    <mergeCell ref="D7967:E7968"/>
    <mergeCell ref="H7967:I7967"/>
    <mergeCell ref="C7974:D7974"/>
    <mergeCell ref="F7974:G7974"/>
    <mergeCell ref="H7974:I7974"/>
    <mergeCell ref="D7979:F7979"/>
    <mergeCell ref="H7979:I7979"/>
    <mergeCell ref="D7980:F7980"/>
    <mergeCell ref="H7980:I7980"/>
    <mergeCell ref="D7981:F7981"/>
    <mergeCell ref="D7983:I7983"/>
    <mergeCell ref="D7984:E7985"/>
    <mergeCell ref="H7984:I7984"/>
    <mergeCell ref="C7991:D7991"/>
    <mergeCell ref="F7991:G7991"/>
    <mergeCell ref="H7991:I7991"/>
    <mergeCell ref="D7996:F7996"/>
    <mergeCell ref="H7996:I7996"/>
    <mergeCell ref="D7997:F7997"/>
    <mergeCell ref="H7997:I7997"/>
    <mergeCell ref="D7998:F7998"/>
    <mergeCell ref="D8000:I8000"/>
    <mergeCell ref="D8001:E8002"/>
    <mergeCell ref="H8001:I8001"/>
    <mergeCell ref="C8008:D8008"/>
    <mergeCell ref="F8008:G8008"/>
    <mergeCell ref="H8008:I8008"/>
    <mergeCell ref="D8013:F8013"/>
    <mergeCell ref="H8013:I8013"/>
    <mergeCell ref="D8014:F8014"/>
    <mergeCell ref="H8014:I8014"/>
    <mergeCell ref="D8015:F8015"/>
    <mergeCell ref="D8017:I8017"/>
    <mergeCell ref="D8018:E8019"/>
    <mergeCell ref="H8018:I8018"/>
    <mergeCell ref="C8025:D8025"/>
    <mergeCell ref="F8025:G8025"/>
    <mergeCell ref="H8025:I8025"/>
    <mergeCell ref="D8030:F8030"/>
    <mergeCell ref="H8030:I8030"/>
    <mergeCell ref="D8031:F8031"/>
    <mergeCell ref="H8031:I8031"/>
    <mergeCell ref="D8032:F8032"/>
    <mergeCell ref="D8034:I8034"/>
    <mergeCell ref="D8035:E8036"/>
    <mergeCell ref="H8035:I8035"/>
    <mergeCell ref="C8042:D8042"/>
    <mergeCell ref="F8042:G8042"/>
    <mergeCell ref="H8042:I8042"/>
    <mergeCell ref="D8047:F8047"/>
    <mergeCell ref="H8047:I8047"/>
    <mergeCell ref="D8048:F8048"/>
    <mergeCell ref="H8048:I8048"/>
    <mergeCell ref="D8049:F8049"/>
    <mergeCell ref="D8051:I8051"/>
    <mergeCell ref="D8052:E8053"/>
    <mergeCell ref="H8052:I8052"/>
    <mergeCell ref="C8059:D8059"/>
    <mergeCell ref="F8059:G8059"/>
    <mergeCell ref="H8059:I8059"/>
    <mergeCell ref="D8064:F8064"/>
    <mergeCell ref="H8064:I8064"/>
    <mergeCell ref="D8065:F8065"/>
    <mergeCell ref="H8065:I8065"/>
    <mergeCell ref="D8066:F8066"/>
    <mergeCell ref="D8068:I8068"/>
    <mergeCell ref="D8069:E8070"/>
    <mergeCell ref="H8069:I8069"/>
    <mergeCell ref="C8076:D8076"/>
    <mergeCell ref="F8076:G8076"/>
    <mergeCell ref="H8076:I8076"/>
    <mergeCell ref="D8081:F8081"/>
    <mergeCell ref="H8081:I8081"/>
    <mergeCell ref="D8082:F8082"/>
    <mergeCell ref="H8082:I8082"/>
    <mergeCell ref="D8083:F8083"/>
    <mergeCell ref="D8085:I8085"/>
    <mergeCell ref="D8086:E8087"/>
    <mergeCell ref="H8086:I8086"/>
    <mergeCell ref="C8093:D8093"/>
    <mergeCell ref="F8093:G8093"/>
    <mergeCell ref="H8093:I8093"/>
    <mergeCell ref="D8098:F8098"/>
    <mergeCell ref="H8098:I8098"/>
    <mergeCell ref="D8099:F8099"/>
    <mergeCell ref="H8099:I8099"/>
    <mergeCell ref="D8100:F8100"/>
    <mergeCell ref="D8102:I8102"/>
    <mergeCell ref="D8103:E8104"/>
    <mergeCell ref="H8103:I8103"/>
    <mergeCell ref="C8110:D8110"/>
    <mergeCell ref="F8110:G8110"/>
    <mergeCell ref="H8110:I8110"/>
    <mergeCell ref="D8115:F8115"/>
    <mergeCell ref="H8115:I8115"/>
    <mergeCell ref="D8116:F8116"/>
    <mergeCell ref="H8116:I8116"/>
    <mergeCell ref="D8117:F8117"/>
    <mergeCell ref="D8119:I8119"/>
    <mergeCell ref="D8120:E8121"/>
    <mergeCell ref="H8120:I8120"/>
    <mergeCell ref="C8127:D8127"/>
    <mergeCell ref="F8127:G8127"/>
    <mergeCell ref="H8127:I8127"/>
    <mergeCell ref="D8132:F8132"/>
    <mergeCell ref="H8132:I8132"/>
    <mergeCell ref="D8133:F8133"/>
    <mergeCell ref="H8133:I8133"/>
    <mergeCell ref="D8134:F8134"/>
    <mergeCell ref="D8136:I8136"/>
    <mergeCell ref="D8137:E8138"/>
    <mergeCell ref="H8137:I8137"/>
    <mergeCell ref="C8144:D8144"/>
    <mergeCell ref="F8144:G8144"/>
    <mergeCell ref="H8144:I8144"/>
    <mergeCell ref="D8149:F8149"/>
    <mergeCell ref="H8149:I8149"/>
    <mergeCell ref="D8150:F8150"/>
    <mergeCell ref="H8150:I8150"/>
    <mergeCell ref="D8151:F8151"/>
    <mergeCell ref="D8153:I8153"/>
    <mergeCell ref="D8154:E8155"/>
    <mergeCell ref="H8154:I8154"/>
    <mergeCell ref="C8161:D8161"/>
    <mergeCell ref="F8161:G8161"/>
    <mergeCell ref="H8161:I8161"/>
    <mergeCell ref="D8166:F8166"/>
    <mergeCell ref="H8166:I8166"/>
    <mergeCell ref="D8167:F8167"/>
    <mergeCell ref="H8167:I8167"/>
    <mergeCell ref="D8168:F8168"/>
    <mergeCell ref="D8170:I8170"/>
    <mergeCell ref="D8171:E8172"/>
    <mergeCell ref="H8171:I8171"/>
    <mergeCell ref="C8178:D8178"/>
    <mergeCell ref="F8178:G8178"/>
    <mergeCell ref="H8178:I8178"/>
    <mergeCell ref="D8183:F8183"/>
    <mergeCell ref="H8183:I8183"/>
    <mergeCell ref="D8184:F8184"/>
    <mergeCell ref="H8184:I8184"/>
    <mergeCell ref="D8185:F8185"/>
    <mergeCell ref="D8187:I8187"/>
    <mergeCell ref="D8188:E8189"/>
    <mergeCell ref="H8188:I8188"/>
    <mergeCell ref="C8195:D8195"/>
    <mergeCell ref="F8195:G8195"/>
    <mergeCell ref="H8195:I8195"/>
    <mergeCell ref="D8200:F8200"/>
    <mergeCell ref="H8200:I8200"/>
    <mergeCell ref="D8201:F8201"/>
    <mergeCell ref="H8201:I8201"/>
    <mergeCell ref="D8202:F8202"/>
    <mergeCell ref="D8204:I8204"/>
    <mergeCell ref="D8205:E8206"/>
    <mergeCell ref="H8205:I8205"/>
    <mergeCell ref="C8212:D8212"/>
    <mergeCell ref="F8212:G8212"/>
    <mergeCell ref="H8212:I8212"/>
    <mergeCell ref="D8217:F8217"/>
    <mergeCell ref="H8217:I8217"/>
    <mergeCell ref="D8218:F8218"/>
    <mergeCell ref="H8218:I8218"/>
    <mergeCell ref="D8219:F8219"/>
    <mergeCell ref="D8221:I8221"/>
    <mergeCell ref="D8222:E8223"/>
    <mergeCell ref="H8222:I8222"/>
    <mergeCell ref="C8229:D8229"/>
    <mergeCell ref="F8229:G8229"/>
    <mergeCell ref="H8229:I8229"/>
    <mergeCell ref="D8234:F8234"/>
    <mergeCell ref="H8234:I8234"/>
    <mergeCell ref="D8235:F8235"/>
    <mergeCell ref="H8235:I8235"/>
    <mergeCell ref="D8236:F8236"/>
    <mergeCell ref="D8238:I8238"/>
    <mergeCell ref="D8239:E8240"/>
    <mergeCell ref="H8239:I8239"/>
    <mergeCell ref="C8246:D8246"/>
    <mergeCell ref="F8246:G8246"/>
    <mergeCell ref="H8246:I8246"/>
    <mergeCell ref="D8251:F8251"/>
    <mergeCell ref="H8251:I8251"/>
    <mergeCell ref="D8252:F8252"/>
    <mergeCell ref="H8252:I8252"/>
    <mergeCell ref="D8253:F8253"/>
    <mergeCell ref="D8255:I8255"/>
    <mergeCell ref="D8256:E8257"/>
    <mergeCell ref="H8256:I8256"/>
    <mergeCell ref="C8263:D8263"/>
    <mergeCell ref="F8263:G8263"/>
    <mergeCell ref="H8263:I8263"/>
    <mergeCell ref="D8268:F8268"/>
    <mergeCell ref="H8268:I8268"/>
    <mergeCell ref="D8269:F8269"/>
    <mergeCell ref="H8269:I8269"/>
    <mergeCell ref="D8270:F8270"/>
    <mergeCell ref="D8272:I8272"/>
    <mergeCell ref="D8273:E8274"/>
    <mergeCell ref="H8273:I8273"/>
    <mergeCell ref="C8280:D8280"/>
    <mergeCell ref="F8280:G8280"/>
    <mergeCell ref="H8280:I8280"/>
    <mergeCell ref="D8285:F8285"/>
    <mergeCell ref="H8285:I8285"/>
    <mergeCell ref="D8286:F8286"/>
    <mergeCell ref="H8286:I8286"/>
    <mergeCell ref="D8287:F8287"/>
    <mergeCell ref="D8289:I8289"/>
    <mergeCell ref="D8290:E8291"/>
    <mergeCell ref="H8290:I8290"/>
    <mergeCell ref="C8297:D8297"/>
    <mergeCell ref="F8297:G8297"/>
    <mergeCell ref="H8297:I8297"/>
    <mergeCell ref="D8302:F8302"/>
    <mergeCell ref="H8302:I8302"/>
    <mergeCell ref="D8303:F8303"/>
    <mergeCell ref="H8303:I8303"/>
    <mergeCell ref="D8304:F8304"/>
    <mergeCell ref="D8306:I8306"/>
    <mergeCell ref="D8307:E8308"/>
    <mergeCell ref="H8307:I8307"/>
    <mergeCell ref="C8314:D8314"/>
    <mergeCell ref="F8314:G8314"/>
    <mergeCell ref="H8314:I8314"/>
    <mergeCell ref="D8319:F8319"/>
    <mergeCell ref="H8319:I8319"/>
    <mergeCell ref="D8320:F8320"/>
    <mergeCell ref="H8320:I8320"/>
    <mergeCell ref="D8321:F8321"/>
    <mergeCell ref="D8323:I8323"/>
    <mergeCell ref="D8324:E8325"/>
    <mergeCell ref="H8324:I8324"/>
    <mergeCell ref="C8331:D8331"/>
    <mergeCell ref="F8331:G8331"/>
    <mergeCell ref="H8331:I8331"/>
    <mergeCell ref="D8336:F8336"/>
    <mergeCell ref="H8336:I8336"/>
    <mergeCell ref="D8337:F8337"/>
    <mergeCell ref="H8337:I8337"/>
    <mergeCell ref="D8338:F8338"/>
    <mergeCell ref="D8340:I8340"/>
    <mergeCell ref="D8341:E8342"/>
    <mergeCell ref="H8341:I8341"/>
    <mergeCell ref="C8348:D8348"/>
    <mergeCell ref="F8348:G8348"/>
    <mergeCell ref="H8348:I8348"/>
    <mergeCell ref="D8353:F8353"/>
    <mergeCell ref="H8353:I8353"/>
    <mergeCell ref="D8354:F8354"/>
    <mergeCell ref="H8354:I8354"/>
    <mergeCell ref="D8355:F8355"/>
    <mergeCell ref="D8357:I8357"/>
    <mergeCell ref="D8358:E8359"/>
    <mergeCell ref="H8358:I8358"/>
    <mergeCell ref="C8365:D8365"/>
    <mergeCell ref="F8365:G8365"/>
    <mergeCell ref="H8365:I8365"/>
    <mergeCell ref="D8370:F8370"/>
    <mergeCell ref="H8370:I8370"/>
    <mergeCell ref="D8371:F8371"/>
    <mergeCell ref="H8371:I8371"/>
    <mergeCell ref="D8372:F8372"/>
    <mergeCell ref="D8374:I8374"/>
    <mergeCell ref="D8375:E8376"/>
    <mergeCell ref="H8375:I8375"/>
    <mergeCell ref="C8382:D8382"/>
    <mergeCell ref="F8382:G8382"/>
    <mergeCell ref="H8382:I8382"/>
    <mergeCell ref="D8387:F8387"/>
    <mergeCell ref="H8387:I8387"/>
    <mergeCell ref="D8388:F8388"/>
    <mergeCell ref="H8388:I8388"/>
    <mergeCell ref="D8389:F8389"/>
    <mergeCell ref="D8391:I8391"/>
    <mergeCell ref="D8392:E8393"/>
    <mergeCell ref="H8392:I8392"/>
    <mergeCell ref="C8399:D8399"/>
    <mergeCell ref="F8399:G8399"/>
    <mergeCell ref="H8399:I8399"/>
    <mergeCell ref="D8404:F8404"/>
    <mergeCell ref="H8404:I8404"/>
    <mergeCell ref="D8405:F8405"/>
    <mergeCell ref="H8405:I8405"/>
    <mergeCell ref="D8406:F8406"/>
    <mergeCell ref="D8408:I8408"/>
    <mergeCell ref="D8409:E8410"/>
    <mergeCell ref="H8409:I8409"/>
    <mergeCell ref="C8416:D8416"/>
    <mergeCell ref="F8416:G8416"/>
    <mergeCell ref="H8416:I8416"/>
    <mergeCell ref="D8421:F8421"/>
    <mergeCell ref="H8421:I8421"/>
    <mergeCell ref="D8422:F8422"/>
    <mergeCell ref="H8422:I8422"/>
    <mergeCell ref="D8423:F8423"/>
    <mergeCell ref="D8425:I8425"/>
    <mergeCell ref="D8426:E8427"/>
    <mergeCell ref="H8426:I8426"/>
    <mergeCell ref="C8433:D8433"/>
    <mergeCell ref="F8433:G8433"/>
    <mergeCell ref="H8433:I8433"/>
    <mergeCell ref="D8438:F8438"/>
    <mergeCell ref="H8438:I8438"/>
    <mergeCell ref="D8439:F8439"/>
    <mergeCell ref="H8439:I8439"/>
    <mergeCell ref="D8440:F8440"/>
    <mergeCell ref="D8442:I8442"/>
    <mergeCell ref="D8443:E8444"/>
    <mergeCell ref="H8443:I8443"/>
    <mergeCell ref="C8450:D8450"/>
    <mergeCell ref="F8450:G8450"/>
    <mergeCell ref="H8450:I8450"/>
    <mergeCell ref="D8455:F8455"/>
    <mergeCell ref="H8455:I8455"/>
    <mergeCell ref="D8456:F8456"/>
    <mergeCell ref="H8456:I8456"/>
    <mergeCell ref="D8457:F8457"/>
    <mergeCell ref="D8459:I8459"/>
    <mergeCell ref="D8460:E8461"/>
    <mergeCell ref="H8460:I8460"/>
    <mergeCell ref="C8467:D8467"/>
    <mergeCell ref="F8467:G8467"/>
    <mergeCell ref="H8467:I8467"/>
    <mergeCell ref="D8472:F8472"/>
    <mergeCell ref="H8472:I8472"/>
    <mergeCell ref="D8473:F8473"/>
    <mergeCell ref="H8473:I8473"/>
    <mergeCell ref="D8474:F8474"/>
    <mergeCell ref="D8476:I8476"/>
    <mergeCell ref="D8477:E8478"/>
    <mergeCell ref="H8477:I8477"/>
    <mergeCell ref="C8484:D8484"/>
    <mergeCell ref="F8484:G8484"/>
    <mergeCell ref="H8484:I8484"/>
    <mergeCell ref="D8489:F8489"/>
    <mergeCell ref="H8489:I8489"/>
    <mergeCell ref="D8490:F8490"/>
    <mergeCell ref="H8490:I8490"/>
    <mergeCell ref="D8491:F8491"/>
    <mergeCell ref="D8493:I8493"/>
    <mergeCell ref="D8494:E8495"/>
    <mergeCell ref="H8494:I8494"/>
    <mergeCell ref="C8501:D8501"/>
    <mergeCell ref="F8501:G8501"/>
    <mergeCell ref="H8501:I8501"/>
    <mergeCell ref="D8506:F8506"/>
    <mergeCell ref="H8506:I8506"/>
    <mergeCell ref="D8507:F8507"/>
    <mergeCell ref="H8507:I8507"/>
    <mergeCell ref="D8508:F8508"/>
    <mergeCell ref="D8510:I8510"/>
    <mergeCell ref="D8511:E8512"/>
    <mergeCell ref="H8511:I8511"/>
    <mergeCell ref="C8518:D8518"/>
    <mergeCell ref="F8518:G8518"/>
    <mergeCell ref="H8518:I8518"/>
    <mergeCell ref="D8523:F8523"/>
    <mergeCell ref="H8523:I8523"/>
    <mergeCell ref="H8557:I8557"/>
    <mergeCell ref="D8558:F8558"/>
    <mergeCell ref="H8558:I8558"/>
    <mergeCell ref="D8559:F8559"/>
    <mergeCell ref="D8561:I8561"/>
    <mergeCell ref="D8562:E8563"/>
    <mergeCell ref="H8562:I8562"/>
    <mergeCell ref="C8569:D8569"/>
    <mergeCell ref="F8569:G8569"/>
    <mergeCell ref="H8569:I8569"/>
    <mergeCell ref="D8574:F8574"/>
    <mergeCell ref="H8574:I8574"/>
    <mergeCell ref="D8575:F8575"/>
    <mergeCell ref="H8575:I8575"/>
    <mergeCell ref="C8552:D8552"/>
    <mergeCell ref="D8524:F8524"/>
    <mergeCell ref="H8524:I8524"/>
    <mergeCell ref="D8525:F8525"/>
    <mergeCell ref="D8527:I8527"/>
    <mergeCell ref="D8528:E8529"/>
    <mergeCell ref="H8528:I8528"/>
    <mergeCell ref="C8535:D8535"/>
    <mergeCell ref="F8535:G8535"/>
    <mergeCell ref="H8535:I8535"/>
    <mergeCell ref="D8540:F8540"/>
    <mergeCell ref="H8540:I8540"/>
    <mergeCell ref="D8541:F8541"/>
    <mergeCell ref="H8541:I8541"/>
    <mergeCell ref="D8542:F8542"/>
    <mergeCell ref="D8544:I8544"/>
    <mergeCell ref="D8545:E8546"/>
    <mergeCell ref="H8545:I8545"/>
    <mergeCell ref="F8552:G8552"/>
    <mergeCell ref="H8552:I8552"/>
    <mergeCell ref="D8608:F8608"/>
    <mergeCell ref="H8608:I8608"/>
    <mergeCell ref="D8609:F8609"/>
    <mergeCell ref="H8609:I8609"/>
    <mergeCell ref="D8610:F8610"/>
    <mergeCell ref="D8612:I8612"/>
    <mergeCell ref="D8613:E8614"/>
    <mergeCell ref="H8613:I8613"/>
    <mergeCell ref="C8620:D8620"/>
    <mergeCell ref="F8620:G8620"/>
    <mergeCell ref="H8620:I8620"/>
    <mergeCell ref="D8576:F8576"/>
    <mergeCell ref="D8578:I8578"/>
    <mergeCell ref="D8579:E8580"/>
    <mergeCell ref="H8579:I8579"/>
    <mergeCell ref="C8586:D8586"/>
    <mergeCell ref="F8586:G8586"/>
    <mergeCell ref="H8586:I8586"/>
    <mergeCell ref="D8591:F8591"/>
    <mergeCell ref="H8591:I8591"/>
    <mergeCell ref="D8592:F8592"/>
    <mergeCell ref="H8592:I8592"/>
    <mergeCell ref="D8593:F8593"/>
    <mergeCell ref="D8595:I8595"/>
    <mergeCell ref="D8596:E8597"/>
    <mergeCell ref="H8596:I8596"/>
    <mergeCell ref="C8603:D8603"/>
    <mergeCell ref="F8603:G8603"/>
    <mergeCell ref="H8603:I8603"/>
    <mergeCell ref="D8557:F8557"/>
    <mergeCell ref="D3843:I3843"/>
    <mergeCell ref="D3844:E3845"/>
    <mergeCell ref="H3844:I3844"/>
    <mergeCell ref="C3860:D3860"/>
    <mergeCell ref="F3860:G3860"/>
    <mergeCell ref="H3860:I3860"/>
    <mergeCell ref="D3895:I3895"/>
    <mergeCell ref="D3896:E3897"/>
    <mergeCell ref="H3896:I3896"/>
    <mergeCell ref="C3912:D3912"/>
    <mergeCell ref="F3912:G3912"/>
    <mergeCell ref="H3912:I3912"/>
    <mergeCell ref="D3898:E3898"/>
    <mergeCell ref="D3900:E3900"/>
    <mergeCell ref="D3901:E3901"/>
    <mergeCell ref="D3927:E3927"/>
    <mergeCell ref="D326:E326"/>
    <mergeCell ref="H3819:I3819"/>
    <mergeCell ref="C3834:D3834"/>
    <mergeCell ref="F3834:G3834"/>
    <mergeCell ref="H3834:I3834"/>
    <mergeCell ref="D3816:F3816"/>
    <mergeCell ref="D3818:I3818"/>
    <mergeCell ref="D3819:E3820"/>
    <mergeCell ref="H3865:I3865"/>
    <mergeCell ref="D3866:F3866"/>
    <mergeCell ref="D3839:F3839"/>
    <mergeCell ref="H3839:I3839"/>
    <mergeCell ref="D3821:E3821"/>
    <mergeCell ref="D3891:F3891"/>
    <mergeCell ref="H3891:I3891"/>
    <mergeCell ref="D3892:F3892"/>
    <mergeCell ref="D319:E319"/>
    <mergeCell ref="D320:E320"/>
    <mergeCell ref="D321:E321"/>
    <mergeCell ref="D322:E322"/>
    <mergeCell ref="D323:E323"/>
    <mergeCell ref="C2169:E2169"/>
    <mergeCell ref="C2170:E2170"/>
    <mergeCell ref="C2190:E2190"/>
    <mergeCell ref="C2191:E2191"/>
    <mergeCell ref="C2209:E2209"/>
    <mergeCell ref="C2210:E2210"/>
    <mergeCell ref="C2228:E2228"/>
    <mergeCell ref="C2229:E2229"/>
    <mergeCell ref="C1941:E1941"/>
    <mergeCell ref="C1942:E1942"/>
    <mergeCell ref="C2085:E2085"/>
    <mergeCell ref="C2086:E2086"/>
    <mergeCell ref="C2129:E2129"/>
    <mergeCell ref="C2130:E2130"/>
    <mergeCell ref="C2149:E2149"/>
    <mergeCell ref="C2150:E2150"/>
    <mergeCell ref="D2152:F2152"/>
    <mergeCell ref="D2153:F2153"/>
    <mergeCell ref="D958:I958"/>
    <mergeCell ref="D959:E960"/>
    <mergeCell ref="H780:I780"/>
    <mergeCell ref="F871:I871"/>
    <mergeCell ref="C841:D841"/>
    <mergeCell ref="H2153:I2153"/>
    <mergeCell ref="C2151:D2151"/>
    <mergeCell ref="D795:F796"/>
    <mergeCell ref="H874:I874"/>
    <mergeCell ref="H4572:I4572"/>
    <mergeCell ref="F4572:G4572"/>
    <mergeCell ref="C4572:D4572"/>
    <mergeCell ref="H3995:I3995"/>
    <mergeCell ref="D4006:E4006"/>
    <mergeCell ref="D4007:E4007"/>
    <mergeCell ref="D4044:E4044"/>
    <mergeCell ref="D4060:E4060"/>
    <mergeCell ref="H4087:I4087"/>
    <mergeCell ref="D4091:E4091"/>
    <mergeCell ref="D3969:F3969"/>
    <mergeCell ref="H3969:I3969"/>
    <mergeCell ref="D3970:F3970"/>
    <mergeCell ref="H3970:I3970"/>
    <mergeCell ref="D3971:F3971"/>
    <mergeCell ref="D3973:I3973"/>
    <mergeCell ref="D3974:E3975"/>
    <mergeCell ref="H3974:I3974"/>
    <mergeCell ref="C3990:D3990"/>
    <mergeCell ref="F3990:G3990"/>
    <mergeCell ref="D4245:F4245"/>
    <mergeCell ref="H4000:I4000"/>
    <mergeCell ref="H3990:I3990"/>
    <mergeCell ref="D3978:E3978"/>
    <mergeCell ref="D3979:E3979"/>
    <mergeCell ref="D4421:F4421"/>
    <mergeCell ref="H4199:I4199"/>
    <mergeCell ref="C4214:D4214"/>
    <mergeCell ref="D4176:E4176"/>
    <mergeCell ref="D4201:E4201"/>
    <mergeCell ref="D4423:I4423"/>
    <mergeCell ref="D4424:E4425"/>
    <mergeCell ref="D8625:F8625"/>
    <mergeCell ref="H8625:I8625"/>
    <mergeCell ref="D8626:F8626"/>
    <mergeCell ref="H8626:I8626"/>
    <mergeCell ref="D8627:F8627"/>
    <mergeCell ref="D8629:I8629"/>
    <mergeCell ref="D8630:E8631"/>
    <mergeCell ref="H8630:I8630"/>
    <mergeCell ref="C8637:D8637"/>
    <mergeCell ref="F8637:G8637"/>
    <mergeCell ref="H8637:I8637"/>
    <mergeCell ref="D8642:F8642"/>
    <mergeCell ref="H8642:I8642"/>
    <mergeCell ref="D8643:F8643"/>
    <mergeCell ref="H8643:I8643"/>
    <mergeCell ref="D8644:F8644"/>
    <mergeCell ref="D8646:I8646"/>
    <mergeCell ref="D8647:E8648"/>
    <mergeCell ref="H8647:I8647"/>
    <mergeCell ref="C8654:D8654"/>
    <mergeCell ref="F8654:G8654"/>
    <mergeCell ref="H8654:I8654"/>
    <mergeCell ref="D8659:F8659"/>
    <mergeCell ref="H8659:I8659"/>
    <mergeCell ref="D8660:F8660"/>
    <mergeCell ref="H8660:I8660"/>
    <mergeCell ref="D8661:F8661"/>
    <mergeCell ref="D8663:I8663"/>
    <mergeCell ref="D8664:E8665"/>
    <mergeCell ref="H8664:I8664"/>
    <mergeCell ref="C8671:D8671"/>
    <mergeCell ref="F8671:G8671"/>
    <mergeCell ref="H8671:I8671"/>
    <mergeCell ref="D8676:F8676"/>
    <mergeCell ref="H8676:I8676"/>
    <mergeCell ref="D8677:F8677"/>
    <mergeCell ref="H8677:I8677"/>
    <mergeCell ref="D8678:F8678"/>
    <mergeCell ref="D8680:I8680"/>
    <mergeCell ref="D8681:E8682"/>
    <mergeCell ref="H8681:I8681"/>
    <mergeCell ref="C8688:D8688"/>
    <mergeCell ref="F8688:G8688"/>
    <mergeCell ref="H8688:I8688"/>
    <mergeCell ref="D8693:F8693"/>
    <mergeCell ref="H8693:I8693"/>
    <mergeCell ref="D8694:F8694"/>
    <mergeCell ref="H8694:I8694"/>
    <mergeCell ref="D8695:F8695"/>
    <mergeCell ref="D8697:I8697"/>
    <mergeCell ref="D8698:E8699"/>
    <mergeCell ref="H8698:I8698"/>
    <mergeCell ref="C8705:D8705"/>
    <mergeCell ref="F8705:G8705"/>
    <mergeCell ref="H8705:I8705"/>
    <mergeCell ref="D8710:F8710"/>
    <mergeCell ref="H8710:I8710"/>
    <mergeCell ref="D8711:F8711"/>
    <mergeCell ref="H8711:I8711"/>
    <mergeCell ref="D8712:F8712"/>
    <mergeCell ref="D8714:I8714"/>
    <mergeCell ref="D8715:E8716"/>
    <mergeCell ref="H8715:I8715"/>
    <mergeCell ref="C8722:D8722"/>
    <mergeCell ref="F8722:G8722"/>
    <mergeCell ref="H8722:I8722"/>
    <mergeCell ref="D8727:F8727"/>
    <mergeCell ref="H8727:I8727"/>
    <mergeCell ref="D8728:F8728"/>
    <mergeCell ref="H8728:I8728"/>
    <mergeCell ref="D8729:F8729"/>
    <mergeCell ref="D8731:I8731"/>
    <mergeCell ref="D8732:E8733"/>
    <mergeCell ref="H8732:I8732"/>
    <mergeCell ref="C8739:D8739"/>
    <mergeCell ref="F8739:G8739"/>
    <mergeCell ref="H8739:I8739"/>
    <mergeCell ref="D8744:F8744"/>
    <mergeCell ref="H8744:I8744"/>
    <mergeCell ref="D8745:F8745"/>
    <mergeCell ref="H8745:I8745"/>
    <mergeCell ref="D8746:F8746"/>
    <mergeCell ref="D8748:I8748"/>
    <mergeCell ref="D8749:E8750"/>
    <mergeCell ref="H8749:I8749"/>
    <mergeCell ref="C8756:D8756"/>
    <mergeCell ref="F8756:G8756"/>
    <mergeCell ref="H8756:I8756"/>
    <mergeCell ref="D8761:F8761"/>
    <mergeCell ref="H8761:I8761"/>
    <mergeCell ref="D8762:F8762"/>
    <mergeCell ref="H8762:I8762"/>
    <mergeCell ref="D8763:F8763"/>
    <mergeCell ref="D8765:I8765"/>
    <mergeCell ref="D8766:E8767"/>
    <mergeCell ref="H8766:I8766"/>
    <mergeCell ref="C8773:D8773"/>
    <mergeCell ref="F8773:G8773"/>
    <mergeCell ref="H8773:I8773"/>
    <mergeCell ref="D8778:F8778"/>
    <mergeCell ref="H8778:I8778"/>
    <mergeCell ref="D8779:F8779"/>
    <mergeCell ref="H8779:I8779"/>
    <mergeCell ref="D8780:F8780"/>
    <mergeCell ref="D8782:I8782"/>
    <mergeCell ref="D8783:E8784"/>
    <mergeCell ref="H8783:I8783"/>
    <mergeCell ref="C8790:D8790"/>
    <mergeCell ref="F8790:G8790"/>
    <mergeCell ref="H8790:I8790"/>
    <mergeCell ref="D8795:F8795"/>
    <mergeCell ref="H8795:I8795"/>
    <mergeCell ref="D8796:F8796"/>
    <mergeCell ref="H8796:I8796"/>
    <mergeCell ref="D8797:F8797"/>
    <mergeCell ref="D8799:I8799"/>
    <mergeCell ref="D8800:E8801"/>
    <mergeCell ref="H8800:I8800"/>
    <mergeCell ref="C8807:D8807"/>
    <mergeCell ref="F8807:G8807"/>
    <mergeCell ref="H8807:I8807"/>
    <mergeCell ref="D8812:F8812"/>
    <mergeCell ref="H8812:I8812"/>
    <mergeCell ref="D8813:F8813"/>
    <mergeCell ref="H8813:I8813"/>
    <mergeCell ref="D8814:F8814"/>
    <mergeCell ref="D8816:I8816"/>
    <mergeCell ref="D8817:E8818"/>
    <mergeCell ref="H8817:I8817"/>
    <mergeCell ref="C8824:D8824"/>
    <mergeCell ref="F8824:G8824"/>
    <mergeCell ref="H8824:I8824"/>
    <mergeCell ref="D8829:F8829"/>
    <mergeCell ref="H8829:I8829"/>
    <mergeCell ref="D8830:F8830"/>
    <mergeCell ref="H8830:I8830"/>
    <mergeCell ref="D8831:F8831"/>
    <mergeCell ref="D8833:I8833"/>
    <mergeCell ref="D8834:E8835"/>
    <mergeCell ref="H8834:I8834"/>
    <mergeCell ref="C8841:D8841"/>
    <mergeCell ref="F8841:G8841"/>
    <mergeCell ref="H8841:I8841"/>
    <mergeCell ref="D8846:F8846"/>
    <mergeCell ref="H8846:I8846"/>
    <mergeCell ref="D8847:F8847"/>
    <mergeCell ref="H8847:I8847"/>
    <mergeCell ref="D8848:F8848"/>
    <mergeCell ref="D8850:I8850"/>
    <mergeCell ref="D8851:E8852"/>
    <mergeCell ref="H8851:I8851"/>
    <mergeCell ref="C8858:D8858"/>
    <mergeCell ref="F8858:G8858"/>
    <mergeCell ref="H8858:I8858"/>
    <mergeCell ref="D8863:F8863"/>
    <mergeCell ref="H8863:I8863"/>
    <mergeCell ref="D8864:F8864"/>
    <mergeCell ref="H8864:I8864"/>
    <mergeCell ref="D8865:F8865"/>
    <mergeCell ref="D8867:I8867"/>
    <mergeCell ref="D8868:E8869"/>
    <mergeCell ref="H8868:I8868"/>
    <mergeCell ref="C8875:D8875"/>
    <mergeCell ref="F8875:G8875"/>
    <mergeCell ref="H8875:I8875"/>
    <mergeCell ref="D8880:F8880"/>
    <mergeCell ref="H8880:I8880"/>
    <mergeCell ref="D8881:F8881"/>
    <mergeCell ref="H8881:I8881"/>
    <mergeCell ref="D8882:F8882"/>
    <mergeCell ref="D8884:I8884"/>
    <mergeCell ref="D8885:E8886"/>
    <mergeCell ref="H8885:I8885"/>
    <mergeCell ref="C8892:D8892"/>
    <mergeCell ref="F8892:G8892"/>
    <mergeCell ref="H8892:I8892"/>
    <mergeCell ref="D8897:F8897"/>
    <mergeCell ref="H8897:I8897"/>
    <mergeCell ref="D8898:F8898"/>
    <mergeCell ref="H8898:I8898"/>
    <mergeCell ref="D8899:F8899"/>
    <mergeCell ref="D8901:I8901"/>
    <mergeCell ref="D8902:E8903"/>
    <mergeCell ref="H8902:I8902"/>
    <mergeCell ref="C8909:D8909"/>
    <mergeCell ref="F8909:G8909"/>
    <mergeCell ref="H8909:I8909"/>
    <mergeCell ref="D8914:F8914"/>
    <mergeCell ref="H8914:I8914"/>
    <mergeCell ref="D8915:F8915"/>
    <mergeCell ref="H8915:I8915"/>
    <mergeCell ref="D8916:F8916"/>
    <mergeCell ref="D8918:I8918"/>
    <mergeCell ref="D8919:E8920"/>
    <mergeCell ref="H8919:I8919"/>
    <mergeCell ref="C8926:D8926"/>
    <mergeCell ref="F8926:G8926"/>
    <mergeCell ref="H8926:I8926"/>
    <mergeCell ref="D8931:F8931"/>
    <mergeCell ref="H8931:I8931"/>
    <mergeCell ref="D8932:F8932"/>
    <mergeCell ref="H8932:I8932"/>
    <mergeCell ref="D8933:F8933"/>
    <mergeCell ref="D8935:I8935"/>
    <mergeCell ref="D8936:E8937"/>
    <mergeCell ref="H8936:I8936"/>
    <mergeCell ref="C8943:D8943"/>
    <mergeCell ref="F8943:G8943"/>
    <mergeCell ref="H8943:I8943"/>
    <mergeCell ref="D8948:F8948"/>
    <mergeCell ref="H8948:I8948"/>
    <mergeCell ref="D8949:F8949"/>
    <mergeCell ref="H8949:I8949"/>
    <mergeCell ref="D8950:F8950"/>
    <mergeCell ref="D8952:I8952"/>
    <mergeCell ref="D8953:E8954"/>
    <mergeCell ref="H8953:I8953"/>
    <mergeCell ref="C8960:D8960"/>
    <mergeCell ref="F8960:G8960"/>
    <mergeCell ref="H8960:I8960"/>
    <mergeCell ref="D8965:F8965"/>
    <mergeCell ref="H8965:I8965"/>
    <mergeCell ref="D8966:F8966"/>
    <mergeCell ref="H8966:I8966"/>
    <mergeCell ref="D8967:F8967"/>
    <mergeCell ref="D8969:I8969"/>
    <mergeCell ref="D8970:E8971"/>
    <mergeCell ref="H8970:I8970"/>
    <mergeCell ref="C8977:D8977"/>
    <mergeCell ref="F8977:G8977"/>
    <mergeCell ref="H8977:I8977"/>
    <mergeCell ref="D8982:F8982"/>
    <mergeCell ref="H8982:I8982"/>
    <mergeCell ref="D8983:F8983"/>
    <mergeCell ref="H8983:I8983"/>
    <mergeCell ref="D8984:F8984"/>
    <mergeCell ref="D8986:I8986"/>
    <mergeCell ref="D8987:E8988"/>
    <mergeCell ref="H8987:I8987"/>
    <mergeCell ref="C8994:D8994"/>
    <mergeCell ref="F8994:G8994"/>
    <mergeCell ref="H8994:I8994"/>
    <mergeCell ref="D8999:F8999"/>
    <mergeCell ref="H8999:I8999"/>
    <mergeCell ref="D9000:F9000"/>
    <mergeCell ref="H9000:I9000"/>
    <mergeCell ref="D9001:F9001"/>
    <mergeCell ref="D9003:I9003"/>
    <mergeCell ref="D9004:E9005"/>
    <mergeCell ref="H9004:I9004"/>
    <mergeCell ref="C9011:D9011"/>
    <mergeCell ref="F9011:G9011"/>
    <mergeCell ref="H9011:I9011"/>
    <mergeCell ref="D9016:F9016"/>
    <mergeCell ref="H9016:I9016"/>
    <mergeCell ref="D9017:F9017"/>
    <mergeCell ref="H9017:I9017"/>
    <mergeCell ref="D9018:F9018"/>
    <mergeCell ref="D9020:I9020"/>
    <mergeCell ref="D9021:E9022"/>
    <mergeCell ref="H9021:I9021"/>
    <mergeCell ref="C9028:D9028"/>
    <mergeCell ref="F9028:G9028"/>
    <mergeCell ref="H9028:I9028"/>
    <mergeCell ref="D9033:F9033"/>
    <mergeCell ref="H9033:I9033"/>
    <mergeCell ref="D9034:F9034"/>
    <mergeCell ref="H9034:I9034"/>
    <mergeCell ref="D9035:F9035"/>
    <mergeCell ref="D9037:I9037"/>
    <mergeCell ref="D9038:E9039"/>
    <mergeCell ref="H9038:I9038"/>
    <mergeCell ref="C9045:D9045"/>
    <mergeCell ref="F9045:G9045"/>
    <mergeCell ref="H9045:I9045"/>
    <mergeCell ref="D9050:F9050"/>
    <mergeCell ref="H9050:I9050"/>
    <mergeCell ref="D9051:F9051"/>
    <mergeCell ref="H9051:I9051"/>
    <mergeCell ref="D9052:F9052"/>
    <mergeCell ref="D9054:I9054"/>
    <mergeCell ref="D9055:E9056"/>
    <mergeCell ref="H9055:I9055"/>
    <mergeCell ref="C9062:D9062"/>
    <mergeCell ref="F9062:G9062"/>
    <mergeCell ref="H9062:I9062"/>
    <mergeCell ref="D9067:F9067"/>
    <mergeCell ref="H9067:I9067"/>
    <mergeCell ref="D9068:F9068"/>
    <mergeCell ref="H9068:I9068"/>
    <mergeCell ref="D9069:F9069"/>
    <mergeCell ref="D9071:I9071"/>
    <mergeCell ref="D9072:E9073"/>
    <mergeCell ref="H9072:I9072"/>
    <mergeCell ref="C9079:D9079"/>
    <mergeCell ref="F9079:G9079"/>
    <mergeCell ref="H9079:I9079"/>
    <mergeCell ref="D9084:F9084"/>
    <mergeCell ref="H9084:I9084"/>
    <mergeCell ref="D9085:F9085"/>
    <mergeCell ref="H9085:I9085"/>
    <mergeCell ref="D9086:F9086"/>
    <mergeCell ref="D9088:I9088"/>
    <mergeCell ref="D9089:E9090"/>
    <mergeCell ref="H9089:I9089"/>
    <mergeCell ref="C9096:D9096"/>
    <mergeCell ref="F9096:G9096"/>
    <mergeCell ref="H9096:I9096"/>
    <mergeCell ref="D9101:F9101"/>
    <mergeCell ref="H9101:I9101"/>
    <mergeCell ref="D9102:F9102"/>
    <mergeCell ref="H9102:I9102"/>
    <mergeCell ref="D9103:F9103"/>
    <mergeCell ref="D9105:I9105"/>
    <mergeCell ref="D9106:E9107"/>
    <mergeCell ref="H9106:I9106"/>
    <mergeCell ref="C9113:D9113"/>
    <mergeCell ref="F9113:G9113"/>
    <mergeCell ref="H9113:I9113"/>
    <mergeCell ref="D9118:F9118"/>
    <mergeCell ref="H9118:I9118"/>
    <mergeCell ref="D9119:F9119"/>
    <mergeCell ref="H9119:I9119"/>
    <mergeCell ref="D9120:F9120"/>
    <mergeCell ref="D9122:I9122"/>
    <mergeCell ref="D9123:E9124"/>
    <mergeCell ref="H9123:I9123"/>
    <mergeCell ref="C9130:D9130"/>
    <mergeCell ref="F9130:G9130"/>
    <mergeCell ref="H9130:I9130"/>
    <mergeCell ref="D9135:F9135"/>
    <mergeCell ref="H9135:I9135"/>
    <mergeCell ref="D9136:F9136"/>
    <mergeCell ref="H9136:I9136"/>
    <mergeCell ref="D9137:F9137"/>
    <mergeCell ref="D9139:I9139"/>
    <mergeCell ref="D9140:E9141"/>
    <mergeCell ref="H9140:I9140"/>
    <mergeCell ref="C9147:D9147"/>
    <mergeCell ref="F9147:G9147"/>
    <mergeCell ref="H9147:I9147"/>
    <mergeCell ref="D9152:F9152"/>
    <mergeCell ref="H9152:I9152"/>
    <mergeCell ref="D9153:F9153"/>
    <mergeCell ref="H9153:I9153"/>
    <mergeCell ref="D9154:F9154"/>
    <mergeCell ref="D9156:I9156"/>
    <mergeCell ref="D9157:E9158"/>
    <mergeCell ref="H9157:I9157"/>
    <mergeCell ref="C9164:D9164"/>
    <mergeCell ref="F9164:G9164"/>
    <mergeCell ref="H9164:I9164"/>
    <mergeCell ref="D9169:F9169"/>
    <mergeCell ref="H9169:I9169"/>
    <mergeCell ref="D9170:F9170"/>
    <mergeCell ref="H9170:I9170"/>
    <mergeCell ref="D9171:F9171"/>
    <mergeCell ref="D9173:I9173"/>
    <mergeCell ref="D9174:E9175"/>
    <mergeCell ref="H9174:I9174"/>
    <mergeCell ref="C9181:D9181"/>
    <mergeCell ref="F9181:G9181"/>
    <mergeCell ref="H9181:I9181"/>
    <mergeCell ref="D9186:F9186"/>
    <mergeCell ref="H9186:I9186"/>
    <mergeCell ref="D9187:F9187"/>
    <mergeCell ref="H9187:I9187"/>
    <mergeCell ref="D9188:F9188"/>
    <mergeCell ref="D9190:I9190"/>
    <mergeCell ref="D9191:E9192"/>
    <mergeCell ref="H9191:I9191"/>
    <mergeCell ref="C9198:D9198"/>
    <mergeCell ref="F9198:G9198"/>
    <mergeCell ref="H9198:I9198"/>
    <mergeCell ref="D9203:F9203"/>
    <mergeCell ref="H9203:I9203"/>
    <mergeCell ref="D9204:F9204"/>
    <mergeCell ref="H9204:I9204"/>
    <mergeCell ref="D9205:F9205"/>
    <mergeCell ref="D9207:I9207"/>
    <mergeCell ref="D9208:E9209"/>
    <mergeCell ref="H9208:I9208"/>
    <mergeCell ref="C9215:D9215"/>
    <mergeCell ref="F9215:G9215"/>
    <mergeCell ref="H9215:I9215"/>
    <mergeCell ref="D9220:F9220"/>
    <mergeCell ref="H9220:I9220"/>
    <mergeCell ref="D9221:F9221"/>
    <mergeCell ref="H9221:I9221"/>
    <mergeCell ref="D9222:F9222"/>
    <mergeCell ref="D9224:I9224"/>
    <mergeCell ref="D9225:E9226"/>
    <mergeCell ref="H9225:I9225"/>
    <mergeCell ref="C9232:D9232"/>
    <mergeCell ref="F9232:G9232"/>
    <mergeCell ref="H9232:I9232"/>
    <mergeCell ref="D9237:F9237"/>
    <mergeCell ref="H9237:I9237"/>
    <mergeCell ref="D9238:F9238"/>
    <mergeCell ref="H9238:I9238"/>
    <mergeCell ref="D9239:F9239"/>
    <mergeCell ref="D9241:I9241"/>
    <mergeCell ref="D9242:E9243"/>
    <mergeCell ref="H9242:I9242"/>
    <mergeCell ref="C9249:D9249"/>
    <mergeCell ref="F9249:G9249"/>
    <mergeCell ref="H9249:I9249"/>
    <mergeCell ref="D9254:F9254"/>
    <mergeCell ref="H9254:I9254"/>
    <mergeCell ref="D9255:F9255"/>
    <mergeCell ref="H9255:I9255"/>
    <mergeCell ref="D9256:F9256"/>
    <mergeCell ref="D9258:I9258"/>
    <mergeCell ref="D9259:E9260"/>
    <mergeCell ref="H9259:I9259"/>
    <mergeCell ref="C9266:D9266"/>
    <mergeCell ref="F9266:G9266"/>
    <mergeCell ref="H9266:I9266"/>
    <mergeCell ref="D9271:F9271"/>
    <mergeCell ref="H9271:I9271"/>
    <mergeCell ref="D9272:F9272"/>
    <mergeCell ref="H9272:I9272"/>
    <mergeCell ref="D9273:F9273"/>
    <mergeCell ref="D9275:I9275"/>
    <mergeCell ref="D9276:E9277"/>
    <mergeCell ref="H9276:I9276"/>
    <mergeCell ref="C9283:D9283"/>
    <mergeCell ref="F9283:G9283"/>
    <mergeCell ref="H9283:I9283"/>
    <mergeCell ref="D9288:F9288"/>
    <mergeCell ref="H9288:I9288"/>
    <mergeCell ref="D9289:F9289"/>
    <mergeCell ref="H9289:I9289"/>
    <mergeCell ref="D9290:F9290"/>
    <mergeCell ref="D9292:I9292"/>
    <mergeCell ref="D9293:E9294"/>
    <mergeCell ref="H9293:I9293"/>
    <mergeCell ref="C9300:D9300"/>
    <mergeCell ref="F9300:G9300"/>
    <mergeCell ref="H9300:I9300"/>
    <mergeCell ref="D9327:E9328"/>
    <mergeCell ref="H9327:I9327"/>
    <mergeCell ref="C9334:D9334"/>
    <mergeCell ref="F9334:G9334"/>
    <mergeCell ref="H9334:I9334"/>
    <mergeCell ref="D9305:F9305"/>
    <mergeCell ref="H9305:I9305"/>
    <mergeCell ref="D9306:F9306"/>
    <mergeCell ref="H9306:I9306"/>
    <mergeCell ref="D9307:F9307"/>
    <mergeCell ref="D9309:I9309"/>
    <mergeCell ref="D9310:E9311"/>
    <mergeCell ref="H9310:I9310"/>
    <mergeCell ref="C9317:D9317"/>
    <mergeCell ref="F9317:G9317"/>
    <mergeCell ref="H9317:I9317"/>
    <mergeCell ref="D9322:F9322"/>
    <mergeCell ref="H9322:I9322"/>
    <mergeCell ref="D9323:F9323"/>
    <mergeCell ref="H9323:I9323"/>
    <mergeCell ref="D9324:F9324"/>
    <mergeCell ref="D9326:I9326"/>
    <mergeCell ref="H9387:I9387"/>
    <mergeCell ref="D9339:F9339"/>
    <mergeCell ref="H9339:I9339"/>
    <mergeCell ref="D9340:F9340"/>
    <mergeCell ref="H9340:I9340"/>
    <mergeCell ref="D9341:F9341"/>
    <mergeCell ref="D9343:I9343"/>
    <mergeCell ref="D9344:E9345"/>
    <mergeCell ref="H9344:I9344"/>
    <mergeCell ref="E9348:E9349"/>
    <mergeCell ref="C9352:D9352"/>
    <mergeCell ref="F9352:G9352"/>
    <mergeCell ref="H9352:I9352"/>
    <mergeCell ref="D9357:F9357"/>
    <mergeCell ref="H9357:I9357"/>
    <mergeCell ref="D9358:F9358"/>
    <mergeCell ref="H9358:I9358"/>
    <mergeCell ref="D9391:F9391"/>
    <mergeCell ref="H9391:I9391"/>
    <mergeCell ref="D9392:F9392"/>
    <mergeCell ref="H9392:I9392"/>
    <mergeCell ref="D9393:F9393"/>
    <mergeCell ref="D9395:I9395"/>
    <mergeCell ref="D9396:E9397"/>
    <mergeCell ref="H9396:I9396"/>
    <mergeCell ref="C9403:D9403"/>
    <mergeCell ref="F9403:G9403"/>
    <mergeCell ref="H9403:I9403"/>
    <mergeCell ref="D9408:F9408"/>
    <mergeCell ref="H9408:I9408"/>
    <mergeCell ref="D9409:F9409"/>
    <mergeCell ref="H9409:I9409"/>
    <mergeCell ref="D9410:F9410"/>
    <mergeCell ref="D9359:F9359"/>
    <mergeCell ref="D9361:E9362"/>
    <mergeCell ref="H9361:I9361"/>
    <mergeCell ref="C9369:D9369"/>
    <mergeCell ref="F9369:G9369"/>
    <mergeCell ref="H9369:I9369"/>
    <mergeCell ref="D9374:F9374"/>
    <mergeCell ref="H9374:I9374"/>
    <mergeCell ref="D9375:F9375"/>
    <mergeCell ref="H9375:I9375"/>
    <mergeCell ref="D9376:F9376"/>
    <mergeCell ref="D9378:I9378"/>
    <mergeCell ref="D9379:E9380"/>
    <mergeCell ref="H9379:I9379"/>
    <mergeCell ref="C9387:D9387"/>
    <mergeCell ref="F9387:G9387"/>
    <mergeCell ref="D9444:F9444"/>
    <mergeCell ref="H9444:I9444"/>
    <mergeCell ref="D9445:F9445"/>
    <mergeCell ref="H9445:I9445"/>
    <mergeCell ref="D9446:F9446"/>
    <mergeCell ref="D9448:I9448"/>
    <mergeCell ref="D9449:E9450"/>
    <mergeCell ref="H9449:I9449"/>
    <mergeCell ref="C9457:D9457"/>
    <mergeCell ref="F9457:G9457"/>
    <mergeCell ref="H9457:I9457"/>
    <mergeCell ref="D9462:F9462"/>
    <mergeCell ref="H9462:I9462"/>
    <mergeCell ref="D9463:F9463"/>
    <mergeCell ref="H9463:I9463"/>
    <mergeCell ref="D9464:F9464"/>
    <mergeCell ref="D9412:E9413"/>
    <mergeCell ref="H9412:I9412"/>
    <mergeCell ref="C9420:D9420"/>
    <mergeCell ref="F9420:G9420"/>
    <mergeCell ref="H9420:I9420"/>
    <mergeCell ref="D9426:F9426"/>
    <mergeCell ref="H9426:I9426"/>
    <mergeCell ref="D9427:F9427"/>
    <mergeCell ref="H9427:I9427"/>
    <mergeCell ref="D9428:F9428"/>
    <mergeCell ref="D9430:I9430"/>
    <mergeCell ref="D9431:E9432"/>
    <mergeCell ref="H9431:I9431"/>
    <mergeCell ref="C9439:D9439"/>
    <mergeCell ref="F9439:G9439"/>
    <mergeCell ref="H9439:I9439"/>
    <mergeCell ref="D9502:E9503"/>
    <mergeCell ref="H9502:I9502"/>
    <mergeCell ref="C9510:D9510"/>
    <mergeCell ref="F9510:G9510"/>
    <mergeCell ref="H9510:I9510"/>
    <mergeCell ref="D9515:F9515"/>
    <mergeCell ref="H9515:I9515"/>
    <mergeCell ref="D9516:F9516"/>
    <mergeCell ref="H9516:I9516"/>
    <mergeCell ref="D9517:F9517"/>
    <mergeCell ref="D9466:I9466"/>
    <mergeCell ref="D9467:E9468"/>
    <mergeCell ref="H9467:I9467"/>
    <mergeCell ref="C9475:D9475"/>
    <mergeCell ref="F9475:G9475"/>
    <mergeCell ref="H9475:I9475"/>
    <mergeCell ref="D9480:F9480"/>
    <mergeCell ref="H9480:I9480"/>
    <mergeCell ref="D9481:F9481"/>
    <mergeCell ref="H9481:I9481"/>
    <mergeCell ref="D9482:F9482"/>
    <mergeCell ref="D9484:I9484"/>
    <mergeCell ref="D9485:E9486"/>
    <mergeCell ref="H9485:I9485"/>
    <mergeCell ref="C9492:D9492"/>
    <mergeCell ref="F9492:G9492"/>
    <mergeCell ref="H9492:I9492"/>
    <mergeCell ref="D9497:F9497"/>
    <mergeCell ref="H9497:I9497"/>
    <mergeCell ref="D9498:F9498"/>
    <mergeCell ref="H9498:I9498"/>
    <mergeCell ref="D9499:F9499"/>
    <mergeCell ref="D9550:F9550"/>
    <mergeCell ref="H9550:I9550"/>
    <mergeCell ref="D9551:F9551"/>
    <mergeCell ref="D9553:E9554"/>
    <mergeCell ref="H9553:I9553"/>
    <mergeCell ref="C9561:D9561"/>
    <mergeCell ref="F9561:G9561"/>
    <mergeCell ref="H9561:I9561"/>
    <mergeCell ref="D9519:E9520"/>
    <mergeCell ref="H9519:I9519"/>
    <mergeCell ref="C9527:D9527"/>
    <mergeCell ref="F9527:G9527"/>
    <mergeCell ref="H9527:I9527"/>
    <mergeCell ref="D9532:F9532"/>
    <mergeCell ref="H9532:I9532"/>
    <mergeCell ref="D9533:F9533"/>
    <mergeCell ref="H9533:I9533"/>
    <mergeCell ref="D9534:F9534"/>
    <mergeCell ref="D9536:E9537"/>
    <mergeCell ref="H9536:I9536"/>
    <mergeCell ref="C9544:D9544"/>
    <mergeCell ref="F9544:G9544"/>
    <mergeCell ref="H9544:I9544"/>
    <mergeCell ref="D9501:I9501"/>
    <mergeCell ref="D9668:F9668"/>
    <mergeCell ref="H9668:I9668"/>
    <mergeCell ref="D9669:F9669"/>
    <mergeCell ref="H9669:I9669"/>
    <mergeCell ref="D9670:F9670"/>
    <mergeCell ref="D9672:I9672"/>
    <mergeCell ref="D9673:E9674"/>
    <mergeCell ref="H9673:I9673"/>
    <mergeCell ref="D9716:G9717"/>
    <mergeCell ref="C9784:D9784"/>
    <mergeCell ref="F9784:G9784"/>
    <mergeCell ref="H9784:I9784"/>
    <mergeCell ref="D9566:F9566"/>
    <mergeCell ref="H9566:I9566"/>
    <mergeCell ref="D9567:F9567"/>
    <mergeCell ref="H9567:I9567"/>
    <mergeCell ref="D9568:F9568"/>
    <mergeCell ref="D9570:I9570"/>
    <mergeCell ref="D9571:E9572"/>
    <mergeCell ref="H9571:I9571"/>
    <mergeCell ref="C9614:D9614"/>
    <mergeCell ref="F9614:G9614"/>
    <mergeCell ref="H9614:I9614"/>
    <mergeCell ref="D9620:F9620"/>
    <mergeCell ref="H9620:I9620"/>
    <mergeCell ref="D9621:F9621"/>
    <mergeCell ref="H9621:I9621"/>
    <mergeCell ref="D9622:F9622"/>
    <mergeCell ref="D9624:I9624"/>
    <mergeCell ref="D9549:F9549"/>
    <mergeCell ref="H9549:I9549"/>
    <mergeCell ref="D9625:E9626"/>
    <mergeCell ref="H9625:I9625"/>
    <mergeCell ref="C9662:D9662"/>
    <mergeCell ref="F9662:G9662"/>
    <mergeCell ref="H9662:I9662"/>
    <mergeCell ref="D9835:E9836"/>
    <mergeCell ref="H9835:I9835"/>
    <mergeCell ref="C9857:D9857"/>
    <mergeCell ref="F9857:G9857"/>
    <mergeCell ref="H9857:I9857"/>
    <mergeCell ref="D9790:F9790"/>
    <mergeCell ref="H9790:I9790"/>
    <mergeCell ref="D9791:F9791"/>
    <mergeCell ref="H9791:I9791"/>
    <mergeCell ref="D9792:F9792"/>
    <mergeCell ref="D9794:I9794"/>
    <mergeCell ref="D9795:E9796"/>
    <mergeCell ref="H9795:I9795"/>
    <mergeCell ref="C9825:D9825"/>
    <mergeCell ref="F9825:G9825"/>
    <mergeCell ref="H9825:I9825"/>
    <mergeCell ref="D9831:F9831"/>
    <mergeCell ref="H9831:I9831"/>
    <mergeCell ref="D9832:F9832"/>
    <mergeCell ref="H9832:I9832"/>
    <mergeCell ref="D9833:F9833"/>
    <mergeCell ref="D9834:I9834"/>
  </mergeCells>
  <conditionalFormatting sqref="E7230">
    <cfRule type="containsText" dxfId="23" priority="16" operator="containsText" text="19">
      <formula>NOT(ISERROR(SEARCH("19",E7230)))</formula>
    </cfRule>
    <cfRule type="duplicateValues" dxfId="22" priority="17"/>
    <cfRule type="duplicateValues" dxfId="21" priority="18"/>
  </conditionalFormatting>
  <conditionalFormatting sqref="E7226:E7229">
    <cfRule type="containsText" dxfId="20" priority="19" operator="containsText" text="19">
      <formula>NOT(ISERROR(SEARCH("19",E7226)))</formula>
    </cfRule>
    <cfRule type="duplicateValues" dxfId="19" priority="20"/>
    <cfRule type="duplicateValues" dxfId="18" priority="21"/>
  </conditionalFormatting>
  <conditionalFormatting sqref="E7225">
    <cfRule type="containsText" dxfId="17" priority="13" operator="containsText" text="19">
      <formula>NOT(ISERROR(SEARCH("19",E7225)))</formula>
    </cfRule>
    <cfRule type="duplicateValues" dxfId="16" priority="14"/>
    <cfRule type="duplicateValues" dxfId="15" priority="15"/>
  </conditionalFormatting>
  <conditionalFormatting sqref="E7231:E7235">
    <cfRule type="containsText" dxfId="14" priority="22" operator="containsText" text="19">
      <formula>NOT(ISERROR(SEARCH("19",E7231)))</formula>
    </cfRule>
    <cfRule type="duplicateValues" dxfId="13" priority="23"/>
    <cfRule type="duplicateValues" dxfId="12" priority="24"/>
  </conditionalFormatting>
  <conditionalFormatting sqref="E7297 E7295">
    <cfRule type="containsText" dxfId="11" priority="4" operator="containsText" text="19">
      <formula>NOT(ISERROR(SEARCH("19",E7295)))</formula>
    </cfRule>
    <cfRule type="duplicateValues" dxfId="10" priority="5"/>
    <cfRule type="duplicateValues" dxfId="9" priority="6"/>
  </conditionalFormatting>
  <conditionalFormatting sqref="E7296">
    <cfRule type="containsText" dxfId="8" priority="7" operator="containsText" text="19">
      <formula>NOT(ISERROR(SEARCH("19",E7296)))</formula>
    </cfRule>
    <cfRule type="duplicateValues" dxfId="7" priority="8"/>
    <cfRule type="duplicateValues" dxfId="6" priority="9"/>
  </conditionalFormatting>
  <conditionalFormatting sqref="E7302">
    <cfRule type="containsText" dxfId="5" priority="1" operator="containsText" text="19">
      <formula>NOT(ISERROR(SEARCH("19",E7302)))</formula>
    </cfRule>
    <cfRule type="duplicateValues" dxfId="4" priority="2"/>
    <cfRule type="duplicateValues" dxfId="3" priority="3"/>
  </conditionalFormatting>
  <conditionalFormatting sqref="E7298:E7301">
    <cfRule type="containsText" dxfId="2" priority="10" operator="containsText" text="19">
      <formula>NOT(ISERROR(SEARCH("19",E7298)))</formula>
    </cfRule>
    <cfRule type="duplicateValues" dxfId="1" priority="11"/>
    <cfRule type="duplicateValues" dxfId="0" priority="12"/>
  </conditionalFormatting>
  <printOptions horizontalCentered="1"/>
  <pageMargins left="0.23622047244094491" right="0.23622047244094491" top="0.59055118110236227" bottom="0.51181102362204722" header="0.31496062992125984" footer="0.31496062992125984"/>
  <pageSetup paperSize="9" scale="60" fitToHeight="0" orientation="portrait" r:id="rId1"/>
  <colBreaks count="1" manualBreakCount="1">
    <brk id="9" max="1048575" man="1"/>
  </colBreak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FFFF"/>
  </sheetPr>
  <dimension ref="A1:M214"/>
  <sheetViews>
    <sheetView showGridLines="0" view="pageBreakPreview" topLeftCell="A82" zoomScaleNormal="90" zoomScaleSheetLayoutView="100" workbookViewId="0">
      <selection activeCell="G110" sqref="G110"/>
    </sheetView>
  </sheetViews>
  <sheetFormatPr defaultRowHeight="15"/>
  <cols>
    <col min="1" max="1" width="20" customWidth="1"/>
    <col min="2" max="2" width="7" style="17" customWidth="1"/>
    <col min="3" max="3" width="39.28515625" style="17" customWidth="1"/>
    <col min="4" max="4" width="11.7109375" style="999" bestFit="1" customWidth="1"/>
    <col min="5" max="5" width="3.5703125" customWidth="1"/>
    <col min="6" max="6" width="19.85546875" customWidth="1"/>
    <col min="7" max="7" width="21.85546875" customWidth="1"/>
    <col min="8" max="8" width="5.85546875" style="1152" customWidth="1"/>
    <col min="9" max="9" width="14.140625" style="422" bestFit="1" customWidth="1"/>
    <col min="10" max="10" width="15.28515625" style="422" bestFit="1" customWidth="1"/>
    <col min="11" max="11" width="2" style="423" customWidth="1"/>
    <col min="13" max="13" width="17.7109375" style="422" customWidth="1"/>
  </cols>
  <sheetData>
    <row r="1" spans="1:13" s="971" customFormat="1" ht="13.5" hidden="1" thickBot="1">
      <c r="D1" s="972"/>
      <c r="F1" s="973">
        <f>SUM(F9:F1019)/2</f>
        <v>571722.66999999993</v>
      </c>
      <c r="G1" s="974">
        <f>SUM(G9:G1019)/2</f>
        <v>571722.66999999993</v>
      </c>
      <c r="H1" s="1153"/>
      <c r="I1" s="974"/>
      <c r="J1" s="975"/>
      <c r="K1" s="976"/>
      <c r="M1" s="975"/>
    </row>
    <row r="2" spans="1:13" ht="27.75" hidden="1" thickBot="1">
      <c r="A2" s="77"/>
      <c r="B2" s="5406" t="s">
        <v>60</v>
      </c>
      <c r="C2" s="5406"/>
      <c r="D2" s="5407"/>
      <c r="E2" s="977"/>
      <c r="F2" s="978" t="s">
        <v>2990</v>
      </c>
      <c r="G2" s="979"/>
    </row>
    <row r="3" spans="1:13" ht="27.75" hidden="1" thickBot="1">
      <c r="A3" s="424" t="s">
        <v>2722</v>
      </c>
      <c r="B3" s="6243" t="s">
        <v>2538</v>
      </c>
      <c r="C3" s="6243"/>
      <c r="D3" s="6244"/>
      <c r="E3" s="425"/>
      <c r="F3" s="980" t="s">
        <v>2991</v>
      </c>
      <c r="G3" s="981"/>
    </row>
    <row r="4" spans="1:13" ht="23.25" hidden="1" thickBot="1">
      <c r="A4" s="424" t="s">
        <v>2723</v>
      </c>
      <c r="B4" s="6241">
        <v>1</v>
      </c>
      <c r="C4" s="6241"/>
      <c r="D4" s="6242"/>
      <c r="E4" s="425"/>
      <c r="F4" s="426"/>
      <c r="G4" s="982"/>
    </row>
    <row r="5" spans="1:13" ht="16.5" hidden="1" thickBot="1">
      <c r="A5" s="1"/>
      <c r="B5" s="27"/>
      <c r="C5" s="27"/>
      <c r="D5" s="429"/>
      <c r="E5" s="2"/>
      <c r="F5" s="430"/>
      <c r="G5" s="983"/>
    </row>
    <row r="6" spans="1:13" ht="16.5" hidden="1" thickBot="1">
      <c r="A6" s="3"/>
      <c r="B6" s="5413" t="s">
        <v>61</v>
      </c>
      <c r="C6" s="5414"/>
      <c r="D6" s="5414"/>
      <c r="E6" s="5414"/>
      <c r="F6" s="5414"/>
      <c r="G6" s="5415"/>
    </row>
    <row r="7" spans="1:13" ht="16.5" hidden="1" thickBot="1">
      <c r="A7" s="4" t="s">
        <v>62</v>
      </c>
      <c r="B7" s="5416" t="s">
        <v>63</v>
      </c>
      <c r="C7" s="5417"/>
      <c r="D7" s="434" t="s">
        <v>64</v>
      </c>
      <c r="E7" s="435" t="s">
        <v>65</v>
      </c>
      <c r="F7" s="6245" t="s">
        <v>66</v>
      </c>
      <c r="G7" s="6246"/>
    </row>
    <row r="8" spans="1:13" ht="16.5" hidden="1" thickBot="1">
      <c r="A8" s="5" t="s">
        <v>67</v>
      </c>
      <c r="B8" s="5418"/>
      <c r="C8" s="5419"/>
      <c r="D8" s="437" t="s">
        <v>0</v>
      </c>
      <c r="E8" s="438"/>
      <c r="F8" s="347" t="s">
        <v>68</v>
      </c>
      <c r="G8" s="929" t="s">
        <v>69</v>
      </c>
    </row>
    <row r="9" spans="1:13" ht="16.5" hidden="1" thickBot="1">
      <c r="A9" s="5"/>
      <c r="B9" s="2108"/>
      <c r="C9" s="2109"/>
      <c r="D9" s="437"/>
      <c r="E9" s="438"/>
      <c r="F9" s="347"/>
      <c r="G9" s="929"/>
    </row>
    <row r="10" spans="1:13" ht="16.5" hidden="1" thickBot="1">
      <c r="A10" s="984"/>
      <c r="B10" s="393" t="str">
        <f>VLOOKUP(D10,[15]Accounts!B:C,2,FALSE)</f>
        <v>Cash - Collecting Officers</v>
      </c>
      <c r="C10" s="415"/>
      <c r="D10" s="271">
        <v>10101010</v>
      </c>
      <c r="E10" s="7"/>
      <c r="F10" s="422">
        <v>266735.11</v>
      </c>
      <c r="G10" s="929"/>
      <c r="I10" s="985"/>
    </row>
    <row r="11" spans="1:13" ht="16.5" hidden="1" thickBot="1">
      <c r="A11" s="984"/>
      <c r="B11" s="393" t="str">
        <f>VLOOKUP(D11,[15]Accounts!B:C,2,FALSE)</f>
        <v>Cash in Bank-Local Currency, Current Account - LBP</v>
      </c>
      <c r="C11" s="415"/>
      <c r="D11" s="271">
        <v>1010202024</v>
      </c>
      <c r="E11" s="7"/>
      <c r="F11" s="347"/>
      <c r="G11" s="929"/>
    </row>
    <row r="12" spans="1:13" ht="16.5" hidden="1" thickBot="1">
      <c r="A12" s="984"/>
      <c r="B12" s="393" t="str">
        <f>VLOOKUP(D12,[15]Accounts!B:C,2,FALSE)</f>
        <v>Cash - Treasury/Agency Deposit, Regular</v>
      </c>
      <c r="C12" s="415"/>
      <c r="D12" s="271">
        <v>10104010</v>
      </c>
      <c r="E12" s="7"/>
      <c r="F12" s="347">
        <v>123188.56000000001</v>
      </c>
      <c r="G12" s="929"/>
    </row>
    <row r="13" spans="1:13" ht="16.5" hidden="1" thickBot="1">
      <c r="A13" s="984"/>
      <c r="B13" s="393" t="str">
        <f>VLOOKUP(D13,[15]Accounts!B:C,2,FALSE)</f>
        <v>Cash - Treasury/Agency Deposit, Trust</v>
      </c>
      <c r="C13" s="415"/>
      <c r="D13" s="271">
        <v>10104030</v>
      </c>
      <c r="E13" s="7"/>
      <c r="F13" s="347">
        <v>142199</v>
      </c>
      <c r="G13" s="929"/>
    </row>
    <row r="14" spans="1:13" ht="16.5" hidden="1" thickBot="1">
      <c r="A14" s="984"/>
      <c r="B14" s="393" t="str">
        <f>VLOOKUP(D14,[15]Accounts!B:C,2,FALSE)</f>
        <v>Cash - Treasury/Agency Deposit, Trust</v>
      </c>
      <c r="C14" s="415"/>
      <c r="D14" s="271">
        <v>10104030</v>
      </c>
      <c r="E14" s="7"/>
      <c r="F14" s="347"/>
      <c r="G14" s="929"/>
    </row>
    <row r="15" spans="1:13" ht="16.5" hidden="1" thickBot="1">
      <c r="A15" s="984"/>
      <c r="B15" s="393" t="str">
        <f>VLOOKUP(D15,[15]Accounts!B:C,2,FALSE)</f>
        <v>Accumulated Surplus (Deficit)</v>
      </c>
      <c r="C15" s="415"/>
      <c r="D15" s="271">
        <v>30101010</v>
      </c>
      <c r="E15" s="7"/>
      <c r="F15" s="347"/>
      <c r="G15" s="929"/>
    </row>
    <row r="16" spans="1:13" ht="16.5" hidden="1" thickBot="1">
      <c r="A16" s="984"/>
      <c r="B16" s="393" t="str">
        <f>VLOOKUP(D16,[15]Accounts!B:C,2,FALSE)</f>
        <v>Traveling Expense-Local</v>
      </c>
      <c r="C16" s="415"/>
      <c r="D16" s="271">
        <v>50201010</v>
      </c>
      <c r="E16" s="7"/>
      <c r="F16" s="347"/>
      <c r="G16" s="929"/>
    </row>
    <row r="17" spans="1:7" ht="16.5" hidden="1" thickBot="1">
      <c r="A17" s="984"/>
      <c r="B17" s="393" t="str">
        <f>VLOOKUP(D17,[15]Accounts!B:C,2,FALSE)</f>
        <v>Subsidy from National Government</v>
      </c>
      <c r="C17" s="415"/>
      <c r="D17" s="271">
        <v>40301010</v>
      </c>
      <c r="E17" s="7"/>
      <c r="F17" s="347"/>
      <c r="G17" s="929"/>
    </row>
    <row r="18" spans="1:7" ht="16.5" hidden="1" thickBot="1">
      <c r="A18" s="984"/>
      <c r="B18" s="393" t="str">
        <f>VLOOKUP(D18,[15]Accounts!B:C,2,FALSE)</f>
        <v>Traveling Expense-Local</v>
      </c>
      <c r="C18" s="415"/>
      <c r="D18" s="271">
        <v>50201010</v>
      </c>
      <c r="E18" s="7"/>
      <c r="F18" s="347"/>
      <c r="G18" s="929"/>
    </row>
    <row r="19" spans="1:7" ht="16.5" hidden="1" thickBot="1">
      <c r="A19" s="984"/>
      <c r="B19" s="393" t="str">
        <f>VLOOKUP(D19,[15]Accounts!B:C,2,FALSE)</f>
        <v>Training Expenses</v>
      </c>
      <c r="C19" s="415"/>
      <c r="D19" s="271">
        <v>50202010</v>
      </c>
      <c r="E19" s="7"/>
      <c r="F19" s="347"/>
      <c r="G19" s="929"/>
    </row>
    <row r="20" spans="1:7" ht="16.5" hidden="1" thickBot="1">
      <c r="A20" s="984"/>
      <c r="B20" s="393" t="str">
        <f>VLOOKUP(D20,[15]Accounts!B:C,2,FALSE)</f>
        <v>Subsidy from National Government</v>
      </c>
      <c r="C20" s="415"/>
      <c r="D20" s="271">
        <v>40301010</v>
      </c>
      <c r="E20" s="7"/>
      <c r="F20" s="347"/>
      <c r="G20" s="929"/>
    </row>
    <row r="21" spans="1:7" ht="16.5" hidden="1" thickBot="1">
      <c r="A21" s="984"/>
      <c r="B21" s="393" t="str">
        <f>VLOOKUP(D21,[15]Accounts!B:C,2,FALSE)</f>
        <v>Office Supplies Expenses</v>
      </c>
      <c r="C21" s="415"/>
      <c r="D21" s="271">
        <v>50203010</v>
      </c>
      <c r="E21" s="7"/>
      <c r="F21" s="347"/>
      <c r="G21" s="929"/>
    </row>
    <row r="22" spans="1:7" ht="16.5" hidden="1" thickBot="1">
      <c r="A22" s="984"/>
      <c r="B22" s="393" t="str">
        <f>VLOOKUP(D22,[15]Accounts!B:C,2,FALSE)</f>
        <v>Electricity Expenses</v>
      </c>
      <c r="C22" s="415"/>
      <c r="D22" s="271">
        <v>50204020</v>
      </c>
      <c r="E22" s="7"/>
      <c r="F22" s="347"/>
      <c r="G22" s="929"/>
    </row>
    <row r="23" spans="1:7" ht="16.5" hidden="1" thickBot="1">
      <c r="A23" s="984"/>
      <c r="B23" s="393" t="str">
        <f>VLOOKUP(D23,[15]Accounts!B:C,2,FALSE)</f>
        <v>Subsidies - Others</v>
      </c>
      <c r="C23" s="415"/>
      <c r="D23" s="271">
        <v>50214990</v>
      </c>
      <c r="E23" s="7"/>
      <c r="F23" s="347"/>
      <c r="G23" s="929"/>
    </row>
    <row r="24" spans="1:7" ht="16.5" hidden="1" thickBot="1">
      <c r="A24" s="984"/>
      <c r="B24" s="393" t="str">
        <f>VLOOKUP(D24,[15]Accounts!B:C,2,FALSE)</f>
        <v>Representation Expenses</v>
      </c>
      <c r="C24" s="415"/>
      <c r="D24" s="271">
        <v>50299030</v>
      </c>
      <c r="E24" s="7"/>
      <c r="F24" s="347"/>
      <c r="G24" s="929"/>
    </row>
    <row r="25" spans="1:7" ht="16.5" hidden="1" thickBot="1">
      <c r="A25" s="984"/>
      <c r="B25" s="393" t="str">
        <f>VLOOKUP(D25,[15]Accounts!B:C,2,FALSE)</f>
        <v>Auditing Services</v>
      </c>
      <c r="C25" s="415"/>
      <c r="D25" s="271">
        <v>50211020</v>
      </c>
      <c r="E25" s="7"/>
      <c r="F25" s="347"/>
      <c r="G25" s="929"/>
    </row>
    <row r="26" spans="1:7" ht="16.5" hidden="1" thickBot="1">
      <c r="A26" s="984"/>
      <c r="B26" s="393" t="str">
        <f>VLOOKUP(D26,[15]Accounts!B:C,2,FALSE)</f>
        <v>Salaries and Wages - Casual and Contractual</v>
      </c>
      <c r="C26" s="415"/>
      <c r="D26" s="271">
        <v>50101020</v>
      </c>
      <c r="E26" s="7"/>
      <c r="F26" s="347"/>
      <c r="G26" s="929"/>
    </row>
    <row r="27" spans="1:7" ht="16.5" hidden="1" thickBot="1">
      <c r="A27" s="984"/>
      <c r="B27" s="393" t="str">
        <f>VLOOKUP(D27,[15]Accounts!B:C,2,FALSE)</f>
        <v>Other Professional Services</v>
      </c>
      <c r="C27" s="415"/>
      <c r="D27" s="271">
        <v>50211990</v>
      </c>
      <c r="E27" s="7"/>
      <c r="F27" s="347"/>
      <c r="G27" s="929"/>
    </row>
    <row r="28" spans="1:7" ht="16.5" hidden="1" thickBot="1">
      <c r="A28" s="984"/>
      <c r="B28" s="393" t="str">
        <f>VLOOKUP(D28,[15]Accounts!B:C,2,FALSE)</f>
        <v>Food Supplies Expenses</v>
      </c>
      <c r="C28" s="415"/>
      <c r="D28" s="271">
        <v>50203050</v>
      </c>
      <c r="E28" s="7"/>
      <c r="F28" s="347"/>
      <c r="G28" s="929"/>
    </row>
    <row r="29" spans="1:7" ht="16.5" hidden="1" thickBot="1">
      <c r="A29" s="6"/>
      <c r="B29" s="1110"/>
      <c r="C29" s="415" t="str">
        <f>VLOOKUP(D29,[15]Accounts!B:C,2,FALSE)</f>
        <v>Advances to Special Disbursing Officer</v>
      </c>
      <c r="D29" s="271">
        <v>19901030</v>
      </c>
      <c r="E29" s="986"/>
      <c r="F29" s="349"/>
      <c r="G29" s="987">
        <v>113215.18000000001</v>
      </c>
    </row>
    <row r="30" spans="1:7" ht="16.5" hidden="1" thickBot="1">
      <c r="A30" s="6"/>
      <c r="B30" s="1110"/>
      <c r="C30" s="415" t="str">
        <f>VLOOKUP(D30,[15]Accounts!B:C,2,FALSE)</f>
        <v>Due from NGOs/POs</v>
      </c>
      <c r="D30" s="271">
        <v>10305030</v>
      </c>
      <c r="E30" s="986"/>
      <c r="F30" s="349"/>
      <c r="G30" s="929"/>
    </row>
    <row r="31" spans="1:7" ht="16.5" hidden="1" thickBot="1">
      <c r="A31" s="6"/>
      <c r="B31" s="1110"/>
      <c r="C31" s="415" t="str">
        <f>VLOOKUP(D31,[15]Accounts!B:C,2,FALSE)</f>
        <v>Due from LGUs</v>
      </c>
      <c r="D31" s="271">
        <v>10303030</v>
      </c>
      <c r="E31" s="986"/>
      <c r="F31" s="349"/>
      <c r="G31" s="929">
        <v>3532.9299999999994</v>
      </c>
    </row>
    <row r="32" spans="1:7" ht="16.5" hidden="1" thickBot="1">
      <c r="A32" s="6"/>
      <c r="B32" s="1110"/>
      <c r="C32" s="415" t="str">
        <f>VLOOKUP(D32,[15]Accounts!B:C,2,FALSE)</f>
        <v>Advances to Officers and Employees</v>
      </c>
      <c r="D32" s="271">
        <v>19901040</v>
      </c>
      <c r="E32" s="986"/>
      <c r="F32" s="349"/>
      <c r="G32" s="929">
        <v>7788</v>
      </c>
    </row>
    <row r="33" spans="1:7" ht="16.5" hidden="1" thickBot="1">
      <c r="A33" s="6"/>
      <c r="B33" s="1110"/>
      <c r="C33" s="415" t="str">
        <f>VLOOKUP(D33,[15]Accounts!B:C,2,FALSE)</f>
        <v>Due to LGUs</v>
      </c>
      <c r="D33" s="271">
        <v>20201070</v>
      </c>
      <c r="E33" s="986"/>
      <c r="F33" s="349"/>
      <c r="G33" s="347">
        <v>142199</v>
      </c>
    </row>
    <row r="34" spans="1:7" ht="16.5" hidden="1" thickBot="1">
      <c r="A34" s="6"/>
      <c r="B34" s="1110"/>
      <c r="C34" s="415" t="str">
        <f>VLOOKUP(D34,[15]Accounts!B:C,2,FALSE)</f>
        <v>Other Professional Services</v>
      </c>
      <c r="D34" s="271">
        <v>50211990</v>
      </c>
      <c r="E34" s="986"/>
      <c r="F34" s="349"/>
      <c r="G34" s="347"/>
    </row>
    <row r="35" spans="1:7" ht="16.5" hidden="1" thickBot="1">
      <c r="A35" s="6"/>
      <c r="B35" s="1110"/>
      <c r="C35" s="415" t="str">
        <f>VLOOKUP(D35,[15]Accounts!B:C,2,FALSE)</f>
        <v>Cash - Collecting Officers</v>
      </c>
      <c r="D35" s="271">
        <v>10101010</v>
      </c>
      <c r="E35" s="986"/>
      <c r="F35" s="349"/>
      <c r="G35" s="347">
        <v>265387.56</v>
      </c>
    </row>
    <row r="36" spans="1:7" ht="16.5" hidden="1" thickBot="1">
      <c r="A36" s="6"/>
      <c r="B36" s="1110"/>
      <c r="C36" s="415" t="str">
        <f>VLOOKUP(D36,[15]Accounts!B:C,2,FALSE)</f>
        <v>Due from Officers and Employees</v>
      </c>
      <c r="D36" s="271">
        <v>10305020</v>
      </c>
      <c r="E36" s="986"/>
      <c r="F36" s="349"/>
      <c r="G36" s="347"/>
    </row>
    <row r="37" spans="1:7" ht="16.5" hidden="1" thickBot="1">
      <c r="A37" s="6"/>
      <c r="B37" s="1110"/>
      <c r="C37" s="415" t="str">
        <f>VLOOKUP(D37,[15]Accounts!B:C,2,FALSE)</f>
        <v>Cash - Collecting Officers</v>
      </c>
      <c r="D37" s="271">
        <v>10101010</v>
      </c>
      <c r="E37" s="7"/>
      <c r="F37" s="349"/>
      <c r="G37" s="988"/>
    </row>
    <row r="38" spans="1:7" ht="16.5" hidden="1" thickBot="1">
      <c r="A38" s="6"/>
      <c r="B38" s="1110"/>
      <c r="C38" s="415" t="e">
        <f>VLOOKUP(D38,[15]Accounts!B:C,2,FALSE)</f>
        <v>#N/A</v>
      </c>
      <c r="D38" s="271">
        <v>20301050</v>
      </c>
      <c r="E38" s="7"/>
      <c r="F38" s="349"/>
      <c r="G38" s="989"/>
    </row>
    <row r="39" spans="1:7" ht="16.5" hidden="1" thickBot="1">
      <c r="A39" s="6"/>
      <c r="B39" s="1110"/>
      <c r="C39" s="415"/>
      <c r="D39" s="271"/>
      <c r="E39" s="7"/>
      <c r="F39" s="349"/>
      <c r="G39" s="990"/>
    </row>
    <row r="40" spans="1:7" ht="16.5" hidden="1" thickBot="1">
      <c r="A40" s="6"/>
      <c r="B40" s="393"/>
      <c r="C40" s="2112" t="s">
        <v>2539</v>
      </c>
      <c r="D40" s="271"/>
      <c r="E40" s="7"/>
      <c r="F40" s="349"/>
      <c r="G40" s="929"/>
    </row>
    <row r="41" spans="1:7" ht="16.5" hidden="1" thickBot="1">
      <c r="A41" s="6"/>
      <c r="B41" s="393"/>
      <c r="C41" s="273" t="s">
        <v>2992</v>
      </c>
      <c r="D41" s="389"/>
      <c r="E41" s="7"/>
      <c r="F41" s="349"/>
      <c r="G41" s="929"/>
    </row>
    <row r="42" spans="1:7" ht="16.5" hidden="1" thickBot="1">
      <c r="A42" s="6"/>
      <c r="B42" s="393"/>
      <c r="C42" s="273"/>
      <c r="D42" s="389"/>
      <c r="E42" s="7"/>
      <c r="F42" s="349"/>
      <c r="G42" s="929"/>
    </row>
    <row r="43" spans="1:7" ht="16.5" hidden="1" thickBot="1">
      <c r="A43" s="6"/>
      <c r="B43" s="393"/>
      <c r="C43" s="2112"/>
      <c r="D43" s="389"/>
      <c r="E43" s="7"/>
      <c r="F43" s="349"/>
      <c r="G43" s="929"/>
    </row>
    <row r="44" spans="1:7" ht="16.5" hidden="1" thickBot="1">
      <c r="A44" s="9"/>
      <c r="B44" s="30" t="s">
        <v>70</v>
      </c>
      <c r="C44" s="31"/>
      <c r="D44" s="442"/>
      <c r="E44" s="10"/>
      <c r="F44" s="350">
        <f>SUM(F10:F41)</f>
        <v>532122.66999999993</v>
      </c>
      <c r="G44" s="350">
        <f>SUM(G10:G41)</f>
        <v>532122.66999999993</v>
      </c>
    </row>
    <row r="45" spans="1:7" ht="16.5" hidden="1" thickBot="1">
      <c r="A45" s="9"/>
      <c r="B45" s="32"/>
      <c r="C45" s="33"/>
      <c r="D45" s="271"/>
      <c r="E45" s="11"/>
      <c r="F45" s="461"/>
      <c r="G45" s="991">
        <f>F44-G44</f>
        <v>0</v>
      </c>
    </row>
    <row r="46" spans="1:7" ht="16.5" hidden="1" thickBot="1">
      <c r="A46" s="5435" t="s">
        <v>71</v>
      </c>
      <c r="B46" s="5384"/>
      <c r="C46" s="34"/>
      <c r="D46" s="5971" t="s">
        <v>2540</v>
      </c>
      <c r="E46" s="5384"/>
      <c r="F46" s="5385"/>
      <c r="G46" s="6247"/>
    </row>
    <row r="47" spans="1:7" ht="16.5" hidden="1" thickBot="1">
      <c r="A47" s="310"/>
      <c r="B47" s="452"/>
      <c r="C47" s="452"/>
      <c r="D47" s="453"/>
      <c r="E47" s="13"/>
      <c r="F47" s="426"/>
      <c r="G47" s="982"/>
    </row>
    <row r="48" spans="1:7" ht="16.5" hidden="1" thickBot="1">
      <c r="A48" s="992"/>
      <c r="B48" s="274"/>
      <c r="C48" s="274" t="s">
        <v>2993</v>
      </c>
      <c r="D48" s="455"/>
      <c r="E48" s="13" t="s">
        <v>3026</v>
      </c>
      <c r="F48" s="456"/>
      <c r="G48" s="993"/>
    </row>
    <row r="49" spans="1:9" ht="16.5" hidden="1" thickBot="1">
      <c r="A49" s="310"/>
      <c r="B49" s="274"/>
      <c r="C49" s="274" t="s">
        <v>2994</v>
      </c>
      <c r="D49" s="455" t="s">
        <v>2541</v>
      </c>
      <c r="E49" s="274" t="s">
        <v>299</v>
      </c>
      <c r="F49" s="458"/>
      <c r="G49" s="993"/>
    </row>
    <row r="50" spans="1:9" ht="16.5" hidden="1" thickBot="1">
      <c r="A50" s="14"/>
      <c r="B50" s="35"/>
      <c r="C50" s="35"/>
      <c r="D50" s="994"/>
      <c r="E50" s="15"/>
      <c r="F50" s="995"/>
      <c r="G50" s="996"/>
    </row>
    <row r="51" spans="1:9" ht="16.5" hidden="1" thickBot="1">
      <c r="A51" s="13"/>
      <c r="B51" s="997"/>
      <c r="C51" s="997"/>
      <c r="D51" s="998"/>
      <c r="E51" s="13"/>
      <c r="F51" s="426"/>
      <c r="G51" s="426"/>
    </row>
    <row r="52" spans="1:9" ht="15.75" hidden="1" thickBot="1"/>
    <row r="53" spans="1:9" ht="27.75" hidden="1" thickBot="1">
      <c r="A53" s="77"/>
      <c r="B53" s="5406" t="s">
        <v>60</v>
      </c>
      <c r="C53" s="5406"/>
      <c r="D53" s="5407"/>
      <c r="E53" s="977"/>
      <c r="F53" s="978" t="s">
        <v>2995</v>
      </c>
      <c r="G53" s="979"/>
    </row>
    <row r="54" spans="1:9" ht="27.75" hidden="1" thickBot="1">
      <c r="A54" s="424" t="s">
        <v>2722</v>
      </c>
      <c r="B54" s="6243" t="s">
        <v>2538</v>
      </c>
      <c r="C54" s="6243"/>
      <c r="D54" s="6244"/>
      <c r="E54" s="425"/>
      <c r="F54" s="980" t="s">
        <v>2991</v>
      </c>
      <c r="G54" s="981"/>
    </row>
    <row r="55" spans="1:9" ht="23.25" hidden="1" thickBot="1">
      <c r="A55" s="424" t="s">
        <v>2723</v>
      </c>
      <c r="B55" s="6241">
        <v>1</v>
      </c>
      <c r="C55" s="6241"/>
      <c r="D55" s="6242"/>
      <c r="E55" s="425"/>
      <c r="F55" s="426"/>
      <c r="G55" s="982"/>
    </row>
    <row r="56" spans="1:9" ht="16.5" hidden="1" thickBot="1">
      <c r="A56" s="1"/>
      <c r="B56" s="27"/>
      <c r="C56" s="27"/>
      <c r="D56" s="429"/>
      <c r="E56" s="2"/>
      <c r="F56" s="346"/>
      <c r="G56" s="1000"/>
    </row>
    <row r="57" spans="1:9" ht="16.5" hidden="1" thickBot="1">
      <c r="A57" s="3"/>
      <c r="B57" s="5413" t="s">
        <v>61</v>
      </c>
      <c r="C57" s="5414"/>
      <c r="D57" s="5414"/>
      <c r="E57" s="5414"/>
      <c r="F57" s="5414"/>
      <c r="G57" s="5415"/>
    </row>
    <row r="58" spans="1:9" ht="16.5" hidden="1" thickBot="1">
      <c r="A58" s="4" t="s">
        <v>62</v>
      </c>
      <c r="B58" s="5416" t="s">
        <v>63</v>
      </c>
      <c r="C58" s="5417"/>
      <c r="D58" s="434" t="s">
        <v>64</v>
      </c>
      <c r="E58" s="435" t="s">
        <v>65</v>
      </c>
      <c r="F58" s="6245" t="s">
        <v>66</v>
      </c>
      <c r="G58" s="6246"/>
    </row>
    <row r="59" spans="1:9" ht="16.5" hidden="1" thickBot="1">
      <c r="A59" s="5" t="s">
        <v>67</v>
      </c>
      <c r="B59" s="5418"/>
      <c r="C59" s="5419"/>
      <c r="D59" s="437" t="s">
        <v>0</v>
      </c>
      <c r="E59" s="438"/>
      <c r="F59" s="347" t="s">
        <v>68</v>
      </c>
      <c r="G59" s="929" t="s">
        <v>69</v>
      </c>
    </row>
    <row r="60" spans="1:9" ht="16.5" hidden="1" thickBot="1">
      <c r="A60" s="5"/>
      <c r="B60" s="2108"/>
      <c r="C60" s="2109"/>
      <c r="D60" s="437"/>
      <c r="E60" s="438"/>
      <c r="F60" s="347"/>
      <c r="G60" s="929"/>
    </row>
    <row r="61" spans="1:9" ht="16.5" hidden="1" thickBot="1">
      <c r="A61" s="984"/>
      <c r="B61" s="393" t="str">
        <f>VLOOKUP(D61,[15]Accounts!B:C,2,FALSE)</f>
        <v>Cash - Collecting Officers</v>
      </c>
      <c r="C61" s="415"/>
      <c r="D61" s="271">
        <v>10101010</v>
      </c>
      <c r="E61" s="7"/>
      <c r="F61" s="347">
        <v>19800</v>
      </c>
      <c r="G61" s="929"/>
      <c r="I61" s="985"/>
    </row>
    <row r="62" spans="1:9" ht="16.5" hidden="1" thickBot="1">
      <c r="A62" s="984"/>
      <c r="B62" s="393" t="str">
        <f>VLOOKUP(D62,[15]Accounts!B:C,2,FALSE)</f>
        <v>Cash - Treasury/Agency Deposit, Regular</v>
      </c>
      <c r="C62" s="415"/>
      <c r="D62" s="271">
        <v>10104010</v>
      </c>
      <c r="E62" s="7"/>
      <c r="F62" s="347">
        <v>19800</v>
      </c>
      <c r="G62" s="929"/>
    </row>
    <row r="63" spans="1:9" ht="16.5" hidden="1" thickBot="1">
      <c r="A63" s="984"/>
      <c r="B63" s="393"/>
      <c r="C63" s="415" t="str">
        <f>VLOOKUP(D63,[15]Accounts!B:C,2,FALSE)</f>
        <v>Clearance Fees</v>
      </c>
      <c r="D63" s="271">
        <v>4020104001</v>
      </c>
      <c r="E63" s="7"/>
      <c r="F63" s="347"/>
      <c r="G63" s="2110">
        <v>18800</v>
      </c>
    </row>
    <row r="64" spans="1:9" ht="16.5" hidden="1" thickBot="1">
      <c r="A64" s="6"/>
      <c r="B64" s="1110"/>
      <c r="C64" s="415" t="str">
        <f>VLOOKUP(D64,[15]Accounts!B:C,2,FALSE)</f>
        <v>Licensing Fees</v>
      </c>
      <c r="D64" s="271">
        <v>40201060</v>
      </c>
      <c r="E64" s="986"/>
      <c r="F64" s="349"/>
      <c r="G64" s="347">
        <v>1000</v>
      </c>
    </row>
    <row r="65" spans="1:11" ht="16.5" hidden="1" thickBot="1">
      <c r="A65" s="6"/>
      <c r="B65" s="1110"/>
      <c r="C65" s="415" t="str">
        <f>VLOOKUP(D65,[15]Accounts!B:C,2,FALSE)</f>
        <v>Cash - Collecting Officers</v>
      </c>
      <c r="D65" s="271">
        <v>10101010</v>
      </c>
      <c r="E65" s="986"/>
      <c r="F65" s="349"/>
      <c r="G65" s="347">
        <v>19800</v>
      </c>
    </row>
    <row r="66" spans="1:11" ht="16.5" hidden="1" thickBot="1">
      <c r="A66" s="6"/>
      <c r="B66" s="1110"/>
      <c r="C66" s="415"/>
      <c r="D66" s="271"/>
      <c r="E66" s="7"/>
      <c r="F66" s="349"/>
      <c r="G66" s="929"/>
    </row>
    <row r="67" spans="1:11" ht="16.5" hidden="1" thickBot="1">
      <c r="A67" s="6"/>
      <c r="B67" s="1110"/>
      <c r="C67" s="415"/>
      <c r="D67" s="271"/>
      <c r="E67" s="7"/>
      <c r="F67" s="349"/>
      <c r="G67" s="929"/>
    </row>
    <row r="68" spans="1:11" ht="16.5" hidden="1" thickBot="1">
      <c r="A68" s="6"/>
      <c r="B68" s="393"/>
      <c r="C68" s="2112" t="s">
        <v>2539</v>
      </c>
      <c r="D68" s="271"/>
      <c r="E68" s="7"/>
      <c r="F68" s="349"/>
      <c r="G68" s="929"/>
      <c r="J68" s="1001"/>
      <c r="K68" s="1002"/>
    </row>
    <row r="69" spans="1:11" ht="16.5" hidden="1" thickBot="1">
      <c r="A69" s="6"/>
      <c r="B69" s="393"/>
      <c r="C69" s="273" t="s">
        <v>2992</v>
      </c>
      <c r="D69" s="389"/>
      <c r="E69" s="7"/>
      <c r="F69" s="349"/>
      <c r="G69" s="929"/>
      <c r="J69" s="1001"/>
      <c r="K69" s="1002"/>
    </row>
    <row r="70" spans="1:11" ht="16.5" hidden="1" thickBot="1">
      <c r="A70" s="6"/>
      <c r="B70" s="393"/>
      <c r="C70" s="273"/>
      <c r="D70" s="389"/>
      <c r="E70" s="7"/>
      <c r="F70" s="349"/>
      <c r="G70" s="929"/>
    </row>
    <row r="71" spans="1:11" ht="16.5" hidden="1" thickBot="1">
      <c r="A71" s="6"/>
      <c r="B71" s="393"/>
      <c r="C71" s="2112"/>
      <c r="D71" s="389"/>
      <c r="E71" s="7"/>
      <c r="F71" s="349"/>
      <c r="G71" s="929"/>
    </row>
    <row r="72" spans="1:11" ht="16.5" hidden="1" thickBot="1">
      <c r="A72" s="9"/>
      <c r="B72" s="30" t="s">
        <v>70</v>
      </c>
      <c r="C72" s="31"/>
      <c r="D72" s="442"/>
      <c r="E72" s="10"/>
      <c r="F72" s="350">
        <f>SUM(F61:F69)</f>
        <v>39600</v>
      </c>
      <c r="G72" s="933">
        <f>SUM(G61:G69)</f>
        <v>39600</v>
      </c>
    </row>
    <row r="73" spans="1:11" ht="16.5" hidden="1" thickBot="1">
      <c r="A73" s="9"/>
      <c r="B73" s="32"/>
      <c r="C73" s="33"/>
      <c r="D73" s="271"/>
      <c r="E73" s="11"/>
      <c r="F73" s="461"/>
      <c r="G73" s="991">
        <f>F72-G72</f>
        <v>0</v>
      </c>
    </row>
    <row r="74" spans="1:11" ht="16.5" hidden="1" thickBot="1">
      <c r="A74" s="5435" t="s">
        <v>71</v>
      </c>
      <c r="B74" s="5384"/>
      <c r="C74" s="34"/>
      <c r="D74" s="5971" t="s">
        <v>2540</v>
      </c>
      <c r="E74" s="5384"/>
      <c r="F74" s="5385"/>
      <c r="G74" s="6247"/>
    </row>
    <row r="75" spans="1:11" ht="16.5" hidden="1" thickBot="1">
      <c r="A75" s="310"/>
      <c r="B75" s="452"/>
      <c r="C75" s="452"/>
      <c r="D75" s="453"/>
      <c r="E75" s="13"/>
      <c r="F75" s="426"/>
      <c r="G75" s="982"/>
    </row>
    <row r="76" spans="1:11" ht="16.5" hidden="1" thickBot="1">
      <c r="A76" s="992"/>
      <c r="B76" s="274"/>
      <c r="C76" s="274" t="s">
        <v>2993</v>
      </c>
      <c r="D76" s="462"/>
      <c r="E76" s="13" t="s">
        <v>3026</v>
      </c>
      <c r="F76" s="426"/>
      <c r="G76" s="982"/>
    </row>
    <row r="77" spans="1:11" ht="16.5" hidden="1" thickBot="1">
      <c r="A77" s="310"/>
      <c r="B77" s="274"/>
      <c r="C77" s="274" t="s">
        <v>2994</v>
      </c>
      <c r="D77" s="462" t="s">
        <v>2541</v>
      </c>
      <c r="E77" s="274" t="s">
        <v>299</v>
      </c>
      <c r="F77" s="463"/>
      <c r="G77" s="982"/>
    </row>
    <row r="78" spans="1:11" ht="16.5" hidden="1" thickBot="1">
      <c r="A78" s="14"/>
      <c r="B78" s="35"/>
      <c r="C78" s="35"/>
      <c r="D78" s="994"/>
      <c r="E78" s="15"/>
      <c r="F78" s="995"/>
      <c r="G78" s="996"/>
    </row>
    <row r="79" spans="1:11" ht="15.75" hidden="1" thickBot="1"/>
    <row r="80" spans="1:11" ht="15.75" hidden="1" thickBot="1"/>
    <row r="81" spans="1:8" ht="15.75" hidden="1" thickBot="1"/>
    <row r="82" spans="1:8" ht="22.5">
      <c r="A82" s="420"/>
      <c r="B82" s="5460" t="s">
        <v>60</v>
      </c>
      <c r="C82" s="5460"/>
      <c r="D82" s="5461"/>
      <c r="E82" s="421"/>
      <c r="F82" s="6207" t="s">
        <v>3352</v>
      </c>
      <c r="G82" s="6208"/>
    </row>
    <row r="83" spans="1:8" ht="25.5" customHeight="1">
      <c r="A83" s="424" t="s">
        <v>2722</v>
      </c>
      <c r="B83" s="6243" t="s">
        <v>2538</v>
      </c>
      <c r="C83" s="6243"/>
      <c r="D83" s="6244"/>
      <c r="E83" s="425"/>
      <c r="F83" s="5619" t="s">
        <v>3315</v>
      </c>
      <c r="G83" s="5620"/>
    </row>
    <row r="84" spans="1:8" ht="22.5">
      <c r="A84" s="424" t="s">
        <v>2723</v>
      </c>
      <c r="B84" s="6241">
        <v>1</v>
      </c>
      <c r="C84" s="6241"/>
      <c r="D84" s="6242"/>
      <c r="E84" s="425"/>
      <c r="F84" s="426"/>
      <c r="G84" s="427"/>
    </row>
    <row r="85" spans="1:8" ht="15.75">
      <c r="A85" s="428"/>
      <c r="B85" s="27"/>
      <c r="C85" s="27"/>
      <c r="D85" s="429"/>
      <c r="E85" s="2"/>
      <c r="F85" s="430"/>
      <c r="G85" s="431"/>
    </row>
    <row r="86" spans="1:8" ht="15.75">
      <c r="A86" s="432"/>
      <c r="B86" s="5413" t="s">
        <v>61</v>
      </c>
      <c r="C86" s="5414"/>
      <c r="D86" s="5414"/>
      <c r="E86" s="5414"/>
      <c r="F86" s="5414"/>
      <c r="G86" s="5464"/>
    </row>
    <row r="87" spans="1:8" ht="15.75">
      <c r="A87" s="433" t="s">
        <v>62</v>
      </c>
      <c r="B87" s="5416" t="s">
        <v>63</v>
      </c>
      <c r="C87" s="5417"/>
      <c r="D87" s="434" t="s">
        <v>64</v>
      </c>
      <c r="E87" s="435" t="s">
        <v>65</v>
      </c>
      <c r="F87" s="6245" t="s">
        <v>66</v>
      </c>
      <c r="G87" s="6248"/>
    </row>
    <row r="88" spans="1:8" ht="15.75">
      <c r="A88" s="436" t="s">
        <v>67</v>
      </c>
      <c r="B88" s="5418"/>
      <c r="C88" s="5419"/>
      <c r="D88" s="437" t="s">
        <v>0</v>
      </c>
      <c r="E88" s="438"/>
      <c r="F88" s="347"/>
      <c r="G88" s="351"/>
      <c r="H88" s="1152">
        <v>1</v>
      </c>
    </row>
    <row r="89" spans="1:8" ht="15.75">
      <c r="A89" s="439"/>
      <c r="B89" s="393" t="str">
        <f>VLOOKUP(D89,Accounts!B4:C254,2,FALSE)</f>
        <v>Accumulated Surplus (Deficit)</v>
      </c>
      <c r="C89" s="1747"/>
      <c r="D89" s="271">
        <v>3010101000</v>
      </c>
      <c r="E89" s="7"/>
      <c r="F89" s="347"/>
      <c r="G89" s="351"/>
      <c r="H89" s="1152">
        <f>H88+1</f>
        <v>2</v>
      </c>
    </row>
    <row r="90" spans="1:8" ht="15.75">
      <c r="A90" s="439"/>
      <c r="B90" s="393"/>
      <c r="C90" s="1747" t="str">
        <f>VLOOKUP(D90,Accounts!B4:C254,2,FALSE)</f>
        <v>Cash - Treasury/Agency Deposit, Regular</v>
      </c>
      <c r="D90" s="271">
        <v>1010401000</v>
      </c>
      <c r="E90" s="7"/>
      <c r="F90" s="347"/>
      <c r="G90" s="351"/>
      <c r="H90" s="1152">
        <f t="shared" ref="H90:H153" si="0">H89+1</f>
        <v>3</v>
      </c>
    </row>
    <row r="91" spans="1:8" ht="15.75">
      <c r="A91" s="439"/>
      <c r="B91" s="393"/>
      <c r="C91" s="415"/>
      <c r="D91" s="271"/>
      <c r="E91" s="7"/>
      <c r="F91" s="347"/>
      <c r="G91" s="351"/>
      <c r="H91" s="1152">
        <f t="shared" si="0"/>
        <v>4</v>
      </c>
    </row>
    <row r="92" spans="1:8" ht="15.75">
      <c r="A92" s="439"/>
      <c r="B92" s="393"/>
      <c r="C92" s="1005"/>
      <c r="D92" s="1006"/>
      <c r="E92" s="7"/>
      <c r="F92" s="347"/>
      <c r="G92" s="351"/>
      <c r="H92" s="1152">
        <f t="shared" si="0"/>
        <v>5</v>
      </c>
    </row>
    <row r="93" spans="1:8" ht="15.75">
      <c r="A93" s="439"/>
      <c r="B93" s="393"/>
      <c r="C93" s="415" t="s">
        <v>3353</v>
      </c>
      <c r="D93" s="271"/>
      <c r="E93" s="7"/>
      <c r="F93" s="347"/>
      <c r="G93" s="351"/>
      <c r="H93" s="1152">
        <f t="shared" si="0"/>
        <v>6</v>
      </c>
    </row>
    <row r="94" spans="1:8" ht="15.75">
      <c r="A94" s="439"/>
      <c r="B94" s="393"/>
      <c r="C94" s="415"/>
      <c r="D94" s="271"/>
      <c r="E94" s="7"/>
      <c r="F94" s="347"/>
      <c r="G94" s="351"/>
    </row>
    <row r="95" spans="1:8" ht="15.75">
      <c r="A95" s="439"/>
      <c r="B95" s="393"/>
      <c r="C95" s="415"/>
      <c r="D95" s="271"/>
      <c r="E95" s="7"/>
      <c r="F95" s="347"/>
      <c r="G95" s="351"/>
      <c r="H95" s="1152">
        <f>H93+1</f>
        <v>7</v>
      </c>
    </row>
    <row r="96" spans="1:8" ht="15.75">
      <c r="A96" s="439"/>
      <c r="B96" s="393"/>
      <c r="C96" s="415"/>
      <c r="D96" s="271"/>
      <c r="E96" s="7"/>
      <c r="F96" s="347"/>
      <c r="G96" s="351"/>
      <c r="H96" s="1152">
        <f t="shared" si="0"/>
        <v>8</v>
      </c>
    </row>
    <row r="97" spans="1:13" ht="15.75">
      <c r="A97" s="439"/>
      <c r="B97" s="1701"/>
      <c r="C97" s="415"/>
      <c r="D97" s="1170"/>
      <c r="E97" s="471"/>
      <c r="F97" s="472"/>
      <c r="G97" s="1083"/>
      <c r="H97" s="1152">
        <f t="shared" si="0"/>
        <v>9</v>
      </c>
    </row>
    <row r="98" spans="1:13" ht="15.75">
      <c r="A98" s="439"/>
      <c r="B98" s="1701"/>
      <c r="C98" s="415"/>
      <c r="D98" s="1170"/>
      <c r="E98" s="1834"/>
      <c r="F98" s="472"/>
      <c r="G98" s="1753"/>
      <c r="H98" s="1152">
        <f t="shared" si="0"/>
        <v>10</v>
      </c>
    </row>
    <row r="99" spans="1:13" ht="15.75">
      <c r="A99" s="439"/>
      <c r="B99" s="393"/>
      <c r="C99" s="2112"/>
      <c r="D99" s="389"/>
      <c r="E99" s="1659"/>
      <c r="F99" s="349"/>
      <c r="G99" s="2111"/>
      <c r="H99" s="1152">
        <f t="shared" si="0"/>
        <v>11</v>
      </c>
    </row>
    <row r="100" spans="1:13" ht="15.75">
      <c r="A100" s="439"/>
      <c r="B100" s="393"/>
      <c r="C100" s="272"/>
      <c r="D100" s="389"/>
      <c r="E100" s="1659"/>
      <c r="F100" s="349"/>
      <c r="G100" s="2111"/>
      <c r="H100" s="1152">
        <f t="shared" si="0"/>
        <v>12</v>
      </c>
    </row>
    <row r="101" spans="1:13" ht="15.75">
      <c r="A101" s="439"/>
      <c r="B101" s="393"/>
      <c r="C101" s="272"/>
      <c r="D101" s="389"/>
      <c r="E101" s="1659"/>
      <c r="F101" s="349"/>
      <c r="G101" s="2111"/>
      <c r="H101" s="1152">
        <f t="shared" si="0"/>
        <v>13</v>
      </c>
    </row>
    <row r="102" spans="1:13" ht="15.75">
      <c r="A102" s="439"/>
      <c r="B102" s="393"/>
      <c r="C102" s="2112"/>
      <c r="D102" s="389"/>
      <c r="E102" s="7"/>
      <c r="F102" s="349"/>
      <c r="G102" s="2111"/>
      <c r="H102" s="1152">
        <f t="shared" si="0"/>
        <v>14</v>
      </c>
    </row>
    <row r="103" spans="1:13" ht="15.75">
      <c r="A103" s="439"/>
      <c r="B103" s="393"/>
      <c r="C103" s="1175"/>
      <c r="D103" s="271"/>
      <c r="E103" s="7"/>
      <c r="F103" s="347"/>
      <c r="G103" s="351"/>
      <c r="H103" s="1152">
        <f t="shared" si="0"/>
        <v>15</v>
      </c>
    </row>
    <row r="104" spans="1:13" ht="15.75">
      <c r="A104" s="439"/>
      <c r="B104" s="393"/>
      <c r="C104" s="272"/>
      <c r="D104" s="271"/>
      <c r="E104" s="7"/>
      <c r="F104" s="347"/>
      <c r="G104" s="351"/>
      <c r="H104" s="1152">
        <f t="shared" si="0"/>
        <v>16</v>
      </c>
    </row>
    <row r="105" spans="1:13" ht="15.75">
      <c r="A105" s="440"/>
      <c r="B105" s="393"/>
      <c r="C105" s="272"/>
      <c r="D105" s="271"/>
      <c r="E105" s="7"/>
      <c r="F105" s="349"/>
      <c r="G105" s="351"/>
      <c r="H105" s="1152">
        <f t="shared" si="0"/>
        <v>17</v>
      </c>
    </row>
    <row r="106" spans="1:13" ht="15.75">
      <c r="A106" s="440"/>
      <c r="B106" s="393"/>
      <c r="C106" s="2112"/>
      <c r="D106" s="271"/>
      <c r="E106" s="7"/>
      <c r="F106" s="349"/>
      <c r="G106" s="351"/>
      <c r="H106" s="1152">
        <f t="shared" si="0"/>
        <v>18</v>
      </c>
    </row>
    <row r="107" spans="1:13" ht="15.75">
      <c r="A107" s="440"/>
      <c r="B107" s="393"/>
      <c r="C107" s="272"/>
      <c r="D107" s="271"/>
      <c r="E107" s="7"/>
      <c r="F107" s="349"/>
      <c r="G107" s="351"/>
      <c r="H107" s="1152">
        <f t="shared" si="0"/>
        <v>19</v>
      </c>
    </row>
    <row r="108" spans="1:13" ht="15.75">
      <c r="A108" s="440"/>
      <c r="B108" s="393"/>
      <c r="C108" s="273"/>
      <c r="D108" s="389"/>
      <c r="E108" s="7"/>
      <c r="F108" s="349"/>
      <c r="G108" s="351"/>
      <c r="H108" s="1152">
        <f t="shared" si="0"/>
        <v>20</v>
      </c>
    </row>
    <row r="109" spans="1:13" s="446" customFormat="1" ht="15.75">
      <c r="A109" s="441"/>
      <c r="B109" s="30" t="s">
        <v>70</v>
      </c>
      <c r="C109" s="31"/>
      <c r="D109" s="442"/>
      <c r="E109" s="443"/>
      <c r="F109" s="444">
        <f>SUM(F89:F108)</f>
        <v>0</v>
      </c>
      <c r="G109" s="445">
        <f>SUM(G89:G108)</f>
        <v>0</v>
      </c>
      <c r="H109" s="1152">
        <f t="shared" si="0"/>
        <v>21</v>
      </c>
      <c r="I109" s="447"/>
      <c r="J109" s="447"/>
      <c r="K109" s="448"/>
      <c r="M109" s="447"/>
    </row>
    <row r="110" spans="1:13" ht="15.75">
      <c r="A110" s="449"/>
      <c r="B110" s="32"/>
      <c r="C110" s="33"/>
      <c r="D110" s="271"/>
      <c r="E110" s="11"/>
      <c r="F110" s="349"/>
      <c r="G110" s="450">
        <f>F109-G109</f>
        <v>0</v>
      </c>
      <c r="H110" s="1152">
        <f t="shared" si="0"/>
        <v>22</v>
      </c>
    </row>
    <row r="111" spans="1:13" ht="15.75">
      <c r="A111" s="5383" t="s">
        <v>71</v>
      </c>
      <c r="B111" s="5384"/>
      <c r="C111" s="34"/>
      <c r="D111" s="5971" t="s">
        <v>2540</v>
      </c>
      <c r="E111" s="5384"/>
      <c r="F111" s="5385"/>
      <c r="G111" s="5386"/>
      <c r="H111" s="1152">
        <f t="shared" si="0"/>
        <v>23</v>
      </c>
    </row>
    <row r="112" spans="1:13" ht="15.75">
      <c r="A112" s="451"/>
      <c r="B112" s="452"/>
      <c r="C112" s="452"/>
      <c r="D112" s="453"/>
      <c r="E112" s="13"/>
      <c r="F112" s="426"/>
      <c r="G112" s="427"/>
      <c r="H112" s="1152">
        <f t="shared" si="0"/>
        <v>24</v>
      </c>
    </row>
    <row r="113" spans="1:8" ht="15.75">
      <c r="A113" s="454"/>
      <c r="B113" s="274"/>
      <c r="C113" s="390" t="s">
        <v>3001</v>
      </c>
      <c r="D113" s="455"/>
      <c r="E113" s="391" t="s">
        <v>3026</v>
      </c>
      <c r="F113" s="456"/>
      <c r="G113" s="457"/>
      <c r="H113" s="1152">
        <f t="shared" si="0"/>
        <v>25</v>
      </c>
    </row>
    <row r="114" spans="1:8" ht="15.75">
      <c r="A114" s="451"/>
      <c r="B114" s="274"/>
      <c r="C114" s="274" t="s">
        <v>3003</v>
      </c>
      <c r="D114" s="455" t="s">
        <v>2541</v>
      </c>
      <c r="E114" s="274" t="s">
        <v>299</v>
      </c>
      <c r="F114" s="458"/>
      <c r="G114" s="457"/>
      <c r="H114" s="1152">
        <f t="shared" si="0"/>
        <v>26</v>
      </c>
    </row>
    <row r="115" spans="1:8" ht="16.5" thickBot="1">
      <c r="A115" s="464"/>
      <c r="B115" s="465"/>
      <c r="C115" s="465"/>
      <c r="D115" s="466"/>
      <c r="E115" s="467"/>
      <c r="F115" s="468"/>
      <c r="G115" s="469"/>
      <c r="H115" s="1152">
        <f t="shared" si="0"/>
        <v>27</v>
      </c>
    </row>
    <row r="116" spans="1:8" ht="15.75">
      <c r="A116" s="13"/>
      <c r="B116" s="997"/>
      <c r="C116" s="997"/>
      <c r="D116" s="998"/>
      <c r="E116" s="13"/>
      <c r="F116" s="426"/>
      <c r="G116" s="426"/>
      <c r="H116" s="1152">
        <f t="shared" si="0"/>
        <v>28</v>
      </c>
    </row>
    <row r="117" spans="1:8" ht="15.75" thickBot="1">
      <c r="A117" s="1004"/>
      <c r="B117" s="1005"/>
      <c r="C117" s="1005"/>
      <c r="D117" s="1006"/>
      <c r="E117" s="1004"/>
      <c r="F117" s="1004"/>
      <c r="G117" s="1004"/>
      <c r="H117" s="1152">
        <f t="shared" si="0"/>
        <v>29</v>
      </c>
    </row>
    <row r="118" spans="1:8" ht="25.5" customHeight="1">
      <c r="A118" s="420"/>
      <c r="B118" s="5460" t="s">
        <v>60</v>
      </c>
      <c r="C118" s="5460"/>
      <c r="D118" s="5461"/>
      <c r="E118" s="421"/>
      <c r="F118" s="5667" t="s">
        <v>3317</v>
      </c>
      <c r="G118" s="5668"/>
      <c r="H118" s="1152">
        <f t="shared" si="0"/>
        <v>30</v>
      </c>
    </row>
    <row r="119" spans="1:8" ht="22.5">
      <c r="A119" s="424" t="s">
        <v>2722</v>
      </c>
      <c r="B119" s="6243" t="s">
        <v>2538</v>
      </c>
      <c r="C119" s="6243"/>
      <c r="D119" s="6244"/>
      <c r="E119" s="425"/>
      <c r="F119" s="5533" t="s">
        <v>3315</v>
      </c>
      <c r="G119" s="5534"/>
      <c r="H119" s="1152">
        <f t="shared" si="0"/>
        <v>31</v>
      </c>
    </row>
    <row r="120" spans="1:8" ht="22.5">
      <c r="A120" s="424" t="s">
        <v>2723</v>
      </c>
      <c r="B120" s="6241">
        <v>1</v>
      </c>
      <c r="C120" s="6241"/>
      <c r="D120" s="6242"/>
      <c r="E120" s="425"/>
      <c r="F120" s="426"/>
      <c r="G120" s="427"/>
      <c r="H120" s="1152">
        <f t="shared" si="0"/>
        <v>32</v>
      </c>
    </row>
    <row r="121" spans="1:8" ht="15.75">
      <c r="A121" s="428"/>
      <c r="B121" s="27"/>
      <c r="C121" s="27"/>
      <c r="D121" s="429"/>
      <c r="E121" s="2"/>
      <c r="F121" s="346"/>
      <c r="G121" s="459"/>
      <c r="H121" s="1152">
        <f t="shared" si="0"/>
        <v>33</v>
      </c>
    </row>
    <row r="122" spans="1:8" ht="15.75">
      <c r="A122" s="432"/>
      <c r="B122" s="5413" t="s">
        <v>61</v>
      </c>
      <c r="C122" s="5414"/>
      <c r="D122" s="5414"/>
      <c r="E122" s="5414"/>
      <c r="F122" s="5414"/>
      <c r="G122" s="5464"/>
      <c r="H122" s="1152">
        <f t="shared" si="0"/>
        <v>34</v>
      </c>
    </row>
    <row r="123" spans="1:8" ht="15.75">
      <c r="A123" s="433" t="s">
        <v>62</v>
      </c>
      <c r="B123" s="5416" t="s">
        <v>63</v>
      </c>
      <c r="C123" s="5417"/>
      <c r="D123" s="434" t="s">
        <v>64</v>
      </c>
      <c r="E123" s="435" t="s">
        <v>65</v>
      </c>
      <c r="F123" s="6245" t="s">
        <v>66</v>
      </c>
      <c r="G123" s="6248"/>
      <c r="H123" s="1152">
        <f t="shared" si="0"/>
        <v>35</v>
      </c>
    </row>
    <row r="124" spans="1:8" ht="15.75">
      <c r="A124" s="436" t="s">
        <v>67</v>
      </c>
      <c r="B124" s="5418"/>
      <c r="C124" s="5419"/>
      <c r="D124" s="437" t="s">
        <v>0</v>
      </c>
      <c r="E124" s="438"/>
      <c r="F124" s="347" t="s">
        <v>68</v>
      </c>
      <c r="G124" s="351" t="s">
        <v>69</v>
      </c>
      <c r="H124" s="1152">
        <f t="shared" si="0"/>
        <v>36</v>
      </c>
    </row>
    <row r="125" spans="1:8" ht="15.75">
      <c r="A125" s="436"/>
      <c r="B125" s="393"/>
      <c r="C125" s="415"/>
      <c r="D125" s="271"/>
      <c r="E125" s="7"/>
      <c r="F125" s="347"/>
      <c r="G125" s="351"/>
      <c r="H125" s="1152">
        <f t="shared" si="0"/>
        <v>37</v>
      </c>
    </row>
    <row r="126" spans="1:8" ht="15.75">
      <c r="A126" s="439"/>
      <c r="B126" s="393" t="str">
        <f>VLOOKUP(D126,Accounts!B4:C254,2,FALSE)</f>
        <v>Cash - Collecting Officers</v>
      </c>
      <c r="C126" s="393"/>
      <c r="D126" s="437">
        <v>1010101000</v>
      </c>
      <c r="E126" s="438"/>
      <c r="F126" s="347"/>
      <c r="G126" s="351"/>
      <c r="H126" s="1152">
        <f t="shared" si="0"/>
        <v>38</v>
      </c>
    </row>
    <row r="127" spans="1:8" ht="15.75">
      <c r="A127" s="439"/>
      <c r="B127" s="393" t="s">
        <v>192</v>
      </c>
      <c r="C127" s="415"/>
      <c r="D127" s="271">
        <v>1010401000</v>
      </c>
      <c r="E127" s="7"/>
      <c r="F127" s="347"/>
      <c r="G127" s="351"/>
      <c r="H127" s="1152">
        <f t="shared" si="0"/>
        <v>39</v>
      </c>
    </row>
    <row r="128" spans="1:8" ht="15.75">
      <c r="A128" s="439"/>
      <c r="B128" s="393"/>
      <c r="C128" s="415" t="str">
        <f>VLOOKUP(D128,Accounts!B35:C289,2,FALSE)</f>
        <v>Clearance and Certification Fees</v>
      </c>
      <c r="D128" s="271">
        <v>4020104001</v>
      </c>
      <c r="E128" s="7"/>
      <c r="F128" s="347"/>
      <c r="G128" s="351"/>
      <c r="H128" s="1152">
        <f t="shared" si="0"/>
        <v>40</v>
      </c>
    </row>
    <row r="129" spans="1:13" ht="15.75">
      <c r="A129" s="439"/>
      <c r="B129" s="393"/>
      <c r="C129" s="415" t="str">
        <f>VLOOKUP(D129,Accounts!B4:C254,2,FALSE)</f>
        <v>Cash - Collecting Officers</v>
      </c>
      <c r="D129" s="271">
        <v>1010101000</v>
      </c>
      <c r="E129" s="7"/>
      <c r="F129" s="347"/>
      <c r="G129" s="351"/>
      <c r="H129" s="1152">
        <f t="shared" si="0"/>
        <v>41</v>
      </c>
    </row>
    <row r="130" spans="1:13" ht="15.75">
      <c r="A130" s="440"/>
      <c r="B130" s="1110"/>
      <c r="E130" s="7"/>
      <c r="F130" s="349"/>
      <c r="G130" s="351"/>
      <c r="H130" s="1152">
        <f t="shared" si="0"/>
        <v>42</v>
      </c>
    </row>
    <row r="131" spans="1:13" s="16" customFormat="1" ht="15.75">
      <c r="A131" s="440"/>
      <c r="B131" s="393"/>
      <c r="C131" s="2112" t="s">
        <v>2539</v>
      </c>
      <c r="D131" s="389"/>
      <c r="E131" s="7"/>
      <c r="F131" s="349"/>
      <c r="G131" s="351"/>
      <c r="H131" s="1152">
        <f t="shared" si="0"/>
        <v>43</v>
      </c>
      <c r="I131" s="919"/>
      <c r="J131" s="919"/>
      <c r="K131" s="1095"/>
      <c r="M131" s="919"/>
    </row>
    <row r="132" spans="1:13" ht="15.75">
      <c r="A132" s="440"/>
      <c r="B132" s="393"/>
      <c r="C132" s="272" t="s">
        <v>3316</v>
      </c>
      <c r="D132" s="389"/>
      <c r="E132" s="7"/>
      <c r="F132" s="349"/>
      <c r="G132" s="351"/>
      <c r="H132" s="1152">
        <f t="shared" si="0"/>
        <v>44</v>
      </c>
    </row>
    <row r="133" spans="1:13" ht="15.75">
      <c r="A133" s="440"/>
      <c r="B133" s="393"/>
      <c r="C133" s="272" t="s">
        <v>2726</v>
      </c>
      <c r="D133" s="271"/>
      <c r="E133" s="7"/>
      <c r="F133" s="347"/>
      <c r="G133" s="351"/>
      <c r="H133" s="1152">
        <f t="shared" si="0"/>
        <v>45</v>
      </c>
    </row>
    <row r="134" spans="1:13" ht="15.75">
      <c r="A134" s="440"/>
      <c r="B134" s="1701"/>
      <c r="C134" s="1702"/>
      <c r="D134" s="1170"/>
      <c r="E134" s="7"/>
      <c r="F134" s="472"/>
      <c r="G134" s="1083"/>
      <c r="H134" s="1152">
        <f t="shared" si="0"/>
        <v>46</v>
      </c>
    </row>
    <row r="135" spans="1:13" ht="15.75">
      <c r="A135" s="440"/>
      <c r="B135" s="1701"/>
      <c r="C135" s="1702"/>
      <c r="D135" s="1170"/>
      <c r="E135" s="7"/>
      <c r="F135" s="472"/>
      <c r="G135" s="1753"/>
      <c r="H135" s="1152">
        <f t="shared" si="0"/>
        <v>47</v>
      </c>
    </row>
    <row r="136" spans="1:13" ht="15.75">
      <c r="A136" s="440"/>
      <c r="B136" s="1701"/>
      <c r="C136" s="393"/>
      <c r="D136" s="1170"/>
      <c r="E136" s="7"/>
      <c r="F136" s="472"/>
      <c r="G136" s="1753"/>
      <c r="H136" s="1152">
        <f t="shared" si="0"/>
        <v>48</v>
      </c>
    </row>
    <row r="137" spans="1:13" ht="15.75">
      <c r="A137" s="440"/>
      <c r="B137" s="1701"/>
      <c r="C137" s="416"/>
      <c r="D137" s="1170"/>
      <c r="E137" s="7"/>
      <c r="F137" s="472"/>
      <c r="G137" s="1753"/>
      <c r="H137" s="1152">
        <f t="shared" si="0"/>
        <v>49</v>
      </c>
    </row>
    <row r="138" spans="1:13" ht="15.75">
      <c r="A138" s="440"/>
      <c r="B138" s="1701"/>
      <c r="C138" s="416"/>
      <c r="D138" s="1170"/>
      <c r="E138" s="7"/>
      <c r="F138" s="472"/>
      <c r="G138" s="1753"/>
      <c r="H138" s="1152">
        <f t="shared" si="0"/>
        <v>50</v>
      </c>
    </row>
    <row r="139" spans="1:13" ht="15.75">
      <c r="A139" s="440"/>
      <c r="B139" s="393"/>
      <c r="C139" s="2112"/>
      <c r="D139" s="389"/>
      <c r="E139" s="7"/>
      <c r="F139" s="347"/>
      <c r="G139" s="351"/>
      <c r="H139" s="1152">
        <f t="shared" si="0"/>
        <v>51</v>
      </c>
    </row>
    <row r="140" spans="1:13" ht="15.75">
      <c r="A140" s="440"/>
      <c r="B140" s="393"/>
      <c r="C140" s="272"/>
      <c r="D140" s="389"/>
      <c r="E140" s="7"/>
      <c r="F140" s="347"/>
      <c r="G140" s="351"/>
      <c r="H140" s="1152">
        <f t="shared" si="0"/>
        <v>52</v>
      </c>
    </row>
    <row r="141" spans="1:13" ht="15.75">
      <c r="A141" s="440"/>
      <c r="B141" s="393"/>
      <c r="C141" s="272"/>
      <c r="D141" s="389"/>
      <c r="E141" s="7"/>
      <c r="F141" s="349"/>
      <c r="G141" s="351"/>
      <c r="H141" s="1152">
        <f t="shared" si="0"/>
        <v>53</v>
      </c>
    </row>
    <row r="142" spans="1:13" ht="15.75">
      <c r="A142" s="440"/>
      <c r="B142" s="393"/>
      <c r="C142" s="415"/>
      <c r="D142" s="271"/>
      <c r="E142" s="7"/>
      <c r="F142" s="349"/>
      <c r="G142" s="351"/>
      <c r="H142" s="1152">
        <f t="shared" si="0"/>
        <v>54</v>
      </c>
    </row>
    <row r="143" spans="1:13" ht="15.75">
      <c r="A143" s="440"/>
      <c r="B143" s="393"/>
      <c r="C143" s="1003"/>
      <c r="D143" s="271"/>
      <c r="E143" s="7"/>
      <c r="F143" s="349"/>
      <c r="G143" s="351"/>
      <c r="H143" s="1152">
        <f t="shared" si="0"/>
        <v>55</v>
      </c>
    </row>
    <row r="144" spans="1:13" ht="15.75">
      <c r="A144" s="440"/>
      <c r="B144" s="1110"/>
      <c r="C144" s="2112"/>
      <c r="D144" s="271"/>
      <c r="E144" s="7"/>
      <c r="F144" s="349"/>
      <c r="G144" s="351"/>
      <c r="H144" s="1152">
        <f t="shared" si="0"/>
        <v>56</v>
      </c>
    </row>
    <row r="145" spans="1:8" ht="15.75">
      <c r="A145" s="440"/>
      <c r="B145" s="393"/>
      <c r="C145" s="272"/>
      <c r="D145" s="389"/>
      <c r="E145" s="7"/>
      <c r="F145" s="349"/>
      <c r="G145" s="351"/>
      <c r="H145" s="1152">
        <f t="shared" si="0"/>
        <v>57</v>
      </c>
    </row>
    <row r="146" spans="1:8" ht="15.75">
      <c r="A146" s="440"/>
      <c r="B146" s="393"/>
      <c r="C146" s="273"/>
      <c r="D146" s="389"/>
      <c r="E146" s="7"/>
      <c r="F146" s="349"/>
      <c r="G146" s="351"/>
      <c r="H146" s="1152">
        <f t="shared" si="0"/>
        <v>58</v>
      </c>
    </row>
    <row r="147" spans="1:8" ht="15.75">
      <c r="A147" s="440"/>
      <c r="B147" s="393"/>
      <c r="C147" s="273"/>
      <c r="D147" s="389"/>
      <c r="E147" s="7"/>
      <c r="F147" s="349"/>
      <c r="G147" s="351"/>
      <c r="H147" s="1152">
        <f t="shared" si="0"/>
        <v>59</v>
      </c>
    </row>
    <row r="148" spans="1:8" ht="15.75">
      <c r="A148" s="449"/>
      <c r="B148" s="30" t="s">
        <v>70</v>
      </c>
      <c r="C148" s="31"/>
      <c r="D148" s="442"/>
      <c r="E148" s="10"/>
      <c r="F148" s="350">
        <f>SUM(F125:F142)</f>
        <v>0</v>
      </c>
      <c r="G148" s="460">
        <f>SUM(G125:G142)</f>
        <v>0</v>
      </c>
      <c r="H148" s="1152">
        <f t="shared" si="0"/>
        <v>60</v>
      </c>
    </row>
    <row r="149" spans="1:8" ht="15.75">
      <c r="A149" s="449"/>
      <c r="B149" s="32"/>
      <c r="C149" s="33"/>
      <c r="D149" s="271"/>
      <c r="E149" s="11"/>
      <c r="F149" s="461"/>
      <c r="G149" s="450">
        <f>F148-G148</f>
        <v>0</v>
      </c>
      <c r="H149" s="1152">
        <f t="shared" si="0"/>
        <v>61</v>
      </c>
    </row>
    <row r="150" spans="1:8" ht="15.75">
      <c r="A150" s="5383" t="s">
        <v>71</v>
      </c>
      <c r="B150" s="5384"/>
      <c r="C150" s="34"/>
      <c r="D150" s="5971" t="s">
        <v>2540</v>
      </c>
      <c r="E150" s="5384"/>
      <c r="F150" s="5385"/>
      <c r="G150" s="5386"/>
      <c r="H150" s="1152">
        <f t="shared" si="0"/>
        <v>62</v>
      </c>
    </row>
    <row r="151" spans="1:8" ht="15.75">
      <c r="A151" s="451"/>
      <c r="B151" s="452"/>
      <c r="C151" s="452"/>
      <c r="D151" s="453"/>
      <c r="E151" s="13"/>
      <c r="F151" s="426"/>
      <c r="G151" s="427"/>
      <c r="H151" s="1152">
        <f t="shared" si="0"/>
        <v>63</v>
      </c>
    </row>
    <row r="152" spans="1:8" ht="15.75">
      <c r="A152" s="454"/>
      <c r="B152" s="274"/>
      <c r="C152" s="390" t="s">
        <v>3023</v>
      </c>
      <c r="D152" s="462"/>
      <c r="E152" s="391" t="s">
        <v>3026</v>
      </c>
      <c r="F152" s="426"/>
      <c r="G152" s="427"/>
      <c r="H152" s="1152">
        <f t="shared" si="0"/>
        <v>64</v>
      </c>
    </row>
    <row r="153" spans="1:8" ht="16.5" thickBot="1">
      <c r="A153" s="1007"/>
      <c r="B153" s="1008"/>
      <c r="C153" s="274" t="s">
        <v>3024</v>
      </c>
      <c r="D153" s="466" t="s">
        <v>2541</v>
      </c>
      <c r="E153" s="1008" t="s">
        <v>299</v>
      </c>
      <c r="F153" s="478"/>
      <c r="G153" s="469"/>
      <c r="H153" s="1152">
        <f t="shared" si="0"/>
        <v>65</v>
      </c>
    </row>
    <row r="154" spans="1:8" ht="16.5" thickBot="1">
      <c r="A154" s="464"/>
      <c r="B154" s="465"/>
      <c r="C154" s="465"/>
      <c r="D154" s="466"/>
      <c r="E154" s="467"/>
      <c r="F154" s="468"/>
      <c r="G154" s="469"/>
      <c r="H154" s="1152">
        <f t="shared" ref="H154:H214" si="1">H153+1</f>
        <v>66</v>
      </c>
    </row>
    <row r="155" spans="1:8" ht="22.5">
      <c r="A155" s="420"/>
      <c r="B155" s="5460" t="s">
        <v>60</v>
      </c>
      <c r="C155" s="5460"/>
      <c r="D155" s="5461"/>
      <c r="E155" s="421"/>
      <c r="F155" s="6207" t="s">
        <v>3027</v>
      </c>
      <c r="G155" s="6208"/>
      <c r="H155" s="1152">
        <f t="shared" si="1"/>
        <v>67</v>
      </c>
    </row>
    <row r="156" spans="1:8" ht="25.5" customHeight="1">
      <c r="A156" s="424" t="s">
        <v>2722</v>
      </c>
      <c r="B156" s="6243" t="s">
        <v>2538</v>
      </c>
      <c r="C156" s="6243"/>
      <c r="D156" s="6244"/>
      <c r="E156" s="425"/>
      <c r="F156" s="5619" t="str">
        <f>F119</f>
        <v>Date: December 31, 2021</v>
      </c>
      <c r="G156" s="5620"/>
      <c r="H156" s="1152">
        <f t="shared" si="1"/>
        <v>68</v>
      </c>
    </row>
    <row r="157" spans="1:8" ht="22.5">
      <c r="A157" s="424" t="s">
        <v>2723</v>
      </c>
      <c r="B157" s="6241">
        <v>1</v>
      </c>
      <c r="C157" s="6241"/>
      <c r="D157" s="6242"/>
      <c r="E157" s="425"/>
      <c r="F157" s="426"/>
      <c r="G157" s="427"/>
      <c r="H157" s="1152">
        <f t="shared" si="1"/>
        <v>69</v>
      </c>
    </row>
    <row r="158" spans="1:8" ht="15.75">
      <c r="A158" s="428"/>
      <c r="B158" s="27"/>
      <c r="C158" s="27"/>
      <c r="D158" s="429"/>
      <c r="E158" s="2"/>
      <c r="F158" s="430"/>
      <c r="G158" s="431"/>
      <c r="H158" s="1152">
        <f t="shared" si="1"/>
        <v>70</v>
      </c>
    </row>
    <row r="159" spans="1:8" ht="15.75">
      <c r="A159" s="432"/>
      <c r="B159" s="5413" t="s">
        <v>61</v>
      </c>
      <c r="C159" s="5414"/>
      <c r="D159" s="5414"/>
      <c r="E159" s="5414"/>
      <c r="F159" s="5414"/>
      <c r="G159" s="5464"/>
      <c r="H159" s="1152">
        <f t="shared" si="1"/>
        <v>71</v>
      </c>
    </row>
    <row r="160" spans="1:8" ht="15.75">
      <c r="A160" s="433" t="s">
        <v>62</v>
      </c>
      <c r="B160" s="5416" t="s">
        <v>63</v>
      </c>
      <c r="C160" s="5417"/>
      <c r="D160" s="434" t="s">
        <v>64</v>
      </c>
      <c r="E160" s="435" t="s">
        <v>65</v>
      </c>
      <c r="F160" s="6245" t="s">
        <v>66</v>
      </c>
      <c r="G160" s="6248"/>
      <c r="H160" s="1152">
        <f t="shared" si="1"/>
        <v>72</v>
      </c>
    </row>
    <row r="161" spans="1:8" ht="15.75">
      <c r="A161" s="436" t="s">
        <v>67</v>
      </c>
      <c r="B161" s="5418"/>
      <c r="C161" s="5419"/>
      <c r="D161" s="437" t="s">
        <v>0</v>
      </c>
      <c r="E161" s="438"/>
      <c r="F161" s="347" t="s">
        <v>68</v>
      </c>
      <c r="G161" s="351" t="s">
        <v>69</v>
      </c>
      <c r="H161" s="1152">
        <f t="shared" si="1"/>
        <v>73</v>
      </c>
    </row>
    <row r="162" spans="1:8" ht="15.75">
      <c r="A162" s="439"/>
      <c r="B162" s="393"/>
      <c r="C162" s="415"/>
      <c r="D162" s="271"/>
      <c r="E162" s="7"/>
      <c r="F162" s="347"/>
      <c r="G162" s="351"/>
      <c r="H162" s="1152">
        <f t="shared" si="1"/>
        <v>74</v>
      </c>
    </row>
    <row r="163" spans="1:8" ht="15.75">
      <c r="A163" s="439"/>
      <c r="B163" s="393" t="s">
        <v>189</v>
      </c>
      <c r="C163" s="415"/>
      <c r="D163" s="271">
        <v>10104030</v>
      </c>
      <c r="E163" s="7"/>
      <c r="F163" s="347"/>
      <c r="G163" s="351"/>
      <c r="H163" s="1152">
        <f t="shared" si="1"/>
        <v>75</v>
      </c>
    </row>
    <row r="164" spans="1:8" ht="15.75">
      <c r="A164" s="439"/>
      <c r="B164" s="393"/>
      <c r="C164" s="415" t="s">
        <v>74</v>
      </c>
      <c r="D164" s="271">
        <v>10101010</v>
      </c>
      <c r="E164" s="7"/>
      <c r="F164" s="347"/>
      <c r="G164" s="351"/>
      <c r="H164" s="1152">
        <f t="shared" si="1"/>
        <v>76</v>
      </c>
    </row>
    <row r="165" spans="1:8" ht="15.75">
      <c r="A165" s="439"/>
      <c r="B165" s="393"/>
      <c r="C165" s="415"/>
      <c r="D165" s="271"/>
      <c r="E165" s="7"/>
      <c r="F165" s="347"/>
      <c r="G165" s="351"/>
      <c r="H165" s="1152">
        <f t="shared" si="1"/>
        <v>77</v>
      </c>
    </row>
    <row r="166" spans="1:8" ht="15.75">
      <c r="A166" s="439"/>
      <c r="B166" s="393"/>
      <c r="C166" s="415" t="s">
        <v>3028</v>
      </c>
      <c r="D166" s="271"/>
      <c r="E166" s="7"/>
      <c r="F166" s="347"/>
      <c r="G166" s="351"/>
      <c r="H166" s="1152">
        <f t="shared" si="1"/>
        <v>78</v>
      </c>
    </row>
    <row r="167" spans="1:8" ht="15.75">
      <c r="A167" s="439"/>
      <c r="B167" s="393"/>
      <c r="C167" s="415" t="s">
        <v>3029</v>
      </c>
      <c r="D167" s="271"/>
      <c r="E167" s="7"/>
      <c r="F167" s="347"/>
      <c r="G167" s="351"/>
      <c r="H167" s="1152">
        <f t="shared" si="1"/>
        <v>79</v>
      </c>
    </row>
    <row r="168" spans="1:8" ht="15.75">
      <c r="A168" s="439"/>
      <c r="B168" s="393"/>
      <c r="C168" s="415" t="s">
        <v>3030</v>
      </c>
      <c r="D168" s="271"/>
      <c r="E168" s="7"/>
      <c r="F168" s="347"/>
      <c r="G168" s="351"/>
      <c r="H168" s="1152">
        <f t="shared" si="1"/>
        <v>80</v>
      </c>
    </row>
    <row r="169" spans="1:8" ht="15.75">
      <c r="A169" s="439"/>
      <c r="B169" s="393"/>
      <c r="C169" s="415" t="s">
        <v>2689</v>
      </c>
      <c r="D169" s="271"/>
      <c r="E169" s="7"/>
      <c r="F169" s="347"/>
      <c r="G169" s="351"/>
      <c r="H169" s="1152">
        <f t="shared" si="1"/>
        <v>81</v>
      </c>
    </row>
    <row r="170" spans="1:8" ht="15.75">
      <c r="A170" s="439"/>
      <c r="B170" s="393"/>
      <c r="C170" s="415"/>
      <c r="D170" s="271"/>
      <c r="E170" s="7"/>
      <c r="F170" s="347"/>
      <c r="G170" s="351"/>
      <c r="H170" s="1152">
        <f t="shared" si="1"/>
        <v>82</v>
      </c>
    </row>
    <row r="171" spans="1:8" ht="15.75">
      <c r="A171" s="439"/>
      <c r="B171" s="393"/>
      <c r="C171" s="415"/>
      <c r="D171" s="271"/>
      <c r="E171" s="7"/>
      <c r="F171" s="347"/>
      <c r="G171" s="351"/>
      <c r="H171" s="1152">
        <f t="shared" si="1"/>
        <v>83</v>
      </c>
    </row>
    <row r="172" spans="1:8" ht="15.75">
      <c r="A172" s="439"/>
      <c r="B172" s="393"/>
      <c r="C172" s="415"/>
      <c r="D172" s="271"/>
      <c r="E172" s="7"/>
      <c r="F172" s="347"/>
      <c r="G172" s="351"/>
      <c r="H172" s="1152">
        <f t="shared" si="1"/>
        <v>84</v>
      </c>
    </row>
    <row r="173" spans="1:8" ht="15.75">
      <c r="A173" s="439"/>
      <c r="B173" s="393"/>
      <c r="C173" s="415"/>
      <c r="D173" s="271"/>
      <c r="E173" s="7"/>
      <c r="F173" s="347"/>
      <c r="G173" s="351"/>
      <c r="H173" s="1152">
        <f t="shared" si="1"/>
        <v>85</v>
      </c>
    </row>
    <row r="174" spans="1:8" ht="15.75">
      <c r="A174" s="440"/>
      <c r="B174" s="393"/>
      <c r="C174" s="1003"/>
      <c r="D174" s="271"/>
      <c r="E174" s="7"/>
      <c r="F174" s="349"/>
      <c r="G174" s="351"/>
      <c r="H174" s="1152">
        <f t="shared" si="1"/>
        <v>86</v>
      </c>
    </row>
    <row r="175" spans="1:8" ht="15.75">
      <c r="A175" s="440"/>
      <c r="B175" s="393"/>
      <c r="C175" s="2112"/>
      <c r="D175" s="271"/>
      <c r="E175" s="7"/>
      <c r="F175" s="349"/>
      <c r="G175" s="351"/>
      <c r="H175" s="1152">
        <f t="shared" si="1"/>
        <v>87</v>
      </c>
    </row>
    <row r="176" spans="1:8" ht="15.75">
      <c r="A176" s="440"/>
      <c r="B176" s="393"/>
      <c r="C176" s="272"/>
      <c r="D176" s="271"/>
      <c r="E176" s="7"/>
      <c r="F176" s="349"/>
      <c r="G176" s="351"/>
      <c r="H176" s="1152">
        <f t="shared" si="1"/>
        <v>88</v>
      </c>
    </row>
    <row r="177" spans="1:13" ht="15.75">
      <c r="A177" s="440"/>
      <c r="B177" s="393"/>
      <c r="C177" s="273"/>
      <c r="D177" s="389"/>
      <c r="E177" s="7"/>
      <c r="F177" s="349"/>
      <c r="G177" s="351"/>
      <c r="H177" s="1152">
        <f t="shared" si="1"/>
        <v>89</v>
      </c>
    </row>
    <row r="178" spans="1:13" s="446" customFormat="1" ht="15.75">
      <c r="A178" s="441"/>
      <c r="B178" s="30" t="s">
        <v>70</v>
      </c>
      <c r="C178" s="31"/>
      <c r="D178" s="442"/>
      <c r="E178" s="443"/>
      <c r="F178" s="444">
        <f>SUM(F163:F166)</f>
        <v>0</v>
      </c>
      <c r="G178" s="444">
        <f>SUM(G163:G166)</f>
        <v>0</v>
      </c>
      <c r="H178" s="1152">
        <f t="shared" si="1"/>
        <v>90</v>
      </c>
      <c r="I178" s="447"/>
      <c r="J178" s="447"/>
      <c r="K178" s="448"/>
      <c r="M178" s="447"/>
    </row>
    <row r="179" spans="1:13" ht="15.75">
      <c r="A179" s="449"/>
      <c r="B179" s="32"/>
      <c r="C179" s="33"/>
      <c r="D179" s="271"/>
      <c r="E179" s="11"/>
      <c r="F179" s="349"/>
      <c r="G179" s="450">
        <f>F178-G178</f>
        <v>0</v>
      </c>
      <c r="H179" s="1152">
        <f t="shared" si="1"/>
        <v>91</v>
      </c>
    </row>
    <row r="180" spans="1:13" ht="15.75">
      <c r="A180" s="5383" t="s">
        <v>71</v>
      </c>
      <c r="B180" s="5384"/>
      <c r="C180" s="34"/>
      <c r="D180" s="5971" t="s">
        <v>2540</v>
      </c>
      <c r="E180" s="5384"/>
      <c r="F180" s="5385"/>
      <c r="G180" s="5386"/>
      <c r="H180" s="1152">
        <f t="shared" si="1"/>
        <v>92</v>
      </c>
    </row>
    <row r="181" spans="1:13" ht="15.75">
      <c r="A181" s="451"/>
      <c r="B181" s="452"/>
      <c r="C181" s="452"/>
      <c r="D181" s="453"/>
      <c r="E181" s="13"/>
      <c r="F181" s="426"/>
      <c r="G181" s="427"/>
      <c r="H181" s="1152">
        <f t="shared" si="1"/>
        <v>93</v>
      </c>
    </row>
    <row r="182" spans="1:13" ht="15.75">
      <c r="A182" s="454"/>
      <c r="B182" s="274"/>
      <c r="C182" s="390" t="s">
        <v>3023</v>
      </c>
      <c r="D182" s="455"/>
      <c r="E182" s="391" t="s">
        <v>3026</v>
      </c>
      <c r="F182" s="456"/>
      <c r="G182" s="457"/>
      <c r="H182" s="1152">
        <f t="shared" si="1"/>
        <v>94</v>
      </c>
    </row>
    <row r="183" spans="1:13" ht="15.75">
      <c r="A183" s="451"/>
      <c r="B183" s="274"/>
      <c r="C183" s="274" t="s">
        <v>3024</v>
      </c>
      <c r="D183" s="455" t="s">
        <v>2541</v>
      </c>
      <c r="E183" s="274" t="s">
        <v>299</v>
      </c>
      <c r="F183" s="458"/>
      <c r="G183" s="457"/>
      <c r="H183" s="1152">
        <f t="shared" si="1"/>
        <v>95</v>
      </c>
    </row>
    <row r="184" spans="1:13" ht="16.5" thickBot="1">
      <c r="A184" s="464"/>
      <c r="B184" s="465"/>
      <c r="C184" s="465"/>
      <c r="D184" s="466"/>
      <c r="E184" s="467"/>
      <c r="F184" s="468"/>
      <c r="G184" s="469"/>
      <c r="H184" s="1152">
        <f t="shared" si="1"/>
        <v>96</v>
      </c>
    </row>
    <row r="185" spans="1:13" ht="22.5">
      <c r="A185" s="420"/>
      <c r="B185" s="5460" t="s">
        <v>60</v>
      </c>
      <c r="C185" s="5460"/>
      <c r="D185" s="5461"/>
      <c r="E185" s="421"/>
      <c r="F185" s="6207" t="s">
        <v>3031</v>
      </c>
      <c r="G185" s="6208"/>
      <c r="H185" s="1152">
        <f t="shared" si="1"/>
        <v>97</v>
      </c>
    </row>
    <row r="186" spans="1:13" ht="22.5">
      <c r="A186" s="424" t="s">
        <v>2722</v>
      </c>
      <c r="B186" s="6243" t="s">
        <v>2538</v>
      </c>
      <c r="C186" s="6243"/>
      <c r="D186" s="6244"/>
      <c r="E186" s="425"/>
      <c r="F186" s="5619" t="str">
        <f>F156</f>
        <v>Date: December 31, 2021</v>
      </c>
      <c r="G186" s="5620"/>
      <c r="H186" s="1152">
        <f t="shared" si="1"/>
        <v>98</v>
      </c>
    </row>
    <row r="187" spans="1:13" ht="22.5">
      <c r="A187" s="424" t="s">
        <v>2723</v>
      </c>
      <c r="B187" s="6241">
        <v>1</v>
      </c>
      <c r="C187" s="6241"/>
      <c r="D187" s="6242"/>
      <c r="E187" s="425"/>
      <c r="F187" s="426"/>
      <c r="G187" s="427"/>
      <c r="H187" s="1152">
        <f t="shared" si="1"/>
        <v>99</v>
      </c>
    </row>
    <row r="188" spans="1:13" ht="15.75">
      <c r="A188" s="428"/>
      <c r="B188" s="27"/>
      <c r="C188" s="27"/>
      <c r="D188" s="429"/>
      <c r="E188" s="2"/>
      <c r="F188" s="430"/>
      <c r="G188" s="431"/>
      <c r="H188" s="1152">
        <f t="shared" si="1"/>
        <v>100</v>
      </c>
    </row>
    <row r="189" spans="1:13" ht="15.75">
      <c r="A189" s="432"/>
      <c r="B189" s="5413" t="s">
        <v>61</v>
      </c>
      <c r="C189" s="5414"/>
      <c r="D189" s="5414"/>
      <c r="E189" s="5414"/>
      <c r="F189" s="5414"/>
      <c r="G189" s="5464"/>
      <c r="H189" s="1152">
        <f t="shared" si="1"/>
        <v>101</v>
      </c>
    </row>
    <row r="190" spans="1:13" ht="15.75">
      <c r="A190" s="433" t="s">
        <v>62</v>
      </c>
      <c r="B190" s="5416" t="s">
        <v>63</v>
      </c>
      <c r="C190" s="5417"/>
      <c r="D190" s="434" t="s">
        <v>64</v>
      </c>
      <c r="E190" s="435" t="s">
        <v>65</v>
      </c>
      <c r="F190" s="6245" t="s">
        <v>66</v>
      </c>
      <c r="G190" s="6248"/>
      <c r="H190" s="1152">
        <f t="shared" si="1"/>
        <v>102</v>
      </c>
    </row>
    <row r="191" spans="1:13" ht="15.75">
      <c r="A191" s="436" t="s">
        <v>67</v>
      </c>
      <c r="B191" s="5418"/>
      <c r="C191" s="5419"/>
      <c r="D191" s="437" t="s">
        <v>0</v>
      </c>
      <c r="E191" s="438"/>
      <c r="F191" s="347" t="s">
        <v>68</v>
      </c>
      <c r="G191" s="351" t="s">
        <v>69</v>
      </c>
      <c r="H191" s="1152">
        <f t="shared" si="1"/>
        <v>103</v>
      </c>
    </row>
    <row r="192" spans="1:13" ht="15.75">
      <c r="A192" s="439"/>
      <c r="B192" s="393"/>
      <c r="C192" s="415"/>
      <c r="D192" s="271"/>
      <c r="E192" s="7"/>
      <c r="F192" s="347"/>
      <c r="G192" s="351"/>
      <c r="H192" s="1152">
        <f t="shared" si="1"/>
        <v>104</v>
      </c>
    </row>
    <row r="193" spans="1:8" ht="15.75">
      <c r="A193" s="439"/>
      <c r="B193" s="393"/>
      <c r="C193" s="415"/>
      <c r="D193" s="271"/>
      <c r="E193" s="7"/>
      <c r="F193" s="347"/>
      <c r="G193" s="351"/>
      <c r="H193" s="1152">
        <f t="shared" si="1"/>
        <v>105</v>
      </c>
    </row>
    <row r="194" spans="1:8" ht="15.75">
      <c r="A194" s="439"/>
      <c r="B194" s="393"/>
      <c r="C194" s="415"/>
      <c r="D194" s="271"/>
      <c r="E194" s="7"/>
      <c r="F194" s="347"/>
      <c r="G194" s="351"/>
      <c r="H194" s="1152">
        <f t="shared" si="1"/>
        <v>106</v>
      </c>
    </row>
    <row r="195" spans="1:8" ht="15.75">
      <c r="A195" s="439"/>
      <c r="B195" s="393"/>
      <c r="C195" s="415"/>
      <c r="D195" s="271"/>
      <c r="E195" s="7"/>
      <c r="F195" s="347"/>
      <c r="G195" s="351"/>
      <c r="H195" s="1152">
        <f t="shared" si="1"/>
        <v>107</v>
      </c>
    </row>
    <row r="196" spans="1:8" ht="15.75">
      <c r="A196" s="439"/>
      <c r="B196" s="393"/>
      <c r="C196" s="415"/>
      <c r="D196" s="271"/>
      <c r="E196" s="7"/>
      <c r="F196" s="347"/>
      <c r="G196" s="351"/>
      <c r="H196" s="1152">
        <f t="shared" si="1"/>
        <v>108</v>
      </c>
    </row>
    <row r="197" spans="1:8" ht="15.75">
      <c r="A197" s="439"/>
      <c r="B197" s="393"/>
      <c r="C197" s="415"/>
      <c r="D197" s="271"/>
      <c r="E197" s="7"/>
      <c r="F197" s="347"/>
      <c r="G197" s="351"/>
      <c r="H197" s="1152">
        <f t="shared" si="1"/>
        <v>109</v>
      </c>
    </row>
    <row r="198" spans="1:8" ht="15.75">
      <c r="A198" s="439"/>
      <c r="B198" s="393"/>
      <c r="C198" s="415"/>
      <c r="D198" s="271"/>
      <c r="E198" s="7"/>
      <c r="F198" s="347"/>
      <c r="G198" s="351"/>
      <c r="H198" s="1152">
        <f t="shared" si="1"/>
        <v>110</v>
      </c>
    </row>
    <row r="199" spans="1:8" ht="15.75">
      <c r="A199" s="439"/>
      <c r="B199" s="393"/>
      <c r="C199" s="415"/>
      <c r="D199" s="271"/>
      <c r="E199" s="7"/>
      <c r="F199" s="347"/>
      <c r="G199" s="351"/>
      <c r="H199" s="1152">
        <f t="shared" si="1"/>
        <v>111</v>
      </c>
    </row>
    <row r="200" spans="1:8" ht="15.75">
      <c r="A200" s="439"/>
      <c r="B200" s="393"/>
      <c r="C200" s="415"/>
      <c r="D200" s="271"/>
      <c r="E200" s="7"/>
      <c r="F200" s="347"/>
      <c r="G200" s="351"/>
      <c r="H200" s="1152">
        <f t="shared" si="1"/>
        <v>112</v>
      </c>
    </row>
    <row r="201" spans="1:8" ht="15.75">
      <c r="A201" s="439"/>
      <c r="B201" s="393" t="s">
        <v>79</v>
      </c>
      <c r="C201" s="415"/>
      <c r="D201" s="271">
        <v>19901040</v>
      </c>
      <c r="E201" s="7"/>
      <c r="F201" s="347"/>
      <c r="G201" s="351"/>
      <c r="H201" s="1152">
        <f t="shared" si="1"/>
        <v>113</v>
      </c>
    </row>
    <row r="202" spans="1:8" ht="15.75">
      <c r="A202" s="439"/>
      <c r="B202" s="393"/>
      <c r="C202" s="415" t="s">
        <v>194</v>
      </c>
      <c r="D202" s="271">
        <v>30101010</v>
      </c>
      <c r="E202" s="7"/>
      <c r="F202" s="347"/>
      <c r="G202" s="351"/>
      <c r="H202" s="1152">
        <f t="shared" si="1"/>
        <v>114</v>
      </c>
    </row>
    <row r="203" spans="1:8" ht="15.75">
      <c r="A203" s="439"/>
      <c r="B203" s="393"/>
      <c r="C203" s="415"/>
      <c r="D203" s="271"/>
      <c r="E203" s="7"/>
      <c r="F203" s="347"/>
      <c r="G203" s="351"/>
      <c r="H203" s="1152">
        <f t="shared" si="1"/>
        <v>115</v>
      </c>
    </row>
    <row r="204" spans="1:8" ht="15.75">
      <c r="A204" s="440"/>
      <c r="B204" s="393"/>
      <c r="C204" s="1003" t="s">
        <v>3032</v>
      </c>
      <c r="D204" s="271"/>
      <c r="E204" s="7"/>
      <c r="F204" s="349"/>
      <c r="G204" s="351"/>
      <c r="H204" s="1152">
        <f t="shared" si="1"/>
        <v>116</v>
      </c>
    </row>
    <row r="205" spans="1:8" ht="15.75">
      <c r="A205" s="440"/>
      <c r="B205" s="393"/>
      <c r="C205" s="2112" t="s">
        <v>2689</v>
      </c>
      <c r="D205" s="271"/>
      <c r="E205" s="7"/>
      <c r="F205" s="349"/>
      <c r="G205" s="351"/>
      <c r="H205" s="1152">
        <f t="shared" si="1"/>
        <v>117</v>
      </c>
    </row>
    <row r="206" spans="1:8" ht="15.75">
      <c r="A206" s="440"/>
      <c r="B206" s="393"/>
      <c r="C206" s="272"/>
      <c r="D206" s="271"/>
      <c r="E206" s="7"/>
      <c r="F206" s="349"/>
      <c r="G206" s="351"/>
      <c r="H206" s="1152">
        <f t="shared" si="1"/>
        <v>118</v>
      </c>
    </row>
    <row r="207" spans="1:8" ht="15.75">
      <c r="A207" s="440"/>
      <c r="B207" s="393"/>
      <c r="C207" s="273"/>
      <c r="D207" s="389"/>
      <c r="E207" s="7"/>
      <c r="F207" s="349"/>
      <c r="G207" s="351"/>
      <c r="H207" s="1152">
        <f t="shared" si="1"/>
        <v>119</v>
      </c>
    </row>
    <row r="208" spans="1:8" ht="15.75">
      <c r="A208" s="441"/>
      <c r="B208" s="30" t="s">
        <v>70</v>
      </c>
      <c r="C208" s="31"/>
      <c r="D208" s="442"/>
      <c r="E208" s="443"/>
      <c r="F208" s="444">
        <f>SUM(F192:F207)</f>
        <v>0</v>
      </c>
      <c r="G208" s="445">
        <f>SUM(G192:G207)</f>
        <v>0</v>
      </c>
      <c r="H208" s="1152">
        <f t="shared" si="1"/>
        <v>120</v>
      </c>
    </row>
    <row r="209" spans="1:8" ht="15.75">
      <c r="A209" s="449"/>
      <c r="B209" s="32"/>
      <c r="C209" s="33"/>
      <c r="D209" s="271"/>
      <c r="E209" s="11"/>
      <c r="F209" s="349"/>
      <c r="G209" s="450">
        <f>F208-G208</f>
        <v>0</v>
      </c>
      <c r="H209" s="1152">
        <f t="shared" si="1"/>
        <v>121</v>
      </c>
    </row>
    <row r="210" spans="1:8" ht="15.75">
      <c r="A210" s="5383" t="s">
        <v>71</v>
      </c>
      <c r="B210" s="5384"/>
      <c r="C210" s="34"/>
      <c r="D210" s="5971" t="s">
        <v>2540</v>
      </c>
      <c r="E210" s="5384"/>
      <c r="F210" s="5385"/>
      <c r="G210" s="5386"/>
      <c r="H210" s="1152">
        <f t="shared" si="1"/>
        <v>122</v>
      </c>
    </row>
    <row r="211" spans="1:8" ht="15.75">
      <c r="A211" s="451"/>
      <c r="B211" s="452"/>
      <c r="C211" s="452"/>
      <c r="D211" s="453"/>
      <c r="E211" s="13"/>
      <c r="F211" s="426"/>
      <c r="G211" s="427"/>
      <c r="H211" s="1152">
        <f t="shared" si="1"/>
        <v>123</v>
      </c>
    </row>
    <row r="212" spans="1:8" ht="15.75">
      <c r="A212" s="454"/>
      <c r="B212" s="274"/>
      <c r="C212" s="390" t="s">
        <v>3023</v>
      </c>
      <c r="D212" s="455"/>
      <c r="E212" s="391" t="s">
        <v>3026</v>
      </c>
      <c r="F212" s="456"/>
      <c r="G212" s="457"/>
      <c r="H212" s="1152">
        <f t="shared" si="1"/>
        <v>124</v>
      </c>
    </row>
    <row r="213" spans="1:8" ht="15.75">
      <c r="A213" s="451"/>
      <c r="B213" s="274"/>
      <c r="C213" s="274" t="s">
        <v>3024</v>
      </c>
      <c r="D213" s="455" t="s">
        <v>2541</v>
      </c>
      <c r="E213" s="274" t="s">
        <v>299</v>
      </c>
      <c r="F213" s="458"/>
      <c r="G213" s="457"/>
      <c r="H213" s="1152">
        <f t="shared" si="1"/>
        <v>125</v>
      </c>
    </row>
    <row r="214" spans="1:8" ht="16.5" thickBot="1">
      <c r="A214" s="464"/>
      <c r="B214" s="465"/>
      <c r="C214" s="465"/>
      <c r="D214" s="466"/>
      <c r="E214" s="467"/>
      <c r="F214" s="468"/>
      <c r="G214" s="469"/>
      <c r="H214" s="1152">
        <f t="shared" si="1"/>
        <v>126</v>
      </c>
    </row>
  </sheetData>
  <mergeCells count="62">
    <mergeCell ref="B190:C191"/>
    <mergeCell ref="F190:G190"/>
    <mergeCell ref="A210:B210"/>
    <mergeCell ref="D210:E210"/>
    <mergeCell ref="F210:G210"/>
    <mergeCell ref="B189:G189"/>
    <mergeCell ref="B157:D157"/>
    <mergeCell ref="B159:G159"/>
    <mergeCell ref="B160:C161"/>
    <mergeCell ref="F160:G160"/>
    <mergeCell ref="A180:B180"/>
    <mergeCell ref="D180:E180"/>
    <mergeCell ref="F180:G180"/>
    <mergeCell ref="B185:D185"/>
    <mergeCell ref="F185:G185"/>
    <mergeCell ref="B186:D186"/>
    <mergeCell ref="F186:G186"/>
    <mergeCell ref="B187:D187"/>
    <mergeCell ref="B156:D156"/>
    <mergeCell ref="F156:G156"/>
    <mergeCell ref="B119:D119"/>
    <mergeCell ref="F119:G119"/>
    <mergeCell ref="B120:D120"/>
    <mergeCell ref="B122:G122"/>
    <mergeCell ref="B123:C124"/>
    <mergeCell ref="F123:G123"/>
    <mergeCell ref="A150:B150"/>
    <mergeCell ref="D150:E150"/>
    <mergeCell ref="F150:G150"/>
    <mergeCell ref="B155:D155"/>
    <mergeCell ref="F155:G155"/>
    <mergeCell ref="B118:D118"/>
    <mergeCell ref="F118:G118"/>
    <mergeCell ref="B82:D82"/>
    <mergeCell ref="F82:G82"/>
    <mergeCell ref="B83:D83"/>
    <mergeCell ref="F83:G83"/>
    <mergeCell ref="B84:D84"/>
    <mergeCell ref="B86:G86"/>
    <mergeCell ref="B87:C88"/>
    <mergeCell ref="F87:G87"/>
    <mergeCell ref="A111:B111"/>
    <mergeCell ref="D111:E111"/>
    <mergeCell ref="F111:G111"/>
    <mergeCell ref="B57:G57"/>
    <mergeCell ref="B58:C59"/>
    <mergeCell ref="F58:G58"/>
    <mergeCell ref="A74:B74"/>
    <mergeCell ref="D74:E74"/>
    <mergeCell ref="F74:G74"/>
    <mergeCell ref="B55:D55"/>
    <mergeCell ref="B2:D2"/>
    <mergeCell ref="B3:D3"/>
    <mergeCell ref="B4:D4"/>
    <mergeCell ref="B6:G6"/>
    <mergeCell ref="B7:C8"/>
    <mergeCell ref="F7:G7"/>
    <mergeCell ref="A46:B46"/>
    <mergeCell ref="D46:E46"/>
    <mergeCell ref="F46:G46"/>
    <mergeCell ref="B53:D53"/>
    <mergeCell ref="B54:D54"/>
  </mergeCells>
  <printOptions horizontalCentered="1"/>
  <pageMargins left="0.51181102362204722" right="0.51181102362204722" top="0.78740157480314965" bottom="0.70866141732283472" header="0.31496062992125984" footer="0.51181102362204722"/>
  <pageSetup paperSize="9" scale="64" orientation="portrait" horizontalDpi="300" verticalDpi="300" r:id="rId1"/>
  <headerFooter alignWithMargins="0"/>
  <rowBreaks count="1" manualBreakCount="1">
    <brk id="153" max="7" man="1"/>
  </rowBreaks>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M784"/>
  <sheetViews>
    <sheetView showGridLines="0" zoomScale="85" zoomScaleNormal="100" zoomScaleSheetLayoutView="95" workbookViewId="0">
      <pane ySplit="1" topLeftCell="A2" activePane="bottomLeft" state="frozen"/>
      <selection pane="bottomLeft" activeCell="F10" sqref="F10:F11"/>
    </sheetView>
  </sheetViews>
  <sheetFormatPr defaultRowHeight="15"/>
  <cols>
    <col min="1" max="1" width="4.7109375" style="18" customWidth="1"/>
    <col min="2" max="2" width="4.7109375" style="269" customWidth="1"/>
    <col min="3" max="3" width="17.85546875" customWidth="1"/>
    <col min="4" max="4" width="15.140625" style="17" customWidth="1"/>
    <col min="5" max="5" width="56.7109375" style="17" customWidth="1"/>
    <col min="6" max="6" width="18.42578125" style="76" customWidth="1"/>
    <col min="7" max="7" width="3.5703125" customWidth="1"/>
    <col min="8" max="8" width="23.28515625" style="16" customWidth="1"/>
    <col min="9" max="9" width="23.28515625" style="16" bestFit="1" customWidth="1"/>
    <col min="10" max="10" width="6.140625" customWidth="1"/>
    <col min="11" max="11" width="15.140625" style="411" bestFit="1" customWidth="1"/>
    <col min="12" max="12" width="11.7109375" style="88" customWidth="1"/>
    <col min="13" max="13" width="19.42578125" style="56" customWidth="1"/>
    <col min="14" max="14" width="12.5703125" bestFit="1" customWidth="1"/>
    <col min="15" max="15" width="11.7109375" customWidth="1"/>
    <col min="16" max="16" width="13.28515625" bestFit="1" customWidth="1"/>
    <col min="17" max="17" width="11.7109375" customWidth="1"/>
    <col min="18" max="18" width="18.140625" bestFit="1" customWidth="1"/>
  </cols>
  <sheetData>
    <row r="1" spans="1:12" s="489" customFormat="1" ht="35.25" customHeight="1" thickBot="1">
      <c r="A1" s="487"/>
      <c r="B1" s="488"/>
      <c r="F1" s="490"/>
      <c r="H1" s="491">
        <f>SUM(H10:H1307)/2</f>
        <v>78.209999999999994</v>
      </c>
      <c r="I1" s="491">
        <f>SUM(I10:I1307)/2</f>
        <v>78.209999999999994</v>
      </c>
      <c r="J1" s="491">
        <f>H1-I1</f>
        <v>0</v>
      </c>
      <c r="K1" s="492"/>
      <c r="L1" s="493"/>
    </row>
    <row r="2" spans="1:12" ht="22.5">
      <c r="A2" s="84" t="s">
        <v>245</v>
      </c>
      <c r="B2" s="85"/>
      <c r="C2" s="77" t="s">
        <v>245</v>
      </c>
      <c r="D2" s="5406" t="s">
        <v>60</v>
      </c>
      <c r="E2" s="5406"/>
      <c r="F2" s="5407"/>
      <c r="G2" s="91"/>
      <c r="H2" s="5621" t="s">
        <v>3240</v>
      </c>
      <c r="I2" s="5622"/>
      <c r="K2" s="411">
        <v>1</v>
      </c>
    </row>
    <row r="3" spans="1:12" ht="22.5">
      <c r="A3" s="86"/>
      <c r="B3" s="85"/>
      <c r="C3" s="5462" t="s">
        <v>305</v>
      </c>
      <c r="D3" s="5409"/>
      <c r="E3" s="5409"/>
      <c r="F3" s="5410"/>
      <c r="G3" s="78"/>
      <c r="H3" s="5411" t="s">
        <v>3172</v>
      </c>
      <c r="I3" s="5412"/>
      <c r="K3" s="411">
        <f>K2+1</f>
        <v>2</v>
      </c>
    </row>
    <row r="4" spans="1:12" ht="22.5">
      <c r="A4" s="86"/>
      <c r="B4" s="85"/>
      <c r="C4" s="5462" t="s">
        <v>306</v>
      </c>
      <c r="D4" s="5409"/>
      <c r="E4" s="5409"/>
      <c r="F4" s="5410"/>
      <c r="G4" s="78"/>
      <c r="H4" s="92"/>
      <c r="I4" s="93"/>
      <c r="K4" s="411">
        <f t="shared" ref="K4:K67" si="0">K3+1</f>
        <v>3</v>
      </c>
    </row>
    <row r="5" spans="1:12" ht="15.75">
      <c r="A5" s="86"/>
      <c r="B5" s="85"/>
      <c r="C5" s="1"/>
      <c r="D5" s="27"/>
      <c r="E5" s="27"/>
      <c r="F5" s="45"/>
      <c r="G5" s="2"/>
      <c r="H5" s="94"/>
      <c r="I5" s="95"/>
      <c r="K5" s="411">
        <f t="shared" si="0"/>
        <v>4</v>
      </c>
    </row>
    <row r="6" spans="1:12" ht="15.75">
      <c r="A6" s="86"/>
      <c r="B6" s="85"/>
      <c r="C6" s="3"/>
      <c r="D6" s="5413" t="s">
        <v>61</v>
      </c>
      <c r="E6" s="5414"/>
      <c r="F6" s="5414"/>
      <c r="G6" s="5414"/>
      <c r="H6" s="5414"/>
      <c r="I6" s="5415"/>
      <c r="K6" s="411">
        <f t="shared" si="0"/>
        <v>5</v>
      </c>
    </row>
    <row r="7" spans="1:12" ht="15.75">
      <c r="A7" s="86">
        <v>14</v>
      </c>
      <c r="B7" s="85"/>
      <c r="C7" s="4" t="s">
        <v>62</v>
      </c>
      <c r="D7" s="5416" t="s">
        <v>63</v>
      </c>
      <c r="E7" s="5417"/>
      <c r="F7" s="46" t="s">
        <v>302</v>
      </c>
      <c r="G7" s="5420" t="s">
        <v>66</v>
      </c>
      <c r="H7" s="5421"/>
      <c r="I7" s="5422"/>
      <c r="K7" s="411">
        <f t="shared" si="0"/>
        <v>6</v>
      </c>
    </row>
    <row r="8" spans="1:12" ht="15.75">
      <c r="A8" s="86"/>
      <c r="B8" s="85"/>
      <c r="C8" s="5" t="s">
        <v>67</v>
      </c>
      <c r="D8" s="5418"/>
      <c r="E8" s="5419"/>
      <c r="F8" s="47" t="s">
        <v>0</v>
      </c>
      <c r="G8" s="5423" t="s">
        <v>68</v>
      </c>
      <c r="H8" s="5424"/>
      <c r="I8" s="80" t="s">
        <v>69</v>
      </c>
      <c r="K8" s="411">
        <f t="shared" si="0"/>
        <v>7</v>
      </c>
    </row>
    <row r="9" spans="1:12" ht="15.75">
      <c r="A9" s="86"/>
      <c r="B9" s="85"/>
      <c r="C9" s="6"/>
      <c r="D9" s="28"/>
      <c r="E9" s="29"/>
      <c r="F9" s="48"/>
      <c r="G9" s="7" t="s">
        <v>65</v>
      </c>
      <c r="H9" s="79"/>
      <c r="I9" s="80"/>
      <c r="K9" s="411">
        <f t="shared" si="0"/>
        <v>8</v>
      </c>
    </row>
    <row r="10" spans="1:12" ht="15.75">
      <c r="A10" s="86"/>
      <c r="B10" s="85"/>
      <c r="C10" s="6"/>
      <c r="D10" s="393" t="e">
        <f>VLOOKUP(F10,Accounts!B:C,2,FALSE)</f>
        <v>#N/A</v>
      </c>
      <c r="E10" s="392"/>
      <c r="F10" s="48">
        <v>40301010</v>
      </c>
      <c r="G10" s="7"/>
      <c r="H10" s="79">
        <v>78.209999999999994</v>
      </c>
      <c r="I10" s="80"/>
      <c r="K10" s="411">
        <f t="shared" si="0"/>
        <v>9</v>
      </c>
    </row>
    <row r="11" spans="1:12" ht="15.75">
      <c r="A11" s="86"/>
      <c r="B11" s="85"/>
      <c r="C11" s="6"/>
      <c r="D11" s="393"/>
      <c r="E11" s="1575" t="e">
        <f>VLOOKUP(F11,Accounts!B:C,2,FALSE)</f>
        <v>#N/A</v>
      </c>
      <c r="F11" s="48">
        <v>10104040</v>
      </c>
      <c r="G11" s="7"/>
      <c r="H11" s="79"/>
      <c r="I11" s="79">
        <v>78.209999999999994</v>
      </c>
      <c r="K11" s="411">
        <f t="shared" si="0"/>
        <v>10</v>
      </c>
    </row>
    <row r="12" spans="1:12" ht="15.75">
      <c r="A12" s="86"/>
      <c r="B12" s="85"/>
      <c r="C12" s="6"/>
      <c r="D12" s="393"/>
      <c r="E12" s="1575"/>
      <c r="F12" s="48"/>
      <c r="G12" s="8"/>
      <c r="H12" s="79"/>
      <c r="I12" s="80"/>
      <c r="K12" s="411">
        <f t="shared" si="0"/>
        <v>11</v>
      </c>
    </row>
    <row r="13" spans="1:12" ht="25.15" customHeight="1">
      <c r="A13" s="86"/>
      <c r="B13" s="85"/>
      <c r="C13" s="6"/>
      <c r="D13" s="6249" t="s">
        <v>3241</v>
      </c>
      <c r="E13" s="6250"/>
      <c r="F13" s="1573"/>
      <c r="G13" s="8"/>
      <c r="H13" s="79"/>
      <c r="I13" s="80"/>
      <c r="K13" s="411">
        <f t="shared" si="0"/>
        <v>12</v>
      </c>
    </row>
    <row r="14" spans="1:12" ht="15.75">
      <c r="A14" s="86"/>
      <c r="B14" s="85"/>
      <c r="C14" s="6"/>
      <c r="D14" s="1527"/>
      <c r="E14" s="1528"/>
      <c r="F14" s="1499"/>
      <c r="G14" s="7"/>
      <c r="H14" s="311"/>
      <c r="I14" s="260"/>
      <c r="K14" s="411">
        <f t="shared" si="0"/>
        <v>13</v>
      </c>
    </row>
    <row r="15" spans="1:12" ht="15.75">
      <c r="A15" s="86"/>
      <c r="B15" s="85"/>
      <c r="C15" s="6"/>
      <c r="D15" s="1529"/>
      <c r="E15" s="1530"/>
      <c r="F15" s="1555"/>
      <c r="G15" s="7"/>
      <c r="H15" s="311"/>
      <c r="I15" s="260"/>
      <c r="K15" s="411">
        <f t="shared" si="0"/>
        <v>14</v>
      </c>
    </row>
    <row r="16" spans="1:12" ht="15.75">
      <c r="A16" s="86"/>
      <c r="B16" s="85"/>
      <c r="C16" s="6"/>
      <c r="D16" s="1529"/>
      <c r="E16" s="1553"/>
      <c r="F16" s="1556"/>
      <c r="G16" s="89"/>
      <c r="H16" s="386"/>
      <c r="I16" s="260"/>
      <c r="K16" s="411">
        <f t="shared" si="0"/>
        <v>15</v>
      </c>
    </row>
    <row r="17" spans="1:11" ht="15.75">
      <c r="A17" s="86"/>
      <c r="B17" s="85"/>
      <c r="C17" s="6"/>
      <c r="D17" s="1110"/>
      <c r="E17" s="1572"/>
      <c r="F17" s="1557"/>
      <c r="G17" s="8"/>
      <c r="H17" s="96"/>
      <c r="I17" s="97"/>
      <c r="K17" s="411">
        <f t="shared" si="0"/>
        <v>16</v>
      </c>
    </row>
    <row r="18" spans="1:11" ht="16.5" thickBot="1">
      <c r="A18" s="86"/>
      <c r="B18" s="85"/>
      <c r="C18" s="9"/>
      <c r="D18" s="30"/>
      <c r="E18" s="1554"/>
      <c r="F18" s="1069"/>
      <c r="G18" s="1067"/>
      <c r="H18" s="99">
        <f>SUM(H9:H17)</f>
        <v>78.209999999999994</v>
      </c>
      <c r="I18" s="100">
        <f>SUM(I9:I17)</f>
        <v>78.209999999999994</v>
      </c>
      <c r="K18" s="411">
        <f t="shared" si="0"/>
        <v>17</v>
      </c>
    </row>
    <row r="19" spans="1:11" ht="16.5" thickTop="1">
      <c r="A19" s="86"/>
      <c r="B19" s="85"/>
      <c r="C19" s="9"/>
      <c r="D19" s="32"/>
      <c r="E19" s="33"/>
      <c r="F19" s="83"/>
      <c r="G19" s="11"/>
      <c r="H19" s="101"/>
      <c r="I19" s="261">
        <f>H18-I18</f>
        <v>0</v>
      </c>
      <c r="K19" s="411">
        <f t="shared" si="0"/>
        <v>18</v>
      </c>
    </row>
    <row r="20" spans="1:11" ht="15.75">
      <c r="A20" s="86"/>
      <c r="B20" s="85"/>
      <c r="C20" s="5435" t="s">
        <v>71</v>
      </c>
      <c r="D20" s="5384"/>
      <c r="E20" s="34"/>
      <c r="F20" s="5436" t="s">
        <v>275</v>
      </c>
      <c r="G20" s="5437"/>
      <c r="H20" s="5438"/>
      <c r="I20" s="5439"/>
      <c r="K20" s="411">
        <f t="shared" si="0"/>
        <v>19</v>
      </c>
    </row>
    <row r="21" spans="1:11" ht="15.75">
      <c r="A21" s="86"/>
      <c r="B21" s="85"/>
      <c r="C21" s="12"/>
      <c r="D21" s="81"/>
      <c r="E21" s="82"/>
      <c r="F21" s="1570"/>
      <c r="G21" s="13"/>
      <c r="H21" s="102"/>
      <c r="I21" s="93"/>
      <c r="K21" s="411">
        <f t="shared" si="0"/>
        <v>20</v>
      </c>
    </row>
    <row r="22" spans="1:11" ht="15.75">
      <c r="A22" s="86"/>
      <c r="B22" s="85"/>
      <c r="C22" s="5429" t="s">
        <v>3001</v>
      </c>
      <c r="D22" s="5430"/>
      <c r="E22" s="5431"/>
      <c r="F22" s="6006" t="s">
        <v>3026</v>
      </c>
      <c r="G22" s="5587"/>
      <c r="H22" s="5587"/>
      <c r="I22" s="6031"/>
      <c r="K22" s="411">
        <f t="shared" si="0"/>
        <v>21</v>
      </c>
    </row>
    <row r="23" spans="1:11">
      <c r="A23" s="84"/>
      <c r="B23" s="85"/>
      <c r="C23" s="5429" t="s">
        <v>3003</v>
      </c>
      <c r="D23" s="5430"/>
      <c r="E23" s="5431"/>
      <c r="F23" s="5432" t="s">
        <v>303</v>
      </c>
      <c r="G23" s="5433"/>
      <c r="H23" s="5433"/>
      <c r="I23" s="5434"/>
      <c r="K23" s="411">
        <f t="shared" si="0"/>
        <v>22</v>
      </c>
    </row>
    <row r="24" spans="1:11" ht="16.5" thickBot="1">
      <c r="A24" s="86" t="s">
        <v>245</v>
      </c>
      <c r="B24" s="85"/>
      <c r="C24" s="14" t="s">
        <v>245</v>
      </c>
      <c r="D24" s="35"/>
      <c r="E24" s="35"/>
      <c r="F24" s="49"/>
      <c r="G24" s="15"/>
      <c r="H24" s="102"/>
      <c r="I24" s="104" t="s">
        <v>245</v>
      </c>
      <c r="K24" s="411">
        <f t="shared" si="0"/>
        <v>23</v>
      </c>
    </row>
    <row r="25" spans="1:11" ht="22.5">
      <c r="A25" s="84" t="s">
        <v>245</v>
      </c>
      <c r="B25" s="85"/>
      <c r="C25" s="77" t="s">
        <v>245</v>
      </c>
      <c r="D25" s="5406" t="s">
        <v>60</v>
      </c>
      <c r="E25" s="5406"/>
      <c r="F25" s="5407"/>
      <c r="G25" s="91"/>
      <c r="H25" s="5621" t="s">
        <v>3194</v>
      </c>
      <c r="I25" s="5622"/>
      <c r="K25" s="411">
        <f t="shared" si="0"/>
        <v>24</v>
      </c>
    </row>
    <row r="26" spans="1:11" ht="22.5">
      <c r="A26" s="86"/>
      <c r="B26" s="85"/>
      <c r="C26" s="5462" t="s">
        <v>305</v>
      </c>
      <c r="D26" s="5409"/>
      <c r="E26" s="5409"/>
      <c r="F26" s="5410"/>
      <c r="G26" s="78"/>
      <c r="H26" s="5411" t="str">
        <f>H3</f>
        <v>Date: March 31, 2021</v>
      </c>
      <c r="I26" s="5412"/>
      <c r="K26" s="411">
        <f t="shared" si="0"/>
        <v>25</v>
      </c>
    </row>
    <row r="27" spans="1:11" ht="22.5">
      <c r="A27" s="86"/>
      <c r="B27" s="85"/>
      <c r="C27" s="5462" t="s">
        <v>306</v>
      </c>
      <c r="D27" s="5409"/>
      <c r="E27" s="5409"/>
      <c r="F27" s="5410"/>
      <c r="G27" s="78"/>
      <c r="H27" s="92"/>
      <c r="I27" s="93"/>
      <c r="K27" s="411">
        <f t="shared" si="0"/>
        <v>26</v>
      </c>
    </row>
    <row r="28" spans="1:11" ht="15.75">
      <c r="A28" s="86"/>
      <c r="B28" s="85"/>
      <c r="C28" s="1"/>
      <c r="D28" s="27"/>
      <c r="E28" s="27"/>
      <c r="F28" s="45"/>
      <c r="G28" s="2"/>
      <c r="H28" s="94"/>
      <c r="I28" s="95"/>
      <c r="K28" s="411">
        <f t="shared" si="0"/>
        <v>27</v>
      </c>
    </row>
    <row r="29" spans="1:11" ht="15.75">
      <c r="A29" s="86"/>
      <c r="B29" s="85"/>
      <c r="C29" s="3"/>
      <c r="D29" s="5413" t="s">
        <v>61</v>
      </c>
      <c r="E29" s="5414"/>
      <c r="F29" s="5414"/>
      <c r="G29" s="5414"/>
      <c r="H29" s="5414"/>
      <c r="I29" s="5415"/>
      <c r="K29" s="411">
        <f t="shared" si="0"/>
        <v>28</v>
      </c>
    </row>
    <row r="30" spans="1:11" ht="15.75">
      <c r="A30" s="86">
        <v>14</v>
      </c>
      <c r="B30" s="85"/>
      <c r="C30" s="4" t="s">
        <v>62</v>
      </c>
      <c r="D30" s="5416" t="s">
        <v>63</v>
      </c>
      <c r="E30" s="5417"/>
      <c r="F30" s="46" t="s">
        <v>302</v>
      </c>
      <c r="G30" s="5420" t="s">
        <v>66</v>
      </c>
      <c r="H30" s="5421"/>
      <c r="I30" s="5422"/>
      <c r="K30" s="411">
        <f t="shared" si="0"/>
        <v>29</v>
      </c>
    </row>
    <row r="31" spans="1:11" ht="15.75">
      <c r="A31" s="86"/>
      <c r="B31" s="85"/>
      <c r="C31" s="5" t="s">
        <v>67</v>
      </c>
      <c r="D31" s="5418"/>
      <c r="E31" s="5419"/>
      <c r="F31" s="47" t="s">
        <v>0</v>
      </c>
      <c r="G31" s="5423" t="s">
        <v>68</v>
      </c>
      <c r="H31" s="5424"/>
      <c r="I31" s="80" t="s">
        <v>69</v>
      </c>
      <c r="K31" s="411">
        <f t="shared" si="0"/>
        <v>30</v>
      </c>
    </row>
    <row r="32" spans="1:11" ht="15.75">
      <c r="A32" s="86"/>
      <c r="B32" s="85"/>
      <c r="C32" s="6"/>
      <c r="D32" s="28"/>
      <c r="E32" s="29"/>
      <c r="F32" s="48"/>
      <c r="G32" s="7" t="s">
        <v>65</v>
      </c>
      <c r="H32" s="79"/>
      <c r="I32" s="80"/>
      <c r="K32" s="411">
        <f t="shared" si="0"/>
        <v>31</v>
      </c>
    </row>
    <row r="33" spans="1:11" ht="15.75">
      <c r="A33" s="86"/>
      <c r="B33" s="85"/>
      <c r="C33" s="6"/>
      <c r="D33" s="393" t="e">
        <f>VLOOKUP(F33,Accounts!B:C,2,FALSE)</f>
        <v>#N/A</v>
      </c>
      <c r="E33" s="392"/>
      <c r="F33" s="48">
        <v>10104090</v>
      </c>
      <c r="G33" s="7"/>
      <c r="H33" s="79"/>
      <c r="I33" s="80"/>
      <c r="K33" s="411">
        <f t="shared" si="0"/>
        <v>32</v>
      </c>
    </row>
    <row r="34" spans="1:11" ht="15.75">
      <c r="A34" s="86"/>
      <c r="B34" s="85"/>
      <c r="C34" s="6"/>
      <c r="D34" s="393"/>
      <c r="E34" s="1575" t="e">
        <f>VLOOKUP(F34,Accounts!B:C,2,FALSE)</f>
        <v>#N/A</v>
      </c>
      <c r="F34" s="48">
        <v>10399020</v>
      </c>
      <c r="G34" s="7"/>
      <c r="H34" s="79"/>
      <c r="I34" s="80"/>
      <c r="K34" s="411">
        <f t="shared" si="0"/>
        <v>33</v>
      </c>
    </row>
    <row r="35" spans="1:11" ht="15.75">
      <c r="A35" s="86"/>
      <c r="B35" s="85"/>
      <c r="C35" s="6"/>
      <c r="D35" s="6222"/>
      <c r="E35" s="6223"/>
      <c r="F35" s="48"/>
      <c r="G35" s="8"/>
      <c r="H35" s="79"/>
      <c r="I35" s="80"/>
      <c r="K35" s="411">
        <f t="shared" si="0"/>
        <v>34</v>
      </c>
    </row>
    <row r="36" spans="1:11" ht="15.75">
      <c r="A36" s="86"/>
      <c r="B36" s="85"/>
      <c r="C36" s="6"/>
      <c r="D36" s="1500"/>
      <c r="E36" s="1573"/>
      <c r="F36" s="1501"/>
      <c r="G36" s="8"/>
      <c r="H36" s="79"/>
      <c r="I36" s="80"/>
      <c r="K36" s="411">
        <f t="shared" si="0"/>
        <v>35</v>
      </c>
    </row>
    <row r="37" spans="1:11" ht="15.75">
      <c r="A37" s="86"/>
      <c r="B37" s="85"/>
      <c r="C37" s="6"/>
      <c r="D37" s="1498"/>
      <c r="E37" s="1163" t="s">
        <v>3195</v>
      </c>
      <c r="F37" s="1502"/>
      <c r="G37" s="89"/>
      <c r="H37" s="311"/>
      <c r="I37" s="260"/>
      <c r="K37" s="411">
        <f t="shared" si="0"/>
        <v>36</v>
      </c>
    </row>
    <row r="38" spans="1:11" ht="15.75">
      <c r="A38" s="86"/>
      <c r="B38" s="85"/>
      <c r="C38" s="935"/>
      <c r="D38" s="387"/>
      <c r="E38" s="1164" t="s">
        <v>3196</v>
      </c>
      <c r="F38" s="1167"/>
      <c r="G38" s="89"/>
      <c r="H38" s="311"/>
      <c r="I38" s="260"/>
      <c r="K38" s="411">
        <f t="shared" si="0"/>
        <v>37</v>
      </c>
    </row>
    <row r="39" spans="1:11" ht="15.75">
      <c r="A39" s="86"/>
      <c r="B39" s="85"/>
      <c r="C39" s="935"/>
      <c r="D39" s="387"/>
      <c r="E39" s="1165"/>
      <c r="F39" s="1160"/>
      <c r="G39" s="89"/>
      <c r="H39" s="311"/>
      <c r="I39" s="260"/>
      <c r="K39" s="411">
        <f t="shared" si="0"/>
        <v>38</v>
      </c>
    </row>
    <row r="40" spans="1:11" ht="15.75">
      <c r="A40" s="86"/>
      <c r="B40" s="85"/>
      <c r="C40" s="935"/>
      <c r="D40" s="387"/>
      <c r="E40" s="1166"/>
      <c r="F40" s="1160"/>
      <c r="G40" s="89"/>
      <c r="H40" s="311"/>
      <c r="I40" s="260"/>
      <c r="K40" s="411">
        <f t="shared" si="0"/>
        <v>39</v>
      </c>
    </row>
    <row r="41" spans="1:11" ht="15.75">
      <c r="A41" s="86"/>
      <c r="B41" s="85"/>
      <c r="C41" s="935"/>
      <c r="D41" s="387"/>
      <c r="E41" s="1158"/>
      <c r="F41" s="1160"/>
      <c r="G41" s="89"/>
      <c r="H41" s="311"/>
      <c r="I41" s="260"/>
      <c r="K41" s="411">
        <f t="shared" si="0"/>
        <v>40</v>
      </c>
    </row>
    <row r="42" spans="1:11" ht="15.75" hidden="1">
      <c r="A42" s="86"/>
      <c r="B42" s="85"/>
      <c r="C42" s="935"/>
      <c r="D42" s="387"/>
      <c r="E42" s="838"/>
      <c r="F42" s="765">
        <v>6462539.9999999991</v>
      </c>
      <c r="G42" s="7"/>
      <c r="H42" s="311"/>
      <c r="I42" s="260"/>
      <c r="K42" s="411">
        <f t="shared" si="0"/>
        <v>41</v>
      </c>
    </row>
    <row r="43" spans="1:11" ht="15.75" hidden="1">
      <c r="A43" s="86"/>
      <c r="B43" s="85"/>
      <c r="C43" s="935"/>
      <c r="D43" s="387"/>
      <c r="E43" s="843"/>
      <c r="F43" s="765"/>
      <c r="G43" s="7"/>
      <c r="H43" s="311"/>
      <c r="I43" s="260"/>
      <c r="K43" s="411">
        <f t="shared" si="0"/>
        <v>42</v>
      </c>
    </row>
    <row r="44" spans="1:11" ht="15.75" hidden="1">
      <c r="A44" s="86"/>
      <c r="B44" s="85"/>
      <c r="C44" s="935"/>
      <c r="D44" s="387"/>
      <c r="E44" s="840"/>
      <c r="F44" s="765"/>
      <c r="G44" s="7"/>
      <c r="H44" s="311"/>
      <c r="I44" s="260"/>
      <c r="K44" s="411">
        <f t="shared" si="0"/>
        <v>43</v>
      </c>
    </row>
    <row r="45" spans="1:11" ht="15.75" hidden="1">
      <c r="A45" s="86"/>
      <c r="B45" s="85"/>
      <c r="C45" s="935"/>
      <c r="D45" s="387"/>
      <c r="E45" s="840"/>
      <c r="F45" s="765"/>
      <c r="G45" s="7"/>
      <c r="H45" s="311"/>
      <c r="I45" s="260"/>
      <c r="K45" s="411">
        <f t="shared" si="0"/>
        <v>44</v>
      </c>
    </row>
    <row r="46" spans="1:11" ht="15.75" hidden="1">
      <c r="A46" s="86"/>
      <c r="B46" s="85"/>
      <c r="C46" s="935"/>
      <c r="D46" s="387"/>
      <c r="E46" s="838"/>
      <c r="F46" s="765"/>
      <c r="G46" s="7"/>
      <c r="H46" s="311"/>
      <c r="I46" s="260"/>
      <c r="K46" s="411">
        <f t="shared" si="0"/>
        <v>45</v>
      </c>
    </row>
    <row r="47" spans="1:11" ht="15.75" hidden="1">
      <c r="A47" s="86"/>
      <c r="B47" s="85"/>
      <c r="C47" s="935"/>
      <c r="D47" s="387"/>
      <c r="E47" s="838"/>
      <c r="F47" s="765"/>
      <c r="G47" s="7"/>
      <c r="H47" s="311"/>
      <c r="I47" s="260"/>
      <c r="K47" s="411">
        <f t="shared" si="0"/>
        <v>46</v>
      </c>
    </row>
    <row r="48" spans="1:11" ht="15.75" hidden="1">
      <c r="A48" s="86"/>
      <c r="B48" s="85"/>
      <c r="C48" s="935"/>
      <c r="D48" s="387"/>
      <c r="E48" s="838"/>
      <c r="F48" s="765"/>
      <c r="G48" s="7"/>
      <c r="H48" s="311"/>
      <c r="I48" s="260"/>
      <c r="K48" s="411">
        <f t="shared" si="0"/>
        <v>47</v>
      </c>
    </row>
    <row r="49" spans="1:11" ht="15.75" hidden="1">
      <c r="A49" s="86"/>
      <c r="B49" s="85"/>
      <c r="C49" s="935"/>
      <c r="D49" s="387"/>
      <c r="E49" s="838"/>
      <c r="F49" s="765"/>
      <c r="G49" s="7"/>
      <c r="H49" s="311"/>
      <c r="I49" s="260"/>
      <c r="K49" s="411">
        <f t="shared" si="0"/>
        <v>48</v>
      </c>
    </row>
    <row r="50" spans="1:11" ht="15.75" hidden="1">
      <c r="A50" s="86"/>
      <c r="B50" s="85"/>
      <c r="C50" s="935"/>
      <c r="D50" s="387"/>
      <c r="E50" s="839"/>
      <c r="F50" s="765"/>
      <c r="G50" s="7"/>
      <c r="H50" s="311"/>
      <c r="I50" s="260"/>
      <c r="K50" s="411">
        <f t="shared" si="0"/>
        <v>49</v>
      </c>
    </row>
    <row r="51" spans="1:11" ht="15.75" hidden="1">
      <c r="A51" s="86"/>
      <c r="B51" s="85"/>
      <c r="C51" s="935"/>
      <c r="D51" s="387"/>
      <c r="E51" s="838"/>
      <c r="F51" s="765"/>
      <c r="G51" s="7"/>
      <c r="H51" s="311"/>
      <c r="I51" s="260"/>
      <c r="K51" s="411">
        <f t="shared" si="0"/>
        <v>50</v>
      </c>
    </row>
    <row r="52" spans="1:11" ht="15.75" hidden="1">
      <c r="A52" s="86"/>
      <c r="B52" s="85"/>
      <c r="C52" s="935"/>
      <c r="D52" s="387"/>
      <c r="E52" s="839"/>
      <c r="F52" s="765"/>
      <c r="G52" s="7"/>
      <c r="H52" s="311"/>
      <c r="I52" s="260"/>
      <c r="K52" s="411">
        <f t="shared" si="0"/>
        <v>51</v>
      </c>
    </row>
    <row r="53" spans="1:11" ht="15.75" hidden="1">
      <c r="A53" s="86"/>
      <c r="B53" s="85"/>
      <c r="C53" s="935"/>
      <c r="D53" s="387"/>
      <c r="E53" s="838"/>
      <c r="F53" s="765"/>
      <c r="G53" s="7"/>
      <c r="H53" s="311"/>
      <c r="I53" s="260"/>
      <c r="K53" s="411">
        <f t="shared" si="0"/>
        <v>52</v>
      </c>
    </row>
    <row r="54" spans="1:11" ht="15.75" hidden="1">
      <c r="A54" s="86"/>
      <c r="B54" s="85"/>
      <c r="C54" s="935"/>
      <c r="D54" s="387"/>
      <c r="E54" s="839"/>
      <c r="F54" s="765"/>
      <c r="G54" s="7"/>
      <c r="H54" s="311"/>
      <c r="I54" s="260"/>
      <c r="K54" s="411">
        <f t="shared" si="0"/>
        <v>53</v>
      </c>
    </row>
    <row r="55" spans="1:11" ht="15.75" hidden="1">
      <c r="A55" s="86"/>
      <c r="B55" s="85"/>
      <c r="C55" s="935"/>
      <c r="D55" s="387"/>
      <c r="E55" s="839"/>
      <c r="F55" s="765"/>
      <c r="G55" s="7"/>
      <c r="H55" s="311"/>
      <c r="I55" s="260"/>
      <c r="K55" s="411">
        <f t="shared" si="0"/>
        <v>54</v>
      </c>
    </row>
    <row r="56" spans="1:11" ht="15.75" hidden="1">
      <c r="A56" s="86"/>
      <c r="B56" s="85"/>
      <c r="C56" s="935"/>
      <c r="D56" s="387"/>
      <c r="E56" s="838"/>
      <c r="F56" s="766"/>
      <c r="G56" s="7"/>
      <c r="H56" s="311"/>
      <c r="I56" s="260"/>
      <c r="K56" s="411">
        <f t="shared" si="0"/>
        <v>55</v>
      </c>
    </row>
    <row r="57" spans="1:11" ht="15.75" hidden="1">
      <c r="A57" s="86"/>
      <c r="B57" s="85"/>
      <c r="C57" s="935"/>
      <c r="D57" s="387"/>
      <c r="E57" s="838"/>
      <c r="F57" s="765"/>
      <c r="G57" s="7"/>
      <c r="H57" s="311"/>
      <c r="I57" s="260"/>
      <c r="K57" s="411">
        <f t="shared" si="0"/>
        <v>56</v>
      </c>
    </row>
    <row r="58" spans="1:11" ht="15.75" hidden="1">
      <c r="A58" s="86"/>
      <c r="B58" s="85"/>
      <c r="C58" s="935"/>
      <c r="D58" s="387"/>
      <c r="E58" s="841"/>
      <c r="F58" s="765"/>
      <c r="G58" s="7"/>
      <c r="H58" s="311"/>
      <c r="I58" s="260"/>
      <c r="K58" s="411">
        <f t="shared" si="0"/>
        <v>57</v>
      </c>
    </row>
    <row r="59" spans="1:11" ht="15.75" hidden="1">
      <c r="A59" s="86"/>
      <c r="B59" s="85"/>
      <c r="C59" s="935"/>
      <c r="D59" s="387"/>
      <c r="E59" s="842"/>
      <c r="F59" s="765"/>
      <c r="G59" s="7"/>
      <c r="H59" s="311"/>
      <c r="I59" s="260"/>
      <c r="K59" s="411">
        <f t="shared" si="0"/>
        <v>58</v>
      </c>
    </row>
    <row r="60" spans="1:11" ht="15.75" hidden="1">
      <c r="A60" s="86"/>
      <c r="B60" s="85"/>
      <c r="C60" s="935"/>
      <c r="D60" s="387"/>
      <c r="E60" s="843"/>
      <c r="F60" s="765"/>
      <c r="G60" s="7"/>
      <c r="H60" s="311"/>
      <c r="I60" s="260"/>
      <c r="K60" s="411">
        <f t="shared" si="0"/>
        <v>59</v>
      </c>
    </row>
    <row r="61" spans="1:11" ht="15.75" hidden="1">
      <c r="A61" s="86"/>
      <c r="B61" s="85"/>
      <c r="C61" s="935"/>
      <c r="D61" s="387"/>
      <c r="E61" s="839"/>
      <c r="F61" s="946"/>
      <c r="G61" s="7"/>
      <c r="H61" s="311"/>
      <c r="I61" s="260"/>
      <c r="K61" s="411">
        <f t="shared" si="0"/>
        <v>60</v>
      </c>
    </row>
    <row r="62" spans="1:11" ht="15.75" hidden="1">
      <c r="A62" s="86"/>
      <c r="B62" s="85"/>
      <c r="C62" s="935"/>
      <c r="D62" s="387"/>
      <c r="E62" s="840"/>
      <c r="F62" s="946"/>
      <c r="G62" s="7"/>
      <c r="H62" s="311"/>
      <c r="I62" s="260"/>
      <c r="K62" s="411">
        <f t="shared" si="0"/>
        <v>61</v>
      </c>
    </row>
    <row r="63" spans="1:11" ht="15.75" hidden="1">
      <c r="A63" s="86"/>
      <c r="B63" s="85"/>
      <c r="C63" s="935"/>
      <c r="D63" s="387"/>
      <c r="E63" s="840"/>
      <c r="F63" s="946"/>
      <c r="G63" s="7"/>
      <c r="H63" s="311"/>
      <c r="I63" s="260"/>
      <c r="K63" s="411">
        <f t="shared" si="0"/>
        <v>62</v>
      </c>
    </row>
    <row r="64" spans="1:11" ht="15.75" hidden="1">
      <c r="A64" s="86"/>
      <c r="B64" s="85"/>
      <c r="C64" s="935"/>
      <c r="D64" s="387"/>
      <c r="E64" s="843"/>
      <c r="F64" s="946"/>
      <c r="G64" s="7"/>
      <c r="H64" s="311"/>
      <c r="I64" s="260"/>
      <c r="K64" s="411">
        <f t="shared" si="0"/>
        <v>63</v>
      </c>
    </row>
    <row r="65" spans="1:11" ht="15.75" hidden="1">
      <c r="A65" s="86"/>
      <c r="B65" s="85"/>
      <c r="C65" s="935"/>
      <c r="D65" s="387"/>
      <c r="E65" s="840"/>
      <c r="F65" s="947"/>
      <c r="G65" s="7"/>
      <c r="H65" s="311"/>
      <c r="I65" s="260"/>
      <c r="K65" s="411">
        <f t="shared" si="0"/>
        <v>64</v>
      </c>
    </row>
    <row r="66" spans="1:11" ht="15.75" hidden="1">
      <c r="A66" s="86"/>
      <c r="B66" s="85"/>
      <c r="C66" s="935"/>
      <c r="D66" s="387"/>
      <c r="E66" s="840"/>
      <c r="F66" s="947"/>
      <c r="G66" s="7"/>
      <c r="H66" s="311"/>
      <c r="I66" s="260"/>
      <c r="K66" s="411">
        <f t="shared" si="0"/>
        <v>65</v>
      </c>
    </row>
    <row r="67" spans="1:11" ht="15.75" hidden="1">
      <c r="A67" s="86"/>
      <c r="B67" s="85"/>
      <c r="C67" s="935"/>
      <c r="D67" s="387"/>
      <c r="E67" s="840"/>
      <c r="F67" s="947"/>
      <c r="G67" s="7"/>
      <c r="H67" s="311"/>
      <c r="I67" s="260"/>
      <c r="K67" s="411">
        <f t="shared" si="0"/>
        <v>66</v>
      </c>
    </row>
    <row r="68" spans="1:11" ht="15.75" hidden="1">
      <c r="A68" s="86"/>
      <c r="B68" s="85"/>
      <c r="C68" s="935"/>
      <c r="D68" s="385"/>
      <c r="E68" s="840"/>
      <c r="F68" s="946"/>
      <c r="G68" s="7"/>
      <c r="H68" s="386"/>
      <c r="I68" s="260"/>
      <c r="K68" s="411">
        <f t="shared" ref="K68:K128" si="1">K67+1</f>
        <v>67</v>
      </c>
    </row>
    <row r="69" spans="1:11" ht="15.75" hidden="1">
      <c r="A69" s="86"/>
      <c r="B69" s="85"/>
      <c r="C69" s="935"/>
      <c r="D69" s="1110"/>
      <c r="E69" s="840"/>
      <c r="F69" s="946"/>
      <c r="G69" s="8"/>
      <c r="H69" s="96"/>
      <c r="I69" s="97"/>
      <c r="K69" s="411">
        <f t="shared" si="1"/>
        <v>68</v>
      </c>
    </row>
    <row r="70" spans="1:11" ht="15.75" hidden="1">
      <c r="A70" s="86"/>
      <c r="B70" s="85"/>
      <c r="C70" s="935"/>
      <c r="D70" s="1110"/>
      <c r="E70" s="843"/>
      <c r="F70" s="946"/>
      <c r="G70" s="8"/>
      <c r="H70" s="412"/>
      <c r="I70" s="413"/>
      <c r="K70" s="411">
        <f t="shared" si="1"/>
        <v>69</v>
      </c>
    </row>
    <row r="71" spans="1:11" ht="15.75" hidden="1">
      <c r="A71" s="86"/>
      <c r="B71" s="85"/>
      <c r="C71" s="935"/>
      <c r="D71" s="1110"/>
      <c r="E71" s="840"/>
      <c r="F71" s="946"/>
      <c r="G71" s="8"/>
      <c r="H71" s="412"/>
      <c r="I71" s="413"/>
      <c r="K71" s="411">
        <f t="shared" si="1"/>
        <v>70</v>
      </c>
    </row>
    <row r="72" spans="1:11" ht="15.75" hidden="1">
      <c r="A72" s="86"/>
      <c r="B72" s="85"/>
      <c r="C72" s="935"/>
      <c r="D72" s="1110"/>
      <c r="E72" s="840"/>
      <c r="F72" s="946"/>
      <c r="G72" s="8"/>
      <c r="H72" s="412"/>
      <c r="I72" s="413"/>
      <c r="K72" s="411">
        <f t="shared" si="1"/>
        <v>71</v>
      </c>
    </row>
    <row r="73" spans="1:11" ht="15.75" hidden="1">
      <c r="A73" s="86"/>
      <c r="B73" s="85"/>
      <c r="C73" s="935"/>
      <c r="D73" s="1110"/>
      <c r="E73" s="1573"/>
      <c r="F73" s="1161"/>
      <c r="G73" s="8"/>
      <c r="H73" s="412"/>
      <c r="I73" s="413"/>
      <c r="K73" s="411">
        <f t="shared" si="1"/>
        <v>72</v>
      </c>
    </row>
    <row r="74" spans="1:11" ht="16.5" thickBot="1">
      <c r="A74" s="86"/>
      <c r="B74" s="85"/>
      <c r="C74" s="935"/>
      <c r="D74" s="1110"/>
      <c r="E74" s="1159"/>
      <c r="F74" s="1162"/>
      <c r="G74" s="8"/>
      <c r="H74" s="412"/>
      <c r="I74" s="413"/>
      <c r="K74" s="411">
        <f t="shared" si="1"/>
        <v>73</v>
      </c>
    </row>
    <row r="75" spans="1:11" ht="17.25" thickTop="1" thickBot="1">
      <c r="A75" s="86"/>
      <c r="B75" s="85"/>
      <c r="C75" s="1485"/>
      <c r="D75" s="30"/>
      <c r="E75" s="267"/>
      <c r="F75" s="1046" t="s">
        <v>70</v>
      </c>
      <c r="G75" s="10"/>
      <c r="H75" s="99">
        <f>SUM(H32:H69)</f>
        <v>0</v>
      </c>
      <c r="I75" s="100">
        <f>SUM(I32:I69)</f>
        <v>0</v>
      </c>
      <c r="K75" s="411">
        <f t="shared" si="1"/>
        <v>74</v>
      </c>
    </row>
    <row r="76" spans="1:11" ht="16.5" thickTop="1">
      <c r="A76" s="86"/>
      <c r="B76" s="85"/>
      <c r="C76" s="9"/>
      <c r="D76" s="32"/>
      <c r="E76" s="33"/>
      <c r="F76" s="83"/>
      <c r="G76" s="11"/>
      <c r="H76" s="101"/>
      <c r="I76" s="261">
        <f>H75-I75</f>
        <v>0</v>
      </c>
      <c r="K76" s="411">
        <f t="shared" si="1"/>
        <v>75</v>
      </c>
    </row>
    <row r="77" spans="1:11" ht="15.75">
      <c r="A77" s="86"/>
      <c r="B77" s="85"/>
      <c r="C77" s="5435" t="s">
        <v>71</v>
      </c>
      <c r="D77" s="5384"/>
      <c r="E77" s="34"/>
      <c r="F77" s="5436" t="s">
        <v>275</v>
      </c>
      <c r="G77" s="5437"/>
      <c r="H77" s="5438"/>
      <c r="I77" s="5439"/>
      <c r="K77" s="411">
        <f t="shared" si="1"/>
        <v>76</v>
      </c>
    </row>
    <row r="78" spans="1:11" ht="15.75">
      <c r="A78" s="86"/>
      <c r="B78" s="85"/>
      <c r="C78" s="12"/>
      <c r="D78" s="81"/>
      <c r="E78" s="82"/>
      <c r="F78" s="1570"/>
      <c r="G78" s="13"/>
      <c r="H78" s="102"/>
      <c r="I78" s="93"/>
      <c r="K78" s="411">
        <f t="shared" si="1"/>
        <v>77</v>
      </c>
    </row>
    <row r="79" spans="1:11" ht="15.75">
      <c r="A79" s="86"/>
      <c r="B79" s="85"/>
      <c r="C79" s="5429" t="s">
        <v>3197</v>
      </c>
      <c r="D79" s="5430"/>
      <c r="E79" s="5431"/>
      <c r="F79" s="6006" t="s">
        <v>3026</v>
      </c>
      <c r="G79" s="5587"/>
      <c r="H79" s="5587"/>
      <c r="I79" s="6031"/>
      <c r="K79" s="411">
        <f t="shared" si="1"/>
        <v>78</v>
      </c>
    </row>
    <row r="80" spans="1:11">
      <c r="A80" s="84"/>
      <c r="B80" s="85"/>
      <c r="C80" s="5429" t="s">
        <v>3003</v>
      </c>
      <c r="D80" s="5430"/>
      <c r="E80" s="5431"/>
      <c r="F80" s="5432" t="s">
        <v>303</v>
      </c>
      <c r="G80" s="5433"/>
      <c r="H80" s="5433"/>
      <c r="I80" s="5434"/>
      <c r="K80" s="411">
        <f t="shared" si="1"/>
        <v>79</v>
      </c>
    </row>
    <row r="81" spans="1:12" ht="15.75">
      <c r="A81" s="86" t="s">
        <v>245</v>
      </c>
      <c r="B81" s="85"/>
      <c r="C81" s="14" t="s">
        <v>245</v>
      </c>
      <c r="D81" s="35"/>
      <c r="E81" s="35"/>
      <c r="F81" s="49"/>
      <c r="G81" s="15"/>
      <c r="H81" s="102"/>
      <c r="I81" s="104" t="s">
        <v>245</v>
      </c>
      <c r="K81" s="411">
        <f t="shared" si="1"/>
        <v>80</v>
      </c>
    </row>
    <row r="82" spans="1:12" ht="22.5">
      <c r="C82" s="77" t="s">
        <v>245</v>
      </c>
      <c r="D82" s="5406" t="s">
        <v>60</v>
      </c>
      <c r="E82" s="5406"/>
      <c r="F82" s="5407"/>
      <c r="G82" s="91"/>
      <c r="H82" s="320" t="s">
        <v>3198</v>
      </c>
      <c r="I82" s="321"/>
      <c r="K82" s="411">
        <f t="shared" si="1"/>
        <v>81</v>
      </c>
    </row>
    <row r="83" spans="1:12" ht="22.5">
      <c r="C83" s="5408" t="s">
        <v>305</v>
      </c>
      <c r="D83" s="5409"/>
      <c r="E83" s="5409"/>
      <c r="F83" s="5410"/>
      <c r="G83" s="78"/>
      <c r="H83" s="322" t="str">
        <f>H3</f>
        <v>Date: March 31, 2021</v>
      </c>
      <c r="I83" s="323"/>
      <c r="K83" s="411">
        <f t="shared" si="1"/>
        <v>82</v>
      </c>
    </row>
    <row r="84" spans="1:12" ht="22.5">
      <c r="C84" s="5408" t="s">
        <v>306</v>
      </c>
      <c r="D84" s="5409"/>
      <c r="E84" s="5409"/>
      <c r="F84" s="5410"/>
      <c r="G84" s="78"/>
      <c r="H84" s="92"/>
      <c r="I84" s="93"/>
      <c r="K84" s="411">
        <f t="shared" si="1"/>
        <v>83</v>
      </c>
    </row>
    <row r="85" spans="1:12" ht="15.75">
      <c r="C85" s="1"/>
      <c r="D85" s="27"/>
      <c r="E85" s="27"/>
      <c r="F85" s="45"/>
      <c r="G85" s="2"/>
      <c r="H85" s="94"/>
      <c r="I85" s="95"/>
      <c r="K85" s="411">
        <f t="shared" si="1"/>
        <v>84</v>
      </c>
    </row>
    <row r="86" spans="1:12" ht="15.75">
      <c r="C86" s="3"/>
      <c r="D86" s="5413" t="s">
        <v>61</v>
      </c>
      <c r="E86" s="5414"/>
      <c r="F86" s="5414"/>
      <c r="G86" s="5414"/>
      <c r="H86" s="5414"/>
      <c r="I86" s="5415"/>
      <c r="K86" s="411">
        <f t="shared" si="1"/>
        <v>85</v>
      </c>
    </row>
    <row r="87" spans="1:12" ht="15.75">
      <c r="C87" s="4" t="s">
        <v>62</v>
      </c>
      <c r="D87" s="5416" t="s">
        <v>63</v>
      </c>
      <c r="E87" s="5417"/>
      <c r="F87" s="46" t="s">
        <v>302</v>
      </c>
      <c r="G87" s="5420" t="s">
        <v>66</v>
      </c>
      <c r="H87" s="5421"/>
      <c r="I87" s="5422"/>
      <c r="K87" s="411">
        <f t="shared" si="1"/>
        <v>86</v>
      </c>
    </row>
    <row r="88" spans="1:12" ht="15.75">
      <c r="C88" s="5" t="s">
        <v>67</v>
      </c>
      <c r="D88" s="5418"/>
      <c r="E88" s="5419"/>
      <c r="F88" s="47" t="s">
        <v>0</v>
      </c>
      <c r="G88" s="5423" t="s">
        <v>68</v>
      </c>
      <c r="H88" s="5424"/>
      <c r="I88" s="80" t="s">
        <v>69</v>
      </c>
      <c r="K88" s="411">
        <f t="shared" si="1"/>
        <v>87</v>
      </c>
    </row>
    <row r="89" spans="1:12" ht="15.75">
      <c r="C89" s="6"/>
      <c r="D89" s="28"/>
      <c r="E89" s="29"/>
      <c r="F89" s="48"/>
      <c r="G89" s="7" t="s">
        <v>65</v>
      </c>
      <c r="H89" s="79"/>
      <c r="I89" s="80"/>
      <c r="K89" s="411">
        <f t="shared" si="1"/>
        <v>88</v>
      </c>
    </row>
    <row r="90" spans="1:12" ht="15.75">
      <c r="C90" s="6"/>
      <c r="D90" s="393" t="e">
        <f>VLOOKUP(F90,Accounts!B:C,2,FALSE)</f>
        <v>#N/A</v>
      </c>
      <c r="E90" s="29"/>
      <c r="F90" s="48">
        <v>10402990</v>
      </c>
      <c r="G90" s="7"/>
      <c r="H90" s="347"/>
      <c r="I90" s="80"/>
      <c r="K90" s="411">
        <f t="shared" si="1"/>
        <v>89</v>
      </c>
    </row>
    <row r="91" spans="1:12" ht="15.75">
      <c r="C91" s="6"/>
      <c r="D91" s="393"/>
      <c r="E91" s="1575" t="e">
        <f>VLOOKUP(F91,Accounts!B:C,2,FALSE)</f>
        <v>#N/A</v>
      </c>
      <c r="F91" s="48">
        <v>10404990</v>
      </c>
      <c r="G91" s="7"/>
      <c r="H91" s="79"/>
      <c r="I91" s="80"/>
      <c r="K91" s="411">
        <f t="shared" si="1"/>
        <v>90</v>
      </c>
    </row>
    <row r="92" spans="1:12" ht="15.75">
      <c r="C92" s="6"/>
      <c r="D92" s="393"/>
      <c r="G92" s="7"/>
      <c r="H92" s="79"/>
      <c r="I92" s="80"/>
      <c r="K92" s="411">
        <f t="shared" si="1"/>
        <v>91</v>
      </c>
    </row>
    <row r="93" spans="1:12" ht="15.75">
      <c r="C93" s="6"/>
      <c r="D93" s="393"/>
      <c r="E93" s="1575"/>
      <c r="F93" s="48"/>
      <c r="G93" s="7"/>
      <c r="H93" s="79"/>
      <c r="I93" s="80"/>
      <c r="K93" s="411">
        <f t="shared" si="1"/>
        <v>92</v>
      </c>
    </row>
    <row r="94" spans="1:12" ht="15.75">
      <c r="C94" s="368"/>
      <c r="D94" s="393"/>
      <c r="E94" s="290" t="s">
        <v>3199</v>
      </c>
      <c r="F94" s="290"/>
      <c r="G94" s="292"/>
      <c r="H94" s="79"/>
      <c r="I94" s="80"/>
      <c r="K94" s="411">
        <f t="shared" si="1"/>
        <v>93</v>
      </c>
    </row>
    <row r="95" spans="1:12" s="630" customFormat="1" ht="15.75">
      <c r="A95" s="624"/>
      <c r="B95" s="623"/>
      <c r="C95" s="625"/>
      <c r="D95" s="393"/>
      <c r="E95" s="854"/>
      <c r="F95" s="854"/>
      <c r="G95" s="948"/>
      <c r="H95" s="628"/>
      <c r="I95" s="629"/>
      <c r="K95" s="411">
        <f t="shared" si="1"/>
        <v>94</v>
      </c>
      <c r="L95" s="631"/>
    </row>
    <row r="96" spans="1:12" s="630" customFormat="1" ht="15.75" customHeight="1">
      <c r="A96" s="706"/>
      <c r="B96" s="623"/>
      <c r="C96" s="625"/>
      <c r="D96" s="707"/>
      <c r="E96" s="707"/>
      <c r="F96" s="707"/>
      <c r="G96" s="707"/>
      <c r="H96" s="707"/>
      <c r="I96" s="700"/>
      <c r="K96" s="411">
        <f t="shared" si="1"/>
        <v>95</v>
      </c>
      <c r="L96" s="631"/>
    </row>
    <row r="97" spans="1:12" s="630" customFormat="1" ht="15.75">
      <c r="A97" s="624"/>
      <c r="B97" s="623"/>
      <c r="C97" s="625"/>
      <c r="D97" s="849"/>
      <c r="E97" s="850"/>
      <c r="F97" s="851"/>
      <c r="G97" s="710"/>
      <c r="H97" s="710"/>
      <c r="I97" s="701"/>
      <c r="K97" s="411">
        <f t="shared" si="1"/>
        <v>96</v>
      </c>
      <c r="L97" s="631"/>
    </row>
    <row r="98" spans="1:12" s="630" customFormat="1" ht="15.75">
      <c r="A98" s="624"/>
      <c r="B98" s="623"/>
      <c r="C98" s="625"/>
      <c r="D98" s="847"/>
      <c r="E98" s="949"/>
      <c r="F98" s="852"/>
      <c r="G98" s="702"/>
      <c r="H98" s="702"/>
      <c r="I98" s="701"/>
      <c r="K98" s="411">
        <f t="shared" si="1"/>
        <v>97</v>
      </c>
      <c r="L98" s="631"/>
    </row>
    <row r="99" spans="1:12" s="630" customFormat="1" ht="15.75">
      <c r="A99" s="624"/>
      <c r="B99" s="623"/>
      <c r="C99" s="625"/>
      <c r="D99" s="847"/>
      <c r="E99" s="949"/>
      <c r="F99" s="852"/>
      <c r="G99" s="702"/>
      <c r="H99" s="702"/>
      <c r="I99" s="701"/>
      <c r="K99" s="411">
        <f t="shared" si="1"/>
        <v>98</v>
      </c>
      <c r="L99" s="631"/>
    </row>
    <row r="100" spans="1:12" s="630" customFormat="1" ht="15.75">
      <c r="A100" s="624"/>
      <c r="B100" s="623"/>
      <c r="C100" s="625"/>
      <c r="D100" s="847"/>
      <c r="E100" s="949"/>
      <c r="F100" s="852"/>
      <c r="G100" s="702"/>
      <c r="H100" s="708"/>
      <c r="I100" s="709"/>
      <c r="K100" s="411">
        <f t="shared" si="1"/>
        <v>99</v>
      </c>
      <c r="L100" s="631"/>
    </row>
    <row r="101" spans="1:12" s="630" customFormat="1" ht="16.5" thickBot="1">
      <c r="A101" s="624"/>
      <c r="B101" s="623"/>
      <c r="C101" s="625"/>
      <c r="D101" s="847"/>
      <c r="E101" s="848"/>
      <c r="F101" s="1148"/>
      <c r="G101" s="702"/>
      <c r="H101" s="708"/>
      <c r="I101" s="709"/>
      <c r="K101" s="411">
        <f t="shared" si="1"/>
        <v>100</v>
      </c>
      <c r="L101" s="631"/>
    </row>
    <row r="102" spans="1:12" s="715" customFormat="1" ht="16.5" thickTop="1">
      <c r="A102" s="711"/>
      <c r="B102" s="623"/>
      <c r="C102" s="712"/>
      <c r="D102" s="387"/>
      <c r="E102" s="415"/>
      <c r="F102" s="713"/>
      <c r="G102" s="312"/>
      <c r="H102" s="96"/>
      <c r="I102" s="714"/>
      <c r="K102" s="411">
        <f t="shared" si="1"/>
        <v>101</v>
      </c>
      <c r="L102" s="716"/>
    </row>
    <row r="103" spans="1:12" ht="16.5" thickBot="1">
      <c r="C103" s="9"/>
      <c r="D103" s="266"/>
      <c r="E103" s="267"/>
      <c r="F103" s="98" t="s">
        <v>70</v>
      </c>
      <c r="G103" s="10"/>
      <c r="H103" s="99">
        <f>SUM(H89:H102)</f>
        <v>0</v>
      </c>
      <c r="I103" s="100">
        <f>SUM(I89:I102)</f>
        <v>0</v>
      </c>
      <c r="K103" s="411">
        <f t="shared" si="1"/>
        <v>102</v>
      </c>
    </row>
    <row r="104" spans="1:12" ht="16.5" thickTop="1">
      <c r="C104" s="9"/>
      <c r="D104" s="268"/>
      <c r="E104" s="33"/>
      <c r="F104" s="265"/>
      <c r="G104" s="11"/>
      <c r="H104" s="101"/>
      <c r="I104" s="261">
        <f>H103-I103</f>
        <v>0</v>
      </c>
      <c r="K104" s="411">
        <f t="shared" si="1"/>
        <v>103</v>
      </c>
    </row>
    <row r="105" spans="1:12" ht="15.75">
      <c r="C105" s="5435" t="s">
        <v>71</v>
      </c>
      <c r="D105" s="5384"/>
      <c r="E105" s="34"/>
      <c r="F105" s="5436" t="s">
        <v>275</v>
      </c>
      <c r="G105" s="5437"/>
      <c r="H105" s="5438"/>
      <c r="I105" s="5439"/>
      <c r="K105" s="411">
        <f t="shared" si="1"/>
        <v>104</v>
      </c>
    </row>
    <row r="106" spans="1:12" ht="15.75">
      <c r="C106" s="310"/>
      <c r="D106" s="81"/>
      <c r="E106" s="82"/>
      <c r="F106" s="1570"/>
      <c r="G106" s="13"/>
      <c r="H106" s="102"/>
      <c r="I106" s="93"/>
      <c r="K106" s="411">
        <f t="shared" si="1"/>
        <v>105</v>
      </c>
    </row>
    <row r="107" spans="1:12" ht="15.75">
      <c r="C107" s="5429" t="s">
        <v>3034</v>
      </c>
      <c r="D107" s="5430"/>
      <c r="E107" s="5431"/>
      <c r="F107" s="6006" t="s">
        <v>3026</v>
      </c>
      <c r="G107" s="5587"/>
      <c r="H107" s="5587"/>
      <c r="I107" s="6031"/>
      <c r="K107" s="411">
        <f t="shared" si="1"/>
        <v>106</v>
      </c>
    </row>
    <row r="108" spans="1:12">
      <c r="C108" s="5429" t="s">
        <v>3035</v>
      </c>
      <c r="D108" s="5430"/>
      <c r="E108" s="5431"/>
      <c r="F108" s="5432" t="s">
        <v>303</v>
      </c>
      <c r="G108" s="5433"/>
      <c r="H108" s="5433"/>
      <c r="I108" s="5434"/>
      <c r="K108" s="411">
        <f t="shared" si="1"/>
        <v>107</v>
      </c>
    </row>
    <row r="109" spans="1:12" ht="15.75">
      <c r="C109" s="14" t="s">
        <v>245</v>
      </c>
      <c r="D109" s="35"/>
      <c r="E109" s="35"/>
      <c r="F109" s="49"/>
      <c r="G109" s="15"/>
      <c r="H109" s="102"/>
      <c r="I109" s="104" t="s">
        <v>245</v>
      </c>
      <c r="K109" s="411">
        <f t="shared" si="1"/>
        <v>108</v>
      </c>
    </row>
    <row r="110" spans="1:12" ht="22.5">
      <c r="C110" s="77" t="s">
        <v>245</v>
      </c>
      <c r="D110" s="5406" t="s">
        <v>60</v>
      </c>
      <c r="E110" s="5406"/>
      <c r="F110" s="5407"/>
      <c r="G110" s="91"/>
      <c r="H110" s="926" t="s">
        <v>3154</v>
      </c>
      <c r="I110" s="371" t="s">
        <v>3201</v>
      </c>
      <c r="K110" s="411">
        <f t="shared" si="1"/>
        <v>109</v>
      </c>
    </row>
    <row r="111" spans="1:12" ht="22.5">
      <c r="C111" s="5408" t="s">
        <v>305</v>
      </c>
      <c r="D111" s="5409"/>
      <c r="E111" s="5409"/>
      <c r="F111" s="5410"/>
      <c r="G111" s="78"/>
      <c r="H111" s="322" t="s">
        <v>3172</v>
      </c>
      <c r="I111" s="323"/>
      <c r="K111" s="411">
        <f t="shared" si="1"/>
        <v>110</v>
      </c>
    </row>
    <row r="112" spans="1:12" ht="22.5">
      <c r="C112" s="5408" t="s">
        <v>306</v>
      </c>
      <c r="D112" s="5409"/>
      <c r="E112" s="5409"/>
      <c r="F112" s="5410"/>
      <c r="G112" s="78"/>
      <c r="H112" s="92"/>
      <c r="I112" s="93"/>
      <c r="K112" s="411">
        <f t="shared" si="1"/>
        <v>111</v>
      </c>
    </row>
    <row r="113" spans="1:12" ht="15.75">
      <c r="C113" s="1"/>
      <c r="D113" s="27"/>
      <c r="E113" s="27"/>
      <c r="F113" s="45"/>
      <c r="G113" s="2"/>
      <c r="H113" s="94"/>
      <c r="I113" s="95"/>
      <c r="K113" s="411">
        <f t="shared" si="1"/>
        <v>112</v>
      </c>
    </row>
    <row r="114" spans="1:12" ht="15.75">
      <c r="C114" s="3"/>
      <c r="D114" s="5413" t="s">
        <v>61</v>
      </c>
      <c r="E114" s="5414"/>
      <c r="F114" s="5414"/>
      <c r="G114" s="5414"/>
      <c r="H114" s="5414"/>
      <c r="I114" s="5415"/>
      <c r="K114" s="411">
        <f t="shared" si="1"/>
        <v>113</v>
      </c>
    </row>
    <row r="115" spans="1:12" ht="15.75">
      <c r="C115" s="4" t="s">
        <v>62</v>
      </c>
      <c r="D115" s="5416" t="s">
        <v>63</v>
      </c>
      <c r="E115" s="5417"/>
      <c r="F115" s="46" t="s">
        <v>302</v>
      </c>
      <c r="G115" s="5420" t="s">
        <v>66</v>
      </c>
      <c r="H115" s="5421"/>
      <c r="I115" s="5422"/>
      <c r="K115" s="411">
        <f t="shared" si="1"/>
        <v>114</v>
      </c>
    </row>
    <row r="116" spans="1:12" ht="15.75">
      <c r="C116" s="5" t="s">
        <v>67</v>
      </c>
      <c r="D116" s="5418"/>
      <c r="E116" s="5419"/>
      <c r="F116" s="47" t="s">
        <v>0</v>
      </c>
      <c r="G116" s="5423" t="s">
        <v>68</v>
      </c>
      <c r="H116" s="5424"/>
      <c r="I116" s="80" t="s">
        <v>69</v>
      </c>
      <c r="K116" s="411">
        <f t="shared" si="1"/>
        <v>115</v>
      </c>
    </row>
    <row r="117" spans="1:12" ht="15.75">
      <c r="C117" s="6"/>
      <c r="D117" s="28"/>
      <c r="E117" s="29"/>
      <c r="F117" s="48"/>
      <c r="G117" s="7" t="s">
        <v>65</v>
      </c>
      <c r="H117" s="79"/>
      <c r="I117" s="80"/>
      <c r="K117" s="411">
        <f t="shared" si="1"/>
        <v>116</v>
      </c>
    </row>
    <row r="118" spans="1:12" ht="15.75">
      <c r="C118" s="6"/>
      <c r="D118" s="393" t="str">
        <f>VLOOKUP(F118,[16]Accounts!B:C,2,FALSE)</f>
        <v>Cash-National Treasury, Modified Disbursement System, Regular</v>
      </c>
      <c r="E118" s="29"/>
      <c r="F118" s="285">
        <v>10104040</v>
      </c>
      <c r="G118" s="7"/>
      <c r="H118" s="1574"/>
      <c r="I118" s="80"/>
      <c r="K118" s="411">
        <f t="shared" si="1"/>
        <v>117</v>
      </c>
    </row>
    <row r="119" spans="1:12" ht="15.75">
      <c r="C119" s="6"/>
      <c r="D119" s="393"/>
      <c r="E119" s="1575" t="str">
        <f>VLOOKUP(F119,[16]Accounts!B:C,2,FALSE)</f>
        <v>Subsidy from National Government</v>
      </c>
      <c r="F119" s="285">
        <v>40301010</v>
      </c>
      <c r="G119" s="7"/>
      <c r="H119" s="79"/>
      <c r="I119" s="80"/>
      <c r="K119" s="411">
        <f t="shared" si="1"/>
        <v>118</v>
      </c>
    </row>
    <row r="120" spans="1:12" ht="15.75">
      <c r="C120" s="6"/>
      <c r="D120" s="393"/>
      <c r="E120" s="1575"/>
      <c r="F120" s="48"/>
      <c r="G120" s="7"/>
      <c r="H120" s="79"/>
      <c r="I120" s="80"/>
      <c r="K120" s="411">
        <f t="shared" si="1"/>
        <v>119</v>
      </c>
    </row>
    <row r="121" spans="1:12" ht="15.75">
      <c r="C121" s="291"/>
      <c r="D121" s="291" t="s">
        <v>3202</v>
      </c>
      <c r="E121" s="1575"/>
      <c r="F121" s="699"/>
      <c r="G121" s="7"/>
      <c r="H121" s="79"/>
      <c r="I121" s="80"/>
      <c r="K121" s="411">
        <f t="shared" si="1"/>
        <v>120</v>
      </c>
    </row>
    <row r="122" spans="1:12" s="630" customFormat="1" ht="15.75">
      <c r="A122" s="624"/>
      <c r="B122" s="623"/>
      <c r="C122" s="849"/>
      <c r="D122" s="847"/>
      <c r="E122" s="1575"/>
      <c r="F122" s="1571"/>
      <c r="G122" s="312"/>
      <c r="H122" s="628"/>
      <c r="I122" s="629"/>
      <c r="K122" s="411">
        <f t="shared" si="1"/>
        <v>121</v>
      </c>
      <c r="L122" s="631"/>
    </row>
    <row r="123" spans="1:12" s="630" customFormat="1" ht="15.75" customHeight="1">
      <c r="A123" s="624"/>
      <c r="B123" s="623"/>
      <c r="C123" s="847"/>
      <c r="E123" s="949" t="s">
        <v>3144</v>
      </c>
      <c r="F123" s="1149"/>
      <c r="G123" s="717"/>
      <c r="H123" s="717"/>
      <c r="I123" s="700"/>
      <c r="K123" s="411">
        <f t="shared" si="1"/>
        <v>122</v>
      </c>
      <c r="L123" s="631"/>
    </row>
    <row r="124" spans="1:12" s="630" customFormat="1">
      <c r="A124" s="706"/>
      <c r="B124" s="623"/>
      <c r="C124" s="847"/>
      <c r="D124" s="6251"/>
      <c r="E124" s="6252"/>
      <c r="F124" s="1179"/>
      <c r="G124" s="702"/>
      <c r="H124" s="702"/>
      <c r="I124" s="701"/>
      <c r="K124" s="411">
        <f t="shared" si="1"/>
        <v>123</v>
      </c>
      <c r="L124" s="631"/>
    </row>
    <row r="125" spans="1:12" s="630" customFormat="1">
      <c r="A125" s="624"/>
      <c r="B125" s="623"/>
      <c r="C125" s="847"/>
      <c r="D125" s="6253"/>
      <c r="E125" s="6254"/>
      <c r="F125" s="1180"/>
      <c r="G125" s="702"/>
      <c r="H125" s="702"/>
      <c r="I125" s="701"/>
      <c r="K125" s="411">
        <f t="shared" si="1"/>
        <v>124</v>
      </c>
      <c r="L125" s="631"/>
    </row>
    <row r="126" spans="1:12" ht="15.75">
      <c r="C126" s="847"/>
      <c r="D126" s="6255"/>
      <c r="E126" s="6256"/>
      <c r="F126" s="1181"/>
      <c r="G126" s="8"/>
      <c r="H126" s="96"/>
      <c r="I126" s="97"/>
      <c r="K126" s="411">
        <f t="shared" si="1"/>
        <v>125</v>
      </c>
    </row>
    <row r="127" spans="1:12" ht="16.5" thickBot="1">
      <c r="C127" s="847"/>
      <c r="D127" s="1182"/>
      <c r="E127" s="1182"/>
      <c r="F127" s="76" t="s">
        <v>66</v>
      </c>
      <c r="G127" s="1067"/>
      <c r="H127" s="99">
        <f>SUM(H117:H126)</f>
        <v>0</v>
      </c>
      <c r="I127" s="100">
        <f>SUM(I117:I126)</f>
        <v>0</v>
      </c>
      <c r="K127" s="411">
        <f t="shared" si="1"/>
        <v>126</v>
      </c>
    </row>
    <row r="128" spans="1:12" ht="16.5" thickTop="1">
      <c r="C128" s="847"/>
      <c r="D128" s="1183"/>
      <c r="E128" s="1184"/>
      <c r="F128" s="1185"/>
      <c r="G128" s="11"/>
      <c r="H128" s="101"/>
      <c r="I128" s="261">
        <f>H127-I127</f>
        <v>0</v>
      </c>
      <c r="K128" s="411">
        <f t="shared" si="1"/>
        <v>127</v>
      </c>
    </row>
    <row r="129" spans="3:11" ht="15.75">
      <c r="C129" s="950"/>
      <c r="D129" s="951"/>
      <c r="E129" s="1031"/>
      <c r="F129" s="265"/>
      <c r="G129" s="952"/>
      <c r="H129" s="101"/>
      <c r="I129" s="953"/>
    </row>
    <row r="130" spans="3:11" ht="15.75">
      <c r="C130" s="950"/>
      <c r="D130" s="951"/>
      <c r="E130" s="954"/>
      <c r="F130" s="265"/>
      <c r="G130" s="952"/>
      <c r="H130" s="101"/>
      <c r="I130" s="953"/>
    </row>
    <row r="131" spans="3:11" ht="15.75">
      <c r="C131" s="5435" t="s">
        <v>71</v>
      </c>
      <c r="D131" s="5384"/>
      <c r="E131" s="34"/>
      <c r="F131" s="5436" t="s">
        <v>275</v>
      </c>
      <c r="G131" s="5437"/>
      <c r="H131" s="5438"/>
      <c r="I131" s="5439"/>
      <c r="K131" s="411">
        <f>K128+1</f>
        <v>128</v>
      </c>
    </row>
    <row r="132" spans="3:11" ht="15.75">
      <c r="C132" s="310"/>
      <c r="D132" s="81"/>
      <c r="E132" s="82"/>
      <c r="F132" s="1570"/>
      <c r="G132" s="13"/>
      <c r="H132" s="102"/>
      <c r="I132" s="93"/>
      <c r="K132" s="411">
        <f t="shared" ref="K132:K147" si="2">K131+1</f>
        <v>129</v>
      </c>
    </row>
    <row r="133" spans="3:11" ht="15.75">
      <c r="C133" s="5429" t="s">
        <v>3001</v>
      </c>
      <c r="D133" s="5430"/>
      <c r="E133" s="5431"/>
      <c r="F133" s="6006" t="s">
        <v>3026</v>
      </c>
      <c r="G133" s="5587"/>
      <c r="H133" s="5587"/>
      <c r="I133" s="6031"/>
      <c r="K133" s="411">
        <f t="shared" si="2"/>
        <v>130</v>
      </c>
    </row>
    <row r="134" spans="3:11">
      <c r="C134" s="5429" t="s">
        <v>3002</v>
      </c>
      <c r="D134" s="5430"/>
      <c r="E134" s="5431"/>
      <c r="F134" s="5432" t="s">
        <v>303</v>
      </c>
      <c r="G134" s="5433"/>
      <c r="H134" s="5433"/>
      <c r="I134" s="5434"/>
      <c r="K134" s="411">
        <f t="shared" si="2"/>
        <v>131</v>
      </c>
    </row>
    <row r="135" spans="3:11" ht="15.75">
      <c r="C135" s="14" t="s">
        <v>245</v>
      </c>
      <c r="D135" s="35"/>
      <c r="E135" s="35"/>
      <c r="F135" s="49"/>
      <c r="G135" s="15"/>
      <c r="H135" s="102"/>
      <c r="I135" s="104" t="s">
        <v>245</v>
      </c>
      <c r="K135" s="411">
        <f t="shared" si="2"/>
        <v>132</v>
      </c>
    </row>
    <row r="136" spans="3:11" ht="22.5">
      <c r="C136" s="77" t="s">
        <v>245</v>
      </c>
      <c r="D136" s="5406" t="s">
        <v>60</v>
      </c>
      <c r="E136" s="5406"/>
      <c r="F136" s="5407"/>
      <c r="G136" s="91"/>
      <c r="H136" s="926" t="s">
        <v>3154</v>
      </c>
      <c r="I136" s="371" t="s">
        <v>3200</v>
      </c>
      <c r="K136" s="411">
        <f t="shared" si="2"/>
        <v>133</v>
      </c>
    </row>
    <row r="137" spans="3:11" ht="22.5">
      <c r="C137" s="5408" t="s">
        <v>305</v>
      </c>
      <c r="D137" s="5409"/>
      <c r="E137" s="5409"/>
      <c r="F137" s="5410"/>
      <c r="G137" s="78"/>
      <c r="H137" s="322" t="s">
        <v>3172</v>
      </c>
      <c r="I137" s="957"/>
      <c r="K137" s="411">
        <f t="shared" si="2"/>
        <v>134</v>
      </c>
    </row>
    <row r="138" spans="3:11" ht="22.5">
      <c r="C138" s="5408" t="s">
        <v>306</v>
      </c>
      <c r="D138" s="5409"/>
      <c r="E138" s="5409"/>
      <c r="F138" s="5410"/>
      <c r="G138" s="78"/>
      <c r="H138" s="92"/>
      <c r="I138" s="93"/>
      <c r="K138" s="411">
        <f t="shared" si="2"/>
        <v>135</v>
      </c>
    </row>
    <row r="139" spans="3:11" ht="15.75">
      <c r="C139" s="1"/>
      <c r="D139" s="27"/>
      <c r="E139" s="27"/>
      <c r="F139" s="45"/>
      <c r="G139" s="2"/>
      <c r="H139" s="94"/>
      <c r="I139" s="95"/>
      <c r="K139" s="411">
        <f t="shared" si="2"/>
        <v>136</v>
      </c>
    </row>
    <row r="140" spans="3:11" ht="15.75">
      <c r="C140" s="3"/>
      <c r="D140" s="5413" t="s">
        <v>61</v>
      </c>
      <c r="E140" s="5414"/>
      <c r="F140" s="5414"/>
      <c r="G140" s="5414"/>
      <c r="H140" s="5414"/>
      <c r="I140" s="5415"/>
      <c r="K140" s="411">
        <f t="shared" si="2"/>
        <v>137</v>
      </c>
    </row>
    <row r="141" spans="3:11" ht="15.75">
      <c r="C141" s="4" t="s">
        <v>62</v>
      </c>
      <c r="D141" s="5416" t="s">
        <v>63</v>
      </c>
      <c r="E141" s="5417"/>
      <c r="F141" s="46" t="s">
        <v>302</v>
      </c>
      <c r="G141" s="5420" t="s">
        <v>66</v>
      </c>
      <c r="H141" s="5421"/>
      <c r="I141" s="5422"/>
      <c r="K141" s="411">
        <f t="shared" si="2"/>
        <v>138</v>
      </c>
    </row>
    <row r="142" spans="3:11" ht="15.75">
      <c r="C142" s="5" t="s">
        <v>67</v>
      </c>
      <c r="D142" s="5418"/>
      <c r="E142" s="5419"/>
      <c r="F142" s="47" t="s">
        <v>0</v>
      </c>
      <c r="G142" s="5423" t="s">
        <v>68</v>
      </c>
      <c r="H142" s="5424"/>
      <c r="I142" s="80" t="s">
        <v>69</v>
      </c>
      <c r="K142" s="411">
        <f t="shared" si="2"/>
        <v>139</v>
      </c>
    </row>
    <row r="143" spans="3:11" ht="15.75">
      <c r="C143" s="6"/>
      <c r="D143" s="28"/>
      <c r="E143" s="29"/>
      <c r="F143" s="48"/>
      <c r="G143" s="7" t="s">
        <v>65</v>
      </c>
      <c r="H143" s="79"/>
      <c r="I143" s="80"/>
      <c r="K143" s="411">
        <f t="shared" si="2"/>
        <v>140</v>
      </c>
    </row>
    <row r="144" spans="3:11" ht="15.75">
      <c r="C144" s="6"/>
      <c r="D144" s="393" t="e">
        <f>VLOOKUP(F144,Accounts!B:C,2,FALSE)</f>
        <v>#N/A</v>
      </c>
      <c r="E144" s="29"/>
      <c r="F144" s="354">
        <v>10104040</v>
      </c>
      <c r="G144" s="7"/>
      <c r="H144" s="1558"/>
      <c r="I144" s="80"/>
      <c r="K144" s="411">
        <f t="shared" si="2"/>
        <v>141</v>
      </c>
    </row>
    <row r="145" spans="3:11" ht="15.75">
      <c r="C145" s="6"/>
      <c r="E145" s="393" t="e">
        <f>VLOOKUP(F145,Accounts!B:C,2,FALSE)</f>
        <v>#N/A</v>
      </c>
      <c r="F145" s="354">
        <v>40301010</v>
      </c>
      <c r="G145" s="7"/>
      <c r="H145" s="79"/>
      <c r="I145" s="80"/>
      <c r="K145" s="411">
        <f t="shared" si="2"/>
        <v>142</v>
      </c>
    </row>
    <row r="146" spans="3:11" ht="15.75">
      <c r="C146" s="6"/>
      <c r="D146" s="393"/>
      <c r="E146" s="29"/>
      <c r="F146" s="354"/>
      <c r="G146" s="7"/>
      <c r="H146" s="79"/>
      <c r="I146" s="80"/>
      <c r="K146" s="411">
        <f t="shared" si="2"/>
        <v>143</v>
      </c>
    </row>
    <row r="147" spans="3:11" ht="15.75">
      <c r="C147" s="6"/>
      <c r="D147" s="393" t="s">
        <v>3164</v>
      </c>
      <c r="E147" s="29"/>
      <c r="F147" s="354"/>
      <c r="G147" s="7"/>
      <c r="H147" s="79"/>
      <c r="I147" s="80"/>
      <c r="K147" s="411">
        <f t="shared" si="2"/>
        <v>144</v>
      </c>
    </row>
    <row r="148" spans="3:11" ht="15.75">
      <c r="C148" s="6"/>
      <c r="D148" s="1055" t="s">
        <v>3004</v>
      </c>
      <c r="E148" s="1575">
        <v>421608003.60000002</v>
      </c>
      <c r="F148" s="1056">
        <f>SUM(F151:F198)</f>
        <v>391099470.23000008</v>
      </c>
      <c r="G148" s="7"/>
      <c r="H148" s="79"/>
      <c r="I148" s="80"/>
      <c r="K148" s="411">
        <f>K141+1</f>
        <v>139</v>
      </c>
    </row>
    <row r="149" spans="3:11" ht="15.75">
      <c r="C149" s="6"/>
      <c r="D149" s="1054"/>
      <c r="E149" s="1575"/>
      <c r="F149" s="765"/>
      <c r="G149" s="7"/>
      <c r="H149" s="79"/>
      <c r="I149" s="80"/>
      <c r="K149" s="411">
        <f>K142+1</f>
        <v>140</v>
      </c>
    </row>
    <row r="150" spans="3:11" ht="15.75">
      <c r="C150" s="6"/>
      <c r="D150" s="1054"/>
      <c r="E150" s="1575"/>
      <c r="F150" s="765"/>
      <c r="G150" s="7"/>
      <c r="H150" s="79"/>
      <c r="I150" s="80"/>
      <c r="K150" s="411">
        <f>K143+1</f>
        <v>141</v>
      </c>
    </row>
    <row r="151" spans="3:11" ht="15.75">
      <c r="C151" s="6"/>
      <c r="D151" s="1054" t="s">
        <v>3162</v>
      </c>
      <c r="E151" s="1575"/>
      <c r="F151" s="765">
        <v>238794.12</v>
      </c>
      <c r="G151" s="7"/>
      <c r="H151" s="79"/>
      <c r="I151" s="80"/>
      <c r="K151" s="411">
        <f>K144+1</f>
        <v>142</v>
      </c>
    </row>
    <row r="152" spans="3:11" ht="15.75">
      <c r="C152" s="6"/>
      <c r="D152" s="1054" t="s">
        <v>3139</v>
      </c>
      <c r="E152" s="1576"/>
      <c r="F152" s="765">
        <v>34475</v>
      </c>
      <c r="G152" s="7"/>
      <c r="H152" s="79"/>
      <c r="I152" s="80"/>
      <c r="K152" s="411">
        <f t="shared" ref="K152:K215" si="3">K145+1</f>
        <v>143</v>
      </c>
    </row>
    <row r="153" spans="3:11" ht="15.75">
      <c r="C153" s="6"/>
      <c r="D153" s="1054" t="s">
        <v>3159</v>
      </c>
      <c r="E153" s="1576"/>
      <c r="F153" s="765">
        <v>642931.5</v>
      </c>
      <c r="G153" s="7"/>
      <c r="H153" s="79"/>
      <c r="I153" s="80"/>
      <c r="K153" s="411">
        <f t="shared" si="3"/>
        <v>144</v>
      </c>
    </row>
    <row r="154" spans="3:11" ht="15.75">
      <c r="C154" s="6"/>
      <c r="D154" s="1054" t="s">
        <v>3203</v>
      </c>
      <c r="E154" s="1576"/>
      <c r="F154" s="765">
        <v>247894</v>
      </c>
      <c r="G154" s="7"/>
      <c r="H154" s="79"/>
      <c r="I154" s="80"/>
      <c r="K154" s="411">
        <f t="shared" si="3"/>
        <v>145</v>
      </c>
    </row>
    <row r="155" spans="3:11" ht="15.75">
      <c r="C155" s="6"/>
      <c r="D155" s="1054" t="s">
        <v>3157</v>
      </c>
      <c r="E155" s="1576"/>
      <c r="F155" s="765">
        <v>310000</v>
      </c>
      <c r="G155" s="7"/>
      <c r="H155" s="79"/>
      <c r="I155" s="80"/>
      <c r="K155" s="411">
        <f t="shared" si="3"/>
        <v>140</v>
      </c>
    </row>
    <row r="156" spans="3:11" ht="15.75">
      <c r="C156" s="6"/>
      <c r="D156" s="1054" t="s">
        <v>3204</v>
      </c>
      <c r="E156" s="1576"/>
      <c r="F156" s="765">
        <v>123475000</v>
      </c>
      <c r="G156" s="7"/>
      <c r="H156" s="79"/>
      <c r="I156" s="80"/>
      <c r="K156" s="411">
        <f t="shared" si="3"/>
        <v>141</v>
      </c>
    </row>
    <row r="157" spans="3:11" ht="15.75">
      <c r="C157" s="6"/>
      <c r="D157" s="1054" t="s">
        <v>3205</v>
      </c>
      <c r="E157" s="1576"/>
      <c r="F157" s="765">
        <v>1040000</v>
      </c>
      <c r="G157" s="7"/>
      <c r="H157" s="79"/>
      <c r="I157" s="80"/>
      <c r="K157" s="411">
        <f t="shared" si="3"/>
        <v>142</v>
      </c>
    </row>
    <row r="158" spans="3:11" ht="15.75">
      <c r="C158" s="6"/>
      <c r="D158" s="1054" t="s">
        <v>3206</v>
      </c>
      <c r="E158" s="1576"/>
      <c r="F158" s="765">
        <v>3000000</v>
      </c>
      <c r="G158" s="7"/>
      <c r="H158" s="79"/>
      <c r="I158" s="80"/>
      <c r="K158" s="411">
        <f t="shared" si="3"/>
        <v>143</v>
      </c>
    </row>
    <row r="159" spans="3:11" ht="15.75">
      <c r="C159" s="6"/>
      <c r="D159" s="1054" t="s">
        <v>3207</v>
      </c>
      <c r="E159" s="1576"/>
      <c r="F159" s="765">
        <v>60000</v>
      </c>
      <c r="G159" s="7"/>
      <c r="H159" s="79"/>
      <c r="I159" s="80"/>
      <c r="K159" s="411">
        <f t="shared" si="3"/>
        <v>144</v>
      </c>
    </row>
    <row r="160" spans="3:11" ht="15.75">
      <c r="C160" s="6"/>
      <c r="D160" s="1054" t="s">
        <v>3155</v>
      </c>
      <c r="E160" s="1576"/>
      <c r="F160" s="765">
        <v>21549466.120000001</v>
      </c>
      <c r="G160" s="7"/>
      <c r="H160" s="79"/>
      <c r="I160" s="80"/>
      <c r="K160" s="411">
        <f t="shared" si="3"/>
        <v>145</v>
      </c>
    </row>
    <row r="161" spans="3:11" ht="15.75">
      <c r="C161" s="6"/>
      <c r="D161" s="1054" t="s">
        <v>3143</v>
      </c>
      <c r="E161" s="1576"/>
      <c r="F161" s="765">
        <v>552968</v>
      </c>
      <c r="G161" s="7"/>
      <c r="H161" s="79"/>
      <c r="I161" s="80"/>
      <c r="K161" s="411">
        <f t="shared" si="3"/>
        <v>146</v>
      </c>
    </row>
    <row r="162" spans="3:11" ht="15.75">
      <c r="C162" s="6"/>
      <c r="D162" s="1054" t="s">
        <v>3208</v>
      </c>
      <c r="E162" s="1576"/>
      <c r="F162" s="765">
        <v>10000000</v>
      </c>
      <c r="G162" s="7"/>
      <c r="H162" s="79"/>
      <c r="I162" s="80"/>
      <c r="K162" s="411">
        <f t="shared" si="3"/>
        <v>141</v>
      </c>
    </row>
    <row r="163" spans="3:11" ht="15.75">
      <c r="C163" s="6"/>
      <c r="D163" s="1054" t="s">
        <v>3209</v>
      </c>
      <c r="E163" s="1576"/>
      <c r="F163" s="765">
        <v>5000000</v>
      </c>
      <c r="G163" s="7"/>
      <c r="H163" s="79"/>
      <c r="I163" s="80"/>
      <c r="K163" s="411">
        <f t="shared" si="3"/>
        <v>142</v>
      </c>
    </row>
    <row r="164" spans="3:11" ht="15.75">
      <c r="C164" s="6"/>
      <c r="D164" s="1054" t="s">
        <v>3210</v>
      </c>
      <c r="E164" s="1576"/>
      <c r="F164" s="765">
        <v>1000000</v>
      </c>
      <c r="G164" s="7"/>
      <c r="H164" s="79"/>
      <c r="I164" s="80"/>
      <c r="K164" s="411">
        <f t="shared" si="3"/>
        <v>143</v>
      </c>
    </row>
    <row r="165" spans="3:11" ht="15.75">
      <c r="C165" s="6"/>
      <c r="D165" s="1054" t="s">
        <v>3211</v>
      </c>
      <c r="E165" s="1576"/>
      <c r="F165" s="765">
        <v>1000000</v>
      </c>
      <c r="G165" s="7"/>
      <c r="H165" s="79"/>
      <c r="I165" s="80"/>
      <c r="K165" s="411">
        <f t="shared" si="3"/>
        <v>144</v>
      </c>
    </row>
    <row r="166" spans="3:11" ht="15.75">
      <c r="C166" s="6"/>
      <c r="D166" s="1054" t="s">
        <v>3137</v>
      </c>
      <c r="E166" s="1576"/>
      <c r="F166" s="765">
        <v>3000000</v>
      </c>
      <c r="G166" s="7"/>
      <c r="H166" s="79"/>
      <c r="I166" s="80"/>
      <c r="K166" s="411">
        <f t="shared" si="3"/>
        <v>145</v>
      </c>
    </row>
    <row r="167" spans="3:11" ht="15.75">
      <c r="C167" s="6"/>
      <c r="D167" s="1054" t="s">
        <v>3138</v>
      </c>
      <c r="E167" s="1576"/>
      <c r="F167" s="765">
        <v>23905.58</v>
      </c>
      <c r="G167" s="7"/>
      <c r="H167" s="79"/>
      <c r="I167" s="80"/>
      <c r="K167" s="411">
        <f t="shared" si="3"/>
        <v>146</v>
      </c>
    </row>
    <row r="168" spans="3:11" ht="15.75">
      <c r="C168" s="6"/>
      <c r="D168" s="1054" t="s">
        <v>3212</v>
      </c>
      <c r="E168" s="1576"/>
      <c r="F168" s="765">
        <v>2023.26</v>
      </c>
      <c r="G168" s="7"/>
      <c r="H168" s="79"/>
      <c r="I168" s="80"/>
      <c r="K168" s="411">
        <f t="shared" si="3"/>
        <v>147</v>
      </c>
    </row>
    <row r="169" spans="3:11" ht="15.75">
      <c r="C169" s="6"/>
      <c r="D169" s="1054" t="s">
        <v>3156</v>
      </c>
      <c r="E169" s="1576"/>
      <c r="F169" s="765">
        <v>17667</v>
      </c>
      <c r="G169" s="7"/>
      <c r="H169" s="79"/>
      <c r="I169" s="80"/>
      <c r="K169" s="411">
        <f t="shared" si="3"/>
        <v>142</v>
      </c>
    </row>
    <row r="170" spans="3:11" ht="15.75">
      <c r="C170" s="6"/>
      <c r="D170" s="1054" t="s">
        <v>3158</v>
      </c>
      <c r="E170" s="1576"/>
      <c r="F170" s="765">
        <v>879255</v>
      </c>
      <c r="G170" s="7"/>
      <c r="H170" s="79"/>
      <c r="I170" s="80"/>
      <c r="K170" s="411">
        <f t="shared" si="3"/>
        <v>143</v>
      </c>
    </row>
    <row r="171" spans="3:11" ht="15.75">
      <c r="C171" s="6"/>
      <c r="D171" s="1054" t="s">
        <v>3163</v>
      </c>
      <c r="E171" s="1576"/>
      <c r="F171" s="765">
        <v>1530333</v>
      </c>
      <c r="G171" s="7"/>
      <c r="H171" s="79"/>
      <c r="I171" s="80"/>
      <c r="K171" s="411">
        <f t="shared" si="3"/>
        <v>144</v>
      </c>
    </row>
    <row r="172" spans="3:11" ht="15.75">
      <c r="C172" s="6"/>
      <c r="D172" s="1054" t="s">
        <v>3161</v>
      </c>
      <c r="E172" s="1576"/>
      <c r="F172" s="765">
        <v>65000</v>
      </c>
      <c r="G172" s="7"/>
      <c r="H172" s="79"/>
      <c r="I172" s="80"/>
      <c r="K172" s="411">
        <f t="shared" si="3"/>
        <v>145</v>
      </c>
    </row>
    <row r="173" spans="3:11" ht="15.75">
      <c r="C173" s="6"/>
      <c r="D173" s="1054" t="s">
        <v>3160</v>
      </c>
      <c r="E173" s="1576"/>
      <c r="F173" s="765">
        <v>58333</v>
      </c>
      <c r="G173" s="7"/>
      <c r="H173" s="79"/>
      <c r="I173" s="80"/>
      <c r="K173" s="411">
        <f t="shared" si="3"/>
        <v>146</v>
      </c>
    </row>
    <row r="174" spans="3:11" ht="15.75">
      <c r="C174" s="6"/>
      <c r="D174" s="1054" t="s">
        <v>3141</v>
      </c>
      <c r="E174" s="1576"/>
      <c r="F174" s="765">
        <v>1142625</v>
      </c>
      <c r="G174" s="7"/>
      <c r="H174" s="79"/>
      <c r="I174" s="80"/>
      <c r="K174" s="411">
        <f t="shared" si="3"/>
        <v>147</v>
      </c>
    </row>
    <row r="175" spans="3:11" ht="15.75">
      <c r="C175" s="6"/>
      <c r="D175" s="1054" t="s">
        <v>3213</v>
      </c>
      <c r="E175" s="1576"/>
      <c r="F175" s="765">
        <v>35407000</v>
      </c>
      <c r="G175" s="7"/>
      <c r="H175" s="79"/>
      <c r="I175" s="80"/>
      <c r="K175" s="411">
        <f t="shared" si="3"/>
        <v>148</v>
      </c>
    </row>
    <row r="176" spans="3:11" ht="15.75">
      <c r="C176" s="6"/>
      <c r="D176" s="1054" t="s">
        <v>3214</v>
      </c>
      <c r="E176" s="1576"/>
      <c r="F176" s="765">
        <v>54331130</v>
      </c>
      <c r="G176" s="7"/>
      <c r="H176" s="79"/>
      <c r="I176" s="80"/>
      <c r="K176" s="411">
        <f t="shared" si="3"/>
        <v>143</v>
      </c>
    </row>
    <row r="177" spans="1:12" ht="15.75">
      <c r="C177" s="6"/>
      <c r="D177" s="1054" t="s">
        <v>3215</v>
      </c>
      <c r="E177" s="1576"/>
      <c r="F177" s="765">
        <v>14808116</v>
      </c>
      <c r="G177" s="7"/>
      <c r="H177" s="79"/>
      <c r="I177" s="80"/>
      <c r="K177" s="411">
        <f t="shared" si="3"/>
        <v>144</v>
      </c>
    </row>
    <row r="178" spans="1:12" ht="15.75">
      <c r="C178" s="6"/>
      <c r="D178" s="1054" t="s">
        <v>3140</v>
      </c>
      <c r="E178" s="1576"/>
      <c r="F178" s="765">
        <v>41772111.57</v>
      </c>
      <c r="G178" s="7"/>
      <c r="H178" s="79"/>
      <c r="I178" s="80"/>
      <c r="K178" s="411">
        <f t="shared" si="3"/>
        <v>145</v>
      </c>
    </row>
    <row r="179" spans="1:12" ht="15.75">
      <c r="C179" s="6"/>
      <c r="D179" s="1054" t="s">
        <v>3216</v>
      </c>
      <c r="E179" s="1576"/>
      <c r="F179" s="765">
        <v>78794.100000000006</v>
      </c>
      <c r="G179" s="7"/>
      <c r="H179" s="79"/>
      <c r="I179" s="80"/>
      <c r="K179" s="411">
        <f t="shared" si="3"/>
        <v>146</v>
      </c>
    </row>
    <row r="180" spans="1:12" ht="15.75">
      <c r="C180" s="6"/>
      <c r="D180" s="1054" t="s">
        <v>3142</v>
      </c>
      <c r="E180" s="1576"/>
      <c r="F180" s="765">
        <v>48579</v>
      </c>
      <c r="G180" s="7"/>
      <c r="H180" s="79"/>
      <c r="I180" s="80"/>
      <c r="K180" s="411">
        <f t="shared" si="3"/>
        <v>147</v>
      </c>
    </row>
    <row r="181" spans="1:12" ht="15.75">
      <c r="C181" s="6"/>
      <c r="D181" s="1054" t="s">
        <v>3217</v>
      </c>
      <c r="E181" s="1576"/>
      <c r="F181" s="765">
        <v>243888.48</v>
      </c>
      <c r="G181" s="7"/>
      <c r="H181" s="79"/>
      <c r="I181" s="80"/>
      <c r="K181" s="411">
        <f t="shared" si="3"/>
        <v>148</v>
      </c>
    </row>
    <row r="182" spans="1:12" ht="15.75">
      <c r="C182" s="6"/>
      <c r="D182" s="1054" t="s">
        <v>3218</v>
      </c>
      <c r="E182" s="1576"/>
      <c r="F182" s="765">
        <v>3000000</v>
      </c>
      <c r="G182" s="7"/>
      <c r="H182" s="79"/>
      <c r="I182" s="80"/>
      <c r="K182" s="411">
        <f t="shared" si="3"/>
        <v>149</v>
      </c>
    </row>
    <row r="183" spans="1:12" ht="15.75">
      <c r="C183" s="6"/>
      <c r="D183" s="1054" t="s">
        <v>3204</v>
      </c>
      <c r="E183" s="1576"/>
      <c r="F183" s="765">
        <v>35114152.25</v>
      </c>
      <c r="G183" s="7"/>
      <c r="H183" s="79"/>
      <c r="I183" s="80"/>
      <c r="K183" s="411">
        <f t="shared" si="3"/>
        <v>144</v>
      </c>
    </row>
    <row r="184" spans="1:12" ht="15.75">
      <c r="C184" s="6"/>
      <c r="D184" s="1054" t="s">
        <v>3219</v>
      </c>
      <c r="E184" s="1576"/>
      <c r="F184" s="765">
        <v>484265.94</v>
      </c>
      <c r="G184" s="7"/>
      <c r="H184" s="79"/>
      <c r="I184" s="80"/>
      <c r="K184" s="411">
        <f t="shared" si="3"/>
        <v>145</v>
      </c>
    </row>
    <row r="185" spans="1:12" ht="15.75">
      <c r="C185" s="6"/>
      <c r="D185" s="1054" t="s">
        <v>3220</v>
      </c>
      <c r="E185" s="1576"/>
      <c r="F185" s="765">
        <v>943750.38</v>
      </c>
      <c r="G185" s="7"/>
      <c r="H185" s="79"/>
      <c r="I185" s="80"/>
      <c r="K185" s="411">
        <f t="shared" si="3"/>
        <v>146</v>
      </c>
    </row>
    <row r="186" spans="1:12" ht="15.75">
      <c r="C186" s="6"/>
      <c r="D186" s="1054" t="s">
        <v>3221</v>
      </c>
      <c r="E186" s="1576"/>
      <c r="F186" s="765">
        <v>34687.5</v>
      </c>
      <c r="G186" s="7"/>
      <c r="H186" s="79"/>
      <c r="I186" s="80"/>
      <c r="K186" s="411">
        <f t="shared" si="3"/>
        <v>147</v>
      </c>
    </row>
    <row r="187" spans="1:12" ht="15.75">
      <c r="C187" s="6"/>
      <c r="D187" s="1054" t="s">
        <v>3222</v>
      </c>
      <c r="E187" s="1576"/>
      <c r="F187" s="765">
        <v>20441604.800000001</v>
      </c>
      <c r="G187" s="7"/>
      <c r="H187" s="79"/>
      <c r="I187" s="80"/>
      <c r="K187" s="411">
        <f t="shared" si="3"/>
        <v>148</v>
      </c>
    </row>
    <row r="188" spans="1:12" ht="15.75">
      <c r="C188" s="6"/>
      <c r="D188" s="1054" t="s">
        <v>3223</v>
      </c>
      <c r="E188" s="1576"/>
      <c r="F188" s="765">
        <v>9520719.6300000008</v>
      </c>
      <c r="G188" s="7"/>
      <c r="H188" s="79"/>
      <c r="I188" s="80"/>
      <c r="K188" s="411">
        <f t="shared" si="3"/>
        <v>149</v>
      </c>
    </row>
    <row r="189" spans="1:12" ht="15.75">
      <c r="C189" s="6"/>
      <c r="D189" s="1054"/>
      <c r="E189" s="1576"/>
      <c r="F189" s="765"/>
      <c r="G189" s="7"/>
      <c r="H189" s="79"/>
      <c r="I189" s="80"/>
      <c r="K189" s="411">
        <f t="shared" si="3"/>
        <v>150</v>
      </c>
    </row>
    <row r="190" spans="1:12" ht="15.75">
      <c r="C190" s="6"/>
      <c r="D190" s="1054"/>
      <c r="E190" s="1576"/>
      <c r="F190" s="765"/>
      <c r="G190" s="7"/>
      <c r="H190" s="79"/>
      <c r="I190" s="80"/>
      <c r="K190" s="411">
        <f t="shared" si="3"/>
        <v>145</v>
      </c>
    </row>
    <row r="191" spans="1:12" ht="15.75">
      <c r="C191" s="6"/>
      <c r="D191" s="1054"/>
      <c r="E191" s="1576"/>
      <c r="F191" s="765"/>
      <c r="G191" s="7"/>
      <c r="H191" s="79"/>
      <c r="I191" s="80"/>
      <c r="K191" s="411">
        <f t="shared" si="3"/>
        <v>146</v>
      </c>
    </row>
    <row r="192" spans="1:12" s="630" customFormat="1" ht="15.75">
      <c r="A192" s="624"/>
      <c r="B192" s="623"/>
      <c r="C192" s="625"/>
      <c r="D192" s="1054"/>
      <c r="E192" s="416"/>
      <c r="F192" s="765"/>
      <c r="G192" s="627"/>
      <c r="H192" s="628"/>
      <c r="I192" s="629"/>
      <c r="K192" s="411">
        <f t="shared" si="3"/>
        <v>147</v>
      </c>
      <c r="L192" s="631"/>
    </row>
    <row r="193" spans="1:12" s="630" customFormat="1" ht="15.75">
      <c r="A193" s="624"/>
      <c r="B193" s="623"/>
      <c r="C193" s="625"/>
      <c r="D193" s="1054"/>
      <c r="E193" s="969"/>
      <c r="F193" s="765"/>
      <c r="G193" s="968"/>
      <c r="H193" s="354"/>
      <c r="I193" s="629"/>
      <c r="K193" s="411">
        <f t="shared" si="3"/>
        <v>148</v>
      </c>
      <c r="L193" s="631"/>
    </row>
    <row r="194" spans="1:12" s="630" customFormat="1" ht="15.75">
      <c r="A194" s="624"/>
      <c r="B194" s="623"/>
      <c r="C194" s="625"/>
      <c r="D194" s="1054"/>
      <c r="E194" s="1013"/>
      <c r="F194" s="765"/>
      <c r="G194" s="1013"/>
      <c r="H194" s="1014"/>
      <c r="I194" s="629"/>
      <c r="K194" s="411">
        <f t="shared" si="3"/>
        <v>149</v>
      </c>
      <c r="L194" s="631"/>
    </row>
    <row r="195" spans="1:12" s="630" customFormat="1" ht="15.75">
      <c r="A195" s="624"/>
      <c r="B195" s="623"/>
      <c r="C195" s="625"/>
      <c r="D195" s="1054"/>
      <c r="E195" s="416"/>
      <c r="F195" s="765"/>
      <c r="G195" s="627"/>
      <c r="H195" s="628"/>
      <c r="I195" s="629"/>
      <c r="K195" s="411">
        <f t="shared" si="3"/>
        <v>150</v>
      </c>
      <c r="L195" s="631"/>
    </row>
    <row r="196" spans="1:12" s="630" customFormat="1" ht="15.75">
      <c r="A196" s="624"/>
      <c r="B196" s="623"/>
      <c r="C196" s="625"/>
      <c r="D196" s="1054"/>
      <c r="E196" s="416"/>
      <c r="F196" s="765"/>
      <c r="G196" s="627"/>
      <c r="H196" s="628"/>
      <c r="I196" s="629"/>
      <c r="K196" s="411">
        <f t="shared" si="3"/>
        <v>151</v>
      </c>
      <c r="L196" s="631"/>
    </row>
    <row r="197" spans="1:12" s="630" customFormat="1" ht="15.75">
      <c r="A197" s="624"/>
      <c r="B197" s="623"/>
      <c r="C197" s="625"/>
      <c r="D197" s="1054"/>
      <c r="E197" s="416"/>
      <c r="F197" s="765"/>
      <c r="G197" s="312"/>
      <c r="H197" s="628"/>
      <c r="I197" s="629"/>
      <c r="K197" s="411">
        <f t="shared" si="3"/>
        <v>146</v>
      </c>
      <c r="L197" s="631"/>
    </row>
    <row r="198" spans="1:12" s="630" customFormat="1" ht="15.75">
      <c r="A198" s="624"/>
      <c r="B198" s="623"/>
      <c r="C198" s="625"/>
      <c r="D198" s="1054"/>
      <c r="E198" s="416"/>
      <c r="F198" s="765"/>
      <c r="G198" s="312"/>
      <c r="H198" s="628"/>
      <c r="I198" s="629"/>
      <c r="K198" s="411">
        <f t="shared" si="3"/>
        <v>147</v>
      </c>
      <c r="L198" s="631"/>
    </row>
    <row r="199" spans="1:12" s="630" customFormat="1" ht="15.75">
      <c r="A199" s="624"/>
      <c r="B199" s="623"/>
      <c r="C199" s="625"/>
      <c r="D199" s="393"/>
      <c r="E199" s="416"/>
      <c r="F199" s="703"/>
      <c r="G199" s="312"/>
      <c r="H199" s="628"/>
      <c r="I199" s="629"/>
      <c r="K199" s="411">
        <f t="shared" si="3"/>
        <v>148</v>
      </c>
      <c r="L199" s="631"/>
    </row>
    <row r="200" spans="1:12" s="630" customFormat="1" ht="15.75">
      <c r="A200" s="624"/>
      <c r="B200" s="623"/>
      <c r="C200" s="625"/>
      <c r="D200" s="393"/>
      <c r="E200" s="416"/>
      <c r="F200" s="1053"/>
      <c r="G200" s="312"/>
      <c r="H200" s="628"/>
      <c r="I200" s="629"/>
      <c r="K200" s="411">
        <f t="shared" si="3"/>
        <v>149</v>
      </c>
      <c r="L200" s="631"/>
    </row>
    <row r="201" spans="1:12" s="630" customFormat="1" ht="15.75">
      <c r="A201" s="624"/>
      <c r="B201" s="623"/>
      <c r="C201" s="625"/>
      <c r="D201" s="393"/>
      <c r="E201" s="416"/>
      <c r="F201" s="703"/>
      <c r="G201" s="312"/>
      <c r="H201" s="628"/>
      <c r="I201" s="629"/>
      <c r="K201" s="411">
        <f t="shared" si="3"/>
        <v>150</v>
      </c>
      <c r="L201" s="631"/>
    </row>
    <row r="202" spans="1:12" s="630" customFormat="1" ht="15.75">
      <c r="A202" s="624"/>
      <c r="B202" s="623"/>
      <c r="C202" s="625"/>
      <c r="D202" s="393"/>
      <c r="E202" s="416"/>
      <c r="F202" s="704"/>
      <c r="G202" s="627"/>
      <c r="H202" s="628"/>
      <c r="I202" s="629"/>
      <c r="K202" s="411">
        <f t="shared" si="3"/>
        <v>151</v>
      </c>
      <c r="L202" s="631"/>
    </row>
    <row r="203" spans="1:12" ht="16.5" thickBot="1">
      <c r="C203" s="9"/>
      <c r="D203" s="266"/>
      <c r="E203" s="267"/>
      <c r="F203" s="98" t="s">
        <v>70</v>
      </c>
      <c r="G203" s="10"/>
      <c r="H203" s="99">
        <f>SUM(H143:H202)</f>
        <v>0</v>
      </c>
      <c r="I203" s="100">
        <f>SUM(I143:I202)</f>
        <v>0</v>
      </c>
      <c r="K203" s="411">
        <f t="shared" si="3"/>
        <v>152</v>
      </c>
    </row>
    <row r="204" spans="1:12" ht="16.5" thickTop="1">
      <c r="C204" s="9"/>
      <c r="D204" s="268"/>
      <c r="E204" s="33"/>
      <c r="F204" s="265"/>
      <c r="G204" s="11"/>
      <c r="H204" s="101"/>
      <c r="I204" s="261">
        <f>H203-I203</f>
        <v>0</v>
      </c>
      <c r="K204" s="411">
        <f t="shared" si="3"/>
        <v>147</v>
      </c>
    </row>
    <row r="205" spans="1:12" ht="15.75">
      <c r="C205" s="5435" t="s">
        <v>71</v>
      </c>
      <c r="D205" s="5384"/>
      <c r="E205" s="34"/>
      <c r="F205" s="5436" t="s">
        <v>275</v>
      </c>
      <c r="G205" s="5437"/>
      <c r="H205" s="5438"/>
      <c r="I205" s="5439"/>
      <c r="K205" s="411">
        <f t="shared" si="3"/>
        <v>148</v>
      </c>
    </row>
    <row r="206" spans="1:12" ht="15.75">
      <c r="C206" s="310"/>
      <c r="D206" s="81"/>
      <c r="E206" s="82"/>
      <c r="F206" s="1570"/>
      <c r="G206" s="13"/>
      <c r="H206" s="102"/>
      <c r="I206" s="93"/>
      <c r="K206" s="411">
        <f t="shared" si="3"/>
        <v>149</v>
      </c>
    </row>
    <row r="207" spans="1:12" ht="15.75">
      <c r="C207" s="355"/>
      <c r="D207" s="355"/>
      <c r="E207" s="452" t="s">
        <v>3001</v>
      </c>
      <c r="F207" s="5587" t="s">
        <v>3026</v>
      </c>
      <c r="G207" s="5587"/>
      <c r="H207" s="5587"/>
      <c r="I207" s="6031"/>
      <c r="K207" s="411">
        <f t="shared" si="3"/>
        <v>150</v>
      </c>
    </row>
    <row r="208" spans="1:12" ht="15.75">
      <c r="C208" s="355"/>
      <c r="D208" s="355"/>
      <c r="E208" s="452" t="s">
        <v>3003</v>
      </c>
      <c r="F208" s="5433" t="s">
        <v>303</v>
      </c>
      <c r="G208" s="5433"/>
      <c r="H208" s="5433"/>
      <c r="I208" s="5434"/>
      <c r="K208" s="411">
        <f t="shared" si="3"/>
        <v>151</v>
      </c>
    </row>
    <row r="209" spans="1:12" ht="15.75">
      <c r="C209" s="14" t="s">
        <v>245</v>
      </c>
      <c r="D209" s="35"/>
      <c r="E209" s="35"/>
      <c r="F209" s="49"/>
      <c r="G209" s="15"/>
      <c r="H209" s="102"/>
      <c r="I209" s="104" t="s">
        <v>245</v>
      </c>
      <c r="K209" s="411">
        <f t="shared" si="3"/>
        <v>152</v>
      </c>
    </row>
    <row r="210" spans="1:12" ht="22.5">
      <c r="C210" s="77" t="s">
        <v>245</v>
      </c>
      <c r="D210" s="5406" t="s">
        <v>60</v>
      </c>
      <c r="E210" s="5406"/>
      <c r="F210" s="5407"/>
      <c r="G210" s="91"/>
      <c r="H210" s="926" t="s">
        <v>3233</v>
      </c>
      <c r="I210" s="371"/>
      <c r="K210" s="411">
        <f t="shared" si="3"/>
        <v>153</v>
      </c>
    </row>
    <row r="211" spans="1:12" ht="22.5">
      <c r="C211" s="5408" t="s">
        <v>305</v>
      </c>
      <c r="D211" s="5409"/>
      <c r="E211" s="5409"/>
      <c r="F211" s="5410"/>
      <c r="G211" s="78"/>
      <c r="H211" s="322" t="s">
        <v>3172</v>
      </c>
      <c r="I211" s="957"/>
      <c r="K211" s="411">
        <f t="shared" si="3"/>
        <v>148</v>
      </c>
    </row>
    <row r="212" spans="1:12" ht="22.5">
      <c r="C212" s="5408" t="s">
        <v>306</v>
      </c>
      <c r="D212" s="5409"/>
      <c r="E212" s="5409"/>
      <c r="F212" s="5410"/>
      <c r="G212" s="78"/>
      <c r="H212" s="92"/>
      <c r="I212" s="93"/>
      <c r="K212" s="411">
        <f t="shared" si="3"/>
        <v>149</v>
      </c>
    </row>
    <row r="213" spans="1:12" ht="15.75">
      <c r="C213" s="1"/>
      <c r="D213" s="27"/>
      <c r="E213" s="27"/>
      <c r="F213" s="45"/>
      <c r="G213" s="2"/>
      <c r="H213" s="94"/>
      <c r="I213" s="95"/>
      <c r="K213" s="411">
        <f t="shared" si="3"/>
        <v>150</v>
      </c>
    </row>
    <row r="214" spans="1:12" ht="15.75">
      <c r="C214" s="3"/>
      <c r="D214" s="5413" t="s">
        <v>61</v>
      </c>
      <c r="E214" s="5414"/>
      <c r="F214" s="5414"/>
      <c r="G214" s="5414"/>
      <c r="H214" s="5414"/>
      <c r="I214" s="5415"/>
      <c r="K214" s="411">
        <f t="shared" si="3"/>
        <v>151</v>
      </c>
    </row>
    <row r="215" spans="1:12" ht="15.75">
      <c r="C215" s="4" t="s">
        <v>62</v>
      </c>
      <c r="D215" s="5416" t="s">
        <v>63</v>
      </c>
      <c r="E215" s="5417"/>
      <c r="F215" s="46" t="s">
        <v>302</v>
      </c>
      <c r="G215" s="5420" t="s">
        <v>66</v>
      </c>
      <c r="H215" s="5421"/>
      <c r="I215" s="5422"/>
      <c r="K215" s="411">
        <f t="shared" si="3"/>
        <v>152</v>
      </c>
    </row>
    <row r="216" spans="1:12" ht="15.75">
      <c r="C216" s="5" t="s">
        <v>67</v>
      </c>
      <c r="D216" s="5418"/>
      <c r="E216" s="5419"/>
      <c r="F216" s="47" t="s">
        <v>0</v>
      </c>
      <c r="G216" s="5423" t="s">
        <v>68</v>
      </c>
      <c r="H216" s="5424"/>
      <c r="I216" s="80" t="s">
        <v>69</v>
      </c>
      <c r="K216" s="411">
        <f t="shared" ref="K216:K279" si="4">K209+1</f>
        <v>153</v>
      </c>
    </row>
    <row r="217" spans="1:12" ht="15.75">
      <c r="C217" s="6"/>
      <c r="D217" s="28"/>
      <c r="E217" s="29"/>
      <c r="F217" s="48"/>
      <c r="G217" s="7" t="s">
        <v>65</v>
      </c>
      <c r="H217" s="79"/>
      <c r="I217" s="80"/>
      <c r="K217" s="411">
        <f t="shared" si="4"/>
        <v>154</v>
      </c>
    </row>
    <row r="218" spans="1:12" ht="15.75">
      <c r="C218" s="6"/>
      <c r="D218" s="393" t="e">
        <f>VLOOKUP(F218,Accounts!B:C,2,FALSE)</f>
        <v>#N/A</v>
      </c>
      <c r="E218" s="29"/>
      <c r="F218" s="354">
        <v>30101010</v>
      </c>
      <c r="G218" s="7"/>
      <c r="H218" s="79"/>
      <c r="I218" s="80"/>
      <c r="K218" s="411">
        <f t="shared" si="4"/>
        <v>149</v>
      </c>
    </row>
    <row r="219" spans="1:12" ht="15.75">
      <c r="C219" s="6"/>
      <c r="E219" s="393" t="e">
        <f>VLOOKUP(F219,Accounts!B:C,2,FALSE)</f>
        <v>#N/A</v>
      </c>
      <c r="F219" s="354">
        <v>10104030</v>
      </c>
      <c r="G219" s="7"/>
      <c r="H219" s="79"/>
      <c r="I219" s="80"/>
      <c r="K219" s="411">
        <f t="shared" si="4"/>
        <v>150</v>
      </c>
    </row>
    <row r="220" spans="1:12" s="630" customFormat="1" ht="36" customHeight="1">
      <c r="A220" s="624"/>
      <c r="B220" s="623"/>
      <c r="C220" s="625"/>
      <c r="D220" s="6257" t="s">
        <v>3239</v>
      </c>
      <c r="E220" s="6258"/>
      <c r="F220" s="354"/>
      <c r="G220" s="627"/>
      <c r="H220" s="628"/>
      <c r="I220" s="629"/>
      <c r="K220" s="411">
        <f t="shared" si="4"/>
        <v>151</v>
      </c>
      <c r="L220" s="631"/>
    </row>
    <row r="221" spans="1:12" s="630" customFormat="1" ht="15.75">
      <c r="A221" s="624"/>
      <c r="B221" s="623"/>
      <c r="C221" s="625"/>
      <c r="D221" s="393" t="s">
        <v>3226</v>
      </c>
      <c r="E221" s="29"/>
      <c r="F221" s="354"/>
      <c r="G221" s="627"/>
      <c r="H221" s="628"/>
      <c r="I221" s="629"/>
      <c r="K221" s="411">
        <f t="shared" si="4"/>
        <v>152</v>
      </c>
      <c r="L221" s="631"/>
    </row>
    <row r="222" spans="1:12" s="630" customFormat="1" ht="15.75">
      <c r="A222" s="624"/>
      <c r="B222" s="623"/>
      <c r="C222" s="1559"/>
      <c r="E222" s="1560" t="s">
        <v>2726</v>
      </c>
      <c r="F222" s="354"/>
      <c r="G222" s="627"/>
      <c r="H222" s="1561"/>
      <c r="I222" s="629"/>
      <c r="K222" s="411"/>
      <c r="L222" s="631"/>
    </row>
    <row r="223" spans="1:12" s="630" customFormat="1" ht="15.75">
      <c r="A223" s="624"/>
      <c r="B223" s="623"/>
      <c r="C223" s="1559"/>
      <c r="E223" s="1560" t="s">
        <v>3234</v>
      </c>
      <c r="F223" s="1562">
        <v>154101</v>
      </c>
      <c r="G223" s="627"/>
      <c r="H223" s="1561"/>
      <c r="I223" s="629"/>
      <c r="K223" s="411"/>
      <c r="L223" s="631"/>
    </row>
    <row r="224" spans="1:12" s="630" customFormat="1" ht="15.75">
      <c r="A224" s="624"/>
      <c r="B224" s="623"/>
      <c r="E224" s="1566" t="s">
        <v>3235</v>
      </c>
      <c r="F224" s="1563">
        <v>159743</v>
      </c>
      <c r="G224" s="1574"/>
      <c r="I224" s="629"/>
      <c r="K224" s="411">
        <f t="shared" ref="K224:K230" si="5">K215+1</f>
        <v>153</v>
      </c>
      <c r="L224" s="631"/>
    </row>
    <row r="225" spans="1:12" s="630" customFormat="1" ht="15.75">
      <c r="A225" s="624"/>
      <c r="B225" s="623"/>
      <c r="C225" s="970"/>
      <c r="E225" s="1568" t="s">
        <v>3236</v>
      </c>
      <c r="F225" s="1564">
        <v>-5642</v>
      </c>
      <c r="G225" s="1574"/>
      <c r="I225" s="629"/>
      <c r="K225" s="411">
        <f t="shared" si="5"/>
        <v>154</v>
      </c>
      <c r="L225" s="631"/>
    </row>
    <row r="226" spans="1:12" s="630" customFormat="1" ht="15.75">
      <c r="A226" s="624"/>
      <c r="B226" s="623"/>
      <c r="C226" s="970"/>
      <c r="E226" s="1567" t="s">
        <v>3237</v>
      </c>
      <c r="F226" s="1565"/>
      <c r="G226" s="1574"/>
      <c r="I226" s="629"/>
      <c r="K226" s="411">
        <f t="shared" si="5"/>
        <v>155</v>
      </c>
      <c r="L226" s="631"/>
    </row>
    <row r="227" spans="1:12" s="630" customFormat="1" ht="15.75">
      <c r="A227" s="624"/>
      <c r="B227" s="623"/>
      <c r="C227" s="970"/>
      <c r="E227" s="1085" t="s">
        <v>3238</v>
      </c>
      <c r="F227" s="1562">
        <v>2821</v>
      </c>
      <c r="G227" s="1574"/>
      <c r="I227" s="629"/>
      <c r="K227" s="411">
        <f t="shared" si="5"/>
        <v>150</v>
      </c>
      <c r="L227" s="631"/>
    </row>
    <row r="228" spans="1:12" ht="16.5" thickBot="1">
      <c r="C228" s="9"/>
      <c r="E228" s="417" t="s">
        <v>3238</v>
      </c>
      <c r="F228" s="1563">
        <v>2821</v>
      </c>
      <c r="G228" s="10"/>
      <c r="H228" s="99">
        <f>SUM(H217:H227)</f>
        <v>0</v>
      </c>
      <c r="I228" s="100">
        <f>SUM(I217:I227)</f>
        <v>0</v>
      </c>
      <c r="K228" s="411">
        <f t="shared" si="5"/>
        <v>151</v>
      </c>
    </row>
    <row r="229" spans="1:12" ht="16.5" thickTop="1">
      <c r="C229" s="9"/>
      <c r="D229" s="268"/>
      <c r="E229" s="1569" t="s">
        <v>3057</v>
      </c>
      <c r="F229" s="1564">
        <v>5642</v>
      </c>
      <c r="G229" s="11"/>
      <c r="H229" s="101"/>
      <c r="I229" s="261">
        <f>H228-I228</f>
        <v>0</v>
      </c>
      <c r="K229" s="411">
        <f t="shared" si="5"/>
        <v>152</v>
      </c>
    </row>
    <row r="230" spans="1:12" ht="15.75">
      <c r="C230" s="5435" t="s">
        <v>71</v>
      </c>
      <c r="D230" s="5384"/>
      <c r="E230" s="34"/>
      <c r="F230" s="5436" t="s">
        <v>275</v>
      </c>
      <c r="G230" s="5437"/>
      <c r="H230" s="5438"/>
      <c r="I230" s="5439"/>
      <c r="K230" s="411">
        <f t="shared" si="5"/>
        <v>153</v>
      </c>
    </row>
    <row r="231" spans="1:12" ht="15.75">
      <c r="C231" s="310"/>
      <c r="D231" s="81"/>
      <c r="E231" s="82"/>
      <c r="F231" s="1570"/>
      <c r="G231" s="13"/>
      <c r="H231" s="102"/>
      <c r="I231" s="93"/>
      <c r="K231" s="411">
        <f t="shared" si="4"/>
        <v>154</v>
      </c>
    </row>
    <row r="232" spans="1:12" ht="15.75">
      <c r="C232" s="355"/>
      <c r="D232" s="355"/>
      <c r="E232" s="390" t="s">
        <v>3023</v>
      </c>
      <c r="F232" s="6006" t="s">
        <v>3026</v>
      </c>
      <c r="G232" s="5587"/>
      <c r="H232" s="5587"/>
      <c r="I232" s="6031"/>
      <c r="K232" s="411">
        <f t="shared" si="4"/>
        <v>155</v>
      </c>
    </row>
    <row r="233" spans="1:12" ht="15.75">
      <c r="C233" s="355"/>
      <c r="D233" s="355"/>
      <c r="E233" s="274" t="s">
        <v>3024</v>
      </c>
      <c r="F233" s="5432" t="s">
        <v>303</v>
      </c>
      <c r="G233" s="5433"/>
      <c r="H233" s="5433"/>
      <c r="I233" s="5434"/>
      <c r="K233" s="411">
        <f t="shared" si="4"/>
        <v>156</v>
      </c>
    </row>
    <row r="234" spans="1:12" ht="15.75">
      <c r="C234" s="14" t="s">
        <v>245</v>
      </c>
      <c r="D234" s="35"/>
      <c r="E234" s="35"/>
      <c r="F234" s="49"/>
      <c r="G234" s="15"/>
      <c r="H234" s="102"/>
      <c r="I234" s="104" t="s">
        <v>245</v>
      </c>
      <c r="K234" s="411">
        <f t="shared" si="4"/>
        <v>151</v>
      </c>
    </row>
    <row r="235" spans="1:12" ht="22.5">
      <c r="C235" s="77" t="s">
        <v>245</v>
      </c>
      <c r="D235" s="5406" t="s">
        <v>60</v>
      </c>
      <c r="E235" s="5406"/>
      <c r="F235" s="5407"/>
      <c r="G235" s="91"/>
      <c r="H235" s="103" t="s">
        <v>301</v>
      </c>
      <c r="I235" s="371" t="s">
        <v>3170</v>
      </c>
      <c r="K235" s="411">
        <f t="shared" si="4"/>
        <v>152</v>
      </c>
    </row>
    <row r="236" spans="1:12" ht="22.5">
      <c r="C236" s="5408" t="s">
        <v>305</v>
      </c>
      <c r="D236" s="5409"/>
      <c r="E236" s="5409"/>
      <c r="F236" s="5410"/>
      <c r="G236" s="78"/>
      <c r="H236" s="5411" t="s">
        <v>3153</v>
      </c>
      <c r="I236" s="5412"/>
      <c r="K236" s="411">
        <f t="shared" si="4"/>
        <v>153</v>
      </c>
    </row>
    <row r="237" spans="1:12" ht="22.5">
      <c r="C237" s="5408" t="s">
        <v>306</v>
      </c>
      <c r="D237" s="5409"/>
      <c r="E237" s="5409"/>
      <c r="F237" s="5410"/>
      <c r="G237" s="78"/>
      <c r="H237" s="92"/>
      <c r="I237" s="93"/>
      <c r="K237" s="411">
        <f t="shared" si="4"/>
        <v>154</v>
      </c>
    </row>
    <row r="238" spans="1:12" ht="15.75">
      <c r="C238" s="1"/>
      <c r="D238" s="27"/>
      <c r="E238" s="27"/>
      <c r="F238" s="45"/>
      <c r="G238" s="2"/>
      <c r="H238" s="94"/>
      <c r="I238" s="95"/>
      <c r="K238" s="411">
        <f t="shared" si="4"/>
        <v>155</v>
      </c>
    </row>
    <row r="239" spans="1:12" ht="15.75">
      <c r="C239" s="3"/>
      <c r="D239" s="5413" t="s">
        <v>61</v>
      </c>
      <c r="E239" s="5414"/>
      <c r="F239" s="5414"/>
      <c r="G239" s="5414"/>
      <c r="H239" s="5414"/>
      <c r="I239" s="5415"/>
      <c r="K239" s="411">
        <f t="shared" si="4"/>
        <v>156</v>
      </c>
    </row>
    <row r="240" spans="1:12" ht="15.75">
      <c r="C240" s="4" t="s">
        <v>62</v>
      </c>
      <c r="D240" s="5416" t="s">
        <v>63</v>
      </c>
      <c r="E240" s="5417"/>
      <c r="F240" s="46" t="s">
        <v>302</v>
      </c>
      <c r="G240" s="5420" t="s">
        <v>66</v>
      </c>
      <c r="H240" s="5421"/>
      <c r="I240" s="5422"/>
      <c r="K240" s="411">
        <f t="shared" si="4"/>
        <v>157</v>
      </c>
    </row>
    <row r="241" spans="1:12" ht="15.75">
      <c r="C241" s="5" t="s">
        <v>67</v>
      </c>
      <c r="D241" s="5418"/>
      <c r="E241" s="5419"/>
      <c r="F241" s="47" t="s">
        <v>0</v>
      </c>
      <c r="G241" s="5423" t="s">
        <v>68</v>
      </c>
      <c r="H241" s="5424"/>
      <c r="I241" s="80" t="s">
        <v>69</v>
      </c>
      <c r="K241" s="411">
        <f t="shared" si="4"/>
        <v>152</v>
      </c>
    </row>
    <row r="242" spans="1:12" ht="15.75">
      <c r="C242" s="6"/>
      <c r="D242" s="28"/>
      <c r="E242" s="29"/>
      <c r="F242" s="48"/>
      <c r="G242" s="7" t="s">
        <v>65</v>
      </c>
      <c r="H242" s="79"/>
      <c r="I242" s="80"/>
      <c r="K242" s="411">
        <f t="shared" si="4"/>
        <v>153</v>
      </c>
    </row>
    <row r="243" spans="1:12" ht="15.75">
      <c r="C243" s="6"/>
      <c r="D243" s="393" t="str">
        <f>VLOOKUP(F243,[16]Accounts!B:C,2,FALSE)</f>
        <v>Office Buildings</v>
      </c>
      <c r="E243" s="29"/>
      <c r="F243" s="48">
        <v>10604010</v>
      </c>
      <c r="G243" s="7"/>
      <c r="H243" s="79"/>
      <c r="I243" s="80"/>
      <c r="K243" s="411">
        <f t="shared" si="4"/>
        <v>154</v>
      </c>
    </row>
    <row r="244" spans="1:12" ht="15.75">
      <c r="C244" s="6"/>
      <c r="D244" s="393" t="str">
        <f>VLOOKUP(F244,[16]Accounts!B:C,2,FALSE)</f>
        <v>Other Structures</v>
      </c>
      <c r="E244" s="393"/>
      <c r="F244" s="48">
        <v>10604990</v>
      </c>
      <c r="G244" s="7"/>
      <c r="H244" s="79"/>
      <c r="I244" s="80"/>
      <c r="K244" s="411">
        <f t="shared" si="4"/>
        <v>155</v>
      </c>
    </row>
    <row r="245" spans="1:12" s="630" customFormat="1" ht="15.75">
      <c r="A245" s="624"/>
      <c r="B245" s="623"/>
      <c r="C245" s="625"/>
      <c r="D245" s="393" t="str">
        <f>VLOOKUP(F245,[16]Accounts!B:C,2,FALSE)</f>
        <v>Repairs and Maintenance - Building and Other Structures - Buildings</v>
      </c>
      <c r="E245" s="393"/>
      <c r="F245" s="48">
        <v>5021304001</v>
      </c>
      <c r="G245" s="627"/>
      <c r="H245" s="79"/>
      <c r="I245" s="80"/>
      <c r="K245" s="411">
        <f t="shared" si="4"/>
        <v>156</v>
      </c>
      <c r="L245" s="631"/>
    </row>
    <row r="246" spans="1:12" s="630" customFormat="1" ht="15.75">
      <c r="A246" s="624"/>
      <c r="B246" s="623"/>
      <c r="C246" s="625"/>
      <c r="D246" s="393" t="str">
        <f>VLOOKUP(F246,[16]Accounts!B:C,2,FALSE)</f>
        <v>Repairs and Maintenance - Building and Other Structures - Other Structures</v>
      </c>
      <c r="F246" s="48">
        <v>5021304099</v>
      </c>
      <c r="G246" s="627"/>
      <c r="H246" s="628"/>
      <c r="I246" s="629"/>
      <c r="K246" s="411">
        <f t="shared" si="4"/>
        <v>157</v>
      </c>
      <c r="L246" s="631"/>
    </row>
    <row r="247" spans="1:12" s="630" customFormat="1" ht="15.75">
      <c r="A247" s="624"/>
      <c r="B247" s="623"/>
      <c r="C247" s="625"/>
      <c r="D247" s="393"/>
      <c r="E247" s="393" t="str">
        <f>VLOOKUP(F247,Accounts!B:C,2,FALSE)</f>
        <v>Construction in Progress - Buildings and Other Structures</v>
      </c>
      <c r="F247" s="354">
        <v>1069803000</v>
      </c>
      <c r="G247" s="627"/>
      <c r="H247" s="628"/>
      <c r="I247" s="629"/>
      <c r="K247" s="411">
        <f t="shared" si="4"/>
        <v>158</v>
      </c>
      <c r="L247" s="631"/>
    </row>
    <row r="248" spans="1:12" s="630" customFormat="1" ht="15.75">
      <c r="A248" s="624"/>
      <c r="B248" s="623"/>
      <c r="C248" s="625"/>
      <c r="D248" s="393"/>
      <c r="E248" s="393"/>
      <c r="F248" s="48"/>
      <c r="G248" s="627"/>
      <c r="H248" s="628"/>
      <c r="I248" s="629"/>
      <c r="K248" s="411">
        <f t="shared" si="4"/>
        <v>153</v>
      </c>
      <c r="L248" s="631"/>
    </row>
    <row r="249" spans="1:12" s="630" customFormat="1" ht="91.15" customHeight="1">
      <c r="A249" s="624"/>
      <c r="B249" s="623"/>
      <c r="C249" s="625"/>
      <c r="D249" s="6259" t="s">
        <v>3171</v>
      </c>
      <c r="E249" s="6260"/>
      <c r="F249" s="6260"/>
      <c r="G249" s="1533"/>
      <c r="H249" s="1534"/>
      <c r="I249" s="1535"/>
      <c r="K249" s="411">
        <f t="shared" si="4"/>
        <v>154</v>
      </c>
      <c r="L249" s="631"/>
    </row>
    <row r="250" spans="1:12" s="630" customFormat="1" ht="15.75">
      <c r="A250" s="624"/>
      <c r="B250" s="623"/>
      <c r="C250" s="625"/>
      <c r="D250" s="393"/>
      <c r="E250" s="390"/>
      <c r="F250" s="1047"/>
      <c r="G250" s="312"/>
      <c r="H250" s="628"/>
      <c r="I250" s="629"/>
      <c r="K250" s="411">
        <f t="shared" si="4"/>
        <v>155</v>
      </c>
      <c r="L250" s="631"/>
    </row>
    <row r="251" spans="1:12" s="630" customFormat="1" ht="15.75">
      <c r="A251" s="624"/>
      <c r="B251" s="623"/>
      <c r="C251" s="625"/>
      <c r="D251" s="393"/>
      <c r="E251" s="274"/>
      <c r="F251" s="718"/>
      <c r="G251" s="312"/>
      <c r="H251" s="628"/>
      <c r="I251" s="629"/>
      <c r="K251" s="411">
        <f t="shared" si="4"/>
        <v>156</v>
      </c>
      <c r="L251" s="631"/>
    </row>
    <row r="252" spans="1:12" ht="16.5" thickBot="1">
      <c r="C252" s="9"/>
      <c r="D252" s="266"/>
      <c r="E252" s="274"/>
      <c r="F252" s="1173"/>
      <c r="G252" s="10"/>
      <c r="H252" s="99">
        <f>SUM(H242:H251)</f>
        <v>0</v>
      </c>
      <c r="I252" s="100">
        <f>SUM(I242:I251)</f>
        <v>0</v>
      </c>
      <c r="K252" s="411">
        <f t="shared" si="4"/>
        <v>157</v>
      </c>
    </row>
    <row r="253" spans="1:12" ht="17.25" thickTop="1" thickBot="1">
      <c r="C253" s="9"/>
      <c r="D253" s="268"/>
      <c r="F253" s="1174">
        <f>SUM(F249:F252)</f>
        <v>0</v>
      </c>
      <c r="G253" s="11"/>
      <c r="H253" s="101"/>
      <c r="I253" s="261">
        <f>H252-I252</f>
        <v>0</v>
      </c>
      <c r="K253" s="411">
        <f t="shared" si="4"/>
        <v>158</v>
      </c>
    </row>
    <row r="254" spans="1:12" ht="16.5" thickTop="1">
      <c r="C254" s="5435" t="s">
        <v>71</v>
      </c>
      <c r="D254" s="5384"/>
      <c r="E254" s="34"/>
      <c r="F254" s="6088" t="s">
        <v>275</v>
      </c>
      <c r="G254" s="5437"/>
      <c r="H254" s="5438"/>
      <c r="I254" s="5439"/>
      <c r="K254" s="411">
        <f t="shared" si="4"/>
        <v>159</v>
      </c>
    </row>
    <row r="255" spans="1:12" ht="15.75">
      <c r="C255" s="310"/>
      <c r="D255" s="81"/>
      <c r="E255" s="82"/>
      <c r="F255" s="1570"/>
      <c r="G255" s="13"/>
      <c r="H255" s="102"/>
      <c r="I255" s="93"/>
      <c r="K255" s="411">
        <f t="shared" si="4"/>
        <v>154</v>
      </c>
    </row>
    <row r="256" spans="1:12" ht="15.75">
      <c r="C256" s="5429" t="s">
        <v>3001</v>
      </c>
      <c r="D256" s="5430"/>
      <c r="E256" s="5431"/>
      <c r="F256" s="6006" t="s">
        <v>3026</v>
      </c>
      <c r="G256" s="5587"/>
      <c r="H256" s="5587"/>
      <c r="I256" s="6031"/>
      <c r="K256" s="411">
        <f t="shared" si="4"/>
        <v>155</v>
      </c>
    </row>
    <row r="257" spans="1:12">
      <c r="C257" s="5429" t="s">
        <v>3002</v>
      </c>
      <c r="D257" s="5430"/>
      <c r="E257" s="5431"/>
      <c r="F257" s="5432" t="s">
        <v>303</v>
      </c>
      <c r="G257" s="5433"/>
      <c r="H257" s="5433"/>
      <c r="I257" s="5434"/>
      <c r="K257" s="411">
        <f t="shared" si="4"/>
        <v>156</v>
      </c>
    </row>
    <row r="258" spans="1:12" ht="15.75">
      <c r="C258" s="14" t="s">
        <v>245</v>
      </c>
      <c r="D258" s="35"/>
      <c r="E258" s="35"/>
      <c r="F258" s="49"/>
      <c r="G258" s="15"/>
      <c r="H258" s="102"/>
      <c r="I258" s="104" t="s">
        <v>245</v>
      </c>
      <c r="K258" s="411">
        <f t="shared" si="4"/>
        <v>157</v>
      </c>
    </row>
    <row r="259" spans="1:12" ht="22.5">
      <c r="C259" s="77" t="s">
        <v>245</v>
      </c>
      <c r="D259" s="5406" t="s">
        <v>60</v>
      </c>
      <c r="E259" s="5406"/>
      <c r="F259" s="5407"/>
      <c r="G259" s="91"/>
      <c r="H259" s="103" t="s">
        <v>301</v>
      </c>
      <c r="I259" s="371" t="s">
        <v>3225</v>
      </c>
      <c r="K259" s="411">
        <f t="shared" si="4"/>
        <v>158</v>
      </c>
    </row>
    <row r="260" spans="1:12" ht="22.5">
      <c r="C260" s="5408" t="s">
        <v>305</v>
      </c>
      <c r="D260" s="5409"/>
      <c r="E260" s="5409"/>
      <c r="F260" s="5410"/>
      <c r="G260" s="78"/>
      <c r="H260" s="5411" t="s">
        <v>3172</v>
      </c>
      <c r="I260" s="5412"/>
      <c r="K260" s="411">
        <f t="shared" si="4"/>
        <v>159</v>
      </c>
    </row>
    <row r="261" spans="1:12" ht="22.5">
      <c r="C261" s="5408" t="s">
        <v>306</v>
      </c>
      <c r="D261" s="5409"/>
      <c r="E261" s="5409"/>
      <c r="F261" s="5410"/>
      <c r="G261" s="78"/>
      <c r="H261" s="92"/>
      <c r="I261" s="93"/>
      <c r="K261" s="411">
        <f t="shared" si="4"/>
        <v>160</v>
      </c>
    </row>
    <row r="262" spans="1:12" ht="15.75">
      <c r="C262" s="1"/>
      <c r="D262" s="27"/>
      <c r="E262" s="27"/>
      <c r="F262" s="45"/>
      <c r="G262" s="2"/>
      <c r="H262" s="94"/>
      <c r="I262" s="95"/>
      <c r="K262" s="411">
        <f t="shared" si="4"/>
        <v>155</v>
      </c>
    </row>
    <row r="263" spans="1:12" ht="15.75">
      <c r="C263" s="3"/>
      <c r="D263" s="5413" t="s">
        <v>61</v>
      </c>
      <c r="E263" s="5414"/>
      <c r="F263" s="5414"/>
      <c r="G263" s="5414"/>
      <c r="H263" s="5414"/>
      <c r="I263" s="5415"/>
      <c r="K263" s="411">
        <f t="shared" si="4"/>
        <v>156</v>
      </c>
    </row>
    <row r="264" spans="1:12" ht="15.75">
      <c r="C264" s="4" t="s">
        <v>62</v>
      </c>
      <c r="D264" s="5416" t="s">
        <v>63</v>
      </c>
      <c r="E264" s="5417"/>
      <c r="F264" s="46" t="s">
        <v>302</v>
      </c>
      <c r="G264" s="5420" t="s">
        <v>66</v>
      </c>
      <c r="H264" s="5421"/>
      <c r="I264" s="5422"/>
      <c r="K264" s="411">
        <f t="shared" si="4"/>
        <v>157</v>
      </c>
    </row>
    <row r="265" spans="1:12" ht="15.75">
      <c r="C265" s="5" t="s">
        <v>67</v>
      </c>
      <c r="D265" s="5418"/>
      <c r="E265" s="5419"/>
      <c r="F265" s="47" t="s">
        <v>0</v>
      </c>
      <c r="G265" s="5423" t="s">
        <v>68</v>
      </c>
      <c r="H265" s="5424"/>
      <c r="I265" s="80" t="s">
        <v>69</v>
      </c>
      <c r="K265" s="411">
        <f t="shared" si="4"/>
        <v>158</v>
      </c>
    </row>
    <row r="266" spans="1:12" ht="15.75">
      <c r="C266" s="6"/>
      <c r="D266" s="28"/>
      <c r="E266" s="29"/>
      <c r="F266" s="48"/>
      <c r="G266" s="7" t="s">
        <v>65</v>
      </c>
      <c r="H266" s="79"/>
      <c r="I266" s="80"/>
      <c r="K266" s="411">
        <f t="shared" si="4"/>
        <v>159</v>
      </c>
    </row>
    <row r="267" spans="1:12" ht="15.75">
      <c r="C267" s="6"/>
      <c r="D267" s="393" t="str">
        <f>VLOOKUP(F267,[16]Accounts!B:C,2,FALSE)</f>
        <v>Cash-National Treasury, Modified Disbursement System, Regular</v>
      </c>
      <c r="E267" s="29"/>
      <c r="F267" s="48">
        <v>10104040</v>
      </c>
      <c r="G267" s="7"/>
      <c r="H267" s="79"/>
      <c r="I267" s="80"/>
      <c r="K267" s="411">
        <f t="shared" si="4"/>
        <v>160</v>
      </c>
    </row>
    <row r="268" spans="1:12" ht="15.75">
      <c r="C268" s="6"/>
      <c r="D268" s="393"/>
      <c r="E268" s="393" t="str">
        <f>VLOOKUP(F268,Accounts!B:C,2,FALSE)</f>
        <v>Salaries and Wages - Regular</v>
      </c>
      <c r="F268" s="48">
        <v>5010101001</v>
      </c>
      <c r="G268" s="7"/>
      <c r="H268" s="79"/>
      <c r="I268" s="80"/>
      <c r="K268" s="411">
        <f t="shared" si="4"/>
        <v>161</v>
      </c>
    </row>
    <row r="269" spans="1:12" s="630" customFormat="1" ht="15.75">
      <c r="A269" s="624"/>
      <c r="B269" s="623"/>
      <c r="C269" s="625"/>
      <c r="D269" s="393"/>
      <c r="E269" s="393" t="e">
        <f>VLOOKUP(F269,Accounts!B:C,2,FALSE)</f>
        <v>#N/A</v>
      </c>
      <c r="F269" s="271">
        <v>50101020</v>
      </c>
      <c r="G269" s="627"/>
      <c r="H269" s="628"/>
      <c r="I269" s="629"/>
      <c r="K269" s="411">
        <f t="shared" si="4"/>
        <v>156</v>
      </c>
      <c r="L269" s="631"/>
    </row>
    <row r="270" spans="1:12" s="630" customFormat="1" ht="28.5" customHeight="1">
      <c r="A270" s="624"/>
      <c r="B270" s="623"/>
      <c r="C270" s="625"/>
      <c r="D270" s="6261"/>
      <c r="E270" s="6262"/>
      <c r="F270" s="705"/>
      <c r="G270" s="627"/>
      <c r="H270" s="628"/>
      <c r="I270" s="629"/>
      <c r="K270" s="411">
        <f t="shared" si="4"/>
        <v>157</v>
      </c>
      <c r="L270" s="631"/>
    </row>
    <row r="271" spans="1:12" s="630" customFormat="1" ht="15.75">
      <c r="A271" s="624"/>
      <c r="B271" s="623"/>
      <c r="C271" s="625"/>
      <c r="D271" s="393"/>
      <c r="E271" s="416"/>
      <c r="F271" s="705"/>
      <c r="G271" s="627"/>
      <c r="H271" s="628"/>
      <c r="I271" s="629"/>
      <c r="K271" s="411">
        <f t="shared" si="4"/>
        <v>158</v>
      </c>
      <c r="L271" s="631"/>
    </row>
    <row r="272" spans="1:12" s="630" customFormat="1" ht="36" customHeight="1">
      <c r="A272" s="624"/>
      <c r="B272" s="623"/>
      <c r="C272" s="1091"/>
      <c r="D272" s="6261" t="s">
        <v>3224</v>
      </c>
      <c r="E272" s="6262"/>
      <c r="F272" s="1089"/>
      <c r="G272" s="627"/>
      <c r="H272" s="628"/>
      <c r="I272" s="629"/>
      <c r="K272" s="411">
        <f t="shared" si="4"/>
        <v>159</v>
      </c>
      <c r="L272" s="631"/>
    </row>
    <row r="273" spans="1:12" s="630" customFormat="1" ht="16.5">
      <c r="A273" s="624"/>
      <c r="B273" s="623"/>
      <c r="C273" s="1092"/>
      <c r="D273" s="1110"/>
      <c r="E273" s="1222"/>
      <c r="F273" s="1090"/>
      <c r="G273" s="627"/>
      <c r="H273" s="628"/>
      <c r="I273" s="629"/>
      <c r="K273" s="411">
        <f t="shared" si="4"/>
        <v>160</v>
      </c>
      <c r="L273" s="631"/>
    </row>
    <row r="274" spans="1:12" s="630" customFormat="1" ht="15.75">
      <c r="A274" s="624"/>
      <c r="B274" s="623"/>
      <c r="C274" s="625"/>
      <c r="D274" s="393"/>
      <c r="E274" s="416"/>
      <c r="F274" s="1047"/>
      <c r="G274" s="312"/>
      <c r="H274" s="628"/>
      <c r="I274" s="629"/>
      <c r="K274" s="411">
        <f t="shared" si="4"/>
        <v>161</v>
      </c>
      <c r="L274" s="631"/>
    </row>
    <row r="275" spans="1:12" s="630" customFormat="1" ht="15.75">
      <c r="A275" s="624"/>
      <c r="B275" s="623"/>
      <c r="C275" s="625"/>
      <c r="D275" s="393"/>
      <c r="E275" s="416"/>
      <c r="F275" s="1048"/>
      <c r="G275" s="312"/>
      <c r="H275" s="628"/>
      <c r="I275" s="629"/>
      <c r="K275" s="411">
        <f t="shared" si="4"/>
        <v>162</v>
      </c>
      <c r="L275" s="631"/>
    </row>
    <row r="276" spans="1:12" ht="16.5" thickBot="1">
      <c r="C276" s="9"/>
      <c r="D276" s="266"/>
      <c r="E276" s="267"/>
      <c r="F276" s="1046" t="s">
        <v>70</v>
      </c>
      <c r="G276" s="10"/>
      <c r="H276" s="99">
        <f>SUM(H266:H275)</f>
        <v>0</v>
      </c>
      <c r="I276" s="100">
        <f>SUM(I266:I275)</f>
        <v>0</v>
      </c>
      <c r="K276" s="411">
        <f t="shared" si="4"/>
        <v>157</v>
      </c>
    </row>
    <row r="277" spans="1:12" ht="16.5" thickTop="1">
      <c r="C277" s="9"/>
      <c r="D277" s="268"/>
      <c r="E277" s="33"/>
      <c r="F277" s="265"/>
      <c r="G277" s="11"/>
      <c r="H277" s="101"/>
      <c r="I277" s="261">
        <f>H276-I276</f>
        <v>0</v>
      </c>
      <c r="K277" s="411">
        <f t="shared" si="4"/>
        <v>158</v>
      </c>
    </row>
    <row r="278" spans="1:12" ht="15.75">
      <c r="C278" s="5435" t="s">
        <v>71</v>
      </c>
      <c r="D278" s="5384"/>
      <c r="E278" s="34"/>
      <c r="F278" s="5436" t="s">
        <v>275</v>
      </c>
      <c r="G278" s="5437"/>
      <c r="H278" s="5438"/>
      <c r="I278" s="5439"/>
      <c r="K278" s="411">
        <f t="shared" si="4"/>
        <v>159</v>
      </c>
    </row>
    <row r="279" spans="1:12" ht="15.75">
      <c r="C279" s="310"/>
      <c r="D279" s="81"/>
      <c r="E279" s="82"/>
      <c r="F279" s="1570"/>
      <c r="G279" s="13"/>
      <c r="H279" s="102"/>
      <c r="I279" s="93"/>
      <c r="K279" s="411">
        <f t="shared" si="4"/>
        <v>160</v>
      </c>
    </row>
    <row r="280" spans="1:12" ht="15.75">
      <c r="C280" s="5429" t="s">
        <v>3096</v>
      </c>
      <c r="D280" s="5430"/>
      <c r="E280" s="5431"/>
      <c r="F280" s="6006" t="s">
        <v>3026</v>
      </c>
      <c r="G280" s="5587"/>
      <c r="H280" s="5587"/>
      <c r="I280" s="6031"/>
      <c r="K280" s="411">
        <f t="shared" ref="K280:K343" si="6">K273+1</f>
        <v>161</v>
      </c>
    </row>
    <row r="281" spans="1:12">
      <c r="C281" s="5429" t="s">
        <v>3003</v>
      </c>
      <c r="D281" s="5430"/>
      <c r="E281" s="5431"/>
      <c r="F281" s="5432" t="s">
        <v>303</v>
      </c>
      <c r="G281" s="5433"/>
      <c r="H281" s="5433"/>
      <c r="I281" s="5434"/>
      <c r="K281" s="411">
        <f t="shared" si="6"/>
        <v>162</v>
      </c>
    </row>
    <row r="282" spans="1:12" ht="15.75">
      <c r="C282" s="14" t="s">
        <v>245</v>
      </c>
      <c r="D282" s="35"/>
      <c r="E282" s="35"/>
      <c r="F282" s="49"/>
      <c r="G282" s="15"/>
      <c r="H282" s="102"/>
      <c r="I282" s="104" t="s">
        <v>245</v>
      </c>
      <c r="K282" s="411">
        <f t="shared" si="6"/>
        <v>163</v>
      </c>
    </row>
    <row r="283" spans="1:12" ht="22.5">
      <c r="C283" s="77" t="s">
        <v>245</v>
      </c>
      <c r="D283" s="5406" t="s">
        <v>60</v>
      </c>
      <c r="E283" s="5406"/>
      <c r="F283" s="5407"/>
      <c r="G283" s="91"/>
      <c r="H283" s="103" t="s">
        <v>301</v>
      </c>
      <c r="I283" s="371" t="s">
        <v>3168</v>
      </c>
      <c r="K283" s="411">
        <f t="shared" si="6"/>
        <v>158</v>
      </c>
    </row>
    <row r="284" spans="1:12" ht="22.5">
      <c r="C284" s="5408" t="s">
        <v>305</v>
      </c>
      <c r="D284" s="5409"/>
      <c r="E284" s="5409"/>
      <c r="F284" s="5410"/>
      <c r="G284" s="78"/>
      <c r="H284" s="5411" t="s">
        <v>3153</v>
      </c>
      <c r="I284" s="5412"/>
      <c r="K284" s="411">
        <f t="shared" si="6"/>
        <v>159</v>
      </c>
    </row>
    <row r="285" spans="1:12" ht="22.5">
      <c r="C285" s="5408" t="s">
        <v>306</v>
      </c>
      <c r="D285" s="5409"/>
      <c r="E285" s="5409"/>
      <c r="F285" s="5410"/>
      <c r="G285" s="78"/>
      <c r="H285" s="92"/>
      <c r="I285" s="93"/>
      <c r="K285" s="411">
        <f t="shared" si="6"/>
        <v>160</v>
      </c>
    </row>
    <row r="286" spans="1:12" ht="15.75">
      <c r="C286" s="1"/>
      <c r="D286" s="27"/>
      <c r="E286" s="27"/>
      <c r="F286" s="45"/>
      <c r="G286" s="2"/>
      <c r="H286" s="94"/>
      <c r="I286" s="95"/>
      <c r="K286" s="411">
        <f t="shared" si="6"/>
        <v>161</v>
      </c>
    </row>
    <row r="287" spans="1:12" ht="15.75">
      <c r="C287" s="3"/>
      <c r="D287" s="5413" t="s">
        <v>61</v>
      </c>
      <c r="E287" s="5414"/>
      <c r="F287" s="5414"/>
      <c r="G287" s="5414"/>
      <c r="H287" s="5414"/>
      <c r="I287" s="5415"/>
      <c r="K287" s="411">
        <f t="shared" si="6"/>
        <v>162</v>
      </c>
    </row>
    <row r="288" spans="1:12" ht="15.75">
      <c r="C288" s="4" t="s">
        <v>62</v>
      </c>
      <c r="D288" s="5416" t="s">
        <v>63</v>
      </c>
      <c r="E288" s="5417"/>
      <c r="F288" s="46" t="s">
        <v>302</v>
      </c>
      <c r="G288" s="5420" t="s">
        <v>66</v>
      </c>
      <c r="H288" s="5421"/>
      <c r="I288" s="5422"/>
      <c r="K288" s="411">
        <f t="shared" si="6"/>
        <v>163</v>
      </c>
    </row>
    <row r="289" spans="1:12" ht="15.75">
      <c r="C289" s="5" t="s">
        <v>67</v>
      </c>
      <c r="D289" s="5418"/>
      <c r="E289" s="5419"/>
      <c r="F289" s="47" t="s">
        <v>0</v>
      </c>
      <c r="G289" s="5423" t="s">
        <v>68</v>
      </c>
      <c r="H289" s="5424"/>
      <c r="I289" s="80" t="s">
        <v>69</v>
      </c>
      <c r="K289" s="411">
        <f t="shared" si="6"/>
        <v>164</v>
      </c>
    </row>
    <row r="290" spans="1:12" ht="15.75">
      <c r="C290" s="6"/>
      <c r="D290" s="28"/>
      <c r="E290" s="29"/>
      <c r="F290" s="48"/>
      <c r="G290" s="7" t="s">
        <v>65</v>
      </c>
      <c r="H290" s="79"/>
      <c r="I290" s="80"/>
      <c r="K290" s="411">
        <f t="shared" si="6"/>
        <v>159</v>
      </c>
    </row>
    <row r="291" spans="1:12" ht="16.5">
      <c r="C291" s="6"/>
      <c r="D291" s="393" t="s">
        <v>40</v>
      </c>
      <c r="E291" s="29"/>
      <c r="F291" s="373">
        <v>50203010</v>
      </c>
      <c r="G291" s="7"/>
      <c r="H291" s="788"/>
      <c r="I291" s="788"/>
      <c r="K291" s="411">
        <f t="shared" si="6"/>
        <v>160</v>
      </c>
    </row>
    <row r="292" spans="1:12" ht="16.5">
      <c r="C292" s="6"/>
      <c r="D292" s="393" t="s">
        <v>42</v>
      </c>
      <c r="E292" s="1575" t="s">
        <v>42</v>
      </c>
      <c r="F292" s="373">
        <v>50203050</v>
      </c>
      <c r="G292" s="7"/>
      <c r="H292" s="788"/>
      <c r="I292" s="788"/>
      <c r="K292" s="411">
        <f t="shared" si="6"/>
        <v>161</v>
      </c>
    </row>
    <row r="293" spans="1:12" s="630" customFormat="1" ht="15.75">
      <c r="A293" s="624"/>
      <c r="B293" s="623"/>
      <c r="C293" s="625"/>
      <c r="D293" s="393" t="s">
        <v>97</v>
      </c>
      <c r="E293" s="1575"/>
      <c r="F293" s="271">
        <v>50203070</v>
      </c>
      <c r="G293" s="627"/>
      <c r="H293" s="628"/>
      <c r="I293" s="629"/>
      <c r="K293" s="411">
        <f t="shared" si="6"/>
        <v>162</v>
      </c>
      <c r="L293" s="631"/>
    </row>
    <row r="294" spans="1:12" s="630" customFormat="1" ht="15.75">
      <c r="A294" s="624"/>
      <c r="B294" s="623"/>
      <c r="C294" s="625"/>
      <c r="D294" s="6222" t="s">
        <v>43</v>
      </c>
      <c r="E294" s="6223"/>
      <c r="F294" s="1297">
        <v>50203990</v>
      </c>
      <c r="G294" s="627"/>
      <c r="H294" s="628"/>
      <c r="I294" s="629"/>
      <c r="K294" s="411">
        <f t="shared" si="6"/>
        <v>163</v>
      </c>
      <c r="L294" s="631"/>
    </row>
    <row r="295" spans="1:12" s="630" customFormat="1" ht="16.5">
      <c r="A295" s="624"/>
      <c r="B295" s="623"/>
      <c r="C295" s="1044"/>
      <c r="D295" s="1038"/>
      <c r="E295" s="1575" t="s">
        <v>10</v>
      </c>
      <c r="F295" s="1298">
        <v>10404010</v>
      </c>
      <c r="I295" s="629"/>
      <c r="K295" s="411">
        <f t="shared" si="6"/>
        <v>164</v>
      </c>
      <c r="L295" s="631"/>
    </row>
    <row r="296" spans="1:12" s="630" customFormat="1" ht="16.5" customHeight="1">
      <c r="A296" s="624"/>
      <c r="B296" s="623"/>
      <c r="C296" s="1044"/>
      <c r="D296" s="1038"/>
      <c r="E296" s="1575" t="s">
        <v>11</v>
      </c>
      <c r="F296" s="1298">
        <v>10404050</v>
      </c>
      <c r="I296" s="1316"/>
      <c r="J296" s="958"/>
      <c r="K296" s="411">
        <f t="shared" si="6"/>
        <v>165</v>
      </c>
      <c r="L296" s="631"/>
    </row>
    <row r="297" spans="1:12" s="630" customFormat="1" ht="16.5">
      <c r="A297" s="624"/>
      <c r="B297" s="623"/>
      <c r="C297" s="1044"/>
      <c r="D297" s="1038"/>
      <c r="E297" s="791" t="s">
        <v>80</v>
      </c>
      <c r="F297" s="1298">
        <v>10404060</v>
      </c>
      <c r="I297" s="962"/>
      <c r="J297" s="959"/>
      <c r="K297" s="411">
        <f t="shared" si="6"/>
        <v>160</v>
      </c>
      <c r="L297" s="631"/>
    </row>
    <row r="298" spans="1:12" s="630" customFormat="1" ht="15.75" customHeight="1">
      <c r="A298" s="624"/>
      <c r="B298" s="623"/>
      <c r="C298" s="1473"/>
      <c r="D298" s="1306"/>
      <c r="E298" s="416" t="s">
        <v>12</v>
      </c>
      <c r="F298" s="1298">
        <v>10404990</v>
      </c>
      <c r="G298" s="1302"/>
      <c r="H298" s="960"/>
      <c r="I298" s="1531"/>
      <c r="J298" s="961"/>
      <c r="K298" s="411">
        <f t="shared" si="6"/>
        <v>161</v>
      </c>
      <c r="L298" s="631"/>
    </row>
    <row r="299" spans="1:12" s="630" customFormat="1" ht="27.75">
      <c r="A299" s="624"/>
      <c r="B299" s="623"/>
      <c r="C299" s="1473"/>
      <c r="D299" s="1307"/>
      <c r="E299" s="1172" t="s">
        <v>3169</v>
      </c>
      <c r="F299" s="703"/>
      <c r="G299" s="1303"/>
      <c r="H299" s="1300"/>
      <c r="I299" s="629"/>
      <c r="K299" s="411">
        <f t="shared" si="6"/>
        <v>162</v>
      </c>
      <c r="L299" s="631"/>
    </row>
    <row r="300" spans="1:12" s="630" customFormat="1" ht="15.75">
      <c r="A300" s="624"/>
      <c r="B300" s="623"/>
      <c r="C300" s="625"/>
      <c r="D300" s="844"/>
      <c r="E300" s="738" t="s">
        <v>3145</v>
      </c>
      <c r="F300" s="1503"/>
      <c r="G300" s="1303"/>
      <c r="H300" s="1300"/>
      <c r="I300" s="629"/>
      <c r="K300" s="411">
        <f t="shared" si="6"/>
        <v>163</v>
      </c>
      <c r="L300" s="631"/>
    </row>
    <row r="301" spans="1:12" s="738" customFormat="1" ht="16.5">
      <c r="A301" s="736"/>
      <c r="B301" s="737"/>
      <c r="C301" s="625"/>
      <c r="D301" s="1308"/>
      <c r="E301" s="791" t="s">
        <v>3013</v>
      </c>
      <c r="F301" s="942">
        <v>105733.92999999998</v>
      </c>
      <c r="G301" s="1303"/>
      <c r="H301" s="1300"/>
      <c r="I301" s="846"/>
      <c r="K301" s="411">
        <f t="shared" si="6"/>
        <v>164</v>
      </c>
      <c r="L301" s="739"/>
    </row>
    <row r="302" spans="1:12" s="630" customFormat="1" ht="16.5">
      <c r="A302" s="624"/>
      <c r="B302" s="623"/>
      <c r="C302" s="939"/>
      <c r="D302" s="1151"/>
      <c r="E302" s="1066" t="s">
        <v>3007</v>
      </c>
      <c r="F302" s="1532">
        <v>138698.35</v>
      </c>
      <c r="G302" s="1304"/>
      <c r="I302" s="629"/>
      <c r="K302" s="411">
        <f t="shared" si="6"/>
        <v>165</v>
      </c>
      <c r="L302" s="631"/>
    </row>
    <row r="303" spans="1:12" s="630" customFormat="1" ht="16.5">
      <c r="A303" s="624"/>
      <c r="B303" s="623"/>
      <c r="C303" s="1038"/>
      <c r="D303" s="1038"/>
      <c r="E303" s="1299" t="s">
        <v>3146</v>
      </c>
      <c r="F303" s="1305">
        <v>29167.75</v>
      </c>
      <c r="G303" s="1304"/>
      <c r="I303" s="963"/>
      <c r="K303" s="411">
        <f t="shared" si="6"/>
        <v>166</v>
      </c>
      <c r="L303" s="631"/>
    </row>
    <row r="304" spans="1:12" ht="16.5">
      <c r="C304" s="9"/>
      <c r="D304" s="266"/>
      <c r="E304" s="1310" t="s">
        <v>3057</v>
      </c>
      <c r="F304" s="1309">
        <f>SUM(F301:F303)</f>
        <v>273600.02999999997</v>
      </c>
      <c r="G304" s="391"/>
      <c r="H304" s="1301">
        <f>SUM(H290:H293)</f>
        <v>0</v>
      </c>
      <c r="I304" s="797">
        <f>SUM(I291:I296)</f>
        <v>0</v>
      </c>
      <c r="K304" s="411">
        <f t="shared" si="6"/>
        <v>161</v>
      </c>
    </row>
    <row r="305" spans="3:11" ht="15.75">
      <c r="C305" s="9"/>
      <c r="D305" s="268"/>
      <c r="F305" s="265"/>
      <c r="G305" s="13"/>
      <c r="H305" s="101"/>
      <c r="I305" s="261">
        <f>H304-I304</f>
        <v>0</v>
      </c>
      <c r="K305" s="411">
        <f t="shared" si="6"/>
        <v>162</v>
      </c>
    </row>
    <row r="306" spans="3:11" ht="15.75">
      <c r="C306" s="5435" t="s">
        <v>71</v>
      </c>
      <c r="D306" s="5384"/>
      <c r="E306" s="34"/>
      <c r="F306" s="6088" t="s">
        <v>275</v>
      </c>
      <c r="G306" s="5959"/>
      <c r="H306" s="5438"/>
      <c r="I306" s="5439"/>
      <c r="K306" s="411">
        <f t="shared" si="6"/>
        <v>163</v>
      </c>
    </row>
    <row r="307" spans="3:11" ht="15.75">
      <c r="C307" s="310"/>
      <c r="D307" s="81"/>
      <c r="E307" s="82"/>
      <c r="F307" s="1570"/>
      <c r="G307" s="13"/>
      <c r="H307" s="102"/>
      <c r="I307" s="93"/>
      <c r="K307" s="411">
        <f t="shared" si="6"/>
        <v>164</v>
      </c>
    </row>
    <row r="308" spans="3:11" ht="15.75">
      <c r="C308" s="5429" t="s">
        <v>3005</v>
      </c>
      <c r="D308" s="5430"/>
      <c r="E308" s="5431"/>
      <c r="F308" s="6006" t="s">
        <v>3026</v>
      </c>
      <c r="G308" s="5587"/>
      <c r="H308" s="5587"/>
      <c r="I308" s="6031"/>
      <c r="K308" s="411">
        <f t="shared" si="6"/>
        <v>165</v>
      </c>
    </row>
    <row r="309" spans="3:11">
      <c r="C309" s="5429" t="s">
        <v>3097</v>
      </c>
      <c r="D309" s="5430"/>
      <c r="E309" s="5431"/>
      <c r="F309" s="5432" t="s">
        <v>303</v>
      </c>
      <c r="G309" s="5433"/>
      <c r="H309" s="5433"/>
      <c r="I309" s="5434"/>
      <c r="K309" s="411">
        <f t="shared" si="6"/>
        <v>166</v>
      </c>
    </row>
    <row r="310" spans="3:11" ht="15.75">
      <c r="C310" s="14" t="s">
        <v>245</v>
      </c>
      <c r="D310" s="35"/>
      <c r="E310" s="35"/>
      <c r="F310" s="49"/>
      <c r="G310" s="15"/>
      <c r="H310" s="102"/>
      <c r="I310" s="104" t="s">
        <v>245</v>
      </c>
      <c r="K310" s="411">
        <f t="shared" si="6"/>
        <v>167</v>
      </c>
    </row>
    <row r="311" spans="3:11" ht="22.5">
      <c r="C311" s="77" t="s">
        <v>245</v>
      </c>
      <c r="D311" s="5406" t="s">
        <v>60</v>
      </c>
      <c r="E311" s="5406"/>
      <c r="F311" s="5407"/>
      <c r="G311" s="91"/>
      <c r="H311" s="103" t="s">
        <v>301</v>
      </c>
      <c r="I311" s="941" t="s">
        <v>3147</v>
      </c>
      <c r="K311" s="411">
        <f t="shared" si="6"/>
        <v>162</v>
      </c>
    </row>
    <row r="312" spans="3:11" ht="22.5">
      <c r="C312" s="5408" t="s">
        <v>305</v>
      </c>
      <c r="D312" s="5409"/>
      <c r="E312" s="5409"/>
      <c r="F312" s="5410"/>
      <c r="G312" s="78"/>
      <c r="H312" s="496" t="s">
        <v>3133</v>
      </c>
      <c r="I312" s="496"/>
      <c r="K312" s="411">
        <f t="shared" si="6"/>
        <v>163</v>
      </c>
    </row>
    <row r="313" spans="3:11" ht="22.5">
      <c r="C313" s="5408" t="s">
        <v>306</v>
      </c>
      <c r="D313" s="5409"/>
      <c r="E313" s="5409"/>
      <c r="F313" s="5410"/>
      <c r="G313" s="78"/>
      <c r="H313" s="92"/>
      <c r="I313" s="93"/>
      <c r="K313" s="411">
        <f t="shared" si="6"/>
        <v>164</v>
      </c>
    </row>
    <row r="314" spans="3:11" ht="15.75">
      <c r="C314" s="1"/>
      <c r="D314" s="27"/>
      <c r="E314" s="27"/>
      <c r="F314" s="45"/>
      <c r="G314" s="2"/>
      <c r="H314" s="94"/>
      <c r="I314" s="95"/>
      <c r="K314" s="411">
        <f t="shared" si="6"/>
        <v>165</v>
      </c>
    </row>
    <row r="315" spans="3:11" ht="15.75">
      <c r="C315" s="3"/>
      <c r="D315" s="5413" t="s">
        <v>61</v>
      </c>
      <c r="E315" s="5414"/>
      <c r="F315" s="5414"/>
      <c r="G315" s="5414"/>
      <c r="H315" s="5414"/>
      <c r="I315" s="5415"/>
      <c r="K315" s="411">
        <f t="shared" si="6"/>
        <v>166</v>
      </c>
    </row>
    <row r="316" spans="3:11" ht="15.75">
      <c r="C316" s="4" t="s">
        <v>62</v>
      </c>
      <c r="D316" s="5416" t="s">
        <v>63</v>
      </c>
      <c r="E316" s="5417"/>
      <c r="F316" s="46" t="s">
        <v>302</v>
      </c>
      <c r="G316" s="5420" t="s">
        <v>66</v>
      </c>
      <c r="H316" s="5421"/>
      <c r="I316" s="5422"/>
      <c r="K316" s="411">
        <f t="shared" si="6"/>
        <v>167</v>
      </c>
    </row>
    <row r="317" spans="3:11" ht="15.75">
      <c r="C317" s="5" t="s">
        <v>67</v>
      </c>
      <c r="D317" s="5418"/>
      <c r="E317" s="5419"/>
      <c r="F317" s="47" t="s">
        <v>0</v>
      </c>
      <c r="G317" s="5423" t="s">
        <v>68</v>
      </c>
      <c r="H317" s="5424"/>
      <c r="I317" s="80" t="s">
        <v>69</v>
      </c>
      <c r="K317" s="411">
        <f t="shared" si="6"/>
        <v>168</v>
      </c>
    </row>
    <row r="318" spans="3:11" ht="15.75">
      <c r="C318" s="6"/>
      <c r="D318" s="28"/>
      <c r="E318" s="29"/>
      <c r="F318" s="48"/>
      <c r="G318" s="7" t="s">
        <v>65</v>
      </c>
      <c r="H318" s="79"/>
      <c r="I318" s="80"/>
      <c r="K318" s="411">
        <f t="shared" si="6"/>
        <v>163</v>
      </c>
    </row>
    <row r="319" spans="3:11" ht="15.75">
      <c r="C319" s="6"/>
      <c r="D319" s="1110" t="s">
        <v>40</v>
      </c>
      <c r="E319" s="29"/>
      <c r="F319" s="48">
        <v>50203010</v>
      </c>
      <c r="G319" s="7"/>
      <c r="H319" s="79"/>
      <c r="I319" s="80"/>
      <c r="K319" s="411">
        <f t="shared" si="6"/>
        <v>164</v>
      </c>
    </row>
    <row r="320" spans="3:11" ht="15.75">
      <c r="C320" s="6"/>
      <c r="D320" s="1110" t="s">
        <v>42</v>
      </c>
      <c r="E320" s="1059" t="s">
        <v>42</v>
      </c>
      <c r="F320" s="48">
        <v>50203050</v>
      </c>
      <c r="G320" s="7"/>
      <c r="H320" s="79"/>
      <c r="I320" s="80"/>
      <c r="K320" s="411">
        <f t="shared" si="6"/>
        <v>165</v>
      </c>
    </row>
    <row r="321" spans="1:12" s="630" customFormat="1" ht="15.75">
      <c r="A321" s="624"/>
      <c r="B321" s="623"/>
      <c r="C321" s="625"/>
      <c r="D321" s="1110" t="s">
        <v>97</v>
      </c>
      <c r="E321" s="1060"/>
      <c r="F321" s="48">
        <v>50203070</v>
      </c>
      <c r="G321" s="627"/>
      <c r="H321" s="79"/>
      <c r="I321" s="80"/>
      <c r="K321" s="411">
        <f t="shared" si="6"/>
        <v>166</v>
      </c>
      <c r="L321" s="631"/>
    </row>
    <row r="322" spans="1:12" s="630" customFormat="1" ht="15.75">
      <c r="A322" s="624"/>
      <c r="B322" s="623"/>
      <c r="C322" s="503"/>
      <c r="D322" s="1110" t="s">
        <v>43</v>
      </c>
      <c r="E322" s="498"/>
      <c r="F322" s="48">
        <v>50203990</v>
      </c>
      <c r="G322" s="627"/>
      <c r="H322" s="79"/>
      <c r="I322" s="80"/>
      <c r="K322" s="411">
        <f t="shared" si="6"/>
        <v>167</v>
      </c>
      <c r="L322" s="631"/>
    </row>
    <row r="323" spans="1:12" s="630" customFormat="1" ht="15.75">
      <c r="A323" s="624"/>
      <c r="B323" s="623"/>
      <c r="C323" s="505"/>
      <c r="D323" s="501"/>
      <c r="E323" s="1110" t="s">
        <v>10</v>
      </c>
      <c r="F323" s="48">
        <v>10404010</v>
      </c>
      <c r="G323" s="627"/>
      <c r="H323" s="79"/>
      <c r="I323" s="80"/>
      <c r="K323" s="411">
        <f t="shared" si="6"/>
        <v>168</v>
      </c>
      <c r="L323" s="631"/>
    </row>
    <row r="324" spans="1:12" s="630" customFormat="1" ht="15.75">
      <c r="A324" s="624"/>
      <c r="B324" s="623"/>
      <c r="C324" s="505"/>
      <c r="D324" s="507"/>
      <c r="E324" s="1110" t="s">
        <v>11</v>
      </c>
      <c r="F324" s="48">
        <v>10404050</v>
      </c>
      <c r="G324" s="627"/>
      <c r="H324" s="79"/>
      <c r="I324" s="80"/>
      <c r="K324" s="411">
        <f t="shared" si="6"/>
        <v>169</v>
      </c>
      <c r="L324" s="631"/>
    </row>
    <row r="325" spans="1:12" s="630" customFormat="1" ht="15.75">
      <c r="A325" s="624"/>
      <c r="B325" s="623"/>
      <c r="C325" s="505"/>
      <c r="D325" s="507"/>
      <c r="E325" s="1110" t="s">
        <v>80</v>
      </c>
      <c r="F325" s="48">
        <v>10404060</v>
      </c>
      <c r="G325" s="627"/>
      <c r="H325" s="79"/>
      <c r="I325" s="80"/>
      <c r="K325" s="411">
        <f t="shared" si="6"/>
        <v>164</v>
      </c>
      <c r="L325" s="631"/>
    </row>
    <row r="326" spans="1:12" s="630" customFormat="1" ht="15.75">
      <c r="A326" s="624"/>
      <c r="B326" s="623"/>
      <c r="C326" s="505"/>
      <c r="D326" s="510"/>
      <c r="E326" s="1110" t="s">
        <v>12</v>
      </c>
      <c r="F326" s="48">
        <v>10404990</v>
      </c>
      <c r="G326" s="312"/>
      <c r="H326" s="79"/>
      <c r="I326" s="80"/>
      <c r="K326" s="411">
        <f t="shared" si="6"/>
        <v>165</v>
      </c>
      <c r="L326" s="631"/>
    </row>
    <row r="327" spans="1:12" s="630" customFormat="1" ht="15.75">
      <c r="A327" s="624"/>
      <c r="B327" s="623"/>
      <c r="C327" s="508"/>
      <c r="D327" s="955"/>
      <c r="E327" s="1061"/>
      <c r="F327" s="703"/>
      <c r="G327" s="312"/>
      <c r="H327" s="628"/>
      <c r="I327" s="629"/>
      <c r="K327" s="411">
        <f t="shared" si="6"/>
        <v>166</v>
      </c>
      <c r="L327" s="631"/>
    </row>
    <row r="328" spans="1:12" s="630" customFormat="1" ht="15.75">
      <c r="A328" s="624"/>
      <c r="B328" s="623"/>
      <c r="C328" s="504"/>
      <c r="D328" s="853"/>
      <c r="E328" s="677"/>
      <c r="F328" s="502"/>
      <c r="G328" s="312"/>
      <c r="H328" s="628"/>
      <c r="I328" s="629"/>
      <c r="K328" s="411">
        <f t="shared" si="6"/>
        <v>167</v>
      </c>
      <c r="L328" s="631"/>
    </row>
    <row r="329" spans="1:12" s="630" customFormat="1" ht="15.75">
      <c r="A329" s="624"/>
      <c r="B329" s="623"/>
      <c r="C329" s="504"/>
      <c r="D329" s="503"/>
      <c r="E329" s="1062"/>
      <c r="F329" s="498"/>
      <c r="G329" s="312"/>
      <c r="H329" s="628"/>
      <c r="I329" s="629"/>
      <c r="K329" s="411">
        <f t="shared" si="6"/>
        <v>168</v>
      </c>
      <c r="L329" s="631"/>
    </row>
    <row r="330" spans="1:12" s="630" customFormat="1" ht="15.75">
      <c r="A330" s="624"/>
      <c r="B330" s="623"/>
      <c r="C330" s="504"/>
      <c r="D330" s="503"/>
      <c r="E330" s="393" t="s">
        <v>3148</v>
      </c>
      <c r="F330" s="942"/>
      <c r="G330" s="312"/>
      <c r="H330" s="628"/>
      <c r="I330" s="629"/>
      <c r="K330" s="411">
        <f t="shared" si="6"/>
        <v>169</v>
      </c>
      <c r="L330" s="631"/>
    </row>
    <row r="331" spans="1:12" s="630" customFormat="1" ht="15.75">
      <c r="A331" s="624"/>
      <c r="B331" s="623"/>
      <c r="C331" s="504"/>
      <c r="D331" s="853"/>
      <c r="E331" s="940" t="s">
        <v>3145</v>
      </c>
      <c r="F331" s="942">
        <v>209247.83</v>
      </c>
      <c r="G331" s="312"/>
      <c r="H331" s="628"/>
      <c r="I331" s="629"/>
      <c r="K331" s="411">
        <f t="shared" si="6"/>
        <v>170</v>
      </c>
      <c r="L331" s="631"/>
    </row>
    <row r="332" spans="1:12" s="630" customFormat="1" ht="15.75">
      <c r="A332" s="624"/>
      <c r="B332" s="623"/>
      <c r="C332" s="504"/>
      <c r="D332" s="853"/>
      <c r="E332" s="940" t="s">
        <v>3013</v>
      </c>
      <c r="F332" s="1058">
        <v>71735.100000000006</v>
      </c>
      <c r="G332" s="312"/>
      <c r="H332" s="628"/>
      <c r="I332" s="629"/>
      <c r="K332" s="411">
        <f t="shared" si="6"/>
        <v>165</v>
      </c>
      <c r="L332" s="631"/>
    </row>
    <row r="333" spans="1:12" s="630" customFormat="1" ht="15.75">
      <c r="A333" s="624"/>
      <c r="B333" s="623"/>
      <c r="C333" s="504"/>
      <c r="D333" s="853"/>
      <c r="E333" s="940" t="s">
        <v>3007</v>
      </c>
      <c r="F333" s="942">
        <v>160533.65</v>
      </c>
      <c r="G333" s="312"/>
      <c r="H333" s="628"/>
      <c r="I333" s="629"/>
      <c r="K333" s="411">
        <f t="shared" si="6"/>
        <v>166</v>
      </c>
      <c r="L333" s="631"/>
    </row>
    <row r="334" spans="1:12" s="630" customFormat="1" ht="15.75">
      <c r="A334" s="624"/>
      <c r="B334" s="623"/>
      <c r="C334" s="504"/>
      <c r="D334" s="503"/>
      <c r="E334" s="274" t="s">
        <v>3146</v>
      </c>
      <c r="F334" s="942">
        <v>227417.55</v>
      </c>
      <c r="G334" s="312"/>
      <c r="H334" s="628"/>
      <c r="I334" s="629"/>
      <c r="K334" s="411">
        <f t="shared" si="6"/>
        <v>167</v>
      </c>
      <c r="L334" s="631"/>
    </row>
    <row r="335" spans="1:12" s="630" customFormat="1" ht="15.75">
      <c r="A335" s="624"/>
      <c r="B335" s="623"/>
      <c r="C335" s="504"/>
      <c r="D335" s="503"/>
      <c r="E335" s="940"/>
      <c r="F335" s="942"/>
      <c r="G335" s="312"/>
      <c r="H335" s="628"/>
      <c r="I335" s="629"/>
      <c r="K335" s="411">
        <f t="shared" si="6"/>
        <v>168</v>
      </c>
      <c r="L335" s="631"/>
    </row>
    <row r="336" spans="1:12" s="630" customFormat="1" ht="15.75">
      <c r="A336" s="624"/>
      <c r="B336" s="623"/>
      <c r="C336" s="504"/>
      <c r="D336" s="853"/>
      <c r="E336" s="940"/>
      <c r="F336" s="1058"/>
      <c r="G336" s="312"/>
      <c r="H336" s="628"/>
      <c r="I336" s="629"/>
      <c r="K336" s="411">
        <f t="shared" si="6"/>
        <v>169</v>
      </c>
      <c r="L336" s="631"/>
    </row>
    <row r="337" spans="1:12" s="630" customFormat="1" ht="15.75">
      <c r="A337" s="624"/>
      <c r="B337" s="623"/>
      <c r="C337" s="504"/>
      <c r="D337" s="853"/>
      <c r="E337" s="677"/>
      <c r="F337" s="944"/>
      <c r="G337" s="312"/>
      <c r="H337" s="628"/>
      <c r="I337" s="629"/>
      <c r="K337" s="411">
        <f t="shared" si="6"/>
        <v>170</v>
      </c>
      <c r="L337" s="631"/>
    </row>
    <row r="338" spans="1:12" s="630" customFormat="1" ht="16.5" thickBot="1">
      <c r="A338" s="624"/>
      <c r="B338" s="623"/>
      <c r="C338" s="504"/>
      <c r="D338" s="853"/>
      <c r="E338" s="677"/>
      <c r="F338" s="945">
        <f>SUM(F331:F336)</f>
        <v>668934.12999999989</v>
      </c>
      <c r="G338" s="312"/>
      <c r="H338" s="628"/>
      <c r="I338" s="629"/>
      <c r="K338" s="411">
        <f t="shared" si="6"/>
        <v>171</v>
      </c>
      <c r="L338" s="631"/>
    </row>
    <row r="339" spans="1:12" s="630" customFormat="1" ht="16.5" thickTop="1">
      <c r="A339" s="624"/>
      <c r="B339" s="623"/>
      <c r="C339" s="497"/>
      <c r="D339" s="499"/>
      <c r="E339" s="500"/>
      <c r="F339" s="498"/>
      <c r="G339" s="312"/>
      <c r="H339" s="628"/>
      <c r="I339" s="629"/>
      <c r="K339" s="411">
        <f t="shared" si="6"/>
        <v>166</v>
      </c>
      <c r="L339" s="631"/>
    </row>
    <row r="340" spans="1:12" s="630" customFormat="1" ht="15.75">
      <c r="A340" s="624"/>
      <c r="B340" s="623"/>
      <c r="C340" s="497"/>
      <c r="D340" s="499"/>
      <c r="E340" s="499"/>
      <c r="F340" s="498"/>
      <c r="G340" s="312"/>
      <c r="H340" s="628"/>
      <c r="I340" s="629"/>
      <c r="K340" s="411">
        <f t="shared" si="6"/>
        <v>167</v>
      </c>
      <c r="L340" s="631"/>
    </row>
    <row r="341" spans="1:12" s="630" customFormat="1" ht="15.75">
      <c r="A341" s="624"/>
      <c r="B341" s="623"/>
      <c r="C341" s="508"/>
      <c r="D341" s="955"/>
      <c r="E341" s="956"/>
      <c r="F341" s="703"/>
      <c r="G341" s="312"/>
      <c r="H341" s="628"/>
      <c r="I341" s="629"/>
      <c r="K341" s="411">
        <f t="shared" si="6"/>
        <v>168</v>
      </c>
      <c r="L341" s="631"/>
    </row>
    <row r="342" spans="1:12" ht="16.5" thickBot="1">
      <c r="C342" s="9"/>
      <c r="D342" s="266"/>
      <c r="E342" s="267"/>
      <c r="F342" s="98" t="s">
        <v>70</v>
      </c>
      <c r="G342" s="10"/>
      <c r="H342" s="99">
        <f>SUM(H318:H341)</f>
        <v>0</v>
      </c>
      <c r="I342" s="100">
        <f>SUM(I318:I341)</f>
        <v>0</v>
      </c>
      <c r="K342" s="411">
        <f t="shared" si="6"/>
        <v>169</v>
      </c>
    </row>
    <row r="343" spans="1:12" ht="16.5" thickTop="1">
      <c r="C343" s="9"/>
      <c r="D343" s="268"/>
      <c r="E343" s="33"/>
      <c r="F343" s="265"/>
      <c r="G343" s="11"/>
      <c r="H343" s="101"/>
      <c r="I343" s="261">
        <f>H342-I342</f>
        <v>0</v>
      </c>
      <c r="K343" s="411">
        <f t="shared" si="6"/>
        <v>170</v>
      </c>
    </row>
    <row r="344" spans="1:12" ht="15.75">
      <c r="C344" s="5435" t="s">
        <v>71</v>
      </c>
      <c r="D344" s="5384"/>
      <c r="E344" s="34"/>
      <c r="F344" s="5436" t="s">
        <v>275</v>
      </c>
      <c r="G344" s="5437"/>
      <c r="H344" s="5438"/>
      <c r="I344" s="5439"/>
      <c r="K344" s="411">
        <f t="shared" ref="K344:K407" si="7">K337+1</f>
        <v>171</v>
      </c>
    </row>
    <row r="345" spans="1:12" ht="15.75">
      <c r="C345" s="310"/>
      <c r="D345" s="81"/>
      <c r="E345" s="82"/>
      <c r="F345" s="1570"/>
      <c r="G345" s="13"/>
      <c r="H345" s="102"/>
      <c r="I345" s="93"/>
      <c r="K345" s="411">
        <f t="shared" si="7"/>
        <v>172</v>
      </c>
    </row>
    <row r="346" spans="1:12" ht="15.75">
      <c r="C346" s="506"/>
      <c r="D346" s="506"/>
      <c r="E346" s="1045" t="s">
        <v>3005</v>
      </c>
      <c r="F346" s="6006" t="s">
        <v>3026</v>
      </c>
      <c r="G346" s="5587"/>
      <c r="H346" s="5587"/>
      <c r="I346" s="6031"/>
      <c r="K346" s="411">
        <f t="shared" si="7"/>
        <v>167</v>
      </c>
    </row>
    <row r="347" spans="1:12">
      <c r="C347" s="506"/>
      <c r="D347" s="506"/>
      <c r="E347" s="1045" t="s">
        <v>3006</v>
      </c>
      <c r="F347" s="5432" t="s">
        <v>303</v>
      </c>
      <c r="G347" s="5433"/>
      <c r="H347" s="5433"/>
      <c r="I347" s="5434"/>
      <c r="K347" s="411">
        <f t="shared" si="7"/>
        <v>168</v>
      </c>
    </row>
    <row r="348" spans="1:12" ht="15.75">
      <c r="C348" s="14" t="s">
        <v>245</v>
      </c>
      <c r="D348" s="35"/>
      <c r="E348" s="35"/>
      <c r="F348" s="49"/>
      <c r="G348" s="15"/>
      <c r="H348" s="102"/>
      <c r="I348" s="104" t="s">
        <v>245</v>
      </c>
      <c r="K348" s="411">
        <f t="shared" si="7"/>
        <v>169</v>
      </c>
    </row>
    <row r="349" spans="1:12" ht="22.5">
      <c r="C349" s="77" t="s">
        <v>245</v>
      </c>
      <c r="D349" s="5406" t="s">
        <v>60</v>
      </c>
      <c r="E349" s="5406"/>
      <c r="F349" s="5407"/>
      <c r="G349" s="91"/>
      <c r="H349" s="103" t="s">
        <v>301</v>
      </c>
      <c r="I349" s="371" t="s">
        <v>3117</v>
      </c>
      <c r="K349" s="411">
        <f t="shared" si="7"/>
        <v>170</v>
      </c>
    </row>
    <row r="350" spans="1:12" ht="22.5">
      <c r="C350" s="5408" t="s">
        <v>305</v>
      </c>
      <c r="D350" s="5409"/>
      <c r="E350" s="5409"/>
      <c r="F350" s="5410"/>
      <c r="G350" s="78"/>
      <c r="H350" s="496" t="s">
        <v>3061</v>
      </c>
      <c r="I350" s="957"/>
      <c r="K350" s="411">
        <f t="shared" si="7"/>
        <v>171</v>
      </c>
    </row>
    <row r="351" spans="1:12" ht="22.5">
      <c r="C351" s="5408" t="s">
        <v>306</v>
      </c>
      <c r="D351" s="5409"/>
      <c r="E351" s="5409"/>
      <c r="F351" s="5410"/>
      <c r="G351" s="78"/>
      <c r="H351" s="92"/>
      <c r="I351" s="93"/>
      <c r="K351" s="411">
        <f t="shared" si="7"/>
        <v>172</v>
      </c>
    </row>
    <row r="352" spans="1:12" ht="15.75">
      <c r="C352" s="1"/>
      <c r="D352" s="27"/>
      <c r="E352" s="27"/>
      <c r="F352" s="45"/>
      <c r="G352" s="2"/>
      <c r="H352" s="94"/>
      <c r="I352" s="95"/>
      <c r="K352" s="411">
        <f t="shared" si="7"/>
        <v>173</v>
      </c>
    </row>
    <row r="353" spans="1:12" ht="15.75">
      <c r="C353" s="3"/>
      <c r="D353" s="5413" t="s">
        <v>61</v>
      </c>
      <c r="E353" s="5414"/>
      <c r="F353" s="5414"/>
      <c r="G353" s="5414"/>
      <c r="H353" s="5414"/>
      <c r="I353" s="5415"/>
      <c r="K353" s="411">
        <f t="shared" si="7"/>
        <v>168</v>
      </c>
    </row>
    <row r="354" spans="1:12" ht="15.75">
      <c r="C354" s="4" t="s">
        <v>62</v>
      </c>
      <c r="D354" s="5416" t="s">
        <v>63</v>
      </c>
      <c r="E354" s="5417"/>
      <c r="F354" s="46" t="s">
        <v>302</v>
      </c>
      <c r="G354" s="5420" t="s">
        <v>66</v>
      </c>
      <c r="H354" s="5421"/>
      <c r="I354" s="5422"/>
      <c r="K354" s="411">
        <f t="shared" si="7"/>
        <v>169</v>
      </c>
    </row>
    <row r="355" spans="1:12" ht="15.75">
      <c r="C355" s="5" t="s">
        <v>67</v>
      </c>
      <c r="D355" s="5418"/>
      <c r="E355" s="5419"/>
      <c r="F355" s="47" t="s">
        <v>0</v>
      </c>
      <c r="G355" s="5423" t="s">
        <v>68</v>
      </c>
      <c r="H355" s="5424"/>
      <c r="I355" s="80" t="s">
        <v>69</v>
      </c>
      <c r="K355" s="411">
        <f t="shared" si="7"/>
        <v>170</v>
      </c>
    </row>
    <row r="356" spans="1:12" ht="15.75">
      <c r="B356" s="1074"/>
      <c r="C356" s="1070"/>
      <c r="F356" s="1063"/>
      <c r="G356" s="7"/>
      <c r="H356" s="79"/>
      <c r="I356" s="80"/>
      <c r="K356" s="411">
        <f t="shared" si="7"/>
        <v>171</v>
      </c>
    </row>
    <row r="357" spans="1:12" ht="15.75">
      <c r="B357" s="1074"/>
      <c r="C357" s="1070"/>
      <c r="D357" s="1110" t="str">
        <f>VLOOKUP(F357,[16]Accounts!B:C,2,FALSE)</f>
        <v>Other Supplies Inventory</v>
      </c>
      <c r="E357" s="89"/>
      <c r="F357" s="1063">
        <v>10404990</v>
      </c>
      <c r="G357" s="7"/>
      <c r="H357" s="79"/>
      <c r="I357" s="80"/>
      <c r="K357" s="411">
        <f t="shared" si="7"/>
        <v>172</v>
      </c>
    </row>
    <row r="358" spans="1:12" ht="15.75">
      <c r="B358" s="1074"/>
      <c r="C358" s="1070"/>
      <c r="D358" s="393"/>
      <c r="E358" s="1110" t="str">
        <f>VLOOKUP(F358,[17]Accounts!B:C,2,FALSE)</f>
        <v>Food Supplies Inventory</v>
      </c>
      <c r="F358" s="1063">
        <v>10404050</v>
      </c>
      <c r="G358" s="7"/>
      <c r="H358" s="79"/>
      <c r="I358" s="80"/>
      <c r="K358" s="411">
        <f t="shared" si="7"/>
        <v>173</v>
      </c>
    </row>
    <row r="359" spans="1:12" s="630" customFormat="1" ht="15.75">
      <c r="A359" s="624"/>
      <c r="B359" s="1074"/>
      <c r="C359" s="1071"/>
      <c r="D359" s="393"/>
      <c r="E359" s="89"/>
      <c r="F359" s="1063"/>
      <c r="G359" s="7"/>
      <c r="H359" s="79"/>
      <c r="I359" s="80"/>
      <c r="K359" s="411">
        <f t="shared" si="7"/>
        <v>174</v>
      </c>
      <c r="L359" s="631"/>
    </row>
    <row r="360" spans="1:12" s="630" customFormat="1" ht="15.75">
      <c r="A360" s="624"/>
      <c r="B360" s="1074"/>
      <c r="C360" s="1072"/>
      <c r="D360" s="393"/>
      <c r="E360" s="89"/>
      <c r="F360" s="1063"/>
      <c r="G360" s="7"/>
      <c r="H360" s="79"/>
      <c r="I360" s="1064"/>
      <c r="K360" s="411">
        <f t="shared" si="7"/>
        <v>169</v>
      </c>
      <c r="L360" s="631"/>
    </row>
    <row r="361" spans="1:12" s="630" customFormat="1" ht="15.75">
      <c r="A361" s="624"/>
      <c r="B361" s="1074"/>
      <c r="C361" s="1073"/>
      <c r="D361" s="393"/>
      <c r="E361" s="89" t="s">
        <v>3118</v>
      </c>
      <c r="F361" s="1063"/>
      <c r="G361" s="7"/>
      <c r="H361" s="79"/>
      <c r="I361" s="80"/>
      <c r="K361" s="411">
        <f t="shared" si="7"/>
        <v>170</v>
      </c>
      <c r="L361" s="631"/>
    </row>
    <row r="362" spans="1:12" s="630" customFormat="1" ht="15.75">
      <c r="A362" s="624"/>
      <c r="B362" s="1074"/>
      <c r="C362" s="1073"/>
      <c r="D362" s="1231"/>
      <c r="E362" s="8" t="s">
        <v>3119</v>
      </c>
      <c r="F362" s="1063"/>
      <c r="G362" s="7"/>
      <c r="H362" s="79"/>
      <c r="I362" s="80"/>
      <c r="K362" s="411">
        <f t="shared" si="7"/>
        <v>171</v>
      </c>
      <c r="L362" s="631"/>
    </row>
    <row r="363" spans="1:12" s="630" customFormat="1" ht="15.75">
      <c r="A363" s="624"/>
      <c r="B363" s="1074"/>
      <c r="C363" s="1228"/>
      <c r="E363" s="1232" t="s">
        <v>2689</v>
      </c>
      <c r="F363" s="1109"/>
      <c r="G363" s="7"/>
      <c r="H363" s="79"/>
      <c r="I363" s="80"/>
      <c r="K363" s="411">
        <f t="shared" si="7"/>
        <v>172</v>
      </c>
      <c r="L363" s="631"/>
    </row>
    <row r="364" spans="1:12" s="630" customFormat="1" ht="15.75">
      <c r="A364" s="624"/>
      <c r="B364" s="1074"/>
      <c r="C364" s="1228"/>
      <c r="E364" s="1233"/>
      <c r="F364" s="1109"/>
      <c r="G364" s="7"/>
      <c r="H364" s="79"/>
      <c r="I364" s="80"/>
      <c r="K364" s="411">
        <f t="shared" si="7"/>
        <v>173</v>
      </c>
      <c r="L364" s="631"/>
    </row>
    <row r="365" spans="1:12" s="630" customFormat="1" ht="15.75">
      <c r="A365" s="624"/>
      <c r="B365" s="1074"/>
      <c r="C365" s="1228"/>
      <c r="D365" s="393"/>
      <c r="E365" s="1234"/>
      <c r="F365" s="1109"/>
      <c r="G365" s="7"/>
      <c r="H365" s="79"/>
      <c r="I365" s="1064"/>
      <c r="K365" s="411">
        <f t="shared" si="7"/>
        <v>174</v>
      </c>
      <c r="L365" s="631"/>
    </row>
    <row r="366" spans="1:12" s="630" customFormat="1" ht="15.75">
      <c r="A366" s="624"/>
      <c r="B366" s="1074"/>
      <c r="C366" s="1228"/>
      <c r="D366" s="393"/>
      <c r="E366" s="1234"/>
      <c r="F366" s="1109"/>
      <c r="G366" s="7"/>
      <c r="H366" s="79"/>
      <c r="I366" s="1064"/>
      <c r="K366" s="411">
        <f t="shared" si="7"/>
        <v>175</v>
      </c>
      <c r="L366" s="631"/>
    </row>
    <row r="367" spans="1:12" s="630" customFormat="1" ht="15.75">
      <c r="A367" s="624"/>
      <c r="B367" s="1074"/>
      <c r="C367" s="1228"/>
      <c r="D367" s="1065"/>
      <c r="E367" s="1235"/>
      <c r="F367" s="1109"/>
      <c r="G367" s="7"/>
      <c r="H367" s="79"/>
      <c r="I367" s="80"/>
      <c r="K367" s="411">
        <f t="shared" si="7"/>
        <v>170</v>
      </c>
      <c r="L367" s="631"/>
    </row>
    <row r="368" spans="1:12" s="630" customFormat="1" ht="15.75">
      <c r="A368" s="624"/>
      <c r="B368" s="1074"/>
      <c r="C368" s="1228"/>
      <c r="D368" s="1065"/>
      <c r="E368" s="486"/>
      <c r="F368" s="1109"/>
      <c r="G368" s="7"/>
      <c r="H368" s="79"/>
      <c r="I368" s="80"/>
      <c r="K368" s="411">
        <f t="shared" si="7"/>
        <v>171</v>
      </c>
      <c r="L368" s="631"/>
    </row>
    <row r="369" spans="1:12" s="630" customFormat="1" ht="15.75">
      <c r="A369" s="624"/>
      <c r="B369" s="1074"/>
      <c r="C369" s="1228"/>
      <c r="D369" s="1065"/>
      <c r="E369" s="486"/>
      <c r="F369" s="1109"/>
      <c r="G369" s="7"/>
      <c r="H369" s="79"/>
      <c r="I369" s="80"/>
      <c r="K369" s="411">
        <f t="shared" si="7"/>
        <v>172</v>
      </c>
      <c r="L369" s="631"/>
    </row>
    <row r="370" spans="1:12" s="630" customFormat="1" ht="15.75">
      <c r="A370" s="624"/>
      <c r="B370" s="1074"/>
      <c r="C370" s="1228"/>
      <c r="D370" s="1065"/>
      <c r="E370" s="486"/>
      <c r="F370" s="1109"/>
      <c r="G370" s="7"/>
      <c r="H370" s="79"/>
      <c r="I370" s="80"/>
      <c r="K370" s="411">
        <f t="shared" si="7"/>
        <v>173</v>
      </c>
      <c r="L370" s="631"/>
    </row>
    <row r="371" spans="1:12" s="630" customFormat="1" ht="15.75">
      <c r="A371" s="624"/>
      <c r="B371" s="1074"/>
      <c r="C371" s="1228"/>
      <c r="D371" s="1065"/>
      <c r="E371" s="1575"/>
      <c r="F371" s="1109"/>
      <c r="G371" s="7"/>
      <c r="H371" s="79"/>
      <c r="I371" s="80"/>
      <c r="K371" s="411">
        <f t="shared" si="7"/>
        <v>174</v>
      </c>
      <c r="L371" s="631"/>
    </row>
    <row r="372" spans="1:12" s="630" customFormat="1" ht="15.75">
      <c r="A372" s="624"/>
      <c r="B372" s="1074"/>
      <c r="C372" s="1228"/>
      <c r="D372" s="1065"/>
      <c r="E372" s="1575"/>
      <c r="F372" s="1109"/>
      <c r="G372" s="7"/>
      <c r="H372" s="79"/>
      <c r="I372" s="80"/>
      <c r="K372" s="411">
        <f t="shared" si="7"/>
        <v>175</v>
      </c>
      <c r="L372" s="631"/>
    </row>
    <row r="373" spans="1:12" s="630" customFormat="1" ht="15.75">
      <c r="A373" s="624"/>
      <c r="B373" s="1074"/>
      <c r="C373" s="1228"/>
      <c r="D373" s="1065"/>
      <c r="E373" s="1575"/>
      <c r="F373" s="1109"/>
      <c r="G373" s="7"/>
      <c r="H373" s="79"/>
      <c r="I373" s="80"/>
      <c r="K373" s="411">
        <f t="shared" si="7"/>
        <v>176</v>
      </c>
      <c r="L373" s="631"/>
    </row>
    <row r="374" spans="1:12" s="630" customFormat="1" ht="15.75">
      <c r="A374" s="624"/>
      <c r="B374" s="1074"/>
      <c r="C374" s="1229"/>
      <c r="D374" s="1065"/>
      <c r="E374" s="1236"/>
      <c r="F374" s="25"/>
      <c r="G374" s="7"/>
      <c r="H374" s="79"/>
      <c r="I374" s="80"/>
      <c r="K374" s="411">
        <f t="shared" si="7"/>
        <v>171</v>
      </c>
      <c r="L374" s="631"/>
    </row>
    <row r="375" spans="1:12" s="630" customFormat="1" ht="15.75">
      <c r="A375" s="624"/>
      <c r="B375" s="1074"/>
      <c r="C375" s="1229"/>
      <c r="D375" s="1065"/>
      <c r="E375" s="1575"/>
      <c r="F375" s="1063"/>
      <c r="G375" s="7"/>
      <c r="H375" s="79"/>
      <c r="I375" s="80"/>
      <c r="K375" s="411">
        <f t="shared" si="7"/>
        <v>172</v>
      </c>
      <c r="L375" s="631"/>
    </row>
    <row r="376" spans="1:12" s="630" customFormat="1" ht="15.75">
      <c r="A376" s="624"/>
      <c r="B376" s="1074"/>
      <c r="C376" s="1229"/>
      <c r="D376" s="1065"/>
      <c r="E376" s="1575"/>
      <c r="F376" s="1063"/>
      <c r="G376" s="7"/>
      <c r="H376" s="79"/>
      <c r="I376" s="80"/>
      <c r="K376" s="411">
        <f t="shared" si="7"/>
        <v>173</v>
      </c>
      <c r="L376" s="631"/>
    </row>
    <row r="377" spans="1:12" s="630" customFormat="1" ht="15.75">
      <c r="A377" s="624"/>
      <c r="B377" s="1074"/>
      <c r="C377" s="1229"/>
      <c r="D377" s="1065"/>
      <c r="E377" s="1575"/>
      <c r="F377" s="1068"/>
      <c r="G377" s="7"/>
      <c r="H377" s="79"/>
      <c r="I377" s="80"/>
      <c r="K377" s="411">
        <f t="shared" si="7"/>
        <v>174</v>
      </c>
      <c r="L377" s="631"/>
    </row>
    <row r="378" spans="1:12" s="630" customFormat="1" ht="15.75">
      <c r="A378" s="624"/>
      <c r="B378" s="623"/>
      <c r="C378" s="1230"/>
      <c r="D378" s="393"/>
      <c r="E378" s="416"/>
      <c r="F378" s="703"/>
      <c r="G378" s="312"/>
      <c r="H378" s="628"/>
      <c r="I378" s="629"/>
      <c r="K378" s="411">
        <f t="shared" si="7"/>
        <v>175</v>
      </c>
      <c r="L378" s="631"/>
    </row>
    <row r="379" spans="1:12" s="630" customFormat="1" ht="15.75">
      <c r="A379" s="624"/>
      <c r="B379" s="623"/>
      <c r="C379" s="625"/>
      <c r="D379" s="393"/>
      <c r="E379" s="416"/>
      <c r="F379" s="1048"/>
      <c r="G379" s="312"/>
      <c r="H379" s="628"/>
      <c r="I379" s="629"/>
      <c r="K379" s="411">
        <f t="shared" si="7"/>
        <v>176</v>
      </c>
      <c r="L379" s="631"/>
    </row>
    <row r="380" spans="1:12" ht="16.5" thickBot="1">
      <c r="C380" s="9"/>
      <c r="D380" s="266"/>
      <c r="E380" s="1066"/>
      <c r="F380" s="1069" t="s">
        <v>70</v>
      </c>
      <c r="G380" s="1067"/>
      <c r="H380" s="99">
        <f>SUM(H356:H379)</f>
        <v>0</v>
      </c>
      <c r="I380" s="100">
        <f>SUM(I356:I379)</f>
        <v>0</v>
      </c>
      <c r="K380" s="411">
        <f t="shared" si="7"/>
        <v>177</v>
      </c>
    </row>
    <row r="381" spans="1:12" ht="16.5" thickTop="1">
      <c r="C381" s="9"/>
      <c r="D381" s="268"/>
      <c r="E381" s="33"/>
      <c r="F381" s="265"/>
      <c r="G381" s="11"/>
      <c r="H381" s="101"/>
      <c r="I381" s="261">
        <f>H380-I380</f>
        <v>0</v>
      </c>
      <c r="K381" s="411">
        <f t="shared" si="7"/>
        <v>172</v>
      </c>
    </row>
    <row r="382" spans="1:12" ht="15.75">
      <c r="C382" s="5435" t="s">
        <v>71</v>
      </c>
      <c r="D382" s="5384"/>
      <c r="E382" s="34"/>
      <c r="F382" s="5436" t="s">
        <v>275</v>
      </c>
      <c r="G382" s="5437"/>
      <c r="H382" s="5438"/>
      <c r="I382" s="5439"/>
      <c r="K382" s="411">
        <f t="shared" si="7"/>
        <v>173</v>
      </c>
    </row>
    <row r="383" spans="1:12" ht="15.75">
      <c r="C383" s="310"/>
      <c r="D383" s="81"/>
      <c r="E383" s="82"/>
      <c r="F383" s="1570"/>
      <c r="G383" s="13"/>
      <c r="H383" s="102"/>
      <c r="I383" s="93"/>
      <c r="K383" s="411">
        <f t="shared" si="7"/>
        <v>174</v>
      </c>
    </row>
    <row r="384" spans="1:12" ht="15.75">
      <c r="C384" s="506"/>
      <c r="D384" s="506"/>
      <c r="E384" s="355" t="s">
        <v>3062</v>
      </c>
      <c r="F384" s="6006" t="s">
        <v>3026</v>
      </c>
      <c r="G384" s="5587"/>
      <c r="H384" s="5587"/>
      <c r="I384" s="6031"/>
      <c r="K384" s="411">
        <f t="shared" si="7"/>
        <v>175</v>
      </c>
    </row>
    <row r="385" spans="1:12" ht="15.75">
      <c r="C385" s="506"/>
      <c r="D385" s="506"/>
      <c r="E385" s="355" t="s">
        <v>3002</v>
      </c>
      <c r="F385" s="5432" t="s">
        <v>303</v>
      </c>
      <c r="G385" s="5433"/>
      <c r="H385" s="5433"/>
      <c r="I385" s="5434"/>
      <c r="K385" s="411">
        <f t="shared" si="7"/>
        <v>176</v>
      </c>
    </row>
    <row r="386" spans="1:12" ht="15.75">
      <c r="C386" s="14" t="s">
        <v>245</v>
      </c>
      <c r="D386" s="35"/>
      <c r="E386" s="35"/>
      <c r="F386" s="49"/>
      <c r="G386" s="15"/>
      <c r="H386" s="102"/>
      <c r="I386" s="104" t="s">
        <v>245</v>
      </c>
      <c r="K386" s="411">
        <f t="shared" si="7"/>
        <v>177</v>
      </c>
    </row>
    <row r="387" spans="1:12" ht="22.5">
      <c r="C387" s="77" t="s">
        <v>245</v>
      </c>
      <c r="D387" s="5406" t="s">
        <v>60</v>
      </c>
      <c r="E387" s="5406"/>
      <c r="F387" s="5407"/>
      <c r="G387" s="91"/>
      <c r="H387" s="103" t="s">
        <v>301</v>
      </c>
      <c r="I387" s="371" t="s">
        <v>3112</v>
      </c>
      <c r="K387" s="411">
        <f t="shared" si="7"/>
        <v>178</v>
      </c>
    </row>
    <row r="388" spans="1:12" ht="22.5">
      <c r="C388" s="5408" t="s">
        <v>305</v>
      </c>
      <c r="D388" s="5409"/>
      <c r="E388" s="5409"/>
      <c r="F388" s="5410"/>
      <c r="G388" s="78"/>
      <c r="H388" s="496" t="s">
        <v>3061</v>
      </c>
      <c r="I388" s="957"/>
      <c r="K388" s="411">
        <f t="shared" si="7"/>
        <v>173</v>
      </c>
    </row>
    <row r="389" spans="1:12" ht="22.5">
      <c r="C389" s="5408" t="s">
        <v>306</v>
      </c>
      <c r="D389" s="5409"/>
      <c r="E389" s="5409"/>
      <c r="F389" s="5410"/>
      <c r="G389" s="78"/>
      <c r="H389" s="92"/>
      <c r="I389" s="93"/>
      <c r="K389" s="411">
        <f t="shared" si="7"/>
        <v>174</v>
      </c>
    </row>
    <row r="390" spans="1:12" ht="15.75">
      <c r="C390" s="1"/>
      <c r="D390" s="27"/>
      <c r="E390" s="27"/>
      <c r="F390" s="45"/>
      <c r="G390" s="2"/>
      <c r="H390" s="94"/>
      <c r="I390" s="95"/>
      <c r="K390" s="411">
        <f t="shared" si="7"/>
        <v>175</v>
      </c>
    </row>
    <row r="391" spans="1:12" ht="15.75">
      <c r="C391" s="3"/>
      <c r="D391" s="5413" t="s">
        <v>61</v>
      </c>
      <c r="E391" s="5414"/>
      <c r="F391" s="5414"/>
      <c r="G391" s="5414"/>
      <c r="H391" s="5414"/>
      <c r="I391" s="5415"/>
      <c r="K391" s="411">
        <f t="shared" si="7"/>
        <v>176</v>
      </c>
    </row>
    <row r="392" spans="1:12" ht="15.75">
      <c r="C392" s="4" t="s">
        <v>62</v>
      </c>
      <c r="D392" s="5416" t="s">
        <v>63</v>
      </c>
      <c r="E392" s="5417"/>
      <c r="F392" s="46" t="s">
        <v>302</v>
      </c>
      <c r="G392" s="5420" t="s">
        <v>66</v>
      </c>
      <c r="H392" s="5421"/>
      <c r="I392" s="5422"/>
      <c r="K392" s="411">
        <f t="shared" si="7"/>
        <v>177</v>
      </c>
    </row>
    <row r="393" spans="1:12" ht="15.75">
      <c r="C393" s="5" t="s">
        <v>67</v>
      </c>
      <c r="D393" s="5418"/>
      <c r="E393" s="5419"/>
      <c r="F393" s="47" t="s">
        <v>0</v>
      </c>
      <c r="G393" s="5423" t="s">
        <v>68</v>
      </c>
      <c r="H393" s="5424"/>
      <c r="I393" s="80" t="s">
        <v>69</v>
      </c>
      <c r="K393" s="411">
        <f t="shared" si="7"/>
        <v>178</v>
      </c>
    </row>
    <row r="394" spans="1:12" ht="15.75">
      <c r="C394" s="6"/>
      <c r="D394" s="28"/>
      <c r="E394" s="29"/>
      <c r="F394" s="48"/>
      <c r="G394" s="7" t="s">
        <v>65</v>
      </c>
      <c r="H394" s="79"/>
      <c r="I394" s="80"/>
      <c r="K394" s="411">
        <f t="shared" si="7"/>
        <v>179</v>
      </c>
    </row>
    <row r="395" spans="1:12" ht="15.75">
      <c r="C395" s="6"/>
      <c r="D395" s="393" t="str">
        <f>VLOOKUP(F395,[16]Accounts!B:C,2,FALSE)</f>
        <v>Food Supplies Expenses</v>
      </c>
      <c r="E395" s="29"/>
      <c r="F395" s="354">
        <v>50203050</v>
      </c>
      <c r="G395" s="7"/>
      <c r="H395" s="79"/>
      <c r="I395" s="80"/>
      <c r="K395" s="411">
        <f t="shared" si="7"/>
        <v>174</v>
      </c>
    </row>
    <row r="396" spans="1:12" ht="15.75">
      <c r="C396" s="6"/>
      <c r="D396" s="393"/>
      <c r="E396" s="1575" t="str">
        <f>VLOOKUP(F396,[16]Accounts!B:C,2,FALSE)</f>
        <v>Food Supplies Inventory</v>
      </c>
      <c r="F396" s="968">
        <v>10404050</v>
      </c>
      <c r="G396" s="7"/>
      <c r="H396" s="79"/>
      <c r="I396" s="80"/>
      <c r="K396" s="411">
        <f t="shared" si="7"/>
        <v>175</v>
      </c>
    </row>
    <row r="397" spans="1:12" ht="15.75">
      <c r="C397" s="6"/>
      <c r="D397" s="393"/>
      <c r="G397" s="7"/>
      <c r="H397" s="79"/>
      <c r="I397" s="80"/>
      <c r="K397" s="411">
        <f t="shared" si="7"/>
        <v>176</v>
      </c>
    </row>
    <row r="398" spans="1:12" s="630" customFormat="1" ht="15.75">
      <c r="A398" s="624"/>
      <c r="B398" s="623"/>
      <c r="C398" s="625"/>
      <c r="D398" s="5625" t="s">
        <v>3113</v>
      </c>
      <c r="E398" s="5626"/>
      <c r="F398" s="626"/>
      <c r="G398" s="627"/>
      <c r="H398" s="628"/>
      <c r="I398" s="629"/>
      <c r="K398" s="411">
        <f t="shared" si="7"/>
        <v>177</v>
      </c>
      <c r="L398" s="631"/>
    </row>
    <row r="399" spans="1:12" s="630" customFormat="1" ht="15.75">
      <c r="A399" s="624"/>
      <c r="B399" s="623"/>
      <c r="C399" s="625"/>
      <c r="D399" s="393" t="s">
        <v>2689</v>
      </c>
      <c r="E399" s="330"/>
      <c r="F399" s="292"/>
      <c r="G399" s="627"/>
      <c r="H399" s="628"/>
      <c r="I399" s="629"/>
      <c r="K399" s="411">
        <f t="shared" si="7"/>
        <v>178</v>
      </c>
      <c r="L399" s="631"/>
    </row>
    <row r="400" spans="1:12" s="630" customFormat="1" ht="15.75">
      <c r="A400" s="624"/>
      <c r="B400" s="623"/>
      <c r="C400" s="625"/>
      <c r="D400" s="969"/>
      <c r="E400" s="509"/>
      <c r="F400" s="968"/>
      <c r="G400" s="627"/>
      <c r="H400" s="628"/>
      <c r="I400" s="629"/>
      <c r="K400" s="411">
        <f t="shared" si="7"/>
        <v>179</v>
      </c>
      <c r="L400" s="631"/>
    </row>
    <row r="401" spans="1:12" s="630" customFormat="1" ht="15.75">
      <c r="A401" s="624"/>
      <c r="B401" s="623"/>
      <c r="C401" s="625"/>
      <c r="D401" s="964" t="s">
        <v>3114</v>
      </c>
      <c r="E401" s="965"/>
      <c r="F401" s="966"/>
      <c r="G401" s="627"/>
      <c r="H401" s="628"/>
      <c r="I401" s="629"/>
      <c r="K401" s="411">
        <f t="shared" si="7"/>
        <v>180</v>
      </c>
      <c r="L401" s="631"/>
    </row>
    <row r="402" spans="1:12" s="630" customFormat="1" ht="15.75">
      <c r="A402" s="624"/>
      <c r="B402" s="623"/>
      <c r="C402" s="625"/>
      <c r="D402" s="847" t="s">
        <v>3115</v>
      </c>
      <c r="E402" s="848"/>
      <c r="F402" s="852"/>
      <c r="G402" s="627"/>
      <c r="H402" s="628"/>
      <c r="I402" s="629"/>
      <c r="K402" s="411">
        <f t="shared" si="7"/>
        <v>175</v>
      </c>
      <c r="L402" s="631"/>
    </row>
    <row r="403" spans="1:12" s="630" customFormat="1" ht="15.75">
      <c r="A403" s="624"/>
      <c r="B403" s="623"/>
      <c r="C403" s="625"/>
      <c r="D403" s="847" t="s">
        <v>3116</v>
      </c>
      <c r="E403" s="848"/>
      <c r="F403" s="1239"/>
      <c r="G403" s="627"/>
      <c r="H403" s="628"/>
      <c r="I403" s="629"/>
      <c r="K403" s="411">
        <f t="shared" si="7"/>
        <v>176</v>
      </c>
      <c r="L403" s="631"/>
    </row>
    <row r="404" spans="1:12" s="630" customFormat="1" ht="15.75">
      <c r="A404" s="624"/>
      <c r="B404" s="623"/>
      <c r="C404" s="625"/>
      <c r="D404" s="847"/>
      <c r="E404" s="1237"/>
      <c r="F404" s="1240"/>
      <c r="G404" s="312"/>
      <c r="H404" s="628"/>
      <c r="I404" s="629"/>
      <c r="K404" s="411">
        <f t="shared" si="7"/>
        <v>177</v>
      </c>
      <c r="L404" s="631"/>
    </row>
    <row r="405" spans="1:12" s="630" customFormat="1" ht="15.75">
      <c r="A405" s="624"/>
      <c r="B405" s="623"/>
      <c r="C405" s="625"/>
      <c r="D405" s="847"/>
      <c r="E405" s="1237"/>
      <c r="F405" s="954"/>
      <c r="G405" s="312"/>
      <c r="H405" s="628"/>
      <c r="I405" s="629"/>
      <c r="K405" s="411">
        <f t="shared" si="7"/>
        <v>178</v>
      </c>
      <c r="L405" s="631"/>
    </row>
    <row r="406" spans="1:12" s="630" customFormat="1" ht="15.75">
      <c r="A406" s="624"/>
      <c r="B406" s="623"/>
      <c r="C406" s="625"/>
      <c r="D406" s="964"/>
      <c r="E406" s="1238"/>
      <c r="F406" s="1241"/>
      <c r="G406" s="312"/>
      <c r="H406" s="628"/>
      <c r="I406" s="629"/>
      <c r="K406" s="411">
        <f t="shared" si="7"/>
        <v>179</v>
      </c>
      <c r="L406" s="631"/>
    </row>
    <row r="407" spans="1:12" s="630" customFormat="1" ht="15.75">
      <c r="A407" s="624"/>
      <c r="B407" s="623"/>
      <c r="C407" s="625"/>
      <c r="D407" s="964"/>
      <c r="E407" s="1238"/>
      <c r="F407" s="1241"/>
      <c r="G407" s="312"/>
      <c r="H407" s="628"/>
      <c r="I407" s="629"/>
      <c r="K407" s="411">
        <f t="shared" si="7"/>
        <v>180</v>
      </c>
      <c r="L407" s="631"/>
    </row>
    <row r="408" spans="1:12" s="630" customFormat="1" ht="15.75">
      <c r="A408" s="624"/>
      <c r="B408" s="623"/>
      <c r="C408" s="625"/>
      <c r="D408" s="847"/>
      <c r="E408" s="1237"/>
      <c r="F408" s="954"/>
      <c r="G408" s="312"/>
      <c r="H408" s="628"/>
      <c r="I408" s="629"/>
      <c r="K408" s="411">
        <f t="shared" ref="K408:K471" si="8">K401+1</f>
        <v>181</v>
      </c>
      <c r="L408" s="631"/>
    </row>
    <row r="409" spans="1:12" s="630" customFormat="1" ht="15.75">
      <c r="A409" s="624"/>
      <c r="B409" s="623"/>
      <c r="C409" s="625"/>
      <c r="D409" s="393"/>
      <c r="E409" s="416"/>
      <c r="F409" s="703"/>
      <c r="G409" s="312"/>
      <c r="H409" s="628"/>
      <c r="I409" s="629"/>
      <c r="K409" s="411">
        <f t="shared" si="8"/>
        <v>176</v>
      </c>
      <c r="L409" s="631"/>
    </row>
    <row r="410" spans="1:12" s="630" customFormat="1" ht="15.75">
      <c r="A410" s="624"/>
      <c r="B410" s="623"/>
      <c r="C410" s="625"/>
      <c r="D410" s="393"/>
      <c r="E410" s="416"/>
      <c r="F410" s="718"/>
      <c r="G410" s="312"/>
      <c r="H410" s="628"/>
      <c r="I410" s="629"/>
      <c r="K410" s="411">
        <f t="shared" si="8"/>
        <v>177</v>
      </c>
      <c r="L410" s="631"/>
    </row>
    <row r="411" spans="1:12" ht="16.5" thickBot="1">
      <c r="C411" s="9"/>
      <c r="D411" s="266"/>
      <c r="E411" s="267"/>
      <c r="F411" s="98" t="s">
        <v>70</v>
      </c>
      <c r="G411" s="10"/>
      <c r="H411" s="99">
        <f>SUM(H394:H410)</f>
        <v>0</v>
      </c>
      <c r="I411" s="100">
        <f>SUM(I394:I410)</f>
        <v>0</v>
      </c>
      <c r="K411" s="411">
        <f t="shared" si="8"/>
        <v>178</v>
      </c>
    </row>
    <row r="412" spans="1:12" ht="16.5" thickTop="1">
      <c r="C412" s="9"/>
      <c r="D412" s="268"/>
      <c r="E412" s="33"/>
      <c r="F412" s="265"/>
      <c r="G412" s="11"/>
      <c r="H412" s="101"/>
      <c r="I412" s="261">
        <f>H411-I411</f>
        <v>0</v>
      </c>
      <c r="K412" s="411">
        <f t="shared" si="8"/>
        <v>179</v>
      </c>
    </row>
    <row r="413" spans="1:12" ht="15.75">
      <c r="C413" s="5435" t="s">
        <v>71</v>
      </c>
      <c r="D413" s="5384"/>
      <c r="E413" s="34"/>
      <c r="F413" s="5436" t="s">
        <v>275</v>
      </c>
      <c r="G413" s="5437"/>
      <c r="H413" s="5438"/>
      <c r="I413" s="5439"/>
      <c r="K413" s="411">
        <f t="shared" si="8"/>
        <v>180</v>
      </c>
    </row>
    <row r="414" spans="1:12" ht="15.75">
      <c r="C414" s="310"/>
      <c r="D414" s="81"/>
      <c r="E414" s="82"/>
      <c r="F414" s="1570"/>
      <c r="G414" s="13"/>
      <c r="H414" s="102"/>
      <c r="I414" s="93"/>
      <c r="K414" s="411">
        <f t="shared" si="8"/>
        <v>181</v>
      </c>
    </row>
    <row r="415" spans="1:12" ht="15.75">
      <c r="C415" s="355"/>
      <c r="D415" s="355"/>
      <c r="E415" s="355" t="s">
        <v>3062</v>
      </c>
      <c r="F415" s="6006" t="s">
        <v>3026</v>
      </c>
      <c r="G415" s="5587"/>
      <c r="H415" s="5587"/>
      <c r="I415" s="6031"/>
      <c r="K415" s="411">
        <f t="shared" si="8"/>
        <v>182</v>
      </c>
    </row>
    <row r="416" spans="1:12" ht="15.75">
      <c r="C416" s="355"/>
      <c r="D416" s="355"/>
      <c r="E416" s="355" t="s">
        <v>3002</v>
      </c>
      <c r="F416" s="5432" t="s">
        <v>303</v>
      </c>
      <c r="G416" s="5433"/>
      <c r="H416" s="5433"/>
      <c r="I416" s="5434"/>
      <c r="K416" s="411">
        <f t="shared" si="8"/>
        <v>177</v>
      </c>
    </row>
    <row r="417" spans="1:12" ht="15.75">
      <c r="C417" s="14" t="s">
        <v>245</v>
      </c>
      <c r="D417" s="35"/>
      <c r="E417" s="35"/>
      <c r="F417" s="49"/>
      <c r="G417" s="15"/>
      <c r="H417" s="102"/>
      <c r="I417" s="104" t="s">
        <v>245</v>
      </c>
      <c r="K417" s="411">
        <f t="shared" si="8"/>
        <v>178</v>
      </c>
    </row>
    <row r="418" spans="1:12" ht="22.5">
      <c r="C418" s="77" t="s">
        <v>245</v>
      </c>
      <c r="D418" s="5406" t="s">
        <v>60</v>
      </c>
      <c r="E418" s="5406"/>
      <c r="F418" s="5407"/>
      <c r="G418" s="91"/>
      <c r="H418" s="103" t="s">
        <v>301</v>
      </c>
      <c r="I418" s="371" t="s">
        <v>3036</v>
      </c>
      <c r="K418" s="411">
        <f t="shared" si="8"/>
        <v>179</v>
      </c>
    </row>
    <row r="419" spans="1:12" ht="22.5">
      <c r="C419" s="5408" t="s">
        <v>305</v>
      </c>
      <c r="D419" s="5409"/>
      <c r="E419" s="5409"/>
      <c r="F419" s="5410"/>
      <c r="G419" s="78"/>
      <c r="H419" s="5411" t="s">
        <v>3033</v>
      </c>
      <c r="I419" s="5412"/>
      <c r="K419" s="411">
        <f t="shared" si="8"/>
        <v>180</v>
      </c>
    </row>
    <row r="420" spans="1:12" ht="22.5">
      <c r="C420" s="5408" t="s">
        <v>306</v>
      </c>
      <c r="D420" s="5409"/>
      <c r="E420" s="5409"/>
      <c r="F420" s="5410"/>
      <c r="G420" s="78"/>
      <c r="H420" s="92"/>
      <c r="I420" s="93"/>
      <c r="K420" s="411">
        <f t="shared" si="8"/>
        <v>181</v>
      </c>
    </row>
    <row r="421" spans="1:12" ht="15.75">
      <c r="C421" s="1"/>
      <c r="D421" s="27"/>
      <c r="E421" s="27"/>
      <c r="F421" s="45"/>
      <c r="G421" s="2"/>
      <c r="H421" s="94"/>
      <c r="I421" s="95"/>
      <c r="K421" s="411">
        <f t="shared" si="8"/>
        <v>182</v>
      </c>
    </row>
    <row r="422" spans="1:12" ht="15.75">
      <c r="C422" s="3"/>
      <c r="D422" s="5413" t="s">
        <v>61</v>
      </c>
      <c r="E422" s="5414"/>
      <c r="F422" s="5414"/>
      <c r="G422" s="5414"/>
      <c r="H422" s="5414"/>
      <c r="I422" s="5415"/>
      <c r="K422" s="411">
        <f t="shared" si="8"/>
        <v>183</v>
      </c>
    </row>
    <row r="423" spans="1:12" ht="15.75">
      <c r="C423" s="4" t="s">
        <v>62</v>
      </c>
      <c r="D423" s="5416" t="s">
        <v>63</v>
      </c>
      <c r="E423" s="5417"/>
      <c r="F423" s="46" t="s">
        <v>302</v>
      </c>
      <c r="G423" s="5420" t="s">
        <v>66</v>
      </c>
      <c r="H423" s="5421"/>
      <c r="I423" s="5422"/>
      <c r="K423" s="411">
        <f t="shared" si="8"/>
        <v>178</v>
      </c>
    </row>
    <row r="424" spans="1:12" ht="15.75">
      <c r="C424" s="5" t="s">
        <v>67</v>
      </c>
      <c r="D424" s="5418"/>
      <c r="E424" s="5419"/>
      <c r="F424" s="47" t="s">
        <v>0</v>
      </c>
      <c r="G424" s="5423" t="s">
        <v>68</v>
      </c>
      <c r="H424" s="5424"/>
      <c r="I424" s="80" t="s">
        <v>69</v>
      </c>
      <c r="K424" s="411">
        <f t="shared" si="8"/>
        <v>179</v>
      </c>
    </row>
    <row r="425" spans="1:12" ht="15.75">
      <c r="C425" s="6"/>
      <c r="D425" s="28"/>
      <c r="E425" s="29"/>
      <c r="F425" s="48"/>
      <c r="G425" s="7" t="s">
        <v>65</v>
      </c>
      <c r="H425" s="79"/>
      <c r="I425" s="80"/>
      <c r="K425" s="411">
        <f t="shared" si="8"/>
        <v>180</v>
      </c>
    </row>
    <row r="426" spans="1:12" ht="15.75">
      <c r="C426" s="6"/>
      <c r="D426" s="393" t="str">
        <f>VLOOKUP(F426,[16]Accounts!B:C,2,FALSE)</f>
        <v>Due from LGUs</v>
      </c>
      <c r="E426" s="29"/>
      <c r="F426" s="289">
        <v>10303030</v>
      </c>
      <c r="G426" s="7"/>
      <c r="H426" s="79"/>
      <c r="I426" s="80"/>
      <c r="K426" s="411">
        <f t="shared" si="8"/>
        <v>181</v>
      </c>
    </row>
    <row r="427" spans="1:12" ht="15.75">
      <c r="C427" s="6"/>
      <c r="D427" s="393"/>
      <c r="E427" s="1575" t="str">
        <f>VLOOKUP(F427,[16]Accounts!B:C,2,FALSE)</f>
        <v>Subsidies - Others</v>
      </c>
      <c r="F427" s="289">
        <v>50214990</v>
      </c>
      <c r="G427" s="7"/>
      <c r="H427" s="79"/>
      <c r="I427" s="80"/>
      <c r="K427" s="411">
        <f t="shared" si="8"/>
        <v>182</v>
      </c>
    </row>
    <row r="428" spans="1:12" s="630" customFormat="1" ht="54.75" customHeight="1">
      <c r="A428" s="624"/>
      <c r="B428" s="623"/>
      <c r="C428" s="625"/>
      <c r="D428" s="6222" t="s">
        <v>2947</v>
      </c>
      <c r="E428" s="6223"/>
      <c r="F428" s="626"/>
      <c r="G428" s="627"/>
      <c r="H428" s="628"/>
      <c r="I428" s="629"/>
      <c r="K428" s="411">
        <f t="shared" si="8"/>
        <v>183</v>
      </c>
      <c r="L428" s="631"/>
    </row>
    <row r="429" spans="1:12" s="630" customFormat="1" ht="15.75">
      <c r="A429" s="624"/>
      <c r="B429" s="623"/>
      <c r="C429" s="625"/>
      <c r="D429" s="1113" t="s">
        <v>3009</v>
      </c>
      <c r="E429" s="1114" t="s">
        <v>3010</v>
      </c>
      <c r="F429" s="1116" t="s">
        <v>66</v>
      </c>
      <c r="G429" s="627"/>
      <c r="H429" s="628"/>
      <c r="I429" s="629"/>
      <c r="K429" s="411">
        <f t="shared" si="8"/>
        <v>184</v>
      </c>
      <c r="L429" s="631"/>
    </row>
    <row r="430" spans="1:12" s="630" customFormat="1" ht="15.75">
      <c r="A430" s="624"/>
      <c r="B430" s="623"/>
      <c r="C430" s="625"/>
      <c r="D430" s="1115" t="s">
        <v>3037</v>
      </c>
      <c r="E430" s="949" t="s">
        <v>3025</v>
      </c>
      <c r="F430" s="1117">
        <v>6000</v>
      </c>
      <c r="G430" s="627"/>
      <c r="H430" s="628"/>
      <c r="I430" s="629"/>
      <c r="K430" s="411">
        <f t="shared" si="8"/>
        <v>179</v>
      </c>
      <c r="L430" s="631"/>
    </row>
    <row r="431" spans="1:12" s="630" customFormat="1" ht="15.75">
      <c r="A431" s="624"/>
      <c r="B431" s="623"/>
      <c r="C431" s="625"/>
      <c r="D431" s="1115" t="s">
        <v>3038</v>
      </c>
      <c r="E431" s="949" t="s">
        <v>3025</v>
      </c>
      <c r="F431" s="1118">
        <v>3000</v>
      </c>
      <c r="G431" s="627"/>
      <c r="H431" s="628"/>
      <c r="I431" s="629"/>
      <c r="K431" s="411">
        <f t="shared" si="8"/>
        <v>180</v>
      </c>
      <c r="L431" s="631"/>
    </row>
    <row r="432" spans="1:12" s="630" customFormat="1" ht="15.75">
      <c r="A432" s="624"/>
      <c r="B432" s="623"/>
      <c r="C432" s="625"/>
      <c r="D432" s="393"/>
      <c r="E432" s="416"/>
      <c r="F432" s="718"/>
      <c r="G432" s="312"/>
      <c r="H432" s="628"/>
      <c r="I432" s="629"/>
      <c r="K432" s="411">
        <f t="shared" si="8"/>
        <v>181</v>
      </c>
      <c r="L432" s="631"/>
    </row>
    <row r="433" spans="1:11" ht="16.5" thickBot="1">
      <c r="C433" s="9"/>
      <c r="D433" s="266"/>
      <c r="E433" s="267"/>
      <c r="F433" s="1119">
        <f>SUM(F430:F432)</f>
        <v>9000</v>
      </c>
      <c r="G433" s="10"/>
      <c r="H433" s="99">
        <f>SUM(H425:H432)</f>
        <v>0</v>
      </c>
      <c r="I433" s="100">
        <f>SUM(I425:I432)</f>
        <v>0</v>
      </c>
      <c r="K433" s="411">
        <f t="shared" si="8"/>
        <v>182</v>
      </c>
    </row>
    <row r="434" spans="1:11" ht="16.5" thickTop="1">
      <c r="C434" s="9"/>
      <c r="D434" s="268"/>
      <c r="E434" s="33"/>
      <c r="F434" s="265"/>
      <c r="G434" s="11"/>
      <c r="H434" s="101"/>
      <c r="I434" s="261">
        <f>H433-I433</f>
        <v>0</v>
      </c>
      <c r="K434" s="411">
        <f t="shared" si="8"/>
        <v>183</v>
      </c>
    </row>
    <row r="435" spans="1:11" ht="15.75">
      <c r="C435" s="5435" t="s">
        <v>71</v>
      </c>
      <c r="D435" s="5384"/>
      <c r="E435" s="34"/>
      <c r="F435" s="5436" t="s">
        <v>275</v>
      </c>
      <c r="G435" s="5437"/>
      <c r="H435" s="5438"/>
      <c r="I435" s="5439"/>
      <c r="K435" s="411">
        <f t="shared" si="8"/>
        <v>184</v>
      </c>
    </row>
    <row r="436" spans="1:11" ht="15.75">
      <c r="C436" s="310"/>
      <c r="D436" s="81"/>
      <c r="E436" s="82"/>
      <c r="F436" s="1570"/>
      <c r="G436" s="13"/>
      <c r="H436" s="102"/>
      <c r="I436" s="93"/>
      <c r="K436" s="411">
        <f t="shared" si="8"/>
        <v>185</v>
      </c>
    </row>
    <row r="437" spans="1:11" ht="15.75">
      <c r="C437" s="5429" t="s">
        <v>2546</v>
      </c>
      <c r="D437" s="5430"/>
      <c r="E437" s="5431"/>
      <c r="F437" s="6006" t="s">
        <v>3026</v>
      </c>
      <c r="G437" s="5587"/>
      <c r="H437" s="5587"/>
      <c r="I437" s="6031"/>
      <c r="K437" s="411">
        <f t="shared" si="8"/>
        <v>180</v>
      </c>
    </row>
    <row r="438" spans="1:11">
      <c r="C438" s="5429" t="s">
        <v>2547</v>
      </c>
      <c r="D438" s="5430"/>
      <c r="E438" s="5431"/>
      <c r="F438" s="5432" t="s">
        <v>303</v>
      </c>
      <c r="G438" s="5433"/>
      <c r="H438" s="5433"/>
      <c r="I438" s="5434"/>
      <c r="K438" s="411">
        <f t="shared" si="8"/>
        <v>181</v>
      </c>
    </row>
    <row r="439" spans="1:11" ht="15.75">
      <c r="C439" s="14" t="s">
        <v>245</v>
      </c>
      <c r="D439" s="35"/>
      <c r="E439" s="35"/>
      <c r="F439" s="49"/>
      <c r="G439" s="15"/>
      <c r="H439" s="102"/>
      <c r="I439" s="104" t="s">
        <v>245</v>
      </c>
      <c r="K439" s="411">
        <f t="shared" si="8"/>
        <v>182</v>
      </c>
    </row>
    <row r="440" spans="1:11" ht="22.5">
      <c r="A440" s="84" t="s">
        <v>245</v>
      </c>
      <c r="B440" s="85"/>
      <c r="C440" s="77" t="s">
        <v>245</v>
      </c>
      <c r="D440" s="5406" t="s">
        <v>60</v>
      </c>
      <c r="E440" s="5406"/>
      <c r="F440" s="5407"/>
      <c r="G440" s="91"/>
      <c r="H440" s="103" t="s">
        <v>301</v>
      </c>
      <c r="I440" s="371" t="s">
        <v>3227</v>
      </c>
      <c r="K440" s="411">
        <f t="shared" si="8"/>
        <v>183</v>
      </c>
    </row>
    <row r="441" spans="1:11" ht="22.5">
      <c r="A441" s="86"/>
      <c r="B441" s="85"/>
      <c r="C441" s="5408" t="s">
        <v>305</v>
      </c>
      <c r="D441" s="5409"/>
      <c r="E441" s="5409"/>
      <c r="F441" s="5410"/>
      <c r="G441" s="78"/>
      <c r="H441" s="5411" t="s">
        <v>3172</v>
      </c>
      <c r="I441" s="5412"/>
      <c r="K441" s="411">
        <f t="shared" si="8"/>
        <v>184</v>
      </c>
    </row>
    <row r="442" spans="1:11" ht="22.5">
      <c r="A442" s="86"/>
      <c r="B442" s="85"/>
      <c r="C442" s="5408" t="s">
        <v>306</v>
      </c>
      <c r="D442" s="5409"/>
      <c r="E442" s="5409"/>
      <c r="F442" s="5410"/>
      <c r="G442" s="78"/>
      <c r="H442" s="92"/>
      <c r="I442" s="93"/>
      <c r="K442" s="411">
        <f t="shared" si="8"/>
        <v>185</v>
      </c>
    </row>
    <row r="443" spans="1:11" ht="15.75">
      <c r="A443" s="86"/>
      <c r="B443" s="85"/>
      <c r="C443" s="480" t="s">
        <v>2717</v>
      </c>
      <c r="D443" s="27"/>
      <c r="E443" s="27"/>
      <c r="F443" s="45"/>
      <c r="G443" s="2"/>
      <c r="H443" s="94"/>
      <c r="I443" s="95"/>
      <c r="K443" s="411">
        <f t="shared" si="8"/>
        <v>186</v>
      </c>
    </row>
    <row r="444" spans="1:11" ht="15.75">
      <c r="A444" s="86"/>
      <c r="B444" s="85"/>
      <c r="C444" s="3"/>
      <c r="D444" s="5413" t="s">
        <v>61</v>
      </c>
      <c r="E444" s="5414"/>
      <c r="F444" s="5414"/>
      <c r="G444" s="5414"/>
      <c r="H444" s="5414"/>
      <c r="I444" s="5415"/>
      <c r="K444" s="411">
        <f t="shared" si="8"/>
        <v>181</v>
      </c>
    </row>
    <row r="445" spans="1:11" ht="15.75">
      <c r="A445" s="86">
        <v>14</v>
      </c>
      <c r="B445" s="85"/>
      <c r="C445" s="4" t="s">
        <v>62</v>
      </c>
      <c r="D445" s="5416" t="s">
        <v>63</v>
      </c>
      <c r="E445" s="5417"/>
      <c r="F445" s="46" t="s">
        <v>302</v>
      </c>
      <c r="G445" s="5420" t="s">
        <v>66</v>
      </c>
      <c r="H445" s="5421"/>
      <c r="I445" s="5422"/>
      <c r="K445" s="411">
        <f t="shared" si="8"/>
        <v>182</v>
      </c>
    </row>
    <row r="446" spans="1:11" ht="15.75">
      <c r="A446" s="86"/>
      <c r="B446" s="85"/>
      <c r="C446" s="5" t="s">
        <v>67</v>
      </c>
      <c r="D446" s="5418"/>
      <c r="E446" s="5419"/>
      <c r="F446" s="47" t="s">
        <v>0</v>
      </c>
      <c r="G446" s="5423" t="s">
        <v>68</v>
      </c>
      <c r="H446" s="5424"/>
      <c r="I446" s="80" t="s">
        <v>69</v>
      </c>
      <c r="K446" s="411">
        <f t="shared" si="8"/>
        <v>183</v>
      </c>
    </row>
    <row r="447" spans="1:11" ht="15.75">
      <c r="A447" s="86"/>
      <c r="B447" s="85"/>
      <c r="C447" s="6"/>
      <c r="D447" s="28"/>
      <c r="E447" s="29"/>
      <c r="F447" s="48"/>
      <c r="G447" s="7" t="s">
        <v>65</v>
      </c>
      <c r="H447" s="79"/>
      <c r="I447" s="80"/>
      <c r="K447" s="411">
        <f t="shared" si="8"/>
        <v>184</v>
      </c>
    </row>
    <row r="448" spans="1:11" ht="15.75">
      <c r="A448" s="86"/>
      <c r="B448" s="85"/>
      <c r="C448" s="6"/>
      <c r="D448" s="393" t="str">
        <f>VLOOKUP(F448,[18]Accounts!B:C,2,FALSE)</f>
        <v>Cash - Tax Remittance Advice</v>
      </c>
      <c r="E448" s="392"/>
      <c r="F448" s="48">
        <v>10104070</v>
      </c>
      <c r="G448" s="7"/>
      <c r="H448" s="79"/>
      <c r="I448" s="80"/>
      <c r="K448" s="411">
        <f t="shared" si="8"/>
        <v>185</v>
      </c>
    </row>
    <row r="449" spans="1:11" ht="15.75">
      <c r="A449" s="86"/>
      <c r="B449" s="85"/>
      <c r="C449" s="6"/>
      <c r="D449" s="393"/>
      <c r="E449" s="1575" t="str">
        <f>VLOOKUP(F449,[18]Accounts!B:C,2,FALSE)</f>
        <v>Subsidy from National Government</v>
      </c>
      <c r="F449" s="48">
        <v>40301010</v>
      </c>
      <c r="G449" s="7"/>
      <c r="H449" s="79"/>
      <c r="I449" s="80"/>
      <c r="K449" s="411">
        <f t="shared" si="8"/>
        <v>186</v>
      </c>
    </row>
    <row r="450" spans="1:11" ht="15.75">
      <c r="A450" s="86"/>
      <c r="B450" s="85"/>
      <c r="C450" s="6"/>
      <c r="D450" s="393"/>
      <c r="E450" s="1575"/>
      <c r="F450" s="48"/>
      <c r="G450" s="89"/>
      <c r="H450" s="79"/>
      <c r="I450" s="80"/>
      <c r="K450" s="411">
        <f t="shared" si="8"/>
        <v>187</v>
      </c>
    </row>
    <row r="451" spans="1:11" ht="15.75">
      <c r="A451" s="86"/>
      <c r="B451" s="85"/>
      <c r="C451" s="6"/>
      <c r="D451" s="393"/>
      <c r="E451" s="1575"/>
      <c r="F451" s="48"/>
      <c r="G451" s="8"/>
      <c r="H451" s="79"/>
      <c r="I451" s="80"/>
      <c r="K451" s="411">
        <f t="shared" si="8"/>
        <v>182</v>
      </c>
    </row>
    <row r="452" spans="1:11" ht="15.75">
      <c r="A452" s="86"/>
      <c r="B452" s="85"/>
      <c r="C452" s="6"/>
      <c r="D452" s="393"/>
      <c r="E452" s="6058" t="s">
        <v>3228</v>
      </c>
      <c r="F452" s="5626"/>
      <c r="G452" s="8"/>
      <c r="H452" s="79"/>
      <c r="I452" s="80"/>
      <c r="K452" s="411">
        <f t="shared" si="8"/>
        <v>183</v>
      </c>
    </row>
    <row r="453" spans="1:11" ht="15.75">
      <c r="A453" s="86"/>
      <c r="B453" s="85"/>
      <c r="C453" s="6"/>
      <c r="D453" s="393"/>
      <c r="E453" s="1034" t="s">
        <v>3230</v>
      </c>
      <c r="F453" s="1035">
        <v>1125060.1100000001</v>
      </c>
      <c r="G453" s="8"/>
      <c r="H453" s="79"/>
      <c r="I453" s="80"/>
      <c r="K453" s="411">
        <f t="shared" si="8"/>
        <v>184</v>
      </c>
    </row>
    <row r="454" spans="1:11" ht="15.75">
      <c r="A454" s="86"/>
      <c r="B454" s="85"/>
      <c r="C454" s="6"/>
      <c r="D454" s="393"/>
      <c r="E454" s="1036" t="s">
        <v>3232</v>
      </c>
      <c r="F454" s="1035">
        <v>1288899.77</v>
      </c>
      <c r="G454" s="7"/>
      <c r="H454" s="311"/>
      <c r="I454" s="260"/>
      <c r="K454" s="411">
        <f t="shared" si="8"/>
        <v>185</v>
      </c>
    </row>
    <row r="455" spans="1:11" ht="15.75">
      <c r="A455" s="86"/>
      <c r="B455" s="85"/>
      <c r="C455" s="6"/>
      <c r="D455" s="393"/>
      <c r="E455" s="1036" t="s">
        <v>3231</v>
      </c>
      <c r="F455" s="1037">
        <v>603732.73</v>
      </c>
      <c r="G455" s="7"/>
      <c r="H455" s="311"/>
      <c r="I455" s="260"/>
      <c r="K455" s="411">
        <f t="shared" si="8"/>
        <v>186</v>
      </c>
    </row>
    <row r="456" spans="1:11" ht="16.5" thickBot="1">
      <c r="A456" s="86"/>
      <c r="B456" s="85"/>
      <c r="C456" s="6"/>
      <c r="D456" s="393"/>
      <c r="E456" s="264"/>
      <c r="F456" s="1096">
        <f>SUM(F453:F455)</f>
        <v>3017692.61</v>
      </c>
      <c r="G456" s="8"/>
      <c r="H456" s="96"/>
      <c r="I456" s="97"/>
      <c r="K456" s="411">
        <f t="shared" si="8"/>
        <v>187</v>
      </c>
    </row>
    <row r="457" spans="1:11" ht="17.25" thickTop="1" thickBot="1">
      <c r="A457" s="86"/>
      <c r="B457" s="85"/>
      <c r="C457" s="9"/>
      <c r="D457" s="30"/>
      <c r="E457" s="31"/>
      <c r="F457" s="98" t="s">
        <v>70</v>
      </c>
      <c r="G457" s="10"/>
      <c r="H457" s="99">
        <f>SUM(H447:H456)</f>
        <v>0</v>
      </c>
      <c r="I457" s="100">
        <f>SUM(I447:I456)</f>
        <v>0</v>
      </c>
      <c r="K457" s="411">
        <f t="shared" si="8"/>
        <v>188</v>
      </c>
    </row>
    <row r="458" spans="1:11" ht="16.5" thickTop="1">
      <c r="A458" s="86"/>
      <c r="B458" s="85"/>
      <c r="C458" s="9"/>
      <c r="D458" s="32"/>
      <c r="E458" s="33"/>
      <c r="F458" s="265"/>
      <c r="G458" s="11"/>
      <c r="H458" s="101"/>
      <c r="I458" s="261">
        <f>H457-I457</f>
        <v>0</v>
      </c>
      <c r="K458" s="411">
        <f t="shared" si="8"/>
        <v>183</v>
      </c>
    </row>
    <row r="459" spans="1:11" ht="15.75">
      <c r="A459" s="86"/>
      <c r="B459" s="85"/>
      <c r="C459" s="5435" t="s">
        <v>71</v>
      </c>
      <c r="D459" s="5384"/>
      <c r="E459" s="34"/>
      <c r="F459" s="5436" t="s">
        <v>275</v>
      </c>
      <c r="G459" s="5437"/>
      <c r="H459" s="5438"/>
      <c r="I459" s="5439"/>
      <c r="K459" s="411">
        <f t="shared" si="8"/>
        <v>184</v>
      </c>
    </row>
    <row r="460" spans="1:11" ht="15.75">
      <c r="A460" s="86"/>
      <c r="B460" s="85"/>
      <c r="C460" s="310"/>
      <c r="D460" s="81"/>
      <c r="E460" s="82"/>
      <c r="F460" s="1570"/>
      <c r="G460" s="13"/>
      <c r="H460" s="102"/>
      <c r="I460" s="93"/>
      <c r="K460" s="411">
        <f t="shared" si="8"/>
        <v>185</v>
      </c>
    </row>
    <row r="461" spans="1:11" ht="15.75">
      <c r="A461" s="86"/>
      <c r="B461" s="85"/>
      <c r="C461" s="5429" t="s">
        <v>3001</v>
      </c>
      <c r="D461" s="5430"/>
      <c r="E461" s="5431"/>
      <c r="F461" s="6006" t="s">
        <v>3026</v>
      </c>
      <c r="G461" s="5587"/>
      <c r="H461" s="5587"/>
      <c r="I461" s="6031"/>
      <c r="K461" s="411">
        <f t="shared" si="8"/>
        <v>186</v>
      </c>
    </row>
    <row r="462" spans="1:11">
      <c r="A462" s="84"/>
      <c r="B462" s="85"/>
      <c r="C462" s="5429" t="s">
        <v>3003</v>
      </c>
      <c r="D462" s="5430"/>
      <c r="E462" s="5431"/>
      <c r="F462" s="5432" t="s">
        <v>303</v>
      </c>
      <c r="G462" s="5433"/>
      <c r="H462" s="5433"/>
      <c r="I462" s="5434"/>
      <c r="K462" s="411">
        <f t="shared" si="8"/>
        <v>187</v>
      </c>
    </row>
    <row r="463" spans="1:11" ht="15.75">
      <c r="A463" s="86" t="s">
        <v>245</v>
      </c>
      <c r="B463" s="85" t="str">
        <f t="shared" ref="B463:B495" si="9">IF(F463&gt;0,F463,"")</f>
        <v/>
      </c>
      <c r="C463" s="14" t="s">
        <v>245</v>
      </c>
      <c r="D463" s="35"/>
      <c r="E463" s="35"/>
      <c r="F463" s="49"/>
      <c r="G463" s="15"/>
      <c r="H463" s="102"/>
      <c r="I463" s="104" t="s">
        <v>245</v>
      </c>
      <c r="K463" s="411">
        <f t="shared" si="8"/>
        <v>188</v>
      </c>
    </row>
    <row r="464" spans="1:11" ht="22.5" hidden="1">
      <c r="A464" s="84" t="s">
        <v>245</v>
      </c>
      <c r="B464" s="85" t="str">
        <f t="shared" si="9"/>
        <v/>
      </c>
      <c r="C464" s="77" t="s">
        <v>245</v>
      </c>
      <c r="D464" s="5406" t="s">
        <v>60</v>
      </c>
      <c r="E464" s="5406"/>
      <c r="F464" s="5407"/>
      <c r="G464" s="91"/>
      <c r="H464" s="103" t="s">
        <v>301</v>
      </c>
      <c r="I464" s="371" t="s">
        <v>3042</v>
      </c>
      <c r="K464" s="411">
        <f t="shared" si="8"/>
        <v>189</v>
      </c>
    </row>
    <row r="465" spans="1:11" ht="22.5" hidden="1">
      <c r="A465" s="86"/>
      <c r="B465" s="85" t="str">
        <f t="shared" si="9"/>
        <v/>
      </c>
      <c r="C465" s="5408" t="s">
        <v>305</v>
      </c>
      <c r="D465" s="5409"/>
      <c r="E465" s="5409"/>
      <c r="F465" s="5410"/>
      <c r="G465" s="78"/>
      <c r="H465" s="5411" t="str">
        <f>H441</f>
        <v>Date: March 31, 2021</v>
      </c>
      <c r="I465" s="5412"/>
      <c r="K465" s="411">
        <f t="shared" si="8"/>
        <v>184</v>
      </c>
    </row>
    <row r="466" spans="1:11" ht="22.5" hidden="1">
      <c r="A466" s="86"/>
      <c r="B466" s="85" t="str">
        <f t="shared" si="9"/>
        <v/>
      </c>
      <c r="C466" s="5408" t="s">
        <v>306</v>
      </c>
      <c r="D466" s="5409"/>
      <c r="E466" s="5409"/>
      <c r="F466" s="5410"/>
      <c r="G466" s="78"/>
      <c r="H466" s="92"/>
      <c r="I466" s="93"/>
      <c r="K466" s="411">
        <f t="shared" si="8"/>
        <v>185</v>
      </c>
    </row>
    <row r="467" spans="1:11" ht="15.75" hidden="1">
      <c r="A467" s="86"/>
      <c r="B467" s="85" t="str">
        <f t="shared" si="9"/>
        <v/>
      </c>
      <c r="C467" s="480" t="s">
        <v>2717</v>
      </c>
      <c r="D467" s="27"/>
      <c r="E467" s="27"/>
      <c r="F467" s="45"/>
      <c r="G467" s="2"/>
      <c r="H467" s="94"/>
      <c r="I467" s="95"/>
      <c r="K467" s="411">
        <f t="shared" si="8"/>
        <v>186</v>
      </c>
    </row>
    <row r="468" spans="1:11" ht="15.75" hidden="1">
      <c r="A468" s="86"/>
      <c r="B468" s="85" t="str">
        <f t="shared" si="9"/>
        <v/>
      </c>
      <c r="C468" s="3"/>
      <c r="D468" s="5413" t="s">
        <v>61</v>
      </c>
      <c r="E468" s="5414"/>
      <c r="F468" s="5414"/>
      <c r="G468" s="5414"/>
      <c r="H468" s="5414"/>
      <c r="I468" s="5415"/>
      <c r="K468" s="411">
        <f t="shared" si="8"/>
        <v>187</v>
      </c>
    </row>
    <row r="469" spans="1:11" ht="15.75" hidden="1">
      <c r="A469" s="86">
        <v>14</v>
      </c>
      <c r="B469" s="85"/>
      <c r="C469" s="4" t="s">
        <v>62</v>
      </c>
      <c r="D469" s="5416" t="s">
        <v>63</v>
      </c>
      <c r="E469" s="5417"/>
      <c r="F469" s="46" t="s">
        <v>302</v>
      </c>
      <c r="G469" s="5420" t="s">
        <v>66</v>
      </c>
      <c r="H469" s="5421"/>
      <c r="I469" s="5422"/>
      <c r="K469" s="411">
        <f t="shared" si="8"/>
        <v>188</v>
      </c>
    </row>
    <row r="470" spans="1:11" ht="15.75" hidden="1">
      <c r="A470" s="86"/>
      <c r="B470" s="85"/>
      <c r="C470" s="5" t="s">
        <v>67</v>
      </c>
      <c r="D470" s="5418"/>
      <c r="E470" s="5419"/>
      <c r="F470" s="47" t="s">
        <v>0</v>
      </c>
      <c r="G470" s="5423" t="s">
        <v>68</v>
      </c>
      <c r="H470" s="5424"/>
      <c r="I470" s="80" t="s">
        <v>69</v>
      </c>
      <c r="K470" s="411">
        <f t="shared" si="8"/>
        <v>189</v>
      </c>
    </row>
    <row r="471" spans="1:11" ht="15.75" hidden="1">
      <c r="A471" s="86"/>
      <c r="B471" s="85" t="str">
        <f>IF(F471&gt;0,F471,"")</f>
        <v/>
      </c>
      <c r="C471" s="6"/>
      <c r="D471" s="28"/>
      <c r="E471" s="29"/>
      <c r="F471" s="48"/>
      <c r="G471" s="7" t="s">
        <v>65</v>
      </c>
      <c r="H471" s="79"/>
      <c r="I471" s="80"/>
      <c r="K471" s="411">
        <f t="shared" si="8"/>
        <v>190</v>
      </c>
    </row>
    <row r="472" spans="1:11" ht="15.75" hidden="1">
      <c r="A472" s="86"/>
      <c r="B472" s="85"/>
      <c r="C472" s="935"/>
      <c r="D472" s="393" t="str">
        <f>VLOOKUP(F472,[18]Accounts!B:C,2,FALSE)</f>
        <v>Other Professional Services</v>
      </c>
      <c r="E472" s="392"/>
      <c r="F472" s="48">
        <v>50211990</v>
      </c>
      <c r="G472" s="7"/>
      <c r="H472" s="79"/>
      <c r="I472" s="80"/>
      <c r="K472" s="411">
        <f t="shared" ref="K472:K535" si="10">K465+1</f>
        <v>185</v>
      </c>
    </row>
    <row r="473" spans="1:11" ht="15.75" hidden="1">
      <c r="A473" s="86"/>
      <c r="B473" s="85"/>
      <c r="C473" s="935"/>
      <c r="D473" s="393"/>
      <c r="E473" s="1575" t="str">
        <f>VLOOKUP(F473,[18]Accounts!B:C,2,FALSE)</f>
        <v>Due to Other Funds</v>
      </c>
      <c r="F473" s="48">
        <v>20301050</v>
      </c>
      <c r="G473" s="7"/>
      <c r="H473" s="79"/>
      <c r="I473" s="80"/>
      <c r="K473" s="411">
        <f t="shared" si="10"/>
        <v>186</v>
      </c>
    </row>
    <row r="474" spans="1:11" ht="15.75" hidden="1">
      <c r="A474" s="86"/>
      <c r="B474" s="85"/>
      <c r="C474" s="6"/>
      <c r="D474" s="393"/>
      <c r="E474" s="1575"/>
      <c r="F474" s="48"/>
      <c r="G474" s="89"/>
      <c r="H474" s="79"/>
      <c r="I474" s="80"/>
      <c r="K474" s="411">
        <f t="shared" si="10"/>
        <v>187</v>
      </c>
    </row>
    <row r="475" spans="1:11" ht="15.75" hidden="1">
      <c r="A475" s="86"/>
      <c r="B475" s="85" t="str">
        <f>IF(F475&gt;0,F475,"")</f>
        <v/>
      </c>
      <c r="C475" s="6"/>
      <c r="D475" s="28"/>
      <c r="E475" s="29"/>
      <c r="F475" s="48"/>
      <c r="G475" s="7"/>
      <c r="H475" s="79"/>
      <c r="I475" s="80"/>
      <c r="K475" s="411">
        <f t="shared" si="10"/>
        <v>188</v>
      </c>
    </row>
    <row r="476" spans="1:11" ht="52.5" hidden="1" customHeight="1">
      <c r="A476" s="86"/>
      <c r="B476" s="85"/>
      <c r="C476" s="935"/>
      <c r="D476" s="6263" t="s">
        <v>3041</v>
      </c>
      <c r="E476" s="6264"/>
      <c r="F476" s="1176"/>
      <c r="G476" s="1177"/>
      <c r="H476" s="79"/>
      <c r="I476" s="80"/>
      <c r="K476" s="411">
        <f t="shared" si="10"/>
        <v>189</v>
      </c>
    </row>
    <row r="477" spans="1:11" ht="15.75" hidden="1">
      <c r="A477" s="86"/>
      <c r="B477" s="85"/>
      <c r="C477" s="935"/>
      <c r="D477" s="393"/>
      <c r="E477" s="1575"/>
      <c r="F477" s="48"/>
      <c r="G477" s="7"/>
      <c r="H477" s="79"/>
      <c r="I477" s="80"/>
      <c r="K477" s="411">
        <f t="shared" si="10"/>
        <v>190</v>
      </c>
    </row>
    <row r="478" spans="1:11" ht="15.75" hidden="1">
      <c r="A478" s="86"/>
      <c r="B478" s="85"/>
      <c r="C478" s="6"/>
      <c r="D478" s="393"/>
      <c r="E478" s="1575"/>
      <c r="F478" s="48"/>
      <c r="G478" s="89"/>
      <c r="H478" s="79"/>
      <c r="I478" s="80"/>
      <c r="K478" s="411">
        <f t="shared" si="10"/>
        <v>191</v>
      </c>
    </row>
    <row r="479" spans="1:11" ht="15.75" hidden="1">
      <c r="A479" s="86"/>
      <c r="B479" s="85" t="s">
        <v>323</v>
      </c>
      <c r="C479" s="6"/>
      <c r="D479" s="393"/>
      <c r="E479" s="1575"/>
      <c r="F479" s="48"/>
      <c r="G479" s="8"/>
      <c r="H479" s="79"/>
      <c r="I479" s="80"/>
      <c r="K479" s="411">
        <f t="shared" si="10"/>
        <v>186</v>
      </c>
    </row>
    <row r="480" spans="1:11" ht="15.75" hidden="1">
      <c r="A480" s="86"/>
      <c r="B480" s="85" t="s">
        <v>323</v>
      </c>
      <c r="C480" s="6"/>
      <c r="D480" s="393"/>
      <c r="E480" s="369"/>
      <c r="F480" s="486"/>
      <c r="G480" s="8"/>
      <c r="H480" s="79"/>
      <c r="I480" s="80"/>
      <c r="K480" s="411">
        <f t="shared" si="10"/>
        <v>187</v>
      </c>
    </row>
    <row r="481" spans="1:11" ht="15.75" hidden="1">
      <c r="A481" s="86"/>
      <c r="B481" s="85" t="s">
        <v>323</v>
      </c>
      <c r="C481" s="6"/>
      <c r="D481" s="393"/>
      <c r="E481" s="392"/>
      <c r="F481" s="48"/>
      <c r="G481" s="7"/>
      <c r="H481" s="79"/>
      <c r="I481" s="80"/>
      <c r="K481" s="411">
        <f t="shared" si="10"/>
        <v>188</v>
      </c>
    </row>
    <row r="482" spans="1:11" ht="15.75" hidden="1">
      <c r="A482" s="86"/>
      <c r="B482" s="85" t="str">
        <f>IF(F482&gt;0,F482,"")</f>
        <v/>
      </c>
      <c r="C482" s="6"/>
      <c r="D482" s="393"/>
      <c r="E482" s="1575"/>
      <c r="F482" s="48"/>
      <c r="G482" s="7"/>
      <c r="H482" s="79"/>
      <c r="I482" s="80"/>
      <c r="K482" s="411">
        <f t="shared" si="10"/>
        <v>189</v>
      </c>
    </row>
    <row r="483" spans="1:11" ht="15.75" hidden="1">
      <c r="A483" s="86"/>
      <c r="B483" s="85" t="str">
        <f>IF(F483&gt;0,F483,"")</f>
        <v/>
      </c>
      <c r="C483" s="6"/>
      <c r="D483" s="393"/>
      <c r="E483" s="262"/>
      <c r="F483" s="485"/>
      <c r="G483" s="7"/>
      <c r="H483" s="311"/>
      <c r="I483" s="260"/>
      <c r="K483" s="411">
        <f t="shared" si="10"/>
        <v>190</v>
      </c>
    </row>
    <row r="484" spans="1:11" ht="16.5" hidden="1" thickBot="1">
      <c r="A484" s="86"/>
      <c r="B484" s="85"/>
      <c r="C484" s="9"/>
      <c r="D484" s="30"/>
      <c r="E484" s="31"/>
      <c r="F484" s="98" t="s">
        <v>70</v>
      </c>
      <c r="G484" s="10"/>
      <c r="H484" s="99">
        <f>SUM(H471:H483)</f>
        <v>0</v>
      </c>
      <c r="I484" s="100">
        <f>SUM(I471:I483)</f>
        <v>0</v>
      </c>
      <c r="K484" s="411">
        <f t="shared" si="10"/>
        <v>191</v>
      </c>
    </row>
    <row r="485" spans="1:11" ht="15.75" hidden="1">
      <c r="A485" s="86"/>
      <c r="B485" s="85"/>
      <c r="C485" s="9"/>
      <c r="D485" s="32"/>
      <c r="E485" s="33"/>
      <c r="F485" s="265"/>
      <c r="G485" s="11"/>
      <c r="H485" s="101"/>
      <c r="I485" s="261">
        <f>H484-I484</f>
        <v>0</v>
      </c>
      <c r="K485" s="411">
        <f t="shared" si="10"/>
        <v>192</v>
      </c>
    </row>
    <row r="486" spans="1:11" ht="15.75" hidden="1">
      <c r="A486" s="86"/>
      <c r="B486" s="85"/>
      <c r="C486" s="5435" t="s">
        <v>71</v>
      </c>
      <c r="D486" s="5384"/>
      <c r="E486" s="34"/>
      <c r="F486" s="5436" t="s">
        <v>275</v>
      </c>
      <c r="G486" s="5437"/>
      <c r="H486" s="5438"/>
      <c r="I486" s="5439"/>
      <c r="K486" s="411">
        <f t="shared" si="10"/>
        <v>187</v>
      </c>
    </row>
    <row r="487" spans="1:11" ht="15.75" hidden="1">
      <c r="A487" s="86"/>
      <c r="B487" s="85"/>
      <c r="C487" s="310"/>
      <c r="D487" s="81"/>
      <c r="E487" s="82"/>
      <c r="F487" s="1570"/>
      <c r="G487" s="13"/>
      <c r="H487" s="102"/>
      <c r="I487" s="93"/>
      <c r="K487" s="411">
        <f t="shared" si="10"/>
        <v>188</v>
      </c>
    </row>
    <row r="488" spans="1:11" ht="15.75" hidden="1">
      <c r="A488" s="86"/>
      <c r="B488" s="85"/>
      <c r="C488" s="5429" t="s">
        <v>3001</v>
      </c>
      <c r="D488" s="5430"/>
      <c r="E488" s="5431"/>
      <c r="F488" s="6006" t="s">
        <v>3026</v>
      </c>
      <c r="G488" s="5587"/>
      <c r="H488" s="5587"/>
      <c r="I488" s="6031"/>
      <c r="K488" s="411">
        <f t="shared" si="10"/>
        <v>189</v>
      </c>
    </row>
    <row r="489" spans="1:11" hidden="1">
      <c r="A489" s="84"/>
      <c r="B489" s="85"/>
      <c r="C489" s="5429" t="s">
        <v>3003</v>
      </c>
      <c r="D489" s="5430"/>
      <c r="E489" s="5431"/>
      <c r="F489" s="5432" t="s">
        <v>303</v>
      </c>
      <c r="G489" s="5433"/>
      <c r="H489" s="5433"/>
      <c r="I489" s="5434"/>
      <c r="K489" s="411">
        <f t="shared" si="10"/>
        <v>190</v>
      </c>
    </row>
    <row r="490" spans="1:11" ht="15.75" hidden="1">
      <c r="A490" s="86" t="s">
        <v>245</v>
      </c>
      <c r="B490" s="85" t="str">
        <f>IF(F490&gt;0,F490,"")</f>
        <v/>
      </c>
      <c r="C490" s="14" t="s">
        <v>245</v>
      </c>
      <c r="D490" s="35"/>
      <c r="E490" s="35"/>
      <c r="F490" s="49"/>
      <c r="G490" s="15"/>
      <c r="H490" s="102"/>
      <c r="I490" s="104" t="s">
        <v>245</v>
      </c>
      <c r="K490" s="411">
        <f t="shared" si="10"/>
        <v>191</v>
      </c>
    </row>
    <row r="491" spans="1:11" ht="22.5">
      <c r="A491" s="84" t="s">
        <v>245</v>
      </c>
      <c r="B491" s="85" t="str">
        <f t="shared" si="9"/>
        <v/>
      </c>
      <c r="C491" s="77" t="s">
        <v>245</v>
      </c>
      <c r="D491" s="5406" t="s">
        <v>60</v>
      </c>
      <c r="E491" s="5406"/>
      <c r="F491" s="5407"/>
      <c r="G491" s="91"/>
      <c r="H491" s="103" t="s">
        <v>301</v>
      </c>
      <c r="I491" s="371" t="s">
        <v>3229</v>
      </c>
      <c r="K491" s="411">
        <f t="shared" si="10"/>
        <v>192</v>
      </c>
    </row>
    <row r="492" spans="1:11" ht="22.5">
      <c r="A492" s="86"/>
      <c r="B492" s="85" t="str">
        <f t="shared" si="9"/>
        <v/>
      </c>
      <c r="C492" s="5408" t="s">
        <v>305</v>
      </c>
      <c r="D492" s="5409"/>
      <c r="E492" s="5409"/>
      <c r="F492" s="5410"/>
      <c r="G492" s="78"/>
      <c r="H492" s="5411" t="s">
        <v>3172</v>
      </c>
      <c r="I492" s="5412"/>
      <c r="K492" s="411">
        <f t="shared" si="10"/>
        <v>193</v>
      </c>
    </row>
    <row r="493" spans="1:11" ht="22.5">
      <c r="A493" s="86"/>
      <c r="B493" s="85" t="str">
        <f t="shared" si="9"/>
        <v/>
      </c>
      <c r="C493" s="5408" t="s">
        <v>306</v>
      </c>
      <c r="D493" s="5409"/>
      <c r="E493" s="5409"/>
      <c r="F493" s="5410"/>
      <c r="G493" s="78"/>
      <c r="H493" s="92"/>
      <c r="I493" s="93"/>
      <c r="K493" s="411">
        <f t="shared" si="10"/>
        <v>188</v>
      </c>
    </row>
    <row r="494" spans="1:11" ht="15.75">
      <c r="A494" s="86"/>
      <c r="B494" s="85" t="str">
        <f t="shared" si="9"/>
        <v/>
      </c>
      <c r="C494" s="480" t="s">
        <v>2717</v>
      </c>
      <c r="D494" s="27"/>
      <c r="E494" s="27"/>
      <c r="F494" s="45"/>
      <c r="G494" s="2"/>
      <c r="H494" s="94"/>
      <c r="I494" s="95"/>
      <c r="K494" s="411">
        <f t="shared" si="10"/>
        <v>189</v>
      </c>
    </row>
    <row r="495" spans="1:11" ht="15.75">
      <c r="A495" s="86"/>
      <c r="B495" s="85" t="str">
        <f t="shared" si="9"/>
        <v/>
      </c>
      <c r="C495" s="3"/>
      <c r="D495" s="5413" t="s">
        <v>61</v>
      </c>
      <c r="E495" s="5414"/>
      <c r="F495" s="5414"/>
      <c r="G495" s="5414"/>
      <c r="H495" s="5414"/>
      <c r="I495" s="5415"/>
      <c r="K495" s="411">
        <f t="shared" si="10"/>
        <v>190</v>
      </c>
    </row>
    <row r="496" spans="1:11" ht="15.75">
      <c r="A496" s="86">
        <v>14</v>
      </c>
      <c r="B496" s="85"/>
      <c r="C496" s="4" t="s">
        <v>62</v>
      </c>
      <c r="D496" s="5416" t="s">
        <v>63</v>
      </c>
      <c r="E496" s="5417"/>
      <c r="F496" s="46" t="s">
        <v>302</v>
      </c>
      <c r="G496" s="5420" t="s">
        <v>66</v>
      </c>
      <c r="H496" s="5421"/>
      <c r="I496" s="5422"/>
      <c r="K496" s="411">
        <f t="shared" si="10"/>
        <v>191</v>
      </c>
    </row>
    <row r="497" spans="1:11" ht="15.75">
      <c r="A497" s="86"/>
      <c r="B497" s="85"/>
      <c r="C497" s="5" t="s">
        <v>67</v>
      </c>
      <c r="D497" s="5418"/>
      <c r="E497" s="5419"/>
      <c r="F497" s="47" t="s">
        <v>0</v>
      </c>
      <c r="G497" s="5423" t="s">
        <v>68</v>
      </c>
      <c r="H497" s="5424"/>
      <c r="I497" s="80" t="s">
        <v>69</v>
      </c>
      <c r="K497" s="411">
        <f t="shared" si="10"/>
        <v>192</v>
      </c>
    </row>
    <row r="498" spans="1:11" ht="15.75">
      <c r="A498" s="86"/>
      <c r="B498" s="85" t="str">
        <f>IF(F498&gt;0,F498,"")</f>
        <v/>
      </c>
      <c r="C498" s="6"/>
      <c r="D498" s="28"/>
      <c r="E498" s="29"/>
      <c r="F498" s="48"/>
      <c r="G498" s="7" t="s">
        <v>65</v>
      </c>
      <c r="H498" s="79"/>
      <c r="I498" s="80"/>
      <c r="K498" s="411">
        <f t="shared" si="10"/>
        <v>193</v>
      </c>
    </row>
    <row r="499" spans="1:11" ht="15.75">
      <c r="A499" s="86"/>
      <c r="B499" s="85"/>
      <c r="C499" s="6"/>
      <c r="D499" s="393" t="str">
        <f>VLOOKUP(F499,[18]Accounts!B:C,2,FALSE)</f>
        <v>Due to BIR</v>
      </c>
      <c r="E499" s="392"/>
      <c r="F499" s="48">
        <v>20201010</v>
      </c>
      <c r="G499" s="7"/>
      <c r="H499" s="79"/>
      <c r="I499" s="80"/>
      <c r="K499" s="411">
        <f t="shared" si="10"/>
        <v>194</v>
      </c>
    </row>
    <row r="500" spans="1:11" ht="15.75">
      <c r="A500" s="86"/>
      <c r="B500" s="85"/>
      <c r="C500" s="6"/>
      <c r="D500" s="393"/>
      <c r="E500" s="1575" t="str">
        <f>VLOOKUP(F500,[18]Accounts!B:C,2,FALSE)</f>
        <v>Cash - Tax Remittance Advice</v>
      </c>
      <c r="F500" s="48">
        <v>10104070</v>
      </c>
      <c r="G500" s="7"/>
      <c r="H500" s="79"/>
      <c r="I500" s="80"/>
      <c r="K500" s="411">
        <f t="shared" si="10"/>
        <v>189</v>
      </c>
    </row>
    <row r="501" spans="1:11" ht="15.75">
      <c r="A501" s="86"/>
      <c r="B501" s="85"/>
      <c r="C501" s="6"/>
      <c r="D501" s="393"/>
      <c r="E501" s="1575"/>
      <c r="F501" s="48"/>
      <c r="G501" s="89"/>
      <c r="H501" s="79"/>
      <c r="I501" s="80"/>
      <c r="K501" s="411">
        <f t="shared" si="10"/>
        <v>190</v>
      </c>
    </row>
    <row r="502" spans="1:11" ht="15.75">
      <c r="A502" s="86"/>
      <c r="B502" s="85" t="s">
        <v>323</v>
      </c>
      <c r="C502" s="6"/>
      <c r="D502" s="393"/>
      <c r="E502" s="1575"/>
      <c r="F502" s="48"/>
      <c r="G502" s="8"/>
      <c r="H502" s="79"/>
      <c r="I502" s="80"/>
      <c r="K502" s="411">
        <f t="shared" si="10"/>
        <v>191</v>
      </c>
    </row>
    <row r="503" spans="1:11" ht="15.75">
      <c r="A503" s="86"/>
      <c r="B503" s="85" t="s">
        <v>323</v>
      </c>
      <c r="C503" s="6"/>
      <c r="D503" s="393"/>
      <c r="E503" s="369" t="s">
        <v>2875</v>
      </c>
      <c r="F503" s="486"/>
      <c r="G503" s="8"/>
      <c r="H503" s="79"/>
      <c r="I503" s="80"/>
      <c r="K503" s="411">
        <f t="shared" si="10"/>
        <v>192</v>
      </c>
    </row>
    <row r="504" spans="1:11" ht="15.75">
      <c r="A504" s="86"/>
      <c r="B504" s="85" t="s">
        <v>323</v>
      </c>
      <c r="C504" s="6"/>
      <c r="D504" s="393"/>
      <c r="E504" s="678" t="s">
        <v>3226</v>
      </c>
      <c r="F504" s="484"/>
      <c r="G504" s="8"/>
      <c r="H504" s="79"/>
      <c r="I504" s="80"/>
      <c r="K504" s="411">
        <f t="shared" si="10"/>
        <v>193</v>
      </c>
    </row>
    <row r="505" spans="1:11" ht="15.75">
      <c r="A505" s="86"/>
      <c r="B505" s="85" t="str">
        <f>IF(F505&gt;0,F505,"")</f>
        <v/>
      </c>
      <c r="C505" s="6"/>
      <c r="D505" s="393"/>
      <c r="E505" s="262"/>
      <c r="F505" s="263"/>
      <c r="G505" s="7"/>
      <c r="H505" s="311"/>
      <c r="I505" s="260"/>
      <c r="K505" s="411">
        <f t="shared" si="10"/>
        <v>194</v>
      </c>
    </row>
    <row r="506" spans="1:11" ht="15.75">
      <c r="A506" s="86"/>
      <c r="B506" s="85" t="str">
        <f>IF(F506&gt;0,F506,"")</f>
        <v/>
      </c>
      <c r="C506" s="6"/>
      <c r="D506" s="393"/>
      <c r="E506" s="262"/>
      <c r="F506" s="485"/>
      <c r="G506" s="7"/>
      <c r="H506" s="311"/>
      <c r="I506" s="260"/>
      <c r="K506" s="411">
        <f t="shared" si="10"/>
        <v>195</v>
      </c>
    </row>
    <row r="507" spans="1:11" ht="16.5" thickBot="1">
      <c r="A507" s="86"/>
      <c r="B507" s="85"/>
      <c r="C507" s="9"/>
      <c r="D507" s="30"/>
      <c r="E507" s="31"/>
      <c r="F507" s="98" t="s">
        <v>70</v>
      </c>
      <c r="G507" s="10"/>
      <c r="H507" s="99">
        <f>SUM(H498:H506)</f>
        <v>0</v>
      </c>
      <c r="I507" s="100">
        <f>SUM(I498:I506)</f>
        <v>0</v>
      </c>
      <c r="K507" s="411">
        <f t="shared" si="10"/>
        <v>190</v>
      </c>
    </row>
    <row r="508" spans="1:11" ht="16.5" thickTop="1">
      <c r="A508" s="86"/>
      <c r="B508" s="85"/>
      <c r="C508" s="9"/>
      <c r="D508" s="32"/>
      <c r="E508" s="33"/>
      <c r="F508" s="265"/>
      <c r="G508" s="11"/>
      <c r="H508" s="101"/>
      <c r="I508" s="261">
        <f>H507-I507</f>
        <v>0</v>
      </c>
      <c r="K508" s="411">
        <f t="shared" si="10"/>
        <v>191</v>
      </c>
    </row>
    <row r="509" spans="1:11" ht="15.75">
      <c r="A509" s="86"/>
      <c r="B509" s="85"/>
      <c r="C509" s="5435" t="s">
        <v>71</v>
      </c>
      <c r="D509" s="5384"/>
      <c r="E509" s="34"/>
      <c r="F509" s="5436" t="s">
        <v>275</v>
      </c>
      <c r="G509" s="5437"/>
      <c r="H509" s="5438"/>
      <c r="I509" s="5439"/>
      <c r="K509" s="411">
        <f t="shared" si="10"/>
        <v>192</v>
      </c>
    </row>
    <row r="510" spans="1:11" ht="15.75">
      <c r="A510" s="86"/>
      <c r="B510" s="85"/>
      <c r="C510" s="310"/>
      <c r="D510" s="81"/>
      <c r="E510" s="82"/>
      <c r="F510" s="1570"/>
      <c r="G510" s="13"/>
      <c r="H510" s="102"/>
      <c r="I510" s="93"/>
      <c r="K510" s="411">
        <f t="shared" si="10"/>
        <v>193</v>
      </c>
    </row>
    <row r="511" spans="1:11" ht="15.75">
      <c r="A511" s="86"/>
      <c r="B511" s="85"/>
      <c r="C511" s="5429" t="s">
        <v>3001</v>
      </c>
      <c r="D511" s="5430"/>
      <c r="E511" s="5431"/>
      <c r="F511" s="6006" t="s">
        <v>3026</v>
      </c>
      <c r="G511" s="5587"/>
      <c r="H511" s="5587"/>
      <c r="I511" s="6031"/>
      <c r="K511" s="411">
        <f t="shared" si="10"/>
        <v>194</v>
      </c>
    </row>
    <row r="512" spans="1:11">
      <c r="A512" s="84"/>
      <c r="B512" s="85"/>
      <c r="C512" s="5429" t="s">
        <v>3003</v>
      </c>
      <c r="D512" s="5430"/>
      <c r="E512" s="5431"/>
      <c r="F512" s="5432" t="s">
        <v>303</v>
      </c>
      <c r="G512" s="5433"/>
      <c r="H512" s="5433"/>
      <c r="I512" s="5434"/>
      <c r="K512" s="411">
        <f t="shared" si="10"/>
        <v>195</v>
      </c>
    </row>
    <row r="513" spans="1:11" ht="15.75">
      <c r="A513" s="86" t="s">
        <v>245</v>
      </c>
      <c r="B513" s="85" t="str">
        <f>IF(F513&gt;0,F513,"")</f>
        <v/>
      </c>
      <c r="C513" s="14" t="s">
        <v>245</v>
      </c>
      <c r="D513" s="35"/>
      <c r="E513" s="35"/>
      <c r="F513" s="49"/>
      <c r="G513" s="15"/>
      <c r="H513" s="102"/>
      <c r="I513" s="104" t="s">
        <v>245</v>
      </c>
      <c r="K513" s="411">
        <f t="shared" si="10"/>
        <v>196</v>
      </c>
    </row>
    <row r="514" spans="1:11" ht="22.5">
      <c r="C514" s="77" t="s">
        <v>245</v>
      </c>
      <c r="D514" s="5406" t="s">
        <v>60</v>
      </c>
      <c r="E514" s="5406"/>
      <c r="F514" s="5407"/>
      <c r="G514" s="91"/>
      <c r="H514" s="103" t="s">
        <v>301</v>
      </c>
      <c r="I514" s="941" t="s">
        <v>3098</v>
      </c>
      <c r="K514" s="411">
        <f t="shared" si="10"/>
        <v>191</v>
      </c>
    </row>
    <row r="515" spans="1:11" ht="22.5">
      <c r="C515" s="5408" t="s">
        <v>305</v>
      </c>
      <c r="D515" s="5409"/>
      <c r="E515" s="5409"/>
      <c r="F515" s="5410"/>
      <c r="G515" s="78"/>
      <c r="H515" s="5411" t="s">
        <v>3033</v>
      </c>
      <c r="I515" s="5412"/>
      <c r="K515" s="411">
        <f t="shared" si="10"/>
        <v>192</v>
      </c>
    </row>
    <row r="516" spans="1:11" ht="22.5">
      <c r="C516" s="5408" t="s">
        <v>306</v>
      </c>
      <c r="D516" s="5409"/>
      <c r="E516" s="5409"/>
      <c r="F516" s="5410"/>
      <c r="G516" s="78"/>
      <c r="H516" s="92"/>
      <c r="I516" s="93"/>
      <c r="K516" s="411">
        <f t="shared" si="10"/>
        <v>193</v>
      </c>
    </row>
    <row r="517" spans="1:11" ht="15.75">
      <c r="C517" s="1"/>
      <c r="D517" s="27"/>
      <c r="E517" s="27"/>
      <c r="F517" s="45"/>
      <c r="G517" s="2"/>
      <c r="H517" s="94"/>
      <c r="I517" s="95"/>
      <c r="K517" s="411">
        <f t="shared" si="10"/>
        <v>194</v>
      </c>
    </row>
    <row r="518" spans="1:11" ht="15.75">
      <c r="C518" s="3"/>
      <c r="D518" s="5413" t="s">
        <v>61</v>
      </c>
      <c r="E518" s="5414"/>
      <c r="F518" s="5414"/>
      <c r="G518" s="5414"/>
      <c r="H518" s="5414"/>
      <c r="I518" s="5415"/>
      <c r="K518" s="411">
        <f t="shared" si="10"/>
        <v>195</v>
      </c>
    </row>
    <row r="519" spans="1:11" ht="15.75">
      <c r="C519" s="4" t="s">
        <v>62</v>
      </c>
      <c r="D519" s="5416" t="s">
        <v>63</v>
      </c>
      <c r="E519" s="5417"/>
      <c r="F519" s="46" t="s">
        <v>302</v>
      </c>
      <c r="G519" s="5420" t="s">
        <v>66</v>
      </c>
      <c r="H519" s="5421"/>
      <c r="I519" s="5422"/>
      <c r="K519" s="411">
        <f t="shared" si="10"/>
        <v>196</v>
      </c>
    </row>
    <row r="520" spans="1:11" ht="15.75">
      <c r="C520" s="5" t="s">
        <v>67</v>
      </c>
      <c r="D520" s="5418"/>
      <c r="E520" s="5419"/>
      <c r="F520" s="47" t="s">
        <v>0</v>
      </c>
      <c r="G520" s="5423" t="s">
        <v>68</v>
      </c>
      <c r="H520" s="5424"/>
      <c r="I520" s="80" t="s">
        <v>69</v>
      </c>
      <c r="K520" s="411">
        <f t="shared" si="10"/>
        <v>197</v>
      </c>
    </row>
    <row r="521" spans="1:11" ht="15.75">
      <c r="C521" s="6"/>
      <c r="D521" s="28"/>
      <c r="E521" s="29"/>
      <c r="F521" s="48"/>
      <c r="G521" s="7" t="s">
        <v>65</v>
      </c>
      <c r="H521" s="79"/>
      <c r="I521" s="80"/>
      <c r="K521" s="411">
        <f t="shared" si="10"/>
        <v>192</v>
      </c>
    </row>
    <row r="522" spans="1:11" ht="15.75">
      <c r="C522" s="6"/>
      <c r="D522" s="393" t="str">
        <f>VLOOKUP(F522,[18]Accounts!B:C,2,FALSE)</f>
        <v>Depreciation-Other Land Improvements</v>
      </c>
      <c r="E522" s="29"/>
      <c r="F522" s="1311">
        <v>5050102003</v>
      </c>
      <c r="G522" s="7"/>
      <c r="H522" s="79"/>
      <c r="I522" s="80"/>
      <c r="K522" s="411">
        <f t="shared" si="10"/>
        <v>193</v>
      </c>
    </row>
    <row r="523" spans="1:11" ht="15.75">
      <c r="C523" s="6"/>
      <c r="D523" s="393" t="str">
        <f>VLOOKUP(F523,[18]Accounts!B:C,2,FALSE)</f>
        <v>Depreciation - Building</v>
      </c>
      <c r="E523" s="393"/>
      <c r="F523" s="1311">
        <v>5050104001</v>
      </c>
      <c r="G523" s="7"/>
      <c r="H523" s="79"/>
      <c r="I523" s="80"/>
      <c r="K523" s="411">
        <f t="shared" si="10"/>
        <v>194</v>
      </c>
    </row>
    <row r="524" spans="1:11" ht="15.75">
      <c r="C524" s="6"/>
      <c r="D524" s="393" t="str">
        <f>VLOOKUP(F524,[18]Accounts!B:C,2,FALSE)</f>
        <v>Depreciation - Other Structures</v>
      </c>
      <c r="E524" s="29"/>
      <c r="F524" s="1311">
        <v>5050104099</v>
      </c>
      <c r="G524" s="7"/>
      <c r="H524" s="79"/>
      <c r="I524" s="80"/>
      <c r="K524" s="411">
        <f t="shared" si="10"/>
        <v>195</v>
      </c>
    </row>
    <row r="525" spans="1:11" ht="15.75">
      <c r="C525" s="6"/>
      <c r="D525" s="393" t="str">
        <f>VLOOKUP(F525,[18]Accounts!B:C,2,FALSE)</f>
        <v>Depreciation - Office Equipment</v>
      </c>
      <c r="E525" s="29"/>
      <c r="F525" s="1311">
        <v>5050105002</v>
      </c>
      <c r="G525" s="7"/>
      <c r="H525" s="79"/>
      <c r="I525" s="80"/>
      <c r="K525" s="411">
        <f t="shared" si="10"/>
        <v>196</v>
      </c>
    </row>
    <row r="526" spans="1:11" ht="15.75">
      <c r="C526" s="6"/>
      <c r="D526" s="393" t="str">
        <f>VLOOKUP(F526,[18]Accounts!B:C,2,FALSE)</f>
        <v>Depreciation - IT Equipment</v>
      </c>
      <c r="E526" s="1575"/>
      <c r="F526" s="1313">
        <v>5050105003</v>
      </c>
      <c r="G526" s="7"/>
      <c r="H526" s="79"/>
      <c r="I526" s="80"/>
      <c r="K526" s="411">
        <f t="shared" si="10"/>
        <v>197</v>
      </c>
    </row>
    <row r="527" spans="1:11" ht="15.75">
      <c r="C527" s="6"/>
      <c r="D527" s="393" t="str">
        <f>VLOOKUP(F527,[18]Accounts!B:C,2,FALSE)</f>
        <v>Depreciation - Communication Equipment</v>
      </c>
      <c r="E527" s="1575"/>
      <c r="F527" s="1312">
        <v>5050105007</v>
      </c>
      <c r="G527" s="7"/>
      <c r="H527" s="79"/>
      <c r="I527" s="80"/>
      <c r="K527" s="411">
        <f t="shared" si="10"/>
        <v>198</v>
      </c>
    </row>
    <row r="528" spans="1:11" ht="15.75">
      <c r="C528" s="6"/>
      <c r="D528" s="393" t="str">
        <f>VLOOKUP(F528,[18]Accounts!B:C,2,FALSE)</f>
        <v>Depreciation - Sports Equipment</v>
      </c>
      <c r="E528" s="1575"/>
      <c r="F528" s="1312">
        <v>5050105013</v>
      </c>
      <c r="G528" s="7"/>
      <c r="H528" s="79"/>
      <c r="I528" s="80"/>
      <c r="K528" s="411">
        <f t="shared" si="10"/>
        <v>193</v>
      </c>
    </row>
    <row r="529" spans="3:11" ht="15.75">
      <c r="C529" s="6"/>
      <c r="D529" s="393" t="str">
        <f>VLOOKUP(F529,[18]Accounts!B:C,2,FALSE)</f>
        <v>Depreciation - Technical and Scientific Equipment</v>
      </c>
      <c r="E529" s="1575"/>
      <c r="F529" s="1312">
        <v>5050105014</v>
      </c>
      <c r="G529" s="7"/>
      <c r="H529" s="79"/>
      <c r="I529" s="80"/>
      <c r="K529" s="411">
        <f t="shared" si="10"/>
        <v>194</v>
      </c>
    </row>
    <row r="530" spans="3:11" ht="15.75">
      <c r="C530" s="6"/>
      <c r="D530" s="393" t="str">
        <f>VLOOKUP(F530,[18]Accounts!B:C,2,FALSE)</f>
        <v>Depreciation - Motor Vehicles</v>
      </c>
      <c r="E530" s="1576"/>
      <c r="F530" s="1312">
        <v>5050106001</v>
      </c>
      <c r="G530" s="7"/>
      <c r="H530" s="79"/>
      <c r="I530" s="80"/>
      <c r="K530" s="411">
        <f t="shared" si="10"/>
        <v>195</v>
      </c>
    </row>
    <row r="531" spans="3:11" ht="15.75">
      <c r="C531" s="6"/>
      <c r="D531" s="393" t="str">
        <f>VLOOKUP(F531,[18]Accounts!B:C,2,FALSE)</f>
        <v>Depreciation - Furniture &amp; Fixtures</v>
      </c>
      <c r="E531" s="1576"/>
      <c r="F531" s="1312">
        <v>5050107001</v>
      </c>
      <c r="G531" s="7"/>
      <c r="H531" s="79"/>
      <c r="I531" s="80"/>
      <c r="K531" s="411">
        <f t="shared" si="10"/>
        <v>196</v>
      </c>
    </row>
    <row r="532" spans="3:11" ht="15.75">
      <c r="C532" s="6"/>
      <c r="D532" s="1054" t="s">
        <v>297</v>
      </c>
      <c r="E532" s="1576"/>
      <c r="F532" s="1312">
        <v>50502010</v>
      </c>
      <c r="G532" s="7"/>
      <c r="H532" s="79"/>
      <c r="I532" s="80"/>
      <c r="K532" s="411">
        <f t="shared" si="10"/>
        <v>197</v>
      </c>
    </row>
    <row r="533" spans="3:11" ht="15.75">
      <c r="C533" s="6"/>
      <c r="D533" s="1054"/>
      <c r="E533" s="1575" t="str">
        <f>VLOOKUP(F533,[18]Accounts!B:C,2,FALSE)</f>
        <v>Accumulated Depreciation-Other Land Improvements</v>
      </c>
      <c r="F533" s="1312">
        <v>10602991</v>
      </c>
      <c r="G533" s="7"/>
      <c r="H533" s="79"/>
      <c r="I533" s="80"/>
      <c r="K533" s="411">
        <f t="shared" si="10"/>
        <v>198</v>
      </c>
    </row>
    <row r="534" spans="3:11" ht="15.75">
      <c r="C534" s="6"/>
      <c r="D534" s="1054"/>
      <c r="E534" s="1575" t="str">
        <f>VLOOKUP(F534,[18]Accounts!B:C,2,FALSE)</f>
        <v>Accumulated Depreciation-Office Buildings</v>
      </c>
      <c r="F534" s="1312">
        <v>10604011</v>
      </c>
      <c r="G534" s="7"/>
      <c r="H534" s="79"/>
      <c r="I534" s="80"/>
      <c r="K534" s="411">
        <f t="shared" si="10"/>
        <v>199</v>
      </c>
    </row>
    <row r="535" spans="3:11" ht="15.75">
      <c r="C535" s="6"/>
      <c r="D535" s="1054"/>
      <c r="E535" s="1575" t="str">
        <f>VLOOKUP(F535,[18]Accounts!B:C,2,FALSE)</f>
        <v>Accumulated Depreciation-Other Structures</v>
      </c>
      <c r="F535" s="1312">
        <v>10604991</v>
      </c>
      <c r="G535" s="7"/>
      <c r="H535" s="79"/>
      <c r="I535" s="80"/>
      <c r="K535" s="411">
        <f t="shared" si="10"/>
        <v>194</v>
      </c>
    </row>
    <row r="536" spans="3:11" ht="15.75">
      <c r="C536" s="6"/>
      <c r="D536" s="1054"/>
      <c r="E536" s="1575" t="str">
        <f>VLOOKUP(F536,[18]Accounts!B:C,2,FALSE)</f>
        <v>Accumulated Depreciation-Office Equipment</v>
      </c>
      <c r="F536" s="1312">
        <v>10605021</v>
      </c>
      <c r="G536" s="7"/>
      <c r="H536" s="79"/>
      <c r="I536" s="80"/>
      <c r="K536" s="411">
        <f t="shared" ref="K536:K599" si="11">K529+1</f>
        <v>195</v>
      </c>
    </row>
    <row r="537" spans="3:11" ht="15.75">
      <c r="C537" s="6"/>
      <c r="D537" s="1054"/>
      <c r="E537" s="1575" t="str">
        <f>VLOOKUP(F537,[18]Accounts!B:C,2,FALSE)</f>
        <v>Accumulated Depreciation-IT Equipment</v>
      </c>
      <c r="F537" s="1312">
        <v>10605031</v>
      </c>
      <c r="G537" s="7"/>
      <c r="H537" s="79"/>
      <c r="I537" s="80"/>
      <c r="K537" s="411">
        <f t="shared" si="11"/>
        <v>196</v>
      </c>
    </row>
    <row r="538" spans="3:11" ht="15.75">
      <c r="C538" s="6"/>
      <c r="D538" s="1054"/>
      <c r="E538" s="1575" t="str">
        <f>VLOOKUP(F538,[18]Accounts!B:C,2,FALSE)</f>
        <v>Accumulated Depreciation-Communication Equipment</v>
      </c>
      <c r="F538" s="1312">
        <v>10605071</v>
      </c>
      <c r="G538" s="7"/>
      <c r="H538" s="79"/>
      <c r="I538" s="80"/>
      <c r="K538" s="411">
        <f t="shared" si="11"/>
        <v>197</v>
      </c>
    </row>
    <row r="539" spans="3:11" ht="15.75">
      <c r="C539" s="6"/>
      <c r="D539" s="1054"/>
      <c r="E539" s="1575" t="str">
        <f>VLOOKUP(F539,[18]Accounts!B:C,2,FALSE)</f>
        <v>Accumulated Depreciation-Sports Equipment</v>
      </c>
      <c r="F539" s="1312">
        <v>10605131</v>
      </c>
      <c r="G539" s="7"/>
      <c r="H539" s="79"/>
      <c r="I539" s="80"/>
      <c r="K539" s="411">
        <f t="shared" si="11"/>
        <v>198</v>
      </c>
    </row>
    <row r="540" spans="3:11" ht="15.75">
      <c r="C540" s="6"/>
      <c r="D540" s="1054"/>
      <c r="E540" s="1575" t="str">
        <f>VLOOKUP(F540,[18]Accounts!B:C,2,FALSE)</f>
        <v>Accumulated Depreciation-Technical and Scientific Equipment</v>
      </c>
      <c r="F540" s="1312">
        <v>10605141</v>
      </c>
      <c r="G540" s="7"/>
      <c r="H540" s="79"/>
      <c r="I540" s="80"/>
      <c r="K540" s="411">
        <f t="shared" si="11"/>
        <v>199</v>
      </c>
    </row>
    <row r="541" spans="3:11" ht="15.75">
      <c r="C541" s="6"/>
      <c r="D541" s="1054"/>
      <c r="E541" s="1575" t="str">
        <f>VLOOKUP(F541,[18]Accounts!B:C,2,FALSE)</f>
        <v>Accumulated Depreciation-Motor Vehicles</v>
      </c>
      <c r="F541" s="1312">
        <v>10606011</v>
      </c>
      <c r="G541" s="7"/>
      <c r="H541" s="79"/>
      <c r="I541" s="80"/>
      <c r="K541" s="411">
        <f t="shared" si="11"/>
        <v>200</v>
      </c>
    </row>
    <row r="542" spans="3:11" ht="15.75">
      <c r="C542" s="6"/>
      <c r="D542" s="1054"/>
      <c r="E542" s="1575" t="str">
        <f>VLOOKUP(F542,[18]Accounts!B:C,2,FALSE)</f>
        <v>Accumulated Depreciation-Furniture and Fixtures</v>
      </c>
      <c r="F542" s="1312">
        <v>10607011</v>
      </c>
      <c r="G542" s="7"/>
      <c r="H542" s="79"/>
      <c r="I542" s="80"/>
      <c r="K542" s="411">
        <f t="shared" si="11"/>
        <v>195</v>
      </c>
    </row>
    <row r="543" spans="3:11" ht="15.75">
      <c r="C543" s="6"/>
      <c r="D543" s="1054"/>
      <c r="E543" s="1575" t="str">
        <f>VLOOKUP(F543,[18]Accounts!B:C,2,FALSE)</f>
        <v>Accumulated Amortization-Computer Software</v>
      </c>
      <c r="F543" s="1312">
        <v>10801021</v>
      </c>
      <c r="G543" s="7"/>
      <c r="H543" s="79"/>
      <c r="I543" s="80"/>
      <c r="K543" s="411">
        <f t="shared" si="11"/>
        <v>196</v>
      </c>
    </row>
    <row r="544" spans="3:11" ht="15.75">
      <c r="C544" s="6"/>
      <c r="D544" s="1054"/>
      <c r="E544" s="1576"/>
      <c r="F544" s="765"/>
      <c r="G544" s="7"/>
      <c r="H544" s="79"/>
      <c r="I544" s="80"/>
      <c r="K544" s="411">
        <f t="shared" si="11"/>
        <v>197</v>
      </c>
    </row>
    <row r="545" spans="3:11" ht="15.75">
      <c r="C545" s="6"/>
      <c r="D545" s="1054"/>
      <c r="E545" s="1576"/>
      <c r="F545" s="765"/>
      <c r="G545" s="7"/>
      <c r="H545" s="79"/>
      <c r="I545" s="80"/>
      <c r="K545" s="411">
        <f t="shared" si="11"/>
        <v>198</v>
      </c>
    </row>
    <row r="546" spans="3:11" ht="15.75">
      <c r="C546" s="6"/>
      <c r="D546" s="1054"/>
      <c r="E546" s="1576"/>
      <c r="F546" s="765"/>
      <c r="G546" s="7"/>
      <c r="H546" s="79"/>
      <c r="I546" s="80"/>
      <c r="K546" s="411">
        <f t="shared" si="11"/>
        <v>199</v>
      </c>
    </row>
    <row r="547" spans="3:11" ht="15.75">
      <c r="C547" s="6"/>
      <c r="D547" s="1054" t="s">
        <v>3099</v>
      </c>
      <c r="E547" s="1576"/>
      <c r="F547" s="765"/>
      <c r="G547" s="7"/>
      <c r="H547" s="79"/>
      <c r="I547" s="80"/>
      <c r="K547" s="411">
        <f t="shared" si="11"/>
        <v>200</v>
      </c>
    </row>
    <row r="548" spans="3:11" ht="15.75">
      <c r="C548" s="6"/>
      <c r="D548" s="1054" t="s">
        <v>3100</v>
      </c>
      <c r="E548" s="1576"/>
      <c r="F548" s="765"/>
      <c r="G548" s="7"/>
      <c r="H548" s="79"/>
      <c r="I548" s="80"/>
      <c r="K548" s="411">
        <f t="shared" si="11"/>
        <v>201</v>
      </c>
    </row>
    <row r="549" spans="3:11" ht="15.75">
      <c r="C549" s="6"/>
      <c r="D549" s="1054"/>
      <c r="E549" s="1576"/>
      <c r="F549" s="765"/>
      <c r="G549" s="7"/>
      <c r="H549" s="79"/>
      <c r="I549" s="80"/>
      <c r="K549" s="411">
        <f t="shared" si="11"/>
        <v>196</v>
      </c>
    </row>
    <row r="550" spans="3:11" ht="15.75">
      <c r="C550" s="6"/>
      <c r="D550" s="1054"/>
      <c r="E550" s="1576"/>
      <c r="F550" s="765"/>
      <c r="G550" s="7"/>
      <c r="H550" s="79"/>
      <c r="I550" s="80"/>
      <c r="K550" s="411">
        <f t="shared" si="11"/>
        <v>197</v>
      </c>
    </row>
    <row r="551" spans="3:11" ht="15.75">
      <c r="C551" s="6"/>
      <c r="D551" s="1054"/>
      <c r="E551" s="1576"/>
      <c r="F551" s="765"/>
      <c r="G551" s="7"/>
      <c r="H551" s="79"/>
      <c r="I551" s="80"/>
      <c r="K551" s="411">
        <f t="shared" si="11"/>
        <v>198</v>
      </c>
    </row>
    <row r="552" spans="3:11" ht="15.75">
      <c r="C552" s="625"/>
      <c r="D552" s="1054"/>
      <c r="E552" s="416"/>
      <c r="F552" s="765"/>
      <c r="G552" s="627"/>
      <c r="H552" s="628"/>
      <c r="I552" s="629"/>
      <c r="K552" s="411">
        <f t="shared" si="11"/>
        <v>199</v>
      </c>
    </row>
    <row r="553" spans="3:11" ht="15.75">
      <c r="C553" s="625"/>
      <c r="D553" s="1054"/>
      <c r="E553" s="969"/>
      <c r="F553" s="765"/>
      <c r="G553" s="968"/>
      <c r="H553" s="354"/>
      <c r="I553" s="629"/>
      <c r="K553" s="411">
        <f t="shared" si="11"/>
        <v>200</v>
      </c>
    </row>
    <row r="554" spans="3:11" ht="15.75">
      <c r="C554" s="625"/>
      <c r="D554" s="1054"/>
      <c r="E554" s="1013"/>
      <c r="F554" s="765"/>
      <c r="G554" s="1013"/>
      <c r="H554" s="1014"/>
      <c r="I554" s="629"/>
      <c r="K554" s="411">
        <f t="shared" si="11"/>
        <v>201</v>
      </c>
    </row>
    <row r="555" spans="3:11" ht="15.75">
      <c r="C555" s="625"/>
      <c r="D555" s="1054"/>
      <c r="E555" s="416"/>
      <c r="F555" s="765"/>
      <c r="G555" s="627"/>
      <c r="H555" s="628"/>
      <c r="I555" s="629"/>
      <c r="K555" s="411">
        <f t="shared" si="11"/>
        <v>202</v>
      </c>
    </row>
    <row r="556" spans="3:11" ht="15.75">
      <c r="C556" s="625"/>
      <c r="D556" s="1054"/>
      <c r="E556" s="416"/>
      <c r="F556" s="765"/>
      <c r="G556" s="627"/>
      <c r="H556" s="628"/>
      <c r="I556" s="629"/>
      <c r="K556" s="411">
        <f t="shared" si="11"/>
        <v>197</v>
      </c>
    </row>
    <row r="557" spans="3:11" ht="15.75">
      <c r="C557" s="625"/>
      <c r="D557" s="1054"/>
      <c r="E557" s="416"/>
      <c r="F557" s="765"/>
      <c r="G557" s="312"/>
      <c r="H557" s="628"/>
      <c r="I557" s="629"/>
      <c r="K557" s="411">
        <f t="shared" si="11"/>
        <v>198</v>
      </c>
    </row>
    <row r="558" spans="3:11" ht="15.75">
      <c r="C558" s="625"/>
      <c r="D558" s="1054"/>
      <c r="E558" s="416"/>
      <c r="F558" s="765"/>
      <c r="G558" s="312"/>
      <c r="H558" s="628"/>
      <c r="I558" s="629"/>
      <c r="K558" s="411">
        <f t="shared" si="11"/>
        <v>199</v>
      </c>
    </row>
    <row r="559" spans="3:11" ht="15.75">
      <c r="C559" s="625"/>
      <c r="D559" s="393"/>
      <c r="E559" s="416"/>
      <c r="F559" s="703"/>
      <c r="G559" s="312"/>
      <c r="H559" s="628"/>
      <c r="I559" s="629"/>
      <c r="K559" s="411">
        <f t="shared" si="11"/>
        <v>200</v>
      </c>
    </row>
    <row r="560" spans="3:11" ht="15.75">
      <c r="C560" s="625"/>
      <c r="D560" s="393"/>
      <c r="E560" s="416"/>
      <c r="F560" s="1053"/>
      <c r="G560" s="312"/>
      <c r="H560" s="628"/>
      <c r="I560" s="629"/>
      <c r="K560" s="411">
        <f t="shared" si="11"/>
        <v>201</v>
      </c>
    </row>
    <row r="561" spans="3:11" ht="15.75">
      <c r="C561" s="625"/>
      <c r="D561" s="393"/>
      <c r="E561" s="416"/>
      <c r="F561" s="703"/>
      <c r="G561" s="312"/>
      <c r="H561" s="628"/>
      <c r="I561" s="629"/>
      <c r="K561" s="411">
        <f t="shared" si="11"/>
        <v>202</v>
      </c>
    </row>
    <row r="562" spans="3:11" ht="15.75">
      <c r="C562" s="625"/>
      <c r="D562" s="393"/>
      <c r="E562" s="416"/>
      <c r="F562" s="704"/>
      <c r="G562" s="627"/>
      <c r="H562" s="628"/>
      <c r="I562" s="629"/>
      <c r="K562" s="411">
        <f t="shared" si="11"/>
        <v>203</v>
      </c>
    </row>
    <row r="563" spans="3:11" ht="16.5" thickBot="1">
      <c r="C563" s="9"/>
      <c r="D563" s="266"/>
      <c r="E563" s="267"/>
      <c r="F563" s="98" t="s">
        <v>70</v>
      </c>
      <c r="G563" s="10"/>
      <c r="H563" s="99">
        <f>SUM(H521:H562)</f>
        <v>0</v>
      </c>
      <c r="I563" s="100">
        <f>SUM(I521:I562)</f>
        <v>0</v>
      </c>
      <c r="K563" s="411">
        <f t="shared" si="11"/>
        <v>198</v>
      </c>
    </row>
    <row r="564" spans="3:11" ht="16.5" thickTop="1">
      <c r="C564" s="9"/>
      <c r="D564" s="268"/>
      <c r="E564" s="33"/>
      <c r="F564" s="265"/>
      <c r="G564" s="11"/>
      <c r="H564" s="101"/>
      <c r="I564" s="261">
        <f>H563-I563</f>
        <v>0</v>
      </c>
      <c r="K564" s="411">
        <f t="shared" si="11"/>
        <v>199</v>
      </c>
    </row>
    <row r="565" spans="3:11" ht="15.75">
      <c r="C565" s="5435" t="s">
        <v>71</v>
      </c>
      <c r="D565" s="5384"/>
      <c r="E565" s="34"/>
      <c r="F565" s="5436" t="s">
        <v>275</v>
      </c>
      <c r="G565" s="5437"/>
      <c r="H565" s="5438"/>
      <c r="I565" s="5439"/>
      <c r="K565" s="411">
        <f t="shared" si="11"/>
        <v>200</v>
      </c>
    </row>
    <row r="566" spans="3:11" ht="15.75">
      <c r="C566" s="310"/>
      <c r="D566" s="81"/>
      <c r="E566" s="82"/>
      <c r="F566" s="1570"/>
      <c r="G566" s="13"/>
      <c r="H566" s="102"/>
      <c r="I566" s="93"/>
      <c r="K566" s="411">
        <f t="shared" si="11"/>
        <v>201</v>
      </c>
    </row>
    <row r="567" spans="3:11" ht="15.75">
      <c r="C567" s="5429" t="s">
        <v>3005</v>
      </c>
      <c r="D567" s="5430"/>
      <c r="E567" s="5431"/>
      <c r="F567" s="5587" t="s">
        <v>3026</v>
      </c>
      <c r="G567" s="5587"/>
      <c r="H567" s="5587"/>
      <c r="I567" s="6031"/>
      <c r="K567" s="411">
        <f t="shared" si="11"/>
        <v>202</v>
      </c>
    </row>
    <row r="568" spans="3:11">
      <c r="C568" s="5429" t="s">
        <v>3097</v>
      </c>
      <c r="D568" s="5430"/>
      <c r="E568" s="5431"/>
      <c r="F568" s="5433" t="s">
        <v>303</v>
      </c>
      <c r="G568" s="5433"/>
      <c r="H568" s="5433"/>
      <c r="I568" s="5434"/>
      <c r="K568" s="411">
        <f t="shared" si="11"/>
        <v>203</v>
      </c>
    </row>
    <row r="569" spans="3:11" ht="15.75">
      <c r="C569" s="14" t="s">
        <v>245</v>
      </c>
      <c r="D569" s="35"/>
      <c r="E569" s="35"/>
      <c r="F569" s="49"/>
      <c r="G569" s="15"/>
      <c r="H569" s="102"/>
      <c r="I569" s="104" t="s">
        <v>245</v>
      </c>
      <c r="K569" s="411">
        <f t="shared" si="11"/>
        <v>204</v>
      </c>
    </row>
    <row r="570" spans="3:11" ht="22.5">
      <c r="C570" s="77" t="s">
        <v>245</v>
      </c>
      <c r="D570" s="5406" t="s">
        <v>60</v>
      </c>
      <c r="E570" s="5406"/>
      <c r="F570" s="5407"/>
      <c r="G570" s="91"/>
      <c r="H570" s="103" t="s">
        <v>301</v>
      </c>
      <c r="I570" s="941" t="s">
        <v>3105</v>
      </c>
      <c r="K570" s="411">
        <f t="shared" si="11"/>
        <v>199</v>
      </c>
    </row>
    <row r="571" spans="3:11" ht="22.5">
      <c r="C571" s="5408" t="s">
        <v>305</v>
      </c>
      <c r="D571" s="5409"/>
      <c r="E571" s="5409"/>
      <c r="F571" s="5410"/>
      <c r="G571" s="78"/>
      <c r="H571" s="5411" t="s">
        <v>3033</v>
      </c>
      <c r="I571" s="5412"/>
      <c r="K571" s="411">
        <f t="shared" si="11"/>
        <v>200</v>
      </c>
    </row>
    <row r="572" spans="3:11" ht="22.5">
      <c r="C572" s="5408" t="s">
        <v>306</v>
      </c>
      <c r="D572" s="5409"/>
      <c r="E572" s="5409"/>
      <c r="F572" s="5410"/>
      <c r="G572" s="78"/>
      <c r="H572" s="92"/>
      <c r="I572" s="93"/>
      <c r="K572" s="411">
        <f t="shared" si="11"/>
        <v>201</v>
      </c>
    </row>
    <row r="573" spans="3:11" ht="15.75">
      <c r="C573" s="1"/>
      <c r="D573" s="27"/>
      <c r="E573" s="27"/>
      <c r="F573" s="45"/>
      <c r="G573" s="2"/>
      <c r="H573" s="94"/>
      <c r="I573" s="95"/>
      <c r="K573" s="411">
        <f t="shared" si="11"/>
        <v>202</v>
      </c>
    </row>
    <row r="574" spans="3:11" ht="15.75">
      <c r="C574" s="3"/>
      <c r="D574" s="5413" t="s">
        <v>61</v>
      </c>
      <c r="E574" s="5414"/>
      <c r="F574" s="5414"/>
      <c r="G574" s="5414"/>
      <c r="H574" s="5414"/>
      <c r="I574" s="5415"/>
      <c r="K574" s="411">
        <f t="shared" si="11"/>
        <v>203</v>
      </c>
    </row>
    <row r="575" spans="3:11" ht="15.75">
      <c r="C575" s="4" t="s">
        <v>62</v>
      </c>
      <c r="D575" s="5416" t="s">
        <v>63</v>
      </c>
      <c r="E575" s="5417"/>
      <c r="F575" s="46" t="s">
        <v>302</v>
      </c>
      <c r="G575" s="5420" t="s">
        <v>66</v>
      </c>
      <c r="H575" s="5421"/>
      <c r="I575" s="5422"/>
      <c r="K575" s="411">
        <f t="shared" si="11"/>
        <v>204</v>
      </c>
    </row>
    <row r="576" spans="3:11" ht="15.75">
      <c r="C576" s="5" t="s">
        <v>67</v>
      </c>
      <c r="D576" s="5418"/>
      <c r="E576" s="5419"/>
      <c r="F576" s="47" t="s">
        <v>0</v>
      </c>
      <c r="G576" s="5423" t="s">
        <v>68</v>
      </c>
      <c r="H576" s="5424"/>
      <c r="I576" s="80" t="s">
        <v>69</v>
      </c>
      <c r="K576" s="411">
        <f t="shared" si="11"/>
        <v>205</v>
      </c>
    </row>
    <row r="577" spans="3:11" ht="15.75">
      <c r="C577" s="6"/>
      <c r="D577" s="28"/>
      <c r="E577" s="29"/>
      <c r="F577" s="48"/>
      <c r="G577" s="7" t="s">
        <v>65</v>
      </c>
      <c r="H577" s="79"/>
      <c r="I577" s="80"/>
      <c r="K577" s="411">
        <f t="shared" si="11"/>
        <v>200</v>
      </c>
    </row>
    <row r="578" spans="3:11" ht="15.75">
      <c r="C578" s="6"/>
      <c r="D578" s="1474" t="str">
        <f>VLOOKUP(F578,[19]Accounts!B:C,2,FALSE)</f>
        <v>Other Supplies Inventory</v>
      </c>
      <c r="E578" s="1475"/>
      <c r="F578" s="1476">
        <v>10404990</v>
      </c>
      <c r="G578" s="1477"/>
      <c r="H578" s="1478"/>
      <c r="I578" s="1479"/>
      <c r="J578" s="1480"/>
      <c r="K578" s="411">
        <f t="shared" si="11"/>
        <v>201</v>
      </c>
    </row>
    <row r="579" spans="3:11" ht="15.75">
      <c r="C579" s="6"/>
      <c r="D579" s="1474"/>
      <c r="E579" s="1481" t="str">
        <f>VLOOKUP(F579,[19]Accounts!B:C,2,FALSE)</f>
        <v>Subsidy from Central Office</v>
      </c>
      <c r="F579" s="1476">
        <v>40301060</v>
      </c>
      <c r="G579" s="1477"/>
      <c r="H579" s="1478"/>
      <c r="I579" s="1479"/>
      <c r="J579" s="1480"/>
      <c r="K579" s="411">
        <f t="shared" si="11"/>
        <v>202</v>
      </c>
    </row>
    <row r="580" spans="3:11" ht="15.75">
      <c r="C580" s="368"/>
      <c r="D580" s="1474"/>
      <c r="E580" s="1475"/>
      <c r="F580" s="1476"/>
      <c r="G580" s="1477"/>
      <c r="H580" s="1478"/>
      <c r="I580" s="1479"/>
      <c r="J580" s="1480"/>
      <c r="K580" s="411">
        <f t="shared" si="11"/>
        <v>203</v>
      </c>
    </row>
    <row r="581" spans="3:11" ht="15.75">
      <c r="C581" s="6"/>
      <c r="D581" s="1474"/>
      <c r="E581" s="1482"/>
      <c r="F581" s="1035"/>
      <c r="G581" s="1477"/>
      <c r="H581" s="1478"/>
      <c r="I581" s="1479"/>
      <c r="J581" s="1480"/>
      <c r="K581" s="411">
        <f t="shared" si="11"/>
        <v>204</v>
      </c>
    </row>
    <row r="582" spans="3:11" ht="15.75">
      <c r="C582" s="6"/>
      <c r="D582" s="1474"/>
      <c r="E582" s="1474" t="s">
        <v>3129</v>
      </c>
      <c r="F582" s="1035"/>
      <c r="G582" s="1477"/>
      <c r="H582" s="1478"/>
      <c r="I582" s="1479"/>
      <c r="J582" s="1480"/>
      <c r="K582" s="411">
        <f t="shared" si="11"/>
        <v>205</v>
      </c>
    </row>
    <row r="583" spans="3:11" ht="15.75">
      <c r="C583" s="6"/>
      <c r="D583" s="1474"/>
      <c r="E583" s="1486" t="s">
        <v>3130</v>
      </c>
      <c r="F583" s="1035"/>
      <c r="G583" s="1477"/>
      <c r="H583" s="1478"/>
      <c r="I583" s="1479"/>
      <c r="J583" s="1480"/>
      <c r="K583" s="411">
        <f t="shared" si="11"/>
        <v>206</v>
      </c>
    </row>
    <row r="584" spans="3:11" ht="15.75">
      <c r="C584" s="6"/>
      <c r="D584" s="1474"/>
      <c r="E584" s="1484"/>
      <c r="F584" s="1035"/>
      <c r="G584" s="1477"/>
      <c r="H584" s="1478"/>
      <c r="I584" s="1479"/>
      <c r="J584" s="1480"/>
      <c r="K584" s="411">
        <f t="shared" si="11"/>
        <v>201</v>
      </c>
    </row>
    <row r="585" spans="3:11" ht="15.75">
      <c r="C585" s="6"/>
      <c r="D585" s="1474"/>
      <c r="E585" s="1484" t="s">
        <v>66</v>
      </c>
      <c r="F585" s="1035">
        <v>424800</v>
      </c>
      <c r="G585" s="1477"/>
      <c r="H585" s="1478"/>
      <c r="I585" s="1479"/>
      <c r="J585" s="1480"/>
      <c r="K585" s="411">
        <f t="shared" si="11"/>
        <v>202</v>
      </c>
    </row>
    <row r="586" spans="3:11" ht="15.75">
      <c r="C586" s="6"/>
      <c r="D586" s="1474"/>
      <c r="E586" s="1483"/>
      <c r="F586" s="1035"/>
      <c r="G586" s="1477"/>
      <c r="H586" s="1478"/>
      <c r="I586" s="1479"/>
      <c r="J586" s="1480"/>
      <c r="K586" s="411">
        <f t="shared" si="11"/>
        <v>203</v>
      </c>
    </row>
    <row r="587" spans="3:11" ht="15.75">
      <c r="C587" s="6"/>
      <c r="D587" s="393"/>
      <c r="E587" s="274"/>
      <c r="F587" s="942"/>
      <c r="G587" s="7"/>
      <c r="H587" s="79"/>
      <c r="I587" s="80"/>
      <c r="K587" s="411">
        <f t="shared" si="11"/>
        <v>204</v>
      </c>
    </row>
    <row r="588" spans="3:11" ht="15.75">
      <c r="C588" s="6"/>
      <c r="D588" s="393"/>
      <c r="E588" s="274"/>
      <c r="F588" s="1058"/>
      <c r="G588" s="7"/>
      <c r="H588" s="79"/>
      <c r="I588" s="80"/>
      <c r="K588" s="411">
        <f t="shared" si="11"/>
        <v>205</v>
      </c>
    </row>
    <row r="589" spans="3:11" ht="16.5" thickBot="1">
      <c r="C589" s="6"/>
      <c r="D589" s="393"/>
      <c r="E589" s="1575"/>
      <c r="F589" s="943">
        <f>SUM(F581:F588)</f>
        <v>424800</v>
      </c>
      <c r="G589" s="7"/>
      <c r="H589" s="311"/>
      <c r="I589" s="260"/>
      <c r="K589" s="411">
        <f t="shared" si="11"/>
        <v>206</v>
      </c>
    </row>
    <row r="590" spans="3:11" ht="15.75">
      <c r="C590" s="6"/>
      <c r="D590" s="393"/>
      <c r="E590" s="1575"/>
      <c r="F590" s="944"/>
      <c r="G590" s="7"/>
      <c r="H590" s="79"/>
      <c r="I590" s="80"/>
      <c r="K590" s="411">
        <f t="shared" si="11"/>
        <v>207</v>
      </c>
    </row>
    <row r="591" spans="3:11" ht="16.5" thickBot="1">
      <c r="C591" s="6"/>
      <c r="D591" s="1110"/>
      <c r="E591" s="1573"/>
      <c r="F591" s="945">
        <f>F589</f>
        <v>424800</v>
      </c>
      <c r="G591" s="8"/>
      <c r="H591" s="79"/>
      <c r="I591" s="80"/>
      <c r="K591" s="411">
        <f t="shared" si="11"/>
        <v>202</v>
      </c>
    </row>
    <row r="592" spans="3:11" ht="16.5" thickTop="1">
      <c r="C592" s="6"/>
      <c r="D592" s="417"/>
      <c r="E592" s="1573"/>
      <c r="F592" s="418"/>
      <c r="G592" s="8"/>
      <c r="H592" s="96"/>
      <c r="I592" s="97"/>
      <c r="K592" s="411">
        <f t="shared" si="11"/>
        <v>203</v>
      </c>
    </row>
    <row r="593" spans="3:11" ht="16.5" thickBot="1">
      <c r="C593" s="9"/>
      <c r="D593" s="266"/>
      <c r="E593" s="267"/>
      <c r="F593" s="98" t="s">
        <v>70</v>
      </c>
      <c r="G593" s="10"/>
      <c r="H593" s="99">
        <f>SUM(H577:H592)</f>
        <v>0</v>
      </c>
      <c r="I593" s="100">
        <f>SUM(I577:I592)</f>
        <v>0</v>
      </c>
      <c r="K593" s="411">
        <f t="shared" si="11"/>
        <v>204</v>
      </c>
    </row>
    <row r="594" spans="3:11" ht="16.5" thickTop="1">
      <c r="C594" s="9"/>
      <c r="D594" s="268"/>
      <c r="E594" s="33"/>
      <c r="F594" s="265"/>
      <c r="G594" s="11"/>
      <c r="H594" s="101"/>
      <c r="I594" s="261">
        <f>H593-I593</f>
        <v>0</v>
      </c>
      <c r="K594" s="411">
        <f t="shared" si="11"/>
        <v>205</v>
      </c>
    </row>
    <row r="595" spans="3:11" ht="15.75">
      <c r="C595" s="5435" t="s">
        <v>71</v>
      </c>
      <c r="D595" s="5384"/>
      <c r="E595" s="34"/>
      <c r="F595" s="5436" t="s">
        <v>275</v>
      </c>
      <c r="G595" s="5437"/>
      <c r="H595" s="5438"/>
      <c r="I595" s="5439"/>
      <c r="K595" s="411">
        <f t="shared" si="11"/>
        <v>206</v>
      </c>
    </row>
    <row r="596" spans="3:11" ht="15.75">
      <c r="C596" s="310"/>
      <c r="D596" s="81"/>
      <c r="E596" s="82"/>
      <c r="F596" s="1570"/>
      <c r="G596" s="13"/>
      <c r="H596" s="102"/>
      <c r="I596" s="93"/>
      <c r="K596" s="411">
        <f t="shared" si="11"/>
        <v>207</v>
      </c>
    </row>
    <row r="597" spans="3:11" ht="15.75">
      <c r="C597" s="5429" t="s">
        <v>3005</v>
      </c>
      <c r="D597" s="5430"/>
      <c r="E597" s="5431"/>
      <c r="F597" s="6006" t="s">
        <v>191</v>
      </c>
      <c r="G597" s="5587"/>
      <c r="H597" s="5587"/>
      <c r="I597" s="6031"/>
      <c r="K597" s="411">
        <f t="shared" si="11"/>
        <v>208</v>
      </c>
    </row>
    <row r="598" spans="3:11">
      <c r="C598" s="5429" t="s">
        <v>3097</v>
      </c>
      <c r="D598" s="5430"/>
      <c r="E598" s="5431"/>
      <c r="F598" s="5432" t="s">
        <v>303</v>
      </c>
      <c r="G598" s="5433"/>
      <c r="H598" s="5433"/>
      <c r="I598" s="5434"/>
      <c r="K598" s="411">
        <f t="shared" si="11"/>
        <v>203</v>
      </c>
    </row>
    <row r="599" spans="3:11" ht="15.75">
      <c r="C599" s="14" t="s">
        <v>245</v>
      </c>
      <c r="D599" s="35"/>
      <c r="E599" s="35"/>
      <c r="F599" s="49"/>
      <c r="G599" s="15"/>
      <c r="H599" s="102"/>
      <c r="I599" s="104" t="s">
        <v>245</v>
      </c>
      <c r="K599" s="411">
        <f t="shared" si="11"/>
        <v>204</v>
      </c>
    </row>
    <row r="600" spans="3:11" ht="22.5">
      <c r="C600" s="77" t="s">
        <v>245</v>
      </c>
      <c r="D600" s="5406" t="s">
        <v>60</v>
      </c>
      <c r="E600" s="5406"/>
      <c r="F600" s="5407"/>
      <c r="G600" s="91"/>
      <c r="H600" s="103" t="s">
        <v>301</v>
      </c>
      <c r="I600" s="941" t="s">
        <v>3106</v>
      </c>
      <c r="K600" s="411">
        <f t="shared" ref="K600:K663" si="12">K593+1</f>
        <v>205</v>
      </c>
    </row>
    <row r="601" spans="3:11" ht="22.5">
      <c r="C601" s="5408" t="s">
        <v>305</v>
      </c>
      <c r="D601" s="5409"/>
      <c r="E601" s="5409"/>
      <c r="F601" s="5410"/>
      <c r="G601" s="78"/>
      <c r="H601" s="5411" t="s">
        <v>3033</v>
      </c>
      <c r="I601" s="5412"/>
      <c r="K601" s="411">
        <f t="shared" si="12"/>
        <v>206</v>
      </c>
    </row>
    <row r="602" spans="3:11" ht="22.5">
      <c r="C602" s="5408" t="s">
        <v>306</v>
      </c>
      <c r="D602" s="5409"/>
      <c r="E602" s="5409"/>
      <c r="F602" s="5410"/>
      <c r="G602" s="78"/>
      <c r="H602" s="92"/>
      <c r="I602" s="93"/>
      <c r="K602" s="411">
        <f t="shared" si="12"/>
        <v>207</v>
      </c>
    </row>
    <row r="603" spans="3:11" ht="15.75">
      <c r="C603" s="1"/>
      <c r="D603" s="27"/>
      <c r="E603" s="27"/>
      <c r="F603" s="45"/>
      <c r="G603" s="2"/>
      <c r="H603" s="94"/>
      <c r="I603" s="95"/>
      <c r="K603" s="411">
        <f t="shared" si="12"/>
        <v>208</v>
      </c>
    </row>
    <row r="604" spans="3:11" ht="15.75">
      <c r="C604" s="3"/>
      <c r="D604" s="5413" t="s">
        <v>61</v>
      </c>
      <c r="E604" s="5414"/>
      <c r="F604" s="5414"/>
      <c r="G604" s="5414"/>
      <c r="H604" s="5414"/>
      <c r="I604" s="5415"/>
      <c r="K604" s="411">
        <f t="shared" si="12"/>
        <v>209</v>
      </c>
    </row>
    <row r="605" spans="3:11" ht="15.75">
      <c r="C605" s="4" t="s">
        <v>62</v>
      </c>
      <c r="D605" s="5416" t="s">
        <v>63</v>
      </c>
      <c r="E605" s="5417"/>
      <c r="F605" s="46" t="s">
        <v>302</v>
      </c>
      <c r="G605" s="5420" t="s">
        <v>66</v>
      </c>
      <c r="H605" s="5421"/>
      <c r="I605" s="5422"/>
      <c r="K605" s="411">
        <f t="shared" si="12"/>
        <v>204</v>
      </c>
    </row>
    <row r="606" spans="3:11" ht="15.75">
      <c r="C606" s="5" t="s">
        <v>67</v>
      </c>
      <c r="D606" s="5418"/>
      <c r="E606" s="5419"/>
      <c r="F606" s="47" t="s">
        <v>0</v>
      </c>
      <c r="G606" s="5423" t="s">
        <v>68</v>
      </c>
      <c r="H606" s="5424"/>
      <c r="I606" s="80" t="s">
        <v>69</v>
      </c>
      <c r="K606" s="411">
        <f t="shared" si="12"/>
        <v>205</v>
      </c>
    </row>
    <row r="607" spans="3:11" ht="15.75">
      <c r="C607" s="6"/>
      <c r="D607" s="28"/>
      <c r="E607" s="29"/>
      <c r="F607" s="48"/>
      <c r="G607" s="7" t="s">
        <v>65</v>
      </c>
      <c r="H607" s="79"/>
      <c r="I607" s="80"/>
      <c r="K607" s="411">
        <f t="shared" si="12"/>
        <v>206</v>
      </c>
    </row>
    <row r="608" spans="3:11" ht="15.75">
      <c r="C608" s="6"/>
      <c r="D608" s="393" t="str">
        <f>VLOOKUP(F608,[19]Accounts!B:C,2,FALSE)</f>
        <v>Information and Communication Technology Equipment</v>
      </c>
      <c r="E608" s="29"/>
      <c r="F608" s="48">
        <v>10605030</v>
      </c>
      <c r="G608" s="7"/>
      <c r="H608" s="79"/>
      <c r="I608" s="80"/>
      <c r="K608" s="411">
        <f t="shared" si="12"/>
        <v>207</v>
      </c>
    </row>
    <row r="609" spans="3:11" ht="15.75">
      <c r="C609" s="6"/>
      <c r="D609" s="393"/>
      <c r="E609" s="1575" t="str">
        <f>VLOOKUP(F609,[19]Accounts!B:C,2,FALSE)</f>
        <v>Subsidy from Central Office</v>
      </c>
      <c r="F609" s="48">
        <v>40301060</v>
      </c>
      <c r="G609" s="7"/>
      <c r="H609" s="79"/>
      <c r="I609" s="80"/>
      <c r="K609" s="411">
        <f t="shared" si="12"/>
        <v>208</v>
      </c>
    </row>
    <row r="610" spans="3:11" ht="15.75">
      <c r="C610" s="368"/>
      <c r="D610" s="393"/>
      <c r="E610" s="29"/>
      <c r="F610" s="48"/>
      <c r="G610" s="7"/>
      <c r="H610" s="79"/>
      <c r="I610" s="80"/>
      <c r="K610" s="411">
        <f t="shared" si="12"/>
        <v>209</v>
      </c>
    </row>
    <row r="611" spans="3:11" ht="15.75">
      <c r="C611" s="6"/>
      <c r="D611" s="393"/>
      <c r="E611" s="416"/>
      <c r="F611" s="942"/>
      <c r="G611" s="7"/>
      <c r="H611" s="79"/>
      <c r="I611" s="80"/>
      <c r="K611" s="411">
        <f t="shared" si="12"/>
        <v>210</v>
      </c>
    </row>
    <row r="612" spans="3:11" ht="15.75">
      <c r="C612" s="6"/>
      <c r="D612" s="393"/>
      <c r="E612" s="1055" t="s">
        <v>3101</v>
      </c>
      <c r="F612" s="942"/>
      <c r="G612" s="7"/>
      <c r="H612" s="79"/>
      <c r="I612" s="80"/>
      <c r="K612" s="411">
        <f t="shared" si="12"/>
        <v>205</v>
      </c>
    </row>
    <row r="613" spans="3:11" ht="15.75">
      <c r="C613" s="6"/>
      <c r="D613" s="393"/>
      <c r="E613" s="274" t="s">
        <v>3128</v>
      </c>
      <c r="F613" s="942">
        <v>565000</v>
      </c>
      <c r="G613" s="7"/>
      <c r="H613" s="79"/>
      <c r="I613" s="80"/>
      <c r="K613" s="411">
        <f t="shared" si="12"/>
        <v>206</v>
      </c>
    </row>
    <row r="614" spans="3:11" ht="15.75">
      <c r="C614" s="6"/>
      <c r="D614" s="393"/>
      <c r="E614" s="274"/>
      <c r="F614" s="942"/>
      <c r="G614" s="7"/>
      <c r="H614" s="79"/>
      <c r="I614" s="80"/>
      <c r="K614" s="411">
        <f t="shared" si="12"/>
        <v>207</v>
      </c>
    </row>
    <row r="615" spans="3:11" ht="15.75">
      <c r="C615" s="6"/>
      <c r="D615" s="393"/>
      <c r="E615" s="274" t="s">
        <v>3102</v>
      </c>
      <c r="F615" s="942">
        <v>500234</v>
      </c>
      <c r="G615" s="7"/>
      <c r="H615" s="79"/>
      <c r="I615" s="80"/>
      <c r="K615" s="411">
        <f t="shared" si="12"/>
        <v>208</v>
      </c>
    </row>
    <row r="616" spans="3:11" ht="15.75">
      <c r="C616" s="6"/>
      <c r="D616" s="393"/>
      <c r="E616" s="390"/>
      <c r="F616" s="942"/>
      <c r="G616" s="7"/>
      <c r="H616" s="79"/>
      <c r="I616" s="80"/>
      <c r="K616" s="411">
        <f t="shared" si="12"/>
        <v>209</v>
      </c>
    </row>
    <row r="617" spans="3:11" ht="15.75">
      <c r="C617" s="6"/>
      <c r="D617" s="393"/>
      <c r="E617" s="274"/>
      <c r="F617" s="942"/>
      <c r="G617" s="7"/>
      <c r="H617" s="79"/>
      <c r="I617" s="80"/>
      <c r="K617" s="411">
        <f t="shared" si="12"/>
        <v>210</v>
      </c>
    </row>
    <row r="618" spans="3:11" ht="15.75">
      <c r="C618" s="6"/>
      <c r="D618" s="393"/>
      <c r="E618" s="274"/>
      <c r="F618" s="1058"/>
      <c r="G618" s="7"/>
      <c r="H618" s="79"/>
      <c r="I618" s="80"/>
      <c r="K618" s="411">
        <f t="shared" si="12"/>
        <v>211</v>
      </c>
    </row>
    <row r="619" spans="3:11" ht="16.5" thickBot="1">
      <c r="C619" s="6"/>
      <c r="D619" s="393"/>
      <c r="E619" s="1575"/>
      <c r="F619" s="943">
        <f>SUM(F611:F618)</f>
        <v>1065234</v>
      </c>
      <c r="G619" s="7"/>
      <c r="H619" s="311"/>
      <c r="I619" s="260"/>
      <c r="K619" s="411">
        <f t="shared" si="12"/>
        <v>206</v>
      </c>
    </row>
    <row r="620" spans="3:11" ht="15.75">
      <c r="C620" s="6"/>
      <c r="D620" s="393"/>
      <c r="E620" s="1575"/>
      <c r="F620" s="944"/>
      <c r="G620" s="7"/>
      <c r="H620" s="79"/>
      <c r="I620" s="80"/>
      <c r="K620" s="411">
        <f t="shared" si="12"/>
        <v>207</v>
      </c>
    </row>
    <row r="621" spans="3:11" ht="16.5" thickBot="1">
      <c r="C621" s="6"/>
      <c r="D621" s="1110"/>
      <c r="E621" s="1573"/>
      <c r="F621" s="945">
        <f>F619</f>
        <v>1065234</v>
      </c>
      <c r="G621" s="8"/>
      <c r="H621" s="79"/>
      <c r="I621" s="80"/>
      <c r="K621" s="411">
        <f t="shared" si="12"/>
        <v>208</v>
      </c>
    </row>
    <row r="622" spans="3:11" ht="16.5" thickTop="1">
      <c r="C622" s="6"/>
      <c r="D622" s="417"/>
      <c r="E622" s="1573"/>
      <c r="F622" s="418"/>
      <c r="G622" s="8"/>
      <c r="H622" s="96"/>
      <c r="I622" s="97"/>
      <c r="K622" s="411">
        <f t="shared" si="12"/>
        <v>209</v>
      </c>
    </row>
    <row r="623" spans="3:11" ht="16.5" thickBot="1">
      <c r="C623" s="9"/>
      <c r="D623" s="266"/>
      <c r="E623" s="267"/>
      <c r="F623" s="98" t="s">
        <v>70</v>
      </c>
      <c r="G623" s="10"/>
      <c r="H623" s="99">
        <f>SUM(H607:H622)</f>
        <v>0</v>
      </c>
      <c r="I623" s="100">
        <f>SUM(I607:I622)</f>
        <v>0</v>
      </c>
      <c r="K623" s="411">
        <f t="shared" si="12"/>
        <v>210</v>
      </c>
    </row>
    <row r="624" spans="3:11" ht="16.5" thickTop="1">
      <c r="C624" s="9"/>
      <c r="D624" s="268"/>
      <c r="E624" s="33"/>
      <c r="F624" s="265"/>
      <c r="G624" s="11"/>
      <c r="H624" s="101"/>
      <c r="I624" s="261">
        <f>H623-I623</f>
        <v>0</v>
      </c>
      <c r="K624" s="411">
        <f t="shared" si="12"/>
        <v>211</v>
      </c>
    </row>
    <row r="625" spans="1:13" ht="15.75">
      <c r="C625" s="5435" t="s">
        <v>71</v>
      </c>
      <c r="D625" s="5384"/>
      <c r="E625" s="34"/>
      <c r="F625" s="5436" t="s">
        <v>275</v>
      </c>
      <c r="G625" s="5437"/>
      <c r="H625" s="5438"/>
      <c r="I625" s="5439"/>
      <c r="K625" s="411">
        <f t="shared" si="12"/>
        <v>212</v>
      </c>
    </row>
    <row r="626" spans="1:13" ht="15.75">
      <c r="C626" s="310"/>
      <c r="D626" s="81"/>
      <c r="E626" s="82"/>
      <c r="F626" s="1570"/>
      <c r="G626" s="13"/>
      <c r="H626" s="102"/>
      <c r="I626" s="93"/>
      <c r="K626" s="411">
        <f t="shared" si="12"/>
        <v>207</v>
      </c>
    </row>
    <row r="627" spans="1:13" ht="15.75">
      <c r="C627" s="5429" t="s">
        <v>3005</v>
      </c>
      <c r="D627" s="5430"/>
      <c r="E627" s="5431"/>
      <c r="F627" s="6006" t="s">
        <v>191</v>
      </c>
      <c r="G627" s="5587"/>
      <c r="H627" s="5587"/>
      <c r="I627" s="6031"/>
      <c r="K627" s="411">
        <f t="shared" si="12"/>
        <v>208</v>
      </c>
    </row>
    <row r="628" spans="1:13">
      <c r="C628" s="5429" t="s">
        <v>3097</v>
      </c>
      <c r="D628" s="5430"/>
      <c r="E628" s="5431"/>
      <c r="F628" s="5432" t="s">
        <v>303</v>
      </c>
      <c r="G628" s="5433"/>
      <c r="H628" s="5433"/>
      <c r="I628" s="5434"/>
      <c r="K628" s="411">
        <f t="shared" si="12"/>
        <v>209</v>
      </c>
    </row>
    <row r="629" spans="1:13" ht="15.75">
      <c r="C629" s="14" t="s">
        <v>245</v>
      </c>
      <c r="D629" s="35"/>
      <c r="E629" s="35"/>
      <c r="F629" s="49"/>
      <c r="G629" s="15"/>
      <c r="H629" s="102"/>
      <c r="I629" s="104" t="s">
        <v>245</v>
      </c>
      <c r="K629" s="411">
        <f t="shared" si="12"/>
        <v>210</v>
      </c>
    </row>
    <row r="630" spans="1:13" ht="22.5">
      <c r="C630" s="77" t="s">
        <v>245</v>
      </c>
      <c r="D630" s="5406" t="s">
        <v>60</v>
      </c>
      <c r="E630" s="5406"/>
      <c r="F630" s="5407"/>
      <c r="G630" s="91"/>
      <c r="H630" s="103" t="s">
        <v>301</v>
      </c>
      <c r="I630" s="941" t="s">
        <v>3107</v>
      </c>
      <c r="K630" s="411">
        <f t="shared" si="12"/>
        <v>211</v>
      </c>
    </row>
    <row r="631" spans="1:13" ht="22.5">
      <c r="C631" s="5408" t="s">
        <v>305</v>
      </c>
      <c r="D631" s="5409"/>
      <c r="E631" s="5409"/>
      <c r="F631" s="5410"/>
      <c r="G631" s="78"/>
      <c r="H631" s="5411" t="s">
        <v>3033</v>
      </c>
      <c r="I631" s="5412"/>
      <c r="K631" s="411">
        <f t="shared" si="12"/>
        <v>212</v>
      </c>
    </row>
    <row r="632" spans="1:13" ht="22.5">
      <c r="C632" s="5408" t="s">
        <v>306</v>
      </c>
      <c r="D632" s="5409"/>
      <c r="E632" s="5409"/>
      <c r="F632" s="5410"/>
      <c r="G632" s="78"/>
      <c r="H632" s="92"/>
      <c r="I632" s="93"/>
      <c r="K632" s="411">
        <f t="shared" si="12"/>
        <v>213</v>
      </c>
    </row>
    <row r="633" spans="1:13" ht="15.75">
      <c r="C633" s="1"/>
      <c r="D633" s="27"/>
      <c r="E633" s="27"/>
      <c r="F633" s="45"/>
      <c r="G633" s="2"/>
      <c r="H633" s="94"/>
      <c r="I633" s="95"/>
      <c r="K633" s="411">
        <f t="shared" si="12"/>
        <v>208</v>
      </c>
    </row>
    <row r="634" spans="1:13" ht="15.75">
      <c r="C634" s="3"/>
      <c r="D634" s="5413" t="s">
        <v>61</v>
      </c>
      <c r="E634" s="5414"/>
      <c r="F634" s="5414"/>
      <c r="G634" s="5414"/>
      <c r="H634" s="5414"/>
      <c r="I634" s="5415"/>
      <c r="K634" s="411">
        <f t="shared" si="12"/>
        <v>209</v>
      </c>
    </row>
    <row r="635" spans="1:13" ht="15.75">
      <c r="C635" s="4" t="s">
        <v>62</v>
      </c>
      <c r="D635" s="5416" t="s">
        <v>63</v>
      </c>
      <c r="E635" s="5417"/>
      <c r="F635" s="46" t="s">
        <v>302</v>
      </c>
      <c r="G635" s="5420" t="s">
        <v>66</v>
      </c>
      <c r="H635" s="5421"/>
      <c r="I635" s="5422"/>
      <c r="K635" s="411">
        <f t="shared" si="12"/>
        <v>210</v>
      </c>
    </row>
    <row r="636" spans="1:13" ht="15.75">
      <c r="C636" s="5" t="s">
        <v>67</v>
      </c>
      <c r="D636" s="5418"/>
      <c r="E636" s="5419"/>
      <c r="F636" s="47" t="s">
        <v>0</v>
      </c>
      <c r="G636" s="5423" t="s">
        <v>68</v>
      </c>
      <c r="H636" s="5424"/>
      <c r="I636" s="80" t="s">
        <v>69</v>
      </c>
      <c r="K636" s="411">
        <f t="shared" si="12"/>
        <v>211</v>
      </c>
    </row>
    <row r="637" spans="1:13" ht="15.75">
      <c r="C637" s="6"/>
      <c r="D637" s="28"/>
      <c r="E637" s="29"/>
      <c r="F637" s="48"/>
      <c r="G637" s="7" t="s">
        <v>65</v>
      </c>
      <c r="H637" s="79"/>
      <c r="I637" s="80"/>
      <c r="K637" s="411">
        <f t="shared" si="12"/>
        <v>212</v>
      </c>
    </row>
    <row r="638" spans="1:13" s="16" customFormat="1" ht="15.75">
      <c r="A638" s="1462"/>
      <c r="B638" s="1463"/>
      <c r="C638" s="6"/>
      <c r="D638" s="393" t="str">
        <f>VLOOKUP(F638,[19]Accounts!B:C,2,FALSE)</f>
        <v>Accumulated Surplus (Deficit)</v>
      </c>
      <c r="E638" s="29"/>
      <c r="F638" s="48">
        <v>30101010</v>
      </c>
      <c r="G638" s="7"/>
      <c r="H638" s="79"/>
      <c r="I638" s="80"/>
      <c r="K638" s="411">
        <f t="shared" si="12"/>
        <v>213</v>
      </c>
      <c r="L638" s="1464"/>
      <c r="M638" s="1465"/>
    </row>
    <row r="639" spans="1:13" s="16" customFormat="1" ht="15.75">
      <c r="A639" s="1462"/>
      <c r="B639" s="1463"/>
      <c r="C639" s="6"/>
      <c r="D639" s="393"/>
      <c r="E639" s="1575" t="str">
        <f>VLOOKUP(F639,[19]Accounts!B:C,2,FALSE)</f>
        <v>Accumulated Depreciation-Technical and Scientific Equipment</v>
      </c>
      <c r="F639" s="48">
        <v>10605141</v>
      </c>
      <c r="G639" s="7"/>
      <c r="H639" s="79"/>
      <c r="I639" s="80"/>
      <c r="K639" s="411">
        <f t="shared" si="12"/>
        <v>214</v>
      </c>
      <c r="L639" s="1464"/>
      <c r="M639" s="1465"/>
    </row>
    <row r="640" spans="1:13" ht="15.75">
      <c r="C640" s="368"/>
      <c r="D640" s="393"/>
      <c r="E640" s="1060"/>
      <c r="F640" s="699"/>
      <c r="G640" s="89"/>
      <c r="H640" s="79"/>
      <c r="I640" s="80"/>
      <c r="K640" s="411">
        <f t="shared" si="12"/>
        <v>209</v>
      </c>
    </row>
    <row r="641" spans="3:11" ht="15.75">
      <c r="C641" s="6"/>
      <c r="D641" s="393"/>
      <c r="E641" s="416"/>
      <c r="F641" s="1053"/>
      <c r="G641" s="89"/>
      <c r="H641" s="79"/>
      <c r="I641" s="80"/>
      <c r="K641" s="411">
        <f t="shared" si="12"/>
        <v>210</v>
      </c>
    </row>
    <row r="642" spans="3:11" ht="15.75">
      <c r="C642" s="6"/>
      <c r="D642" s="393"/>
      <c r="E642" s="1055" t="s">
        <v>3088</v>
      </c>
      <c r="F642" s="1314"/>
      <c r="G642" s="89"/>
      <c r="H642" s="79"/>
      <c r="I642" s="80"/>
      <c r="K642" s="411">
        <f t="shared" si="12"/>
        <v>211</v>
      </c>
    </row>
    <row r="643" spans="3:11" ht="15.75">
      <c r="C643" s="6"/>
      <c r="D643" s="393"/>
      <c r="E643" s="274"/>
      <c r="F643" s="1053"/>
      <c r="G643" s="89"/>
      <c r="H643" s="79"/>
      <c r="I643" s="80"/>
      <c r="K643" s="411">
        <f t="shared" si="12"/>
        <v>212</v>
      </c>
    </row>
    <row r="644" spans="3:11" ht="15.75">
      <c r="C644" s="6"/>
      <c r="D644" s="393"/>
      <c r="E644" s="1576"/>
      <c r="F644" s="1315"/>
      <c r="G644" s="89"/>
      <c r="H644" s="311"/>
      <c r="I644" s="260"/>
      <c r="K644" s="411">
        <f t="shared" si="12"/>
        <v>213</v>
      </c>
    </row>
    <row r="645" spans="3:11" ht="15.75">
      <c r="C645" s="6"/>
      <c r="D645" s="393"/>
      <c r="E645" s="1576"/>
      <c r="F645" s="1053"/>
      <c r="G645" s="89"/>
      <c r="H645" s="79"/>
      <c r="I645" s="80"/>
      <c r="K645" s="411">
        <f t="shared" si="12"/>
        <v>214</v>
      </c>
    </row>
    <row r="646" spans="3:11" ht="15.75">
      <c r="C646" s="6"/>
      <c r="D646" s="1110"/>
      <c r="E646" s="1572"/>
      <c r="F646" s="1315"/>
      <c r="G646" s="8"/>
      <c r="H646" s="79"/>
      <c r="I646" s="80"/>
      <c r="K646" s="411">
        <f t="shared" si="12"/>
        <v>215</v>
      </c>
    </row>
    <row r="647" spans="3:11" ht="15.75">
      <c r="C647" s="6"/>
      <c r="D647" s="417"/>
      <c r="E647" s="1572"/>
      <c r="F647" s="1053"/>
      <c r="G647" s="8"/>
      <c r="H647" s="96"/>
      <c r="I647" s="97"/>
      <c r="K647" s="411">
        <f t="shared" si="12"/>
        <v>210</v>
      </c>
    </row>
    <row r="648" spans="3:11" ht="16.5" thickBot="1">
      <c r="C648" s="9"/>
      <c r="D648" s="266"/>
      <c r="E648" s="267"/>
      <c r="F648" s="1046" t="s">
        <v>70</v>
      </c>
      <c r="G648" s="10"/>
      <c r="H648" s="99">
        <f>SUM(H637:H647)</f>
        <v>0</v>
      </c>
      <c r="I648" s="100">
        <f>SUM(I637:I647)</f>
        <v>0</v>
      </c>
      <c r="K648" s="411">
        <f t="shared" si="12"/>
        <v>211</v>
      </c>
    </row>
    <row r="649" spans="3:11" ht="16.5" thickTop="1">
      <c r="C649" s="9"/>
      <c r="D649" s="268"/>
      <c r="E649" s="33"/>
      <c r="F649" s="265"/>
      <c r="G649" s="11"/>
      <c r="H649" s="101"/>
      <c r="I649" s="261">
        <f>H648-I648</f>
        <v>0</v>
      </c>
      <c r="K649" s="411">
        <f t="shared" si="12"/>
        <v>212</v>
      </c>
    </row>
    <row r="650" spans="3:11" ht="15.75">
      <c r="C650" s="5435" t="s">
        <v>71</v>
      </c>
      <c r="D650" s="5384"/>
      <c r="E650" s="34"/>
      <c r="F650" s="5436" t="s">
        <v>275</v>
      </c>
      <c r="G650" s="5437"/>
      <c r="H650" s="5438"/>
      <c r="I650" s="5439"/>
      <c r="K650" s="411">
        <f t="shared" si="12"/>
        <v>213</v>
      </c>
    </row>
    <row r="651" spans="3:11" ht="15.75">
      <c r="C651" s="310"/>
      <c r="D651" s="81"/>
      <c r="E651" s="82"/>
      <c r="F651" s="1570"/>
      <c r="G651" s="13"/>
      <c r="H651" s="102"/>
      <c r="I651" s="93"/>
      <c r="K651" s="411">
        <f t="shared" si="12"/>
        <v>214</v>
      </c>
    </row>
    <row r="652" spans="3:11" ht="15.75">
      <c r="C652" s="5429" t="s">
        <v>3005</v>
      </c>
      <c r="D652" s="5430"/>
      <c r="E652" s="5431"/>
      <c r="F652" s="6006" t="s">
        <v>191</v>
      </c>
      <c r="G652" s="5587"/>
      <c r="H652" s="5587"/>
      <c r="I652" s="6031"/>
      <c r="K652" s="411">
        <f t="shared" si="12"/>
        <v>215</v>
      </c>
    </row>
    <row r="653" spans="3:11">
      <c r="C653" s="5429" t="s">
        <v>3097</v>
      </c>
      <c r="D653" s="5430"/>
      <c r="E653" s="5431"/>
      <c r="F653" s="5432" t="s">
        <v>303</v>
      </c>
      <c r="G653" s="5433"/>
      <c r="H653" s="5433"/>
      <c r="I653" s="5434"/>
      <c r="K653" s="411">
        <f t="shared" si="12"/>
        <v>216</v>
      </c>
    </row>
    <row r="654" spans="3:11" ht="15.75">
      <c r="C654" s="14" t="s">
        <v>245</v>
      </c>
      <c r="D654" s="35"/>
      <c r="E654" s="35"/>
      <c r="F654" s="49"/>
      <c r="G654" s="15"/>
      <c r="H654" s="102"/>
      <c r="I654" s="104" t="s">
        <v>245</v>
      </c>
      <c r="K654" s="411">
        <f t="shared" si="12"/>
        <v>211</v>
      </c>
    </row>
    <row r="655" spans="3:11" ht="22.5">
      <c r="C655" s="1388"/>
      <c r="D655" s="1397"/>
      <c r="E655" s="1410" t="s">
        <v>60</v>
      </c>
      <c r="F655" s="1419"/>
      <c r="G655" s="1426"/>
      <c r="H655" s="103" t="s">
        <v>301</v>
      </c>
      <c r="I655" s="941" t="s">
        <v>3110</v>
      </c>
      <c r="K655" s="411">
        <f t="shared" si="12"/>
        <v>212</v>
      </c>
    </row>
    <row r="656" spans="3:11" ht="22.5">
      <c r="C656" s="1389"/>
      <c r="D656" s="1397"/>
      <c r="E656" s="1411" t="s">
        <v>2538</v>
      </c>
      <c r="F656" s="1420"/>
      <c r="G656" s="1427"/>
      <c r="H656" s="5411" t="s">
        <v>3033</v>
      </c>
      <c r="I656" s="5412"/>
      <c r="K656" s="411">
        <f t="shared" si="12"/>
        <v>213</v>
      </c>
    </row>
    <row r="657" spans="3:11" ht="15.75">
      <c r="C657" s="1389"/>
      <c r="D657" s="1397"/>
      <c r="E657" s="1412" t="s">
        <v>2548</v>
      </c>
      <c r="F657" s="1421"/>
      <c r="G657" s="1427"/>
      <c r="H657" s="1433"/>
      <c r="I657" s="1446"/>
      <c r="K657" s="411">
        <f t="shared" si="12"/>
        <v>214</v>
      </c>
    </row>
    <row r="658" spans="3:11" ht="15.75">
      <c r="C658" s="1390"/>
      <c r="D658" s="1398"/>
      <c r="E658" s="1398"/>
      <c r="F658" s="1422"/>
      <c r="G658" s="1428"/>
      <c r="H658" s="1434"/>
      <c r="I658" s="1447"/>
      <c r="K658" s="411">
        <f t="shared" si="12"/>
        <v>215</v>
      </c>
    </row>
    <row r="659" spans="3:11" ht="15.75">
      <c r="C659" s="1391"/>
      <c r="D659" s="1399"/>
      <c r="E659" s="1399" t="s">
        <v>61</v>
      </c>
      <c r="F659" s="1399"/>
      <c r="G659" s="1399"/>
      <c r="H659" s="1435"/>
      <c r="I659" s="1399"/>
      <c r="K659" s="411">
        <f t="shared" si="12"/>
        <v>216</v>
      </c>
    </row>
    <row r="660" spans="3:11" ht="15.75">
      <c r="C660" s="1391" t="s">
        <v>62</v>
      </c>
      <c r="D660" s="1400"/>
      <c r="E660" s="1400" t="s">
        <v>63</v>
      </c>
      <c r="F660" s="1391" t="s">
        <v>64</v>
      </c>
      <c r="G660" s="1399" t="s">
        <v>65</v>
      </c>
      <c r="H660" s="6265" t="s">
        <v>66</v>
      </c>
      <c r="I660" s="6265"/>
      <c r="K660" s="411">
        <f t="shared" si="12"/>
        <v>217</v>
      </c>
    </row>
    <row r="661" spans="3:11" ht="15.75">
      <c r="C661" s="1391"/>
      <c r="D661" s="1400"/>
      <c r="E661" s="1400"/>
      <c r="F661" s="1391"/>
      <c r="G661" s="1399"/>
      <c r="H661" s="1436"/>
      <c r="I661" s="1577"/>
      <c r="K661" s="411">
        <f t="shared" si="12"/>
        <v>212</v>
      </c>
    </row>
    <row r="662" spans="3:11" ht="15.75">
      <c r="C662" s="1391" t="s">
        <v>67</v>
      </c>
      <c r="D662" s="1400"/>
      <c r="E662" s="1400"/>
      <c r="F662" s="1391" t="s">
        <v>0</v>
      </c>
      <c r="G662" s="1399"/>
      <c r="H662" s="1436" t="s">
        <v>68</v>
      </c>
      <c r="I662" s="1577" t="s">
        <v>69</v>
      </c>
      <c r="K662" s="411">
        <f t="shared" si="12"/>
        <v>213</v>
      </c>
    </row>
    <row r="663" spans="3:11" ht="15.75">
      <c r="C663" s="1392"/>
      <c r="D663" s="1399"/>
      <c r="E663" s="1399"/>
      <c r="F663" s="1399"/>
      <c r="G663" s="1399"/>
      <c r="H663" s="1436"/>
      <c r="I663" s="1577"/>
      <c r="K663" s="411">
        <f t="shared" si="12"/>
        <v>214</v>
      </c>
    </row>
    <row r="664" spans="3:11" ht="16.5">
      <c r="C664" s="1392"/>
      <c r="D664" s="832" t="e">
        <f>VLOOKUP(F664,Accounts!B:C,2,FALSE)</f>
        <v>#N/A</v>
      </c>
      <c r="E664" s="1401"/>
      <c r="F664" s="1455">
        <v>10402020</v>
      </c>
      <c r="G664" s="1429"/>
      <c r="H664" s="1437"/>
      <c r="I664" s="1577"/>
      <c r="K664" s="411">
        <f t="shared" ref="K664:K727" si="13">K657+1</f>
        <v>215</v>
      </c>
    </row>
    <row r="665" spans="3:11" ht="16.5">
      <c r="C665" s="1392"/>
      <c r="D665" s="832" t="e">
        <f>VLOOKUP(F665,Accounts!B:C,2,FALSE)</f>
        <v>#N/A</v>
      </c>
      <c r="E665" s="1401"/>
      <c r="F665" s="1455">
        <v>10404050</v>
      </c>
      <c r="G665" s="1429"/>
      <c r="H665" s="1437"/>
      <c r="I665" s="1577"/>
      <c r="K665" s="411">
        <f t="shared" si="13"/>
        <v>216</v>
      </c>
    </row>
    <row r="666" spans="3:11" ht="16.5">
      <c r="C666" s="1392"/>
      <c r="D666" s="832" t="e">
        <f>VLOOKUP(F666,Accounts!B:C,2,FALSE)</f>
        <v>#N/A</v>
      </c>
      <c r="E666" s="1401"/>
      <c r="F666" s="1455">
        <v>10405020</v>
      </c>
      <c r="G666" s="1429"/>
      <c r="H666" s="1437"/>
      <c r="I666" s="1577"/>
      <c r="K666" s="411">
        <f t="shared" si="13"/>
        <v>217</v>
      </c>
    </row>
    <row r="667" spans="3:11" ht="16.5">
      <c r="C667" s="1392"/>
      <c r="D667" s="832" t="e">
        <f>VLOOKUP(F667,Accounts!B:C,2,FALSE)</f>
        <v>#N/A</v>
      </c>
      <c r="E667" s="1401"/>
      <c r="F667" s="1455">
        <v>20201040</v>
      </c>
      <c r="G667" s="1429"/>
      <c r="H667" s="1437"/>
      <c r="I667" s="1577"/>
      <c r="K667" s="411">
        <f t="shared" si="13"/>
        <v>218</v>
      </c>
    </row>
    <row r="668" spans="3:11" ht="16.5">
      <c r="C668" s="1392"/>
      <c r="D668" s="832" t="e">
        <f>VLOOKUP(F668,Accounts!B:C,2,FALSE)</f>
        <v>#N/A</v>
      </c>
      <c r="E668" s="1401"/>
      <c r="F668" s="1455">
        <v>20201060</v>
      </c>
      <c r="G668" s="1429"/>
      <c r="H668" s="1437"/>
      <c r="I668" s="1577"/>
      <c r="K668" s="411">
        <f t="shared" si="13"/>
        <v>213</v>
      </c>
    </row>
    <row r="669" spans="3:11" ht="16.5">
      <c r="C669" s="1392"/>
      <c r="D669" s="832" t="e">
        <f>VLOOKUP(F669,Accounts!B:C,2,FALSE)</f>
        <v>#N/A</v>
      </c>
      <c r="E669" s="1401"/>
      <c r="F669" s="1455">
        <v>50101020</v>
      </c>
      <c r="G669" s="1429"/>
      <c r="H669" s="1437"/>
      <c r="I669" s="1577"/>
      <c r="K669" s="411">
        <f t="shared" si="13"/>
        <v>214</v>
      </c>
    </row>
    <row r="670" spans="3:11" ht="16.5">
      <c r="C670" s="1392"/>
      <c r="D670" s="832" t="e">
        <f>VLOOKUP(F670,Accounts!B:C,2,FALSE)</f>
        <v>#N/A</v>
      </c>
      <c r="E670" s="1401"/>
      <c r="F670" s="1455">
        <v>50103010</v>
      </c>
      <c r="G670" s="1429"/>
      <c r="H670" s="1437"/>
      <c r="I670" s="1577"/>
      <c r="K670" s="411">
        <f t="shared" si="13"/>
        <v>215</v>
      </c>
    </row>
    <row r="671" spans="3:11" ht="16.5">
      <c r="C671" s="1392"/>
      <c r="D671" s="832" t="e">
        <f>VLOOKUP(F671,Accounts!B:C,2,FALSE)</f>
        <v>#N/A</v>
      </c>
      <c r="E671" s="1401"/>
      <c r="F671" s="1455">
        <v>50201010</v>
      </c>
      <c r="G671" s="1429"/>
      <c r="H671" s="1437"/>
      <c r="I671" s="1577"/>
      <c r="K671" s="411">
        <f t="shared" si="13"/>
        <v>216</v>
      </c>
    </row>
    <row r="672" spans="3:11" ht="16.5">
      <c r="C672" s="1392"/>
      <c r="D672" s="832" t="e">
        <f>VLOOKUP(F672,Accounts!B:C,2,FALSE)</f>
        <v>#N/A</v>
      </c>
      <c r="E672" s="1401"/>
      <c r="F672" s="1455">
        <v>50202010</v>
      </c>
      <c r="G672" s="1429"/>
      <c r="H672" s="1437"/>
      <c r="I672" s="1577"/>
      <c r="K672" s="411">
        <f t="shared" si="13"/>
        <v>217</v>
      </c>
    </row>
    <row r="673" spans="3:11" ht="16.5">
      <c r="C673" s="1392"/>
      <c r="D673" s="832" t="e">
        <f>VLOOKUP(F673,Accounts!B:C,2,FALSE)</f>
        <v>#N/A</v>
      </c>
      <c r="E673" s="1401"/>
      <c r="F673" s="1455">
        <v>50203010</v>
      </c>
      <c r="G673" s="1429"/>
      <c r="H673" s="1437"/>
      <c r="I673" s="1577"/>
      <c r="K673" s="411">
        <f t="shared" si="13"/>
        <v>218</v>
      </c>
    </row>
    <row r="674" spans="3:11" ht="16.5">
      <c r="C674" s="1392"/>
      <c r="D674" s="832" t="e">
        <f>VLOOKUP(F674,Accounts!B:C,2,FALSE)</f>
        <v>#N/A</v>
      </c>
      <c r="E674" s="1401"/>
      <c r="F674" s="1455">
        <v>50203050</v>
      </c>
      <c r="G674" s="1429"/>
      <c r="H674" s="1437"/>
      <c r="I674" s="1577"/>
      <c r="K674" s="411">
        <f t="shared" si="13"/>
        <v>219</v>
      </c>
    </row>
    <row r="675" spans="3:11" ht="16.5">
      <c r="C675" s="1392"/>
      <c r="D675" s="832" t="e">
        <f>VLOOKUP(F675,Accounts!B:C,2,FALSE)</f>
        <v>#N/A</v>
      </c>
      <c r="E675" s="1401"/>
      <c r="F675" s="1455">
        <v>50203070</v>
      </c>
      <c r="G675" s="1429"/>
      <c r="H675" s="1437"/>
      <c r="I675" s="1577"/>
      <c r="K675" s="411">
        <f t="shared" si="13"/>
        <v>214</v>
      </c>
    </row>
    <row r="676" spans="3:11" ht="16.5">
      <c r="C676" s="1392"/>
      <c r="D676" s="832" t="e">
        <f>VLOOKUP(F676,Accounts!B:C,2,FALSE)</f>
        <v>#N/A</v>
      </c>
      <c r="E676" s="1401"/>
      <c r="F676" s="1455">
        <v>50203080</v>
      </c>
      <c r="G676" s="1429"/>
      <c r="H676" s="1437"/>
      <c r="I676" s="1577"/>
      <c r="K676" s="411">
        <f t="shared" si="13"/>
        <v>215</v>
      </c>
    </row>
    <row r="677" spans="3:11" ht="16.5">
      <c r="C677" s="1392"/>
      <c r="D677" s="832" t="e">
        <f>VLOOKUP(F677,Accounts!B:C,2,FALSE)</f>
        <v>#N/A</v>
      </c>
      <c r="E677" s="1401"/>
      <c r="F677" s="1455">
        <v>50203090</v>
      </c>
      <c r="G677" s="1429"/>
      <c r="H677" s="1437"/>
      <c r="I677" s="1577"/>
      <c r="K677" s="411">
        <f t="shared" si="13"/>
        <v>216</v>
      </c>
    </row>
    <row r="678" spans="3:11" ht="16.5">
      <c r="C678" s="1392"/>
      <c r="D678" s="1458" t="str">
        <f>VLOOKUP(F678,Accounts!B:C,2,FALSE)</f>
        <v>Semi-expendable Machinery and Equipment Expenses - Machinery</v>
      </c>
      <c r="E678" s="1401"/>
      <c r="F678" s="1455">
        <v>5020321001</v>
      </c>
      <c r="G678" s="1429"/>
      <c r="H678" s="1437"/>
      <c r="I678" s="1577"/>
      <c r="K678" s="411">
        <f t="shared" si="13"/>
        <v>217</v>
      </c>
    </row>
    <row r="679" spans="3:11" ht="16.5">
      <c r="C679" s="1392"/>
      <c r="D679" s="832" t="e">
        <f>VLOOKUP(F679,Accounts!B:C,2,FALSE)</f>
        <v>#N/A</v>
      </c>
      <c r="E679" s="1401"/>
      <c r="F679" s="1455">
        <v>50203990</v>
      </c>
      <c r="G679" s="1429"/>
      <c r="H679" s="1437"/>
      <c r="I679" s="1577"/>
      <c r="K679" s="411">
        <f t="shared" si="13"/>
        <v>218</v>
      </c>
    </row>
    <row r="680" spans="3:11" ht="16.5">
      <c r="C680" s="1392"/>
      <c r="D680" s="832" t="e">
        <f>VLOOKUP(F680,Accounts!B:C,2,FALSE)</f>
        <v>#N/A</v>
      </c>
      <c r="E680" s="1401"/>
      <c r="F680" s="1455">
        <v>50204010</v>
      </c>
      <c r="G680" s="1429"/>
      <c r="H680" s="1437"/>
      <c r="I680" s="1577"/>
      <c r="K680" s="411">
        <f t="shared" si="13"/>
        <v>219</v>
      </c>
    </row>
    <row r="681" spans="3:11" ht="16.5">
      <c r="C681" s="1392"/>
      <c r="D681" s="832" t="e">
        <f>VLOOKUP(F681,Accounts!B:C,2,FALSE)</f>
        <v>#N/A</v>
      </c>
      <c r="E681" s="1401"/>
      <c r="F681" s="1455">
        <v>50204020</v>
      </c>
      <c r="G681" s="1429"/>
      <c r="H681" s="1437"/>
      <c r="I681" s="1577"/>
      <c r="K681" s="411">
        <f t="shared" si="13"/>
        <v>220</v>
      </c>
    </row>
    <row r="682" spans="3:11" ht="16.5">
      <c r="C682" s="1392"/>
      <c r="D682" s="832" t="e">
        <f>VLOOKUP(F682,Accounts!B:C,2,FALSE)</f>
        <v>#N/A</v>
      </c>
      <c r="E682" s="1401"/>
      <c r="F682" s="1455">
        <v>50205030</v>
      </c>
      <c r="G682" s="1429"/>
      <c r="H682" s="1437"/>
      <c r="I682" s="1577"/>
      <c r="K682" s="411">
        <f t="shared" si="13"/>
        <v>215</v>
      </c>
    </row>
    <row r="683" spans="3:11" ht="16.5">
      <c r="C683" s="1392"/>
      <c r="D683" s="832" t="e">
        <f>VLOOKUP(F683,Accounts!B:C,2,FALSE)</f>
        <v>#N/A</v>
      </c>
      <c r="E683" s="1401"/>
      <c r="F683" s="1455">
        <v>50210030</v>
      </c>
      <c r="G683" s="1429"/>
      <c r="H683" s="1437"/>
      <c r="I683" s="1577"/>
      <c r="K683" s="411">
        <f t="shared" si="13"/>
        <v>216</v>
      </c>
    </row>
    <row r="684" spans="3:11" ht="16.5">
      <c r="C684" s="1392"/>
      <c r="D684" s="832" t="e">
        <f>VLOOKUP(F684,Accounts!B:C,2,FALSE)</f>
        <v>#N/A</v>
      </c>
      <c r="E684" s="1401"/>
      <c r="F684" s="1455">
        <v>50211990</v>
      </c>
      <c r="G684" s="1429"/>
      <c r="H684" s="1437"/>
      <c r="I684" s="1577"/>
      <c r="K684" s="411">
        <f t="shared" si="13"/>
        <v>217</v>
      </c>
    </row>
    <row r="685" spans="3:11" ht="16.5">
      <c r="C685" s="1392"/>
      <c r="D685" s="832" t="e">
        <f>VLOOKUP(F685,Accounts!B:C,2,FALSE)</f>
        <v>#N/A</v>
      </c>
      <c r="E685" s="1401"/>
      <c r="F685" s="1455">
        <v>50212030</v>
      </c>
      <c r="G685" s="1429"/>
      <c r="H685" s="1437"/>
      <c r="I685" s="1577"/>
      <c r="K685" s="411">
        <f t="shared" si="13"/>
        <v>218</v>
      </c>
    </row>
    <row r="686" spans="3:11" ht="16.5">
      <c r="C686" s="1392"/>
      <c r="D686" s="832" t="str">
        <f>VLOOKUP(F686,Accounts!B:C,2,FALSE)</f>
        <v>Repairs and Maintenance - Building and Other Structures - Buildings</v>
      </c>
      <c r="E686" s="1401"/>
      <c r="F686" s="1455">
        <v>5021304001</v>
      </c>
      <c r="G686" s="1429"/>
      <c r="H686" s="1437"/>
      <c r="I686" s="1577"/>
      <c r="K686" s="411">
        <f t="shared" si="13"/>
        <v>219</v>
      </c>
    </row>
    <row r="687" spans="3:11" ht="16.5">
      <c r="C687" s="1392"/>
      <c r="D687" s="832" t="str">
        <f>VLOOKUP(F687,Accounts!B:C,2,FALSE)</f>
        <v>Repairs and Maintenance - Transportation Equipment - Motor Vehicles</v>
      </c>
      <c r="E687" s="1401"/>
      <c r="F687" s="1455">
        <v>5021306001</v>
      </c>
      <c r="G687" s="1429"/>
      <c r="H687" s="1437"/>
      <c r="I687" s="1577"/>
      <c r="K687" s="411">
        <f t="shared" si="13"/>
        <v>220</v>
      </c>
    </row>
    <row r="688" spans="3:11" ht="16.5">
      <c r="C688" s="1392"/>
      <c r="D688" s="832" t="e">
        <f>VLOOKUP(F688,Accounts!B:C,2,FALSE)</f>
        <v>#N/A</v>
      </c>
      <c r="E688" s="1401"/>
      <c r="F688" s="1455">
        <v>50214990</v>
      </c>
      <c r="G688" s="1429"/>
      <c r="H688" s="1437"/>
      <c r="I688" s="1577"/>
      <c r="K688" s="411">
        <f t="shared" si="13"/>
        <v>221</v>
      </c>
    </row>
    <row r="689" spans="3:11" ht="16.5">
      <c r="C689" s="1392"/>
      <c r="D689" s="832" t="e">
        <f>VLOOKUP(F689,Accounts!B:C,2,FALSE)</f>
        <v>#N/A</v>
      </c>
      <c r="E689" s="1401"/>
      <c r="F689" s="1455">
        <v>50216010</v>
      </c>
      <c r="G689" s="1429"/>
      <c r="H689" s="1437"/>
      <c r="I689" s="1577"/>
      <c r="K689" s="411">
        <f t="shared" si="13"/>
        <v>216</v>
      </c>
    </row>
    <row r="690" spans="3:11" ht="16.5">
      <c r="C690" s="1392"/>
      <c r="D690" s="832" t="e">
        <f>VLOOKUP(F690,Accounts!B:C,2,FALSE)</f>
        <v>#N/A</v>
      </c>
      <c r="E690" s="1401"/>
      <c r="F690" s="1455">
        <v>50299010</v>
      </c>
      <c r="G690" s="1429"/>
      <c r="H690" s="1437"/>
      <c r="I690" s="1577"/>
      <c r="K690" s="411">
        <f t="shared" si="13"/>
        <v>217</v>
      </c>
    </row>
    <row r="691" spans="3:11" ht="16.5">
      <c r="C691" s="1392"/>
      <c r="D691" s="832" t="e">
        <f>VLOOKUP(F691,Accounts!B:C,2,FALSE)</f>
        <v>#N/A</v>
      </c>
      <c r="E691" s="1401"/>
      <c r="F691" s="1455">
        <v>50299020</v>
      </c>
      <c r="G691" s="1429"/>
      <c r="H691" s="1437"/>
      <c r="I691" s="1577"/>
      <c r="K691" s="411">
        <f t="shared" si="13"/>
        <v>218</v>
      </c>
    </row>
    <row r="692" spans="3:11" ht="16.5">
      <c r="C692" s="1392"/>
      <c r="D692" s="832" t="e">
        <f>VLOOKUP(F692,Accounts!B:C,2,FALSE)</f>
        <v>#N/A</v>
      </c>
      <c r="E692" s="1401"/>
      <c r="F692" s="1455">
        <v>50299030</v>
      </c>
      <c r="G692" s="1429"/>
      <c r="H692" s="1437"/>
      <c r="I692" s="1577"/>
      <c r="K692" s="411">
        <f t="shared" si="13"/>
        <v>219</v>
      </c>
    </row>
    <row r="693" spans="3:11" ht="16.5">
      <c r="C693" s="1392"/>
      <c r="D693" s="832" t="e">
        <f>VLOOKUP(F693,Accounts!B:C,2,FALSE)</f>
        <v>#N/A</v>
      </c>
      <c r="E693" s="1401"/>
      <c r="F693" s="1455">
        <v>50299040</v>
      </c>
      <c r="G693" s="1429"/>
      <c r="H693" s="1437"/>
      <c r="I693" s="1577"/>
      <c r="K693" s="411">
        <f t="shared" si="13"/>
        <v>220</v>
      </c>
    </row>
    <row r="694" spans="3:11" ht="16.5">
      <c r="C694" s="1392"/>
      <c r="D694" s="832" t="str">
        <f>VLOOKUP(F694,Accounts!B:C,2,FALSE)</f>
        <v>Rent/Lease Expenses - Buildings and Structures</v>
      </c>
      <c r="E694" s="1401"/>
      <c r="F694" s="1455">
        <v>5029905001</v>
      </c>
      <c r="G694" s="1429"/>
      <c r="H694" s="1437"/>
      <c r="I694" s="1577"/>
      <c r="K694" s="411">
        <f t="shared" si="13"/>
        <v>221</v>
      </c>
    </row>
    <row r="695" spans="3:11" ht="16.5">
      <c r="C695" s="1392"/>
      <c r="D695" s="832" t="e">
        <f>VLOOKUP(F695,Accounts!B:C,2,FALSE)</f>
        <v>#N/A</v>
      </c>
      <c r="E695" s="1401"/>
      <c r="F695" s="1455">
        <v>50299990</v>
      </c>
      <c r="G695" s="1429"/>
      <c r="H695" s="1437"/>
      <c r="I695" s="1577"/>
      <c r="K695" s="411">
        <f t="shared" si="13"/>
        <v>222</v>
      </c>
    </row>
    <row r="696" spans="3:11" ht="16.5">
      <c r="C696" s="1392"/>
      <c r="D696" s="832" t="e">
        <f>VLOOKUP(F696,Accounts!B:C,2,FALSE)</f>
        <v>#N/A</v>
      </c>
      <c r="E696" s="1401"/>
      <c r="F696" s="1455">
        <v>50211030</v>
      </c>
      <c r="G696" s="1429"/>
      <c r="H696" s="1437"/>
      <c r="I696" s="1577"/>
      <c r="K696" s="411">
        <f t="shared" si="13"/>
        <v>217</v>
      </c>
    </row>
    <row r="697" spans="3:11" ht="16.5">
      <c r="C697" s="1392"/>
      <c r="D697" s="832" t="str">
        <f>VLOOKUP(F697,Accounts!B:C,2,FALSE)</f>
        <v>Salaries and Wages - Regular</v>
      </c>
      <c r="E697" s="1401"/>
      <c r="F697" s="1455">
        <v>5010101001</v>
      </c>
      <c r="G697" s="1429"/>
      <c r="H697" s="1437"/>
      <c r="I697" s="1577"/>
      <c r="K697" s="411">
        <f t="shared" si="13"/>
        <v>218</v>
      </c>
    </row>
    <row r="698" spans="3:11" ht="16.5">
      <c r="C698" s="1392"/>
      <c r="D698" s="832" t="str">
        <f>VLOOKUP(F698,Accounts!B:C,2,FALSE)</f>
        <v>Subsistence Allowance - Magna Carta Benefits for Public Social Workers under RA 9432</v>
      </c>
      <c r="E698" s="1401"/>
      <c r="F698" s="1455">
        <v>5010205004</v>
      </c>
      <c r="G698" s="1429"/>
      <c r="H698" s="1437"/>
      <c r="I698" s="1577"/>
      <c r="K698" s="411">
        <f t="shared" si="13"/>
        <v>219</v>
      </c>
    </row>
    <row r="699" spans="3:11" ht="16.5">
      <c r="C699" s="1392"/>
      <c r="D699" s="832" t="str">
        <f>VLOOKUP(F699,Accounts!B:C,2,FALSE)</f>
        <v>Laundry Allowance- Magna Carta Benefits for Public Health Workers under RA 7305</v>
      </c>
      <c r="E699" s="1401"/>
      <c r="F699" s="1455">
        <v>5010206004</v>
      </c>
      <c r="G699" s="1429"/>
      <c r="H699" s="1437"/>
      <c r="I699" s="1577"/>
      <c r="K699" s="411">
        <f t="shared" si="13"/>
        <v>220</v>
      </c>
    </row>
    <row r="700" spans="3:11" ht="16.5">
      <c r="C700" s="1392"/>
      <c r="D700" s="832" t="str">
        <f>VLOOKUP(F700,Accounts!B:C,2,FALSE)</f>
        <v>Collective Negotiation Agreement Incentive (Civilian)</v>
      </c>
      <c r="E700" s="1401"/>
      <c r="F700" s="1455">
        <v>5010299011</v>
      </c>
      <c r="G700" s="1429"/>
      <c r="H700" s="1437"/>
      <c r="I700" s="1577"/>
      <c r="K700" s="411">
        <f t="shared" si="13"/>
        <v>221</v>
      </c>
    </row>
    <row r="701" spans="3:11" ht="16.5">
      <c r="C701" s="1392"/>
      <c r="D701" s="832" t="str">
        <f>VLOOKUP(F701,Accounts!B:C,2,FALSE)</f>
        <v>Productivity Enhancement Incentive (Civilian)</v>
      </c>
      <c r="E701" s="1401"/>
      <c r="F701" s="1455">
        <v>5010299012</v>
      </c>
      <c r="G701" s="1429"/>
      <c r="H701" s="1437"/>
      <c r="I701" s="1577"/>
      <c r="K701" s="411">
        <f t="shared" si="13"/>
        <v>222</v>
      </c>
    </row>
    <row r="702" spans="3:11" ht="16.5">
      <c r="C702" s="1392"/>
      <c r="D702" s="832" t="str">
        <f>VLOOKUP(F702,Accounts!B:C,2,FALSE)</f>
        <v>Employees Compensation Insurance Premium (Civilian)</v>
      </c>
      <c r="E702" s="1401"/>
      <c r="F702" s="1455">
        <v>5010304001</v>
      </c>
      <c r="G702" s="1429"/>
      <c r="H702" s="1437"/>
      <c r="I702" s="1577"/>
      <c r="K702" s="411">
        <f t="shared" si="13"/>
        <v>223</v>
      </c>
    </row>
    <row r="703" spans="3:11" ht="16.5">
      <c r="C703" s="1392"/>
      <c r="D703" s="832" t="str">
        <f>VLOOKUP(F703,Accounts!B:C,2,FALSE)</f>
        <v xml:space="preserve">Lump -sum for Step Increments-Length of Service </v>
      </c>
      <c r="E703" s="1401"/>
      <c r="F703" s="1455">
        <v>5010499010</v>
      </c>
      <c r="G703" s="1429"/>
      <c r="H703" s="1437"/>
      <c r="I703" s="1577"/>
      <c r="K703" s="411">
        <f t="shared" si="13"/>
        <v>218</v>
      </c>
    </row>
    <row r="704" spans="3:11" ht="16.5">
      <c r="C704" s="1392"/>
      <c r="D704" s="832" t="s">
        <v>155</v>
      </c>
      <c r="E704" s="1401"/>
      <c r="F704" s="1455">
        <v>5010499099</v>
      </c>
      <c r="G704" s="1429"/>
      <c r="H704" s="1437"/>
      <c r="I704" s="1577"/>
      <c r="K704" s="411">
        <f t="shared" si="13"/>
        <v>219</v>
      </c>
    </row>
    <row r="705" spans="3:11" ht="16.5">
      <c r="C705" s="1392"/>
      <c r="D705" s="832" t="str">
        <f>VLOOKUP(F705,Accounts!B:C,2,FALSE)</f>
        <v>Semi-Expendable - M &amp; E Expenses-ICT Equipment</v>
      </c>
      <c r="E705" s="1401"/>
      <c r="F705" s="1455">
        <v>5020321003</v>
      </c>
      <c r="G705" s="1429"/>
      <c r="H705" s="1437"/>
      <c r="I705" s="1577"/>
      <c r="K705" s="411">
        <f t="shared" si="13"/>
        <v>220</v>
      </c>
    </row>
    <row r="706" spans="3:11" ht="16.5">
      <c r="C706" s="1392"/>
      <c r="D706" s="832" t="str">
        <f>VLOOKUP(F706,Accounts!B:C,2,FALSE)</f>
        <v>Semi-expendable Furniture and Fixtures Expenses</v>
      </c>
      <c r="E706" s="1401"/>
      <c r="F706" s="1455">
        <v>5020322001</v>
      </c>
      <c r="G706" s="1429"/>
      <c r="H706" s="1437"/>
      <c r="I706" s="1577"/>
      <c r="K706" s="411">
        <f t="shared" si="13"/>
        <v>221</v>
      </c>
    </row>
    <row r="707" spans="3:11" ht="16.5">
      <c r="C707" s="1392"/>
      <c r="D707" s="832" t="str">
        <f>VLOOKUP(F707,Accounts!B:C,2,FALSE)</f>
        <v>Telephone Expenses-Mobile</v>
      </c>
      <c r="E707" s="1401"/>
      <c r="F707" s="1455">
        <v>5020502001</v>
      </c>
      <c r="G707" s="1429"/>
      <c r="H707" s="1437"/>
      <c r="I707" s="1577"/>
      <c r="K707" s="411">
        <f t="shared" si="13"/>
        <v>222</v>
      </c>
    </row>
    <row r="708" spans="3:11" ht="16.5">
      <c r="C708" s="1392"/>
      <c r="D708" s="832" t="str">
        <f>VLOOKUP(F708,Accounts!B:C,2,FALSE)</f>
        <v>Telephone Expenses-Landline</v>
      </c>
      <c r="E708" s="1401"/>
      <c r="F708" s="1455">
        <v>5020502002</v>
      </c>
      <c r="G708" s="1429"/>
      <c r="H708" s="1437"/>
      <c r="I708" s="1577"/>
      <c r="K708" s="411">
        <f t="shared" si="13"/>
        <v>223</v>
      </c>
    </row>
    <row r="709" spans="3:11" ht="16.5">
      <c r="C709" s="1392"/>
      <c r="D709" s="832" t="str">
        <f>VLOOKUP(F709,Accounts!B:C,2,FALSE)</f>
        <v>Repairs and Maintenance - Building and Other Structures - Buildings</v>
      </c>
      <c r="E709" s="1401"/>
      <c r="F709" s="1456">
        <v>5021304001</v>
      </c>
      <c r="G709" s="1429"/>
      <c r="H709" s="1437"/>
      <c r="I709" s="1577"/>
      <c r="K709" s="411">
        <f t="shared" si="13"/>
        <v>224</v>
      </c>
    </row>
    <row r="710" spans="3:11" ht="16.5">
      <c r="C710" s="1392"/>
      <c r="D710" s="832" t="str">
        <f>VLOOKUP(F710,Accounts!B:C,2,FALSE)</f>
        <v>Repairs and Maintenance - Machinery and Equipment - IT Equipment</v>
      </c>
      <c r="E710" s="1401"/>
      <c r="F710" s="1455">
        <v>5021305003</v>
      </c>
      <c r="G710" s="1429"/>
      <c r="H710" s="1437"/>
      <c r="I710" s="1577"/>
      <c r="K710" s="411">
        <f t="shared" si="13"/>
        <v>219</v>
      </c>
    </row>
    <row r="711" spans="3:11" ht="16.5">
      <c r="C711" s="1392"/>
      <c r="D711" s="832" t="str">
        <f>VLOOKUP(F711,Accounts!B:C,2,FALSE)</f>
        <v>Repairs and Maintenance - Machinery and Equipment - Other Machinery and Equipment</v>
      </c>
      <c r="E711" s="1401"/>
      <c r="F711" s="1455">
        <v>5021305099</v>
      </c>
      <c r="G711" s="1429"/>
      <c r="H711" s="1437"/>
      <c r="I711" s="1577"/>
      <c r="K711" s="411">
        <f t="shared" si="13"/>
        <v>220</v>
      </c>
    </row>
    <row r="712" spans="3:11" ht="16.5">
      <c r="C712" s="1392"/>
      <c r="D712" s="832" t="str">
        <f>VLOOKUP(F712,Accounts!B:C,2,FALSE)</f>
        <v>Repairs and Maintenance - Transportation Equipment - Motor Vehicles</v>
      </c>
      <c r="E712" s="1401"/>
      <c r="F712" s="1455">
        <v>5021306001</v>
      </c>
      <c r="G712" s="1429"/>
      <c r="H712" s="1437"/>
      <c r="I712" s="1577"/>
      <c r="K712" s="411">
        <f t="shared" si="13"/>
        <v>221</v>
      </c>
    </row>
    <row r="713" spans="3:11" ht="16.5">
      <c r="C713" s="1392"/>
      <c r="D713" s="832" t="str">
        <f>VLOOKUP(F713,Accounts!B:C,2,FALSE)</f>
        <v>Rent/Lease Expenses - Motor Vehicles</v>
      </c>
      <c r="E713" s="1401"/>
      <c r="F713" s="1455">
        <v>5029905003</v>
      </c>
      <c r="G713" s="1429"/>
      <c r="H713" s="1438"/>
      <c r="I713" s="1429"/>
      <c r="K713" s="411">
        <f t="shared" si="13"/>
        <v>222</v>
      </c>
    </row>
    <row r="714" spans="3:11" ht="15.75">
      <c r="C714" s="1392"/>
      <c r="D714" s="1401"/>
      <c r="E714" s="1401" t="str">
        <f>VLOOKUP(F714,[2]Control!$A$7:$B$223,2,FALSE)</f>
        <v>Accounts Payable</v>
      </c>
      <c r="F714" s="1455">
        <v>20101010</v>
      </c>
      <c r="G714" s="1429"/>
      <c r="H714" s="1438"/>
      <c r="I714" s="1577"/>
      <c r="K714" s="411">
        <f t="shared" si="13"/>
        <v>223</v>
      </c>
    </row>
    <row r="715" spans="3:11" ht="15.75">
      <c r="C715" s="1392"/>
      <c r="D715" s="1402"/>
      <c r="E715" s="1401" t="str">
        <f>VLOOKUP(F715,[2]Control!$A$7:$B$223,2,FALSE)</f>
        <v>Due to BIR</v>
      </c>
      <c r="F715" s="1455">
        <v>20201010</v>
      </c>
      <c r="G715" s="1429"/>
      <c r="H715" s="1438"/>
      <c r="I715" s="1577"/>
      <c r="K715" s="411">
        <f t="shared" si="13"/>
        <v>224</v>
      </c>
    </row>
    <row r="716" spans="3:11" ht="15.75">
      <c r="C716" s="1392"/>
      <c r="D716" s="1401"/>
      <c r="E716" s="1401" t="str">
        <f>VLOOKUP(F716,[2]Control!$A$7:$B$223,2,FALSE)</f>
        <v>Due to GSIS</v>
      </c>
      <c r="F716" s="1457">
        <v>20201020</v>
      </c>
      <c r="G716" s="1399"/>
      <c r="H716" s="1439"/>
      <c r="I716" s="1437"/>
      <c r="K716" s="411">
        <f t="shared" si="13"/>
        <v>225</v>
      </c>
    </row>
    <row r="717" spans="3:11" ht="15.75">
      <c r="C717" s="1392"/>
      <c r="D717" s="1401"/>
      <c r="E717" s="1401" t="str">
        <f>VLOOKUP(F717,[2]Control!$A$7:$B$223,2,FALSE)</f>
        <v>Due to PAG-IBIG</v>
      </c>
      <c r="F717" s="1455">
        <v>20201030</v>
      </c>
      <c r="G717" s="1399"/>
      <c r="H717" s="1439"/>
      <c r="I717" s="1438"/>
      <c r="K717" s="411">
        <f t="shared" si="13"/>
        <v>220</v>
      </c>
    </row>
    <row r="718" spans="3:11" ht="15.75">
      <c r="C718" s="1392"/>
      <c r="D718" s="1401"/>
      <c r="E718" s="1401" t="str">
        <f>VLOOKUP(F718,[2]Control!$A$7:$B$223,2,FALSE)</f>
        <v>Due to PHILHEALTH</v>
      </c>
      <c r="F718" s="1457">
        <v>20201040</v>
      </c>
      <c r="G718" s="1399"/>
      <c r="H718" s="1439"/>
      <c r="I718" s="1437"/>
      <c r="K718" s="411">
        <f t="shared" si="13"/>
        <v>221</v>
      </c>
    </row>
    <row r="719" spans="3:11" ht="15.75">
      <c r="C719" s="1392"/>
      <c r="D719" s="1401"/>
      <c r="E719" s="1401" t="str">
        <f>VLOOKUP(F719,[2]Control!$A$7:$B$223,2,FALSE)</f>
        <v>Due To Other GOCCs</v>
      </c>
      <c r="F719" s="1457">
        <v>20201060</v>
      </c>
      <c r="G719" s="1399"/>
      <c r="H719" s="1439"/>
      <c r="I719" s="1437"/>
      <c r="K719" s="411">
        <f t="shared" si="13"/>
        <v>222</v>
      </c>
    </row>
    <row r="720" spans="3:11" ht="15.75">
      <c r="C720" s="1392"/>
      <c r="D720" s="1401"/>
      <c r="E720" s="1401" t="str">
        <f>VLOOKUP(F720,[2]Control!$A$7:$B$223,2,FALSE)</f>
        <v>Guaranty/Security  Deposit Payable</v>
      </c>
      <c r="F720" s="1457">
        <v>20401040</v>
      </c>
      <c r="G720" s="1399"/>
      <c r="H720" s="1439"/>
      <c r="I720" s="1437"/>
      <c r="K720" s="411">
        <f t="shared" si="13"/>
        <v>223</v>
      </c>
    </row>
    <row r="721" spans="3:11" ht="15.75">
      <c r="C721" s="1392"/>
      <c r="D721" s="1401"/>
      <c r="E721" s="1401" t="str">
        <f>VLOOKUP(F721,[2]Control!$A$7:$B$223,2,FALSE)</f>
        <v>Other Payables</v>
      </c>
      <c r="F721" s="1457">
        <v>29999990</v>
      </c>
      <c r="G721" s="1399"/>
      <c r="H721" s="1439"/>
      <c r="I721" s="1437"/>
      <c r="K721" s="411">
        <f t="shared" si="13"/>
        <v>224</v>
      </c>
    </row>
    <row r="722" spans="3:11" ht="15.75">
      <c r="C722" s="1392"/>
      <c r="D722" s="1401"/>
      <c r="E722" s="1413"/>
      <c r="F722" s="1399"/>
      <c r="G722" s="1399"/>
      <c r="H722" s="1439"/>
      <c r="I722" s="1577"/>
      <c r="K722" s="411">
        <f t="shared" si="13"/>
        <v>225</v>
      </c>
    </row>
    <row r="723" spans="3:11" ht="15.75">
      <c r="C723" s="1393"/>
      <c r="D723" s="1403"/>
      <c r="E723" s="1414"/>
      <c r="F723" s="1399"/>
      <c r="G723" s="1399"/>
      <c r="H723" s="1439"/>
      <c r="I723" s="1448"/>
      <c r="K723" s="411">
        <f t="shared" si="13"/>
        <v>226</v>
      </c>
    </row>
    <row r="724" spans="3:11" ht="15.75">
      <c r="C724" s="1393"/>
      <c r="D724" s="1403"/>
      <c r="E724" s="1415"/>
      <c r="F724" s="1413"/>
      <c r="G724" s="1430"/>
      <c r="H724" s="1436"/>
      <c r="I724" s="1448"/>
      <c r="K724" s="411">
        <f t="shared" si="13"/>
        <v>221</v>
      </c>
    </row>
    <row r="725" spans="3:11" ht="15.75">
      <c r="C725" s="1393"/>
      <c r="D725" s="1404"/>
      <c r="E725" s="1415" t="s">
        <v>3108</v>
      </c>
      <c r="F725" s="1413"/>
      <c r="G725" s="1415"/>
      <c r="H725" s="1440"/>
      <c r="I725" s="1449"/>
      <c r="K725" s="411">
        <f t="shared" si="13"/>
        <v>222</v>
      </c>
    </row>
    <row r="726" spans="3:11" ht="15.75">
      <c r="C726" s="1393"/>
      <c r="D726" s="1403"/>
      <c r="E726" s="1416"/>
      <c r="F726" s="1577"/>
      <c r="G726" s="1430"/>
      <c r="H726" s="1440"/>
      <c r="I726" s="1449"/>
      <c r="K726" s="411">
        <f t="shared" si="13"/>
        <v>223</v>
      </c>
    </row>
    <row r="727" spans="3:11" ht="15.75">
      <c r="C727" s="1393"/>
      <c r="D727" s="1403"/>
      <c r="E727" s="1416"/>
      <c r="F727" s="1577"/>
      <c r="G727" s="1430"/>
      <c r="H727" s="1440"/>
      <c r="I727" s="1449"/>
      <c r="K727" s="411">
        <f t="shared" si="13"/>
        <v>224</v>
      </c>
    </row>
    <row r="728" spans="3:11" ht="15.75">
      <c r="C728" s="1394"/>
      <c r="D728" s="1405" t="s">
        <v>70</v>
      </c>
      <c r="E728" s="1417"/>
      <c r="F728" s="1413"/>
      <c r="G728" s="1431"/>
      <c r="H728" s="1441">
        <f>SUM(H664:H727)</f>
        <v>0</v>
      </c>
      <c r="I728" s="1450">
        <f>SUM(I664:I727)</f>
        <v>0</v>
      </c>
      <c r="K728" s="411">
        <f t="shared" ref="K728:K784" si="14">K721+1</f>
        <v>225</v>
      </c>
    </row>
    <row r="729" spans="3:11" ht="15.75">
      <c r="C729" s="1394"/>
      <c r="D729" s="1405"/>
      <c r="E729" s="1417"/>
      <c r="F729" s="1399"/>
      <c r="G729" s="1431"/>
      <c r="H729" s="1442"/>
      <c r="I729" s="1451">
        <f>H728-I728</f>
        <v>0</v>
      </c>
      <c r="K729" s="411">
        <f t="shared" si="14"/>
        <v>226</v>
      </c>
    </row>
    <row r="730" spans="3:11" ht="15.75">
      <c r="C730" s="1395"/>
      <c r="D730" s="1406" t="s">
        <v>71</v>
      </c>
      <c r="E730" s="1418"/>
      <c r="F730" s="1423" t="s">
        <v>2540</v>
      </c>
      <c r="G730" s="1418"/>
      <c r="H730" s="1443"/>
      <c r="I730" s="1452"/>
      <c r="K730" s="411">
        <f t="shared" si="14"/>
        <v>227</v>
      </c>
    </row>
    <row r="731" spans="3:11" ht="15.75">
      <c r="C731" s="1389"/>
      <c r="D731" s="1407"/>
      <c r="E731" s="1407"/>
      <c r="F731" s="1424"/>
      <c r="G731" s="1407"/>
      <c r="H731" s="1432"/>
      <c r="I731" s="1453"/>
      <c r="K731" s="411">
        <f t="shared" si="14"/>
        <v>222</v>
      </c>
    </row>
    <row r="732" spans="3:11" ht="15.75">
      <c r="C732" s="1389"/>
      <c r="D732" s="1408"/>
      <c r="E732" s="1408" t="s">
        <v>3103</v>
      </c>
      <c r="F732" s="1424"/>
      <c r="G732" s="1407"/>
      <c r="H732" s="1444" t="s">
        <v>3104</v>
      </c>
      <c r="I732" s="1453"/>
      <c r="K732" s="411">
        <f t="shared" si="14"/>
        <v>223</v>
      </c>
    </row>
    <row r="733" spans="3:11" ht="15.75">
      <c r="C733" s="1389"/>
      <c r="D733" s="1408"/>
      <c r="E733" s="1408" t="s">
        <v>246</v>
      </c>
      <c r="F733" s="1424"/>
      <c r="G733" s="1407"/>
      <c r="H733" s="1444" t="s">
        <v>299</v>
      </c>
      <c r="I733" s="1453"/>
      <c r="K733" s="411">
        <f t="shared" si="14"/>
        <v>224</v>
      </c>
    </row>
    <row r="734" spans="3:11" ht="15.75">
      <c r="C734" s="1396"/>
      <c r="D734" s="1409"/>
      <c r="E734" s="1409"/>
      <c r="F734" s="1425"/>
      <c r="G734" s="1409"/>
      <c r="H734" s="1445"/>
      <c r="I734" s="1454"/>
      <c r="K734" s="411">
        <f t="shared" si="14"/>
        <v>225</v>
      </c>
    </row>
    <row r="735" spans="3:11" ht="22.5">
      <c r="C735" s="77" t="s">
        <v>245</v>
      </c>
      <c r="D735" s="5406" t="s">
        <v>60</v>
      </c>
      <c r="E735" s="5406"/>
      <c r="F735" s="5407"/>
      <c r="G735" s="91"/>
      <c r="H735" s="103" t="s">
        <v>301</v>
      </c>
      <c r="I735" s="941" t="s">
        <v>3121</v>
      </c>
      <c r="K735" s="411">
        <f t="shared" si="14"/>
        <v>226</v>
      </c>
    </row>
    <row r="736" spans="3:11" ht="22.5">
      <c r="C736" s="5408" t="s">
        <v>305</v>
      </c>
      <c r="D736" s="5409"/>
      <c r="E736" s="5409"/>
      <c r="F736" s="5410"/>
      <c r="G736" s="78"/>
      <c r="H736" s="5411" t="s">
        <v>3033</v>
      </c>
      <c r="I736" s="5412"/>
      <c r="K736" s="411">
        <f t="shared" si="14"/>
        <v>227</v>
      </c>
    </row>
    <row r="737" spans="3:11" ht="22.5">
      <c r="C737" s="5408" t="s">
        <v>306</v>
      </c>
      <c r="D737" s="5409"/>
      <c r="E737" s="5409"/>
      <c r="F737" s="5410"/>
      <c r="G737" s="78"/>
      <c r="H737" s="92"/>
      <c r="I737" s="93"/>
      <c r="K737" s="411">
        <f t="shared" si="14"/>
        <v>228</v>
      </c>
    </row>
    <row r="738" spans="3:11" ht="15.75">
      <c r="C738" s="1"/>
      <c r="D738" s="27"/>
      <c r="E738" s="27"/>
      <c r="F738" s="45"/>
      <c r="G738" s="2"/>
      <c r="H738" s="94"/>
      <c r="I738" s="95"/>
      <c r="K738" s="411">
        <f t="shared" si="14"/>
        <v>223</v>
      </c>
    </row>
    <row r="739" spans="3:11" ht="15.75">
      <c r="C739" s="3"/>
      <c r="D739" s="5413" t="s">
        <v>61</v>
      </c>
      <c r="E739" s="5414"/>
      <c r="F739" s="5414"/>
      <c r="G739" s="5414"/>
      <c r="H739" s="5414"/>
      <c r="I739" s="5415"/>
      <c r="K739" s="411">
        <f t="shared" si="14"/>
        <v>224</v>
      </c>
    </row>
    <row r="740" spans="3:11" ht="15.75">
      <c r="C740" s="4" t="s">
        <v>62</v>
      </c>
      <c r="D740" s="5416" t="s">
        <v>63</v>
      </c>
      <c r="E740" s="5417"/>
      <c r="F740" s="46" t="s">
        <v>302</v>
      </c>
      <c r="G740" s="5420" t="s">
        <v>66</v>
      </c>
      <c r="H740" s="5421"/>
      <c r="I740" s="5422"/>
      <c r="K740" s="411">
        <f t="shared" si="14"/>
        <v>225</v>
      </c>
    </row>
    <row r="741" spans="3:11" ht="15.75">
      <c r="C741" s="5" t="s">
        <v>67</v>
      </c>
      <c r="D741" s="5418"/>
      <c r="E741" s="5419"/>
      <c r="F741" s="47" t="s">
        <v>0</v>
      </c>
      <c r="G741" s="5423" t="s">
        <v>68</v>
      </c>
      <c r="H741" s="5424"/>
      <c r="I741" s="80" t="s">
        <v>69</v>
      </c>
      <c r="K741" s="411">
        <f t="shared" si="14"/>
        <v>226</v>
      </c>
    </row>
    <row r="742" spans="3:11" ht="15.75">
      <c r="C742" s="6"/>
      <c r="D742" s="28"/>
      <c r="E742" s="29"/>
      <c r="F742" s="48"/>
      <c r="G742" s="7" t="s">
        <v>65</v>
      </c>
      <c r="H742" s="79"/>
      <c r="I742" s="80"/>
      <c r="K742" s="411">
        <f t="shared" si="14"/>
        <v>227</v>
      </c>
    </row>
    <row r="743" spans="3:11" ht="15.75">
      <c r="C743" s="6"/>
      <c r="D743" s="393" t="str">
        <f>VLOOKUP(F743,[19]Accounts!B:C,2,FALSE)</f>
        <v>Subsidies - Others</v>
      </c>
      <c r="E743" s="29"/>
      <c r="F743" s="48">
        <v>50214990</v>
      </c>
      <c r="G743" s="7"/>
      <c r="H743" s="79"/>
      <c r="I743" s="80"/>
      <c r="K743" s="411">
        <f t="shared" si="14"/>
        <v>228</v>
      </c>
    </row>
    <row r="744" spans="3:11" ht="15.75">
      <c r="C744" s="6"/>
      <c r="D744" s="393"/>
      <c r="E744" s="1575" t="str">
        <f>VLOOKUP(F744,[19]Accounts!B:C,2,FALSE)</f>
        <v>Other Receivables</v>
      </c>
      <c r="F744" s="48">
        <v>10305990</v>
      </c>
      <c r="G744" s="7"/>
      <c r="H744" s="79"/>
      <c r="I744" s="80"/>
      <c r="K744" s="411">
        <f t="shared" si="14"/>
        <v>229</v>
      </c>
    </row>
    <row r="745" spans="3:11" ht="15.75">
      <c r="C745" s="368"/>
      <c r="D745" s="393"/>
      <c r="E745" s="1060"/>
      <c r="F745" s="699"/>
      <c r="G745" s="89"/>
      <c r="H745" s="79"/>
      <c r="I745" s="80"/>
      <c r="K745" s="411">
        <f t="shared" si="14"/>
        <v>224</v>
      </c>
    </row>
    <row r="746" spans="3:11" ht="15.75">
      <c r="C746" s="6"/>
      <c r="D746" s="393"/>
      <c r="E746" s="416"/>
      <c r="F746" s="1053"/>
      <c r="G746" s="89"/>
      <c r="H746" s="79"/>
      <c r="I746" s="80"/>
      <c r="K746" s="411">
        <f t="shared" si="14"/>
        <v>225</v>
      </c>
    </row>
    <row r="747" spans="3:11" ht="15.75">
      <c r="C747" s="6"/>
      <c r="D747" s="393"/>
      <c r="E747" s="1466" t="s">
        <v>3122</v>
      </c>
      <c r="F747" s="1314"/>
      <c r="G747" s="89"/>
      <c r="H747" s="79"/>
      <c r="I747" s="80"/>
      <c r="K747" s="411">
        <f t="shared" si="14"/>
        <v>226</v>
      </c>
    </row>
    <row r="748" spans="3:11" ht="15.75">
      <c r="C748" s="6"/>
      <c r="D748" s="393"/>
      <c r="E748" s="274"/>
      <c r="F748" s="1053"/>
      <c r="G748" s="89"/>
      <c r="H748" s="79"/>
      <c r="I748" s="80"/>
      <c r="K748" s="411">
        <f t="shared" si="14"/>
        <v>227</v>
      </c>
    </row>
    <row r="749" spans="3:11" ht="15.75">
      <c r="C749" s="6"/>
      <c r="D749" s="393"/>
      <c r="E749" s="1576"/>
      <c r="F749" s="1315"/>
      <c r="G749" s="89"/>
      <c r="H749" s="311"/>
      <c r="I749" s="260"/>
      <c r="K749" s="411">
        <f t="shared" si="14"/>
        <v>228</v>
      </c>
    </row>
    <row r="750" spans="3:11" ht="15.75">
      <c r="C750" s="6"/>
      <c r="D750" s="393"/>
      <c r="E750" s="1576"/>
      <c r="F750" s="1053"/>
      <c r="G750" s="89"/>
      <c r="H750" s="79"/>
      <c r="I750" s="80"/>
      <c r="K750" s="411">
        <f t="shared" si="14"/>
        <v>229</v>
      </c>
    </row>
    <row r="751" spans="3:11" ht="15.75">
      <c r="C751" s="6"/>
      <c r="D751" s="1110"/>
      <c r="E751" s="1572"/>
      <c r="F751" s="1315"/>
      <c r="G751" s="8"/>
      <c r="H751" s="79"/>
      <c r="I751" s="80"/>
      <c r="K751" s="411">
        <f t="shared" si="14"/>
        <v>230</v>
      </c>
    </row>
    <row r="752" spans="3:11" ht="15.75">
      <c r="C752" s="6"/>
      <c r="D752" s="417"/>
      <c r="E752" s="1572"/>
      <c r="F752" s="1053"/>
      <c r="G752" s="8"/>
      <c r="H752" s="96"/>
      <c r="I752" s="97"/>
      <c r="K752" s="411">
        <f t="shared" si="14"/>
        <v>225</v>
      </c>
    </row>
    <row r="753" spans="3:11" ht="16.5" thickBot="1">
      <c r="C753" s="9"/>
      <c r="D753" s="266"/>
      <c r="E753" s="267"/>
      <c r="F753" s="1046" t="s">
        <v>70</v>
      </c>
      <c r="G753" s="10"/>
      <c r="H753" s="99">
        <f>SUM(H742:H752)</f>
        <v>0</v>
      </c>
      <c r="I753" s="100">
        <f>SUM(I742:I752)</f>
        <v>0</v>
      </c>
      <c r="K753" s="411">
        <f t="shared" si="14"/>
        <v>226</v>
      </c>
    </row>
    <row r="754" spans="3:11" ht="16.5" thickTop="1">
      <c r="C754" s="9"/>
      <c r="D754" s="268"/>
      <c r="E754" s="33"/>
      <c r="F754" s="265"/>
      <c r="G754" s="11"/>
      <c r="H754" s="101"/>
      <c r="I754" s="261">
        <f>H753-I753</f>
        <v>0</v>
      </c>
      <c r="K754" s="411">
        <f t="shared" si="14"/>
        <v>227</v>
      </c>
    </row>
    <row r="755" spans="3:11" ht="15.75">
      <c r="C755" s="5435" t="s">
        <v>71</v>
      </c>
      <c r="D755" s="5384"/>
      <c r="E755" s="34"/>
      <c r="F755" s="5436" t="s">
        <v>275</v>
      </c>
      <c r="G755" s="5437"/>
      <c r="H755" s="5438"/>
      <c r="I755" s="5439"/>
      <c r="K755" s="411">
        <f t="shared" si="14"/>
        <v>228</v>
      </c>
    </row>
    <row r="756" spans="3:11" ht="15.75">
      <c r="C756" s="310"/>
      <c r="D756" s="81"/>
      <c r="E756" s="82"/>
      <c r="F756" s="1570"/>
      <c r="G756" s="13"/>
      <c r="H756" s="102"/>
      <c r="I756" s="93"/>
      <c r="K756" s="411">
        <f t="shared" si="14"/>
        <v>229</v>
      </c>
    </row>
    <row r="757" spans="3:11" ht="15.75">
      <c r="C757" s="5429" t="s">
        <v>3001</v>
      </c>
      <c r="D757" s="5430"/>
      <c r="E757" s="5431"/>
      <c r="F757" s="6006" t="s">
        <v>191</v>
      </c>
      <c r="G757" s="5587"/>
      <c r="H757" s="5587"/>
      <c r="I757" s="6031"/>
      <c r="K757" s="411">
        <f t="shared" si="14"/>
        <v>230</v>
      </c>
    </row>
    <row r="758" spans="3:11">
      <c r="C758" s="5429" t="s">
        <v>3002</v>
      </c>
      <c r="D758" s="5430"/>
      <c r="E758" s="5431"/>
      <c r="F758" s="5432" t="s">
        <v>303</v>
      </c>
      <c r="G758" s="5433"/>
      <c r="H758" s="5433"/>
      <c r="I758" s="5434"/>
      <c r="K758" s="411">
        <f t="shared" si="14"/>
        <v>231</v>
      </c>
    </row>
    <row r="759" spans="3:11" ht="15.75">
      <c r="C759" s="14" t="s">
        <v>245</v>
      </c>
      <c r="D759" s="35"/>
      <c r="E759" s="35"/>
      <c r="F759" s="49"/>
      <c r="G759" s="15"/>
      <c r="H759" s="102"/>
      <c r="I759" s="104" t="s">
        <v>245</v>
      </c>
      <c r="K759" s="411">
        <f t="shared" si="14"/>
        <v>226</v>
      </c>
    </row>
    <row r="760" spans="3:11" ht="22.5">
      <c r="C760" s="77" t="s">
        <v>245</v>
      </c>
      <c r="D760" s="5406" t="s">
        <v>60</v>
      </c>
      <c r="E760" s="5406"/>
      <c r="F760" s="5407"/>
      <c r="G760" s="91"/>
      <c r="H760" s="103" t="s">
        <v>301</v>
      </c>
      <c r="I760" s="941" t="s">
        <v>3131</v>
      </c>
      <c r="K760" s="411">
        <f t="shared" si="14"/>
        <v>227</v>
      </c>
    </row>
    <row r="761" spans="3:11" ht="22.5">
      <c r="C761" s="5408" t="s">
        <v>305</v>
      </c>
      <c r="D761" s="5409"/>
      <c r="E761" s="5409"/>
      <c r="F761" s="5410"/>
      <c r="G761" s="78"/>
      <c r="H761" s="5411" t="s">
        <v>3033</v>
      </c>
      <c r="I761" s="5412"/>
      <c r="K761" s="411">
        <f t="shared" si="14"/>
        <v>228</v>
      </c>
    </row>
    <row r="762" spans="3:11" ht="22.5">
      <c r="C762" s="5408" t="s">
        <v>306</v>
      </c>
      <c r="D762" s="5409"/>
      <c r="E762" s="5409"/>
      <c r="F762" s="5410"/>
      <c r="G762" s="78"/>
      <c r="H762" s="92"/>
      <c r="I762" s="93"/>
      <c r="K762" s="411">
        <f t="shared" si="14"/>
        <v>229</v>
      </c>
    </row>
    <row r="763" spans="3:11" ht="15.75">
      <c r="C763" s="1"/>
      <c r="D763" s="27"/>
      <c r="E763" s="27"/>
      <c r="F763" s="45"/>
      <c r="G763" s="2"/>
      <c r="H763" s="94"/>
      <c r="I763" s="95"/>
      <c r="K763" s="411">
        <f t="shared" si="14"/>
        <v>230</v>
      </c>
    </row>
    <row r="764" spans="3:11" ht="15.75">
      <c r="C764" s="3"/>
      <c r="D764" s="5413" t="s">
        <v>61</v>
      </c>
      <c r="E764" s="5414"/>
      <c r="F764" s="5414"/>
      <c r="G764" s="5414"/>
      <c r="H764" s="5414"/>
      <c r="I764" s="5415"/>
      <c r="K764" s="411">
        <f t="shared" si="14"/>
        <v>231</v>
      </c>
    </row>
    <row r="765" spans="3:11" ht="15.75">
      <c r="C765" s="4" t="s">
        <v>62</v>
      </c>
      <c r="D765" s="5416" t="s">
        <v>63</v>
      </c>
      <c r="E765" s="5417"/>
      <c r="F765" s="46" t="s">
        <v>302</v>
      </c>
      <c r="G765" s="5420" t="s">
        <v>66</v>
      </c>
      <c r="H765" s="5421"/>
      <c r="I765" s="5422"/>
      <c r="K765" s="411">
        <f t="shared" si="14"/>
        <v>232</v>
      </c>
    </row>
    <row r="766" spans="3:11" ht="15.75">
      <c r="C766" s="5" t="s">
        <v>67</v>
      </c>
      <c r="D766" s="5418"/>
      <c r="E766" s="5419"/>
      <c r="F766" s="47" t="s">
        <v>0</v>
      </c>
      <c r="G766" s="5423" t="s">
        <v>68</v>
      </c>
      <c r="H766" s="5424"/>
      <c r="I766" s="80" t="s">
        <v>69</v>
      </c>
      <c r="K766" s="411">
        <f t="shared" si="14"/>
        <v>227</v>
      </c>
    </row>
    <row r="767" spans="3:11" ht="15.75">
      <c r="C767" s="6"/>
      <c r="D767" s="28"/>
      <c r="E767" s="29"/>
      <c r="F767" s="48"/>
      <c r="G767" s="7" t="s">
        <v>65</v>
      </c>
      <c r="H767" s="79"/>
      <c r="I767" s="80"/>
      <c r="K767" s="411">
        <f t="shared" si="14"/>
        <v>228</v>
      </c>
    </row>
    <row r="768" spans="3:11" ht="15.75">
      <c r="C768" s="6"/>
      <c r="D768" s="393" t="str">
        <f>VLOOKUP(F768,[19]Accounts!B:C,2,FALSE)</f>
        <v>Other Professional Services</v>
      </c>
      <c r="E768" s="29"/>
      <c r="F768" s="48">
        <v>50211990</v>
      </c>
      <c r="G768" s="7"/>
      <c r="H768" s="79"/>
      <c r="I768" s="80"/>
      <c r="K768" s="411">
        <f t="shared" si="14"/>
        <v>229</v>
      </c>
    </row>
    <row r="769" spans="3:11" ht="15.75">
      <c r="C769" s="6"/>
      <c r="D769" s="393"/>
      <c r="E769" s="1575" t="str">
        <f>VLOOKUP(F769,[19]Accounts!B:C,2,FALSE)</f>
        <v>Due to PAG-IBIG</v>
      </c>
      <c r="F769" s="48">
        <v>20201030</v>
      </c>
      <c r="G769" s="7"/>
      <c r="H769" s="79"/>
      <c r="I769" s="79"/>
      <c r="K769" s="411">
        <f t="shared" si="14"/>
        <v>230</v>
      </c>
    </row>
    <row r="770" spans="3:11" ht="15.75">
      <c r="C770" s="368"/>
      <c r="D770" s="393"/>
      <c r="E770" s="1060"/>
      <c r="F770" s="699"/>
      <c r="G770" s="89"/>
      <c r="H770" s="79"/>
      <c r="I770" s="80"/>
      <c r="K770" s="411">
        <f t="shared" si="14"/>
        <v>231</v>
      </c>
    </row>
    <row r="771" spans="3:11" ht="15.75">
      <c r="C771" s="6"/>
      <c r="D771" s="393"/>
      <c r="E771" s="416"/>
      <c r="F771" s="1053"/>
      <c r="G771" s="89"/>
      <c r="H771" s="79"/>
      <c r="I771" s="80"/>
      <c r="K771" s="411">
        <f t="shared" si="14"/>
        <v>232</v>
      </c>
    </row>
    <row r="772" spans="3:11" ht="15.75">
      <c r="C772" s="6"/>
      <c r="D772" s="393"/>
      <c r="E772" s="1466" t="s">
        <v>3132</v>
      </c>
      <c r="F772" s="1314"/>
      <c r="G772" s="89"/>
      <c r="H772" s="79"/>
      <c r="I772" s="80"/>
      <c r="K772" s="411">
        <f t="shared" si="14"/>
        <v>233</v>
      </c>
    </row>
    <row r="773" spans="3:11" ht="15.75">
      <c r="C773" s="6"/>
      <c r="D773" s="393"/>
      <c r="E773" s="274"/>
      <c r="F773" s="1053"/>
      <c r="G773" s="89"/>
      <c r="H773" s="79"/>
      <c r="I773" s="80"/>
      <c r="K773" s="411">
        <f t="shared" si="14"/>
        <v>228</v>
      </c>
    </row>
    <row r="774" spans="3:11" ht="15.75">
      <c r="C774" s="6"/>
      <c r="D774" s="393"/>
      <c r="E774" s="1576"/>
      <c r="F774" s="1315"/>
      <c r="G774" s="89"/>
      <c r="H774" s="311"/>
      <c r="I774" s="260"/>
      <c r="K774" s="411">
        <f t="shared" si="14"/>
        <v>229</v>
      </c>
    </row>
    <row r="775" spans="3:11" ht="15.75">
      <c r="C775" s="6"/>
      <c r="D775" s="393"/>
      <c r="E775" s="1576"/>
      <c r="F775" s="1053"/>
      <c r="G775" s="89"/>
      <c r="H775" s="79"/>
      <c r="I775" s="80"/>
      <c r="K775" s="411">
        <f t="shared" si="14"/>
        <v>230</v>
      </c>
    </row>
    <row r="776" spans="3:11" ht="15.75">
      <c r="C776" s="6"/>
      <c r="D776" s="1110"/>
      <c r="E776" s="1572"/>
      <c r="F776" s="1315"/>
      <c r="G776" s="8"/>
      <c r="H776" s="79"/>
      <c r="I776" s="80"/>
      <c r="K776" s="411">
        <f t="shared" si="14"/>
        <v>231</v>
      </c>
    </row>
    <row r="777" spans="3:11" ht="15.75">
      <c r="C777" s="6"/>
      <c r="D777" s="417"/>
      <c r="E777" s="1572"/>
      <c r="F777" s="1053"/>
      <c r="G777" s="8"/>
      <c r="H777" s="96"/>
      <c r="I777" s="97"/>
      <c r="K777" s="411">
        <f t="shared" si="14"/>
        <v>232</v>
      </c>
    </row>
    <row r="778" spans="3:11" ht="16.5" thickBot="1">
      <c r="C778" s="9"/>
      <c r="D778" s="266"/>
      <c r="E778" s="267"/>
      <c r="F778" s="1046" t="s">
        <v>70</v>
      </c>
      <c r="G778" s="10"/>
      <c r="H778" s="99">
        <f>SUM(H767:H777)</f>
        <v>0</v>
      </c>
      <c r="I778" s="100">
        <f>SUM(I767:I777)</f>
        <v>0</v>
      </c>
      <c r="K778" s="411">
        <f t="shared" si="14"/>
        <v>233</v>
      </c>
    </row>
    <row r="779" spans="3:11" ht="16.5" thickTop="1">
      <c r="C779" s="9"/>
      <c r="D779" s="268"/>
      <c r="E779" s="33"/>
      <c r="F779" s="265"/>
      <c r="G779" s="11"/>
      <c r="H779" s="101"/>
      <c r="I779" s="261">
        <f>H778-I778</f>
        <v>0</v>
      </c>
      <c r="K779" s="411">
        <f t="shared" si="14"/>
        <v>234</v>
      </c>
    </row>
    <row r="780" spans="3:11" ht="15.75">
      <c r="C780" s="5435" t="s">
        <v>71</v>
      </c>
      <c r="D780" s="5384"/>
      <c r="E780" s="34"/>
      <c r="F780" s="5436" t="s">
        <v>275</v>
      </c>
      <c r="G780" s="5437"/>
      <c r="H780" s="5438"/>
      <c r="I780" s="5439"/>
      <c r="K780" s="411">
        <f t="shared" si="14"/>
        <v>229</v>
      </c>
    </row>
    <row r="781" spans="3:11" ht="15.75">
      <c r="C781" s="310"/>
      <c r="D781" s="81"/>
      <c r="E781" s="82"/>
      <c r="F781" s="1570"/>
      <c r="G781" s="13"/>
      <c r="H781" s="102"/>
      <c r="I781" s="93"/>
      <c r="K781" s="411">
        <f t="shared" si="14"/>
        <v>230</v>
      </c>
    </row>
    <row r="782" spans="3:11" ht="15.75">
      <c r="C782" s="5429" t="s">
        <v>3001</v>
      </c>
      <c r="D782" s="5430"/>
      <c r="E782" s="5431"/>
      <c r="F782" s="6006" t="s">
        <v>191</v>
      </c>
      <c r="G782" s="5587"/>
      <c r="H782" s="5587"/>
      <c r="I782" s="6031"/>
      <c r="K782" s="411">
        <f t="shared" si="14"/>
        <v>231</v>
      </c>
    </row>
    <row r="783" spans="3:11">
      <c r="C783" s="5429" t="s">
        <v>3002</v>
      </c>
      <c r="D783" s="5430"/>
      <c r="E783" s="5431"/>
      <c r="F783" s="5432" t="s">
        <v>303</v>
      </c>
      <c r="G783" s="5433"/>
      <c r="H783" s="5433"/>
      <c r="I783" s="5434"/>
      <c r="K783" s="411">
        <f t="shared" si="14"/>
        <v>232</v>
      </c>
    </row>
    <row r="784" spans="3:11" ht="15.75">
      <c r="C784" s="14" t="s">
        <v>245</v>
      </c>
      <c r="D784" s="35"/>
      <c r="E784" s="35"/>
      <c r="F784" s="49"/>
      <c r="G784" s="15"/>
      <c r="H784" s="102"/>
      <c r="I784" s="104" t="s">
        <v>245</v>
      </c>
      <c r="K784" s="411">
        <f t="shared" si="14"/>
        <v>233</v>
      </c>
    </row>
  </sheetData>
  <autoFilter ref="D150:D200"/>
  <mergeCells count="329">
    <mergeCell ref="C780:D780"/>
    <mergeCell ref="F780:G780"/>
    <mergeCell ref="H780:I780"/>
    <mergeCell ref="C782:E782"/>
    <mergeCell ref="F782:I782"/>
    <mergeCell ref="C783:E783"/>
    <mergeCell ref="F783:I783"/>
    <mergeCell ref="D760:F760"/>
    <mergeCell ref="C761:F761"/>
    <mergeCell ref="H761:I761"/>
    <mergeCell ref="C762:F762"/>
    <mergeCell ref="D764:I764"/>
    <mergeCell ref="D765:E766"/>
    <mergeCell ref="G765:I765"/>
    <mergeCell ref="G766:H766"/>
    <mergeCell ref="C755:D755"/>
    <mergeCell ref="F755:G755"/>
    <mergeCell ref="H755:I755"/>
    <mergeCell ref="C757:E757"/>
    <mergeCell ref="F757:I757"/>
    <mergeCell ref="C758:E758"/>
    <mergeCell ref="F758:I758"/>
    <mergeCell ref="D735:F735"/>
    <mergeCell ref="C736:F736"/>
    <mergeCell ref="H736:I736"/>
    <mergeCell ref="C737:F737"/>
    <mergeCell ref="D739:I739"/>
    <mergeCell ref="D740:E741"/>
    <mergeCell ref="G740:I740"/>
    <mergeCell ref="G741:H741"/>
    <mergeCell ref="C652:E652"/>
    <mergeCell ref="F652:I652"/>
    <mergeCell ref="C653:E653"/>
    <mergeCell ref="F653:I653"/>
    <mergeCell ref="H656:I656"/>
    <mergeCell ref="H660:I660"/>
    <mergeCell ref="C632:F632"/>
    <mergeCell ref="D634:I634"/>
    <mergeCell ref="D635:E636"/>
    <mergeCell ref="G635:I635"/>
    <mergeCell ref="G636:H636"/>
    <mergeCell ref="C650:D650"/>
    <mergeCell ref="F650:G650"/>
    <mergeCell ref="H650:I650"/>
    <mergeCell ref="C627:E627"/>
    <mergeCell ref="F627:I627"/>
    <mergeCell ref="C628:E628"/>
    <mergeCell ref="F628:I628"/>
    <mergeCell ref="D630:F630"/>
    <mergeCell ref="C631:F631"/>
    <mergeCell ref="H631:I631"/>
    <mergeCell ref="C602:F602"/>
    <mergeCell ref="D604:I604"/>
    <mergeCell ref="D605:E606"/>
    <mergeCell ref="G605:I605"/>
    <mergeCell ref="G606:H606"/>
    <mergeCell ref="C625:D625"/>
    <mergeCell ref="F625:G625"/>
    <mergeCell ref="H625:I625"/>
    <mergeCell ref="C597:E597"/>
    <mergeCell ref="F597:I597"/>
    <mergeCell ref="C598:E598"/>
    <mergeCell ref="F598:I598"/>
    <mergeCell ref="D600:F600"/>
    <mergeCell ref="C601:F601"/>
    <mergeCell ref="H601:I601"/>
    <mergeCell ref="C572:F572"/>
    <mergeCell ref="D574:I574"/>
    <mergeCell ref="D575:E576"/>
    <mergeCell ref="G575:I575"/>
    <mergeCell ref="G576:H576"/>
    <mergeCell ref="C595:D595"/>
    <mergeCell ref="F595:G595"/>
    <mergeCell ref="H595:I595"/>
    <mergeCell ref="C567:E567"/>
    <mergeCell ref="F567:I567"/>
    <mergeCell ref="C568:E568"/>
    <mergeCell ref="F568:I568"/>
    <mergeCell ref="D570:F570"/>
    <mergeCell ref="C571:F571"/>
    <mergeCell ref="H571:I571"/>
    <mergeCell ref="C516:F516"/>
    <mergeCell ref="D518:I518"/>
    <mergeCell ref="D519:E520"/>
    <mergeCell ref="G519:I519"/>
    <mergeCell ref="G520:H520"/>
    <mergeCell ref="C565:D565"/>
    <mergeCell ref="F565:G565"/>
    <mergeCell ref="H565:I565"/>
    <mergeCell ref="C511:E511"/>
    <mergeCell ref="F511:I511"/>
    <mergeCell ref="C512:E512"/>
    <mergeCell ref="F512:I512"/>
    <mergeCell ref="D514:F514"/>
    <mergeCell ref="C515:F515"/>
    <mergeCell ref="H515:I515"/>
    <mergeCell ref="D495:I495"/>
    <mergeCell ref="D496:E497"/>
    <mergeCell ref="G496:I496"/>
    <mergeCell ref="G497:H497"/>
    <mergeCell ref="C509:D509"/>
    <mergeCell ref="F509:G509"/>
    <mergeCell ref="H509:I509"/>
    <mergeCell ref="C489:E489"/>
    <mergeCell ref="F489:I489"/>
    <mergeCell ref="D491:F491"/>
    <mergeCell ref="C492:F492"/>
    <mergeCell ref="H492:I492"/>
    <mergeCell ref="C493:F493"/>
    <mergeCell ref="D476:E476"/>
    <mergeCell ref="C486:D486"/>
    <mergeCell ref="F486:G486"/>
    <mergeCell ref="H486:I486"/>
    <mergeCell ref="C488:E488"/>
    <mergeCell ref="F488:I488"/>
    <mergeCell ref="D464:F464"/>
    <mergeCell ref="C465:F465"/>
    <mergeCell ref="H465:I465"/>
    <mergeCell ref="C466:F466"/>
    <mergeCell ref="D468:I468"/>
    <mergeCell ref="D469:E470"/>
    <mergeCell ref="G469:I469"/>
    <mergeCell ref="G470:H470"/>
    <mergeCell ref="C459:D459"/>
    <mergeCell ref="F459:G459"/>
    <mergeCell ref="H459:I459"/>
    <mergeCell ref="C461:E461"/>
    <mergeCell ref="F461:I461"/>
    <mergeCell ref="C462:E462"/>
    <mergeCell ref="F462:I462"/>
    <mergeCell ref="C442:F442"/>
    <mergeCell ref="D444:I444"/>
    <mergeCell ref="D445:E446"/>
    <mergeCell ref="G445:I445"/>
    <mergeCell ref="G446:H446"/>
    <mergeCell ref="E452:F452"/>
    <mergeCell ref="C437:E437"/>
    <mergeCell ref="F437:I437"/>
    <mergeCell ref="C438:E438"/>
    <mergeCell ref="F438:I438"/>
    <mergeCell ref="D440:F440"/>
    <mergeCell ref="C441:F441"/>
    <mergeCell ref="H441:I441"/>
    <mergeCell ref="D422:I422"/>
    <mergeCell ref="D423:E424"/>
    <mergeCell ref="G423:I423"/>
    <mergeCell ref="G424:H424"/>
    <mergeCell ref="D428:E428"/>
    <mergeCell ref="C435:D435"/>
    <mergeCell ref="F435:G435"/>
    <mergeCell ref="H435:I435"/>
    <mergeCell ref="F415:I415"/>
    <mergeCell ref="F416:I416"/>
    <mergeCell ref="D418:F418"/>
    <mergeCell ref="C419:F419"/>
    <mergeCell ref="H419:I419"/>
    <mergeCell ref="C420:F420"/>
    <mergeCell ref="D392:E393"/>
    <mergeCell ref="G392:I392"/>
    <mergeCell ref="G393:H393"/>
    <mergeCell ref="D398:E398"/>
    <mergeCell ref="C413:D413"/>
    <mergeCell ref="F413:G413"/>
    <mergeCell ref="H413:I413"/>
    <mergeCell ref="F384:I384"/>
    <mergeCell ref="F385:I385"/>
    <mergeCell ref="D387:F387"/>
    <mergeCell ref="C388:F388"/>
    <mergeCell ref="C389:F389"/>
    <mergeCell ref="D391:I391"/>
    <mergeCell ref="D354:E355"/>
    <mergeCell ref="G354:I354"/>
    <mergeCell ref="G355:H355"/>
    <mergeCell ref="C382:D382"/>
    <mergeCell ref="F382:G382"/>
    <mergeCell ref="H382:I382"/>
    <mergeCell ref="F346:I346"/>
    <mergeCell ref="F347:I347"/>
    <mergeCell ref="D349:F349"/>
    <mergeCell ref="C350:F350"/>
    <mergeCell ref="C351:F351"/>
    <mergeCell ref="D353:I353"/>
    <mergeCell ref="D316:E317"/>
    <mergeCell ref="G316:I316"/>
    <mergeCell ref="G317:H317"/>
    <mergeCell ref="C344:D344"/>
    <mergeCell ref="F344:G344"/>
    <mergeCell ref="H344:I344"/>
    <mergeCell ref="C309:E309"/>
    <mergeCell ref="F309:I309"/>
    <mergeCell ref="D311:F311"/>
    <mergeCell ref="C312:F312"/>
    <mergeCell ref="C313:F313"/>
    <mergeCell ref="D315:I315"/>
    <mergeCell ref="D294:E294"/>
    <mergeCell ref="C306:D306"/>
    <mergeCell ref="F306:G306"/>
    <mergeCell ref="H306:I306"/>
    <mergeCell ref="C308:E308"/>
    <mergeCell ref="F308:I308"/>
    <mergeCell ref="D283:F283"/>
    <mergeCell ref="C284:F284"/>
    <mergeCell ref="H284:I284"/>
    <mergeCell ref="C285:F285"/>
    <mergeCell ref="D287:I287"/>
    <mergeCell ref="D288:E289"/>
    <mergeCell ref="G288:I288"/>
    <mergeCell ref="G289:H289"/>
    <mergeCell ref="C278:D278"/>
    <mergeCell ref="F278:G278"/>
    <mergeCell ref="H278:I278"/>
    <mergeCell ref="C280:E280"/>
    <mergeCell ref="F280:I280"/>
    <mergeCell ref="C281:E281"/>
    <mergeCell ref="F281:I281"/>
    <mergeCell ref="D263:I263"/>
    <mergeCell ref="D264:E265"/>
    <mergeCell ref="G264:I264"/>
    <mergeCell ref="G265:H265"/>
    <mergeCell ref="D270:E270"/>
    <mergeCell ref="D272:E272"/>
    <mergeCell ref="C257:E257"/>
    <mergeCell ref="F257:I257"/>
    <mergeCell ref="D259:F259"/>
    <mergeCell ref="C260:F260"/>
    <mergeCell ref="H260:I260"/>
    <mergeCell ref="C261:F261"/>
    <mergeCell ref="D249:F249"/>
    <mergeCell ref="C254:D254"/>
    <mergeCell ref="F254:G254"/>
    <mergeCell ref="H254:I254"/>
    <mergeCell ref="C256:E256"/>
    <mergeCell ref="F256:I256"/>
    <mergeCell ref="D235:F235"/>
    <mergeCell ref="C236:F236"/>
    <mergeCell ref="H236:I236"/>
    <mergeCell ref="C237:F237"/>
    <mergeCell ref="D239:I239"/>
    <mergeCell ref="D240:E241"/>
    <mergeCell ref="G240:I240"/>
    <mergeCell ref="G241:H241"/>
    <mergeCell ref="D220:E220"/>
    <mergeCell ref="C230:D230"/>
    <mergeCell ref="F230:G230"/>
    <mergeCell ref="H230:I230"/>
    <mergeCell ref="F232:I232"/>
    <mergeCell ref="F233:I233"/>
    <mergeCell ref="C211:F211"/>
    <mergeCell ref="C212:F212"/>
    <mergeCell ref="D214:I214"/>
    <mergeCell ref="D215:E216"/>
    <mergeCell ref="G215:I215"/>
    <mergeCell ref="G216:H216"/>
    <mergeCell ref="C205:D205"/>
    <mergeCell ref="F205:G205"/>
    <mergeCell ref="H205:I205"/>
    <mergeCell ref="F207:I207"/>
    <mergeCell ref="F208:I208"/>
    <mergeCell ref="D210:F210"/>
    <mergeCell ref="D136:F136"/>
    <mergeCell ref="C137:F137"/>
    <mergeCell ref="C138:F138"/>
    <mergeCell ref="D140:I140"/>
    <mergeCell ref="D141:E142"/>
    <mergeCell ref="G141:I141"/>
    <mergeCell ref="G142:H142"/>
    <mergeCell ref="C131:D131"/>
    <mergeCell ref="F131:G131"/>
    <mergeCell ref="H131:I131"/>
    <mergeCell ref="C133:E133"/>
    <mergeCell ref="F133:I133"/>
    <mergeCell ref="C134:E134"/>
    <mergeCell ref="F134:I134"/>
    <mergeCell ref="C112:F112"/>
    <mergeCell ref="D114:I114"/>
    <mergeCell ref="D115:E116"/>
    <mergeCell ref="G115:I115"/>
    <mergeCell ref="G116:H116"/>
    <mergeCell ref="D124:E126"/>
    <mergeCell ref="C107:E107"/>
    <mergeCell ref="F107:I107"/>
    <mergeCell ref="C108:E108"/>
    <mergeCell ref="F108:I108"/>
    <mergeCell ref="D110:F110"/>
    <mergeCell ref="C111:F111"/>
    <mergeCell ref="D87:E88"/>
    <mergeCell ref="G87:I87"/>
    <mergeCell ref="G88:H88"/>
    <mergeCell ref="C105:D105"/>
    <mergeCell ref="F105:G105"/>
    <mergeCell ref="H105:I105"/>
    <mergeCell ref="C80:E80"/>
    <mergeCell ref="F80:I80"/>
    <mergeCell ref="D82:F82"/>
    <mergeCell ref="C83:F83"/>
    <mergeCell ref="C84:F84"/>
    <mergeCell ref="D86:I86"/>
    <mergeCell ref="D35:E35"/>
    <mergeCell ref="C77:D77"/>
    <mergeCell ref="F77:G77"/>
    <mergeCell ref="H77:I77"/>
    <mergeCell ref="C79:E79"/>
    <mergeCell ref="F79:I79"/>
    <mergeCell ref="C26:F26"/>
    <mergeCell ref="H26:I26"/>
    <mergeCell ref="C27:F27"/>
    <mergeCell ref="D29:I29"/>
    <mergeCell ref="D30:E31"/>
    <mergeCell ref="G30:I30"/>
    <mergeCell ref="G31:H31"/>
    <mergeCell ref="D25:F25"/>
    <mergeCell ref="H25:I25"/>
    <mergeCell ref="D7:E8"/>
    <mergeCell ref="G7:I7"/>
    <mergeCell ref="G8:H8"/>
    <mergeCell ref="D13:E13"/>
    <mergeCell ref="C20:D20"/>
    <mergeCell ref="F20:G20"/>
    <mergeCell ref="H20:I20"/>
    <mergeCell ref="D2:F2"/>
    <mergeCell ref="H2:I2"/>
    <mergeCell ref="C3:F3"/>
    <mergeCell ref="H3:I3"/>
    <mergeCell ref="C4:F4"/>
    <mergeCell ref="D6:I6"/>
    <mergeCell ref="C22:E22"/>
    <mergeCell ref="F22:I22"/>
    <mergeCell ref="C23:E23"/>
    <mergeCell ref="F23:I23"/>
  </mergeCells>
  <printOptions horizontalCentered="1"/>
  <pageMargins left="0.23622047244094491" right="0.23622047244094491" top="0.59055118110236227" bottom="0.51181102362204722" header="0.31496062992125984" footer="0.31496062992125984"/>
  <pageSetup paperSize="9" scale="62" fitToHeight="0" orientation="portrait" horizontalDpi="300" verticalDpi="300" r:id="rId1"/>
  <colBreaks count="1" manualBreakCount="1">
    <brk id="9"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20"/>
  <sheetViews>
    <sheetView zoomScaleNormal="100" workbookViewId="0">
      <selection activeCell="E20" sqref="E20"/>
    </sheetView>
  </sheetViews>
  <sheetFormatPr defaultColWidth="9.140625" defaultRowHeight="16.5"/>
  <cols>
    <col min="1" max="1" width="17" style="728" bestFit="1" customWidth="1"/>
    <col min="2" max="2" width="41" style="719" bestFit="1" customWidth="1"/>
    <col min="3" max="3" width="20.140625" style="719" bestFit="1" customWidth="1"/>
    <col min="4" max="5" width="9.140625" style="719"/>
    <col min="6" max="6" width="13.28515625" style="719" bestFit="1" customWidth="1"/>
    <col min="7" max="7" width="28.42578125" style="719" bestFit="1" customWidth="1"/>
    <col min="8" max="8" width="19" style="729" bestFit="1" customWidth="1"/>
    <col min="9" max="16384" width="9.140625" style="719"/>
  </cols>
  <sheetData>
    <row r="2" spans="1:9">
      <c r="A2" s="6266" t="s">
        <v>2915</v>
      </c>
      <c r="B2" s="6266"/>
      <c r="C2" s="6266"/>
      <c r="F2" s="6266" t="s">
        <v>2934</v>
      </c>
      <c r="G2" s="6266"/>
      <c r="H2" s="6266"/>
    </row>
    <row r="3" spans="1:9">
      <c r="A3" s="6267"/>
      <c r="B3" s="6267"/>
      <c r="C3" s="6267"/>
      <c r="I3" s="719" t="s">
        <v>2944</v>
      </c>
    </row>
    <row r="4" spans="1:9" s="720" customFormat="1">
      <c r="A4" s="720" t="s">
        <v>2906</v>
      </c>
      <c r="B4" s="720" t="s">
        <v>2907</v>
      </c>
      <c r="C4" s="720" t="s">
        <v>2908</v>
      </c>
      <c r="F4" s="720" t="s">
        <v>2906</v>
      </c>
      <c r="G4" s="720" t="s">
        <v>2907</v>
      </c>
      <c r="H4" s="720" t="s">
        <v>2908</v>
      </c>
    </row>
    <row r="5" spans="1:9" s="723" customFormat="1">
      <c r="A5" s="721" t="s">
        <v>2936</v>
      </c>
      <c r="B5" s="722" t="s">
        <v>2937</v>
      </c>
      <c r="C5" s="725">
        <v>11460000</v>
      </c>
      <c r="D5" s="724"/>
      <c r="F5" s="723" t="s">
        <v>2924</v>
      </c>
      <c r="G5" s="723" t="s">
        <v>2925</v>
      </c>
      <c r="H5" s="730">
        <v>3687000</v>
      </c>
    </row>
    <row r="6" spans="1:9" s="723" customFormat="1">
      <c r="A6" s="721" t="s">
        <v>2938</v>
      </c>
      <c r="B6" s="722" t="s">
        <v>2939</v>
      </c>
      <c r="C6" s="725">
        <v>348000</v>
      </c>
      <c r="D6" s="724"/>
      <c r="F6" s="723" t="s">
        <v>2926</v>
      </c>
      <c r="G6" s="723" t="s">
        <v>2927</v>
      </c>
      <c r="H6" s="730">
        <v>234000</v>
      </c>
    </row>
    <row r="7" spans="1:9" s="723" customFormat="1">
      <c r="A7" s="721" t="s">
        <v>2940</v>
      </c>
      <c r="B7" s="722" t="s">
        <v>2941</v>
      </c>
      <c r="C7" s="725">
        <v>576000</v>
      </c>
      <c r="D7" s="724"/>
      <c r="F7" s="723" t="s">
        <v>2928</v>
      </c>
      <c r="G7" s="723" t="s">
        <v>2929</v>
      </c>
      <c r="H7" s="730">
        <v>210000</v>
      </c>
    </row>
    <row r="8" spans="1:9" s="723" customFormat="1">
      <c r="A8" s="721" t="s">
        <v>2942</v>
      </c>
      <c r="B8" s="722" t="s">
        <v>2943</v>
      </c>
      <c r="C8" s="725">
        <v>570000</v>
      </c>
      <c r="D8" s="724"/>
      <c r="F8" s="723" t="s">
        <v>2930</v>
      </c>
      <c r="G8" s="723" t="s">
        <v>2931</v>
      </c>
      <c r="H8" s="730">
        <v>1452000</v>
      </c>
    </row>
    <row r="9" spans="1:9" s="723" customFormat="1">
      <c r="A9" s="721" t="s">
        <v>2916</v>
      </c>
      <c r="B9" s="722" t="s">
        <v>2917</v>
      </c>
      <c r="C9" s="725">
        <v>126000</v>
      </c>
      <c r="D9" s="724"/>
      <c r="F9" s="723" t="s">
        <v>2932</v>
      </c>
      <c r="G9" s="723" t="s">
        <v>2933</v>
      </c>
      <c r="H9" s="730">
        <v>1638000</v>
      </c>
    </row>
    <row r="10" spans="1:9" s="723" customFormat="1">
      <c r="A10" s="721" t="s">
        <v>2918</v>
      </c>
      <c r="B10" s="722" t="s">
        <v>2919</v>
      </c>
      <c r="C10" s="725">
        <v>462000</v>
      </c>
      <c r="D10" s="724"/>
    </row>
    <row r="11" spans="1:9" s="723" customFormat="1">
      <c r="A11" s="721" t="s">
        <v>2920</v>
      </c>
      <c r="B11" s="722" t="s">
        <v>2921</v>
      </c>
      <c r="C11" s="725">
        <v>9705000</v>
      </c>
      <c r="D11" s="724"/>
      <c r="H11" s="730"/>
    </row>
    <row r="12" spans="1:9" s="723" customFormat="1">
      <c r="A12" s="721" t="s">
        <v>2922</v>
      </c>
      <c r="B12" s="722" t="s">
        <v>2923</v>
      </c>
      <c r="C12" s="725">
        <v>5940000</v>
      </c>
      <c r="D12" s="724"/>
      <c r="H12" s="730"/>
    </row>
    <row r="13" spans="1:9" s="723" customFormat="1">
      <c r="A13" s="721" t="s">
        <v>2909</v>
      </c>
      <c r="B13" s="722" t="s">
        <v>2910</v>
      </c>
      <c r="C13" s="725">
        <v>7878000</v>
      </c>
      <c r="D13" s="724"/>
      <c r="H13" s="730"/>
    </row>
    <row r="14" spans="1:9" s="723" customFormat="1">
      <c r="A14" s="721" t="s">
        <v>2911</v>
      </c>
      <c r="B14" s="722" t="s">
        <v>2912</v>
      </c>
      <c r="C14" s="725">
        <v>11817000</v>
      </c>
      <c r="D14" s="724"/>
      <c r="H14" s="730"/>
    </row>
    <row r="15" spans="1:9" s="723" customFormat="1">
      <c r="A15" s="721" t="s">
        <v>2913</v>
      </c>
      <c r="B15" s="722" t="s">
        <v>2914</v>
      </c>
      <c r="C15" s="725">
        <v>30000</v>
      </c>
      <c r="D15" s="724"/>
      <c r="H15" s="730"/>
    </row>
    <row r="16" spans="1:9" s="723" customFormat="1">
      <c r="A16" s="728"/>
      <c r="B16" s="719"/>
      <c r="C16" s="719"/>
      <c r="D16" s="724"/>
      <c r="H16" s="730"/>
    </row>
    <row r="17" spans="1:8" ht="17.25" thickBot="1">
      <c r="A17" s="733"/>
      <c r="B17" s="734"/>
      <c r="C17" s="735">
        <f>SUM(C5:C16)</f>
        <v>48912000</v>
      </c>
      <c r="H17" s="1108">
        <f ca="1">SUM(H5:H17)</f>
        <v>574632738000</v>
      </c>
    </row>
    <row r="18" spans="1:8" s="734" customFormat="1" ht="17.25" thickTop="1">
      <c r="A18" s="728"/>
      <c r="B18" s="719"/>
      <c r="C18" s="719"/>
    </row>
    <row r="19" spans="1:8" ht="17.25" thickBot="1">
      <c r="A19" s="726" t="s">
        <v>272</v>
      </c>
      <c r="B19" s="727"/>
      <c r="C19" s="732">
        <f ca="1">C17+H17</f>
        <v>574681650000</v>
      </c>
    </row>
    <row r="20" spans="1:8" s="727" customFormat="1" ht="17.25" thickTop="1">
      <c r="H20" s="731"/>
    </row>
  </sheetData>
  <mergeCells count="3">
    <mergeCell ref="A2:C2"/>
    <mergeCell ref="A3:C3"/>
    <mergeCell ref="F2:H2"/>
  </mergeCells>
  <pageMargins left="0.7" right="0.7" top="0.75" bottom="0.75" header="0.3" footer="0.3"/>
  <pageSetup paperSize="9" scale="84"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5"/>
  <sheetViews>
    <sheetView zoomScale="115" zoomScaleNormal="115" zoomScaleSheetLayoutView="90" workbookViewId="0">
      <pane xSplit="2" ySplit="6" topLeftCell="C255" activePane="bottomRight" state="frozen"/>
      <selection activeCell="L7" sqref="L7:M212"/>
      <selection pane="topRight" activeCell="L7" sqref="L7:M212"/>
      <selection pane="bottomLeft" activeCell="L7" sqref="L7:M212"/>
      <selection pane="bottomRight" activeCell="F274" sqref="F274"/>
    </sheetView>
  </sheetViews>
  <sheetFormatPr defaultColWidth="9.140625" defaultRowHeight="12.75"/>
  <cols>
    <col min="1" max="1" width="53.42578125" style="400" bestFit="1" customWidth="1"/>
    <col min="2" max="2" width="15.42578125" style="401" customWidth="1"/>
    <col min="3" max="3" width="4.7109375" style="400" customWidth="1"/>
    <col min="4" max="4" width="17.28515625" style="400" bestFit="1" customWidth="1"/>
    <col min="5" max="5" width="16.7109375" style="400" customWidth="1"/>
    <col min="6" max="6" width="9.140625" style="400"/>
    <col min="7" max="7" width="5.140625" style="400" bestFit="1" customWidth="1"/>
    <col min="8" max="8" width="9.140625" style="400"/>
    <col min="9" max="9" width="16.42578125" style="409" bestFit="1" customWidth="1"/>
    <col min="10" max="10" width="14.5703125" style="409" bestFit="1" customWidth="1"/>
    <col min="11" max="11" width="9.140625" style="400"/>
    <col min="12" max="13" width="13.5703125" style="400" bestFit="1" customWidth="1"/>
    <col min="14" max="16384" width="9.140625" style="400"/>
  </cols>
  <sheetData>
    <row r="1" spans="1:13" s="397" customFormat="1" ht="15">
      <c r="A1" s="394" t="s">
        <v>5906</v>
      </c>
      <c r="B1" s="395">
        <v>1</v>
      </c>
      <c r="C1" s="396">
        <v>2</v>
      </c>
      <c r="D1" s="396">
        <v>11</v>
      </c>
      <c r="E1" s="396">
        <v>12</v>
      </c>
      <c r="I1" s="409"/>
      <c r="J1" s="409"/>
    </row>
    <row r="2" spans="1:13">
      <c r="A2" s="398" t="s">
        <v>3020</v>
      </c>
      <c r="B2" s="399"/>
      <c r="C2" s="398"/>
    </row>
    <row r="3" spans="1:13">
      <c r="D3" s="5823" t="s">
        <v>113</v>
      </c>
      <c r="E3" s="5823"/>
    </row>
    <row r="4" spans="1:13" ht="15">
      <c r="A4" s="5824" t="s">
        <v>73</v>
      </c>
      <c r="B4" s="402" t="s">
        <v>64</v>
      </c>
      <c r="D4" s="5684" t="s">
        <v>66</v>
      </c>
      <c r="E4" s="5685"/>
    </row>
    <row r="5" spans="1:13" ht="15">
      <c r="A5" s="5825"/>
      <c r="B5" s="403" t="s">
        <v>0</v>
      </c>
      <c r="D5" s="25" t="s">
        <v>68</v>
      </c>
      <c r="E5" s="26" t="s">
        <v>69</v>
      </c>
    </row>
    <row r="6" spans="1:13">
      <c r="A6" s="404"/>
      <c r="B6" s="1586"/>
    </row>
    <row r="7" spans="1:13" ht="12.75" customHeight="1">
      <c r="A7" s="405" t="s">
        <v>74</v>
      </c>
      <c r="B7" s="1587">
        <v>1010101000</v>
      </c>
      <c r="D7" s="406">
        <f ca="1">IFERROR(SUMIF('JEV-GJ.'!$F$10:$I$11520,VALUE($B7),'JEV-GJ.'!$H$10:$H$11520),"")</f>
        <v>0</v>
      </c>
      <c r="E7" s="406">
        <f ca="1">IFERROR(SUMIF('JEV-GJ.'!$F$10:$I$11520,VALUE($B7),'JEV-GJ.'!$I$10:$I$11520),"")</f>
        <v>0</v>
      </c>
      <c r="G7" s="410">
        <v>1</v>
      </c>
      <c r="L7" s="409"/>
      <c r="M7" s="409"/>
    </row>
    <row r="8" spans="1:13">
      <c r="A8" s="405" t="s">
        <v>2681</v>
      </c>
      <c r="B8" s="1587">
        <v>1990102000</v>
      </c>
      <c r="D8" s="406">
        <f ca="1">IFERROR(SUMIF('JEV-GJ.'!$F$10:$I$11520,VALUE($B8),'JEV-GJ.'!$H$10:$H$11520),"")</f>
        <v>0</v>
      </c>
      <c r="E8" s="406">
        <f ca="1">IFERROR(SUMIF('JEV-GJ.'!$F$10:$I$11520,VALUE($B8),'JEV-GJ.'!$I$10:$I$11520),"")</f>
        <v>0</v>
      </c>
      <c r="G8" s="410">
        <f>G7+1</f>
        <v>2</v>
      </c>
      <c r="L8" s="409"/>
      <c r="M8" s="409"/>
    </row>
    <row r="9" spans="1:13">
      <c r="A9" s="405" t="s">
        <v>3244</v>
      </c>
      <c r="B9" s="1587">
        <v>1990103000</v>
      </c>
      <c r="D9" s="406">
        <f ca="1">IFERROR(SUMIF('JEV-GJ.'!$F$10:$I$11520,VALUE($B9),'JEV-GJ.'!$H$10:$H$11520),"")</f>
        <v>0</v>
      </c>
      <c r="E9" s="406">
        <f ca="1">IFERROR(SUMIF('JEV-GJ.'!$F$10:$I$11520,VALUE($B9),'JEV-GJ.'!$I$10:$I$11520),"")</f>
        <v>0</v>
      </c>
      <c r="G9" s="410">
        <f>G8+1</f>
        <v>3</v>
      </c>
      <c r="L9" s="409"/>
      <c r="M9" s="409"/>
    </row>
    <row r="10" spans="1:13">
      <c r="A10" s="405" t="s">
        <v>2</v>
      </c>
      <c r="B10" s="1587">
        <v>1010102000</v>
      </c>
      <c r="D10" s="406">
        <f ca="1">IFERROR(SUMIF('JEV-GJ.'!$F$10:$I$11520,VALUE($B10),'JEV-GJ.'!$H$10:$H$11520),"")</f>
        <v>0</v>
      </c>
      <c r="E10" s="406">
        <f ca="1">IFERROR(SUMIF('JEV-GJ.'!$F$10:$I$11520,VALUE($B10),'JEV-GJ.'!$I$10:$I$11520),"")</f>
        <v>0</v>
      </c>
      <c r="G10" s="410">
        <f t="shared" ref="G10:G79" si="0">G9+1</f>
        <v>4</v>
      </c>
      <c r="L10" s="409"/>
      <c r="M10" s="409"/>
    </row>
    <row r="11" spans="1:13" ht="12.75" customHeight="1">
      <c r="A11" s="405" t="s">
        <v>187</v>
      </c>
      <c r="B11" s="1587">
        <v>1010404000</v>
      </c>
      <c r="D11" s="406">
        <f ca="1">IFERROR(SUMIF('JEV-GJ.'!$F$10:$I$11520,VALUE($B11),'JEV-GJ.'!$H$10:$H$11520),"")</f>
        <v>349911339.20999998</v>
      </c>
      <c r="E11" s="406">
        <f ca="1">IFERROR(SUMIF('JEV-GJ.'!$F$10:$I$11520,VALUE($B11),'JEV-GJ.'!$I$10:$I$11520),"")</f>
        <v>320000</v>
      </c>
      <c r="G11" s="410">
        <f t="shared" si="0"/>
        <v>5</v>
      </c>
      <c r="L11" s="409"/>
      <c r="M11" s="409"/>
    </row>
    <row r="12" spans="1:13" ht="12.75" customHeight="1">
      <c r="A12" s="405" t="s">
        <v>114</v>
      </c>
      <c r="B12" s="1587">
        <v>1010202016</v>
      </c>
      <c r="D12" s="406">
        <f ca="1">IFERROR(SUMIF('JEV-GJ.'!$F$10:$I$11520,VALUE($B12),'JEV-GJ.'!$H$10:$H$11520),"")</f>
        <v>0</v>
      </c>
      <c r="E12" s="406">
        <f ca="1">IFERROR(SUMIF('JEV-GJ.'!$F$10:$I$11520,VALUE($B12),'JEV-GJ.'!$I$10:$I$11520),"")</f>
        <v>0</v>
      </c>
      <c r="G12" s="410">
        <f t="shared" si="0"/>
        <v>6</v>
      </c>
      <c r="L12" s="409"/>
      <c r="M12" s="409"/>
    </row>
    <row r="13" spans="1:13" ht="12.75" customHeight="1">
      <c r="A13" s="405" t="s">
        <v>115</v>
      </c>
      <c r="B13" s="1587">
        <v>1010202024</v>
      </c>
      <c r="D13" s="406">
        <f ca="1">IFERROR(SUMIF('JEV-GJ.'!$F$10:$I$11520,VALUE($B13),'JEV-GJ.'!$H$10:$H$11520),"")</f>
        <v>0</v>
      </c>
      <c r="E13" s="406">
        <f ca="1">IFERROR(SUMIF('JEV-GJ.'!$F$10:$I$11520,VALUE($B13),'JEV-GJ.'!$I$10:$I$11520),"")</f>
        <v>0</v>
      </c>
      <c r="G13" s="410">
        <f t="shared" si="0"/>
        <v>7</v>
      </c>
      <c r="L13" s="409"/>
      <c r="M13" s="409"/>
    </row>
    <row r="14" spans="1:13" ht="12.75" customHeight="1">
      <c r="A14" s="405" t="s">
        <v>188</v>
      </c>
      <c r="B14" s="1587">
        <v>1010202030</v>
      </c>
      <c r="D14" s="406">
        <f ca="1">IFERROR(SUMIF('JEV-GJ.'!$F$10:$I$11520,VALUE($B14),'JEV-GJ.'!$H$10:$H$11520),"")</f>
        <v>0</v>
      </c>
      <c r="E14" s="406">
        <f ca="1">IFERROR(SUMIF('JEV-GJ.'!$F$10:$I$11520,VALUE($B14),'JEV-GJ.'!$I$10:$I$11520),"")</f>
        <v>0</v>
      </c>
      <c r="G14" s="410">
        <f t="shared" si="0"/>
        <v>8</v>
      </c>
      <c r="L14" s="409"/>
      <c r="M14" s="409"/>
    </row>
    <row r="15" spans="1:13" ht="12.75" customHeight="1">
      <c r="A15" s="405" t="s">
        <v>77</v>
      </c>
      <c r="B15" s="1587">
        <v>1030101000</v>
      </c>
      <c r="D15" s="406">
        <f ca="1">IFERROR(SUMIF('JEV-GJ.'!$F$10:$I$11520,VALUE($B15),'JEV-GJ.'!$H$10:$H$11520),"")</f>
        <v>0</v>
      </c>
      <c r="E15" s="406">
        <f ca="1">IFERROR(SUMIF('JEV-GJ.'!$F$10:$I$11520,VALUE($B15),'JEV-GJ.'!$I$10:$I$11520),"")</f>
        <v>0</v>
      </c>
      <c r="G15" s="410">
        <f t="shared" si="0"/>
        <v>9</v>
      </c>
      <c r="L15" s="409"/>
      <c r="M15" s="409"/>
    </row>
    <row r="16" spans="1:13">
      <c r="A16" s="405" t="s">
        <v>3182</v>
      </c>
      <c r="B16" s="1587">
        <v>1030501000</v>
      </c>
      <c r="D16" s="406">
        <f ca="1">IFERROR(SUMIF('JEV-GJ.'!$F$10:$I$11520,VALUE($B16),'JEV-GJ.'!$H$10:$H$11520),"")</f>
        <v>0</v>
      </c>
      <c r="E16" s="406">
        <f ca="1">IFERROR(SUMIF('JEV-GJ.'!$F$10:$I$11520,VALUE($B16),'JEV-GJ.'!$I$10:$I$11520),"")</f>
        <v>0</v>
      </c>
      <c r="G16" s="410">
        <f t="shared" si="0"/>
        <v>10</v>
      </c>
      <c r="L16" s="409"/>
      <c r="M16" s="409"/>
    </row>
    <row r="17" spans="1:13" ht="12.75" customHeight="1">
      <c r="A17" s="405" t="s">
        <v>3</v>
      </c>
      <c r="B17" s="1587">
        <v>1039902000</v>
      </c>
      <c r="D17" s="406">
        <f ca="1">IFERROR(SUMIF('JEV-GJ.'!$F$10:$I$11520,VALUE($B17),'JEV-GJ.'!$H$10:$H$11520),"")</f>
        <v>0</v>
      </c>
      <c r="E17" s="406">
        <f ca="1">IFERROR(SUMIF('JEV-GJ.'!$F$10:$I$11520,VALUE($B17),'JEV-GJ.'!$I$10:$I$11520),"")</f>
        <v>0</v>
      </c>
      <c r="G17" s="410">
        <f t="shared" si="0"/>
        <v>11</v>
      </c>
      <c r="L17" s="409"/>
      <c r="M17" s="409"/>
    </row>
    <row r="18" spans="1:13" ht="12.75" customHeight="1">
      <c r="A18" s="405" t="s">
        <v>4</v>
      </c>
      <c r="B18" s="1587">
        <v>1030199000</v>
      </c>
      <c r="D18" s="406">
        <f ca="1">IFERROR(SUMIF('JEV-GJ.'!$F$10:$I$11520,VALUE($B18),'JEV-GJ.'!$H$10:$H$11520),"")</f>
        <v>0</v>
      </c>
      <c r="E18" s="406">
        <f ca="1">IFERROR(SUMIF('JEV-GJ.'!$F$10:$I$11520,VALUE($B18),'JEV-GJ.'!$I$10:$I$11520),"")</f>
        <v>0</v>
      </c>
      <c r="G18" s="410">
        <f t="shared" si="0"/>
        <v>12</v>
      </c>
      <c r="L18" s="409"/>
      <c r="M18" s="409"/>
    </row>
    <row r="19" spans="1:13" ht="12.75" customHeight="1">
      <c r="A19" s="405" t="s">
        <v>192</v>
      </c>
      <c r="B19" s="1587">
        <v>1010401000</v>
      </c>
      <c r="D19" s="406">
        <f ca="1">IFERROR(SUMIF('JEV-GJ.'!$F$10:$I$11520,VALUE($B19),'JEV-GJ.'!$H$10:$H$11520),"")</f>
        <v>0</v>
      </c>
      <c r="E19" s="406">
        <f ca="1">IFERROR(SUMIF('JEV-GJ.'!$F$10:$I$11520,VALUE($B19),'JEV-GJ.'!$I$10:$I$11520),"")</f>
        <v>0</v>
      </c>
      <c r="G19" s="410">
        <f t="shared" si="0"/>
        <v>13</v>
      </c>
      <c r="L19" s="409"/>
      <c r="M19" s="409"/>
    </row>
    <row r="20" spans="1:13" ht="12.75" customHeight="1">
      <c r="A20" s="405" t="s">
        <v>189</v>
      </c>
      <c r="B20" s="1587">
        <v>1010403000</v>
      </c>
      <c r="D20" s="406">
        <f ca="1">IFERROR(SUMIF('JEV-GJ.'!$F$10:$I$11520,VALUE($B20),'JEV-GJ.'!$H$10:$H$11520),"")</f>
        <v>0</v>
      </c>
      <c r="E20" s="406">
        <f ca="1">IFERROR(SUMIF('JEV-GJ.'!$F$10:$I$11520,VALUE($B20),'JEV-GJ.'!$I$10:$I$11520),"")</f>
        <v>0</v>
      </c>
      <c r="G20" s="410">
        <f t="shared" si="0"/>
        <v>14</v>
      </c>
      <c r="L20" s="409"/>
      <c r="M20" s="409"/>
    </row>
    <row r="21" spans="1:13" ht="12.75" customHeight="1">
      <c r="A21" s="405" t="s">
        <v>190</v>
      </c>
      <c r="B21" s="1587">
        <v>1010406000</v>
      </c>
      <c r="D21" s="406">
        <f ca="1">IFERROR(SUMIF('JEV-GJ.'!$F$10:$I$11520,VALUE($B21),'JEV-GJ.'!$H$10:$H$11520),"")</f>
        <v>0</v>
      </c>
      <c r="E21" s="406">
        <f ca="1">IFERROR(SUMIF('JEV-GJ.'!$F$10:$I$11520,VALUE($B21),'JEV-GJ.'!$I$10:$I$11520),"")</f>
        <v>0</v>
      </c>
      <c r="G21" s="410">
        <f t="shared" si="0"/>
        <v>15</v>
      </c>
      <c r="L21" s="409"/>
      <c r="M21" s="409"/>
    </row>
    <row r="22" spans="1:13" ht="12.75" customHeight="1">
      <c r="A22" s="405" t="s">
        <v>284</v>
      </c>
      <c r="B22" s="1587">
        <v>1010407000</v>
      </c>
      <c r="D22" s="406">
        <f ca="1">IFERROR(SUMIF('JEV-GJ.'!$F$10:$I$11520,VALUE($B22),'JEV-GJ.'!$H$10:$H$11520),"")</f>
        <v>2621064.9499999997</v>
      </c>
      <c r="E22" s="406">
        <f ca="1">IFERROR(SUMIF('JEV-GJ.'!$F$10:$I$11520,VALUE($B22),'JEV-GJ.'!$I$10:$I$11520),"")</f>
        <v>2621064.9499999997</v>
      </c>
      <c r="G22" s="410">
        <f t="shared" si="0"/>
        <v>16</v>
      </c>
      <c r="L22" s="409"/>
      <c r="M22" s="409"/>
    </row>
    <row r="23" spans="1:13" ht="12.75" customHeight="1">
      <c r="A23" s="405" t="s">
        <v>3174</v>
      </c>
      <c r="B23" s="1587">
        <v>1010409000</v>
      </c>
      <c r="D23" s="406">
        <f ca="1">IFERROR(SUMIF('JEV-GJ.'!$F$10:$I$11520,VALUE($B23),'JEV-GJ.'!$H$10:$H$11520),"")</f>
        <v>0</v>
      </c>
      <c r="E23" s="406">
        <f ca="1">IFERROR(SUMIF('JEV-GJ.'!$F$10:$I$11520,VALUE($B23),'JEV-GJ.'!$I$10:$I$11520),"")</f>
        <v>0</v>
      </c>
      <c r="G23" s="410">
        <f t="shared" si="0"/>
        <v>17</v>
      </c>
      <c r="L23" s="409"/>
      <c r="M23" s="409"/>
    </row>
    <row r="24" spans="1:13" ht="12.75" customHeight="1">
      <c r="A24" s="405" t="s">
        <v>3283</v>
      </c>
      <c r="B24" s="1587">
        <v>1010408000</v>
      </c>
      <c r="D24" s="406">
        <f ca="1">IFERROR(SUMIF('JEV-GJ.'!$F$10:$I$11520,VALUE($B24),'JEV-GJ.'!$H$10:$H$11520),"")</f>
        <v>0</v>
      </c>
      <c r="E24" s="406">
        <f ca="1">IFERROR(SUMIF('JEV-GJ.'!$F$10:$I$11520,VALUE($B24),'JEV-GJ.'!$I$10:$I$11520),"")</f>
        <v>0</v>
      </c>
      <c r="G24" s="410"/>
      <c r="L24" s="409"/>
      <c r="M24" s="409"/>
    </row>
    <row r="25" spans="1:13">
      <c r="A25" s="405" t="s">
        <v>5</v>
      </c>
      <c r="B25" s="1587">
        <v>1030301000</v>
      </c>
      <c r="D25" s="406">
        <f ca="1">IFERROR(SUMIF('JEV-GJ.'!$F$10:$I$11520,VALUE($B25),'JEV-GJ.'!$H$10:$H$11520),"")</f>
        <v>0</v>
      </c>
      <c r="E25" s="406">
        <f ca="1">IFERROR(SUMIF('JEV-GJ.'!$F$10:$I$11520,VALUE($B25),'JEV-GJ.'!$I$10:$I$11520),"")</f>
        <v>0</v>
      </c>
      <c r="G25" s="410">
        <f>G23+1</f>
        <v>18</v>
      </c>
      <c r="L25" s="409"/>
      <c r="M25" s="409"/>
    </row>
    <row r="26" spans="1:13">
      <c r="A26" s="405" t="s">
        <v>6</v>
      </c>
      <c r="B26" s="1587">
        <v>1030302000</v>
      </c>
      <c r="D26" s="406">
        <f ca="1">IFERROR(SUMIF('JEV-GJ.'!$F$10:$I$11520,VALUE($B26),'JEV-GJ.'!$H$10:$H$11520),"")</f>
        <v>0</v>
      </c>
      <c r="E26" s="406">
        <f ca="1">IFERROR(SUMIF('JEV-GJ.'!$F$10:$I$11520,VALUE($B26),'JEV-GJ.'!$I$10:$I$11520),"")</f>
        <v>0</v>
      </c>
      <c r="G26" s="410">
        <f t="shared" si="0"/>
        <v>19</v>
      </c>
      <c r="L26" s="409"/>
      <c r="M26" s="409"/>
    </row>
    <row r="27" spans="1:13" ht="12.75" customHeight="1">
      <c r="A27" s="405" t="s">
        <v>7</v>
      </c>
      <c r="B27" s="1587">
        <v>1030303000</v>
      </c>
      <c r="D27" s="406">
        <f ca="1">IFERROR(SUMIF('JEV-GJ.'!$F$10:$I$11520,VALUE($B27),'JEV-GJ.'!$H$10:$H$11520),"")</f>
        <v>0</v>
      </c>
      <c r="E27" s="406">
        <f ca="1">IFERROR(SUMIF('JEV-GJ.'!$F$10:$I$11520,VALUE($B27),'JEV-GJ.'!$I$10:$I$11520),"")</f>
        <v>0</v>
      </c>
      <c r="G27" s="410">
        <f t="shared" si="0"/>
        <v>20</v>
      </c>
      <c r="L27" s="409"/>
      <c r="M27" s="409"/>
    </row>
    <row r="28" spans="1:13" ht="12.75" customHeight="1">
      <c r="A28" s="405" t="s">
        <v>8</v>
      </c>
      <c r="B28" s="1587">
        <v>1039903000</v>
      </c>
      <c r="D28" s="406">
        <f ca="1">IFERROR(SUMIF('JEV-GJ.'!$F$10:$I$11520,VALUE($B28),'JEV-GJ.'!$H$10:$H$11520),"")</f>
        <v>0</v>
      </c>
      <c r="E28" s="406">
        <f ca="1">IFERROR(SUMIF('JEV-GJ.'!$F$10:$I$11520,VALUE($B28),'JEV-GJ.'!$I$10:$I$11520),"")</f>
        <v>0</v>
      </c>
      <c r="G28" s="410">
        <f t="shared" si="0"/>
        <v>21</v>
      </c>
      <c r="L28" s="409"/>
      <c r="M28" s="409"/>
    </row>
    <row r="29" spans="1:13">
      <c r="A29" s="405" t="s">
        <v>78</v>
      </c>
      <c r="B29" s="1587">
        <v>1030405000</v>
      </c>
      <c r="D29" s="406">
        <f ca="1">IFERROR(SUMIF('JEV-GJ.'!$F$10:$I$11520,VALUE($B29),'JEV-GJ.'!$H$10:$H$11520),"")</f>
        <v>0</v>
      </c>
      <c r="E29" s="406">
        <f ca="1">IFERROR(SUMIF('JEV-GJ.'!$F$10:$I$11520,VALUE($B29),'JEV-GJ.'!$I$10:$I$11520),"")</f>
        <v>0</v>
      </c>
      <c r="G29" s="410">
        <f t="shared" si="0"/>
        <v>22</v>
      </c>
      <c r="L29" s="409"/>
      <c r="M29" s="409"/>
    </row>
    <row r="30" spans="1:13" ht="12.75" customHeight="1">
      <c r="A30" s="405" t="s">
        <v>79</v>
      </c>
      <c r="B30" s="1587">
        <v>1990104000</v>
      </c>
      <c r="D30" s="406">
        <f ca="1">IFERROR(SUMIF('JEV-GJ.'!$F$10:$I$11520,VALUE($B30),'JEV-GJ.'!$H$10:$H$11520),"")</f>
        <v>0</v>
      </c>
      <c r="E30" s="406">
        <f ca="1">IFERROR(SUMIF('JEV-GJ.'!$F$10:$I$11520,VALUE($B30),'JEV-GJ.'!$I$10:$I$11520),"")</f>
        <v>0</v>
      </c>
      <c r="G30" s="410">
        <f t="shared" si="0"/>
        <v>23</v>
      </c>
      <c r="L30" s="409"/>
      <c r="M30" s="409"/>
    </row>
    <row r="31" spans="1:13">
      <c r="A31" s="405" t="s">
        <v>9</v>
      </c>
      <c r="B31" s="1587">
        <v>1039999000</v>
      </c>
      <c r="D31" s="406">
        <f ca="1">IFERROR(SUMIF('JEV-GJ.'!$F$10:$I$11520,VALUE($B31),'JEV-GJ.'!$H$10:$H$11520),"")</f>
        <v>0</v>
      </c>
      <c r="E31" s="406">
        <f ca="1">IFERROR(SUMIF('JEV-GJ.'!$F$10:$I$11520,VALUE($B31),'JEV-GJ.'!$I$10:$I$11520),"")</f>
        <v>0</v>
      </c>
      <c r="G31" s="410">
        <f t="shared" si="0"/>
        <v>24</v>
      </c>
      <c r="L31" s="409"/>
      <c r="M31" s="409"/>
    </row>
    <row r="32" spans="1:13">
      <c r="A32" s="405" t="s">
        <v>3245</v>
      </c>
      <c r="B32" s="1587">
        <v>1040299000</v>
      </c>
      <c r="D32" s="406">
        <f ca="1">IFERROR(SUMIF('JEV-GJ.'!$F$10:$I$11520,VALUE($B32),'JEV-GJ.'!$H$10:$H$11520),"")</f>
        <v>0</v>
      </c>
      <c r="E32" s="406">
        <f ca="1">IFERROR(SUMIF('JEV-GJ.'!$F$10:$I$11520,VALUE($B32),'JEV-GJ.'!$I$10:$I$11520),"")</f>
        <v>0</v>
      </c>
      <c r="G32" s="410">
        <f t="shared" si="0"/>
        <v>25</v>
      </c>
      <c r="L32" s="409"/>
      <c r="M32" s="409"/>
    </row>
    <row r="33" spans="1:13">
      <c r="A33" s="405" t="s">
        <v>193</v>
      </c>
      <c r="B33" s="1587">
        <v>1040202000</v>
      </c>
      <c r="D33" s="406">
        <f ca="1">IFERROR(SUMIF('JEV-GJ.'!$F$10:$I$11520,VALUE($B33),'JEV-GJ.'!$H$10:$H$11520),"")</f>
        <v>580752.5</v>
      </c>
      <c r="E33" s="406">
        <f ca="1">IFERROR(SUMIF('JEV-GJ.'!$F$10:$I$11520,VALUE($B33),'JEV-GJ.'!$I$10:$I$11520),"")</f>
        <v>13540390.869999999</v>
      </c>
      <c r="G33" s="410">
        <f t="shared" si="0"/>
        <v>26</v>
      </c>
      <c r="L33" s="409"/>
      <c r="M33" s="409"/>
    </row>
    <row r="34" spans="1:13">
      <c r="A34" s="405" t="s">
        <v>3300</v>
      </c>
      <c r="B34" s="1587">
        <v>1040204000</v>
      </c>
      <c r="D34" s="406">
        <f ca="1">IFERROR(SUMIF('JEV-GJ.'!$F$10:$I$11520,VALUE($B34),'JEV-GJ.'!$H$10:$H$11520),"")</f>
        <v>0</v>
      </c>
      <c r="E34" s="406">
        <f ca="1">IFERROR(SUMIF('JEV-GJ.'!$F$10:$I$11520,VALUE($B34),'JEV-GJ.'!$I$10:$I$11520),"")</f>
        <v>0</v>
      </c>
      <c r="G34" s="410"/>
      <c r="L34" s="409"/>
      <c r="M34" s="409"/>
    </row>
    <row r="35" spans="1:13">
      <c r="A35" s="405" t="s">
        <v>10</v>
      </c>
      <c r="B35" s="1587">
        <v>1040401000</v>
      </c>
      <c r="D35" s="406">
        <f ca="1">IFERROR(SUMIF('JEV-GJ.'!$F$10:$I$11520,VALUE($B35),'JEV-GJ.'!$H$10:$H$11520),"")</f>
        <v>0</v>
      </c>
      <c r="E35" s="406">
        <f ca="1">IFERROR(SUMIF('JEV-GJ.'!$F$10:$I$11520,VALUE($B35),'JEV-GJ.'!$I$10:$I$11520),"")</f>
        <v>0</v>
      </c>
      <c r="G35" s="410">
        <f>G33+1</f>
        <v>27</v>
      </c>
      <c r="L35" s="409"/>
      <c r="M35" s="409"/>
    </row>
    <row r="36" spans="1:13" ht="12.75" customHeight="1">
      <c r="A36" s="405" t="s">
        <v>11</v>
      </c>
      <c r="B36" s="1587">
        <v>1040405000</v>
      </c>
      <c r="D36" s="406">
        <f ca="1">IFERROR(SUMIF('JEV-GJ.'!$F$10:$I$11520,VALUE($B36),'JEV-GJ.'!$H$10:$H$11520),"")</f>
        <v>0</v>
      </c>
      <c r="E36" s="406">
        <f ca="1">IFERROR(SUMIF('JEV-GJ.'!$F$10:$I$11520,VALUE($B36),'JEV-GJ.'!$I$10:$I$11520),"")</f>
        <v>0</v>
      </c>
      <c r="G36" s="410">
        <f t="shared" si="0"/>
        <v>28</v>
      </c>
      <c r="L36" s="409"/>
      <c r="M36" s="409"/>
    </row>
    <row r="37" spans="1:13">
      <c r="A37" s="405" t="s">
        <v>80</v>
      </c>
      <c r="B37" s="1587">
        <v>1040406000</v>
      </c>
      <c r="D37" s="406">
        <f ca="1">IFERROR(SUMIF('JEV-GJ.'!$F$10:$I$11520,VALUE($B37),'JEV-GJ.'!$H$10:$H$11520),"")</f>
        <v>0</v>
      </c>
      <c r="E37" s="406">
        <f ca="1">IFERROR(SUMIF('JEV-GJ.'!$F$10:$I$11520,VALUE($B37),'JEV-GJ.'!$I$10:$I$11520),"")</f>
        <v>10843.75</v>
      </c>
      <c r="G37" s="410">
        <f t="shared" si="0"/>
        <v>29</v>
      </c>
      <c r="L37" s="409"/>
      <c r="M37" s="409"/>
    </row>
    <row r="38" spans="1:13">
      <c r="A38" s="405" t="s">
        <v>2686</v>
      </c>
      <c r="B38" s="1587">
        <v>1040407000</v>
      </c>
      <c r="D38" s="406">
        <f ca="1">IFERROR(SUMIF('JEV-GJ.'!$F$10:$I$11520,VALUE($B38),'JEV-GJ.'!$H$10:$H$11520),"")</f>
        <v>0</v>
      </c>
      <c r="E38" s="406">
        <f ca="1">IFERROR(SUMIF('JEV-GJ.'!$F$10:$I$11520,VALUE($B38),'JEV-GJ.'!$I$10:$I$11520),"")</f>
        <v>0</v>
      </c>
      <c r="G38" s="410">
        <f t="shared" si="0"/>
        <v>30</v>
      </c>
      <c r="L38" s="409"/>
      <c r="M38" s="409"/>
    </row>
    <row r="39" spans="1:13" ht="12.75" customHeight="1">
      <c r="A39" s="405" t="s">
        <v>3266</v>
      </c>
      <c r="B39" s="1587">
        <v>1040408000</v>
      </c>
      <c r="D39" s="406">
        <f ca="1">IFERROR(SUMIF('JEV-GJ.'!$F$10:$I$11520,VALUE($B39),'JEV-GJ.'!$H$10:$H$11520),"")</f>
        <v>0</v>
      </c>
      <c r="E39" s="406">
        <f ca="1">IFERROR(SUMIF('JEV-GJ.'!$F$10:$I$11520,VALUE($B39),'JEV-GJ.'!$I$10:$I$11520),"")</f>
        <v>0</v>
      </c>
      <c r="G39" s="410">
        <f t="shared" si="0"/>
        <v>31</v>
      </c>
      <c r="L39" s="409"/>
      <c r="M39" s="409"/>
    </row>
    <row r="40" spans="1:13" ht="12.75" customHeight="1">
      <c r="A40" s="405" t="s">
        <v>12</v>
      </c>
      <c r="B40" s="1587">
        <v>1040499000</v>
      </c>
      <c r="D40" s="406">
        <f ca="1">IFERROR(SUMIF('JEV-GJ.'!$F$10:$I$11520,VALUE($B40),'JEV-GJ.'!$H$10:$H$11520),"")</f>
        <v>0</v>
      </c>
      <c r="E40" s="406">
        <f ca="1">IFERROR(SUMIF('JEV-GJ.'!$F$10:$I$11520,VALUE($B40),'JEV-GJ.'!$I$10:$I$11520),"")</f>
        <v>0</v>
      </c>
      <c r="G40" s="410">
        <f t="shared" si="0"/>
        <v>32</v>
      </c>
      <c r="L40" s="409"/>
      <c r="M40" s="409"/>
    </row>
    <row r="41" spans="1:13" ht="12.75" customHeight="1">
      <c r="A41" s="405" t="s">
        <v>13</v>
      </c>
      <c r="B41" s="1587">
        <v>1040413000</v>
      </c>
      <c r="D41" s="406">
        <f ca="1">IFERROR(SUMIF('JEV-GJ.'!$F$10:$I$11520,VALUE($B41),'JEV-GJ.'!$H$10:$H$11520),"")</f>
        <v>0</v>
      </c>
      <c r="E41" s="406">
        <f ca="1">IFERROR(SUMIF('JEV-GJ.'!$F$10:$I$11520,VALUE($B41),'JEV-GJ.'!$I$10:$I$11520),"")</f>
        <v>0</v>
      </c>
      <c r="G41" s="410">
        <f t="shared" si="0"/>
        <v>33</v>
      </c>
      <c r="L41" s="409"/>
      <c r="M41" s="409"/>
    </row>
    <row r="42" spans="1:13" ht="12.75" customHeight="1">
      <c r="A42" s="405" t="s">
        <v>285</v>
      </c>
      <c r="B42" s="1587">
        <v>1040501000</v>
      </c>
      <c r="D42" s="406">
        <f ca="1">IFERROR(SUMIF('JEV-GJ.'!$F$10:$I$11520,VALUE($B42),'JEV-GJ.'!$H$10:$H$11520),"")</f>
        <v>0</v>
      </c>
      <c r="E42" s="406">
        <f ca="1">IFERROR(SUMIF('JEV-GJ.'!$F$10:$I$11520,VALUE($B42),'JEV-GJ.'!$I$10:$I$11520),"")</f>
        <v>0</v>
      </c>
      <c r="G42" s="410">
        <f t="shared" si="0"/>
        <v>34</v>
      </c>
      <c r="L42" s="409"/>
      <c r="M42" s="409"/>
    </row>
    <row r="43" spans="1:13" ht="12.75" customHeight="1">
      <c r="A43" s="405" t="s">
        <v>286</v>
      </c>
      <c r="B43" s="1587">
        <v>1040502000</v>
      </c>
      <c r="D43" s="406">
        <f ca="1">IFERROR(SUMIF('JEV-GJ.'!$F$10:$I$11520,VALUE($B43),'JEV-GJ.'!$H$10:$H$11520),"")</f>
        <v>0</v>
      </c>
      <c r="E43" s="406">
        <f ca="1">IFERROR(SUMIF('JEV-GJ.'!$F$10:$I$11520,VALUE($B43),'JEV-GJ.'!$I$10:$I$11520),"")</f>
        <v>84000</v>
      </c>
      <c r="G43" s="410">
        <f t="shared" si="0"/>
        <v>35</v>
      </c>
      <c r="L43" s="409"/>
      <c r="M43" s="409"/>
    </row>
    <row r="44" spans="1:13" ht="12.75" customHeight="1">
      <c r="A44" s="405" t="s">
        <v>287</v>
      </c>
      <c r="B44" s="1587">
        <v>1040503000</v>
      </c>
      <c r="D44" s="406">
        <f ca="1">IFERROR(SUMIF('JEV-GJ.'!$F$10:$I$11520,VALUE($B44),'JEV-GJ.'!$H$10:$H$11520),"")</f>
        <v>0</v>
      </c>
      <c r="E44" s="406">
        <f ca="1">IFERROR(SUMIF('JEV-GJ.'!$F$10:$I$11520,VALUE($B44),'JEV-GJ.'!$I$10:$I$11520),"")</f>
        <v>1211859.96</v>
      </c>
      <c r="G44" s="410">
        <f t="shared" si="0"/>
        <v>36</v>
      </c>
      <c r="L44" s="409"/>
      <c r="M44" s="409"/>
    </row>
    <row r="45" spans="1:13" ht="12.75" customHeight="1">
      <c r="A45" s="405" t="s">
        <v>288</v>
      </c>
      <c r="B45" s="1587">
        <v>1040510000</v>
      </c>
      <c r="D45" s="406">
        <f ca="1">IFERROR(SUMIF('JEV-GJ.'!$F$10:$I$11520,VALUE($B45),'JEV-GJ.'!$H$10:$H$11520),"")</f>
        <v>0</v>
      </c>
      <c r="E45" s="406">
        <f ca="1">IFERROR(SUMIF('JEV-GJ.'!$F$10:$I$11520,VALUE($B45),'JEV-GJ.'!$I$10:$I$11520),"")</f>
        <v>0</v>
      </c>
      <c r="G45" s="410">
        <f t="shared" si="0"/>
        <v>37</v>
      </c>
      <c r="L45" s="409"/>
      <c r="M45" s="409"/>
    </row>
    <row r="46" spans="1:13" ht="12.75" customHeight="1">
      <c r="A46" s="405" t="s">
        <v>289</v>
      </c>
      <c r="B46" s="1587">
        <v>1040512000</v>
      </c>
      <c r="D46" s="406">
        <f ca="1">IFERROR(SUMIF('JEV-GJ.'!$F$10:$I$11520,VALUE($B46),'JEV-GJ.'!$H$10:$H$11520),"")</f>
        <v>0</v>
      </c>
      <c r="E46" s="406">
        <f ca="1">IFERROR(SUMIF('JEV-GJ.'!$F$10:$I$11520,VALUE($B46),'JEV-GJ.'!$I$10:$I$11520),"")</f>
        <v>0</v>
      </c>
      <c r="G46" s="410">
        <f t="shared" si="0"/>
        <v>38</v>
      </c>
      <c r="L46" s="409"/>
      <c r="M46" s="409"/>
    </row>
    <row r="47" spans="1:13" ht="12.75" customHeight="1">
      <c r="A47" s="405" t="s">
        <v>290</v>
      </c>
      <c r="B47" s="1587">
        <v>1040513000</v>
      </c>
      <c r="D47" s="406">
        <f ca="1">IFERROR(SUMIF('JEV-GJ.'!$F$10:$I$11520,VALUE($B47),'JEV-GJ.'!$H$10:$H$11520),"")</f>
        <v>0</v>
      </c>
      <c r="E47" s="406">
        <f ca="1">IFERROR(SUMIF('JEV-GJ.'!$F$10:$I$11520,VALUE($B47),'JEV-GJ.'!$I$10:$I$11520),"")</f>
        <v>0</v>
      </c>
      <c r="G47" s="410">
        <f t="shared" si="0"/>
        <v>39</v>
      </c>
      <c r="L47" s="409"/>
      <c r="M47" s="409"/>
    </row>
    <row r="48" spans="1:13" ht="12.75" customHeight="1">
      <c r="A48" s="405" t="s">
        <v>3267</v>
      </c>
      <c r="B48" s="1587">
        <v>1040599000</v>
      </c>
      <c r="D48" s="406">
        <f ca="1">IFERROR(SUMIF('JEV-GJ.'!$F$10:$I$11520,VALUE($B48),'JEV-GJ.'!$H$10:$H$11520),"")</f>
        <v>0</v>
      </c>
      <c r="E48" s="406">
        <f ca="1">IFERROR(SUMIF('JEV-GJ.'!$F$10:$I$11520,VALUE($B48),'JEV-GJ.'!$I$10:$I$11520),"")</f>
        <v>40675</v>
      </c>
      <c r="G48" s="410">
        <f t="shared" si="0"/>
        <v>40</v>
      </c>
      <c r="L48" s="409"/>
      <c r="M48" s="409"/>
    </row>
    <row r="49" spans="1:13" ht="12.75" customHeight="1">
      <c r="A49" s="405" t="s">
        <v>291</v>
      </c>
      <c r="B49" s="1587">
        <v>1040601000</v>
      </c>
      <c r="D49" s="406">
        <f ca="1">IFERROR(SUMIF('JEV-GJ.'!$F$10:$I$11520,VALUE($B49),'JEV-GJ.'!$H$10:$H$11520),"")</f>
        <v>0</v>
      </c>
      <c r="E49" s="406">
        <f ca="1">IFERROR(SUMIF('JEV-GJ.'!$F$10:$I$11520,VALUE($B49),'JEV-GJ.'!$I$10:$I$11520),"")</f>
        <v>457750</v>
      </c>
      <c r="G49" s="410">
        <f t="shared" si="0"/>
        <v>41</v>
      </c>
      <c r="L49" s="409"/>
      <c r="M49" s="409"/>
    </row>
    <row r="50" spans="1:13" ht="12.75" customHeight="1">
      <c r="A50" s="405" t="s">
        <v>3183</v>
      </c>
      <c r="B50" s="1587">
        <v>1040507000</v>
      </c>
      <c r="D50" s="406">
        <f ca="1">IFERROR(SUMIF('JEV-GJ.'!$F$10:$I$11520,VALUE($B50),'JEV-GJ.'!$H$10:$H$11520),"")</f>
        <v>0</v>
      </c>
      <c r="E50" s="406">
        <f ca="1">IFERROR(SUMIF('JEV-GJ.'!$F$10:$I$11520,VALUE($B50),'JEV-GJ.'!$I$10:$I$11520),"")</f>
        <v>0</v>
      </c>
      <c r="G50" s="410">
        <f t="shared" si="0"/>
        <v>42</v>
      </c>
      <c r="L50" s="409"/>
      <c r="M50" s="409"/>
    </row>
    <row r="51" spans="1:13" ht="12.75" customHeight="1">
      <c r="A51" s="405" t="s">
        <v>14</v>
      </c>
      <c r="B51" s="1587">
        <v>1990299000</v>
      </c>
      <c r="D51" s="406">
        <f ca="1">IFERROR(SUMIF('JEV-GJ.'!$F$10:$I$11520,VALUE($B51),'JEV-GJ.'!$H$10:$H$11520),"")</f>
        <v>0</v>
      </c>
      <c r="E51" s="406">
        <f ca="1">IFERROR(SUMIF('JEV-GJ.'!$F$10:$I$11520,VALUE($B51),'JEV-GJ.'!$I$10:$I$11520),"")</f>
        <v>0</v>
      </c>
      <c r="G51" s="410">
        <f t="shared" si="0"/>
        <v>43</v>
      </c>
      <c r="L51" s="409"/>
      <c r="M51" s="409"/>
    </row>
    <row r="52" spans="1:13" ht="12.75" customHeight="1">
      <c r="A52" s="405" t="s">
        <v>15</v>
      </c>
      <c r="B52" s="1587">
        <v>1020399000</v>
      </c>
      <c r="D52" s="406">
        <f ca="1">IFERROR(SUMIF('JEV-GJ.'!$F$10:$I$11520,VALUE($B52),'JEV-GJ.'!$H$10:$H$11520),"")</f>
        <v>0</v>
      </c>
      <c r="E52" s="406">
        <f ca="1">IFERROR(SUMIF('JEV-GJ.'!$F$10:$I$11520,VALUE($B52),'JEV-GJ.'!$I$10:$I$11520),"")</f>
        <v>0</v>
      </c>
      <c r="G52" s="410">
        <f t="shared" si="0"/>
        <v>44</v>
      </c>
      <c r="L52" s="409"/>
      <c r="M52" s="409"/>
    </row>
    <row r="53" spans="1:13" ht="12.75" customHeight="1">
      <c r="A53" s="405" t="s">
        <v>16</v>
      </c>
      <c r="B53" s="1587">
        <v>1060101000</v>
      </c>
      <c r="D53" s="406">
        <f ca="1">IFERROR(SUMIF('JEV-GJ.'!$F$10:$I$11520,VALUE($B53),'JEV-GJ.'!$H$10:$H$11520),"")</f>
        <v>0</v>
      </c>
      <c r="E53" s="406">
        <f ca="1">IFERROR(SUMIF('JEV-GJ.'!$F$10:$I$11520,VALUE($B53),'JEV-GJ.'!$I$10:$I$11520),"")</f>
        <v>0</v>
      </c>
      <c r="G53" s="410">
        <f t="shared" si="0"/>
        <v>45</v>
      </c>
      <c r="L53" s="409"/>
      <c r="M53" s="409"/>
    </row>
    <row r="54" spans="1:13" ht="12.75" customHeight="1">
      <c r="A54" s="405" t="s">
        <v>3246</v>
      </c>
      <c r="B54" s="1587">
        <v>1060299000</v>
      </c>
      <c r="D54" s="406">
        <f ca="1">IFERROR(SUMIF('JEV-GJ.'!$F$10:$I$11520,VALUE($B54),'JEV-GJ.'!$H$10:$H$11520),"")</f>
        <v>0</v>
      </c>
      <c r="E54" s="406">
        <f ca="1">IFERROR(SUMIF('JEV-GJ.'!$F$10:$I$11520,VALUE($B54),'JEV-GJ.'!$I$10:$I$11520),"")</f>
        <v>0</v>
      </c>
      <c r="G54" s="410">
        <f t="shared" si="0"/>
        <v>46</v>
      </c>
      <c r="L54" s="409"/>
      <c r="M54" s="409"/>
    </row>
    <row r="55" spans="1:13" ht="12.75" customHeight="1">
      <c r="A55" s="405" t="s">
        <v>3247</v>
      </c>
      <c r="B55" s="1587">
        <v>1060401000</v>
      </c>
      <c r="D55" s="406">
        <f ca="1">IFERROR(SUMIF('JEV-GJ.'!$F$10:$I$11520,VALUE($B55),'JEV-GJ.'!$H$10:$H$11520),"")</f>
        <v>0</v>
      </c>
      <c r="E55" s="406">
        <f ca="1">IFERROR(SUMIF('JEV-GJ.'!$F$10:$I$11520,VALUE($B55),'JEV-GJ.'!$I$10:$I$11520),"")</f>
        <v>0</v>
      </c>
      <c r="G55" s="410">
        <f t="shared" si="0"/>
        <v>47</v>
      </c>
      <c r="L55" s="409"/>
      <c r="M55" s="409"/>
    </row>
    <row r="56" spans="1:13" ht="12.75" customHeight="1">
      <c r="A56" s="405" t="s">
        <v>19</v>
      </c>
      <c r="B56" s="1587">
        <v>1060499000</v>
      </c>
      <c r="D56" s="406">
        <f ca="1">IFERROR(SUMIF('JEV-GJ.'!$F$10:$I$11520,VALUE($B56),'JEV-GJ.'!$H$10:$H$11520),"")</f>
        <v>0</v>
      </c>
      <c r="E56" s="406">
        <f ca="1">IFERROR(SUMIF('JEV-GJ.'!$F$10:$I$11520,VALUE($B56),'JEV-GJ.'!$I$10:$I$11520),"")</f>
        <v>0</v>
      </c>
      <c r="G56" s="410">
        <f t="shared" si="0"/>
        <v>48</v>
      </c>
      <c r="L56" s="409"/>
      <c r="M56" s="409"/>
    </row>
    <row r="57" spans="1:13" ht="12.75" customHeight="1">
      <c r="A57" s="405" t="s">
        <v>3428</v>
      </c>
      <c r="B57" s="1587">
        <v>1060501000</v>
      </c>
      <c r="D57" s="406">
        <f ca="1">IFERROR(SUMIF('JEV-GJ.'!$F$10:$I$11520,VALUE($B57),'JEV-GJ.'!$H$10:$H$11520),"")</f>
        <v>0</v>
      </c>
      <c r="E57" s="406">
        <f ca="1">IFERROR(SUMIF('JEV-GJ.'!$F$10:$I$11520,VALUE($B57),'JEV-GJ.'!$I$10:$I$11520),"")</f>
        <v>0</v>
      </c>
      <c r="G57" s="410"/>
      <c r="L57" s="409"/>
      <c r="M57" s="409"/>
    </row>
    <row r="58" spans="1:13" ht="12.75" customHeight="1">
      <c r="A58" s="405" t="s">
        <v>82</v>
      </c>
      <c r="B58" s="1587">
        <v>1060701000</v>
      </c>
      <c r="D58" s="406">
        <f ca="1">IFERROR(SUMIF('JEV-GJ.'!$F$10:$I$11520,VALUE($B58),'JEV-GJ.'!$H$10:$H$11520),"")</f>
        <v>0</v>
      </c>
      <c r="E58" s="406">
        <f ca="1">IFERROR(SUMIF('JEV-GJ.'!$F$10:$I$11520,VALUE($B58),'JEV-GJ.'!$I$10:$I$11520),"")</f>
        <v>0</v>
      </c>
      <c r="G58" s="410">
        <f>G56+1</f>
        <v>49</v>
      </c>
      <c r="L58" s="409"/>
      <c r="M58" s="409"/>
    </row>
    <row r="59" spans="1:13" ht="12.75" customHeight="1">
      <c r="A59" s="405" t="s">
        <v>116</v>
      </c>
      <c r="B59" s="1587">
        <v>1060702000</v>
      </c>
      <c r="D59" s="406">
        <f ca="1">IFERROR(SUMIF('JEV-GJ.'!$F$10:$I$11520,VALUE($B59),'JEV-GJ.'!$H$10:$H$11520),"")</f>
        <v>0</v>
      </c>
      <c r="E59" s="406">
        <f ca="1">IFERROR(SUMIF('JEV-GJ.'!$F$10:$I$11520,VALUE($B59),'JEV-GJ.'!$I$10:$I$11520),"")</f>
        <v>0</v>
      </c>
      <c r="G59" s="410">
        <f t="shared" si="0"/>
        <v>50</v>
      </c>
      <c r="L59" s="409"/>
      <c r="M59" s="409"/>
    </row>
    <row r="60" spans="1:13">
      <c r="A60" s="405" t="s">
        <v>20</v>
      </c>
      <c r="B60" s="1587">
        <v>1060502000</v>
      </c>
      <c r="D60" s="406">
        <f ca="1">IFERROR(SUMIF('JEV-GJ.'!$F$10:$I$11520,VALUE($B60),'JEV-GJ.'!$H$10:$H$11520),"")</f>
        <v>0</v>
      </c>
      <c r="E60" s="406">
        <f ca="1">IFERROR(SUMIF('JEV-GJ.'!$F$10:$I$11520,VALUE($B60),'JEV-GJ.'!$I$10:$I$11520),"")</f>
        <v>0</v>
      </c>
      <c r="G60" s="410">
        <f t="shared" si="0"/>
        <v>51</v>
      </c>
      <c r="L60" s="409"/>
      <c r="M60" s="409"/>
    </row>
    <row r="61" spans="1:13" ht="12.75" customHeight="1">
      <c r="A61" s="405" t="s">
        <v>117</v>
      </c>
      <c r="B61" s="1587">
        <v>1060503000</v>
      </c>
      <c r="D61" s="406">
        <f ca="1">IFERROR(SUMIF('JEV-GJ.'!$F$10:$I$11520,VALUE($B61),'JEV-GJ.'!$H$10:$H$11520),"")</f>
        <v>423631.56</v>
      </c>
      <c r="E61" s="406">
        <f ca="1">IFERROR(SUMIF('JEV-GJ.'!$F$10:$I$11520,VALUE($B61),'JEV-GJ.'!$I$10:$I$11520),"")</f>
        <v>0</v>
      </c>
      <c r="G61" s="410">
        <f t="shared" si="0"/>
        <v>52</v>
      </c>
      <c r="L61" s="409"/>
      <c r="M61" s="409"/>
    </row>
    <row r="62" spans="1:13" ht="12.75" customHeight="1">
      <c r="A62" s="405" t="s">
        <v>21</v>
      </c>
      <c r="B62" s="1587">
        <v>1060507000</v>
      </c>
      <c r="D62" s="406">
        <f ca="1">IFERROR(SUMIF('JEV-GJ.'!$F$10:$I$11520,VALUE($B62),'JEV-GJ.'!$H$10:$H$11520),"")</f>
        <v>0</v>
      </c>
      <c r="E62" s="406">
        <f ca="1">IFERROR(SUMIF('JEV-GJ.'!$F$10:$I$11520,VALUE($B62),'JEV-GJ.'!$I$10:$I$11520),"")</f>
        <v>0</v>
      </c>
      <c r="G62" s="410">
        <f t="shared" si="0"/>
        <v>53</v>
      </c>
      <c r="L62" s="409"/>
      <c r="M62" s="409"/>
    </row>
    <row r="63" spans="1:13" ht="12.75" customHeight="1">
      <c r="A63" s="405" t="s">
        <v>118</v>
      </c>
      <c r="B63" s="1587">
        <v>1060509000</v>
      </c>
      <c r="D63" s="406">
        <f ca="1">IFERROR(SUMIF('JEV-GJ.'!$F$10:$I$11520,VALUE($B63),'JEV-GJ.'!$H$10:$H$11520),"")</f>
        <v>0</v>
      </c>
      <c r="E63" s="406">
        <f ca="1">IFERROR(SUMIF('JEV-GJ.'!$F$10:$I$11520,VALUE($B63),'JEV-GJ.'!$I$10:$I$11520),"")</f>
        <v>0</v>
      </c>
      <c r="G63" s="410">
        <f t="shared" si="0"/>
        <v>54</v>
      </c>
      <c r="L63" s="409"/>
      <c r="M63" s="409"/>
    </row>
    <row r="64" spans="1:13" ht="12.75" customHeight="1">
      <c r="A64" s="405" t="s">
        <v>119</v>
      </c>
      <c r="B64" s="1587">
        <v>1060511000</v>
      </c>
      <c r="D64" s="406">
        <f ca="1">IFERROR(SUMIF('JEV-GJ.'!$F$10:$I$11520,VALUE($B64),'JEV-GJ.'!$H$10:$H$11520),"")</f>
        <v>0</v>
      </c>
      <c r="E64" s="406">
        <f ca="1">IFERROR(SUMIF('JEV-GJ.'!$F$10:$I$11520,VALUE($B64),'JEV-GJ.'!$I$10:$I$11520),"")</f>
        <v>0</v>
      </c>
      <c r="G64" s="410">
        <f t="shared" si="0"/>
        <v>55</v>
      </c>
      <c r="L64" s="409"/>
      <c r="M64" s="409"/>
    </row>
    <row r="65" spans="1:13" ht="12.75" customHeight="1">
      <c r="A65" s="405" t="s">
        <v>83</v>
      </c>
      <c r="B65" s="1587">
        <v>1060513000</v>
      </c>
      <c r="D65" s="406">
        <f ca="1">IFERROR(SUMIF('JEV-GJ.'!$F$10:$I$11520,VALUE($B65),'JEV-GJ.'!$H$10:$H$11520),"")</f>
        <v>0</v>
      </c>
      <c r="E65" s="406">
        <f ca="1">IFERROR(SUMIF('JEV-GJ.'!$F$10:$I$11520,VALUE($B65),'JEV-GJ.'!$I$10:$I$11520),"")</f>
        <v>0</v>
      </c>
      <c r="G65" s="410">
        <f t="shared" si="0"/>
        <v>56</v>
      </c>
      <c r="L65" s="409"/>
      <c r="M65" s="409"/>
    </row>
    <row r="66" spans="1:13" ht="12.75" customHeight="1">
      <c r="A66" s="405" t="s">
        <v>281</v>
      </c>
      <c r="B66" s="1587">
        <v>1060514000</v>
      </c>
      <c r="D66" s="406">
        <f ca="1">IFERROR(SUMIF('JEV-GJ.'!$F$10:$I$11520,VALUE($B66),'JEV-GJ.'!$H$10:$H$11520),"")</f>
        <v>0</v>
      </c>
      <c r="E66" s="406">
        <f ca="1">IFERROR(SUMIF('JEV-GJ.'!$F$10:$I$11520,VALUE($B66),'JEV-GJ.'!$I$10:$I$11520),"")</f>
        <v>0</v>
      </c>
      <c r="G66" s="410">
        <f t="shared" si="0"/>
        <v>57</v>
      </c>
      <c r="L66" s="409"/>
      <c r="M66" s="409"/>
    </row>
    <row r="67" spans="1:13" ht="12.75" customHeight="1">
      <c r="A67" s="405" t="s">
        <v>120</v>
      </c>
      <c r="B67" s="1587">
        <v>1060599000</v>
      </c>
      <c r="D67" s="406">
        <f ca="1">IFERROR(SUMIF('JEV-GJ.'!$F$10:$I$11520,VALUE($B67),'JEV-GJ.'!$H$10:$H$11520),"")</f>
        <v>0</v>
      </c>
      <c r="E67" s="406">
        <f ca="1">IFERROR(SUMIF('JEV-GJ.'!$F$10:$I$11520,VALUE($B67),'JEV-GJ.'!$I$10:$I$11520),"")</f>
        <v>0</v>
      </c>
      <c r="G67" s="410">
        <f t="shared" si="0"/>
        <v>58</v>
      </c>
      <c r="L67" s="409"/>
      <c r="M67" s="409"/>
    </row>
    <row r="68" spans="1:13" ht="12.75" customHeight="1">
      <c r="A68" s="405" t="s">
        <v>22</v>
      </c>
      <c r="B68" s="1587">
        <v>1060601000</v>
      </c>
      <c r="D68" s="406">
        <f ca="1">IFERROR(SUMIF('JEV-GJ.'!$F$10:$I$11520,VALUE($B68),'JEV-GJ.'!$H$10:$H$11520),"")</f>
        <v>0</v>
      </c>
      <c r="E68" s="406">
        <f ca="1">IFERROR(SUMIF('JEV-GJ.'!$F$10:$I$11520,VALUE($B68),'JEV-GJ.'!$I$10:$I$11520),"")</f>
        <v>0</v>
      </c>
      <c r="G68" s="410">
        <f t="shared" si="0"/>
        <v>59</v>
      </c>
      <c r="L68" s="409"/>
      <c r="M68" s="409"/>
    </row>
    <row r="69" spans="1:13" ht="12.75" customHeight="1">
      <c r="A69" s="388" t="s">
        <v>3330</v>
      </c>
      <c r="B69" s="1588">
        <v>1060803000</v>
      </c>
      <c r="C69" s="1867"/>
      <c r="D69" s="406">
        <f ca="1">IFERROR(SUMIF('JEV-GJ.'!$F$10:$I$11520,VALUE($B69),'JEV-GJ.'!$H$10:$H$11520),"")</f>
        <v>0</v>
      </c>
      <c r="E69" s="406">
        <f ca="1">IFERROR(SUMIF('JEV-GJ.'!$F$10:$I$11520,VALUE($B69),'JEV-GJ.'!$I$10:$I$11520),"")</f>
        <v>423631.56</v>
      </c>
      <c r="G69" s="410"/>
      <c r="L69" s="409"/>
      <c r="M69" s="409"/>
    </row>
    <row r="70" spans="1:13" ht="12.75" customHeight="1">
      <c r="A70" s="405" t="s">
        <v>84</v>
      </c>
      <c r="B70" s="1587">
        <v>1069999000</v>
      </c>
      <c r="D70" s="406">
        <f ca="1">IFERROR(SUMIF('JEV-GJ.'!$F$10:$I$11520,VALUE($B70),'JEV-GJ.'!$H$10:$H$11520),"")</f>
        <v>0</v>
      </c>
      <c r="E70" s="406">
        <f ca="1">IFERROR(SUMIF('JEV-GJ.'!$F$10:$I$11520,VALUE($B70),'JEV-GJ.'!$I$10:$I$11520),"")</f>
        <v>0</v>
      </c>
      <c r="G70" s="410">
        <f>G68+1</f>
        <v>60</v>
      </c>
      <c r="L70" s="409"/>
      <c r="M70" s="409"/>
    </row>
    <row r="71" spans="1:13" ht="12.75" customHeight="1">
      <c r="A71" s="405" t="s">
        <v>294</v>
      </c>
      <c r="B71" s="1587">
        <v>1080102000</v>
      </c>
      <c r="D71" s="406">
        <f ca="1">IFERROR(SUMIF('JEV-GJ.'!$F$10:$I$11520,VALUE($B71),'JEV-GJ.'!$H$10:$H$11520),"")</f>
        <v>0</v>
      </c>
      <c r="E71" s="406">
        <f ca="1">IFERROR(SUMIF('JEV-GJ.'!$F$10:$I$11520,VALUE($B71),'JEV-GJ.'!$I$10:$I$11520),"")</f>
        <v>0</v>
      </c>
      <c r="G71" s="410">
        <f t="shared" si="0"/>
        <v>61</v>
      </c>
      <c r="L71" s="409"/>
      <c r="M71" s="409"/>
    </row>
    <row r="72" spans="1:13" ht="12.75" customHeight="1">
      <c r="A72" s="405" t="s">
        <v>296</v>
      </c>
      <c r="B72" s="1587">
        <v>1990201000</v>
      </c>
      <c r="D72" s="406">
        <f ca="1">IFERROR(SUMIF('JEV-GJ.'!$F$10:$I$11520,VALUE($B72),'JEV-GJ.'!$H$10:$H$11520),"")</f>
        <v>0</v>
      </c>
      <c r="E72" s="406">
        <f ca="1">IFERROR(SUMIF('JEV-GJ.'!$F$10:$I$11520,VALUE($B72),'JEV-GJ.'!$I$10:$I$11520),"")</f>
        <v>0</v>
      </c>
      <c r="G72" s="410">
        <f t="shared" si="0"/>
        <v>62</v>
      </c>
      <c r="L72" s="409"/>
      <c r="M72" s="409"/>
    </row>
    <row r="73" spans="1:13" ht="12.75" customHeight="1">
      <c r="A73" s="405" t="s">
        <v>2896</v>
      </c>
      <c r="B73" s="1587">
        <v>1990202000</v>
      </c>
      <c r="D73" s="406">
        <f ca="1">IFERROR(SUMIF('JEV-GJ.'!$F$10:$I$11520,VALUE($B73),'JEV-GJ.'!$H$10:$H$11520),"")</f>
        <v>0</v>
      </c>
      <c r="E73" s="406">
        <f ca="1">IFERROR(SUMIF('JEV-GJ.'!$F$10:$I$11520,VALUE($B73),'JEV-GJ.'!$I$10:$I$11520),"")</f>
        <v>0</v>
      </c>
      <c r="G73" s="410">
        <f t="shared" si="0"/>
        <v>63</v>
      </c>
      <c r="L73" s="409"/>
      <c r="M73" s="409"/>
    </row>
    <row r="74" spans="1:13" ht="12.75" customHeight="1">
      <c r="A74" s="405" t="s">
        <v>2687</v>
      </c>
      <c r="B74" s="1587">
        <v>1990205000</v>
      </c>
      <c r="D74" s="406">
        <f ca="1">IFERROR(SUMIF('JEV-GJ.'!$F$10:$I$11520,VALUE($B74),'JEV-GJ.'!$H$10:$H$11520),"")</f>
        <v>0</v>
      </c>
      <c r="E74" s="406">
        <f ca="1">IFERROR(SUMIF('JEV-GJ.'!$F$10:$I$11520,VALUE($B74),'JEV-GJ.'!$I$10:$I$11520),"")</f>
        <v>0</v>
      </c>
      <c r="G74" s="410">
        <f t="shared" si="0"/>
        <v>64</v>
      </c>
      <c r="L74" s="409"/>
      <c r="M74" s="409"/>
    </row>
    <row r="75" spans="1:13" ht="12.75" customHeight="1">
      <c r="A75" s="405" t="s">
        <v>3268</v>
      </c>
      <c r="B75" s="1587">
        <v>1060299100</v>
      </c>
      <c r="D75" s="406">
        <f ca="1">IFERROR(SUMIF('JEV-GJ.'!$F$10:$I$11520,VALUE($B75),'JEV-GJ.'!$H$10:$H$11520),"")</f>
        <v>0</v>
      </c>
      <c r="E75" s="406">
        <f ca="1">IFERROR(SUMIF('JEV-GJ.'!$F$10:$I$11520,VALUE($B75),'JEV-GJ.'!$I$10:$I$11520),"")</f>
        <v>61198.255842285929</v>
      </c>
      <c r="G75" s="410">
        <f t="shared" si="0"/>
        <v>65</v>
      </c>
      <c r="L75" s="409"/>
      <c r="M75" s="409"/>
    </row>
    <row r="76" spans="1:13" ht="12.75" customHeight="1">
      <c r="A76" s="405" t="s">
        <v>3248</v>
      </c>
      <c r="B76" s="1587">
        <v>1060401100</v>
      </c>
      <c r="D76" s="406">
        <f ca="1">IFERROR(SUMIF('JEV-GJ.'!$F$10:$I$11520,VALUE($B76),'JEV-GJ.'!$H$10:$H$11520),"")</f>
        <v>0</v>
      </c>
      <c r="E76" s="406">
        <f ca="1">IFERROR(SUMIF('JEV-GJ.'!$F$10:$I$11520,VALUE($B76),'JEV-GJ.'!$I$10:$I$11520),"")</f>
        <v>949895.04401368275</v>
      </c>
      <c r="G76" s="410">
        <f t="shared" si="0"/>
        <v>66</v>
      </c>
      <c r="L76" s="409"/>
      <c r="M76" s="409"/>
    </row>
    <row r="77" spans="1:13" ht="12.75" customHeight="1">
      <c r="A77" s="405" t="s">
        <v>121</v>
      </c>
      <c r="B77" s="1587">
        <v>1060499100</v>
      </c>
      <c r="D77" s="406">
        <f ca="1">IFERROR(SUMIF('JEV-GJ.'!$F$10:$I$11520,VALUE($B77),'JEV-GJ.'!$H$10:$H$11520),"")</f>
        <v>0</v>
      </c>
      <c r="E77" s="406">
        <f ca="1">IFERROR(SUMIF('JEV-GJ.'!$F$10:$I$11520,VALUE($B77),'JEV-GJ.'!$I$10:$I$11520),"")</f>
        <v>240157.13114215666</v>
      </c>
      <c r="G77" s="410">
        <f>G76+1</f>
        <v>67</v>
      </c>
      <c r="L77" s="409"/>
      <c r="M77" s="409"/>
    </row>
    <row r="78" spans="1:13" ht="12.75" customHeight="1">
      <c r="A78" s="405" t="s">
        <v>87</v>
      </c>
      <c r="B78" s="1587">
        <v>1060701100</v>
      </c>
      <c r="D78" s="406">
        <f ca="1">IFERROR(SUMIF('JEV-GJ.'!$F$10:$I$11520,VALUE($B78),'JEV-GJ.'!$H$10:$H$11520),"")</f>
        <v>0</v>
      </c>
      <c r="E78" s="406">
        <f ca="1">IFERROR(SUMIF('JEV-GJ.'!$F$10:$I$11520,VALUE($B78),'JEV-GJ.'!$I$10:$I$11520),"")</f>
        <v>7737.9891666666663</v>
      </c>
      <c r="G78" s="410">
        <f t="shared" si="0"/>
        <v>68</v>
      </c>
      <c r="L78" s="409"/>
      <c r="M78" s="409"/>
    </row>
    <row r="79" spans="1:13" ht="12.75" customHeight="1">
      <c r="A79" s="405" t="s">
        <v>122</v>
      </c>
      <c r="B79" s="1587">
        <v>1060702100</v>
      </c>
      <c r="D79" s="406">
        <f ca="1">IFERROR(SUMIF('JEV-GJ.'!$F$10:$I$11520,VALUE($B79),'JEV-GJ.'!$H$10:$H$11520),"")</f>
        <v>0</v>
      </c>
      <c r="E79" s="406">
        <f ca="1">IFERROR(SUMIF('JEV-GJ.'!$F$10:$I$11520,VALUE($B79),'JEV-GJ.'!$I$10:$I$11520),"")</f>
        <v>0</v>
      </c>
      <c r="G79" s="410">
        <f t="shared" si="0"/>
        <v>69</v>
      </c>
      <c r="L79" s="409"/>
      <c r="M79" s="409"/>
    </row>
    <row r="80" spans="1:13" ht="12.75" customHeight="1">
      <c r="A80" s="405" t="s">
        <v>86</v>
      </c>
      <c r="B80" s="1587">
        <v>1060502100</v>
      </c>
      <c r="D80" s="406">
        <f ca="1">IFERROR(SUMIF('JEV-GJ.'!$F$10:$I$11520,VALUE($B80),'JEV-GJ.'!$H$10:$H$11520),"")</f>
        <v>0</v>
      </c>
      <c r="E80" s="406">
        <f ca="1">IFERROR(SUMIF('JEV-GJ.'!$F$10:$I$11520,VALUE($B80),'JEV-GJ.'!$I$10:$I$11520),"")</f>
        <v>175133.16355555877</v>
      </c>
      <c r="G80" s="410">
        <f t="shared" ref="G80:G148" si="1">G79+1</f>
        <v>70</v>
      </c>
      <c r="L80" s="409"/>
      <c r="M80" s="409"/>
    </row>
    <row r="81" spans="1:13" ht="12.75" customHeight="1">
      <c r="A81" s="405" t="s">
        <v>3249</v>
      </c>
      <c r="B81" s="1587">
        <v>1060503100</v>
      </c>
      <c r="D81" s="406">
        <f ca="1">IFERROR(SUMIF('JEV-GJ.'!$F$10:$I$11520,VALUE($B81),'JEV-GJ.'!$H$10:$H$11520),"")</f>
        <v>0</v>
      </c>
      <c r="E81" s="406">
        <f ca="1">IFERROR(SUMIF('JEV-GJ.'!$F$10:$I$11520,VALUE($B81),'JEV-GJ.'!$I$10:$I$11520),"")</f>
        <v>1153908.5848333337</v>
      </c>
      <c r="G81" s="410">
        <f t="shared" si="1"/>
        <v>71</v>
      </c>
      <c r="L81" s="409"/>
      <c r="M81" s="409"/>
    </row>
    <row r="82" spans="1:13" ht="12.75" customHeight="1">
      <c r="A82" s="405" t="s">
        <v>89</v>
      </c>
      <c r="B82" s="1587">
        <v>1060507100</v>
      </c>
      <c r="D82" s="406">
        <f ca="1">IFERROR(SUMIF('JEV-GJ.'!$F$10:$I$11520,VALUE($B82),'JEV-GJ.'!$H$10:$H$11520),"")</f>
        <v>0</v>
      </c>
      <c r="E82" s="406">
        <f ca="1">IFERROR(SUMIF('JEV-GJ.'!$F$10:$I$11520,VALUE($B82),'JEV-GJ.'!$I$10:$I$11520),"")</f>
        <v>123115.24999999997</v>
      </c>
      <c r="G82" s="410">
        <f t="shared" si="1"/>
        <v>72</v>
      </c>
      <c r="L82" s="409"/>
      <c r="M82" s="409"/>
    </row>
    <row r="83" spans="1:13" ht="12.75" customHeight="1">
      <c r="A83" s="388" t="s">
        <v>3331</v>
      </c>
      <c r="B83" s="1588">
        <v>1060803100</v>
      </c>
      <c r="C83" s="1867"/>
      <c r="D83" s="406">
        <f ca="1">IFERROR(SUMIF('JEV-GJ.'!$F$10:$I$11520,VALUE($B83),'JEV-GJ.'!$H$10:$H$11520),"")</f>
        <v>0</v>
      </c>
      <c r="E83" s="406">
        <f ca="1">IFERROR(SUMIF('JEV-GJ.'!$F$10:$I$11520,VALUE($B83),'JEV-GJ.'!$I$10:$I$11520),"")</f>
        <v>0</v>
      </c>
      <c r="G83" s="410"/>
      <c r="L83" s="409"/>
      <c r="M83" s="409"/>
    </row>
    <row r="84" spans="1:13" ht="12.75" customHeight="1">
      <c r="A84" s="405" t="s">
        <v>123</v>
      </c>
      <c r="B84" s="1587">
        <v>1060509100</v>
      </c>
      <c r="D84" s="406">
        <f ca="1">IFERROR(SUMIF('JEV-GJ.'!$F$10:$I$11520,VALUE($B84),'JEV-GJ.'!$H$10:$H$11520),"")</f>
        <v>0</v>
      </c>
      <c r="E84" s="406">
        <f ca="1">IFERROR(SUMIF('JEV-GJ.'!$F$10:$I$11520,VALUE($B84),'JEV-GJ.'!$I$10:$I$11520),"")</f>
        <v>0</v>
      </c>
      <c r="G84" s="410">
        <f>G82+1</f>
        <v>73</v>
      </c>
      <c r="L84" s="409"/>
      <c r="M84" s="409"/>
    </row>
    <row r="85" spans="1:13" ht="12.75" customHeight="1">
      <c r="A85" s="405" t="s">
        <v>124</v>
      </c>
      <c r="B85" s="1587">
        <v>1060511100</v>
      </c>
      <c r="D85" s="406">
        <f ca="1">IFERROR(SUMIF('JEV-GJ.'!$F$10:$I$11520,VALUE($B85),'JEV-GJ.'!$H$10:$H$11520),"")</f>
        <v>0</v>
      </c>
      <c r="E85" s="406">
        <f ca="1">IFERROR(SUMIF('JEV-GJ.'!$F$10:$I$11520,VALUE($B85),'JEV-GJ.'!$I$10:$I$11520),"")</f>
        <v>0</v>
      </c>
      <c r="G85" s="410">
        <f t="shared" si="1"/>
        <v>74</v>
      </c>
      <c r="L85" s="409"/>
      <c r="M85" s="409"/>
    </row>
    <row r="86" spans="1:13" ht="12.75" customHeight="1">
      <c r="A86" s="405" t="s">
        <v>90</v>
      </c>
      <c r="B86" s="1587">
        <v>1060513100</v>
      </c>
      <c r="D86" s="406">
        <f ca="1">IFERROR(SUMIF('JEV-GJ.'!$F$10:$I$11520,VALUE($B86),'JEV-GJ.'!$H$10:$H$11520),"")</f>
        <v>0</v>
      </c>
      <c r="E86" s="406">
        <f ca="1">IFERROR(SUMIF('JEV-GJ.'!$F$10:$I$11520,VALUE($B86),'JEV-GJ.'!$I$10:$I$11520),"")</f>
        <v>2108.3866666666727</v>
      </c>
      <c r="G86" s="410">
        <f t="shared" si="1"/>
        <v>75</v>
      </c>
      <c r="L86" s="409"/>
      <c r="M86" s="409"/>
    </row>
    <row r="87" spans="1:13" ht="12.75" customHeight="1">
      <c r="A87" s="405" t="s">
        <v>282</v>
      </c>
      <c r="B87" s="1587">
        <v>1060514100</v>
      </c>
      <c r="D87" s="406">
        <f ca="1">IFERROR(SUMIF('JEV-GJ.'!$F$10:$I$11520,VALUE($B87),'JEV-GJ.'!$H$10:$H$11520),"")</f>
        <v>0</v>
      </c>
      <c r="E87" s="406">
        <f ca="1">IFERROR(SUMIF('JEV-GJ.'!$F$10:$I$11520,VALUE($B87),'JEV-GJ.'!$I$10:$I$11520),"")</f>
        <v>3909.5366666666814</v>
      </c>
      <c r="G87" s="410">
        <f t="shared" si="1"/>
        <v>76</v>
      </c>
      <c r="L87" s="409"/>
      <c r="M87" s="409"/>
    </row>
    <row r="88" spans="1:13" ht="12.75" customHeight="1">
      <c r="A88" s="405" t="s">
        <v>125</v>
      </c>
      <c r="B88" s="1587">
        <v>1060599100</v>
      </c>
      <c r="D88" s="406">
        <f ca="1">IFERROR(SUMIF('JEV-GJ.'!$F$10:$I$11520,VALUE($B88),'JEV-GJ.'!$H$10:$H$11520),"")</f>
        <v>601785.99</v>
      </c>
      <c r="E88" s="406">
        <f ca="1">IFERROR(SUMIF('JEV-GJ.'!$F$10:$I$11520,VALUE($B88),'JEV-GJ.'!$I$10:$I$11520),"")</f>
        <v>664460.52000000014</v>
      </c>
      <c r="G88" s="410">
        <f t="shared" si="1"/>
        <v>77</v>
      </c>
      <c r="L88" s="409"/>
      <c r="M88" s="409"/>
    </row>
    <row r="89" spans="1:13">
      <c r="A89" s="405" t="s">
        <v>91</v>
      </c>
      <c r="B89" s="1587">
        <v>1060601100</v>
      </c>
      <c r="D89" s="406">
        <f ca="1">IFERROR(SUMIF('JEV-GJ.'!$F$10:$I$11520,VALUE($B89),'JEV-GJ.'!$H$10:$H$11520),"")</f>
        <v>0</v>
      </c>
      <c r="E89" s="406">
        <f ca="1">IFERROR(SUMIF('JEV-GJ.'!$F$10:$I$11520,VALUE($B89),'JEV-GJ.'!$I$10:$I$11520),"")</f>
        <v>769483.79693451896</v>
      </c>
      <c r="G89" s="410">
        <f t="shared" si="1"/>
        <v>78</v>
      </c>
      <c r="L89" s="409"/>
      <c r="M89" s="409"/>
    </row>
    <row r="90" spans="1:13">
      <c r="A90" s="405" t="s">
        <v>92</v>
      </c>
      <c r="B90" s="1587">
        <v>1069999100</v>
      </c>
      <c r="D90" s="406">
        <f ca="1">IFERROR(SUMIF('JEV-GJ.'!$F$10:$I$11520,VALUE($B90),'JEV-GJ.'!$H$10:$H$11520),"")</f>
        <v>0</v>
      </c>
      <c r="E90" s="406">
        <f ca="1">IFERROR(SUMIF('JEV-GJ.'!$F$10:$I$11520,VALUE($B90),'JEV-GJ.'!$I$10:$I$11520),"")</f>
        <v>0</v>
      </c>
      <c r="G90" s="410">
        <f t="shared" si="1"/>
        <v>79</v>
      </c>
      <c r="L90" s="409"/>
      <c r="M90" s="409"/>
    </row>
    <row r="91" spans="1:13">
      <c r="A91" s="405" t="s">
        <v>295</v>
      </c>
      <c r="B91" s="1587">
        <v>1080102100</v>
      </c>
      <c r="D91" s="406">
        <f ca="1">IFERROR(SUMIF('JEV-GJ.'!$F$10:$I$11520,VALUE($B91),'JEV-GJ.'!$H$10:$H$11520),"")</f>
        <v>0</v>
      </c>
      <c r="E91" s="406">
        <f ca="1">IFERROR(SUMIF('JEV-GJ.'!$F$10:$I$11520,VALUE($B91),'JEV-GJ.'!$I$10:$I$11520),"")</f>
        <v>0</v>
      </c>
      <c r="G91" s="410">
        <f t="shared" si="1"/>
        <v>80</v>
      </c>
      <c r="L91" s="409"/>
      <c r="M91" s="409"/>
    </row>
    <row r="92" spans="1:13">
      <c r="A92" s="405" t="s">
        <v>244</v>
      </c>
      <c r="B92" s="1587">
        <v>1069803000</v>
      </c>
      <c r="D92" s="406">
        <f ca="1">IFERROR(SUMIF('JEV-GJ.'!$F$10:$I$11520,VALUE($B92),'JEV-GJ.'!$H$10:$H$11520),"")</f>
        <v>0</v>
      </c>
      <c r="E92" s="406">
        <f ca="1">IFERROR(SUMIF('JEV-GJ.'!$F$10:$I$11520,VALUE($B92),'JEV-GJ.'!$I$10:$I$11520),"")</f>
        <v>0</v>
      </c>
      <c r="G92" s="410">
        <f t="shared" si="1"/>
        <v>81</v>
      </c>
      <c r="L92" s="409"/>
      <c r="M92" s="409"/>
    </row>
    <row r="93" spans="1:13">
      <c r="A93" s="405" t="s">
        <v>23</v>
      </c>
      <c r="B93" s="1587">
        <v>2010101000</v>
      </c>
      <c r="D93" s="406">
        <f ca="1">IFERROR(SUMIF('JEV-GJ.'!$F$10:$I$11520,VALUE($B93),'JEV-GJ.'!$H$10:$H$11520),"")</f>
        <v>0</v>
      </c>
      <c r="E93" s="406">
        <f ca="1">IFERROR(SUMIF('JEV-GJ.'!$F$10:$I$11520,VALUE($B93),'JEV-GJ.'!$I$10:$I$11520),"")</f>
        <v>0</v>
      </c>
      <c r="G93" s="410">
        <f t="shared" si="1"/>
        <v>82</v>
      </c>
      <c r="L93" s="409"/>
      <c r="M93" s="409"/>
    </row>
    <row r="94" spans="1:13">
      <c r="A94" s="388" t="s">
        <v>3535</v>
      </c>
      <c r="B94" s="1588">
        <v>2010107000</v>
      </c>
      <c r="C94" s="1867"/>
      <c r="D94" s="406">
        <f ca="1">IFERROR(SUMIF('JEV-GJ.'!$F$10:$I$11520,VALUE($B94),'JEV-GJ.'!$H$10:$H$11520),"")</f>
        <v>0</v>
      </c>
      <c r="E94" s="406">
        <f ca="1">IFERROR(SUMIF('JEV-GJ.'!$F$10:$I$11520,VALUE($B94),'JEV-GJ.'!$I$10:$I$11520),"")</f>
        <v>0</v>
      </c>
      <c r="G94" s="410"/>
      <c r="L94" s="409"/>
      <c r="M94" s="409"/>
    </row>
    <row r="95" spans="1:13" ht="12.75" customHeight="1">
      <c r="A95" s="405" t="s">
        <v>298</v>
      </c>
      <c r="B95" s="1587">
        <v>2040104000</v>
      </c>
      <c r="D95" s="406">
        <f ca="1">IFERROR(SUMIF('JEV-GJ.'!$F$10:$I$11520,VALUE($B95),'JEV-GJ.'!$H$10:$H$11520),"")</f>
        <v>0</v>
      </c>
      <c r="E95" s="406">
        <f ca="1">IFERROR(SUMIF('JEV-GJ.'!$F$10:$I$11520,VALUE($B95),'JEV-GJ.'!$I$10:$I$11520),"")</f>
        <v>0</v>
      </c>
      <c r="G95" s="410">
        <f>G93+1</f>
        <v>83</v>
      </c>
      <c r="L95" s="409"/>
      <c r="M95" s="409"/>
    </row>
    <row r="96" spans="1:13" ht="12.75" customHeight="1">
      <c r="A96" s="405" t="s">
        <v>24</v>
      </c>
      <c r="B96" s="1587">
        <v>2020101000</v>
      </c>
      <c r="D96" s="406">
        <f ca="1">IFERROR(SUMIF('JEV-GJ.'!$F$10:$I$11520,VALUE($B96),'JEV-GJ.'!$H$10:$H$11520),"")</f>
        <v>2621645.8699999996</v>
      </c>
      <c r="E96" s="406">
        <f ca="1">IFERROR(SUMIF('JEV-GJ.'!$F$10:$I$11520,VALUE($B96),'JEV-GJ.'!$I$10:$I$11520),"")</f>
        <v>0</v>
      </c>
      <c r="G96" s="410">
        <f t="shared" si="1"/>
        <v>84</v>
      </c>
      <c r="L96" s="409"/>
      <c r="M96" s="409"/>
    </row>
    <row r="97" spans="1:13">
      <c r="A97" s="405" t="s">
        <v>25</v>
      </c>
      <c r="B97" s="1587">
        <v>2020102000</v>
      </c>
      <c r="D97" s="406">
        <f ca="1">IFERROR(SUMIF('JEV-GJ.'!$F$10:$I$11520,VALUE($B97),'JEV-GJ.'!$H$10:$H$11520),"")</f>
        <v>0</v>
      </c>
      <c r="E97" s="406">
        <f ca="1">IFERROR(SUMIF('JEV-GJ.'!$F$10:$I$11520,VALUE($B97),'JEV-GJ.'!$I$10:$I$11520),"")</f>
        <v>0</v>
      </c>
      <c r="G97" s="410">
        <f t="shared" si="1"/>
        <v>85</v>
      </c>
      <c r="L97" s="409"/>
      <c r="M97" s="409"/>
    </row>
    <row r="98" spans="1:13" ht="12.75" customHeight="1">
      <c r="A98" s="405" t="s">
        <v>3184</v>
      </c>
      <c r="B98" s="1587">
        <v>2020102001</v>
      </c>
      <c r="D98" s="406">
        <f ca="1">IFERROR(SUMIF('JEV-GJ.'!$F$10:$I$11520,VALUE($B98),'JEV-GJ.'!$H$10:$H$11520),"")</f>
        <v>65764.22</v>
      </c>
      <c r="E98" s="406">
        <f ca="1">IFERROR(SUMIF('JEV-GJ.'!$F$10:$I$11520,VALUE($B98),'JEV-GJ.'!$I$10:$I$11520),"")</f>
        <v>0</v>
      </c>
      <c r="G98" s="410">
        <f t="shared" si="1"/>
        <v>86</v>
      </c>
      <c r="L98" s="409"/>
      <c r="M98" s="409"/>
    </row>
    <row r="99" spans="1:13" ht="12.75" customHeight="1">
      <c r="A99" s="405" t="s">
        <v>3185</v>
      </c>
      <c r="B99" s="1587">
        <v>2020102002</v>
      </c>
      <c r="D99" s="406">
        <f ca="1">IFERROR(SUMIF('JEV-GJ.'!$F$10:$I$11520,VALUE($B99),'JEV-GJ.'!$H$10:$H$11520),"")</f>
        <v>6000</v>
      </c>
      <c r="E99" s="406">
        <f ca="1">IFERROR(SUMIF('JEV-GJ.'!$F$10:$I$11520,VALUE($B99),'JEV-GJ.'!$I$10:$I$11520),"")</f>
        <v>216.67</v>
      </c>
      <c r="G99" s="410">
        <f t="shared" si="1"/>
        <v>87</v>
      </c>
      <c r="L99" s="409"/>
      <c r="M99" s="409"/>
    </row>
    <row r="100" spans="1:13" ht="12.75" customHeight="1">
      <c r="A100" s="405" t="s">
        <v>3186</v>
      </c>
      <c r="B100" s="1587">
        <v>2020102003</v>
      </c>
      <c r="D100" s="406">
        <f ca="1">IFERROR(SUMIF('JEV-GJ.'!$F$10:$I$11520,VALUE($B100),'JEV-GJ.'!$H$10:$H$11520),"")</f>
        <v>17718.71</v>
      </c>
      <c r="E100" s="406">
        <f ca="1">IFERROR(SUMIF('JEV-GJ.'!$F$10:$I$11520,VALUE($B100),'JEV-GJ.'!$I$10:$I$11520),"")</f>
        <v>29453.35</v>
      </c>
      <c r="G100" s="410">
        <f t="shared" si="1"/>
        <v>88</v>
      </c>
      <c r="L100" s="409"/>
      <c r="M100" s="409"/>
    </row>
    <row r="101" spans="1:13" ht="12.75" customHeight="1">
      <c r="A101" s="405" t="s">
        <v>3187</v>
      </c>
      <c r="B101" s="1587">
        <v>2020102004</v>
      </c>
      <c r="D101" s="406">
        <f ca="1">IFERROR(SUMIF('JEV-GJ.'!$F$10:$I$11520,VALUE($B101),'JEV-GJ.'!$H$10:$H$11520),"")</f>
        <v>16678.199999999997</v>
      </c>
      <c r="E101" s="406">
        <f ca="1">IFERROR(SUMIF('JEV-GJ.'!$F$10:$I$11520,VALUE($B101),'JEV-GJ.'!$I$10:$I$11520),"")</f>
        <v>0</v>
      </c>
      <c r="G101" s="410">
        <f t="shared" si="1"/>
        <v>89</v>
      </c>
      <c r="L101" s="409"/>
      <c r="M101" s="409"/>
    </row>
    <row r="102" spans="1:13" ht="12.75" customHeight="1">
      <c r="A102" s="405" t="s">
        <v>26</v>
      </c>
      <c r="B102" s="1587">
        <v>2020103000</v>
      </c>
      <c r="D102" s="406">
        <f ca="1">IFERROR(SUMIF('JEV-GJ.'!$F$10:$I$11520,VALUE($B102),'JEV-GJ.'!$H$10:$H$11520),"")</f>
        <v>0</v>
      </c>
      <c r="E102" s="406">
        <f ca="1">IFERROR(SUMIF('JEV-GJ.'!$F$10:$I$11520,VALUE($B102),'JEV-GJ.'!$I$10:$I$11520),"")</f>
        <v>0</v>
      </c>
      <c r="G102" s="410">
        <f t="shared" si="1"/>
        <v>90</v>
      </c>
      <c r="L102" s="409"/>
      <c r="M102" s="409"/>
    </row>
    <row r="103" spans="1:13">
      <c r="A103" s="405" t="s">
        <v>3188</v>
      </c>
      <c r="B103" s="1587">
        <v>2020103001</v>
      </c>
      <c r="D103" s="406">
        <f ca="1">IFERROR(SUMIF('JEV-GJ.'!$F$10:$I$11520,VALUE($B103),'JEV-GJ.'!$H$10:$H$11520),"")</f>
        <v>18322.14</v>
      </c>
      <c r="E103" s="406">
        <f ca="1">IFERROR(SUMIF('JEV-GJ.'!$F$10:$I$11520,VALUE($B103),'JEV-GJ.'!$I$10:$I$11520),"")</f>
        <v>44109</v>
      </c>
      <c r="G103" s="410">
        <f t="shared" si="1"/>
        <v>91</v>
      </c>
      <c r="L103" s="409"/>
      <c r="M103" s="409"/>
    </row>
    <row r="104" spans="1:13">
      <c r="A104" s="388" t="s">
        <v>3189</v>
      </c>
      <c r="B104" s="1588">
        <v>2020103002</v>
      </c>
      <c r="D104" s="406">
        <f ca="1">IFERROR(SUMIF('JEV-GJ.'!$F$10:$I$11520,VALUE($B104),'JEV-GJ.'!$H$10:$H$11520),"")</f>
        <v>53194.64</v>
      </c>
      <c r="E104" s="406">
        <f ca="1">IFERROR(SUMIF('JEV-GJ.'!$F$10:$I$11520,VALUE($B104),'JEV-GJ.'!$I$10:$I$11520),"")</f>
        <v>16815.3</v>
      </c>
      <c r="G104" s="410">
        <f t="shared" si="1"/>
        <v>92</v>
      </c>
      <c r="L104" s="409"/>
      <c r="M104" s="409"/>
    </row>
    <row r="105" spans="1:13" ht="12.75" customHeight="1">
      <c r="A105" s="405" t="s">
        <v>3190</v>
      </c>
      <c r="B105" s="1587">
        <v>2020103003</v>
      </c>
      <c r="D105" s="406">
        <f ca="1">IFERROR(SUMIF('JEV-GJ.'!$F$10:$I$11520,VALUE($B105),'JEV-GJ.'!$H$10:$H$11520),"")</f>
        <v>31105.93</v>
      </c>
      <c r="E105" s="406">
        <f ca="1">IFERROR(SUMIF('JEV-GJ.'!$F$10:$I$11520,VALUE($B105),'JEV-GJ.'!$I$10:$I$11520),"")</f>
        <v>22693.14</v>
      </c>
      <c r="G105" s="410">
        <f t="shared" si="1"/>
        <v>93</v>
      </c>
      <c r="L105" s="409"/>
      <c r="M105" s="409"/>
    </row>
    <row r="106" spans="1:13" ht="12.75" customHeight="1">
      <c r="A106" s="405" t="s">
        <v>27</v>
      </c>
      <c r="B106" s="1587">
        <v>2020104000</v>
      </c>
      <c r="D106" s="406">
        <f ca="1">IFERROR(SUMIF('JEV-GJ.'!$F$10:$I$11520,VALUE($B106),'JEV-GJ.'!$H$10:$H$11520),"")</f>
        <v>106273.28</v>
      </c>
      <c r="E106" s="406">
        <f ca="1">IFERROR(SUMIF('JEV-GJ.'!$F$10:$I$11520,VALUE($B106),'JEV-GJ.'!$I$10:$I$11520),"")</f>
        <v>4089.66</v>
      </c>
      <c r="G106" s="410">
        <f t="shared" si="1"/>
        <v>94</v>
      </c>
      <c r="L106" s="409"/>
      <c r="M106" s="409"/>
    </row>
    <row r="107" spans="1:13" ht="12.75" customHeight="1">
      <c r="A107" s="405" t="s">
        <v>3250</v>
      </c>
      <c r="B107" s="1587">
        <v>2020105000</v>
      </c>
      <c r="D107" s="406">
        <f ca="1">IFERROR(SUMIF('JEV-GJ.'!$F$10:$I$11520,VALUE($B107),'JEV-GJ.'!$H$10:$H$11520),"")</f>
        <v>0</v>
      </c>
      <c r="E107" s="406">
        <f ca="1">IFERROR(SUMIF('JEV-GJ.'!$F$10:$I$11520,VALUE($B107),'JEV-GJ.'!$I$10:$I$11520),"")</f>
        <v>0</v>
      </c>
      <c r="G107" s="410">
        <f t="shared" si="1"/>
        <v>95</v>
      </c>
      <c r="L107" s="409"/>
      <c r="M107" s="409"/>
    </row>
    <row r="108" spans="1:13" ht="12.75" customHeight="1">
      <c r="A108" s="405" t="s">
        <v>3251</v>
      </c>
      <c r="B108" s="1587">
        <v>2020106000</v>
      </c>
      <c r="D108" s="406">
        <f ca="1">IFERROR(SUMIF('JEV-GJ.'!$F$10:$I$11520,VALUE($B108),'JEV-GJ.'!$H$10:$H$11520),"")</f>
        <v>0</v>
      </c>
      <c r="E108" s="406">
        <f ca="1">IFERROR(SUMIF('JEV-GJ.'!$F$10:$I$11520,VALUE($B108),'JEV-GJ.'!$I$10:$I$11520),"")</f>
        <v>14975</v>
      </c>
      <c r="G108" s="410">
        <f t="shared" si="1"/>
        <v>96</v>
      </c>
      <c r="L108" s="409"/>
      <c r="M108" s="409"/>
    </row>
    <row r="109" spans="1:13">
      <c r="A109" s="405" t="s">
        <v>28</v>
      </c>
      <c r="B109" s="1587">
        <v>2020107000</v>
      </c>
      <c r="D109" s="406">
        <f ca="1">IFERROR(SUMIF('JEV-GJ.'!$F$10:$I$11520,VALUE($B109),'JEV-GJ.'!$H$10:$H$11520),"")</f>
        <v>0</v>
      </c>
      <c r="E109" s="406">
        <f ca="1">IFERROR(SUMIF('JEV-GJ.'!$F$10:$I$11520,VALUE($B109),'JEV-GJ.'!$I$10:$I$11520),"")</f>
        <v>0</v>
      </c>
      <c r="G109" s="410">
        <f t="shared" si="1"/>
        <v>97</v>
      </c>
      <c r="L109" s="409"/>
      <c r="M109" s="409"/>
    </row>
    <row r="110" spans="1:13" ht="12.75" customHeight="1">
      <c r="A110" s="405" t="s">
        <v>29</v>
      </c>
      <c r="B110" s="1587">
        <v>2030101000</v>
      </c>
      <c r="D110" s="406">
        <f ca="1">IFERROR(SUMIF('JEV-GJ.'!$F$10:$I$11520,VALUE($B110),'JEV-GJ.'!$H$10:$H$11520),"")</f>
        <v>0</v>
      </c>
      <c r="E110" s="406">
        <f ca="1">IFERROR(SUMIF('JEV-GJ.'!$F$10:$I$11520,VALUE($B110),'JEV-GJ.'!$I$10:$I$11520),"")</f>
        <v>0</v>
      </c>
      <c r="G110" s="410">
        <f>G109+1</f>
        <v>98</v>
      </c>
      <c r="L110" s="409"/>
      <c r="M110" s="409"/>
    </row>
    <row r="111" spans="1:13" ht="12.75" customHeight="1">
      <c r="A111" s="405" t="s">
        <v>3252</v>
      </c>
      <c r="B111" s="1587">
        <v>2030103000</v>
      </c>
      <c r="D111" s="406">
        <f ca="1">IFERROR(SUMIF('JEV-GJ.'!$F$10:$I$11520,VALUE($B111),'JEV-GJ.'!$H$10:$H$11520),"")</f>
        <v>0</v>
      </c>
      <c r="E111" s="406">
        <f ca="1">IFERROR(SUMIF('JEV-GJ.'!$F$10:$I$11520,VALUE($B111),'JEV-GJ.'!$I$10:$I$11520),"")</f>
        <v>0</v>
      </c>
      <c r="G111" s="410">
        <f t="shared" si="1"/>
        <v>99</v>
      </c>
      <c r="L111" s="409"/>
      <c r="M111" s="409"/>
    </row>
    <row r="112" spans="1:13" ht="12.75" customHeight="1">
      <c r="A112" s="405" t="s">
        <v>293</v>
      </c>
      <c r="B112" s="1587">
        <v>2030105000</v>
      </c>
      <c r="D112" s="406">
        <f ca="1">IFERROR(SUMIF('JEV-GJ.'!$F$10:$I$11520,VALUE($B112),'JEV-GJ.'!$H$10:$H$11520),"")</f>
        <v>0</v>
      </c>
      <c r="E112" s="406">
        <f ca="1">IFERROR(SUMIF('JEV-GJ.'!$F$10:$I$11520,VALUE($B112),'JEV-GJ.'!$I$10:$I$11520),"")</f>
        <v>0</v>
      </c>
      <c r="G112" s="410">
        <f t="shared" si="1"/>
        <v>100</v>
      </c>
      <c r="L112" s="409"/>
      <c r="M112" s="409"/>
    </row>
    <row r="113" spans="1:13" ht="12.75" customHeight="1">
      <c r="A113" s="405" t="s">
        <v>243</v>
      </c>
      <c r="B113" s="1587">
        <v>2040102000</v>
      </c>
      <c r="D113" s="406">
        <f ca="1">IFERROR(SUMIF('JEV-GJ.'!$F$10:$I$11520,VALUE($B113),'JEV-GJ.'!$H$10:$H$11520),"")</f>
        <v>0</v>
      </c>
      <c r="E113" s="406">
        <f ca="1">IFERROR(SUMIF('JEV-GJ.'!$F$10:$I$11520,VALUE($B113),'JEV-GJ.'!$I$10:$I$11520),"")</f>
        <v>0</v>
      </c>
      <c r="G113" s="410">
        <f t="shared" si="1"/>
        <v>101</v>
      </c>
      <c r="L113" s="409"/>
      <c r="M113" s="409"/>
    </row>
    <row r="114" spans="1:13" ht="12.75" customHeight="1">
      <c r="A114" s="405" t="s">
        <v>31</v>
      </c>
      <c r="B114" s="1587">
        <v>2999999000</v>
      </c>
      <c r="D114" s="406">
        <f ca="1">IFERROR(SUMIF('JEV-GJ.'!$F$10:$I$11520,VALUE($B114),'JEV-GJ.'!$H$10:$H$11520),"")</f>
        <v>0</v>
      </c>
      <c r="E114" s="406">
        <f ca="1">IFERROR(SUMIF('JEV-GJ.'!$F$10:$I$11520,VALUE($B114),'JEV-GJ.'!$I$10:$I$11520),"")</f>
        <v>5175</v>
      </c>
      <c r="G114" s="410">
        <f t="shared" si="1"/>
        <v>102</v>
      </c>
      <c r="L114" s="409"/>
      <c r="M114" s="409"/>
    </row>
    <row r="115" spans="1:13" ht="12.75" customHeight="1">
      <c r="A115" s="405" t="s">
        <v>194</v>
      </c>
      <c r="B115" s="1587">
        <v>3010101000</v>
      </c>
      <c r="D115" s="406">
        <f ca="1">IFERROR(SUMIF('JEV-GJ.'!$F$10:$I$11520,VALUE($B115),'JEV-GJ.'!$H$10:$H$11520),"")</f>
        <v>8374245.0099999998</v>
      </c>
      <c r="E115" s="406">
        <f ca="1">IFERROR(SUMIF('JEV-GJ.'!$F$10:$I$11520,VALUE($B115),'JEV-GJ.'!$I$10:$I$11520),"")</f>
        <v>1993282.4999999998</v>
      </c>
      <c r="G115" s="410">
        <f t="shared" si="1"/>
        <v>103</v>
      </c>
      <c r="L115" s="409"/>
      <c r="M115" s="409"/>
    </row>
    <row r="116" spans="1:13" ht="12.75" customHeight="1">
      <c r="A116" s="405" t="s">
        <v>126</v>
      </c>
      <c r="B116" s="1587">
        <v>4020106000</v>
      </c>
      <c r="D116" s="406">
        <f ca="1">IFERROR(SUMIF('JEV-GJ.'!$F$10:$I$11520,VALUE($B116),'JEV-GJ.'!$H$10:$H$11520),"")</f>
        <v>0</v>
      </c>
      <c r="E116" s="406">
        <f ca="1">IFERROR(SUMIF('JEV-GJ.'!$F$10:$I$11520,VALUE($B116),'JEV-GJ.'!$I$10:$I$11520),"")</f>
        <v>0</v>
      </c>
      <c r="G116" s="410">
        <f t="shared" si="1"/>
        <v>104</v>
      </c>
      <c r="L116" s="409"/>
      <c r="M116" s="409"/>
    </row>
    <row r="117" spans="1:13" ht="12.75" customHeight="1">
      <c r="A117" s="405" t="s">
        <v>127</v>
      </c>
      <c r="B117" s="1587">
        <v>4020101099</v>
      </c>
      <c r="D117" s="406">
        <f ca="1">IFERROR(SUMIF('JEV-GJ.'!$F$10:$I$11520,VALUE($B117),'JEV-GJ.'!$H$10:$H$11520),"")</f>
        <v>0</v>
      </c>
      <c r="E117" s="406">
        <f ca="1">IFERROR(SUMIF('JEV-GJ.'!$F$10:$I$11520,VALUE($B117),'JEV-GJ.'!$I$10:$I$11520),"")</f>
        <v>0</v>
      </c>
      <c r="G117" s="410">
        <f t="shared" si="1"/>
        <v>105</v>
      </c>
      <c r="L117" s="409"/>
      <c r="M117" s="409"/>
    </row>
    <row r="118" spans="1:13" ht="12.75" customHeight="1">
      <c r="A118" s="405" t="s">
        <v>128</v>
      </c>
      <c r="B118" s="1587">
        <v>4020102000</v>
      </c>
      <c r="D118" s="406">
        <f ca="1">IFERROR(SUMIF('JEV-GJ.'!$F$10:$I$11520,VALUE($B118),'JEV-GJ.'!$H$10:$H$11520),"")</f>
        <v>0</v>
      </c>
      <c r="E118" s="406">
        <f ca="1">IFERROR(SUMIF('JEV-GJ.'!$F$10:$I$11520,VALUE($B118),'JEV-GJ.'!$I$10:$I$11520),"")</f>
        <v>0</v>
      </c>
      <c r="G118" s="410">
        <f t="shared" si="1"/>
        <v>106</v>
      </c>
      <c r="L118" s="409"/>
      <c r="M118" s="409"/>
    </row>
    <row r="119" spans="1:13">
      <c r="A119" s="405" t="s">
        <v>3253</v>
      </c>
      <c r="B119" s="1587">
        <v>4020104001</v>
      </c>
      <c r="D119" s="406">
        <f ca="1">IFERROR(SUMIF('JEV-GJ.'!$F$10:$I$11520,VALUE($B119),'JEV-GJ.'!$H$10:$H$11520),"")</f>
        <v>0</v>
      </c>
      <c r="E119" s="406">
        <f ca="1">IFERROR(SUMIF('JEV-GJ.'!$F$10:$I$11520,VALUE($B119),'JEV-GJ.'!$I$10:$I$11520),"")</f>
        <v>0</v>
      </c>
      <c r="G119" s="410">
        <f t="shared" si="1"/>
        <v>107</v>
      </c>
      <c r="L119" s="409"/>
      <c r="M119" s="409"/>
    </row>
    <row r="120" spans="1:13">
      <c r="A120" s="407" t="s">
        <v>248</v>
      </c>
      <c r="B120" s="1587">
        <v>4030101000</v>
      </c>
      <c r="D120" s="406">
        <f ca="1">IFERROR(SUMIF('JEV-GJ.'!$F$10:$I$11520,VALUE($B120),'JEV-GJ.'!$H$10:$H$11520),"")</f>
        <v>320000</v>
      </c>
      <c r="E120" s="406">
        <f ca="1">IFERROR(SUMIF('JEV-GJ.'!$F$10:$I$11520,VALUE($B120),'JEV-GJ.'!$I$10:$I$11520),"")</f>
        <v>352202141.32999998</v>
      </c>
      <c r="G120" s="410">
        <f t="shared" si="1"/>
        <v>108</v>
      </c>
      <c r="L120" s="409"/>
      <c r="M120" s="409"/>
    </row>
    <row r="121" spans="1:13">
      <c r="A121" s="408" t="s">
        <v>95</v>
      </c>
      <c r="B121" s="1587">
        <v>4030106000</v>
      </c>
      <c r="D121" s="406">
        <f ca="1">IFERROR(SUMIF('JEV-GJ.'!$F$10:$I$11520,VALUE($B121),'JEV-GJ.'!$H$10:$H$11520),"")</f>
        <v>0</v>
      </c>
      <c r="E121" s="406">
        <f ca="1">IFERROR(SUMIF('JEV-GJ.'!$F$10:$I$11520,VALUE($B121),'JEV-GJ.'!$I$10:$I$11520),"")</f>
        <v>0</v>
      </c>
      <c r="G121" s="410">
        <f t="shared" si="1"/>
        <v>109</v>
      </c>
      <c r="L121" s="409"/>
      <c r="M121" s="409"/>
    </row>
    <row r="122" spans="1:13">
      <c r="A122" s="408" t="s">
        <v>129</v>
      </c>
      <c r="B122" s="1587">
        <v>4040201000</v>
      </c>
      <c r="D122" s="406">
        <f ca="1">IFERROR(SUMIF('JEV-GJ.'!$F$10:$I$11520,VALUE($B122),'JEV-GJ.'!$H$10:$H$11520),"")</f>
        <v>0</v>
      </c>
      <c r="E122" s="406">
        <f ca="1">IFERROR(SUMIF('JEV-GJ.'!$F$10:$I$11520,VALUE($B122),'JEV-GJ.'!$I$10:$I$11520),"")</f>
        <v>0</v>
      </c>
      <c r="G122" s="410"/>
      <c r="L122" s="409"/>
      <c r="M122" s="409"/>
    </row>
    <row r="123" spans="1:13" ht="12.75" customHeight="1">
      <c r="A123" s="405" t="s">
        <v>130</v>
      </c>
      <c r="B123" s="1587">
        <v>4040202000</v>
      </c>
      <c r="D123" s="406">
        <f ca="1">IFERROR(SUMIF('JEV-GJ.'!$F$10:$I$11520,VALUE($B123),'JEV-GJ.'!$H$10:$H$11520),"")</f>
        <v>0</v>
      </c>
      <c r="E123" s="406">
        <f ca="1">IFERROR(SUMIF('JEV-GJ.'!$F$10:$I$11520,VALUE($B123),'JEV-GJ.'!$I$10:$I$11520),"")</f>
        <v>0</v>
      </c>
      <c r="G123" s="410">
        <f>G121+1</f>
        <v>110</v>
      </c>
      <c r="L123" s="409"/>
      <c r="M123" s="409"/>
    </row>
    <row r="124" spans="1:13">
      <c r="A124" s="405" t="s">
        <v>131</v>
      </c>
      <c r="B124" s="1587">
        <v>4020114000</v>
      </c>
      <c r="D124" s="406">
        <f ca="1">IFERROR(SUMIF('JEV-GJ.'!$F$10:$I$11520,VALUE($B124),'JEV-GJ.'!$H$10:$H$11520),"")</f>
        <v>0</v>
      </c>
      <c r="E124" s="406">
        <f ca="1">IFERROR(SUMIF('JEV-GJ.'!$F$10:$I$11520,VALUE($B124),'JEV-GJ.'!$I$10:$I$11520),"")</f>
        <v>0</v>
      </c>
      <c r="G124" s="410">
        <f t="shared" si="1"/>
        <v>111</v>
      </c>
      <c r="L124" s="409"/>
      <c r="M124" s="409"/>
    </row>
    <row r="125" spans="1:13" ht="12.75" customHeight="1">
      <c r="A125" s="405" t="s">
        <v>132</v>
      </c>
      <c r="B125" s="1587">
        <v>4020202000</v>
      </c>
      <c r="D125" s="406">
        <f ca="1">IFERROR(SUMIF('JEV-GJ.'!$F$10:$I$11520,VALUE($B125),'JEV-GJ.'!$H$10:$H$11520),"")</f>
        <v>0</v>
      </c>
      <c r="E125" s="406">
        <f ca="1">IFERROR(SUMIF('JEV-GJ.'!$F$10:$I$11520,VALUE($B125),'JEV-GJ.'!$I$10:$I$11520),"")</f>
        <v>0</v>
      </c>
      <c r="G125" s="410">
        <f t="shared" si="1"/>
        <v>112</v>
      </c>
      <c r="L125" s="409"/>
      <c r="M125" s="409"/>
    </row>
    <row r="126" spans="1:13">
      <c r="A126" s="405" t="s">
        <v>133</v>
      </c>
      <c r="B126" s="1587">
        <v>4020205000</v>
      </c>
      <c r="D126" s="406">
        <f ca="1">IFERROR(SUMIF('JEV-GJ.'!$F$10:$I$11520,VALUE($B126),'JEV-GJ.'!$H$10:$H$11520),"")</f>
        <v>0</v>
      </c>
      <c r="E126" s="406">
        <f ca="1">IFERROR(SUMIF('JEV-GJ.'!$F$10:$I$11520,VALUE($B126),'JEV-GJ.'!$I$10:$I$11520),"")</f>
        <v>0</v>
      </c>
      <c r="G126" s="410">
        <f t="shared" si="1"/>
        <v>113</v>
      </c>
      <c r="L126" s="409"/>
      <c r="M126" s="409"/>
    </row>
    <row r="127" spans="1:13">
      <c r="A127" s="405" t="s">
        <v>134</v>
      </c>
      <c r="B127" s="1587">
        <v>4020213000</v>
      </c>
      <c r="D127" s="406">
        <f ca="1">IFERROR(SUMIF('JEV-GJ.'!$F$10:$I$11520,VALUE($B127),'JEV-GJ.'!$H$10:$H$11520),"")</f>
        <v>0</v>
      </c>
      <c r="E127" s="406">
        <f ca="1">IFERROR(SUMIF('JEV-GJ.'!$F$10:$I$11520,VALUE($B127),'JEV-GJ.'!$I$10:$I$11520),"")</f>
        <v>0</v>
      </c>
      <c r="G127" s="410">
        <f t="shared" si="1"/>
        <v>114</v>
      </c>
      <c r="L127" s="409"/>
      <c r="M127" s="409"/>
    </row>
    <row r="128" spans="1:13">
      <c r="A128" s="2183" t="s">
        <v>3254</v>
      </c>
      <c r="B128" s="2184">
        <v>4030102000</v>
      </c>
      <c r="D128" s="406">
        <f ca="1">IFERROR(SUMIF('JEV-GJ.'!$F$10:$I$11520,VALUE($B128),'JEV-GJ.'!$H$10:$H$11520),"")</f>
        <v>0</v>
      </c>
      <c r="E128" s="406">
        <f ca="1">IFERROR(SUMIF('JEV-GJ.'!$F$10:$I$11520,VALUE($B128),'JEV-GJ.'!$I$10:$I$11520),"")</f>
        <v>0</v>
      </c>
      <c r="G128" s="410"/>
      <c r="L128" s="409"/>
      <c r="M128" s="409"/>
    </row>
    <row r="129" spans="1:13">
      <c r="A129" s="405" t="s">
        <v>3366</v>
      </c>
      <c r="B129" s="1587">
        <v>4030107000</v>
      </c>
      <c r="D129" s="406">
        <f ca="1">IFERROR(SUMIF('JEV-GJ.'!$F$10:$I$11520,VALUE($B129),'JEV-GJ.'!$H$10:$H$11520),"")</f>
        <v>0</v>
      </c>
      <c r="E129" s="406">
        <f ca="1">IFERROR(SUMIF('JEV-GJ.'!$F$10:$I$11520,VALUE($B129),'JEV-GJ.'!$I$10:$I$11520),"")</f>
        <v>0</v>
      </c>
      <c r="G129" s="410"/>
      <c r="L129" s="409"/>
      <c r="M129" s="409"/>
    </row>
    <row r="130" spans="1:13" ht="12.75" customHeight="1">
      <c r="A130" s="405" t="s">
        <v>135</v>
      </c>
      <c r="B130" s="1587">
        <v>4020221099</v>
      </c>
      <c r="D130" s="406">
        <f ca="1">IFERROR(SUMIF('JEV-GJ.'!$F$10:$I$11520,VALUE($B130),'JEV-GJ.'!$H$10:$H$11520),"")</f>
        <v>0</v>
      </c>
      <c r="E130" s="406">
        <f ca="1">IFERROR(SUMIF('JEV-GJ.'!$F$10:$I$11520,VALUE($B130),'JEV-GJ.'!$I$10:$I$11520),"")</f>
        <v>0</v>
      </c>
      <c r="G130" s="410">
        <f>G127+1</f>
        <v>115</v>
      </c>
      <c r="L130" s="409"/>
      <c r="M130" s="409"/>
    </row>
    <row r="131" spans="1:13">
      <c r="A131" s="405" t="s">
        <v>136</v>
      </c>
      <c r="B131" s="1587">
        <v>4050199000</v>
      </c>
      <c r="D131" s="406">
        <f ca="1">IFERROR(SUMIF('JEV-GJ.'!$F$10:$I$11520,VALUE($B131),'JEV-GJ.'!$H$10:$H$11520),"")</f>
        <v>0</v>
      </c>
      <c r="E131" s="406">
        <f ca="1">IFERROR(SUMIF('JEV-GJ.'!$F$10:$I$11520,VALUE($B131),'JEV-GJ.'!$I$10:$I$11520),"")</f>
        <v>0</v>
      </c>
      <c r="G131" s="410">
        <f t="shared" si="1"/>
        <v>116</v>
      </c>
      <c r="L131" s="409"/>
      <c r="M131" s="409"/>
    </row>
    <row r="132" spans="1:13" ht="12.75" customHeight="1">
      <c r="A132" s="405" t="s">
        <v>2685</v>
      </c>
      <c r="B132" s="1587">
        <v>4060999000</v>
      </c>
      <c r="D132" s="406">
        <f ca="1">IFERROR(SUMIF('JEV-GJ.'!$F$10:$I$11520,VALUE($B132),'JEV-GJ.'!$H$10:$H$11520),"")</f>
        <v>0</v>
      </c>
      <c r="E132" s="406">
        <f ca="1">IFERROR(SUMIF('JEV-GJ.'!$F$10:$I$11520,VALUE($B132),'JEV-GJ.'!$I$10:$I$11520),"")</f>
        <v>0</v>
      </c>
      <c r="G132" s="410">
        <f t="shared" si="1"/>
        <v>117</v>
      </c>
      <c r="L132" s="409"/>
      <c r="M132" s="409"/>
    </row>
    <row r="133" spans="1:13" ht="12.75" customHeight="1">
      <c r="A133" s="405" t="s">
        <v>3191</v>
      </c>
      <c r="B133" s="1587">
        <v>5010101001</v>
      </c>
      <c r="D133" s="406">
        <f ca="1">IFERROR(SUMIF('JEV-GJ.'!$F$10:$I$11520,VALUE($B133),'JEV-GJ.'!$H$10:$H$11520),"")</f>
        <v>0</v>
      </c>
      <c r="E133" s="406">
        <f ca="1">IFERROR(SUMIF('JEV-GJ.'!$F$10:$I$11520,VALUE($B133),'JEV-GJ.'!$I$10:$I$11520),"")</f>
        <v>0</v>
      </c>
      <c r="G133" s="410">
        <f t="shared" si="1"/>
        <v>118</v>
      </c>
      <c r="L133" s="409"/>
      <c r="M133" s="409"/>
    </row>
    <row r="134" spans="1:13" ht="12.75" customHeight="1">
      <c r="A134" s="405" t="s">
        <v>3255</v>
      </c>
      <c r="B134" s="1587">
        <v>5010102000</v>
      </c>
      <c r="D134" s="406">
        <f ca="1">IFERROR(SUMIF('JEV-GJ.'!$F$10:$I$11520,VALUE($B134),'JEV-GJ.'!$H$10:$H$11520),"")</f>
        <v>0</v>
      </c>
      <c r="E134" s="406">
        <f ca="1">IFERROR(SUMIF('JEV-GJ.'!$F$10:$I$11520,VALUE($B134),'JEV-GJ.'!$I$10:$I$11520),"")</f>
        <v>0</v>
      </c>
      <c r="G134" s="410">
        <f t="shared" si="1"/>
        <v>119</v>
      </c>
      <c r="L134" s="409"/>
      <c r="M134" s="409"/>
    </row>
    <row r="135" spans="1:13">
      <c r="A135" s="405" t="s">
        <v>137</v>
      </c>
      <c r="B135" s="1587">
        <v>5010201001</v>
      </c>
      <c r="D135" s="406">
        <f ca="1">IFERROR(SUMIF('JEV-GJ.'!$F$10:$I$11520,VALUE($B135),'JEV-GJ.'!$H$10:$H$11520),"")</f>
        <v>0</v>
      </c>
      <c r="E135" s="406">
        <f ca="1">IFERROR(SUMIF('JEV-GJ.'!$F$10:$I$11520,VALUE($B135),'JEV-GJ.'!$I$10:$I$11520),"")</f>
        <v>0</v>
      </c>
      <c r="G135" s="410">
        <f t="shared" si="1"/>
        <v>120</v>
      </c>
      <c r="L135" s="409"/>
      <c r="M135" s="409"/>
    </row>
    <row r="136" spans="1:13" ht="12.75" customHeight="1">
      <c r="A136" s="405" t="s">
        <v>138</v>
      </c>
      <c r="B136" s="1587">
        <v>5010210001</v>
      </c>
      <c r="D136" s="406">
        <f ca="1">IFERROR(SUMIF('JEV-GJ.'!$F$10:$I$11520,VALUE($B136),'JEV-GJ.'!$H$10:$H$11520),"")</f>
        <v>0</v>
      </c>
      <c r="E136" s="406">
        <f ca="1">IFERROR(SUMIF('JEV-GJ.'!$F$10:$I$11520,VALUE($B136),'JEV-GJ.'!$I$10:$I$11520),"")</f>
        <v>0</v>
      </c>
      <c r="G136" s="410">
        <f t="shared" si="1"/>
        <v>121</v>
      </c>
      <c r="L136" s="409"/>
      <c r="M136" s="409"/>
    </row>
    <row r="137" spans="1:13" ht="12.75" customHeight="1">
      <c r="A137" s="405" t="s">
        <v>139</v>
      </c>
      <c r="B137" s="1587">
        <v>5010211002</v>
      </c>
      <c r="D137" s="406">
        <f ca="1">IFERROR(SUMIF('JEV-GJ.'!$F$10:$I$11520,VALUE($B137),'JEV-GJ.'!$H$10:$H$11520),"")</f>
        <v>0</v>
      </c>
      <c r="E137" s="406">
        <f ca="1">IFERROR(SUMIF('JEV-GJ.'!$F$10:$I$11520,VALUE($B137),'JEV-GJ.'!$I$10:$I$11520),"")</f>
        <v>0</v>
      </c>
      <c r="G137" s="410">
        <f t="shared" si="1"/>
        <v>122</v>
      </c>
      <c r="L137" s="409"/>
      <c r="M137" s="409"/>
    </row>
    <row r="138" spans="1:13" ht="12.75" customHeight="1">
      <c r="A138" s="405" t="s">
        <v>140</v>
      </c>
      <c r="B138" s="1587">
        <v>5010212001</v>
      </c>
      <c r="D138" s="406">
        <f ca="1">IFERROR(SUMIF('JEV-GJ.'!$F$10:$I$11520,VALUE($B138),'JEV-GJ.'!$H$10:$H$11520),"")</f>
        <v>0</v>
      </c>
      <c r="E138" s="406">
        <f ca="1">IFERROR(SUMIF('JEV-GJ.'!$F$10:$I$11520,VALUE($B138),'JEV-GJ.'!$I$10:$I$11520),"")</f>
        <v>0</v>
      </c>
      <c r="G138" s="410">
        <f t="shared" si="1"/>
        <v>123</v>
      </c>
      <c r="L138" s="409"/>
      <c r="M138" s="409"/>
    </row>
    <row r="139" spans="1:13" ht="12.75" customHeight="1">
      <c r="A139" s="405" t="s">
        <v>34</v>
      </c>
      <c r="B139" s="1587">
        <v>5010202000</v>
      </c>
      <c r="D139" s="406">
        <f ca="1">IFERROR(SUMIF('JEV-GJ.'!$F$10:$I$11520,VALUE($B139),'JEV-GJ.'!$H$10:$H$11520),"")</f>
        <v>0</v>
      </c>
      <c r="E139" s="406">
        <f ca="1">IFERROR(SUMIF('JEV-GJ.'!$F$10:$I$11520,VALUE($B139),'JEV-GJ.'!$I$10:$I$11520),"")</f>
        <v>0</v>
      </c>
      <c r="G139" s="410">
        <f t="shared" si="1"/>
        <v>124</v>
      </c>
      <c r="L139" s="409"/>
      <c r="M139" s="409"/>
    </row>
    <row r="140" spans="1:13" ht="12.75" customHeight="1">
      <c r="A140" s="405" t="s">
        <v>35</v>
      </c>
      <c r="B140" s="1587">
        <v>5010203001</v>
      </c>
      <c r="D140" s="406">
        <f ca="1">IFERROR(SUMIF('JEV-GJ.'!$F$10:$I$11520,VALUE($B140),'JEV-GJ.'!$H$10:$H$11520),"")</f>
        <v>0</v>
      </c>
      <c r="E140" s="406">
        <f ca="1">IFERROR(SUMIF('JEV-GJ.'!$F$10:$I$11520,VALUE($B140),'JEV-GJ.'!$I$10:$I$11520),"")</f>
        <v>0</v>
      </c>
      <c r="G140" s="410">
        <f t="shared" si="1"/>
        <v>125</v>
      </c>
      <c r="L140" s="409"/>
      <c r="M140" s="409"/>
    </row>
    <row r="141" spans="1:13" ht="12.75" customHeight="1">
      <c r="A141" s="405" t="s">
        <v>36</v>
      </c>
      <c r="B141" s="1587">
        <v>5010204001</v>
      </c>
      <c r="D141" s="406">
        <f ca="1">IFERROR(SUMIF('JEV-GJ.'!$F$10:$I$11520,VALUE($B141),'JEV-GJ.'!$H$10:$H$11520),"")</f>
        <v>0</v>
      </c>
      <c r="E141" s="406">
        <f ca="1">IFERROR(SUMIF('JEV-GJ.'!$F$10:$I$11520,VALUE($B141),'JEV-GJ.'!$I$10:$I$11520),"")</f>
        <v>0</v>
      </c>
      <c r="G141" s="410">
        <f t="shared" si="1"/>
        <v>126</v>
      </c>
      <c r="L141" s="409"/>
      <c r="M141" s="409"/>
    </row>
    <row r="142" spans="1:13">
      <c r="A142" s="405" t="s">
        <v>141</v>
      </c>
      <c r="B142" s="1587">
        <v>5010205003</v>
      </c>
      <c r="D142" s="406">
        <f ca="1">IFERROR(SUMIF('JEV-GJ.'!$F$10:$I$11520,VALUE($B142),'JEV-GJ.'!$H$10:$H$11520),"")</f>
        <v>0</v>
      </c>
      <c r="E142" s="406">
        <f ca="1">IFERROR(SUMIF('JEV-GJ.'!$F$10:$I$11520,VALUE($B142),'JEV-GJ.'!$I$10:$I$11520),"")</f>
        <v>0</v>
      </c>
      <c r="G142" s="410">
        <f t="shared" si="1"/>
        <v>127</v>
      </c>
      <c r="L142" s="409"/>
      <c r="M142" s="409"/>
    </row>
    <row r="143" spans="1:13">
      <c r="A143" s="405" t="s">
        <v>142</v>
      </c>
      <c r="B143" s="1587">
        <v>5010205004</v>
      </c>
      <c r="D143" s="406">
        <f ca="1">IFERROR(SUMIF('JEV-GJ.'!$F$10:$I$11520,VALUE($B143),'JEV-GJ.'!$H$10:$H$11520),"")</f>
        <v>0</v>
      </c>
      <c r="E143" s="406">
        <f ca="1">IFERROR(SUMIF('JEV-GJ.'!$F$10:$I$11520,VALUE($B143),'JEV-GJ.'!$I$10:$I$11520),"")</f>
        <v>0</v>
      </c>
      <c r="G143" s="410">
        <f t="shared" si="1"/>
        <v>128</v>
      </c>
      <c r="L143" s="409"/>
      <c r="M143" s="409"/>
    </row>
    <row r="144" spans="1:13" ht="12.75" customHeight="1">
      <c r="A144" s="405" t="s">
        <v>3269</v>
      </c>
      <c r="B144" s="1587">
        <v>5010206003</v>
      </c>
      <c r="D144" s="406">
        <f ca="1">IFERROR(SUMIF('JEV-GJ.'!$F$10:$I$11520,VALUE($B144),'JEV-GJ.'!$H$10:$H$11520),"")</f>
        <v>0</v>
      </c>
      <c r="E144" s="406">
        <f ca="1">IFERROR(SUMIF('JEV-GJ.'!$F$10:$I$11520,VALUE($B144),'JEV-GJ.'!$I$10:$I$11520),"")</f>
        <v>0</v>
      </c>
      <c r="G144" s="410">
        <f t="shared" si="1"/>
        <v>129</v>
      </c>
      <c r="L144" s="409"/>
      <c r="M144" s="409"/>
    </row>
    <row r="145" spans="1:13">
      <c r="A145" s="405" t="s">
        <v>143</v>
      </c>
      <c r="B145" s="1587">
        <v>5010206004</v>
      </c>
      <c r="D145" s="406">
        <f ca="1">IFERROR(SUMIF('JEV-GJ.'!$F$10:$I$11520,VALUE($B145),'JEV-GJ.'!$H$10:$H$11520),"")</f>
        <v>0</v>
      </c>
      <c r="E145" s="406">
        <f ca="1">IFERROR(SUMIF('JEV-GJ.'!$F$10:$I$11520,VALUE($B145),'JEV-GJ.'!$I$10:$I$11520),"")</f>
        <v>0</v>
      </c>
      <c r="G145" s="410">
        <f t="shared" si="1"/>
        <v>130</v>
      </c>
      <c r="L145" s="409"/>
      <c r="M145" s="409"/>
    </row>
    <row r="146" spans="1:13" ht="12.75" customHeight="1">
      <c r="A146" s="405" t="s">
        <v>144</v>
      </c>
      <c r="B146" s="1587">
        <v>5010207004</v>
      </c>
      <c r="D146" s="406">
        <f ca="1">IFERROR(SUMIF('JEV-GJ.'!$F$10:$I$11520,VALUE($B146),'JEV-GJ.'!$H$10:$H$11520),"")</f>
        <v>0</v>
      </c>
      <c r="E146" s="406">
        <f ca="1">IFERROR(SUMIF('JEV-GJ.'!$F$10:$I$11520,VALUE($B146),'JEV-GJ.'!$I$10:$I$11520),"")</f>
        <v>0</v>
      </c>
      <c r="G146" s="410">
        <f t="shared" si="1"/>
        <v>131</v>
      </c>
      <c r="L146" s="409"/>
      <c r="M146" s="409"/>
    </row>
    <row r="147" spans="1:13" ht="12.75" customHeight="1">
      <c r="A147" s="405" t="s">
        <v>2905</v>
      </c>
      <c r="B147" s="1587">
        <v>5010211006</v>
      </c>
      <c r="D147" s="406">
        <f ca="1">IFERROR(SUMIF('JEV-GJ.'!$F$10:$I$11520,VALUE($B147),'JEV-GJ.'!$H$10:$H$11520),"")</f>
        <v>0</v>
      </c>
      <c r="E147" s="406">
        <f ca="1">IFERROR(SUMIF('JEV-GJ.'!$F$10:$I$11520,VALUE($B147),'JEV-GJ.'!$I$10:$I$11520),"")</f>
        <v>0</v>
      </c>
      <c r="G147" s="410">
        <f t="shared" si="1"/>
        <v>132</v>
      </c>
      <c r="L147" s="409"/>
      <c r="M147" s="409"/>
    </row>
    <row r="148" spans="1:13" ht="12.75" customHeight="1">
      <c r="A148" s="405" t="s">
        <v>145</v>
      </c>
      <c r="B148" s="1587">
        <v>5010208001</v>
      </c>
      <c r="D148" s="406">
        <f ca="1">IFERROR(SUMIF('JEV-GJ.'!$F$10:$I$11520,VALUE($B148),'JEV-GJ.'!$H$10:$H$11520),"")</f>
        <v>0</v>
      </c>
      <c r="E148" s="406">
        <f ca="1">IFERROR(SUMIF('JEV-GJ.'!$F$10:$I$11520,VALUE($B148),'JEV-GJ.'!$I$10:$I$11520),"")</f>
        <v>0</v>
      </c>
      <c r="G148" s="410">
        <f t="shared" si="1"/>
        <v>133</v>
      </c>
      <c r="L148" s="409"/>
      <c r="M148" s="409"/>
    </row>
    <row r="149" spans="1:13">
      <c r="A149" s="405" t="s">
        <v>146</v>
      </c>
      <c r="B149" s="1587">
        <v>5010299011</v>
      </c>
      <c r="D149" s="406">
        <f ca="1">IFERROR(SUMIF('JEV-GJ.'!$F$10:$I$11520,VALUE($B149),'JEV-GJ.'!$H$10:$H$11520),"")</f>
        <v>0</v>
      </c>
      <c r="E149" s="406">
        <f ca="1">IFERROR(SUMIF('JEV-GJ.'!$F$10:$I$11520,VALUE($B149),'JEV-GJ.'!$I$10:$I$11520),"")</f>
        <v>0</v>
      </c>
      <c r="G149" s="410">
        <f t="shared" ref="G149:G216" si="2">G148+1</f>
        <v>134</v>
      </c>
      <c r="L149" s="409"/>
      <c r="M149" s="409"/>
    </row>
    <row r="150" spans="1:13">
      <c r="A150" s="405" t="s">
        <v>147</v>
      </c>
      <c r="B150" s="1587">
        <v>5010299012</v>
      </c>
      <c r="D150" s="406">
        <f ca="1">IFERROR(SUMIF('JEV-GJ.'!$F$10:$I$11520,VALUE($B150),'JEV-GJ.'!$H$10:$H$11520),"")</f>
        <v>0</v>
      </c>
      <c r="E150" s="406">
        <f ca="1">IFERROR(SUMIF('JEV-GJ.'!$F$10:$I$11520,VALUE($B150),'JEV-GJ.'!$I$10:$I$11520),"")</f>
        <v>0</v>
      </c>
      <c r="G150" s="410">
        <f t="shared" si="2"/>
        <v>135</v>
      </c>
      <c r="L150" s="409"/>
      <c r="M150" s="409"/>
    </row>
    <row r="151" spans="1:13">
      <c r="A151" s="405" t="s">
        <v>148</v>
      </c>
      <c r="B151" s="1587">
        <v>5010299014</v>
      </c>
      <c r="D151" s="406">
        <f ca="1">IFERROR(SUMIF('JEV-GJ.'!$F$10:$I$11520,VALUE($B151),'JEV-GJ.'!$H$10:$H$11520),"")</f>
        <v>0</v>
      </c>
      <c r="E151" s="406">
        <f ca="1">IFERROR(SUMIF('JEV-GJ.'!$F$10:$I$11520,VALUE($B151),'JEV-GJ.'!$I$10:$I$11520),"")</f>
        <v>0</v>
      </c>
      <c r="G151" s="410">
        <f t="shared" si="2"/>
        <v>136</v>
      </c>
      <c r="L151" s="409"/>
      <c r="M151" s="409"/>
    </row>
    <row r="152" spans="1:13" ht="12.75" customHeight="1">
      <c r="A152" s="405" t="s">
        <v>3192</v>
      </c>
      <c r="B152" s="1587">
        <v>5010299036</v>
      </c>
      <c r="D152" s="406">
        <f ca="1">IFERROR(SUMIF('JEV-GJ.'!$F$10:$I$11520,VALUE($B152),'JEV-GJ.'!$H$10:$H$11520),"")</f>
        <v>0</v>
      </c>
      <c r="E152" s="406">
        <f ca="1">IFERROR(SUMIF('JEV-GJ.'!$F$10:$I$11520,VALUE($B152),'JEV-GJ.'!$I$10:$I$11520),"")</f>
        <v>0</v>
      </c>
      <c r="G152" s="410">
        <f t="shared" si="2"/>
        <v>137</v>
      </c>
      <c r="L152" s="409"/>
      <c r="M152" s="409"/>
    </row>
    <row r="153" spans="1:13">
      <c r="A153" s="405" t="s">
        <v>3193</v>
      </c>
      <c r="B153" s="1587">
        <v>5010299038</v>
      </c>
      <c r="D153" s="406">
        <f ca="1">IFERROR(SUMIF('JEV-GJ.'!$F$10:$I$11520,VALUE($B153),'JEV-GJ.'!$H$10:$H$11520),"")</f>
        <v>0</v>
      </c>
      <c r="E153" s="406">
        <f ca="1">IFERROR(SUMIF('JEV-GJ.'!$F$10:$I$11520,VALUE($B153),'JEV-GJ.'!$I$10:$I$11520),"")</f>
        <v>0</v>
      </c>
      <c r="G153" s="410">
        <f t="shared" si="2"/>
        <v>138</v>
      </c>
      <c r="L153" s="409"/>
      <c r="M153" s="409"/>
    </row>
    <row r="154" spans="1:13">
      <c r="A154" s="405" t="s">
        <v>3256</v>
      </c>
      <c r="B154" s="1587">
        <v>5010213001</v>
      </c>
      <c r="D154" s="406">
        <f ca="1">IFERROR(SUMIF('JEV-GJ.'!$F$10:$I$11520,VALUE($B154),'JEV-GJ.'!$H$10:$H$11520),"")</f>
        <v>0</v>
      </c>
      <c r="E154" s="406">
        <f ca="1">IFERROR(SUMIF('JEV-GJ.'!$F$10:$I$11520,VALUE($B154),'JEV-GJ.'!$I$10:$I$11520),"")</f>
        <v>0</v>
      </c>
      <c r="G154" s="410">
        <f t="shared" si="2"/>
        <v>139</v>
      </c>
      <c r="L154" s="409"/>
      <c r="M154" s="409"/>
    </row>
    <row r="155" spans="1:13">
      <c r="A155" s="405" t="s">
        <v>3270</v>
      </c>
      <c r="B155" s="1587">
        <v>5010213002</v>
      </c>
      <c r="D155" s="406">
        <f ca="1">IFERROR(SUMIF('JEV-GJ.'!$F$10:$I$11520,VALUE($B155),'JEV-GJ.'!$H$10:$H$11520),"")</f>
        <v>0</v>
      </c>
      <c r="E155" s="406">
        <f ca="1">IFERROR(SUMIF('JEV-GJ.'!$F$10:$I$11520,VALUE($B155),'JEV-GJ.'!$I$10:$I$11520),"")</f>
        <v>0</v>
      </c>
      <c r="G155" s="410">
        <f t="shared" si="2"/>
        <v>140</v>
      </c>
      <c r="L155" s="409"/>
      <c r="M155" s="409"/>
    </row>
    <row r="156" spans="1:13">
      <c r="A156" s="405" t="s">
        <v>37</v>
      </c>
      <c r="B156" s="1587">
        <v>5010215001</v>
      </c>
      <c r="D156" s="406">
        <f ca="1">IFERROR(SUMIF('JEV-GJ.'!$F$10:$I$11520,VALUE($B156),'JEV-GJ.'!$H$10:$H$11520),"")</f>
        <v>0</v>
      </c>
      <c r="E156" s="406">
        <f ca="1">IFERROR(SUMIF('JEV-GJ.'!$F$10:$I$11520,VALUE($B156),'JEV-GJ.'!$I$10:$I$11520),"")</f>
        <v>0</v>
      </c>
      <c r="G156" s="410">
        <f t="shared" si="2"/>
        <v>141</v>
      </c>
      <c r="L156" s="409"/>
      <c r="M156" s="409"/>
    </row>
    <row r="157" spans="1:13">
      <c r="A157" s="405" t="s">
        <v>38</v>
      </c>
      <c r="B157" s="1587">
        <v>5010214001</v>
      </c>
      <c r="D157" s="406">
        <f ca="1">IFERROR(SUMIF('JEV-GJ.'!$F$10:$I$11520,VALUE($B157),'JEV-GJ.'!$H$10:$H$11520),"")</f>
        <v>0</v>
      </c>
      <c r="E157" s="406">
        <f ca="1">IFERROR(SUMIF('JEV-GJ.'!$F$10:$I$11520,VALUE($B157),'JEV-GJ.'!$I$10:$I$11520),"")</f>
        <v>0</v>
      </c>
      <c r="G157" s="410">
        <f t="shared" si="2"/>
        <v>142</v>
      </c>
      <c r="L157" s="409"/>
      <c r="M157" s="409"/>
    </row>
    <row r="158" spans="1:13" ht="12.75" customHeight="1">
      <c r="A158" s="405" t="s">
        <v>3257</v>
      </c>
      <c r="B158" s="1587">
        <v>5010301000</v>
      </c>
      <c r="D158" s="406">
        <f ca="1">IFERROR(SUMIF('JEV-GJ.'!$F$10:$I$11520,VALUE($B158),'JEV-GJ.'!$H$10:$H$11520),"")</f>
        <v>0</v>
      </c>
      <c r="E158" s="406">
        <f ca="1">IFERROR(SUMIF('JEV-GJ.'!$F$10:$I$11520,VALUE($B158),'JEV-GJ.'!$I$10:$I$11520),"")</f>
        <v>0</v>
      </c>
      <c r="G158" s="410">
        <f t="shared" si="2"/>
        <v>143</v>
      </c>
      <c r="L158" s="409"/>
      <c r="M158" s="409"/>
    </row>
    <row r="159" spans="1:13">
      <c r="A159" s="405" t="s">
        <v>149</v>
      </c>
      <c r="B159" s="1587">
        <v>5010302001</v>
      </c>
      <c r="D159" s="406">
        <f ca="1">IFERROR(SUMIF('JEV-GJ.'!$F$10:$I$11520,VALUE($B159),'JEV-GJ.'!$H$10:$H$11520),"")</f>
        <v>0</v>
      </c>
      <c r="E159" s="406">
        <f ca="1">IFERROR(SUMIF('JEV-GJ.'!$F$10:$I$11520,VALUE($B159),'JEV-GJ.'!$I$10:$I$11520),"")</f>
        <v>0</v>
      </c>
      <c r="G159" s="410">
        <f t="shared" si="2"/>
        <v>144</v>
      </c>
      <c r="L159" s="409"/>
      <c r="M159" s="409"/>
    </row>
    <row r="160" spans="1:13">
      <c r="A160" s="405" t="s">
        <v>150</v>
      </c>
      <c r="B160" s="1587">
        <v>5010303001</v>
      </c>
      <c r="D160" s="406">
        <f ca="1">IFERROR(SUMIF('JEV-GJ.'!$F$10:$I$11520,VALUE($B160),'JEV-GJ.'!$H$10:$H$11520),"")</f>
        <v>0</v>
      </c>
      <c r="E160" s="406">
        <f ca="1">IFERROR(SUMIF('JEV-GJ.'!$F$10:$I$11520,VALUE($B160),'JEV-GJ.'!$I$10:$I$11520),"")</f>
        <v>0</v>
      </c>
      <c r="G160" s="410">
        <f t="shared" si="2"/>
        <v>145</v>
      </c>
      <c r="L160" s="409"/>
      <c r="M160" s="409"/>
    </row>
    <row r="161" spans="1:13">
      <c r="A161" s="405" t="s">
        <v>151</v>
      </c>
      <c r="B161" s="1587">
        <v>5010304001</v>
      </c>
      <c r="D161" s="406">
        <f ca="1">IFERROR(SUMIF('JEV-GJ.'!$F$10:$I$11520,VALUE($B161),'JEV-GJ.'!$H$10:$H$11520),"")</f>
        <v>0</v>
      </c>
      <c r="E161" s="406">
        <f ca="1">IFERROR(SUMIF('JEV-GJ.'!$F$10:$I$11520,VALUE($B161),'JEV-GJ.'!$I$10:$I$11520),"")</f>
        <v>0</v>
      </c>
      <c r="G161" s="410">
        <f t="shared" si="2"/>
        <v>146</v>
      </c>
      <c r="L161" s="409"/>
      <c r="M161" s="409"/>
    </row>
    <row r="162" spans="1:13">
      <c r="A162" s="405" t="s">
        <v>152</v>
      </c>
      <c r="B162" s="1587">
        <v>5010401001</v>
      </c>
      <c r="D162" s="406">
        <f ca="1">IFERROR(SUMIF('JEV-GJ.'!$F$10:$I$11520,VALUE($B162),'JEV-GJ.'!$H$10:$H$11520),"")</f>
        <v>0</v>
      </c>
      <c r="E162" s="406">
        <f ca="1">IFERROR(SUMIF('JEV-GJ.'!$F$10:$I$11520,VALUE($B162),'JEV-GJ.'!$I$10:$I$11520),"")</f>
        <v>0</v>
      </c>
      <c r="G162" s="410">
        <f t="shared" si="2"/>
        <v>147</v>
      </c>
      <c r="L162" s="409"/>
      <c r="M162" s="409"/>
    </row>
    <row r="163" spans="1:13">
      <c r="A163" s="405" t="s">
        <v>153</v>
      </c>
      <c r="B163" s="1587">
        <v>5010402001</v>
      </c>
      <c r="D163" s="406">
        <f ca="1">IFERROR(SUMIF('JEV-GJ.'!$F$10:$I$11520,VALUE($B163),'JEV-GJ.'!$H$10:$H$11520),"")</f>
        <v>0</v>
      </c>
      <c r="E163" s="406">
        <f ca="1">IFERROR(SUMIF('JEV-GJ.'!$F$10:$I$11520,VALUE($B163),'JEV-GJ.'!$I$10:$I$11520),"")</f>
        <v>0</v>
      </c>
      <c r="G163" s="410">
        <f t="shared" si="2"/>
        <v>148</v>
      </c>
      <c r="L163" s="409"/>
      <c r="M163" s="409"/>
    </row>
    <row r="164" spans="1:13">
      <c r="A164" s="405" t="s">
        <v>154</v>
      </c>
      <c r="B164" s="1587">
        <v>5010403001</v>
      </c>
      <c r="D164" s="406">
        <f ca="1">IFERROR(SUMIF('JEV-GJ.'!$F$10:$I$11520,VALUE($B164),'JEV-GJ.'!$H$10:$H$11520),"")</f>
        <v>0</v>
      </c>
      <c r="E164" s="406">
        <f ca="1">IFERROR(SUMIF('JEV-GJ.'!$F$10:$I$11520,VALUE($B164),'JEV-GJ.'!$I$10:$I$11520),"")</f>
        <v>0</v>
      </c>
      <c r="G164" s="410">
        <f t="shared" si="2"/>
        <v>149</v>
      </c>
      <c r="L164" s="409"/>
      <c r="M164" s="409"/>
    </row>
    <row r="165" spans="1:13">
      <c r="A165" s="405" t="s">
        <v>2781</v>
      </c>
      <c r="B165" s="1587">
        <v>5010499015</v>
      </c>
      <c r="D165" s="406">
        <f ca="1">IFERROR(SUMIF('JEV-GJ.'!$F$10:$I$11520,VALUE($B165),'JEV-GJ.'!$H$10:$H$11520),"")</f>
        <v>0</v>
      </c>
      <c r="E165" s="406">
        <f ca="1">IFERROR(SUMIF('JEV-GJ.'!$F$10:$I$11520,VALUE($B165),'JEV-GJ.'!$I$10:$I$11520),"")</f>
        <v>0</v>
      </c>
      <c r="G165" s="410">
        <f t="shared" si="2"/>
        <v>150</v>
      </c>
      <c r="L165" s="409"/>
      <c r="M165" s="409"/>
    </row>
    <row r="166" spans="1:13">
      <c r="A166" s="405" t="s">
        <v>2684</v>
      </c>
      <c r="B166" s="1587">
        <v>5010499010</v>
      </c>
      <c r="D166" s="406">
        <f ca="1">IFERROR(SUMIF('JEV-GJ.'!$F$10:$I$11520,VALUE($B166),'JEV-GJ.'!$H$10:$H$11520),"")</f>
        <v>0</v>
      </c>
      <c r="E166" s="406">
        <f ca="1">IFERROR(SUMIF('JEV-GJ.'!$F$10:$I$11520,VALUE($B166),'JEV-GJ.'!$I$10:$I$11520),"")</f>
        <v>0</v>
      </c>
      <c r="G166" s="410">
        <f t="shared" si="2"/>
        <v>151</v>
      </c>
      <c r="L166" s="409"/>
      <c r="M166" s="409"/>
    </row>
    <row r="167" spans="1:13">
      <c r="A167" s="405" t="s">
        <v>4116</v>
      </c>
      <c r="B167" s="1587">
        <v>5010499011</v>
      </c>
      <c r="D167" s="406">
        <f ca="1">IFERROR(SUMIF('JEV-GJ.'!$F$10:$I$11520,VALUE($B167),'JEV-GJ.'!$H$10:$H$11520),"")</f>
        <v>0</v>
      </c>
      <c r="E167" s="406">
        <f ca="1">IFERROR(SUMIF('JEV-GJ.'!$F$10:$I$11520,VALUE($B167),'JEV-GJ.'!$I$10:$I$11520),"")</f>
        <v>0</v>
      </c>
      <c r="G167" s="410">
        <f t="shared" si="2"/>
        <v>152</v>
      </c>
      <c r="L167" s="409"/>
      <c r="M167" s="409"/>
    </row>
    <row r="168" spans="1:13">
      <c r="A168" s="405" t="s">
        <v>155</v>
      </c>
      <c r="B168" s="1587">
        <v>5010499099</v>
      </c>
      <c r="D168" s="406">
        <f ca="1">IFERROR(SUMIF('JEV-GJ.'!$F$10:$I$11520,VALUE($B168),'JEV-GJ.'!$H$10:$H$11520),"")</f>
        <v>0</v>
      </c>
      <c r="E168" s="406">
        <f ca="1">IFERROR(SUMIF('JEV-GJ.'!$F$10:$I$11520,VALUE($B168),'JEV-GJ.'!$I$10:$I$11520),"")</f>
        <v>0</v>
      </c>
      <c r="G168" s="410">
        <f t="shared" si="2"/>
        <v>153</v>
      </c>
      <c r="L168" s="409"/>
      <c r="M168" s="409"/>
    </row>
    <row r="169" spans="1:13">
      <c r="A169" s="405" t="s">
        <v>96</v>
      </c>
      <c r="B169" s="1587">
        <v>5020101000</v>
      </c>
      <c r="D169" s="406">
        <f ca="1">IFERROR(SUMIF('JEV-GJ.'!$F$10:$I$11520,VALUE($B169),'JEV-GJ.'!$H$10:$H$11520),"")</f>
        <v>0</v>
      </c>
      <c r="E169" s="406">
        <f ca="1">IFERROR(SUMIF('JEV-GJ.'!$F$10:$I$11520,VALUE($B169),'JEV-GJ.'!$I$10:$I$11520),"")</f>
        <v>0</v>
      </c>
      <c r="G169" s="410">
        <f t="shared" si="2"/>
        <v>154</v>
      </c>
      <c r="L169" s="409"/>
      <c r="M169" s="409"/>
    </row>
    <row r="170" spans="1:13">
      <c r="A170" s="405" t="s">
        <v>39</v>
      </c>
      <c r="B170" s="1587">
        <v>5020201002</v>
      </c>
      <c r="D170" s="406">
        <f ca="1">IFERROR(SUMIF('JEV-GJ.'!$F$10:$I$11520,VALUE($B170),'JEV-GJ.'!$H$10:$H$11520),"")</f>
        <v>0</v>
      </c>
      <c r="E170" s="406">
        <f ca="1">IFERROR(SUMIF('JEV-GJ.'!$F$10:$I$11520,VALUE($B170),'JEV-GJ.'!$I$10:$I$11520),"")</f>
        <v>0</v>
      </c>
      <c r="G170" s="410">
        <f t="shared" si="2"/>
        <v>155</v>
      </c>
      <c r="L170" s="409"/>
      <c r="M170" s="409"/>
    </row>
    <row r="171" spans="1:13">
      <c r="A171" s="405" t="s">
        <v>58</v>
      </c>
      <c r="B171" s="1587">
        <v>5020202000</v>
      </c>
      <c r="D171" s="406">
        <f ca="1">IFERROR(SUMIF('JEV-GJ.'!$F$10:$I$11520,VALUE($B171),'JEV-GJ.'!$H$10:$H$11520),"")</f>
        <v>0</v>
      </c>
      <c r="E171" s="406">
        <f ca="1">IFERROR(SUMIF('JEV-GJ.'!$F$10:$I$11520,VALUE($B171),'JEV-GJ.'!$I$10:$I$11520),"")</f>
        <v>0</v>
      </c>
      <c r="G171" s="410">
        <f t="shared" si="2"/>
        <v>156</v>
      </c>
      <c r="L171" s="409"/>
      <c r="M171" s="409"/>
    </row>
    <row r="172" spans="1:13">
      <c r="A172" s="405" t="s">
        <v>4492</v>
      </c>
      <c r="B172" s="1587">
        <v>5020301001</v>
      </c>
      <c r="D172" s="406">
        <f ca="1">IFERROR(SUMIF('JEV-GJ.'!$F$10:$I$11520,VALUE($B172),'JEV-GJ.'!$H$10:$H$11520),"")</f>
        <v>0</v>
      </c>
      <c r="E172" s="406">
        <f ca="1">IFERROR(SUMIF('JEV-GJ.'!$F$10:$I$11520,VALUE($B172),'JEV-GJ.'!$I$10:$I$11520),"")</f>
        <v>0</v>
      </c>
      <c r="G172" s="410">
        <f t="shared" si="2"/>
        <v>157</v>
      </c>
      <c r="L172" s="409"/>
      <c r="M172" s="409"/>
    </row>
    <row r="173" spans="1:13">
      <c r="A173" s="405" t="s">
        <v>40</v>
      </c>
      <c r="B173" s="1587">
        <v>5020301002</v>
      </c>
      <c r="D173" s="406">
        <f ca="1">IFERROR(SUMIF('JEV-GJ.'!$F$10:$I$11520,VALUE($B173),'JEV-GJ.'!$H$10:$H$11520),"")</f>
        <v>0</v>
      </c>
      <c r="E173" s="406">
        <f ca="1">IFERROR(SUMIF('JEV-GJ.'!$F$10:$I$11520,VALUE($B173),'JEV-GJ.'!$I$10:$I$11520),"")</f>
        <v>0</v>
      </c>
      <c r="G173" s="410">
        <f t="shared" si="2"/>
        <v>158</v>
      </c>
      <c r="L173" s="409"/>
      <c r="M173" s="409"/>
    </row>
    <row r="174" spans="1:13">
      <c r="A174" s="405" t="s">
        <v>41</v>
      </c>
      <c r="B174" s="1587">
        <v>5020302000</v>
      </c>
      <c r="D174" s="406">
        <f ca="1">IFERROR(SUMIF('JEV-GJ.'!$F$10:$I$11520,VALUE($B174),'JEV-GJ.'!$H$10:$H$11520),"")</f>
        <v>0</v>
      </c>
      <c r="E174" s="406">
        <f ca="1">IFERROR(SUMIF('JEV-GJ.'!$F$10:$I$11520,VALUE($B174),'JEV-GJ.'!$I$10:$I$11520),"")</f>
        <v>0</v>
      </c>
      <c r="G174" s="410">
        <f t="shared" si="2"/>
        <v>159</v>
      </c>
      <c r="L174" s="409"/>
      <c r="M174" s="409"/>
    </row>
    <row r="175" spans="1:13">
      <c r="A175" s="405" t="s">
        <v>42</v>
      </c>
      <c r="B175" s="1587">
        <v>5020305000</v>
      </c>
      <c r="D175" s="406">
        <f ca="1">IFERROR(SUMIF('JEV-GJ.'!$F$10:$I$11520,VALUE($B175),'JEV-GJ.'!$H$10:$H$11520),"")</f>
        <v>0</v>
      </c>
      <c r="E175" s="406">
        <f ca="1">IFERROR(SUMIF('JEV-GJ.'!$F$10:$I$11520,VALUE($B175),'JEV-GJ.'!$I$10:$I$11520),"")</f>
        <v>0</v>
      </c>
      <c r="G175" s="410">
        <f t="shared" si="2"/>
        <v>160</v>
      </c>
      <c r="L175" s="409"/>
      <c r="M175" s="409"/>
    </row>
    <row r="176" spans="1:13">
      <c r="A176" s="405" t="s">
        <v>156</v>
      </c>
      <c r="B176" s="1587">
        <v>5020306000</v>
      </c>
      <c r="D176" s="406">
        <f ca="1">IFERROR(SUMIF('JEV-GJ.'!$F$10:$I$11520,VALUE($B176),'JEV-GJ.'!$H$10:$H$11520),"")</f>
        <v>6450831.0800000001</v>
      </c>
      <c r="E176" s="406">
        <f ca="1">IFERROR(SUMIF('JEV-GJ.'!$F$10:$I$11520,VALUE($B176),'JEV-GJ.'!$I$10:$I$11520),"")</f>
        <v>0</v>
      </c>
      <c r="G176" s="410">
        <f t="shared" si="2"/>
        <v>161</v>
      </c>
      <c r="L176" s="409"/>
      <c r="M176" s="409"/>
    </row>
    <row r="177" spans="1:13" ht="12.75" customHeight="1">
      <c r="A177" s="405" t="s">
        <v>97</v>
      </c>
      <c r="B177" s="1587">
        <v>5020307000</v>
      </c>
      <c r="D177" s="406">
        <f ca="1">IFERROR(SUMIF('JEV-GJ.'!$F$10:$I$11520,VALUE($B177),'JEV-GJ.'!$H$10:$H$11520),"")</f>
        <v>0</v>
      </c>
      <c r="E177" s="406">
        <f ca="1">IFERROR(SUMIF('JEV-GJ.'!$F$10:$I$11520,VALUE($B177),'JEV-GJ.'!$I$10:$I$11520),"")</f>
        <v>0</v>
      </c>
      <c r="G177" s="410">
        <f t="shared" si="2"/>
        <v>162</v>
      </c>
      <c r="L177" s="409"/>
      <c r="M177" s="409"/>
    </row>
    <row r="178" spans="1:13" ht="12.75" customHeight="1">
      <c r="A178" s="405" t="s">
        <v>98</v>
      </c>
      <c r="B178" s="1587">
        <v>5020308000</v>
      </c>
      <c r="D178" s="406">
        <f ca="1">IFERROR(SUMIF('JEV-GJ.'!$F$10:$I$11520,VALUE($B178),'JEV-GJ.'!$H$10:$H$11520),"")</f>
        <v>0</v>
      </c>
      <c r="E178" s="406">
        <f ca="1">IFERROR(SUMIF('JEV-GJ.'!$F$10:$I$11520,VALUE($B178),'JEV-GJ.'!$I$10:$I$11520),"")</f>
        <v>0</v>
      </c>
      <c r="G178" s="410">
        <f t="shared" si="2"/>
        <v>163</v>
      </c>
      <c r="L178" s="409"/>
      <c r="M178" s="409"/>
    </row>
    <row r="179" spans="1:13" ht="12.75" customHeight="1">
      <c r="A179" s="405" t="s">
        <v>157</v>
      </c>
      <c r="B179" s="1587">
        <v>5020309000</v>
      </c>
      <c r="D179" s="406">
        <f ca="1">IFERROR(SUMIF('JEV-GJ.'!$F$10:$I$11520,VALUE($B179),'JEV-GJ.'!$H$10:$H$11520),"")</f>
        <v>0</v>
      </c>
      <c r="E179" s="406">
        <f ca="1">IFERROR(SUMIF('JEV-GJ.'!$F$10:$I$11520,VALUE($B179),'JEV-GJ.'!$I$10:$I$11520),"")</f>
        <v>0</v>
      </c>
      <c r="G179" s="410">
        <f t="shared" si="2"/>
        <v>164</v>
      </c>
      <c r="L179" s="409"/>
      <c r="M179" s="409"/>
    </row>
    <row r="180" spans="1:13" ht="12.75" customHeight="1">
      <c r="A180" s="405" t="s">
        <v>3260</v>
      </c>
      <c r="B180" s="1587">
        <v>5020399000</v>
      </c>
      <c r="D180" s="406">
        <f ca="1">IFERROR(SUMIF('JEV-GJ.'!$F$10:$I$11520,VALUE($B180),'JEV-GJ.'!$H$10:$H$11520),"")</f>
        <v>0</v>
      </c>
      <c r="E180" s="406">
        <f ca="1">IFERROR(SUMIF('JEV-GJ.'!$F$10:$I$11520,VALUE($B180),'JEV-GJ.'!$I$10:$I$11520),"")</f>
        <v>0</v>
      </c>
      <c r="G180" s="410">
        <f t="shared" si="2"/>
        <v>165</v>
      </c>
      <c r="L180" s="409"/>
      <c r="M180" s="409"/>
    </row>
    <row r="181" spans="1:13">
      <c r="A181" s="405" t="s">
        <v>2624</v>
      </c>
      <c r="B181" s="1587">
        <v>5020321002</v>
      </c>
      <c r="D181" s="406">
        <f ca="1">IFERROR(SUMIF('JEV-GJ.'!$F$10:$I$11520,VALUE($B181),'JEV-GJ.'!$H$10:$H$11520),"")</f>
        <v>84000</v>
      </c>
      <c r="E181" s="406">
        <f ca="1">IFERROR(SUMIF('JEV-GJ.'!$F$10:$I$11520,VALUE($B181),'JEV-GJ.'!$I$10:$I$11520),"")</f>
        <v>0</v>
      </c>
      <c r="G181" s="410">
        <f t="shared" si="2"/>
        <v>166</v>
      </c>
      <c r="L181" s="409"/>
      <c r="M181" s="409"/>
    </row>
    <row r="182" spans="1:13" ht="25.5">
      <c r="A182" s="3867" t="s">
        <v>2625</v>
      </c>
      <c r="B182" s="1587">
        <v>5020321007</v>
      </c>
      <c r="D182" s="406">
        <f ca="1">IFERROR(SUMIF('JEV-GJ.'!$F$10:$I$11520,VALUE($B182),'JEV-GJ.'!$H$10:$H$11520),"")</f>
        <v>0</v>
      </c>
      <c r="E182" s="406">
        <f ca="1">IFERROR(SUMIF('JEV-GJ.'!$F$10:$I$11520,VALUE($B182),'JEV-GJ.'!$I$10:$I$11520),"")</f>
        <v>0</v>
      </c>
      <c r="G182" s="410"/>
      <c r="L182" s="409"/>
      <c r="M182" s="409"/>
    </row>
    <row r="183" spans="1:13">
      <c r="A183" s="405" t="s">
        <v>3258</v>
      </c>
      <c r="B183" s="1587">
        <v>5020321003</v>
      </c>
      <c r="D183" s="406">
        <f ca="1">IFERROR(SUMIF('JEV-GJ.'!$F$10:$I$11520,VALUE($B183),'JEV-GJ.'!$H$10:$H$11520),"")</f>
        <v>1211859.96</v>
      </c>
      <c r="E183" s="406">
        <f ca="1">IFERROR(SUMIF('JEV-GJ.'!$F$10:$I$11520,VALUE($B183),'JEV-GJ.'!$I$10:$I$11520),"")</f>
        <v>0</v>
      </c>
      <c r="G183" s="410">
        <f>G181+1</f>
        <v>167</v>
      </c>
      <c r="L183" s="409"/>
      <c r="M183" s="409"/>
    </row>
    <row r="184" spans="1:13">
      <c r="A184" s="405" t="s">
        <v>2688</v>
      </c>
      <c r="B184" s="1587">
        <v>5020321001</v>
      </c>
      <c r="D184" s="406">
        <f ca="1">IFERROR(SUMIF('JEV-GJ.'!$F$10:$I$11520,VALUE($B184),'JEV-GJ.'!$H$10:$H$11520),"")</f>
        <v>0</v>
      </c>
      <c r="E184" s="406">
        <f ca="1">IFERROR(SUMIF('JEV-GJ.'!$F$10:$I$11520,VALUE($B184),'JEV-GJ.'!$I$10:$I$11520),"")</f>
        <v>0</v>
      </c>
      <c r="G184" s="410">
        <f t="shared" si="2"/>
        <v>168</v>
      </c>
      <c r="L184" s="409"/>
      <c r="M184" s="409"/>
    </row>
    <row r="185" spans="1:13" ht="12.75" customHeight="1">
      <c r="A185" s="405" t="s">
        <v>2669</v>
      </c>
      <c r="B185" s="1587">
        <v>5020321010</v>
      </c>
      <c r="D185" s="406">
        <f ca="1">IFERROR(SUMIF('JEV-GJ.'!$F$10:$I$11520,VALUE($B185),'JEV-GJ.'!$H$10:$H$11520),"")</f>
        <v>0</v>
      </c>
      <c r="E185" s="406">
        <f ca="1">IFERROR(SUMIF('JEV-GJ.'!$F$10:$I$11520,VALUE($B185),'JEV-GJ.'!$I$10:$I$11520),"")</f>
        <v>0</v>
      </c>
      <c r="G185" s="410">
        <f t="shared" si="2"/>
        <v>169</v>
      </c>
      <c r="L185" s="409"/>
      <c r="M185" s="409"/>
    </row>
    <row r="186" spans="1:13" ht="12.75" customHeight="1">
      <c r="A186" s="405" t="s">
        <v>3259</v>
      </c>
      <c r="B186" s="1587">
        <v>5020321099</v>
      </c>
      <c r="D186" s="406">
        <f ca="1">IFERROR(SUMIF('JEV-GJ.'!$F$10:$I$11520,VALUE($B186),'JEV-GJ.'!$H$10:$H$11520),"")</f>
        <v>40675</v>
      </c>
      <c r="E186" s="406">
        <f ca="1">IFERROR(SUMIF('JEV-GJ.'!$F$10:$I$11520,VALUE($B186),'JEV-GJ.'!$I$10:$I$11520),"")</f>
        <v>0</v>
      </c>
      <c r="G186" s="410">
        <f t="shared" si="2"/>
        <v>170</v>
      </c>
      <c r="L186" s="409"/>
      <c r="M186" s="409"/>
    </row>
    <row r="187" spans="1:13">
      <c r="A187" s="405" t="s">
        <v>2626</v>
      </c>
      <c r="B187" s="1587">
        <v>5020322001</v>
      </c>
      <c r="D187" s="406">
        <f ca="1">IFERROR(SUMIF('JEV-GJ.'!$F$10:$I$11520,VALUE($B187),'JEV-GJ.'!$H$10:$H$11520),"")</f>
        <v>457750</v>
      </c>
      <c r="E187" s="406">
        <f ca="1">IFERROR(SUMIF('JEV-GJ.'!$F$10:$I$11520,VALUE($B187),'JEV-GJ.'!$I$10:$I$11520),"")</f>
        <v>0</v>
      </c>
      <c r="G187" s="410">
        <f t="shared" si="2"/>
        <v>171</v>
      </c>
      <c r="L187" s="409"/>
      <c r="M187" s="409"/>
    </row>
    <row r="188" spans="1:13" ht="12.75" customHeight="1">
      <c r="A188" s="405" t="s">
        <v>44</v>
      </c>
      <c r="B188" s="1587">
        <v>5020401000</v>
      </c>
      <c r="D188" s="406">
        <f ca="1">IFERROR(SUMIF('JEV-GJ.'!$F$10:$I$11520,VALUE($B188),'JEV-GJ.'!$H$10:$H$11520),"")</f>
        <v>0</v>
      </c>
      <c r="E188" s="406">
        <f ca="1">IFERROR(SUMIF('JEV-GJ.'!$F$10:$I$11520,VALUE($B188),'JEV-GJ.'!$I$10:$I$11520),"")</f>
        <v>0</v>
      </c>
      <c r="G188" s="410">
        <f t="shared" si="2"/>
        <v>172</v>
      </c>
      <c r="L188" s="409"/>
      <c r="M188" s="409"/>
    </row>
    <row r="189" spans="1:13" ht="12.75" customHeight="1">
      <c r="A189" s="405" t="s">
        <v>45</v>
      </c>
      <c r="B189" s="1587">
        <v>5020402000</v>
      </c>
      <c r="D189" s="406">
        <f ca="1">IFERROR(SUMIF('JEV-GJ.'!$F$10:$I$11520,VALUE($B189),'JEV-GJ.'!$H$10:$H$11520),"")</f>
        <v>0</v>
      </c>
      <c r="E189" s="406">
        <f ca="1">IFERROR(SUMIF('JEV-GJ.'!$F$10:$I$11520,VALUE($B189),'JEV-GJ.'!$I$10:$I$11520),"")</f>
        <v>0</v>
      </c>
      <c r="G189" s="410">
        <f t="shared" si="2"/>
        <v>173</v>
      </c>
      <c r="L189" s="409"/>
      <c r="M189" s="409"/>
    </row>
    <row r="190" spans="1:13">
      <c r="A190" s="405" t="s">
        <v>3261</v>
      </c>
      <c r="B190" s="1587">
        <v>5020501000</v>
      </c>
      <c r="D190" s="406">
        <f ca="1">IFERROR(SUMIF('JEV-GJ.'!$F$10:$I$11520,VALUE($B190),'JEV-GJ.'!$H$10:$H$11520),"")</f>
        <v>0</v>
      </c>
      <c r="E190" s="406">
        <f ca="1">IFERROR(SUMIF('JEV-GJ.'!$F$10:$I$11520,VALUE($B190),'JEV-GJ.'!$I$10:$I$11520),"")</f>
        <v>0</v>
      </c>
      <c r="G190" s="410">
        <f t="shared" si="2"/>
        <v>174</v>
      </c>
      <c r="L190" s="409"/>
      <c r="M190" s="409"/>
    </row>
    <row r="191" spans="1:13">
      <c r="A191" s="405" t="s">
        <v>46</v>
      </c>
      <c r="B191" s="1587">
        <v>5020502002</v>
      </c>
      <c r="D191" s="406">
        <f ca="1">IFERROR(SUMIF('JEV-GJ.'!$F$10:$I$11520,VALUE($B191),'JEV-GJ.'!$H$10:$H$11520),"")</f>
        <v>0</v>
      </c>
      <c r="E191" s="406">
        <f ca="1">IFERROR(SUMIF('JEV-GJ.'!$F$10:$I$11520,VALUE($B191),'JEV-GJ.'!$I$10:$I$11520),"")</f>
        <v>0</v>
      </c>
      <c r="G191" s="410">
        <f t="shared" si="2"/>
        <v>175</v>
      </c>
      <c r="L191" s="409"/>
      <c r="M191" s="409"/>
    </row>
    <row r="192" spans="1:13">
      <c r="A192" s="405" t="s">
        <v>47</v>
      </c>
      <c r="B192" s="1587">
        <v>5020502001</v>
      </c>
      <c r="D192" s="406">
        <f ca="1">IFERROR(SUMIF('JEV-GJ.'!$F$10:$I$11520,VALUE($B192),'JEV-GJ.'!$H$10:$H$11520),"")</f>
        <v>0</v>
      </c>
      <c r="E192" s="406">
        <f ca="1">IFERROR(SUMIF('JEV-GJ.'!$F$10:$I$11520,VALUE($B192),'JEV-GJ.'!$I$10:$I$11520),"")</f>
        <v>0</v>
      </c>
      <c r="G192" s="410">
        <f t="shared" si="2"/>
        <v>176</v>
      </c>
      <c r="L192" s="409"/>
      <c r="M192" s="409"/>
    </row>
    <row r="193" spans="1:13" ht="12.75" customHeight="1">
      <c r="A193" s="405" t="s">
        <v>158</v>
      </c>
      <c r="B193" s="1587">
        <v>5020503000</v>
      </c>
      <c r="D193" s="406">
        <f ca="1">IFERROR(SUMIF('JEV-GJ.'!$F$10:$I$11520,VALUE($B193),'JEV-GJ.'!$H$10:$H$11520),"")</f>
        <v>0</v>
      </c>
      <c r="E193" s="406">
        <f ca="1">IFERROR(SUMIF('JEV-GJ.'!$F$10:$I$11520,VALUE($B193),'JEV-GJ.'!$I$10:$I$11520),"")</f>
        <v>0</v>
      </c>
      <c r="G193" s="410">
        <f t="shared" si="2"/>
        <v>177</v>
      </c>
      <c r="L193" s="409"/>
      <c r="M193" s="409"/>
    </row>
    <row r="194" spans="1:13" ht="12.75" customHeight="1">
      <c r="A194" s="405" t="s">
        <v>100</v>
      </c>
      <c r="B194" s="1587">
        <v>5020504000</v>
      </c>
      <c r="D194" s="406">
        <f ca="1">IFERROR(SUMIF('JEV-GJ.'!$F$10:$I$11520,VALUE($B194),'JEV-GJ.'!$H$10:$H$11520),"")</f>
        <v>0</v>
      </c>
      <c r="E194" s="406">
        <f ca="1">IFERROR(SUMIF('JEV-GJ.'!$F$10:$I$11520,VALUE($B194),'JEV-GJ.'!$I$10:$I$11520),"")</f>
        <v>0</v>
      </c>
      <c r="G194" s="410">
        <f t="shared" si="2"/>
        <v>178</v>
      </c>
      <c r="L194" s="409"/>
      <c r="M194" s="409"/>
    </row>
    <row r="195" spans="1:13" ht="12.75" customHeight="1">
      <c r="A195" s="405" t="s">
        <v>101</v>
      </c>
      <c r="B195" s="1587">
        <v>5029906000</v>
      </c>
      <c r="D195" s="406">
        <f ca="1">IFERROR(SUMIF('JEV-GJ.'!$F$10:$I$11520,VALUE($B195),'JEV-GJ.'!$H$10:$H$11520),"")</f>
        <v>0</v>
      </c>
      <c r="E195" s="406">
        <f ca="1">IFERROR(SUMIF('JEV-GJ.'!$F$10:$I$11520,VALUE($B195),'JEV-GJ.'!$I$10:$I$11520),"")</f>
        <v>0</v>
      </c>
      <c r="G195" s="410">
        <f t="shared" si="2"/>
        <v>179</v>
      </c>
      <c r="L195" s="409"/>
      <c r="M195" s="409"/>
    </row>
    <row r="196" spans="1:13">
      <c r="A196" s="405" t="s">
        <v>159</v>
      </c>
      <c r="B196" s="1587">
        <v>5020601001</v>
      </c>
      <c r="D196" s="406">
        <f ca="1">IFERROR(SUMIF('JEV-GJ.'!$F$10:$I$11520,VALUE($B196),'JEV-GJ.'!$H$10:$H$11520),"")</f>
        <v>0</v>
      </c>
      <c r="E196" s="406">
        <f ca="1">IFERROR(SUMIF('JEV-GJ.'!$F$10:$I$11520,VALUE($B196),'JEV-GJ.'!$I$10:$I$11520),"")</f>
        <v>0</v>
      </c>
      <c r="G196" s="410">
        <f t="shared" si="2"/>
        <v>180</v>
      </c>
      <c r="L196" s="409"/>
      <c r="M196" s="409"/>
    </row>
    <row r="197" spans="1:13">
      <c r="A197" s="405" t="s">
        <v>3271</v>
      </c>
      <c r="B197" s="1587">
        <v>5020901002</v>
      </c>
      <c r="D197" s="406">
        <f ca="1">IFERROR(SUMIF('JEV-GJ.'!$F$10:$I$11520,VALUE($B197),'JEV-GJ.'!$H$10:$H$11520),"")</f>
        <v>0</v>
      </c>
      <c r="E197" s="406">
        <f ca="1">IFERROR(SUMIF('JEV-GJ.'!$F$10:$I$11520,VALUE($B197),'JEV-GJ.'!$I$10:$I$11520),"")</f>
        <v>0</v>
      </c>
      <c r="G197" s="410">
        <f t="shared" si="2"/>
        <v>181</v>
      </c>
      <c r="L197" s="409"/>
      <c r="M197" s="409"/>
    </row>
    <row r="198" spans="1:13">
      <c r="A198" s="405" t="s">
        <v>247</v>
      </c>
      <c r="B198" s="1587">
        <v>5020602000</v>
      </c>
      <c r="D198" s="406">
        <f ca="1">IFERROR(SUMIF('JEV-GJ.'!$F$10:$I$11520,VALUE($B198),'JEV-GJ.'!$H$10:$H$11520),"")</f>
        <v>0</v>
      </c>
      <c r="E198" s="406">
        <f ca="1">IFERROR(SUMIF('JEV-GJ.'!$F$10:$I$11520,VALUE($B198),'JEV-GJ.'!$I$10:$I$11520),"")</f>
        <v>0</v>
      </c>
      <c r="G198" s="410">
        <f t="shared" si="2"/>
        <v>182</v>
      </c>
      <c r="L198" s="409"/>
      <c r="M198" s="409"/>
    </row>
    <row r="199" spans="1:13" ht="12.75" customHeight="1">
      <c r="A199" s="405" t="s">
        <v>102</v>
      </c>
      <c r="B199" s="1587">
        <v>5029901000</v>
      </c>
      <c r="D199" s="406">
        <f ca="1">IFERROR(SUMIF('JEV-GJ.'!$F$10:$I$11520,VALUE($B199),'JEV-GJ.'!$H$10:$H$11520),"")</f>
        <v>0</v>
      </c>
      <c r="E199" s="406">
        <f ca="1">IFERROR(SUMIF('JEV-GJ.'!$F$10:$I$11520,VALUE($B199),'JEV-GJ.'!$I$10:$I$11520),"")</f>
        <v>0</v>
      </c>
      <c r="G199" s="410">
        <f t="shared" si="2"/>
        <v>183</v>
      </c>
      <c r="L199" s="409"/>
      <c r="M199" s="409"/>
    </row>
    <row r="200" spans="1:13" ht="12.75" customHeight="1">
      <c r="A200" s="405" t="s">
        <v>160</v>
      </c>
      <c r="B200" s="1587">
        <v>5029902000</v>
      </c>
      <c r="D200" s="406">
        <f ca="1">IFERROR(SUMIF('JEV-GJ.'!$F$10:$I$11520,VALUE($B200),'JEV-GJ.'!$H$10:$H$11520),"")</f>
        <v>0</v>
      </c>
      <c r="E200" s="406">
        <f ca="1">IFERROR(SUMIF('JEV-GJ.'!$F$10:$I$11520,VALUE($B200),'JEV-GJ.'!$I$10:$I$11520),"")</f>
        <v>0</v>
      </c>
      <c r="G200" s="410">
        <f t="shared" si="2"/>
        <v>184</v>
      </c>
      <c r="L200" s="409"/>
      <c r="M200" s="409"/>
    </row>
    <row r="201" spans="1:13" ht="12.75" customHeight="1">
      <c r="A201" s="405" t="s">
        <v>48</v>
      </c>
      <c r="B201" s="1587">
        <v>5029903000</v>
      </c>
      <c r="D201" s="406">
        <f ca="1">IFERROR(SUMIF('JEV-GJ.'!$F$10:$I$11520,VALUE($B201),'JEV-GJ.'!$H$10:$H$11520),"")</f>
        <v>0</v>
      </c>
      <c r="E201" s="406">
        <f ca="1">IFERROR(SUMIF('JEV-GJ.'!$F$10:$I$11520,VALUE($B201),'JEV-GJ.'!$I$10:$I$11520),"")</f>
        <v>0</v>
      </c>
      <c r="G201" s="410">
        <f t="shared" si="2"/>
        <v>185</v>
      </c>
      <c r="L201" s="409"/>
      <c r="M201" s="409"/>
    </row>
    <row r="202" spans="1:13" ht="12.75" customHeight="1">
      <c r="A202" s="405" t="s">
        <v>103</v>
      </c>
      <c r="B202" s="1587">
        <v>5029904000</v>
      </c>
      <c r="D202" s="406">
        <f ca="1">IFERROR(SUMIF('JEV-GJ.'!$F$10:$I$11520,VALUE($B202),'JEV-GJ.'!$H$10:$H$11520),"")</f>
        <v>0</v>
      </c>
      <c r="E202" s="406">
        <f ca="1">IFERROR(SUMIF('JEV-GJ.'!$F$10:$I$11520,VALUE($B202),'JEV-GJ.'!$I$10:$I$11520),"")</f>
        <v>0</v>
      </c>
      <c r="G202" s="410">
        <f t="shared" si="2"/>
        <v>186</v>
      </c>
      <c r="L202" s="409"/>
      <c r="M202" s="409"/>
    </row>
    <row r="203" spans="1:13">
      <c r="A203" s="405" t="s">
        <v>3262</v>
      </c>
      <c r="B203" s="1587">
        <v>5029905001</v>
      </c>
      <c r="D203" s="406">
        <f ca="1">IFERROR(SUMIF('JEV-GJ.'!$F$10:$I$11520,VALUE($B203),'JEV-GJ.'!$H$10:$H$11520),"")</f>
        <v>0</v>
      </c>
      <c r="E203" s="406">
        <f ca="1">IFERROR(SUMIF('JEV-GJ.'!$F$10:$I$11520,VALUE($B203),'JEV-GJ.'!$I$10:$I$11520),"")</f>
        <v>0</v>
      </c>
      <c r="G203" s="410">
        <f t="shared" si="2"/>
        <v>187</v>
      </c>
      <c r="L203" s="409"/>
      <c r="M203" s="409"/>
    </row>
    <row r="204" spans="1:13">
      <c r="A204" s="405" t="s">
        <v>3263</v>
      </c>
      <c r="B204" s="1587">
        <v>5029905003</v>
      </c>
      <c r="D204" s="406">
        <f ca="1">IFERROR(SUMIF('JEV-GJ.'!$F$10:$I$11520,VALUE($B204),'JEV-GJ.'!$H$10:$H$11520),"")</f>
        <v>0</v>
      </c>
      <c r="E204" s="406">
        <f ca="1">IFERROR(SUMIF('JEV-GJ.'!$F$10:$I$11520,VALUE($B204),'JEV-GJ.'!$I$10:$I$11520),"")</f>
        <v>0</v>
      </c>
      <c r="G204" s="410">
        <f t="shared" si="2"/>
        <v>188</v>
      </c>
      <c r="L204" s="409"/>
      <c r="M204" s="409"/>
    </row>
    <row r="205" spans="1:13" ht="12.75" customHeight="1">
      <c r="A205" s="405" t="s">
        <v>3264</v>
      </c>
      <c r="B205" s="1587">
        <v>5029905004</v>
      </c>
      <c r="D205" s="406">
        <f ca="1">IFERROR(SUMIF('JEV-GJ.'!$F$10:$I$11520,VALUE($B205),'JEV-GJ.'!$H$10:$H$11520),"")</f>
        <v>0</v>
      </c>
      <c r="E205" s="406">
        <f ca="1">IFERROR(SUMIF('JEV-GJ.'!$F$10:$I$11520,VALUE($B205),'JEV-GJ.'!$I$10:$I$11520),"")</f>
        <v>0</v>
      </c>
      <c r="G205" s="410">
        <f t="shared" si="2"/>
        <v>189</v>
      </c>
      <c r="L205" s="409"/>
      <c r="M205" s="409"/>
    </row>
    <row r="206" spans="1:13">
      <c r="A206" s="405" t="s">
        <v>3265</v>
      </c>
      <c r="B206" s="1587">
        <v>5029905005</v>
      </c>
      <c r="D206" s="406">
        <f ca="1">IFERROR(SUMIF('JEV-GJ.'!$F$10:$I$11520,VALUE($B206),'JEV-GJ.'!$H$10:$H$11520),"")</f>
        <v>0</v>
      </c>
      <c r="E206" s="406">
        <f ca="1">IFERROR(SUMIF('JEV-GJ.'!$F$10:$I$11520,VALUE($B206),'JEV-GJ.'!$I$10:$I$11520),"")</f>
        <v>0</v>
      </c>
      <c r="G206" s="410">
        <f t="shared" si="2"/>
        <v>190</v>
      </c>
      <c r="L206" s="409"/>
      <c r="M206" s="409"/>
    </row>
    <row r="207" spans="1:13">
      <c r="A207" s="405" t="s">
        <v>3299</v>
      </c>
      <c r="B207" s="1587">
        <v>5029905008</v>
      </c>
      <c r="D207" s="406">
        <f ca="1">IFERROR(SUMIF('JEV-GJ.'!$F$10:$I$11520,VALUE($B207),'JEV-GJ.'!$H$10:$H$11520),"")</f>
        <v>0</v>
      </c>
      <c r="E207" s="406">
        <f ca="1">IFERROR(SUMIF('JEV-GJ.'!$F$10:$I$11520,VALUE($B207),'JEV-GJ.'!$I$10:$I$11520),"")</f>
        <v>0</v>
      </c>
      <c r="G207" s="410"/>
      <c r="L207" s="409"/>
      <c r="M207" s="409"/>
    </row>
    <row r="208" spans="1:13">
      <c r="A208" s="405" t="s">
        <v>161</v>
      </c>
      <c r="B208" s="1587">
        <v>5029905006</v>
      </c>
      <c r="D208" s="406">
        <f ca="1">IFERROR(SUMIF('JEV-GJ.'!$F$10:$I$11520,VALUE($B208),'JEV-GJ.'!$H$10:$H$11520),"")</f>
        <v>0</v>
      </c>
      <c r="E208" s="406">
        <f ca="1">IFERROR(SUMIF('JEV-GJ.'!$F$10:$I$11520,VALUE($B208),'JEV-GJ.'!$I$10:$I$11520),"")</f>
        <v>0</v>
      </c>
      <c r="G208" s="410">
        <f>G206+1</f>
        <v>191</v>
      </c>
      <c r="L208" s="409"/>
      <c r="M208" s="409"/>
    </row>
    <row r="209" spans="1:13" ht="12.75" customHeight="1">
      <c r="A209" s="405" t="s">
        <v>49</v>
      </c>
      <c r="B209" s="1587">
        <v>5029907000</v>
      </c>
      <c r="D209" s="406">
        <f ca="1">IFERROR(SUMIF('JEV-GJ.'!$F$10:$I$11520,VALUE($B209),'JEV-GJ.'!$H$10:$H$11520),"")</f>
        <v>0</v>
      </c>
      <c r="E209" s="406">
        <f ca="1">IFERROR(SUMIF('JEV-GJ.'!$F$10:$I$11520,VALUE($B209),'JEV-GJ.'!$I$10:$I$11520),"")</f>
        <v>0</v>
      </c>
      <c r="G209" s="410">
        <f t="shared" si="2"/>
        <v>192</v>
      </c>
      <c r="L209" s="409"/>
      <c r="M209" s="409"/>
    </row>
    <row r="210" spans="1:13" ht="12.75" customHeight="1">
      <c r="A210" s="405" t="s">
        <v>162</v>
      </c>
      <c r="B210" s="1587">
        <v>5021101000</v>
      </c>
      <c r="D210" s="406">
        <f ca="1">IFERROR(SUMIF('JEV-GJ.'!$F$10:$I$11520,VALUE($B210),'JEV-GJ.'!$H$10:$H$11520),"")</f>
        <v>0</v>
      </c>
      <c r="E210" s="406">
        <f ca="1">IFERROR(SUMIF('JEV-GJ.'!$F$10:$I$11520,VALUE($B210),'JEV-GJ.'!$I$10:$I$11520),"")</f>
        <v>0</v>
      </c>
      <c r="G210" s="410">
        <f t="shared" si="2"/>
        <v>193</v>
      </c>
      <c r="L210" s="409"/>
      <c r="M210" s="409"/>
    </row>
    <row r="211" spans="1:13" ht="12.75" customHeight="1">
      <c r="A211" s="405" t="s">
        <v>50</v>
      </c>
      <c r="B211" s="1587">
        <v>5021102000</v>
      </c>
      <c r="D211" s="406">
        <f ca="1">IFERROR(SUMIF('JEV-GJ.'!$F$10:$I$11520,VALUE($B211),'JEV-GJ.'!$H$10:$H$11520),"")</f>
        <v>0</v>
      </c>
      <c r="E211" s="406">
        <f ca="1">IFERROR(SUMIF('JEV-GJ.'!$F$10:$I$11520,VALUE($B211),'JEV-GJ.'!$I$10:$I$11520),"")</f>
        <v>0</v>
      </c>
      <c r="G211" s="410">
        <f t="shared" si="2"/>
        <v>194</v>
      </c>
      <c r="L211" s="409"/>
      <c r="M211" s="409"/>
    </row>
    <row r="212" spans="1:13" ht="12.75" customHeight="1">
      <c r="A212" s="405" t="s">
        <v>51</v>
      </c>
      <c r="B212" s="1587">
        <v>5021103002</v>
      </c>
      <c r="D212" s="406">
        <f ca="1">IFERROR(SUMIF('JEV-GJ.'!$F$10:$I$11520,VALUE($B212),'JEV-GJ.'!$H$10:$H$11520),"")</f>
        <v>0</v>
      </c>
      <c r="E212" s="406">
        <f ca="1">IFERROR(SUMIF('JEV-GJ.'!$F$10:$I$11520,VALUE($B212),'JEV-GJ.'!$I$10:$I$11520),"")</f>
        <v>0</v>
      </c>
      <c r="G212" s="410">
        <f t="shared" si="2"/>
        <v>195</v>
      </c>
      <c r="L212" s="409"/>
      <c r="M212" s="409"/>
    </row>
    <row r="213" spans="1:13" ht="12.75" customHeight="1">
      <c r="A213" s="405" t="s">
        <v>59</v>
      </c>
      <c r="B213" s="1587">
        <v>5021202000</v>
      </c>
      <c r="D213" s="406">
        <f ca="1">IFERROR(SUMIF('JEV-GJ.'!$F$10:$I$11520,VALUE($B213),'JEV-GJ.'!$H$10:$H$11520),"")</f>
        <v>0</v>
      </c>
      <c r="E213" s="406">
        <f ca="1">IFERROR(SUMIF('JEV-GJ.'!$F$10:$I$11520,VALUE($B213),'JEV-GJ.'!$I$10:$I$11520),"")</f>
        <v>0</v>
      </c>
      <c r="G213" s="410">
        <f t="shared" si="2"/>
        <v>196</v>
      </c>
      <c r="L213" s="409"/>
      <c r="M213" s="409"/>
    </row>
    <row r="214" spans="1:13">
      <c r="A214" s="405" t="s">
        <v>52</v>
      </c>
      <c r="B214" s="1587">
        <v>5021203000</v>
      </c>
      <c r="D214" s="406">
        <f ca="1">IFERROR(SUMIF('JEV-GJ.'!$F$10:$I$11520,VALUE($B214),'JEV-GJ.'!$H$10:$H$11520),"")</f>
        <v>0</v>
      </c>
      <c r="E214" s="406">
        <f ca="1">IFERROR(SUMIF('JEV-GJ.'!$F$10:$I$11520,VALUE($B214),'JEV-GJ.'!$I$10:$I$11520),"")</f>
        <v>0</v>
      </c>
      <c r="G214" s="410">
        <f t="shared" si="2"/>
        <v>197</v>
      </c>
      <c r="L214" s="409"/>
      <c r="M214" s="409"/>
    </row>
    <row r="215" spans="1:13" ht="12.75" customHeight="1">
      <c r="A215" s="405" t="s">
        <v>53</v>
      </c>
      <c r="B215" s="1587">
        <v>5021199000</v>
      </c>
      <c r="D215" s="406">
        <f ca="1">IFERROR(SUMIF('JEV-GJ.'!$F$10:$I$11520,VALUE($B215),'JEV-GJ.'!$H$10:$H$11520),"")</f>
        <v>0</v>
      </c>
      <c r="E215" s="406">
        <f ca="1">IFERROR(SUMIF('JEV-GJ.'!$F$10:$I$11520,VALUE($B215),'JEV-GJ.'!$I$10:$I$11520),"")</f>
        <v>0</v>
      </c>
      <c r="G215" s="410">
        <f t="shared" si="2"/>
        <v>198</v>
      </c>
      <c r="L215" s="409"/>
      <c r="M215" s="409"/>
    </row>
    <row r="216" spans="1:13">
      <c r="A216" s="405" t="s">
        <v>304</v>
      </c>
      <c r="B216" s="1587">
        <v>5021299000</v>
      </c>
      <c r="D216" s="406">
        <f ca="1">IFERROR(SUMIF('JEV-GJ.'!$F$10:$I$11520,VALUE($B216),'JEV-GJ.'!$H$10:$H$11520),"")</f>
        <v>0</v>
      </c>
      <c r="E216" s="406">
        <f ca="1">IFERROR(SUMIF('JEV-GJ.'!$F$10:$I$11520,VALUE($B216),'JEV-GJ.'!$I$10:$I$11520),"")</f>
        <v>0</v>
      </c>
      <c r="G216" s="410">
        <f t="shared" si="2"/>
        <v>199</v>
      </c>
      <c r="L216" s="409"/>
      <c r="M216" s="409"/>
    </row>
    <row r="217" spans="1:13" ht="12.75" customHeight="1">
      <c r="A217" s="405" t="s">
        <v>163</v>
      </c>
      <c r="B217" s="1587">
        <v>5021304001</v>
      </c>
      <c r="D217" s="406">
        <f ca="1">IFERROR(SUMIF('JEV-GJ.'!$F$10:$I$11520,VALUE($B217),'JEV-GJ.'!$H$10:$H$11520),"")</f>
        <v>0</v>
      </c>
      <c r="E217" s="406">
        <f ca="1">IFERROR(SUMIF('JEV-GJ.'!$F$10:$I$11520,VALUE($B217),'JEV-GJ.'!$I$10:$I$11520),"")</f>
        <v>0</v>
      </c>
      <c r="G217" s="410">
        <f t="shared" ref="G217:G248" si="3">G216+1</f>
        <v>200</v>
      </c>
      <c r="L217" s="409"/>
      <c r="M217" s="409"/>
    </row>
    <row r="218" spans="1:13">
      <c r="A218" s="405" t="s">
        <v>164</v>
      </c>
      <c r="B218" s="1587">
        <v>5021304006</v>
      </c>
      <c r="D218" s="406">
        <f ca="1">IFERROR(SUMIF('JEV-GJ.'!$F$10:$I$11520,VALUE($B218),'JEV-GJ.'!$H$10:$H$11520),"")</f>
        <v>0</v>
      </c>
      <c r="E218" s="406">
        <f ca="1">IFERROR(SUMIF('JEV-GJ.'!$F$10:$I$11520,VALUE($B218),'JEV-GJ.'!$I$10:$I$11520),"")</f>
        <v>0</v>
      </c>
      <c r="G218" s="410">
        <f t="shared" si="3"/>
        <v>201</v>
      </c>
      <c r="L218" s="409"/>
      <c r="M218" s="409"/>
    </row>
    <row r="219" spans="1:13">
      <c r="A219" s="405" t="s">
        <v>165</v>
      </c>
      <c r="B219" s="1587">
        <v>5021304099</v>
      </c>
      <c r="D219" s="406">
        <f ca="1">IFERROR(SUMIF('JEV-GJ.'!$F$10:$I$11520,VALUE($B219),'JEV-GJ.'!$H$10:$H$11520),"")</f>
        <v>0</v>
      </c>
      <c r="E219" s="406">
        <f ca="1">IFERROR(SUMIF('JEV-GJ.'!$F$10:$I$11520,VALUE($B219),'JEV-GJ.'!$I$10:$I$11520),"")</f>
        <v>0</v>
      </c>
      <c r="G219" s="410">
        <f t="shared" si="3"/>
        <v>202</v>
      </c>
      <c r="L219" s="409"/>
      <c r="M219" s="409"/>
    </row>
    <row r="220" spans="1:13">
      <c r="A220" s="405" t="s">
        <v>166</v>
      </c>
      <c r="B220" s="1587">
        <v>5021309000</v>
      </c>
      <c r="D220" s="406">
        <f ca="1">IFERROR(SUMIF('JEV-GJ.'!$F$10:$I$11520,VALUE($B220),'JEV-GJ.'!$H$10:$H$11520),"")</f>
        <v>0</v>
      </c>
      <c r="E220" s="406">
        <f ca="1">IFERROR(SUMIF('JEV-GJ.'!$F$10:$I$11520,VALUE($B220),'JEV-GJ.'!$I$10:$I$11520),"")</f>
        <v>0</v>
      </c>
      <c r="G220" s="410">
        <f t="shared" si="3"/>
        <v>203</v>
      </c>
      <c r="L220" s="409"/>
      <c r="M220" s="409"/>
    </row>
    <row r="221" spans="1:13" ht="12.75" customHeight="1">
      <c r="A221" s="405" t="s">
        <v>104</v>
      </c>
      <c r="B221" s="1587">
        <v>5021307000</v>
      </c>
      <c r="D221" s="406">
        <f ca="1">IFERROR(SUMIF('JEV-GJ.'!$F$10:$I$11520,VALUE($B221),'JEV-GJ.'!$H$10:$H$11520),"")</f>
        <v>0</v>
      </c>
      <c r="E221" s="406">
        <f ca="1">IFERROR(SUMIF('JEV-GJ.'!$F$10:$I$11520,VALUE($B221),'JEV-GJ.'!$I$10:$I$11520),"")</f>
        <v>0</v>
      </c>
      <c r="G221" s="410">
        <f t="shared" si="3"/>
        <v>204</v>
      </c>
      <c r="L221" s="409"/>
      <c r="M221" s="409"/>
    </row>
    <row r="222" spans="1:13" ht="12.75" customHeight="1">
      <c r="A222" s="405" t="s">
        <v>167</v>
      </c>
      <c r="B222" s="1587">
        <v>5021305002</v>
      </c>
      <c r="D222" s="406">
        <f ca="1">IFERROR(SUMIF('JEV-GJ.'!$F$10:$I$11520,VALUE($B222),'JEV-GJ.'!$H$10:$H$11520),"")</f>
        <v>0</v>
      </c>
      <c r="E222" s="406">
        <f ca="1">IFERROR(SUMIF('JEV-GJ.'!$F$10:$I$11520,VALUE($B222),'JEV-GJ.'!$I$10:$I$11520),"")</f>
        <v>0</v>
      </c>
      <c r="G222" s="410">
        <f t="shared" si="3"/>
        <v>205</v>
      </c>
      <c r="L222" s="409"/>
      <c r="M222" s="409"/>
    </row>
    <row r="223" spans="1:13" ht="12.75" customHeight="1">
      <c r="A223" s="405" t="s">
        <v>168</v>
      </c>
      <c r="B223" s="1587">
        <v>5021305003</v>
      </c>
      <c r="D223" s="406">
        <f ca="1">IFERROR(SUMIF('JEV-GJ.'!$F$10:$I$11520,VALUE($B223),'JEV-GJ.'!$H$10:$H$11520),"")</f>
        <v>0</v>
      </c>
      <c r="E223" s="406">
        <f ca="1">IFERROR(SUMIF('JEV-GJ.'!$F$10:$I$11520,VALUE($B223),'JEV-GJ.'!$I$10:$I$11520),"")</f>
        <v>0</v>
      </c>
      <c r="G223" s="410">
        <f t="shared" si="3"/>
        <v>206</v>
      </c>
      <c r="L223" s="409"/>
      <c r="M223" s="409"/>
    </row>
    <row r="224" spans="1:13" ht="12.75" customHeight="1">
      <c r="A224" s="405" t="s">
        <v>169</v>
      </c>
      <c r="B224" s="1587">
        <v>5021305007</v>
      </c>
      <c r="D224" s="406">
        <f ca="1">IFERROR(SUMIF('JEV-GJ.'!$F$10:$I$11520,VALUE($B224),'JEV-GJ.'!$H$10:$H$11520),"")</f>
        <v>0</v>
      </c>
      <c r="E224" s="406">
        <f ca="1">IFERROR(SUMIF('JEV-GJ.'!$F$10:$I$11520,VALUE($B224),'JEV-GJ.'!$I$10:$I$11520),"")</f>
        <v>0</v>
      </c>
      <c r="G224" s="410">
        <f t="shared" si="3"/>
        <v>207</v>
      </c>
      <c r="L224" s="409"/>
      <c r="M224" s="409"/>
    </row>
    <row r="225" spans="1:13" ht="12.75" customHeight="1">
      <c r="A225" s="405" t="s">
        <v>170</v>
      </c>
      <c r="B225" s="1587">
        <v>5021305099</v>
      </c>
      <c r="D225" s="406">
        <f ca="1">IFERROR(SUMIF('JEV-GJ.'!$F$10:$I$11520,VALUE($B225),'JEV-GJ.'!$H$10:$H$11520),"")</f>
        <v>0</v>
      </c>
      <c r="E225" s="406">
        <f ca="1">IFERROR(SUMIF('JEV-GJ.'!$F$10:$I$11520,VALUE($B225),'JEV-GJ.'!$I$10:$I$11520),"")</f>
        <v>0</v>
      </c>
      <c r="G225" s="410">
        <f t="shared" si="3"/>
        <v>208</v>
      </c>
      <c r="L225" s="409"/>
      <c r="M225" s="409"/>
    </row>
    <row r="226" spans="1:13" ht="12.75" customHeight="1">
      <c r="A226" s="405" t="s">
        <v>171</v>
      </c>
      <c r="B226" s="1587">
        <v>5021306001</v>
      </c>
      <c r="D226" s="406">
        <f ca="1">IFERROR(SUMIF('JEV-GJ.'!$F$10:$I$11520,VALUE($B226),'JEV-GJ.'!$H$10:$H$11520),"")</f>
        <v>0</v>
      </c>
      <c r="E226" s="406">
        <f ca="1">IFERROR(SUMIF('JEV-GJ.'!$F$10:$I$11520,VALUE($B226),'JEV-GJ.'!$I$10:$I$11520),"")</f>
        <v>0</v>
      </c>
      <c r="G226" s="410">
        <f t="shared" si="3"/>
        <v>209</v>
      </c>
      <c r="L226" s="409"/>
      <c r="M226" s="409"/>
    </row>
    <row r="227" spans="1:13" ht="12.75" customHeight="1">
      <c r="A227" s="405" t="s">
        <v>105</v>
      </c>
      <c r="B227" s="1587">
        <v>5021399099</v>
      </c>
      <c r="D227" s="406">
        <f ca="1">IFERROR(SUMIF('JEV-GJ.'!$F$10:$I$11520,VALUE($B227),'JEV-GJ.'!$H$10:$H$11520),"")</f>
        <v>0</v>
      </c>
      <c r="E227" s="406">
        <f ca="1">IFERROR(SUMIF('JEV-GJ.'!$F$10:$I$11520,VALUE($B227),'JEV-GJ.'!$I$10:$I$11520),"")</f>
        <v>0</v>
      </c>
      <c r="G227" s="410">
        <f t="shared" si="3"/>
        <v>210</v>
      </c>
      <c r="L227" s="409"/>
      <c r="M227" s="409"/>
    </row>
    <row r="228" spans="1:13" ht="12.75" customHeight="1">
      <c r="A228" s="405" t="s">
        <v>54</v>
      </c>
      <c r="B228" s="1587">
        <v>5029908000</v>
      </c>
      <c r="D228" s="406">
        <f ca="1">IFERROR(SUMIF('JEV-GJ.'!$F$10:$I$11520,VALUE($B228),'JEV-GJ.'!$H$10:$H$11520),"")</f>
        <v>0</v>
      </c>
      <c r="E228" s="406">
        <f ca="1">IFERROR(SUMIF('JEV-GJ.'!$F$10:$I$11520,VALUE($B228),'JEV-GJ.'!$I$10:$I$11520),"")</f>
        <v>0</v>
      </c>
      <c r="G228" s="410">
        <f t="shared" si="3"/>
        <v>211</v>
      </c>
      <c r="L228" s="409"/>
      <c r="M228" s="409"/>
    </row>
    <row r="229" spans="1:13" ht="12.75" customHeight="1">
      <c r="A229" s="405" t="s">
        <v>172</v>
      </c>
      <c r="B229" s="1587">
        <v>5021402000</v>
      </c>
      <c r="D229" s="406">
        <f ca="1">IFERROR(SUMIF('JEV-GJ.'!$F$10:$I$11520,VALUE($B229),'JEV-GJ.'!$H$10:$H$11520),"")</f>
        <v>0</v>
      </c>
      <c r="E229" s="406">
        <f ca="1">IFERROR(SUMIF('JEV-GJ.'!$F$10:$I$11520,VALUE($B229),'JEV-GJ.'!$I$10:$I$11520),"")</f>
        <v>0</v>
      </c>
      <c r="G229" s="410">
        <f t="shared" si="3"/>
        <v>212</v>
      </c>
      <c r="L229" s="409"/>
      <c r="M229" s="409"/>
    </row>
    <row r="230" spans="1:13" ht="12.75" customHeight="1">
      <c r="A230" s="405" t="s">
        <v>173</v>
      </c>
      <c r="B230" s="1587">
        <v>5021403000</v>
      </c>
      <c r="D230" s="406">
        <f ca="1">IFERROR(SUMIF('JEV-GJ.'!$F$10:$I$11520,VALUE($B230),'JEV-GJ.'!$H$10:$H$11520),"")</f>
        <v>0</v>
      </c>
      <c r="E230" s="406">
        <f ca="1">IFERROR(SUMIF('JEV-GJ.'!$F$10:$I$11520,VALUE($B230),'JEV-GJ.'!$I$10:$I$11520),"")</f>
        <v>0</v>
      </c>
      <c r="G230" s="410">
        <f t="shared" si="3"/>
        <v>213</v>
      </c>
      <c r="L230" s="409"/>
      <c r="M230" s="409"/>
    </row>
    <row r="231" spans="1:13" ht="12.75" customHeight="1">
      <c r="A231" s="405" t="s">
        <v>174</v>
      </c>
      <c r="B231" s="1587">
        <v>5021405000</v>
      </c>
      <c r="D231" s="406">
        <f ca="1">IFERROR(SUMIF('JEV-GJ.'!$F$10:$I$11520,VALUE($B231),'JEV-GJ.'!$H$10:$H$11520),"")</f>
        <v>0</v>
      </c>
      <c r="E231" s="406">
        <f ca="1">IFERROR(SUMIF('JEV-GJ.'!$F$10:$I$11520,VALUE($B231),'JEV-GJ.'!$I$10:$I$11520),"")</f>
        <v>0</v>
      </c>
      <c r="G231" s="410">
        <f t="shared" si="3"/>
        <v>214</v>
      </c>
      <c r="L231" s="409"/>
      <c r="M231" s="409"/>
    </row>
    <row r="232" spans="1:13" ht="12.75" customHeight="1">
      <c r="A232" s="405" t="s">
        <v>175</v>
      </c>
      <c r="B232" s="1587">
        <v>5021499000</v>
      </c>
      <c r="D232" s="406">
        <f ca="1">IFERROR(SUMIF('JEV-GJ.'!$F$10:$I$11520,VALUE($B232),'JEV-GJ.'!$H$10:$H$11520),"")</f>
        <v>0</v>
      </c>
      <c r="E232" s="406">
        <f ca="1">IFERROR(SUMIF('JEV-GJ.'!$F$10:$I$11520,VALUE($B232),'JEV-GJ.'!$I$10:$I$11520),"")</f>
        <v>320000</v>
      </c>
      <c r="G232" s="410">
        <f t="shared" si="3"/>
        <v>215</v>
      </c>
      <c r="L232" s="409"/>
      <c r="M232" s="409"/>
    </row>
    <row r="233" spans="1:13" ht="12.75" customHeight="1">
      <c r="A233" s="405" t="s">
        <v>3360</v>
      </c>
      <c r="B233" s="1587">
        <v>5021407000</v>
      </c>
      <c r="D233" s="406">
        <f ca="1">IFERROR(SUMIF('JEV-GJ.'!$F$10:$I$11520,VALUE($B233),'JEV-GJ.'!$H$10:$H$11520),"")</f>
        <v>0</v>
      </c>
      <c r="E233" s="406">
        <f ca="1">IFERROR(SUMIF('JEV-GJ.'!$F$10:$I$11520,VALUE($B233),'JEV-GJ.'!$I$10:$I$11520),"")</f>
        <v>0</v>
      </c>
      <c r="G233" s="410"/>
      <c r="L233" s="409"/>
      <c r="M233" s="409"/>
    </row>
    <row r="234" spans="1:13" ht="12.75" customHeight="1">
      <c r="A234" s="405" t="s">
        <v>176</v>
      </c>
      <c r="B234" s="1587">
        <v>5030104000</v>
      </c>
      <c r="D234" s="406">
        <f ca="1">IFERROR(SUMIF('JEV-GJ.'!$F$10:$I$11520,VALUE($B234),'JEV-GJ.'!$H$10:$H$11520),"")</f>
        <v>0</v>
      </c>
      <c r="E234" s="406">
        <f ca="1">IFERROR(SUMIF('JEV-GJ.'!$F$10:$I$11520,VALUE($B234),'JEV-GJ.'!$I$10:$I$11520),"")</f>
        <v>0</v>
      </c>
      <c r="G234" s="410">
        <f>G232+1</f>
        <v>216</v>
      </c>
      <c r="L234" s="409"/>
      <c r="M234" s="409"/>
    </row>
    <row r="235" spans="1:13" ht="12.75" customHeight="1">
      <c r="A235" s="405" t="s">
        <v>177</v>
      </c>
      <c r="B235" s="1587">
        <v>5021003000</v>
      </c>
      <c r="D235" s="406">
        <f ca="1">IFERROR(SUMIF('JEV-GJ.'!$F$10:$I$11520,VALUE($B235),'JEV-GJ.'!$H$10:$H$11520),"")</f>
        <v>0</v>
      </c>
      <c r="E235" s="406">
        <f ca="1">IFERROR(SUMIF('JEV-GJ.'!$F$10:$I$11520,VALUE($B235),'JEV-GJ.'!$I$10:$I$11520),"")</f>
        <v>0</v>
      </c>
      <c r="G235" s="410">
        <f t="shared" si="3"/>
        <v>217</v>
      </c>
      <c r="L235" s="409"/>
      <c r="M235" s="409"/>
    </row>
    <row r="236" spans="1:13">
      <c r="A236" s="405" t="s">
        <v>55</v>
      </c>
      <c r="B236" s="1587">
        <v>5021502000</v>
      </c>
      <c r="D236" s="406">
        <f ca="1">IFERROR(SUMIF('JEV-GJ.'!$F$10:$I$11520,VALUE($B236),'JEV-GJ.'!$H$10:$H$11520),"")</f>
        <v>0</v>
      </c>
      <c r="E236" s="406">
        <f ca="1">IFERROR(SUMIF('JEV-GJ.'!$F$10:$I$11520,VALUE($B236),'JEV-GJ.'!$I$10:$I$11520),"")</f>
        <v>0</v>
      </c>
      <c r="G236" s="410">
        <f t="shared" si="3"/>
        <v>218</v>
      </c>
      <c r="L236" s="409"/>
      <c r="M236" s="409"/>
    </row>
    <row r="237" spans="1:13" ht="12.75" customHeight="1">
      <c r="A237" s="405" t="s">
        <v>56</v>
      </c>
      <c r="B237" s="1587">
        <v>5021503000</v>
      </c>
      <c r="D237" s="406">
        <f ca="1">IFERROR(SUMIF('JEV-GJ.'!$F$10:$I$11520,VALUE($B237),'JEV-GJ.'!$H$10:$H$11520),"")</f>
        <v>0</v>
      </c>
      <c r="E237" s="406">
        <f ca="1">IFERROR(SUMIF('JEV-GJ.'!$F$10:$I$11520,VALUE($B237),'JEV-GJ.'!$I$10:$I$11520),"")</f>
        <v>0</v>
      </c>
      <c r="G237" s="410">
        <f t="shared" si="3"/>
        <v>219</v>
      </c>
      <c r="L237" s="409"/>
      <c r="M237" s="409"/>
    </row>
    <row r="238" spans="1:13" ht="12.75" customHeight="1">
      <c r="A238" s="405" t="s">
        <v>178</v>
      </c>
      <c r="B238" s="1587">
        <v>5021601000</v>
      </c>
      <c r="D238" s="406">
        <f ca="1">IFERROR(SUMIF('JEV-GJ.'!$F$10:$I$11520,VALUE($B238),'JEV-GJ.'!$H$10:$H$11520),"")</f>
        <v>0</v>
      </c>
      <c r="E238" s="406">
        <f ca="1">IFERROR(SUMIF('JEV-GJ.'!$F$10:$I$11520,VALUE($B238),'JEV-GJ.'!$I$10:$I$11520),"")</f>
        <v>0</v>
      </c>
      <c r="G238" s="410">
        <f t="shared" si="3"/>
        <v>220</v>
      </c>
      <c r="L238" s="409"/>
      <c r="M238" s="409"/>
    </row>
    <row r="239" spans="1:13" ht="12.75" customHeight="1">
      <c r="A239" s="388" t="s">
        <v>3332</v>
      </c>
      <c r="B239" s="1588">
        <v>5050108002</v>
      </c>
      <c r="C239" s="1867"/>
      <c r="D239" s="406">
        <f ca="1">IFERROR(SUMIF('JEV-GJ.'!$F$10:$I$11520,VALUE($B239),'JEV-GJ.'!$H$10:$H$11520),"")</f>
        <v>0</v>
      </c>
      <c r="E239" s="406">
        <f ca="1">IFERROR(SUMIF('JEV-GJ.'!$F$10:$I$11520,VALUE($B239),'JEV-GJ.'!$I$10:$I$11520),"")</f>
        <v>0</v>
      </c>
      <c r="G239" s="410"/>
      <c r="L239" s="409"/>
      <c r="M239" s="409"/>
    </row>
    <row r="240" spans="1:13" s="1545" customFormat="1">
      <c r="A240" s="1544" t="s">
        <v>297</v>
      </c>
      <c r="B240" s="1589">
        <v>5050201000</v>
      </c>
      <c r="D240" s="406">
        <f ca="1">IFERROR(SUMIF('JEV-GJ.'!$F$10:$I$11520,VALUE($B240),'JEV-GJ.'!$H$10:$H$11520),"")</f>
        <v>0</v>
      </c>
      <c r="E240" s="406">
        <f ca="1">IFERROR(SUMIF('JEV-GJ.'!$F$10:$I$11520,VALUE($B240),'JEV-GJ.'!$I$10:$I$11520),"")</f>
        <v>0</v>
      </c>
      <c r="G240" s="1543">
        <f>G238+1</f>
        <v>221</v>
      </c>
      <c r="I240" s="1546"/>
      <c r="J240" s="1546"/>
      <c r="L240" s="1546"/>
      <c r="M240" s="1546"/>
    </row>
    <row r="241" spans="1:10">
      <c r="A241" s="1868" t="s">
        <v>3272</v>
      </c>
      <c r="B241" s="1590">
        <v>5050102003</v>
      </c>
      <c r="D241" s="406">
        <f ca="1">IFERROR(SUMIF('JEV-GJ.'!$F$10:$I$11520,VALUE($B241),'JEV-GJ.'!$H$10:$H$11520),"")</f>
        <v>61198.255842285929</v>
      </c>
      <c r="E241" s="406">
        <f ca="1">IFERROR(SUMIF('JEV-GJ.'!$F$10:$I$11520,VALUE($B241),'JEV-GJ.'!$I$10:$I$11520),"")</f>
        <v>0</v>
      </c>
      <c r="G241" s="1543">
        <f t="shared" si="3"/>
        <v>222</v>
      </c>
      <c r="I241" s="400"/>
      <c r="J241" s="400"/>
    </row>
    <row r="242" spans="1:10">
      <c r="A242" s="400" t="s">
        <v>106</v>
      </c>
      <c r="B242" s="1590">
        <v>5050104001</v>
      </c>
      <c r="D242" s="406">
        <f ca="1">IFERROR(SUMIF('JEV-GJ.'!$F$10:$I$11520,VALUE($B242),'JEV-GJ.'!$H$10:$H$11520),"")</f>
        <v>949895.04401368275</v>
      </c>
      <c r="E242" s="406">
        <f ca="1">IFERROR(SUMIF('JEV-GJ.'!$F$10:$I$11520,VALUE($B242),'JEV-GJ.'!$I$10:$I$11520),"")</f>
        <v>0</v>
      </c>
      <c r="G242" s="1543">
        <f t="shared" si="3"/>
        <v>223</v>
      </c>
      <c r="I242" s="400"/>
      <c r="J242" s="400"/>
    </row>
    <row r="243" spans="1:10">
      <c r="A243" s="400" t="s">
        <v>179</v>
      </c>
      <c r="B243" s="1590">
        <v>5050104099</v>
      </c>
      <c r="D243" s="406">
        <f ca="1">IFERROR(SUMIF('JEV-GJ.'!$F$10:$I$11520,VALUE($B243),'JEV-GJ.'!$H$10:$H$11520),"")</f>
        <v>240157.13114215666</v>
      </c>
      <c r="E243" s="406">
        <f ca="1">IFERROR(SUMIF('JEV-GJ.'!$F$10:$I$11520,VALUE($B243),'JEV-GJ.'!$I$10:$I$11520),"")</f>
        <v>0</v>
      </c>
      <c r="G243" s="1543">
        <f t="shared" si="3"/>
        <v>224</v>
      </c>
      <c r="I243" s="400"/>
      <c r="J243" s="400"/>
    </row>
    <row r="244" spans="1:10">
      <c r="A244" s="400" t="s">
        <v>107</v>
      </c>
      <c r="B244" s="1590">
        <v>5050107001</v>
      </c>
      <c r="D244" s="406">
        <f ca="1">IFERROR(SUMIF('JEV-GJ.'!$F$10:$I$11520,VALUE($B244),'JEV-GJ.'!$H$10:$H$11520),"")</f>
        <v>7737.9891666666663</v>
      </c>
      <c r="E244" s="406">
        <f ca="1">IFERROR(SUMIF('JEV-GJ.'!$F$10:$I$11520,VALUE($B244),'JEV-GJ.'!$I$10:$I$11520),"")</f>
        <v>0</v>
      </c>
      <c r="G244" s="1543">
        <f t="shared" si="3"/>
        <v>225</v>
      </c>
      <c r="I244" s="400"/>
      <c r="J244" s="400"/>
    </row>
    <row r="245" spans="1:10">
      <c r="A245" s="400" t="s">
        <v>180</v>
      </c>
      <c r="B245" s="1590">
        <v>5050107002</v>
      </c>
      <c r="D245" s="406">
        <f ca="1">IFERROR(SUMIF('JEV-GJ.'!$F$10:$I$11520,VALUE($B245),'JEV-GJ.'!$H$10:$H$11520),"")</f>
        <v>0</v>
      </c>
      <c r="E245" s="406">
        <f ca="1">IFERROR(SUMIF('JEV-GJ.'!$F$10:$I$11520,VALUE($B245),'JEV-GJ.'!$I$10:$I$11520),"")</f>
        <v>0</v>
      </c>
      <c r="G245" s="1543">
        <f t="shared" si="3"/>
        <v>226</v>
      </c>
      <c r="I245" s="400"/>
      <c r="J245" s="400"/>
    </row>
    <row r="246" spans="1:10">
      <c r="A246" s="400" t="s">
        <v>72</v>
      </c>
      <c r="B246" s="1590">
        <v>5050105002</v>
      </c>
      <c r="D246" s="406">
        <f ca="1">IFERROR(SUMIF('JEV-GJ.'!$F$10:$I$11520,VALUE($B246),'JEV-GJ.'!$H$10:$H$11520),"")</f>
        <v>175133.16355555877</v>
      </c>
      <c r="E246" s="406">
        <f ca="1">IFERROR(SUMIF('JEV-GJ.'!$F$10:$I$11520,VALUE($B246),'JEV-GJ.'!$I$10:$I$11520),"")</f>
        <v>0</v>
      </c>
      <c r="G246" s="1543">
        <f t="shared" si="3"/>
        <v>227</v>
      </c>
    </row>
    <row r="247" spans="1:10">
      <c r="A247" s="400" t="s">
        <v>57</v>
      </c>
      <c r="B247" s="1590">
        <v>5050105003</v>
      </c>
      <c r="D247" s="406">
        <f ca="1">IFERROR(SUMIF('JEV-GJ.'!$F$10:$I$11520,VALUE($B247),'JEV-GJ.'!$H$10:$H$11520),"")</f>
        <v>1104223.3648333338</v>
      </c>
      <c r="E247" s="406">
        <f ca="1">IFERROR(SUMIF('JEV-GJ.'!$F$10:$I$11520,VALUE($B247),'JEV-GJ.'!$I$10:$I$11520),"")</f>
        <v>0</v>
      </c>
      <c r="G247" s="1543">
        <f t="shared" si="3"/>
        <v>228</v>
      </c>
    </row>
    <row r="248" spans="1:10">
      <c r="A248" s="400" t="s">
        <v>108</v>
      </c>
      <c r="B248" s="1590">
        <v>5050105007</v>
      </c>
      <c r="D248" s="406">
        <f ca="1">IFERROR(SUMIF('JEV-GJ.'!$F$10:$I$11520,VALUE($B248),'JEV-GJ.'!$H$10:$H$11520),"")</f>
        <v>123115.24999999997</v>
      </c>
      <c r="E248" s="406">
        <f ca="1">IFERROR(SUMIF('JEV-GJ.'!$F$10:$I$11520,VALUE($B248),'JEV-GJ.'!$I$10:$I$11520),"")</f>
        <v>0</v>
      </c>
      <c r="G248" s="1543">
        <f t="shared" si="3"/>
        <v>229</v>
      </c>
    </row>
    <row r="249" spans="1:10">
      <c r="A249" s="971" t="s">
        <v>181</v>
      </c>
      <c r="B249" s="1616">
        <v>5050105009</v>
      </c>
      <c r="C249" s="1542"/>
      <c r="D249" s="406">
        <f ca="1">IFERROR(SUMIF('JEV-GJ.'!$F$10:$I$11520,VALUE($B249),'JEV-GJ.'!$H$10:$H$11520),"")</f>
        <v>0</v>
      </c>
      <c r="E249" s="406">
        <f ca="1">IFERROR(SUMIF('JEV-GJ.'!$F$10:$I$11520,VALUE($B249),'JEV-GJ.'!$I$10:$I$11520),"")</f>
        <v>0</v>
      </c>
    </row>
    <row r="250" spans="1:10">
      <c r="A250" s="400" t="s">
        <v>182</v>
      </c>
      <c r="B250" s="401">
        <v>5050105011</v>
      </c>
      <c r="D250" s="406">
        <f ca="1">IFERROR(SUMIF('JEV-GJ.'!$F$10:$I$11520,VALUE($B250),'JEV-GJ.'!$H$10:$H$11520),"")</f>
        <v>0</v>
      </c>
      <c r="E250" s="406">
        <f ca="1">IFERROR(SUMIF('JEV-GJ.'!$F$10:$I$11520,VALUE($B250),'JEV-GJ.'!$I$10:$I$11520),"")</f>
        <v>0</v>
      </c>
    </row>
    <row r="251" spans="1:10">
      <c r="A251" s="400" t="s">
        <v>109</v>
      </c>
      <c r="B251" s="401">
        <v>5050105013</v>
      </c>
      <c r="D251" s="406">
        <f ca="1">IFERROR(SUMIF('JEV-GJ.'!$F$10:$I$11520,VALUE($B251),'JEV-GJ.'!$H$10:$H$11520),"")</f>
        <v>2108.3866666666727</v>
      </c>
      <c r="E251" s="406">
        <f ca="1">IFERROR(SUMIF('JEV-GJ.'!$F$10:$I$11520,VALUE($B251),'JEV-GJ.'!$I$10:$I$11520),"")</f>
        <v>0</v>
      </c>
    </row>
    <row r="252" spans="1:10">
      <c r="A252" s="400" t="s">
        <v>280</v>
      </c>
      <c r="B252" s="401">
        <v>5050105014</v>
      </c>
      <c r="D252" s="406">
        <f ca="1">IFERROR(SUMIF('JEV-GJ.'!$F$10:$I$11520,VALUE($B252),'JEV-GJ.'!$H$10:$H$11520),"")</f>
        <v>3909.5366666666814</v>
      </c>
      <c r="E252" s="406">
        <f ca="1">IFERROR(SUMIF('JEV-GJ.'!$F$10:$I$11520,VALUE($B252),'JEV-GJ.'!$I$10:$I$11520),"")</f>
        <v>0</v>
      </c>
    </row>
    <row r="253" spans="1:10">
      <c r="A253" s="400" t="s">
        <v>183</v>
      </c>
      <c r="B253" s="401">
        <v>5050105099</v>
      </c>
      <c r="D253" s="406">
        <f ca="1">IFERROR(SUMIF('JEV-GJ.'!$F$10:$I$11520,VALUE($B253),'JEV-GJ.'!$H$10:$H$11520),"")</f>
        <v>664460.52000000014</v>
      </c>
      <c r="E253" s="406">
        <f ca="1">IFERROR(SUMIF('JEV-GJ.'!$F$10:$I$11520,VALUE($B253),'JEV-GJ.'!$I$10:$I$11520),"")</f>
        <v>601785.99</v>
      </c>
    </row>
    <row r="254" spans="1:10">
      <c r="A254" s="400" t="s">
        <v>110</v>
      </c>
      <c r="B254" s="401">
        <v>5050106001</v>
      </c>
      <c r="D254" s="406">
        <f ca="1">IFERROR(SUMIF('JEV-GJ.'!$F$10:$I$11520,VALUE($B254),'JEV-GJ.'!$H$10:$H$11520),"")</f>
        <v>769483.79693451896</v>
      </c>
      <c r="E254" s="406">
        <f ca="1">IFERROR(SUMIF('JEV-GJ.'!$F$10:$I$11520,VALUE($B254),'JEV-GJ.'!$I$10:$I$11520),"")</f>
        <v>0</v>
      </c>
    </row>
    <row r="255" spans="1:10">
      <c r="A255" s="400" t="s">
        <v>111</v>
      </c>
      <c r="B255" s="401">
        <v>5050199099</v>
      </c>
      <c r="D255" s="406">
        <f ca="1">IFERROR(SUMIF('JEV-GJ.'!$F$10:$I$11520,VALUE($B255),'JEV-GJ.'!$H$10:$H$11520),"")</f>
        <v>0</v>
      </c>
      <c r="E255" s="406">
        <f ca="1">IFERROR(SUMIF('JEV-GJ.'!$F$10:$I$11520,VALUE($B255),'JEV-GJ.'!$I$10:$I$11520),"")</f>
        <v>0</v>
      </c>
    </row>
    <row r="256" spans="1:10">
      <c r="A256" s="400" t="s">
        <v>112</v>
      </c>
      <c r="B256" s="401">
        <v>5029999099</v>
      </c>
      <c r="D256" s="406">
        <f ca="1">IFERROR(SUMIF('JEV-GJ.'!$F$10:$I$11520,VALUE($B256),'JEV-GJ.'!$H$10:$H$11520),"")</f>
        <v>0</v>
      </c>
      <c r="E256" s="406">
        <f ca="1">IFERROR(SUMIF('JEV-GJ.'!$F$10:$I$11520,VALUE($B256),'JEV-GJ.'!$I$10:$I$11520),"")</f>
        <v>0</v>
      </c>
    </row>
    <row r="257" spans="1:5">
      <c r="A257" s="400" t="s">
        <v>184</v>
      </c>
      <c r="B257" s="401">
        <v>5050409000</v>
      </c>
      <c r="D257" s="406">
        <f ca="1">IFERROR(SUMIF('JEV-GJ.'!$F$10:$I$11520,VALUE($B257),'JEV-GJ.'!$H$10:$H$11520),"")</f>
        <v>0</v>
      </c>
      <c r="E257" s="406">
        <f ca="1">IFERROR(SUMIF('JEV-GJ.'!$F$10:$I$11520,VALUE($B257),'JEV-GJ.'!$I$10:$I$11520),"")</f>
        <v>0</v>
      </c>
    </row>
    <row r="258" spans="1:5">
      <c r="A258" s="2173" t="s">
        <v>3482</v>
      </c>
      <c r="B258" s="2174">
        <v>5050425000</v>
      </c>
      <c r="D258" s="406">
        <f ca="1">IFERROR(SUMIF('JEV-GJ.'!$F$10:$I$11520,VALUE($B258),'JEV-GJ.'!$H$10:$H$11520),"")</f>
        <v>0</v>
      </c>
      <c r="E258" s="406">
        <f ca="1">IFERROR(SUMIF('JEV-GJ.'!$F$10:$I$11520,VALUE($B258),'JEV-GJ.'!$I$10:$I$11520),"")</f>
        <v>0</v>
      </c>
    </row>
    <row r="259" spans="1:5">
      <c r="A259" s="400" t="s">
        <v>3273</v>
      </c>
      <c r="B259" s="401">
        <v>5060401000</v>
      </c>
      <c r="D259" s="406">
        <f ca="1">IFERROR(SUMIF('JEV-GJ.'!$F$10:$I$11520,VALUE($B259),'JEV-GJ.'!$H$10:$H$11520),"")</f>
        <v>0</v>
      </c>
      <c r="E259" s="406">
        <f ca="1">IFERROR(SUMIF('JEV-GJ.'!$F$10:$I$11520,VALUE($B259),'JEV-GJ.'!$I$10:$I$11520),"")</f>
        <v>0</v>
      </c>
    </row>
    <row r="260" spans="1:5">
      <c r="A260" s="400" t="s">
        <v>185</v>
      </c>
      <c r="B260" s="401">
        <v>5050499000</v>
      </c>
      <c r="D260" s="406">
        <f ca="1">IFERROR(SUMIF('JEV-GJ.'!$F$10:$I$11520,VALUE($B260),'JEV-GJ.'!$H$10:$H$11520),"")</f>
        <v>0</v>
      </c>
      <c r="E260" s="406">
        <f ca="1">IFERROR(SUMIF('JEV-GJ.'!$F$10:$I$11520,VALUE($B260),'JEV-GJ.'!$I$10:$I$11520),"")</f>
        <v>0</v>
      </c>
    </row>
    <row r="261" spans="1:5">
      <c r="A261" s="400" t="s">
        <v>3565</v>
      </c>
      <c r="B261" s="401">
        <v>1990210001</v>
      </c>
      <c r="D261" s="406">
        <f ca="1">IFERROR(SUMIF('JEV-GJ.'!$F$10:$I$11520,VALUE($B261),'JEV-GJ.'!$H$10:$H$11520),"")</f>
        <v>0</v>
      </c>
      <c r="E261" s="406">
        <f ca="1">IFERROR(SUMIF('JEV-GJ.'!$F$10:$I$11520,VALUE($B261),'JEV-GJ.'!$I$10:$I$11520),"")</f>
        <v>0</v>
      </c>
    </row>
    <row r="262" spans="1:5">
      <c r="A262" s="400" t="s">
        <v>3566</v>
      </c>
      <c r="B262" s="401">
        <v>5029907001</v>
      </c>
      <c r="D262" s="406">
        <f ca="1">IFERROR(SUMIF('JEV-GJ.'!$F$10:$I$11520,VALUE($B262),'JEV-GJ.'!$H$10:$H$11520),"")</f>
        <v>0</v>
      </c>
      <c r="E262" s="406">
        <f ca="1">IFERROR(SUMIF('JEV-GJ.'!$F$10:$I$11520,VALUE($B262),'JEV-GJ.'!$I$10:$I$11520),"")</f>
        <v>0</v>
      </c>
    </row>
    <row r="263" spans="1:5" ht="13.5" thickBot="1">
      <c r="A263" s="1628" t="s">
        <v>70</v>
      </c>
      <c r="D263" s="1629">
        <f ca="1">SUM(D7:D262)</f>
        <v>378116060.68882143</v>
      </c>
      <c r="E263" s="1629">
        <f ca="1">SUM(E7:E262)</f>
        <v>378116060.68882155</v>
      </c>
    </row>
    <row r="264" spans="1:5" ht="13.5" thickTop="1">
      <c r="E264" s="409">
        <f ca="1">D263-E263</f>
        <v>0</v>
      </c>
    </row>
    <row r="265" spans="1:5">
      <c r="E265" s="409"/>
    </row>
    <row r="266" spans="1:5">
      <c r="D266" s="1752">
        <f>'JEV-GJ.'!H1</f>
        <v>378116060.68882173</v>
      </c>
      <c r="E266" s="1752">
        <f>'JEV-GJ.'!I1</f>
        <v>378116060.68882173</v>
      </c>
    </row>
    <row r="267" spans="1:5">
      <c r="D267" s="409">
        <f ca="1">D266-D263</f>
        <v>0</v>
      </c>
      <c r="E267" s="409">
        <f ca="1">E266-E263</f>
        <v>0</v>
      </c>
    </row>
    <row r="268" spans="1:5">
      <c r="D268" s="409"/>
      <c r="E268" s="409"/>
    </row>
    <row r="269" spans="1:5" ht="16.5">
      <c r="A269" s="2182">
        <v>4030102000</v>
      </c>
      <c r="B269" s="2185" t="s">
        <v>3254</v>
      </c>
      <c r="E269" s="409"/>
    </row>
    <row r="270" spans="1:5" ht="16.5">
      <c r="A270" s="2182">
        <v>5050425000</v>
      </c>
      <c r="B270" s="666" t="s">
        <v>3482</v>
      </c>
    </row>
    <row r="271" spans="1:5" ht="16.5">
      <c r="A271" s="660">
        <v>2010107000</v>
      </c>
      <c r="B271" s="661" t="s">
        <v>3329</v>
      </c>
    </row>
    <row r="272" spans="1:5" ht="16.5">
      <c r="A272" s="660">
        <v>1060803000</v>
      </c>
      <c r="B272" s="661" t="s">
        <v>3330</v>
      </c>
    </row>
    <row r="273" spans="1:4" ht="16.5">
      <c r="A273" s="660">
        <v>1060803100</v>
      </c>
      <c r="B273" s="661" t="s">
        <v>3331</v>
      </c>
    </row>
    <row r="274" spans="1:4" ht="16.5">
      <c r="A274" s="660">
        <v>5050108002</v>
      </c>
      <c r="B274" s="661" t="s">
        <v>3332</v>
      </c>
    </row>
    <row r="285" spans="1:4">
      <c r="D285" s="409" t="e">
        <f>D266+#REF!</f>
        <v>#REF!</v>
      </c>
    </row>
  </sheetData>
  <autoFilter ref="A6:E263"/>
  <mergeCells count="3">
    <mergeCell ref="D3:E3"/>
    <mergeCell ref="A4:A5"/>
    <mergeCell ref="D4:E4"/>
  </mergeCells>
  <pageMargins left="0.7" right="0.7" top="0.75" bottom="0.75" header="0.3" footer="0.3"/>
  <pageSetup scale="70" orientation="portrait"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W13137"/>
  <sheetViews>
    <sheetView showGridLines="0" zoomScaleNormal="100" zoomScaleSheetLayoutView="85" workbookViewId="0">
      <pane ySplit="1" topLeftCell="A2" activePane="bottomLeft" state="frozen"/>
      <selection activeCell="F2025" sqref="F2025:I2025"/>
      <selection pane="bottomLeft" activeCell="F24" sqref="F24:I24"/>
    </sheetView>
  </sheetViews>
  <sheetFormatPr defaultColWidth="9.140625" defaultRowHeight="16.5" zeroHeight="1"/>
  <cols>
    <col min="1" max="1" width="6.42578125" style="3178" customWidth="1"/>
    <col min="2" max="2" width="4.42578125" style="3179" customWidth="1"/>
    <col min="3" max="3" width="17.85546875" style="414" customWidth="1"/>
    <col min="4" max="4" width="14.140625" style="414" customWidth="1"/>
    <col min="5" max="5" width="56.7109375" style="414" customWidth="1"/>
    <col min="6" max="6" width="16.42578125" style="635" customWidth="1"/>
    <col min="7" max="7" width="3.5703125" style="414" customWidth="1"/>
    <col min="8" max="8" width="23.28515625" style="483" customWidth="1"/>
    <col min="9" max="9" width="23.140625" style="483" customWidth="1"/>
    <col min="10" max="10" width="17.28515625" style="414" customWidth="1"/>
    <col min="11" max="11" width="8.5703125" style="3260" customWidth="1"/>
    <col min="12" max="12" width="19.140625" style="836" customWidth="1"/>
    <col min="13" max="13" width="11.7109375" style="836" customWidth="1"/>
    <col min="14" max="14" width="19.42578125" style="414" customWidth="1"/>
    <col min="15" max="15" width="17.28515625" style="414" bestFit="1" customWidth="1"/>
    <col min="16" max="16" width="11.7109375" style="414" customWidth="1"/>
    <col min="17" max="17" width="17.28515625" style="414" bestFit="1" customWidth="1"/>
    <col min="18" max="18" width="11.7109375" style="414" customWidth="1"/>
    <col min="19" max="19" width="18.140625" style="414" bestFit="1" customWidth="1"/>
    <col min="20" max="21" width="9.140625" style="414"/>
    <col min="22" max="22" width="14.5703125" style="414" bestFit="1" customWidth="1"/>
    <col min="23" max="23" width="11" style="414" bestFit="1" customWidth="1"/>
    <col min="24" max="16384" width="9.140625" style="414"/>
  </cols>
  <sheetData>
    <row r="1" spans="1:13" s="3061" customFormat="1" ht="15.75" customHeight="1" thickBot="1">
      <c r="A1" s="3059"/>
      <c r="B1" s="3060"/>
      <c r="F1" s="3062"/>
      <c r="H1" s="1154">
        <f>SUM(H10:H713137)/2</f>
        <v>0</v>
      </c>
      <c r="I1" s="1154">
        <f>SUM(I10:I79042)/2</f>
        <v>0</v>
      </c>
      <c r="J1" s="1154">
        <f>I1-H1</f>
        <v>0</v>
      </c>
      <c r="K1" s="3063"/>
      <c r="L1" s="3063"/>
      <c r="M1" s="3063"/>
    </row>
    <row r="2" spans="1:13" s="1097" customFormat="1">
      <c r="A2" s="834" t="s">
        <v>2682</v>
      </c>
      <c r="B2" s="3040" t="str">
        <f>IF(F2&gt;0,F2,"")</f>
        <v/>
      </c>
      <c r="C2" s="3051" t="s">
        <v>245</v>
      </c>
      <c r="D2" s="6280" t="s">
        <v>60</v>
      </c>
      <c r="E2" s="6280"/>
      <c r="F2" s="6281"/>
      <c r="G2" s="3052"/>
      <c r="H2" s="3053" t="s">
        <v>301</v>
      </c>
      <c r="I2" s="3054" t="s">
        <v>5154</v>
      </c>
      <c r="K2" s="3041">
        <v>1</v>
      </c>
      <c r="L2" s="3042"/>
      <c r="M2" s="1830"/>
    </row>
    <row r="3" spans="1:13" s="1097" customFormat="1">
      <c r="A3" s="837"/>
      <c r="B3" s="3040" t="str">
        <f>IF(F3&gt;0,F3,"")</f>
        <v/>
      </c>
      <c r="C3" s="6282" t="s">
        <v>305</v>
      </c>
      <c r="D3" s="6283"/>
      <c r="E3" s="6283"/>
      <c r="F3" s="6284"/>
      <c r="G3" s="3043"/>
      <c r="H3" s="6285" t="s">
        <v>5151</v>
      </c>
      <c r="I3" s="6286"/>
      <c r="K3" s="3041">
        <f>K2+1</f>
        <v>2</v>
      </c>
      <c r="L3" s="3042"/>
      <c r="M3" s="1830"/>
    </row>
    <row r="4" spans="1:13" s="1097" customFormat="1">
      <c r="A4" s="837"/>
      <c r="B4" s="3040" t="str">
        <f>IF(F4&gt;0,F4,"")</f>
        <v/>
      </c>
      <c r="C4" s="6282" t="s">
        <v>306</v>
      </c>
      <c r="D4" s="6283"/>
      <c r="E4" s="6283"/>
      <c r="F4" s="6284"/>
      <c r="G4" s="3043"/>
      <c r="H4" s="833"/>
      <c r="I4" s="3055"/>
      <c r="K4" s="3041">
        <f t="shared" ref="K4:K67" si="0">K3+1</f>
        <v>3</v>
      </c>
      <c r="L4" s="3042"/>
      <c r="M4" s="1830"/>
    </row>
    <row r="5" spans="1:13">
      <c r="A5" s="676"/>
      <c r="B5" s="835" t="str">
        <f>IF(F5&gt;0,F5,"")</f>
        <v/>
      </c>
      <c r="C5" s="3056"/>
      <c r="D5" s="3044"/>
      <c r="E5" s="3044"/>
      <c r="F5" s="3045"/>
      <c r="G5" s="3046"/>
      <c r="H5" s="3047"/>
      <c r="I5" s="3057"/>
      <c r="K5" s="3068">
        <f t="shared" si="0"/>
        <v>4</v>
      </c>
      <c r="L5" s="3069"/>
    </row>
    <row r="6" spans="1:13">
      <c r="A6" s="676"/>
      <c r="B6" s="835" t="str">
        <f>IF(F6&gt;0,F6,"")</f>
        <v/>
      </c>
      <c r="C6" s="3125"/>
      <c r="D6" s="6287" t="s">
        <v>61</v>
      </c>
      <c r="E6" s="6288"/>
      <c r="F6" s="6288"/>
      <c r="G6" s="6288"/>
      <c r="H6" s="6288"/>
      <c r="I6" s="6289"/>
      <c r="K6" s="3068">
        <f t="shared" si="0"/>
        <v>5</v>
      </c>
      <c r="L6" s="3069"/>
    </row>
    <row r="7" spans="1:13">
      <c r="A7" s="676"/>
      <c r="B7" s="835"/>
      <c r="C7" s="3126" t="s">
        <v>62</v>
      </c>
      <c r="D7" s="6290" t="s">
        <v>63</v>
      </c>
      <c r="E7" s="6291"/>
      <c r="F7" s="3081" t="s">
        <v>302</v>
      </c>
      <c r="G7" s="6294" t="s">
        <v>66</v>
      </c>
      <c r="H7" s="6295"/>
      <c r="I7" s="6296"/>
      <c r="K7" s="3068">
        <f t="shared" si="0"/>
        <v>6</v>
      </c>
      <c r="L7" s="3069"/>
    </row>
    <row r="8" spans="1:13">
      <c r="A8" s="676"/>
      <c r="B8" s="835"/>
      <c r="C8" s="3127" t="s">
        <v>67</v>
      </c>
      <c r="D8" s="6292"/>
      <c r="E8" s="6293"/>
      <c r="F8" s="3083" t="s">
        <v>0</v>
      </c>
      <c r="G8" s="6297" t="s">
        <v>68</v>
      </c>
      <c r="H8" s="6298"/>
      <c r="I8" s="3128" t="s">
        <v>69</v>
      </c>
      <c r="K8" s="3068">
        <f t="shared" si="0"/>
        <v>7</v>
      </c>
      <c r="L8" s="3069"/>
    </row>
    <row r="9" spans="1:13">
      <c r="A9" s="676"/>
      <c r="B9" s="835"/>
      <c r="C9" s="3129"/>
      <c r="D9" s="4692"/>
      <c r="E9" s="3086"/>
      <c r="F9" s="3087"/>
      <c r="G9" s="3088" t="s">
        <v>65</v>
      </c>
      <c r="H9" s="831"/>
      <c r="I9" s="3128"/>
      <c r="K9" s="3068">
        <f t="shared" si="0"/>
        <v>8</v>
      </c>
      <c r="L9" s="3069"/>
    </row>
    <row r="10" spans="1:13">
      <c r="A10" s="676"/>
      <c r="B10" s="835"/>
      <c r="C10" s="3129"/>
      <c r="D10" s="3091" t="str">
        <f>VLOOKUP(F10,Accounts!B:C,2,FALSE)</f>
        <v>Traveling Expense-Local</v>
      </c>
      <c r="E10" s="3086"/>
      <c r="F10" s="3087">
        <v>5020101000</v>
      </c>
      <c r="G10" s="3088"/>
      <c r="H10" s="831"/>
      <c r="I10" s="3128"/>
      <c r="K10" s="3068">
        <f t="shared" si="0"/>
        <v>9</v>
      </c>
      <c r="L10" s="3069"/>
    </row>
    <row r="11" spans="1:13">
      <c r="A11" s="676"/>
      <c r="B11" s="835"/>
      <c r="C11" s="3129"/>
      <c r="D11" s="3091"/>
      <c r="E11" s="3630"/>
      <c r="F11" s="3130"/>
      <c r="G11" s="3131"/>
      <c r="H11" s="3142"/>
      <c r="I11" s="3128"/>
      <c r="K11" s="3068">
        <f t="shared" si="0"/>
        <v>10</v>
      </c>
      <c r="L11" s="3069"/>
    </row>
    <row r="12" spans="1:13">
      <c r="A12" s="676"/>
      <c r="B12" s="835"/>
      <c r="C12" s="3129"/>
      <c r="D12" s="3091"/>
      <c r="E12" s="3630" t="str">
        <f>VLOOKUP(F12,Accounts!B:C,2,FALSE)</f>
        <v>Cash-National Treasury, Modified Disbursement System, Regular</v>
      </c>
      <c r="F12" s="635">
        <v>1010404000</v>
      </c>
      <c r="G12" s="3131"/>
      <c r="H12" s="3142"/>
      <c r="I12" s="3128"/>
      <c r="K12" s="3068">
        <f t="shared" si="0"/>
        <v>11</v>
      </c>
      <c r="L12" s="3069"/>
    </row>
    <row r="13" spans="1:13">
      <c r="A13" s="676"/>
      <c r="B13" s="835"/>
      <c r="C13" s="3129"/>
      <c r="D13" s="3091"/>
      <c r="E13" s="3630"/>
      <c r="F13" s="3130"/>
      <c r="G13" s="3131"/>
      <c r="H13" s="3142"/>
      <c r="I13" s="3128"/>
      <c r="K13" s="3068">
        <f t="shared" si="0"/>
        <v>12</v>
      </c>
      <c r="L13" s="3069"/>
    </row>
    <row r="14" spans="1:13">
      <c r="A14" s="676"/>
      <c r="B14" s="835"/>
      <c r="C14" s="3129"/>
      <c r="D14" s="3091"/>
      <c r="E14" s="3630"/>
      <c r="F14" s="3130"/>
      <c r="G14" s="3089"/>
      <c r="H14" s="831"/>
      <c r="I14" s="3128"/>
      <c r="K14" s="3068">
        <f t="shared" si="0"/>
        <v>13</v>
      </c>
      <c r="L14" s="3069"/>
      <c r="M14" s="3090"/>
    </row>
    <row r="15" spans="1:13">
      <c r="A15" s="676"/>
      <c r="B15" s="835"/>
      <c r="C15" s="3129"/>
      <c r="D15" s="3091"/>
      <c r="E15" s="3630"/>
      <c r="F15" s="3130"/>
      <c r="G15" s="3089"/>
      <c r="H15" s="831"/>
      <c r="I15" s="3128"/>
      <c r="K15" s="3068">
        <f t="shared" si="0"/>
        <v>14</v>
      </c>
      <c r="L15" s="3069"/>
    </row>
    <row r="16" spans="1:13" ht="49.5">
      <c r="A16" s="676"/>
      <c r="B16" s="835"/>
      <c r="C16" s="3129"/>
      <c r="D16" s="3091"/>
      <c r="E16" s="3249" t="s">
        <v>5153</v>
      </c>
      <c r="F16" s="3087"/>
      <c r="G16" s="3089"/>
      <c r="H16" s="831"/>
      <c r="I16" s="3128"/>
      <c r="K16" s="3068">
        <f t="shared" si="0"/>
        <v>15</v>
      </c>
      <c r="L16" s="3069"/>
      <c r="M16" s="3090"/>
    </row>
    <row r="17" spans="1:16">
      <c r="A17" s="676"/>
      <c r="B17" s="835"/>
      <c r="C17" s="3129"/>
      <c r="D17" s="3091"/>
      <c r="E17" s="3131"/>
      <c r="F17" s="3087"/>
      <c r="G17" s="3089"/>
      <c r="H17" s="831"/>
      <c r="I17" s="3128"/>
      <c r="K17" s="3068">
        <f t="shared" si="0"/>
        <v>16</v>
      </c>
      <c r="L17" s="3069"/>
      <c r="M17" s="3090"/>
    </row>
    <row r="18" spans="1:16">
      <c r="A18" s="676"/>
      <c r="B18" s="835"/>
      <c r="C18" s="3129"/>
      <c r="D18" s="3091"/>
      <c r="E18" s="3249" t="s">
        <v>3167</v>
      </c>
      <c r="F18" s="3087"/>
      <c r="G18" s="3089"/>
      <c r="H18" s="831"/>
      <c r="I18" s="3128"/>
      <c r="K18" s="3068">
        <f t="shared" si="0"/>
        <v>17</v>
      </c>
      <c r="L18" s="3069"/>
      <c r="M18" s="3090"/>
    </row>
    <row r="19" spans="1:16">
      <c r="A19" s="676"/>
      <c r="B19" s="835"/>
      <c r="C19" s="3129"/>
      <c r="D19" s="3091"/>
      <c r="E19" s="3630" t="s">
        <v>5156</v>
      </c>
      <c r="F19" s="3087"/>
      <c r="G19" s="3089"/>
      <c r="H19" s="3147"/>
      <c r="I19" s="3132"/>
      <c r="K19" s="3068">
        <f t="shared" si="0"/>
        <v>18</v>
      </c>
      <c r="L19" s="3069"/>
      <c r="M19" s="3090"/>
      <c r="O19" s="836"/>
      <c r="P19" s="836"/>
    </row>
    <row r="20" spans="1:16" ht="17.25" thickBot="1">
      <c r="A20" s="676"/>
      <c r="B20" s="835"/>
      <c r="C20" s="3129"/>
      <c r="D20" s="3093"/>
      <c r="F20" s="3264" t="s">
        <v>70</v>
      </c>
      <c r="G20" s="3095"/>
      <c r="H20" s="3261">
        <f>SUM(H9:H18)</f>
        <v>0</v>
      </c>
      <c r="I20" s="3262">
        <f>SUM(I9:I18)</f>
        <v>0</v>
      </c>
      <c r="K20" s="3068">
        <f t="shared" si="0"/>
        <v>19</v>
      </c>
      <c r="L20" s="3069"/>
      <c r="O20" s="836"/>
      <c r="P20" s="836"/>
    </row>
    <row r="21" spans="1:16" ht="17.25" thickTop="1">
      <c r="A21" s="676"/>
      <c r="B21" s="835"/>
      <c r="C21" s="3129"/>
      <c r="D21" s="3098"/>
      <c r="E21" s="3099"/>
      <c r="F21" s="3134"/>
      <c r="G21" s="3095"/>
      <c r="H21" s="3071"/>
      <c r="I21" s="3135">
        <f>H20-I20</f>
        <v>0</v>
      </c>
      <c r="K21" s="3068">
        <f t="shared" si="0"/>
        <v>20</v>
      </c>
      <c r="L21" s="3069"/>
      <c r="O21" s="836"/>
      <c r="P21" s="836"/>
    </row>
    <row r="22" spans="1:16">
      <c r="A22" s="676"/>
      <c r="B22" s="835"/>
      <c r="C22" s="6278" t="s">
        <v>71</v>
      </c>
      <c r="D22" s="6279"/>
      <c r="E22" s="4694"/>
      <c r="F22" s="3102" t="s">
        <v>275</v>
      </c>
      <c r="G22" s="3103"/>
      <c r="H22" s="6268"/>
      <c r="I22" s="6269"/>
      <c r="K22" s="3068">
        <f t="shared" si="0"/>
        <v>21</v>
      </c>
      <c r="L22" s="3069"/>
      <c r="O22" s="836"/>
      <c r="P22" s="836"/>
    </row>
    <row r="23" spans="1:16">
      <c r="A23" s="676"/>
      <c r="B23" s="835"/>
      <c r="C23" s="3136"/>
      <c r="D23" s="3105"/>
      <c r="E23" s="3106"/>
      <c r="F23" s="4690"/>
      <c r="G23" s="3107"/>
      <c r="H23" s="3108"/>
      <c r="I23" s="3122"/>
      <c r="K23" s="3068">
        <f t="shared" si="0"/>
        <v>22</v>
      </c>
      <c r="L23" s="3069"/>
    </row>
    <row r="24" spans="1:16">
      <c r="A24" s="676"/>
      <c r="B24" s="835"/>
      <c r="C24" s="6270" t="s">
        <v>3427</v>
      </c>
      <c r="D24" s="6271"/>
      <c r="E24" s="6272"/>
      <c r="F24" s="6273" t="s">
        <v>3026</v>
      </c>
      <c r="G24" s="6271"/>
      <c r="H24" s="6271"/>
      <c r="I24" s="6274"/>
      <c r="K24" s="3068">
        <f t="shared" si="0"/>
        <v>23</v>
      </c>
      <c r="L24" s="3069"/>
    </row>
    <row r="25" spans="1:16">
      <c r="A25" s="676"/>
      <c r="B25" s="835"/>
      <c r="C25" s="6270" t="s">
        <v>3002</v>
      </c>
      <c r="D25" s="6271"/>
      <c r="E25" s="6272"/>
      <c r="F25" s="6275" t="s">
        <v>303</v>
      </c>
      <c r="G25" s="6276"/>
      <c r="H25" s="6276"/>
      <c r="I25" s="6277"/>
      <c r="K25" s="3068">
        <f t="shared" si="0"/>
        <v>24</v>
      </c>
      <c r="L25" s="3069"/>
      <c r="P25" s="836"/>
    </row>
    <row r="26" spans="1:16" ht="17.25" thickBot="1">
      <c r="A26" s="3109" t="s">
        <v>245</v>
      </c>
      <c r="B26" s="835"/>
      <c r="C26" s="3137" t="s">
        <v>245</v>
      </c>
      <c r="D26" s="3138"/>
      <c r="E26" s="3138"/>
      <c r="F26" s="3139"/>
      <c r="G26" s="3138"/>
      <c r="H26" s="3140"/>
      <c r="I26" s="3141" t="s">
        <v>245</v>
      </c>
      <c r="K26" s="3068">
        <f t="shared" si="0"/>
        <v>25</v>
      </c>
      <c r="L26" s="3069"/>
    </row>
    <row r="27" spans="1:16" s="1496" customFormat="1">
      <c r="A27" s="834" t="s">
        <v>2690</v>
      </c>
      <c r="B27" s="3040" t="str">
        <f>IF(F27&gt;0,F27,"")</f>
        <v/>
      </c>
      <c r="C27" s="3051" t="s">
        <v>245</v>
      </c>
      <c r="D27" s="6280" t="s">
        <v>60</v>
      </c>
      <c r="E27" s="6280"/>
      <c r="F27" s="6281"/>
      <c r="G27" s="3052"/>
      <c r="H27" s="3053" t="s">
        <v>301</v>
      </c>
      <c r="I27" s="3054" t="s">
        <v>5155</v>
      </c>
      <c r="K27" s="3049">
        <f t="shared" si="0"/>
        <v>26</v>
      </c>
      <c r="L27" s="3050"/>
      <c r="M27" s="1657"/>
    </row>
    <row r="28" spans="1:16" s="1496" customFormat="1">
      <c r="A28" s="837"/>
      <c r="B28" s="3040" t="str">
        <f>IF(F28&gt;0,F28,"")</f>
        <v/>
      </c>
      <c r="C28" s="6282" t="s">
        <v>305</v>
      </c>
      <c r="D28" s="6283"/>
      <c r="E28" s="6283"/>
      <c r="F28" s="6284"/>
      <c r="G28" s="3043"/>
      <c r="H28" s="6285" t="str">
        <f>H3</f>
        <v>Date: May 31, 2023</v>
      </c>
      <c r="I28" s="6286"/>
      <c r="K28" s="3049">
        <f t="shared" si="0"/>
        <v>27</v>
      </c>
      <c r="L28" s="3050"/>
      <c r="M28" s="1657"/>
      <c r="P28" s="1657"/>
    </row>
    <row r="29" spans="1:16" s="1496" customFormat="1">
      <c r="A29" s="837"/>
      <c r="B29" s="3040" t="str">
        <f>IF(F29&gt;0,F29,"")</f>
        <v/>
      </c>
      <c r="C29" s="6282" t="s">
        <v>306</v>
      </c>
      <c r="D29" s="6283"/>
      <c r="E29" s="6283"/>
      <c r="F29" s="6284"/>
      <c r="G29" s="3043"/>
      <c r="H29" s="833"/>
      <c r="I29" s="3055"/>
      <c r="K29" s="3049">
        <f t="shared" si="0"/>
        <v>28</v>
      </c>
      <c r="L29" s="3050"/>
      <c r="M29" s="1657"/>
      <c r="P29" s="1657"/>
    </row>
    <row r="30" spans="1:16" s="1496" customFormat="1">
      <c r="A30" s="837"/>
      <c r="B30" s="3040" t="str">
        <f>IF(F30&gt;0,F30,"")</f>
        <v/>
      </c>
      <c r="C30" s="3056"/>
      <c r="D30" s="3044"/>
      <c r="E30" s="3044"/>
      <c r="F30" s="3045"/>
      <c r="G30" s="3046"/>
      <c r="H30" s="3047"/>
      <c r="I30" s="3057"/>
      <c r="K30" s="3049">
        <f t="shared" si="0"/>
        <v>29</v>
      </c>
      <c r="L30" s="3050"/>
      <c r="M30" s="1657"/>
    </row>
    <row r="31" spans="1:16" s="1496" customFormat="1">
      <c r="A31" s="837"/>
      <c r="B31" s="3040" t="str">
        <f>IF(F31&gt;0,F31,"")</f>
        <v/>
      </c>
      <c r="C31" s="3058"/>
      <c r="D31" s="6287" t="s">
        <v>61</v>
      </c>
      <c r="E31" s="6288"/>
      <c r="F31" s="6288"/>
      <c r="G31" s="6288"/>
      <c r="H31" s="6288"/>
      <c r="I31" s="6289"/>
      <c r="K31" s="3049">
        <f t="shared" si="0"/>
        <v>30</v>
      </c>
      <c r="L31" s="3050"/>
      <c r="M31" s="1657"/>
      <c r="P31" s="1657"/>
    </row>
    <row r="32" spans="1:16" s="483" customFormat="1">
      <c r="A32" s="676"/>
      <c r="B32" s="835"/>
      <c r="C32" s="3126" t="s">
        <v>62</v>
      </c>
      <c r="D32" s="6290" t="s">
        <v>63</v>
      </c>
      <c r="E32" s="6291"/>
      <c r="F32" s="3081" t="s">
        <v>302</v>
      </c>
      <c r="G32" s="6294" t="s">
        <v>66</v>
      </c>
      <c r="H32" s="6295"/>
      <c r="I32" s="6296"/>
      <c r="K32" s="3114">
        <f t="shared" si="0"/>
        <v>31</v>
      </c>
      <c r="L32" s="3115"/>
      <c r="M32" s="647"/>
    </row>
    <row r="33" spans="1:13" s="483" customFormat="1">
      <c r="A33" s="676"/>
      <c r="B33" s="835"/>
      <c r="C33" s="3127" t="s">
        <v>67</v>
      </c>
      <c r="D33" s="6292"/>
      <c r="E33" s="6293"/>
      <c r="F33" s="3083" t="s">
        <v>0</v>
      </c>
      <c r="G33" s="6297" t="s">
        <v>68</v>
      </c>
      <c r="H33" s="6298"/>
      <c r="I33" s="3128" t="s">
        <v>69</v>
      </c>
      <c r="K33" s="3114">
        <f t="shared" si="0"/>
        <v>32</v>
      </c>
      <c r="L33" s="3115"/>
      <c r="M33" s="647"/>
    </row>
    <row r="34" spans="1:13" s="483" customFormat="1">
      <c r="A34" s="676"/>
      <c r="B34" s="835"/>
      <c r="C34" s="3129"/>
      <c r="D34" s="4692"/>
      <c r="E34" s="3086"/>
      <c r="F34" s="3087"/>
      <c r="G34" s="3088" t="s">
        <v>65</v>
      </c>
      <c r="H34" s="831"/>
      <c r="I34" s="3128"/>
      <c r="K34" s="3114">
        <f t="shared" si="0"/>
        <v>33</v>
      </c>
      <c r="L34" s="3115"/>
      <c r="M34" s="647"/>
    </row>
    <row r="35" spans="1:13" s="483" customFormat="1">
      <c r="A35" s="676"/>
      <c r="B35" s="835"/>
      <c r="C35" s="3129"/>
      <c r="D35" s="3091" t="str">
        <f>VLOOKUP(F35,Accounts!B:C,2,FALSE)</f>
        <v>Telephone Expenses-Mobile</v>
      </c>
      <c r="E35" s="3086"/>
      <c r="F35" s="3087">
        <v>5020502001</v>
      </c>
      <c r="G35" s="3088"/>
      <c r="H35" s="831"/>
      <c r="I35" s="3128"/>
      <c r="K35" s="3114">
        <f t="shared" si="0"/>
        <v>34</v>
      </c>
      <c r="L35" s="3115"/>
      <c r="M35" s="647"/>
    </row>
    <row r="36" spans="1:13" s="483" customFormat="1">
      <c r="A36" s="676"/>
      <c r="B36" s="835"/>
      <c r="C36" s="3129"/>
      <c r="D36" s="3091" t="str">
        <f>VLOOKUP(F36,Accounts!B:C,2,FALSE)</f>
        <v>Accounts Payable</v>
      </c>
      <c r="E36" s="3630"/>
      <c r="F36" s="3087">
        <v>2010101000</v>
      </c>
      <c r="G36" s="3088"/>
      <c r="H36" s="831"/>
      <c r="I36" s="3128"/>
      <c r="K36" s="3114">
        <f t="shared" si="0"/>
        <v>35</v>
      </c>
      <c r="L36" s="3115"/>
      <c r="M36" s="647"/>
    </row>
    <row r="37" spans="1:13" s="483" customFormat="1">
      <c r="A37" s="676"/>
      <c r="B37" s="835"/>
      <c r="C37" s="3129"/>
      <c r="D37" s="3091"/>
      <c r="E37" s="4729" t="str">
        <f>VLOOKUP(F37,Accounts!B:C,2,FALSE)</f>
        <v>Cash-National Treasury, Modified Disbursement System, Regular</v>
      </c>
      <c r="F37" s="3087">
        <v>1010404000</v>
      </c>
      <c r="G37" s="3088"/>
      <c r="H37" s="831"/>
      <c r="I37" s="3128"/>
      <c r="K37" s="3114">
        <f t="shared" si="0"/>
        <v>36</v>
      </c>
      <c r="L37" s="3115"/>
      <c r="M37" s="647"/>
    </row>
    <row r="38" spans="1:13" s="483" customFormat="1">
      <c r="A38" s="676"/>
      <c r="B38" s="835"/>
      <c r="C38" s="3129"/>
      <c r="D38" s="3091"/>
      <c r="E38" s="3249"/>
      <c r="G38" s="3089"/>
      <c r="H38" s="831"/>
      <c r="I38" s="3128"/>
      <c r="K38" s="3114">
        <f t="shared" si="0"/>
        <v>37</v>
      </c>
      <c r="L38" s="3115"/>
      <c r="M38" s="647"/>
    </row>
    <row r="39" spans="1:13" s="483" customFormat="1" ht="49.5">
      <c r="A39" s="676"/>
      <c r="B39" s="835"/>
      <c r="C39" s="3129"/>
      <c r="D39" s="3091"/>
      <c r="E39" s="3249" t="s">
        <v>5157</v>
      </c>
      <c r="F39" s="3087"/>
      <c r="G39" s="3089"/>
      <c r="H39" s="831"/>
      <c r="I39" s="3128"/>
      <c r="K39" s="3114">
        <f t="shared" si="0"/>
        <v>38</v>
      </c>
      <c r="L39" s="3115"/>
      <c r="M39" s="642"/>
    </row>
    <row r="40" spans="1:13" s="483" customFormat="1">
      <c r="A40" s="676"/>
      <c r="B40" s="835"/>
      <c r="C40" s="3129"/>
      <c r="D40" s="3091"/>
      <c r="E40" s="3131"/>
      <c r="F40" s="3087"/>
      <c r="G40" s="3089"/>
      <c r="H40" s="831"/>
      <c r="I40" s="3128"/>
      <c r="K40" s="3114">
        <f t="shared" si="0"/>
        <v>39</v>
      </c>
      <c r="L40" s="3115"/>
      <c r="M40" s="642"/>
    </row>
    <row r="41" spans="1:13" s="483" customFormat="1">
      <c r="A41" s="676"/>
      <c r="B41" s="835"/>
      <c r="C41" s="3129"/>
      <c r="D41" s="3091"/>
      <c r="E41" s="3249" t="s">
        <v>3167</v>
      </c>
      <c r="F41" s="3130"/>
      <c r="G41" s="3089"/>
      <c r="H41" s="831"/>
      <c r="I41" s="3128"/>
      <c r="K41" s="3114">
        <f t="shared" si="0"/>
        <v>40</v>
      </c>
      <c r="L41" s="3115"/>
      <c r="M41" s="642"/>
    </row>
    <row r="42" spans="1:13" s="483" customFormat="1">
      <c r="A42" s="676"/>
      <c r="B42" s="835"/>
      <c r="C42" s="3129"/>
      <c r="D42" s="3091"/>
      <c r="E42" s="4729" t="s">
        <v>5156</v>
      </c>
      <c r="F42" s="3087"/>
      <c r="G42" s="3089"/>
      <c r="H42" s="831"/>
      <c r="I42" s="3128"/>
      <c r="K42" s="3114">
        <f t="shared" si="0"/>
        <v>41</v>
      </c>
      <c r="L42" s="3115"/>
      <c r="M42" s="642"/>
    </row>
    <row r="43" spans="1:13" s="483" customFormat="1">
      <c r="A43" s="676"/>
      <c r="B43" s="835"/>
      <c r="C43" s="3129"/>
      <c r="D43" s="3091"/>
      <c r="E43" s="3630"/>
      <c r="F43" s="3087"/>
      <c r="G43" s="3089"/>
      <c r="H43" s="831"/>
      <c r="I43" s="3128"/>
      <c r="K43" s="3114">
        <f t="shared" si="0"/>
        <v>42</v>
      </c>
      <c r="L43" s="3115"/>
      <c r="M43" s="642"/>
    </row>
    <row r="44" spans="1:13" s="483" customFormat="1" ht="16.5" customHeight="1">
      <c r="A44" s="676"/>
      <c r="B44" s="835"/>
      <c r="C44" s="3129"/>
      <c r="D44" s="3091"/>
      <c r="E44" s="3249"/>
      <c r="F44" s="3146"/>
      <c r="G44" s="3089"/>
      <c r="H44" s="3147"/>
      <c r="I44" s="3132"/>
      <c r="K44" s="3114">
        <f t="shared" si="0"/>
        <v>43</v>
      </c>
      <c r="L44" s="3115"/>
      <c r="M44" s="642"/>
    </row>
    <row r="45" spans="1:13" s="483" customFormat="1" ht="17.25" thickBot="1">
      <c r="A45" s="676"/>
      <c r="B45" s="835"/>
      <c r="C45" s="3129"/>
      <c r="D45" s="3093"/>
      <c r="E45" s="3630"/>
      <c r="F45" s="3264" t="s">
        <v>70</v>
      </c>
      <c r="G45" s="3095"/>
      <c r="H45" s="3261">
        <f>SUM(H34:H43)</f>
        <v>0</v>
      </c>
      <c r="I45" s="3262">
        <f>SUM(I34:I43)</f>
        <v>0</v>
      </c>
      <c r="K45" s="3114">
        <f t="shared" si="0"/>
        <v>44</v>
      </c>
      <c r="L45" s="3115"/>
    </row>
    <row r="46" spans="1:13" s="483" customFormat="1" ht="17.25" thickTop="1">
      <c r="A46" s="676"/>
      <c r="B46" s="835"/>
      <c r="C46" s="3129"/>
      <c r="D46" s="3098"/>
      <c r="E46" s="1075"/>
      <c r="F46" s="3134"/>
      <c r="G46" s="3095"/>
      <c r="H46" s="3071"/>
      <c r="I46" s="3135">
        <f>H45-I45</f>
        <v>0</v>
      </c>
      <c r="K46" s="3114">
        <f t="shared" si="0"/>
        <v>45</v>
      </c>
      <c r="L46" s="3115"/>
    </row>
    <row r="47" spans="1:13" s="483" customFormat="1">
      <c r="A47" s="676"/>
      <c r="B47" s="835"/>
      <c r="C47" s="6278" t="s">
        <v>71</v>
      </c>
      <c r="D47" s="6279"/>
      <c r="E47" s="4694"/>
      <c r="F47" s="3102" t="s">
        <v>275</v>
      </c>
      <c r="G47" s="3103"/>
      <c r="H47" s="6268"/>
      <c r="I47" s="6269"/>
      <c r="K47" s="3114">
        <f t="shared" si="0"/>
        <v>46</v>
      </c>
      <c r="L47" s="3115"/>
    </row>
    <row r="48" spans="1:13" s="483" customFormat="1">
      <c r="A48" s="676"/>
      <c r="B48" s="835"/>
      <c r="C48" s="3136"/>
      <c r="D48" s="3105"/>
      <c r="E48" s="3106"/>
      <c r="F48" s="4690"/>
      <c r="G48" s="3107"/>
      <c r="H48" s="3108"/>
      <c r="I48" s="3122"/>
      <c r="K48" s="3114">
        <f t="shared" si="0"/>
        <v>47</v>
      </c>
      <c r="L48" s="3115"/>
    </row>
    <row r="49" spans="1:13" s="483" customFormat="1">
      <c r="A49" s="676"/>
      <c r="B49" s="835"/>
      <c r="C49" s="6270" t="s">
        <v>3427</v>
      </c>
      <c r="D49" s="6271"/>
      <c r="E49" s="6272"/>
      <c r="F49" s="6273" t="s">
        <v>3026</v>
      </c>
      <c r="G49" s="6271"/>
      <c r="H49" s="6271"/>
      <c r="I49" s="6274"/>
      <c r="K49" s="3114">
        <f t="shared" si="0"/>
        <v>48</v>
      </c>
      <c r="L49" s="3115"/>
    </row>
    <row r="50" spans="1:13" s="483" customFormat="1">
      <c r="A50" s="676"/>
      <c r="B50" s="835"/>
      <c r="C50" s="6270" t="s">
        <v>3002</v>
      </c>
      <c r="D50" s="6271"/>
      <c r="E50" s="6272"/>
      <c r="F50" s="6275" t="s">
        <v>303</v>
      </c>
      <c r="G50" s="6276"/>
      <c r="H50" s="6276"/>
      <c r="I50" s="6277"/>
      <c r="K50" s="3114">
        <f t="shared" si="0"/>
        <v>49</v>
      </c>
      <c r="L50" s="3115"/>
    </row>
    <row r="51" spans="1:13" s="483" customFormat="1" ht="17.25" thickBot="1">
      <c r="A51" s="3109" t="s">
        <v>245</v>
      </c>
      <c r="B51" s="835"/>
      <c r="C51" s="3137" t="s">
        <v>245</v>
      </c>
      <c r="D51" s="3138"/>
      <c r="E51" s="3138"/>
      <c r="F51" s="3139"/>
      <c r="G51" s="3138"/>
      <c r="H51" s="3140"/>
      <c r="I51" s="3141" t="s">
        <v>245</v>
      </c>
      <c r="K51" s="3114">
        <f t="shared" si="0"/>
        <v>50</v>
      </c>
      <c r="L51" s="3115"/>
    </row>
    <row r="52" spans="1:13" s="1496" customFormat="1">
      <c r="A52" s="834" t="s">
        <v>2691</v>
      </c>
      <c r="B52" s="3040" t="str">
        <f>IF(F52&gt;0,F52,"")</f>
        <v/>
      </c>
      <c r="C52" s="3051" t="s">
        <v>245</v>
      </c>
      <c r="D52" s="6280" t="s">
        <v>60</v>
      </c>
      <c r="E52" s="6280"/>
      <c r="F52" s="6281"/>
      <c r="G52" s="3052"/>
      <c r="H52" s="3053" t="s">
        <v>301</v>
      </c>
      <c r="I52" s="3054" t="s">
        <v>5158</v>
      </c>
      <c r="K52" s="3049">
        <f t="shared" si="0"/>
        <v>51</v>
      </c>
      <c r="L52" s="3050"/>
    </row>
    <row r="53" spans="1:13" s="1496" customFormat="1">
      <c r="A53" s="837"/>
      <c r="B53" s="3040" t="str">
        <f>IF(F53&gt;0,F53,"")</f>
        <v/>
      </c>
      <c r="C53" s="6282" t="s">
        <v>305</v>
      </c>
      <c r="D53" s="6283"/>
      <c r="E53" s="6283"/>
      <c r="F53" s="6284"/>
      <c r="G53" s="3043"/>
      <c r="H53" s="6285" t="str">
        <f>H28</f>
        <v>Date: May 31, 2023</v>
      </c>
      <c r="I53" s="6286"/>
      <c r="K53" s="3049">
        <f t="shared" si="0"/>
        <v>52</v>
      </c>
      <c r="L53" s="3050"/>
    </row>
    <row r="54" spans="1:13" s="1496" customFormat="1">
      <c r="A54" s="837"/>
      <c r="B54" s="3040" t="str">
        <f>IF(F54&gt;0,F54,"")</f>
        <v/>
      </c>
      <c r="C54" s="6282" t="s">
        <v>306</v>
      </c>
      <c r="D54" s="6283"/>
      <c r="E54" s="6283"/>
      <c r="F54" s="6284"/>
      <c r="G54" s="3043"/>
      <c r="H54" s="833"/>
      <c r="I54" s="3055"/>
      <c r="K54" s="3049">
        <f t="shared" si="0"/>
        <v>53</v>
      </c>
      <c r="L54" s="3050"/>
    </row>
    <row r="55" spans="1:13" s="1496" customFormat="1">
      <c r="A55" s="837"/>
      <c r="B55" s="3040" t="str">
        <f>IF(F55&gt;0,F55,"")</f>
        <v/>
      </c>
      <c r="C55" s="3056"/>
      <c r="D55" s="3044"/>
      <c r="E55" s="3044"/>
      <c r="F55" s="3045"/>
      <c r="G55" s="3046"/>
      <c r="H55" s="3047"/>
      <c r="I55" s="3057"/>
      <c r="K55" s="3049">
        <f t="shared" si="0"/>
        <v>54</v>
      </c>
      <c r="L55" s="3050"/>
    </row>
    <row r="56" spans="1:13" s="1496" customFormat="1">
      <c r="A56" s="837"/>
      <c r="B56" s="3040" t="str">
        <f>IF(F56&gt;0,F56,"")</f>
        <v/>
      </c>
      <c r="C56" s="3058"/>
      <c r="D56" s="6287" t="s">
        <v>61</v>
      </c>
      <c r="E56" s="6288"/>
      <c r="F56" s="6288"/>
      <c r="G56" s="6288"/>
      <c r="H56" s="6288"/>
      <c r="I56" s="6289"/>
      <c r="K56" s="3049">
        <f t="shared" si="0"/>
        <v>55</v>
      </c>
      <c r="L56" s="3050"/>
    </row>
    <row r="57" spans="1:13" s="483" customFormat="1">
      <c r="A57" s="676"/>
      <c r="B57" s="835"/>
      <c r="C57" s="3126" t="s">
        <v>62</v>
      </c>
      <c r="D57" s="6290" t="s">
        <v>63</v>
      </c>
      <c r="E57" s="6291"/>
      <c r="F57" s="3081" t="s">
        <v>302</v>
      </c>
      <c r="G57" s="6294" t="s">
        <v>66</v>
      </c>
      <c r="H57" s="6295"/>
      <c r="I57" s="6296"/>
      <c r="K57" s="3114">
        <f t="shared" si="0"/>
        <v>56</v>
      </c>
      <c r="L57" s="3115"/>
    </row>
    <row r="58" spans="1:13" s="483" customFormat="1">
      <c r="A58" s="676"/>
      <c r="B58" s="835"/>
      <c r="C58" s="3127" t="s">
        <v>67</v>
      </c>
      <c r="D58" s="6292"/>
      <c r="E58" s="6293"/>
      <c r="F58" s="3083" t="s">
        <v>0</v>
      </c>
      <c r="G58" s="6297" t="s">
        <v>68</v>
      </c>
      <c r="H58" s="6298"/>
      <c r="I58" s="3128" t="s">
        <v>69</v>
      </c>
      <c r="K58" s="3114">
        <f t="shared" si="0"/>
        <v>57</v>
      </c>
      <c r="L58" s="3115"/>
    </row>
    <row r="59" spans="1:13" s="483" customFormat="1">
      <c r="A59" s="676"/>
      <c r="B59" s="835"/>
      <c r="C59" s="3129"/>
      <c r="D59" s="4692"/>
      <c r="E59" s="3086"/>
      <c r="F59" s="3087"/>
      <c r="G59" s="3088" t="s">
        <v>65</v>
      </c>
      <c r="H59" s="831"/>
      <c r="I59" s="3128"/>
      <c r="K59" s="3114">
        <f t="shared" si="0"/>
        <v>58</v>
      </c>
      <c r="L59" s="3115"/>
    </row>
    <row r="60" spans="1:13" s="483" customFormat="1">
      <c r="A60" s="676"/>
      <c r="B60" s="835"/>
      <c r="C60" s="3129"/>
      <c r="D60" s="3091" t="str">
        <f>VLOOKUP(F60,Accounts!B:C,2,FALSE)</f>
        <v>Electricity Expenses</v>
      </c>
      <c r="E60" s="3086"/>
      <c r="F60" s="3087">
        <v>5020402000</v>
      </c>
      <c r="G60" s="3088"/>
      <c r="H60" s="831"/>
      <c r="I60" s="3128"/>
      <c r="K60" s="3114">
        <f t="shared" si="0"/>
        <v>59</v>
      </c>
      <c r="L60" s="3115"/>
    </row>
    <row r="61" spans="1:13" s="483" customFormat="1">
      <c r="A61" s="676"/>
      <c r="B61" s="835"/>
      <c r="C61" s="3129"/>
      <c r="D61" s="3091"/>
      <c r="E61" s="3630" t="str">
        <f>VLOOKUP(F61,Accounts!B:C,2,FALSE)</f>
        <v>Cash-National Treasury, Modified Disbursement System, Regular</v>
      </c>
      <c r="F61" s="3087">
        <v>1010404000</v>
      </c>
      <c r="G61" s="3088"/>
      <c r="H61" s="831"/>
      <c r="I61" s="3154"/>
      <c r="K61" s="3114">
        <f t="shared" si="0"/>
        <v>60</v>
      </c>
      <c r="L61" s="3115"/>
      <c r="M61" s="647"/>
    </row>
    <row r="62" spans="1:13" s="483" customFormat="1">
      <c r="A62" s="676"/>
      <c r="B62" s="835"/>
      <c r="C62" s="3129"/>
      <c r="D62" s="3091"/>
      <c r="E62" s="3630" t="str">
        <f>VLOOKUP(F62,Accounts!B:C,2,FALSE)</f>
        <v>Due to BIR</v>
      </c>
      <c r="F62" s="3130">
        <v>2020101000</v>
      </c>
      <c r="G62" s="3089"/>
      <c r="H62" s="831"/>
      <c r="I62" s="3128"/>
      <c r="K62" s="3114">
        <f t="shared" si="0"/>
        <v>61</v>
      </c>
      <c r="L62" s="3115"/>
      <c r="M62" s="647"/>
    </row>
    <row r="63" spans="1:13" s="483" customFormat="1">
      <c r="A63" s="676"/>
      <c r="B63" s="835"/>
      <c r="C63" s="3129"/>
      <c r="D63" s="3091"/>
      <c r="E63" s="3630"/>
      <c r="F63" s="3130"/>
      <c r="G63" s="3089"/>
      <c r="H63" s="831"/>
      <c r="I63" s="3128"/>
      <c r="K63" s="3114">
        <f t="shared" si="0"/>
        <v>62</v>
      </c>
      <c r="L63" s="3115"/>
      <c r="M63" s="647"/>
    </row>
    <row r="64" spans="1:13" s="483" customFormat="1" ht="49.5">
      <c r="A64" s="676"/>
      <c r="B64" s="835"/>
      <c r="C64" s="3129"/>
      <c r="D64" s="1075"/>
      <c r="E64" s="3249" t="s">
        <v>5159</v>
      </c>
      <c r="F64" s="3130"/>
      <c r="G64" s="3089"/>
      <c r="H64" s="831"/>
      <c r="I64" s="3128"/>
      <c r="K64" s="3114">
        <f t="shared" si="0"/>
        <v>63</v>
      </c>
      <c r="L64" s="3115"/>
      <c r="M64" s="642"/>
    </row>
    <row r="65" spans="1:13" s="483" customFormat="1">
      <c r="A65" s="676"/>
      <c r="B65" s="835"/>
      <c r="C65" s="3129"/>
      <c r="D65" s="3091"/>
      <c r="E65" s="3131"/>
      <c r="F65" s="3087"/>
      <c r="G65" s="3089"/>
      <c r="H65" s="831"/>
      <c r="I65" s="3128"/>
      <c r="K65" s="3114">
        <f t="shared" si="0"/>
        <v>64</v>
      </c>
      <c r="L65" s="3115"/>
      <c r="M65" s="642"/>
    </row>
    <row r="66" spans="1:13" s="483" customFormat="1">
      <c r="A66" s="676"/>
      <c r="B66" s="835"/>
      <c r="C66" s="3129"/>
      <c r="D66" s="3091"/>
      <c r="E66" s="3249" t="s">
        <v>3167</v>
      </c>
      <c r="F66" s="3087"/>
      <c r="G66" s="3089"/>
      <c r="H66" s="831"/>
      <c r="I66" s="3128"/>
      <c r="K66" s="3114">
        <f t="shared" si="0"/>
        <v>65</v>
      </c>
      <c r="L66" s="3115"/>
      <c r="M66" s="642"/>
    </row>
    <row r="67" spans="1:13" s="483" customFormat="1">
      <c r="A67" s="676"/>
      <c r="B67" s="835"/>
      <c r="C67" s="3129"/>
      <c r="D67" s="3091"/>
      <c r="E67" s="4729" t="s">
        <v>5156</v>
      </c>
      <c r="F67" s="3087"/>
      <c r="G67" s="3089"/>
      <c r="H67" s="831"/>
      <c r="I67" s="3128"/>
      <c r="K67" s="3114">
        <f t="shared" si="0"/>
        <v>66</v>
      </c>
      <c r="L67" s="3115"/>
      <c r="M67" s="642"/>
    </row>
    <row r="68" spans="1:13" s="483" customFormat="1">
      <c r="A68" s="676"/>
      <c r="B68" s="835"/>
      <c r="C68" s="3129"/>
      <c r="D68" s="3091"/>
      <c r="E68" s="3630"/>
      <c r="F68" s="3146"/>
      <c r="G68" s="3089"/>
      <c r="H68" s="831"/>
      <c r="I68" s="3128"/>
      <c r="K68" s="3114">
        <f t="shared" ref="K68:K131" si="1">K67+1</f>
        <v>67</v>
      </c>
      <c r="L68" s="3115"/>
      <c r="M68" s="642"/>
    </row>
    <row r="69" spans="1:13" s="483" customFormat="1">
      <c r="A69" s="676"/>
      <c r="B69" s="835"/>
      <c r="C69" s="3129"/>
      <c r="D69" s="3091"/>
      <c r="E69" s="3630"/>
      <c r="F69" s="3130"/>
      <c r="G69" s="3089"/>
      <c r="H69" s="3147"/>
      <c r="I69" s="3132"/>
      <c r="K69" s="3114">
        <f t="shared" si="1"/>
        <v>68</v>
      </c>
      <c r="L69" s="3115"/>
      <c r="M69" s="642"/>
    </row>
    <row r="70" spans="1:13" s="483" customFormat="1" ht="17.25" thickBot="1">
      <c r="A70" s="676"/>
      <c r="B70" s="835"/>
      <c r="C70" s="3129"/>
      <c r="D70" s="3093"/>
      <c r="E70" s="3294"/>
      <c r="F70" s="3264" t="s">
        <v>70</v>
      </c>
      <c r="G70" s="3095"/>
      <c r="H70" s="3261">
        <f>SUM(H60:H68)</f>
        <v>0</v>
      </c>
      <c r="I70" s="3262">
        <f>SUM(I59:I68)</f>
        <v>0</v>
      </c>
      <c r="K70" s="3114">
        <f t="shared" si="1"/>
        <v>69</v>
      </c>
      <c r="L70" s="3115"/>
      <c r="M70" s="647"/>
    </row>
    <row r="71" spans="1:13" s="483" customFormat="1" ht="17.25" thickTop="1">
      <c r="A71" s="676"/>
      <c r="B71" s="835"/>
      <c r="C71" s="3129"/>
      <c r="D71" s="3098"/>
      <c r="E71" s="3144"/>
      <c r="F71" s="3134"/>
      <c r="G71" s="3095"/>
      <c r="H71" s="3071"/>
      <c r="I71" s="3135">
        <f>H70-I70</f>
        <v>0</v>
      </c>
      <c r="K71" s="3114">
        <f t="shared" si="1"/>
        <v>70</v>
      </c>
      <c r="L71" s="3115"/>
      <c r="M71" s="647"/>
    </row>
    <row r="72" spans="1:13" s="483" customFormat="1">
      <c r="A72" s="676"/>
      <c r="B72" s="835"/>
      <c r="C72" s="6278" t="s">
        <v>71</v>
      </c>
      <c r="D72" s="6279"/>
      <c r="E72" s="4694"/>
      <c r="F72" s="3102" t="s">
        <v>275</v>
      </c>
      <c r="G72" s="3103"/>
      <c r="H72" s="6268"/>
      <c r="I72" s="6269"/>
      <c r="K72" s="3114">
        <f t="shared" si="1"/>
        <v>71</v>
      </c>
      <c r="L72" s="3115"/>
      <c r="M72" s="647"/>
    </row>
    <row r="73" spans="1:13" s="483" customFormat="1">
      <c r="A73" s="676"/>
      <c r="B73" s="835"/>
      <c r="C73" s="3136"/>
      <c r="D73" s="3105"/>
      <c r="E73" s="3106"/>
      <c r="F73" s="4690"/>
      <c r="G73" s="3107"/>
      <c r="H73" s="3108"/>
      <c r="I73" s="3122"/>
      <c r="K73" s="3114">
        <f t="shared" si="1"/>
        <v>72</v>
      </c>
      <c r="L73" s="3115"/>
      <c r="M73" s="647"/>
    </row>
    <row r="74" spans="1:13" s="483" customFormat="1">
      <c r="A74" s="676"/>
      <c r="B74" s="835"/>
      <c r="C74" s="6270" t="s">
        <v>3427</v>
      </c>
      <c r="D74" s="6271"/>
      <c r="E74" s="6272"/>
      <c r="F74" s="6273" t="s">
        <v>3026</v>
      </c>
      <c r="G74" s="6271"/>
      <c r="H74" s="6271"/>
      <c r="I74" s="6274"/>
      <c r="K74" s="3114">
        <f t="shared" si="1"/>
        <v>73</v>
      </c>
      <c r="L74" s="3115"/>
      <c r="M74" s="647"/>
    </row>
    <row r="75" spans="1:13" s="483" customFormat="1">
      <c r="A75" s="676"/>
      <c r="B75" s="835"/>
      <c r="C75" s="6270" t="s">
        <v>3002</v>
      </c>
      <c r="D75" s="6271"/>
      <c r="E75" s="6272"/>
      <c r="F75" s="6275" t="s">
        <v>303</v>
      </c>
      <c r="G75" s="6276"/>
      <c r="H75" s="6276"/>
      <c r="I75" s="6277"/>
      <c r="K75" s="3114">
        <f t="shared" si="1"/>
        <v>74</v>
      </c>
      <c r="L75" s="3115"/>
      <c r="M75" s="647"/>
    </row>
    <row r="76" spans="1:13" s="483" customFormat="1" ht="17.25" thickBot="1">
      <c r="A76" s="3109" t="s">
        <v>245</v>
      </c>
      <c r="B76" s="835"/>
      <c r="C76" s="3137" t="s">
        <v>245</v>
      </c>
      <c r="D76" s="3138"/>
      <c r="E76" s="3138"/>
      <c r="F76" s="3139"/>
      <c r="G76" s="3138"/>
      <c r="H76" s="3140"/>
      <c r="I76" s="3141" t="s">
        <v>245</v>
      </c>
      <c r="K76" s="3114">
        <f t="shared" si="1"/>
        <v>75</v>
      </c>
      <c r="L76" s="3115"/>
      <c r="M76" s="647"/>
    </row>
    <row r="77" spans="1:13" s="1496" customFormat="1">
      <c r="A77" s="834" t="s">
        <v>2692</v>
      </c>
      <c r="B77" s="3040" t="str">
        <f>IF(F77&gt;0,F77,"")</f>
        <v/>
      </c>
      <c r="C77" s="3051" t="s">
        <v>245</v>
      </c>
      <c r="D77" s="6280" t="s">
        <v>60</v>
      </c>
      <c r="E77" s="6280"/>
      <c r="F77" s="6281"/>
      <c r="G77" s="3052"/>
      <c r="H77" s="3053" t="s">
        <v>301</v>
      </c>
      <c r="I77" s="3054" t="s">
        <v>5160</v>
      </c>
      <c r="K77" s="3049">
        <f t="shared" si="1"/>
        <v>76</v>
      </c>
      <c r="L77" s="3050"/>
      <c r="M77" s="1657"/>
    </row>
    <row r="78" spans="1:13" s="1496" customFormat="1">
      <c r="A78" s="837"/>
      <c r="B78" s="3040" t="str">
        <f>IF(F78&gt;0,F78,"")</f>
        <v/>
      </c>
      <c r="C78" s="6282" t="s">
        <v>305</v>
      </c>
      <c r="D78" s="6283"/>
      <c r="E78" s="6283"/>
      <c r="F78" s="6284"/>
      <c r="G78" s="3043"/>
      <c r="H78" s="6285" t="str">
        <f>H53</f>
        <v>Date: May 31, 2023</v>
      </c>
      <c r="I78" s="6286"/>
      <c r="K78" s="3049">
        <f t="shared" si="1"/>
        <v>77</v>
      </c>
      <c r="L78" s="3050"/>
      <c r="M78" s="1657"/>
    </row>
    <row r="79" spans="1:13" s="1496" customFormat="1">
      <c r="A79" s="837"/>
      <c r="B79" s="3040" t="str">
        <f>IF(F79&gt;0,F79,"")</f>
        <v/>
      </c>
      <c r="C79" s="6282" t="s">
        <v>306</v>
      </c>
      <c r="D79" s="6283"/>
      <c r="E79" s="6283"/>
      <c r="F79" s="6284"/>
      <c r="G79" s="3043"/>
      <c r="H79" s="833"/>
      <c r="I79" s="3055"/>
      <c r="K79" s="3049">
        <f t="shared" si="1"/>
        <v>78</v>
      </c>
      <c r="L79" s="3050"/>
      <c r="M79" s="1657"/>
    </row>
    <row r="80" spans="1:13" s="1496" customFormat="1">
      <c r="A80" s="837"/>
      <c r="B80" s="3040" t="str">
        <f>IF(F80&gt;0,F80,"")</f>
        <v/>
      </c>
      <c r="C80" s="3056"/>
      <c r="D80" s="3044"/>
      <c r="E80" s="3044"/>
      <c r="F80" s="3045"/>
      <c r="G80" s="3046"/>
      <c r="H80" s="3047"/>
      <c r="I80" s="3057"/>
      <c r="K80" s="3049">
        <f t="shared" si="1"/>
        <v>79</v>
      </c>
      <c r="L80" s="3050"/>
      <c r="M80" s="1657"/>
    </row>
    <row r="81" spans="1:15" s="1496" customFormat="1">
      <c r="A81" s="837"/>
      <c r="B81" s="3040" t="str">
        <f>IF(F81&gt;0,F81,"")</f>
        <v/>
      </c>
      <c r="C81" s="3058"/>
      <c r="D81" s="6287" t="s">
        <v>61</v>
      </c>
      <c r="E81" s="6288"/>
      <c r="F81" s="6288"/>
      <c r="G81" s="6288"/>
      <c r="H81" s="6288"/>
      <c r="I81" s="6289"/>
      <c r="K81" s="3049">
        <f t="shared" si="1"/>
        <v>80</v>
      </c>
      <c r="L81" s="3050"/>
      <c r="M81" s="1657"/>
    </row>
    <row r="82" spans="1:15" s="483" customFormat="1">
      <c r="A82" s="676"/>
      <c r="B82" s="835"/>
      <c r="C82" s="3126" t="s">
        <v>62</v>
      </c>
      <c r="D82" s="6290" t="s">
        <v>63</v>
      </c>
      <c r="E82" s="6291"/>
      <c r="F82" s="3081" t="s">
        <v>302</v>
      </c>
      <c r="G82" s="6294" t="s">
        <v>66</v>
      </c>
      <c r="H82" s="6295"/>
      <c r="I82" s="6296"/>
      <c r="K82" s="3114">
        <f t="shared" si="1"/>
        <v>81</v>
      </c>
      <c r="L82" s="3115"/>
      <c r="M82" s="647"/>
    </row>
    <row r="83" spans="1:15" s="483" customFormat="1">
      <c r="A83" s="676"/>
      <c r="B83" s="835"/>
      <c r="C83" s="3127" t="s">
        <v>67</v>
      </c>
      <c r="D83" s="6292"/>
      <c r="E83" s="6293"/>
      <c r="F83" s="3083" t="s">
        <v>0</v>
      </c>
      <c r="G83" s="6297" t="s">
        <v>68</v>
      </c>
      <c r="H83" s="6298"/>
      <c r="I83" s="3128" t="s">
        <v>69</v>
      </c>
      <c r="K83" s="3114">
        <f t="shared" si="1"/>
        <v>82</v>
      </c>
      <c r="L83" s="3115"/>
      <c r="M83" s="647"/>
    </row>
    <row r="84" spans="1:15" s="483" customFormat="1">
      <c r="A84" s="676"/>
      <c r="B84" s="835"/>
      <c r="C84" s="3129"/>
      <c r="D84" s="4692"/>
      <c r="E84" s="3086"/>
      <c r="F84" s="3087"/>
      <c r="G84" s="3088" t="s">
        <v>65</v>
      </c>
      <c r="H84" s="831"/>
      <c r="I84" s="3128"/>
      <c r="K84" s="3114">
        <f t="shared" si="1"/>
        <v>83</v>
      </c>
      <c r="L84" s="3115"/>
      <c r="M84" s="647"/>
    </row>
    <row r="85" spans="1:15" s="483" customFormat="1">
      <c r="A85" s="676"/>
      <c r="B85" s="835"/>
      <c r="C85" s="3129"/>
      <c r="D85" s="3091" t="str">
        <f>VLOOKUP(F85,Accounts!B:C,2,FALSE)</f>
        <v>Traveling Expense-Local</v>
      </c>
      <c r="E85" s="3086"/>
      <c r="F85" s="3087">
        <v>5020101000</v>
      </c>
      <c r="G85" s="3088"/>
      <c r="H85" s="831"/>
      <c r="I85" s="3128"/>
      <c r="K85" s="3114">
        <f t="shared" si="1"/>
        <v>84</v>
      </c>
      <c r="L85" s="3115"/>
      <c r="M85" s="647"/>
    </row>
    <row r="86" spans="1:15" s="483" customFormat="1">
      <c r="A86" s="676"/>
      <c r="B86" s="835"/>
      <c r="C86" s="3129"/>
      <c r="D86" s="3091"/>
      <c r="E86" s="3630" t="str">
        <f>VLOOKUP(F86,Accounts!B:C,2,FALSE)</f>
        <v>Cash-National Treasury, Modified Disbursement System, Regular</v>
      </c>
      <c r="F86" s="3130">
        <v>1010404000</v>
      </c>
      <c r="G86" s="3089"/>
      <c r="H86" s="831"/>
      <c r="I86" s="3128"/>
      <c r="K86" s="3114">
        <f t="shared" si="1"/>
        <v>85</v>
      </c>
      <c r="L86" s="3115"/>
      <c r="M86" s="647"/>
    </row>
    <row r="87" spans="1:15" s="483" customFormat="1">
      <c r="A87" s="676"/>
      <c r="B87" s="835"/>
      <c r="C87" s="3129"/>
      <c r="D87" s="3091"/>
      <c r="E87" s="1075"/>
      <c r="F87" s="3130"/>
      <c r="G87" s="3089"/>
      <c r="H87" s="831"/>
      <c r="I87" s="3128"/>
      <c r="K87" s="3114">
        <f t="shared" si="1"/>
        <v>86</v>
      </c>
      <c r="L87" s="3115"/>
      <c r="M87" s="647"/>
    </row>
    <row r="88" spans="1:15" s="483" customFormat="1">
      <c r="A88" s="676"/>
      <c r="B88" s="835"/>
      <c r="C88" s="3129"/>
      <c r="D88" s="3091"/>
      <c r="G88" s="3089"/>
      <c r="H88" s="831"/>
      <c r="I88" s="3128"/>
      <c r="K88" s="3114">
        <f t="shared" si="1"/>
        <v>87</v>
      </c>
      <c r="L88" s="3115"/>
      <c r="M88" s="647"/>
    </row>
    <row r="89" spans="1:15" s="483" customFormat="1" ht="49.5">
      <c r="A89" s="676"/>
      <c r="B89" s="835"/>
      <c r="C89" s="3129"/>
      <c r="D89" s="3091"/>
      <c r="E89" s="3249" t="s">
        <v>5161</v>
      </c>
      <c r="F89" s="3087"/>
      <c r="G89" s="3089"/>
      <c r="H89" s="831"/>
      <c r="I89" s="3128"/>
      <c r="K89" s="3114">
        <f t="shared" si="1"/>
        <v>88</v>
      </c>
      <c r="L89" s="3115"/>
      <c r="M89" s="642"/>
    </row>
    <row r="90" spans="1:15" s="483" customFormat="1">
      <c r="A90" s="676"/>
      <c r="B90" s="835"/>
      <c r="C90" s="3129"/>
      <c r="D90" s="3091"/>
      <c r="E90" s="3131"/>
      <c r="F90" s="3087"/>
      <c r="G90" s="3089"/>
      <c r="H90" s="831"/>
      <c r="I90" s="3128"/>
      <c r="K90" s="3114">
        <f t="shared" si="1"/>
        <v>89</v>
      </c>
      <c r="L90" s="3115"/>
      <c r="M90" s="642"/>
    </row>
    <row r="91" spans="1:15" s="483" customFormat="1">
      <c r="A91" s="676"/>
      <c r="B91" s="835"/>
      <c r="C91" s="3129"/>
      <c r="D91" s="1075"/>
      <c r="E91" s="3249" t="s">
        <v>3167</v>
      </c>
      <c r="F91" s="3130"/>
      <c r="G91" s="3089"/>
      <c r="H91" s="831"/>
      <c r="I91" s="3128"/>
      <c r="K91" s="3114">
        <f t="shared" si="1"/>
        <v>90</v>
      </c>
      <c r="L91" s="3115"/>
      <c r="M91" s="642"/>
    </row>
    <row r="92" spans="1:15" s="483" customFormat="1">
      <c r="A92" s="676"/>
      <c r="B92" s="835"/>
      <c r="C92" s="3129"/>
      <c r="D92" s="3091"/>
      <c r="E92" s="4729" t="s">
        <v>5156</v>
      </c>
      <c r="F92" s="3130"/>
      <c r="G92" s="3089"/>
      <c r="H92" s="831"/>
      <c r="I92" s="3128"/>
      <c r="K92" s="3114">
        <f t="shared" si="1"/>
        <v>91</v>
      </c>
      <c r="L92" s="3115"/>
      <c r="M92" s="642"/>
    </row>
    <row r="93" spans="1:15" s="483" customFormat="1">
      <c r="A93" s="676"/>
      <c r="B93" s="835"/>
      <c r="C93" s="3129"/>
      <c r="D93" s="3091"/>
      <c r="E93" s="3131"/>
      <c r="F93" s="3130"/>
      <c r="G93" s="3089"/>
      <c r="H93" s="831"/>
      <c r="I93" s="3128"/>
      <c r="K93" s="3114">
        <f t="shared" si="1"/>
        <v>92</v>
      </c>
      <c r="L93" s="3115"/>
      <c r="M93" s="642"/>
    </row>
    <row r="94" spans="1:15" s="483" customFormat="1">
      <c r="A94" s="676"/>
      <c r="B94" s="835"/>
      <c r="C94" s="3129"/>
      <c r="D94" s="3091"/>
      <c r="E94" s="3249"/>
      <c r="F94" s="3146"/>
      <c r="G94" s="3089"/>
      <c r="H94" s="3147"/>
      <c r="I94" s="3132"/>
      <c r="K94" s="3114">
        <f t="shared" si="1"/>
        <v>93</v>
      </c>
      <c r="L94" s="3115"/>
      <c r="M94" s="642"/>
      <c r="O94" s="647"/>
    </row>
    <row r="95" spans="1:15" s="483" customFormat="1">
      <c r="A95" s="676"/>
      <c r="B95" s="835"/>
      <c r="C95" s="3129"/>
      <c r="D95" s="3091"/>
      <c r="E95" s="3630"/>
      <c r="F95" s="3146"/>
      <c r="G95" s="3089"/>
      <c r="H95" s="3147"/>
      <c r="I95" s="3132"/>
      <c r="K95" s="3114">
        <f t="shared" si="1"/>
        <v>94</v>
      </c>
      <c r="L95" s="3115"/>
      <c r="M95" s="642"/>
    </row>
    <row r="96" spans="1:15" s="483" customFormat="1">
      <c r="A96" s="676"/>
      <c r="B96" s="835"/>
      <c r="C96" s="3129"/>
      <c r="D96" s="3091"/>
      <c r="E96" s="3249"/>
      <c r="F96" s="3146"/>
      <c r="G96" s="3089"/>
      <c r="H96" s="3147"/>
      <c r="I96" s="3132"/>
      <c r="K96" s="3114">
        <f t="shared" si="1"/>
        <v>95</v>
      </c>
      <c r="L96" s="3115"/>
      <c r="M96" s="642"/>
    </row>
    <row r="97" spans="1:13" s="483" customFormat="1" ht="17.25" thickBot="1">
      <c r="A97" s="676"/>
      <c r="B97" s="835"/>
      <c r="C97" s="3129"/>
      <c r="D97" s="3093"/>
      <c r="E97" s="3630"/>
      <c r="F97" s="3264" t="s">
        <v>70</v>
      </c>
      <c r="G97" s="3095"/>
      <c r="H97" s="3261">
        <f>SUM(H84:H93)</f>
        <v>0</v>
      </c>
      <c r="I97" s="3262">
        <f>SUM(I84:I93)</f>
        <v>0</v>
      </c>
      <c r="K97" s="3114">
        <f t="shared" si="1"/>
        <v>96</v>
      </c>
      <c r="L97" s="3115"/>
    </row>
    <row r="98" spans="1:13" s="483" customFormat="1" ht="17.25" thickTop="1">
      <c r="A98" s="676"/>
      <c r="B98" s="835"/>
      <c r="C98" s="3129"/>
      <c r="D98" s="3098"/>
      <c r="E98" s="3099"/>
      <c r="F98" s="3134"/>
      <c r="G98" s="3095"/>
      <c r="H98" s="3071"/>
      <c r="I98" s="3135">
        <f>H97-I97</f>
        <v>0</v>
      </c>
      <c r="K98" s="3114">
        <f t="shared" si="1"/>
        <v>97</v>
      </c>
      <c r="L98" s="3115"/>
    </row>
    <row r="99" spans="1:13" s="483" customFormat="1">
      <c r="A99" s="676"/>
      <c r="B99" s="835"/>
      <c r="C99" s="6278" t="s">
        <v>71</v>
      </c>
      <c r="D99" s="6279"/>
      <c r="E99" s="4694"/>
      <c r="F99" s="3102" t="s">
        <v>275</v>
      </c>
      <c r="G99" s="3103"/>
      <c r="H99" s="6268"/>
      <c r="I99" s="6269"/>
      <c r="K99" s="3114">
        <f t="shared" si="1"/>
        <v>98</v>
      </c>
      <c r="L99" s="3115"/>
    </row>
    <row r="100" spans="1:13" s="483" customFormat="1">
      <c r="A100" s="676"/>
      <c r="B100" s="835"/>
      <c r="C100" s="3136"/>
      <c r="D100" s="3105"/>
      <c r="E100" s="3106"/>
      <c r="F100" s="4690"/>
      <c r="G100" s="3107"/>
      <c r="H100" s="3108"/>
      <c r="I100" s="3122"/>
      <c r="K100" s="3114">
        <f t="shared" si="1"/>
        <v>99</v>
      </c>
      <c r="L100" s="3115"/>
    </row>
    <row r="101" spans="1:13" s="483" customFormat="1">
      <c r="A101" s="676"/>
      <c r="B101" s="835"/>
      <c r="C101" s="6270" t="s">
        <v>3427</v>
      </c>
      <c r="D101" s="6271"/>
      <c r="E101" s="6272"/>
      <c r="F101" s="6273" t="s">
        <v>3026</v>
      </c>
      <c r="G101" s="6271"/>
      <c r="H101" s="6271"/>
      <c r="I101" s="6274"/>
      <c r="K101" s="3114">
        <f t="shared" si="1"/>
        <v>100</v>
      </c>
      <c r="L101" s="3115"/>
    </row>
    <row r="102" spans="1:13" s="483" customFormat="1">
      <c r="A102" s="676"/>
      <c r="B102" s="835"/>
      <c r="C102" s="6270" t="s">
        <v>3002</v>
      </c>
      <c r="D102" s="6271"/>
      <c r="E102" s="6272"/>
      <c r="F102" s="6275" t="s">
        <v>303</v>
      </c>
      <c r="G102" s="6276"/>
      <c r="H102" s="6276"/>
      <c r="I102" s="6277"/>
      <c r="K102" s="3114">
        <f t="shared" si="1"/>
        <v>101</v>
      </c>
      <c r="L102" s="3115"/>
    </row>
    <row r="103" spans="1:13" s="483" customFormat="1" ht="17.25" thickBot="1">
      <c r="A103" s="3109" t="s">
        <v>245</v>
      </c>
      <c r="B103" s="835"/>
      <c r="C103" s="3137" t="s">
        <v>245</v>
      </c>
      <c r="D103" s="3138"/>
      <c r="E103" s="3138"/>
      <c r="F103" s="3139"/>
      <c r="G103" s="3138"/>
      <c r="H103" s="3140"/>
      <c r="I103" s="3141" t="s">
        <v>245</v>
      </c>
      <c r="K103" s="3114">
        <f t="shared" si="1"/>
        <v>102</v>
      </c>
      <c r="L103" s="3115"/>
    </row>
    <row r="104" spans="1:13" s="1496" customFormat="1">
      <c r="A104" s="834" t="s">
        <v>2693</v>
      </c>
      <c r="B104" s="3040" t="str">
        <f>IF(F104&gt;0,F104,"")</f>
        <v/>
      </c>
      <c r="C104" s="3051" t="s">
        <v>245</v>
      </c>
      <c r="D104" s="6280" t="s">
        <v>60</v>
      </c>
      <c r="E104" s="6280"/>
      <c r="F104" s="6281"/>
      <c r="G104" s="3052"/>
      <c r="H104" s="3053" t="s">
        <v>301</v>
      </c>
      <c r="I104" s="3054" t="s">
        <v>5162</v>
      </c>
      <c r="K104" s="3049">
        <f t="shared" si="1"/>
        <v>103</v>
      </c>
      <c r="L104" s="3050"/>
      <c r="M104" s="1657"/>
    </row>
    <row r="105" spans="1:13" s="1496" customFormat="1">
      <c r="A105" s="837"/>
      <c r="B105" s="3040" t="str">
        <f>IF(F105&gt;0,F105,"")</f>
        <v/>
      </c>
      <c r="C105" s="6282" t="s">
        <v>305</v>
      </c>
      <c r="D105" s="6283"/>
      <c r="E105" s="6283"/>
      <c r="F105" s="6284"/>
      <c r="G105" s="3043"/>
      <c r="H105" s="6285" t="str">
        <f>H78</f>
        <v>Date: May 31, 2023</v>
      </c>
      <c r="I105" s="6286"/>
      <c r="K105" s="3049">
        <f t="shared" si="1"/>
        <v>104</v>
      </c>
      <c r="L105" s="3050"/>
      <c r="M105" s="1657"/>
    </row>
    <row r="106" spans="1:13" s="1496" customFormat="1">
      <c r="A106" s="837"/>
      <c r="B106" s="3040" t="str">
        <f>IF(F106&gt;0,F106,"")</f>
        <v/>
      </c>
      <c r="C106" s="6282" t="s">
        <v>306</v>
      </c>
      <c r="D106" s="6283"/>
      <c r="E106" s="6283"/>
      <c r="F106" s="6284"/>
      <c r="G106" s="3043"/>
      <c r="H106" s="833"/>
      <c r="I106" s="3055"/>
      <c r="K106" s="3049">
        <f t="shared" si="1"/>
        <v>105</v>
      </c>
      <c r="L106" s="3050"/>
      <c r="M106" s="1657"/>
    </row>
    <row r="107" spans="1:13" s="1496" customFormat="1">
      <c r="A107" s="837"/>
      <c r="B107" s="3040" t="str">
        <f>IF(F107&gt;0,F107,"")</f>
        <v/>
      </c>
      <c r="C107" s="3056"/>
      <c r="D107" s="3044"/>
      <c r="E107" s="3044"/>
      <c r="F107" s="3045"/>
      <c r="G107" s="3046"/>
      <c r="H107" s="3047"/>
      <c r="I107" s="3057"/>
      <c r="K107" s="3049">
        <f t="shared" si="1"/>
        <v>106</v>
      </c>
      <c r="L107" s="3050"/>
      <c r="M107" s="1657"/>
    </row>
    <row r="108" spans="1:13" s="1496" customFormat="1">
      <c r="A108" s="837"/>
      <c r="B108" s="3040" t="str">
        <f>IF(F108&gt;0,F108,"")</f>
        <v/>
      </c>
      <c r="C108" s="3058"/>
      <c r="D108" s="6287" t="s">
        <v>61</v>
      </c>
      <c r="E108" s="6288"/>
      <c r="F108" s="6288"/>
      <c r="G108" s="6288"/>
      <c r="H108" s="6288"/>
      <c r="I108" s="6289"/>
      <c r="K108" s="3049">
        <f t="shared" si="1"/>
        <v>107</v>
      </c>
      <c r="L108" s="3050"/>
      <c r="M108" s="1657"/>
    </row>
    <row r="109" spans="1:13" s="483" customFormat="1">
      <c r="A109" s="676"/>
      <c r="B109" s="835"/>
      <c r="C109" s="3126" t="s">
        <v>62</v>
      </c>
      <c r="D109" s="6290" t="s">
        <v>63</v>
      </c>
      <c r="E109" s="6291"/>
      <c r="F109" s="3081" t="s">
        <v>302</v>
      </c>
      <c r="G109" s="6294" t="s">
        <v>66</v>
      </c>
      <c r="H109" s="6295"/>
      <c r="I109" s="6296"/>
      <c r="K109" s="3114">
        <f t="shared" si="1"/>
        <v>108</v>
      </c>
      <c r="L109" s="3115"/>
      <c r="M109" s="647"/>
    </row>
    <row r="110" spans="1:13" s="483" customFormat="1">
      <c r="A110" s="676"/>
      <c r="B110" s="835"/>
      <c r="C110" s="3127" t="s">
        <v>67</v>
      </c>
      <c r="D110" s="6292"/>
      <c r="E110" s="6293"/>
      <c r="F110" s="3083" t="s">
        <v>0</v>
      </c>
      <c r="G110" s="6297" t="s">
        <v>68</v>
      </c>
      <c r="H110" s="6298"/>
      <c r="I110" s="3128" t="s">
        <v>69</v>
      </c>
      <c r="K110" s="3114">
        <f t="shared" si="1"/>
        <v>109</v>
      </c>
      <c r="L110" s="3115"/>
      <c r="M110" s="647"/>
    </row>
    <row r="111" spans="1:13" s="483" customFormat="1">
      <c r="A111" s="676"/>
      <c r="B111" s="835"/>
      <c r="C111" s="3129"/>
      <c r="D111" s="4692"/>
      <c r="E111" s="3086"/>
      <c r="F111" s="3087"/>
      <c r="G111" s="3088" t="s">
        <v>65</v>
      </c>
      <c r="H111" s="831"/>
      <c r="I111" s="3128"/>
      <c r="K111" s="3114">
        <f t="shared" si="1"/>
        <v>110</v>
      </c>
      <c r="L111" s="3115"/>
      <c r="M111" s="647"/>
    </row>
    <row r="112" spans="1:13" s="483" customFormat="1">
      <c r="A112" s="676"/>
      <c r="B112" s="835"/>
      <c r="C112" s="3129"/>
      <c r="D112" s="3091" t="str">
        <f>VLOOKUP(F112,Accounts!B:C,2,FALSE)</f>
        <v>Other Maintenance and Operating Expenses</v>
      </c>
      <c r="E112" s="3086"/>
      <c r="F112" s="3087">
        <v>5029999099</v>
      </c>
      <c r="G112" s="3088"/>
      <c r="H112" s="831"/>
      <c r="I112" s="3128"/>
      <c r="K112" s="3114">
        <f t="shared" si="1"/>
        <v>111</v>
      </c>
      <c r="L112" s="3115"/>
      <c r="M112" s="647"/>
    </row>
    <row r="113" spans="1:13" s="483" customFormat="1">
      <c r="A113" s="676"/>
      <c r="B113" s="835"/>
      <c r="C113" s="3129"/>
      <c r="D113" s="3091"/>
      <c r="E113" s="3630" t="str">
        <f>VLOOKUP(F113,Accounts!B:C,2,FALSE)</f>
        <v>Cash-National Treasury, Modified Disbursement System, Regular</v>
      </c>
      <c r="F113" s="3087">
        <v>1010404000</v>
      </c>
      <c r="G113" s="3088"/>
      <c r="H113" s="831"/>
      <c r="I113" s="3128"/>
      <c r="K113" s="3114">
        <f t="shared" si="1"/>
        <v>112</v>
      </c>
      <c r="L113" s="3115"/>
      <c r="M113" s="647"/>
    </row>
    <row r="114" spans="1:13" s="483" customFormat="1">
      <c r="A114" s="676"/>
      <c r="B114" s="835"/>
      <c r="C114" s="3129"/>
      <c r="D114" s="3091"/>
      <c r="E114" s="3630" t="str">
        <f>VLOOKUP(F114,Accounts!B:C,2,FALSE)</f>
        <v>Due to BIR</v>
      </c>
      <c r="F114" s="3087">
        <v>2020101000</v>
      </c>
      <c r="G114" s="3089"/>
      <c r="H114" s="831"/>
      <c r="I114" s="3128"/>
      <c r="K114" s="3114">
        <f t="shared" si="1"/>
        <v>113</v>
      </c>
      <c r="L114" s="3115"/>
      <c r="M114" s="647"/>
    </row>
    <row r="115" spans="1:13" s="483" customFormat="1">
      <c r="A115" s="676"/>
      <c r="B115" s="835"/>
      <c r="C115" s="3129"/>
      <c r="D115" s="3091"/>
      <c r="E115" s="3630"/>
      <c r="F115" s="3130"/>
      <c r="G115" s="3089"/>
      <c r="H115" s="831"/>
      <c r="I115" s="3128"/>
      <c r="K115" s="3114">
        <f t="shared" si="1"/>
        <v>114</v>
      </c>
      <c r="L115" s="3115"/>
      <c r="M115" s="647"/>
    </row>
    <row r="116" spans="1:13" s="483" customFormat="1" ht="49.5">
      <c r="A116" s="676"/>
      <c r="B116" s="835"/>
      <c r="C116" s="3129"/>
      <c r="D116" s="3091"/>
      <c r="E116" s="3249" t="s">
        <v>5163</v>
      </c>
      <c r="F116" s="3130"/>
      <c r="G116" s="3089"/>
      <c r="H116" s="831"/>
      <c r="I116" s="3128"/>
      <c r="K116" s="3114">
        <f t="shared" si="1"/>
        <v>115</v>
      </c>
      <c r="L116" s="3115"/>
      <c r="M116" s="642"/>
    </row>
    <row r="117" spans="1:13" s="483" customFormat="1">
      <c r="A117" s="676"/>
      <c r="B117" s="835"/>
      <c r="C117" s="3129"/>
      <c r="D117" s="3091"/>
      <c r="E117" s="3131"/>
      <c r="F117" s="3087"/>
      <c r="G117" s="3089"/>
      <c r="H117" s="831"/>
      <c r="I117" s="3128"/>
      <c r="K117" s="3114">
        <f t="shared" si="1"/>
        <v>116</v>
      </c>
      <c r="L117" s="3115"/>
      <c r="M117" s="642"/>
    </row>
    <row r="118" spans="1:13" s="483" customFormat="1">
      <c r="A118" s="676"/>
      <c r="B118" s="835"/>
      <c r="C118" s="3129"/>
      <c r="D118" s="3091"/>
      <c r="E118" s="3249" t="s">
        <v>3167</v>
      </c>
      <c r="F118" s="3087"/>
      <c r="G118" s="3089"/>
      <c r="H118" s="831"/>
      <c r="I118" s="3128"/>
      <c r="K118" s="3114">
        <f t="shared" si="1"/>
        <v>117</v>
      </c>
      <c r="L118" s="3115"/>
      <c r="M118" s="642"/>
    </row>
    <row r="119" spans="1:13" s="483" customFormat="1">
      <c r="A119" s="676"/>
      <c r="B119" s="835"/>
      <c r="C119" s="3129"/>
      <c r="D119" s="3091"/>
      <c r="E119" s="4729" t="s">
        <v>5156</v>
      </c>
      <c r="F119" s="3087"/>
      <c r="G119" s="3089"/>
      <c r="H119" s="831"/>
      <c r="I119" s="3128"/>
      <c r="K119" s="3114">
        <f t="shared" si="1"/>
        <v>118</v>
      </c>
      <c r="L119" s="3115"/>
      <c r="M119" s="642"/>
    </row>
    <row r="120" spans="1:13" s="483" customFormat="1">
      <c r="A120" s="676"/>
      <c r="B120" s="835"/>
      <c r="C120" s="3129"/>
      <c r="D120" s="3091"/>
      <c r="E120" s="3630"/>
      <c r="F120" s="3087"/>
      <c r="G120" s="3089"/>
      <c r="H120" s="831"/>
      <c r="I120" s="3128"/>
      <c r="K120" s="3114">
        <f t="shared" si="1"/>
        <v>119</v>
      </c>
      <c r="L120" s="3115"/>
      <c r="M120" s="642"/>
    </row>
    <row r="121" spans="1:13" s="483" customFormat="1">
      <c r="A121" s="676"/>
      <c r="B121" s="835"/>
      <c r="C121" s="3129"/>
      <c r="D121" s="3091"/>
      <c r="E121" s="3630"/>
      <c r="F121" s="3116"/>
      <c r="G121" s="3089"/>
      <c r="H121" s="3147"/>
      <c r="I121" s="3132"/>
      <c r="K121" s="3114">
        <f t="shared" si="1"/>
        <v>120</v>
      </c>
      <c r="L121" s="3115"/>
      <c r="M121" s="642"/>
    </row>
    <row r="122" spans="1:13" s="483" customFormat="1">
      <c r="A122" s="676"/>
      <c r="B122" s="835"/>
      <c r="C122" s="3129"/>
      <c r="D122" s="3091"/>
      <c r="E122" s="1075"/>
      <c r="F122" s="3116"/>
      <c r="G122" s="3089"/>
      <c r="H122" s="3147"/>
      <c r="I122" s="3132"/>
      <c r="K122" s="3114">
        <f t="shared" si="1"/>
        <v>121</v>
      </c>
      <c r="L122" s="3115"/>
      <c r="M122" s="642"/>
    </row>
    <row r="123" spans="1:13" s="483" customFormat="1">
      <c r="A123" s="676"/>
      <c r="B123" s="835"/>
      <c r="C123" s="3129"/>
      <c r="D123" s="3091"/>
      <c r="E123" s="3249"/>
      <c r="F123" s="3145"/>
      <c r="G123" s="3146"/>
      <c r="H123" s="3147"/>
      <c r="I123" s="3132"/>
      <c r="K123" s="3114">
        <f t="shared" si="1"/>
        <v>122</v>
      </c>
      <c r="L123" s="3115"/>
      <c r="M123" s="642"/>
    </row>
    <row r="124" spans="1:13" s="483" customFormat="1" ht="17.25" thickBot="1">
      <c r="A124" s="676"/>
      <c r="B124" s="835"/>
      <c r="C124" s="3129"/>
      <c r="D124" s="3093"/>
      <c r="E124" s="3630"/>
      <c r="F124" s="3264" t="s">
        <v>70</v>
      </c>
      <c r="G124" s="3095"/>
      <c r="H124" s="3261">
        <f>SUM(H111:H120)</f>
        <v>0</v>
      </c>
      <c r="I124" s="3262">
        <f>SUM(I111:I120)</f>
        <v>0</v>
      </c>
      <c r="K124" s="3114">
        <f t="shared" si="1"/>
        <v>123</v>
      </c>
      <c r="L124" s="3115"/>
    </row>
    <row r="125" spans="1:13" s="483" customFormat="1" ht="17.25" thickTop="1">
      <c r="A125" s="676"/>
      <c r="B125" s="835"/>
      <c r="C125" s="3129"/>
      <c r="D125" s="3098"/>
      <c r="E125" s="3099"/>
      <c r="F125" s="3134"/>
      <c r="G125" s="3095"/>
      <c r="H125" s="3071"/>
      <c r="I125" s="3135">
        <f>H124-I124</f>
        <v>0</v>
      </c>
      <c r="K125" s="3114">
        <f t="shared" si="1"/>
        <v>124</v>
      </c>
      <c r="L125" s="3115"/>
    </row>
    <row r="126" spans="1:13" s="483" customFormat="1">
      <c r="A126" s="676"/>
      <c r="B126" s="835"/>
      <c r="C126" s="6278" t="s">
        <v>71</v>
      </c>
      <c r="D126" s="6279"/>
      <c r="E126" s="4694"/>
      <c r="F126" s="3102" t="s">
        <v>275</v>
      </c>
      <c r="G126" s="3103"/>
      <c r="H126" s="6268"/>
      <c r="I126" s="6269"/>
      <c r="K126" s="3114">
        <f t="shared" si="1"/>
        <v>125</v>
      </c>
      <c r="L126" s="3115"/>
    </row>
    <row r="127" spans="1:13" s="483" customFormat="1">
      <c r="A127" s="676"/>
      <c r="B127" s="835"/>
      <c r="C127" s="3136"/>
      <c r="D127" s="3105"/>
      <c r="E127" s="3106"/>
      <c r="F127" s="4690"/>
      <c r="G127" s="3107"/>
      <c r="H127" s="3108"/>
      <c r="I127" s="3122"/>
      <c r="K127" s="3114">
        <f t="shared" si="1"/>
        <v>126</v>
      </c>
      <c r="L127" s="3115"/>
    </row>
    <row r="128" spans="1:13" s="483" customFormat="1">
      <c r="A128" s="676"/>
      <c r="B128" s="835"/>
      <c r="C128" s="6270" t="s">
        <v>3427</v>
      </c>
      <c r="D128" s="6271"/>
      <c r="E128" s="6272"/>
      <c r="F128" s="6273" t="s">
        <v>3026</v>
      </c>
      <c r="G128" s="6271"/>
      <c r="H128" s="6271"/>
      <c r="I128" s="6274"/>
      <c r="K128" s="3114">
        <f t="shared" si="1"/>
        <v>127</v>
      </c>
      <c r="L128" s="3115"/>
    </row>
    <row r="129" spans="1:13" s="483" customFormat="1">
      <c r="A129" s="676"/>
      <c r="B129" s="835"/>
      <c r="C129" s="6270" t="s">
        <v>3002</v>
      </c>
      <c r="D129" s="6271"/>
      <c r="E129" s="6272"/>
      <c r="F129" s="6275" t="s">
        <v>303</v>
      </c>
      <c r="G129" s="6276"/>
      <c r="H129" s="6276"/>
      <c r="I129" s="6277"/>
      <c r="K129" s="3114">
        <f t="shared" si="1"/>
        <v>128</v>
      </c>
      <c r="L129" s="3115"/>
    </row>
    <row r="130" spans="1:13" s="483" customFormat="1" ht="17.25" thickBot="1">
      <c r="A130" s="3109" t="s">
        <v>245</v>
      </c>
      <c r="B130" s="835"/>
      <c r="C130" s="3137" t="s">
        <v>245</v>
      </c>
      <c r="D130" s="3138"/>
      <c r="E130" s="3138"/>
      <c r="F130" s="3139"/>
      <c r="G130" s="3138"/>
      <c r="H130" s="3140"/>
      <c r="I130" s="3141" t="s">
        <v>245</v>
      </c>
      <c r="K130" s="3114">
        <f t="shared" si="1"/>
        <v>129</v>
      </c>
      <c r="L130" s="3115"/>
    </row>
    <row r="131" spans="1:13" s="1496" customFormat="1">
      <c r="A131" s="834" t="s">
        <v>2694</v>
      </c>
      <c r="B131" s="3040" t="str">
        <f>IF(F131&gt;0,F131,"")</f>
        <v/>
      </c>
      <c r="C131" s="3051" t="s">
        <v>245</v>
      </c>
      <c r="D131" s="6280" t="s">
        <v>60</v>
      </c>
      <c r="E131" s="6280"/>
      <c r="F131" s="6281"/>
      <c r="G131" s="3052"/>
      <c r="H131" s="3053" t="s">
        <v>301</v>
      </c>
      <c r="I131" s="3054" t="s">
        <v>5164</v>
      </c>
      <c r="K131" s="3049">
        <f t="shared" si="1"/>
        <v>130</v>
      </c>
      <c r="L131" s="3050"/>
    </row>
    <row r="132" spans="1:13" s="1496" customFormat="1">
      <c r="A132" s="837"/>
      <c r="B132" s="3040" t="str">
        <f>IF(F132&gt;0,F132,"")</f>
        <v/>
      </c>
      <c r="C132" s="6282" t="s">
        <v>305</v>
      </c>
      <c r="D132" s="6283"/>
      <c r="E132" s="6283"/>
      <c r="F132" s="6284"/>
      <c r="G132" s="3043"/>
      <c r="H132" s="6285" t="str">
        <f>H105</f>
        <v>Date: May 31, 2023</v>
      </c>
      <c r="I132" s="6286"/>
      <c r="K132" s="3049">
        <f t="shared" ref="K132:K195" si="2">K131+1</f>
        <v>131</v>
      </c>
      <c r="L132" s="3050"/>
    </row>
    <row r="133" spans="1:13" s="1496" customFormat="1">
      <c r="A133" s="837"/>
      <c r="B133" s="3040" t="str">
        <f>IF(F133&gt;0,F133,"")</f>
        <v/>
      </c>
      <c r="C133" s="6282" t="s">
        <v>306</v>
      </c>
      <c r="D133" s="6283"/>
      <c r="E133" s="6283"/>
      <c r="F133" s="6284"/>
      <c r="G133" s="3043"/>
      <c r="H133" s="833"/>
      <c r="I133" s="3055"/>
      <c r="K133" s="3049">
        <f t="shared" si="2"/>
        <v>132</v>
      </c>
      <c r="L133" s="3050"/>
    </row>
    <row r="134" spans="1:13" s="483" customFormat="1">
      <c r="A134" s="676"/>
      <c r="B134" s="835" t="str">
        <f>IF(F134&gt;0,F134,"")</f>
        <v/>
      </c>
      <c r="C134" s="3123"/>
      <c r="D134" s="3074"/>
      <c r="E134" s="3074"/>
      <c r="F134" s="3075"/>
      <c r="G134" s="3076"/>
      <c r="H134" s="3077"/>
      <c r="I134" s="3124"/>
      <c r="K134" s="3114">
        <f t="shared" si="2"/>
        <v>133</v>
      </c>
      <c r="L134" s="3115"/>
    </row>
    <row r="135" spans="1:13" s="483" customFormat="1">
      <c r="A135" s="676"/>
      <c r="B135" s="835" t="str">
        <f>IF(F135&gt;0,F135,"")</f>
        <v/>
      </c>
      <c r="C135" s="3125"/>
      <c r="D135" s="6304" t="s">
        <v>61</v>
      </c>
      <c r="E135" s="6305"/>
      <c r="F135" s="6305"/>
      <c r="G135" s="6305"/>
      <c r="H135" s="6305"/>
      <c r="I135" s="6306"/>
      <c r="K135" s="3114">
        <f t="shared" si="2"/>
        <v>134</v>
      </c>
      <c r="L135" s="3115"/>
    </row>
    <row r="136" spans="1:13" s="483" customFormat="1">
      <c r="A136" s="676"/>
      <c r="B136" s="835"/>
      <c r="C136" s="3126" t="s">
        <v>62</v>
      </c>
      <c r="D136" s="6290" t="s">
        <v>63</v>
      </c>
      <c r="E136" s="6291"/>
      <c r="F136" s="3081" t="s">
        <v>302</v>
      </c>
      <c r="G136" s="6294" t="s">
        <v>66</v>
      </c>
      <c r="H136" s="6295"/>
      <c r="I136" s="6296"/>
      <c r="K136" s="3114">
        <f t="shared" si="2"/>
        <v>135</v>
      </c>
      <c r="L136" s="3115"/>
    </row>
    <row r="137" spans="1:13" s="483" customFormat="1">
      <c r="A137" s="676"/>
      <c r="B137" s="835"/>
      <c r="C137" s="3127" t="s">
        <v>67</v>
      </c>
      <c r="D137" s="6292"/>
      <c r="E137" s="6293"/>
      <c r="F137" s="3083" t="s">
        <v>0</v>
      </c>
      <c r="G137" s="6297" t="s">
        <v>68</v>
      </c>
      <c r="H137" s="6298"/>
      <c r="I137" s="3128" t="s">
        <v>69</v>
      </c>
      <c r="K137" s="3114">
        <f t="shared" si="2"/>
        <v>136</v>
      </c>
      <c r="L137" s="3115"/>
    </row>
    <row r="138" spans="1:13" s="483" customFormat="1">
      <c r="A138" s="676"/>
      <c r="B138" s="835"/>
      <c r="C138" s="3129"/>
      <c r="D138" s="4692"/>
      <c r="E138" s="3086"/>
      <c r="F138" s="3087"/>
      <c r="G138" s="3088" t="s">
        <v>65</v>
      </c>
      <c r="H138" s="831"/>
      <c r="I138" s="3128"/>
      <c r="K138" s="3114">
        <f t="shared" si="2"/>
        <v>137</v>
      </c>
      <c r="L138" s="3115"/>
    </row>
    <row r="139" spans="1:13" s="483" customFormat="1">
      <c r="A139" s="676"/>
      <c r="B139" s="835"/>
      <c r="C139" s="3129"/>
      <c r="D139" s="3091" t="str">
        <f>VLOOKUP(F139,Accounts!B:C,2,FALSE)</f>
        <v>Drugs and Medicines Inventory</v>
      </c>
      <c r="E139" s="3086"/>
      <c r="F139" s="3087">
        <v>1040406000</v>
      </c>
      <c r="G139" s="3088"/>
      <c r="H139" s="831"/>
      <c r="I139" s="3128"/>
      <c r="K139" s="3114">
        <f t="shared" si="2"/>
        <v>138</v>
      </c>
      <c r="L139" s="3115"/>
    </row>
    <row r="140" spans="1:13" s="483" customFormat="1">
      <c r="A140" s="676"/>
      <c r="B140" s="835"/>
      <c r="C140" s="3129"/>
      <c r="D140" s="3091"/>
      <c r="E140" s="3630" t="str">
        <f>VLOOKUP(F140,Accounts!B:C,2,FALSE)</f>
        <v>Cash-National Treasury, Modified Disbursement System, Regular</v>
      </c>
      <c r="F140" s="3087">
        <v>1010404000</v>
      </c>
      <c r="G140" s="3088"/>
      <c r="H140" s="831"/>
      <c r="I140" s="3128"/>
      <c r="K140" s="3114">
        <f t="shared" si="2"/>
        <v>139</v>
      </c>
      <c r="L140" s="3115"/>
      <c r="M140" s="647"/>
    </row>
    <row r="141" spans="1:13" s="483" customFormat="1">
      <c r="A141" s="676"/>
      <c r="B141" s="835"/>
      <c r="C141" s="3129"/>
      <c r="D141" s="3091"/>
      <c r="E141" s="4729" t="str">
        <f>VLOOKUP(F141,Accounts!B:C,2,FALSE)</f>
        <v>Due to BIR</v>
      </c>
      <c r="F141" s="3087">
        <v>2020101000</v>
      </c>
      <c r="G141" s="3089"/>
      <c r="H141" s="1075"/>
      <c r="I141" s="3128"/>
      <c r="K141" s="3114">
        <f t="shared" si="2"/>
        <v>140</v>
      </c>
      <c r="L141" s="3115"/>
      <c r="M141" s="647"/>
    </row>
    <row r="142" spans="1:13" s="483" customFormat="1">
      <c r="A142" s="676"/>
      <c r="B142" s="835"/>
      <c r="C142" s="3129"/>
      <c r="D142" s="3091"/>
      <c r="E142" s="3630"/>
      <c r="F142" s="3130"/>
      <c r="G142" s="3089"/>
      <c r="H142" s="831"/>
      <c r="I142" s="3128"/>
      <c r="K142" s="3114">
        <f t="shared" si="2"/>
        <v>141</v>
      </c>
      <c r="L142" s="3115"/>
      <c r="M142" s="647"/>
    </row>
    <row r="143" spans="1:13" s="483" customFormat="1" ht="49.5">
      <c r="A143" s="676"/>
      <c r="B143" s="835"/>
      <c r="C143" s="3129"/>
      <c r="D143" s="3091"/>
      <c r="E143" s="3249" t="s">
        <v>5165</v>
      </c>
      <c r="F143" s="3087"/>
      <c r="G143" s="3089"/>
      <c r="H143" s="831"/>
      <c r="I143" s="3128"/>
      <c r="K143" s="3114">
        <f t="shared" si="2"/>
        <v>142</v>
      </c>
      <c r="L143" s="3115"/>
      <c r="M143" s="642"/>
    </row>
    <row r="144" spans="1:13" s="483" customFormat="1">
      <c r="A144" s="676"/>
      <c r="B144" s="835"/>
      <c r="C144" s="3129"/>
      <c r="D144" s="3091"/>
      <c r="E144" s="3131"/>
      <c r="F144" s="3087"/>
      <c r="G144" s="3089"/>
      <c r="H144" s="831"/>
      <c r="I144" s="3128"/>
      <c r="K144" s="3114">
        <f t="shared" si="2"/>
        <v>143</v>
      </c>
      <c r="L144" s="3115"/>
      <c r="M144" s="642"/>
    </row>
    <row r="145" spans="1:13" s="483" customFormat="1">
      <c r="A145" s="676"/>
      <c r="B145" s="835"/>
      <c r="C145" s="3129"/>
      <c r="D145" s="3091"/>
      <c r="E145" s="3249" t="s">
        <v>3167</v>
      </c>
      <c r="F145" s="3130"/>
      <c r="G145" s="3089"/>
      <c r="H145" s="831"/>
      <c r="I145" s="3128"/>
      <c r="K145" s="3114">
        <f t="shared" si="2"/>
        <v>144</v>
      </c>
      <c r="L145" s="3115"/>
      <c r="M145" s="642"/>
    </row>
    <row r="146" spans="1:13" s="483" customFormat="1">
      <c r="A146" s="676"/>
      <c r="B146" s="835"/>
      <c r="C146" s="3129"/>
      <c r="D146" s="3091"/>
      <c r="E146" s="4729" t="s">
        <v>5156</v>
      </c>
      <c r="F146" s="3087"/>
      <c r="G146" s="3089"/>
      <c r="H146" s="831"/>
      <c r="I146" s="3128"/>
      <c r="K146" s="3114">
        <f t="shared" si="2"/>
        <v>145</v>
      </c>
      <c r="L146" s="3115"/>
      <c r="M146" s="642"/>
    </row>
    <row r="147" spans="1:13" s="483" customFormat="1">
      <c r="A147" s="676"/>
      <c r="B147" s="835"/>
      <c r="C147" s="3129"/>
      <c r="D147" s="3091"/>
      <c r="E147" s="3249"/>
      <c r="F147" s="3087"/>
      <c r="G147" s="3089"/>
      <c r="H147" s="831"/>
      <c r="I147" s="3128"/>
      <c r="K147" s="3114">
        <f t="shared" si="2"/>
        <v>146</v>
      </c>
      <c r="L147" s="3115"/>
      <c r="M147" s="642"/>
    </row>
    <row r="148" spans="1:13" s="483" customFormat="1">
      <c r="A148" s="676"/>
      <c r="B148" s="835"/>
      <c r="C148" s="3129"/>
      <c r="D148" s="3091"/>
      <c r="E148" s="3630"/>
      <c r="F148" s="3117"/>
      <c r="G148" s="3146"/>
      <c r="H148" s="3147"/>
      <c r="I148" s="3132"/>
      <c r="K148" s="3114">
        <f t="shared" si="2"/>
        <v>147</v>
      </c>
      <c r="L148" s="3115"/>
      <c r="M148" s="642"/>
    </row>
    <row r="149" spans="1:13" s="483" customFormat="1" ht="17.25" thickBot="1">
      <c r="A149" s="676"/>
      <c r="B149" s="835"/>
      <c r="C149" s="3129"/>
      <c r="D149" s="3093"/>
      <c r="E149" s="3630"/>
      <c r="F149" s="3264" t="s">
        <v>70</v>
      </c>
      <c r="G149" s="3095"/>
      <c r="H149" s="3261">
        <f>SUM(H138:H147)</f>
        <v>0</v>
      </c>
      <c r="I149" s="3262">
        <f>SUM(I138:I147)</f>
        <v>0</v>
      </c>
      <c r="K149" s="3114">
        <f t="shared" si="2"/>
        <v>148</v>
      </c>
      <c r="L149" s="3115"/>
      <c r="M149" s="647"/>
    </row>
    <row r="150" spans="1:13" s="483" customFormat="1" ht="17.25" thickTop="1">
      <c r="A150" s="676"/>
      <c r="B150" s="835"/>
      <c r="C150" s="3129"/>
      <c r="D150" s="3098"/>
      <c r="E150" s="3630"/>
      <c r="F150" s="3134"/>
      <c r="G150" s="3095"/>
      <c r="H150" s="3071"/>
      <c r="I150" s="3135">
        <f>H149-I149</f>
        <v>0</v>
      </c>
      <c r="K150" s="3114">
        <f t="shared" si="2"/>
        <v>149</v>
      </c>
      <c r="L150" s="3115"/>
      <c r="M150" s="647"/>
    </row>
    <row r="151" spans="1:13" s="483" customFormat="1">
      <c r="A151" s="676"/>
      <c r="B151" s="835"/>
      <c r="C151" s="6278" t="s">
        <v>71</v>
      </c>
      <c r="D151" s="6279"/>
      <c r="E151" s="4694"/>
      <c r="F151" s="3102" t="s">
        <v>275</v>
      </c>
      <c r="G151" s="3103"/>
      <c r="H151" s="6268"/>
      <c r="I151" s="6269"/>
      <c r="K151" s="3114">
        <f t="shared" si="2"/>
        <v>150</v>
      </c>
      <c r="L151" s="3115"/>
      <c r="M151" s="647"/>
    </row>
    <row r="152" spans="1:13" s="483" customFormat="1">
      <c r="A152" s="676"/>
      <c r="B152" s="835"/>
      <c r="C152" s="3136"/>
      <c r="D152" s="3105"/>
      <c r="E152" s="3106"/>
      <c r="F152" s="4690"/>
      <c r="G152" s="3107"/>
      <c r="H152" s="3108"/>
      <c r="I152" s="3122"/>
      <c r="K152" s="3114">
        <f t="shared" si="2"/>
        <v>151</v>
      </c>
      <c r="L152" s="3115"/>
      <c r="M152" s="647"/>
    </row>
    <row r="153" spans="1:13" s="483" customFormat="1">
      <c r="A153" s="676"/>
      <c r="B153" s="835"/>
      <c r="C153" s="6270" t="s">
        <v>3427</v>
      </c>
      <c r="D153" s="6271"/>
      <c r="E153" s="6272"/>
      <c r="F153" s="6273" t="s">
        <v>3026</v>
      </c>
      <c r="G153" s="6271"/>
      <c r="H153" s="6271"/>
      <c r="I153" s="6274"/>
      <c r="K153" s="3114">
        <f t="shared" si="2"/>
        <v>152</v>
      </c>
      <c r="L153" s="3115"/>
      <c r="M153" s="647"/>
    </row>
    <row r="154" spans="1:13" s="483" customFormat="1">
      <c r="A154" s="676"/>
      <c r="B154" s="835"/>
      <c r="C154" s="6270" t="s">
        <v>3002</v>
      </c>
      <c r="D154" s="6271"/>
      <c r="E154" s="6272"/>
      <c r="F154" s="6275" t="s">
        <v>303</v>
      </c>
      <c r="G154" s="6276"/>
      <c r="H154" s="6276"/>
      <c r="I154" s="6277"/>
      <c r="K154" s="3114">
        <f t="shared" si="2"/>
        <v>153</v>
      </c>
      <c r="L154" s="3115"/>
      <c r="M154" s="647"/>
    </row>
    <row r="155" spans="1:13" s="483" customFormat="1" ht="17.25" thickBot="1">
      <c r="A155" s="3109" t="s">
        <v>245</v>
      </c>
      <c r="B155" s="835"/>
      <c r="C155" s="3137" t="s">
        <v>245</v>
      </c>
      <c r="D155" s="3138"/>
      <c r="E155" s="3138"/>
      <c r="F155" s="3139"/>
      <c r="G155" s="3138"/>
      <c r="H155" s="3140"/>
      <c r="I155" s="3141" t="s">
        <v>245</v>
      </c>
      <c r="K155" s="3114">
        <f t="shared" si="2"/>
        <v>154</v>
      </c>
      <c r="L155" s="3115"/>
      <c r="M155" s="647"/>
    </row>
    <row r="156" spans="1:13" s="1496" customFormat="1">
      <c r="A156" s="834" t="s">
        <v>2696</v>
      </c>
      <c r="B156" s="3040" t="str">
        <f>IF(F156&gt;0,F156,"")</f>
        <v/>
      </c>
      <c r="C156" s="3051" t="s">
        <v>245</v>
      </c>
      <c r="D156" s="6280" t="s">
        <v>60</v>
      </c>
      <c r="E156" s="6280"/>
      <c r="F156" s="6281"/>
      <c r="G156" s="3052"/>
      <c r="H156" s="3053" t="s">
        <v>301</v>
      </c>
      <c r="I156" s="3054" t="s">
        <v>5166</v>
      </c>
      <c r="K156" s="3049">
        <f t="shared" si="2"/>
        <v>155</v>
      </c>
      <c r="L156" s="3050"/>
      <c r="M156" s="1657"/>
    </row>
    <row r="157" spans="1:13" s="1496" customFormat="1">
      <c r="A157" s="837"/>
      <c r="B157" s="3040" t="str">
        <f>IF(F157&gt;0,F157,"")</f>
        <v/>
      </c>
      <c r="C157" s="6282" t="s">
        <v>305</v>
      </c>
      <c r="D157" s="6283"/>
      <c r="E157" s="6283"/>
      <c r="F157" s="6284"/>
      <c r="G157" s="3043"/>
      <c r="H157" s="6285" t="str">
        <f>H132</f>
        <v>Date: May 31, 2023</v>
      </c>
      <c r="I157" s="6286"/>
      <c r="K157" s="3049">
        <f t="shared" si="2"/>
        <v>156</v>
      </c>
      <c r="L157" s="3050"/>
      <c r="M157" s="1657"/>
    </row>
    <row r="158" spans="1:13" s="1496" customFormat="1">
      <c r="A158" s="837"/>
      <c r="B158" s="3040" t="str">
        <f>IF(F158&gt;0,F158,"")</f>
        <v/>
      </c>
      <c r="C158" s="6282" t="s">
        <v>306</v>
      </c>
      <c r="D158" s="6283"/>
      <c r="E158" s="6283"/>
      <c r="F158" s="6284"/>
      <c r="G158" s="3043"/>
      <c r="H158" s="833"/>
      <c r="I158" s="3055"/>
      <c r="K158" s="3049">
        <f t="shared" si="2"/>
        <v>157</v>
      </c>
      <c r="L158" s="3050"/>
      <c r="M158" s="1657"/>
    </row>
    <row r="159" spans="1:13" s="1496" customFormat="1">
      <c r="A159" s="837"/>
      <c r="B159" s="3040" t="str">
        <f>IF(F159&gt;0,F159,"")</f>
        <v/>
      </c>
      <c r="C159" s="3056"/>
      <c r="D159" s="3044"/>
      <c r="E159" s="3044"/>
      <c r="F159" s="3045"/>
      <c r="G159" s="3046"/>
      <c r="H159" s="3047"/>
      <c r="I159" s="3057"/>
      <c r="K159" s="3049">
        <f t="shared" si="2"/>
        <v>158</v>
      </c>
      <c r="L159" s="3050"/>
      <c r="M159" s="1657"/>
    </row>
    <row r="160" spans="1:13" s="1496" customFormat="1">
      <c r="A160" s="837"/>
      <c r="B160" s="3040" t="str">
        <f>IF(F160&gt;0,F160,"")</f>
        <v/>
      </c>
      <c r="C160" s="3058"/>
      <c r="D160" s="6287" t="s">
        <v>61</v>
      </c>
      <c r="E160" s="6288"/>
      <c r="F160" s="6288"/>
      <c r="G160" s="6288"/>
      <c r="H160" s="6288"/>
      <c r="I160" s="6289"/>
      <c r="K160" s="3049">
        <f t="shared" si="2"/>
        <v>159</v>
      </c>
      <c r="L160" s="3050"/>
      <c r="M160" s="1657"/>
    </row>
    <row r="161" spans="1:13" s="483" customFormat="1">
      <c r="A161" s="676"/>
      <c r="B161" s="835"/>
      <c r="C161" s="3126" t="s">
        <v>62</v>
      </c>
      <c r="D161" s="6290" t="s">
        <v>63</v>
      </c>
      <c r="E161" s="6291"/>
      <c r="F161" s="3081" t="s">
        <v>302</v>
      </c>
      <c r="G161" s="6294" t="s">
        <v>66</v>
      </c>
      <c r="H161" s="6295"/>
      <c r="I161" s="6296"/>
      <c r="K161" s="3114">
        <f t="shared" si="2"/>
        <v>160</v>
      </c>
      <c r="L161" s="3115"/>
      <c r="M161" s="647"/>
    </row>
    <row r="162" spans="1:13" s="483" customFormat="1">
      <c r="A162" s="676"/>
      <c r="B162" s="835"/>
      <c r="C162" s="3127" t="s">
        <v>67</v>
      </c>
      <c r="D162" s="6292"/>
      <c r="E162" s="6293"/>
      <c r="F162" s="3083" t="s">
        <v>0</v>
      </c>
      <c r="G162" s="6297" t="s">
        <v>68</v>
      </c>
      <c r="H162" s="6298"/>
      <c r="I162" s="3128" t="s">
        <v>69</v>
      </c>
      <c r="K162" s="3114">
        <f t="shared" si="2"/>
        <v>161</v>
      </c>
      <c r="L162" s="3115"/>
      <c r="M162" s="647"/>
    </row>
    <row r="163" spans="1:13" s="483" customFormat="1">
      <c r="A163" s="676"/>
      <c r="B163" s="835"/>
      <c r="C163" s="3129"/>
      <c r="D163" s="4692"/>
      <c r="E163" s="3086"/>
      <c r="F163" s="3087"/>
      <c r="G163" s="3088" t="s">
        <v>65</v>
      </c>
      <c r="H163" s="831"/>
      <c r="I163" s="3128"/>
      <c r="K163" s="3114">
        <f t="shared" si="2"/>
        <v>162</v>
      </c>
      <c r="L163" s="3115"/>
      <c r="M163" s="647"/>
    </row>
    <row r="164" spans="1:13" s="483" customFormat="1">
      <c r="A164" s="676"/>
      <c r="B164" s="835"/>
      <c r="C164" s="3129"/>
      <c r="D164" s="3091" t="str">
        <f>VLOOKUP(F164,Accounts!B:C,2,FALSE)</f>
        <v>Training Expenses</v>
      </c>
      <c r="E164" s="3086"/>
      <c r="F164" s="3087">
        <v>5020201002</v>
      </c>
      <c r="G164" s="3088"/>
      <c r="H164" s="831"/>
      <c r="I164" s="3128"/>
      <c r="K164" s="3114">
        <f t="shared" si="2"/>
        <v>163</v>
      </c>
      <c r="L164" s="3115"/>
      <c r="M164" s="647"/>
    </row>
    <row r="165" spans="1:13" s="483" customFormat="1">
      <c r="A165" s="676"/>
      <c r="B165" s="835"/>
      <c r="C165" s="3129"/>
      <c r="D165" s="3091"/>
      <c r="E165" s="3630" t="str">
        <f>VLOOKUP(F165,Accounts!B:C,2,FALSE)</f>
        <v>Cash-National Treasury, Modified Disbursement System, Regular</v>
      </c>
      <c r="F165" s="3130">
        <v>1010404000</v>
      </c>
      <c r="G165" s="3088"/>
      <c r="H165" s="831"/>
      <c r="I165" s="3128"/>
      <c r="K165" s="3114">
        <f t="shared" si="2"/>
        <v>164</v>
      </c>
      <c r="L165" s="3115"/>
      <c r="M165" s="647"/>
    </row>
    <row r="166" spans="1:13" s="483" customFormat="1">
      <c r="A166" s="676"/>
      <c r="B166" s="835"/>
      <c r="C166" s="3129"/>
      <c r="D166" s="3091"/>
      <c r="E166" s="4729" t="str">
        <f>VLOOKUP(F166,Accounts!B:C,2,FALSE)</f>
        <v>Due to BIR</v>
      </c>
      <c r="F166" s="3130">
        <v>2020101000</v>
      </c>
      <c r="G166" s="1075"/>
      <c r="H166" s="3142"/>
      <c r="I166" s="3128"/>
      <c r="K166" s="3114">
        <f t="shared" si="2"/>
        <v>165</v>
      </c>
      <c r="L166" s="3115"/>
      <c r="M166" s="647"/>
    </row>
    <row r="167" spans="1:13" s="483" customFormat="1">
      <c r="A167" s="676"/>
      <c r="B167" s="835"/>
      <c r="C167" s="3129"/>
      <c r="D167" s="3148"/>
      <c r="E167" s="3630" t="str">
        <f>VLOOKUP(F167,Accounts!B:C,2,FALSE)</f>
        <v xml:space="preserve">Cash-Constructive Disbursements </v>
      </c>
      <c r="F167" s="3130">
        <v>1010409000</v>
      </c>
      <c r="G167" s="3089"/>
      <c r="H167" s="831"/>
      <c r="I167" s="3128"/>
      <c r="K167" s="3114">
        <f t="shared" si="2"/>
        <v>166</v>
      </c>
      <c r="L167" s="3115"/>
      <c r="M167" s="647"/>
    </row>
    <row r="168" spans="1:13">
      <c r="A168" s="676"/>
      <c r="B168" s="835"/>
      <c r="C168" s="3129"/>
      <c r="D168" s="3091"/>
      <c r="E168" s="3630"/>
      <c r="F168" s="3087"/>
      <c r="G168" s="3089"/>
      <c r="H168" s="831"/>
      <c r="I168" s="3128"/>
      <c r="K168" s="3068">
        <f t="shared" si="2"/>
        <v>167</v>
      </c>
      <c r="L168" s="3069"/>
      <c r="M168" s="3090"/>
    </row>
    <row r="169" spans="1:13" ht="49.5">
      <c r="A169" s="676"/>
      <c r="B169" s="835"/>
      <c r="C169" s="3129"/>
      <c r="D169" s="3091"/>
      <c r="E169" s="3249" t="s">
        <v>5167</v>
      </c>
      <c r="F169" s="3087"/>
      <c r="G169" s="3089"/>
      <c r="H169" s="831"/>
      <c r="I169" s="3128"/>
      <c r="K169" s="3068">
        <f t="shared" si="2"/>
        <v>168</v>
      </c>
      <c r="L169" s="3069"/>
      <c r="M169" s="3090"/>
    </row>
    <row r="170" spans="1:13">
      <c r="A170" s="676"/>
      <c r="B170" s="835"/>
      <c r="C170" s="3129"/>
      <c r="D170" s="3091"/>
      <c r="E170" s="3131"/>
      <c r="F170" s="3087"/>
      <c r="G170" s="3089"/>
      <c r="H170" s="831"/>
      <c r="I170" s="3128"/>
      <c r="K170" s="3068">
        <f t="shared" si="2"/>
        <v>169</v>
      </c>
      <c r="L170" s="3069"/>
      <c r="M170" s="3090"/>
    </row>
    <row r="171" spans="1:13">
      <c r="A171" s="676"/>
      <c r="B171" s="835"/>
      <c r="C171" s="3129"/>
      <c r="D171" s="3091"/>
      <c r="E171" s="3249" t="s">
        <v>3167</v>
      </c>
      <c r="F171" s="3087"/>
      <c r="G171" s="3089"/>
      <c r="H171" s="831"/>
      <c r="I171" s="3128"/>
      <c r="K171" s="3068">
        <f t="shared" si="2"/>
        <v>170</v>
      </c>
      <c r="L171" s="3069"/>
      <c r="M171" s="3090"/>
    </row>
    <row r="172" spans="1:13">
      <c r="A172" s="676"/>
      <c r="B172" s="835"/>
      <c r="C172" s="3129"/>
      <c r="D172" s="3091"/>
      <c r="E172" s="4729" t="s">
        <v>5156</v>
      </c>
      <c r="F172" s="3087"/>
      <c r="G172" s="3089"/>
      <c r="H172" s="831"/>
      <c r="I172" s="3128"/>
      <c r="K172" s="3068">
        <f t="shared" si="2"/>
        <v>171</v>
      </c>
      <c r="L172" s="3069"/>
      <c r="M172" s="3090"/>
    </row>
    <row r="173" spans="1:13">
      <c r="A173" s="676"/>
      <c r="B173" s="835"/>
      <c r="C173" s="3129"/>
      <c r="D173" s="3091"/>
      <c r="E173" s="3630"/>
      <c r="F173" s="3116"/>
      <c r="G173" s="3089"/>
      <c r="H173" s="3147"/>
      <c r="I173" s="3132"/>
      <c r="K173" s="3068">
        <f t="shared" si="2"/>
        <v>172</v>
      </c>
      <c r="L173" s="3069"/>
      <c r="M173" s="3090"/>
    </row>
    <row r="174" spans="1:13">
      <c r="A174" s="676"/>
      <c r="B174" s="835"/>
      <c r="C174" s="3129"/>
      <c r="D174" s="3091"/>
      <c r="E174" s="3630"/>
      <c r="F174" s="3116"/>
      <c r="G174" s="3089"/>
      <c r="H174" s="3147"/>
      <c r="I174" s="3132"/>
      <c r="K174" s="3068">
        <f t="shared" si="2"/>
        <v>173</v>
      </c>
      <c r="L174" s="3069"/>
      <c r="M174" s="3090"/>
    </row>
    <row r="175" spans="1:13">
      <c r="A175" s="676"/>
      <c r="B175" s="835"/>
      <c r="C175" s="3129"/>
      <c r="D175" s="3091"/>
      <c r="E175" s="3249"/>
      <c r="F175" s="3116"/>
      <c r="G175" s="3089"/>
      <c r="H175" s="3147"/>
      <c r="I175" s="3132"/>
      <c r="K175" s="3068">
        <f t="shared" si="2"/>
        <v>174</v>
      </c>
      <c r="L175" s="3069"/>
      <c r="M175" s="3090"/>
    </row>
    <row r="176" spans="1:13">
      <c r="A176" s="676"/>
      <c r="B176" s="835"/>
      <c r="C176" s="3129"/>
      <c r="D176" s="3091"/>
      <c r="E176" s="3630"/>
      <c r="F176" s="3116"/>
      <c r="G176" s="3089"/>
      <c r="H176" s="3147"/>
      <c r="I176" s="3132"/>
      <c r="K176" s="3068">
        <f t="shared" si="2"/>
        <v>175</v>
      </c>
      <c r="L176" s="3069"/>
      <c r="M176" s="3090"/>
    </row>
    <row r="177" spans="1:13">
      <c r="A177" s="676"/>
      <c r="B177" s="835"/>
      <c r="C177" s="3129"/>
      <c r="D177" s="3091"/>
      <c r="E177" s="3249"/>
      <c r="F177" s="3145"/>
      <c r="G177" s="3146"/>
      <c r="H177" s="3147"/>
      <c r="I177" s="3132"/>
      <c r="K177" s="3068">
        <f t="shared" si="2"/>
        <v>176</v>
      </c>
      <c r="L177" s="3069"/>
      <c r="M177" s="3090"/>
    </row>
    <row r="178" spans="1:13" ht="17.25" thickBot="1">
      <c r="A178" s="676"/>
      <c r="B178" s="835"/>
      <c r="C178" s="3129"/>
      <c r="D178" s="3093"/>
      <c r="E178" s="3630"/>
      <c r="F178" s="3264" t="s">
        <v>70</v>
      </c>
      <c r="G178" s="3095"/>
      <c r="H178" s="3261">
        <f>SUM(H163:H172)</f>
        <v>0</v>
      </c>
      <c r="I178" s="3262">
        <f>SUM(I163:I172)</f>
        <v>0</v>
      </c>
      <c r="K178" s="3068">
        <f t="shared" si="2"/>
        <v>177</v>
      </c>
      <c r="L178" s="3069"/>
    </row>
    <row r="179" spans="1:13" ht="17.25" thickTop="1">
      <c r="A179" s="676"/>
      <c r="B179" s="835"/>
      <c r="C179" s="3129"/>
      <c r="D179" s="3098"/>
      <c r="E179" s="3099"/>
      <c r="F179" s="3134"/>
      <c r="G179" s="3095"/>
      <c r="H179" s="3071"/>
      <c r="I179" s="3135">
        <f>H178-I178</f>
        <v>0</v>
      </c>
      <c r="K179" s="3068">
        <f t="shared" si="2"/>
        <v>178</v>
      </c>
      <c r="L179" s="3069"/>
    </row>
    <row r="180" spans="1:13">
      <c r="A180" s="676"/>
      <c r="B180" s="835"/>
      <c r="C180" s="6278" t="s">
        <v>71</v>
      </c>
      <c r="D180" s="6279"/>
      <c r="E180" s="4694"/>
      <c r="F180" s="3102" t="s">
        <v>275</v>
      </c>
      <c r="G180" s="3103"/>
      <c r="H180" s="6268"/>
      <c r="I180" s="6269"/>
      <c r="K180" s="3068">
        <f t="shared" si="2"/>
        <v>179</v>
      </c>
      <c r="L180" s="3069"/>
    </row>
    <row r="181" spans="1:13">
      <c r="A181" s="676"/>
      <c r="B181" s="835"/>
      <c r="C181" s="3136"/>
      <c r="D181" s="3105"/>
      <c r="E181" s="3106"/>
      <c r="F181" s="4690"/>
      <c r="G181" s="3107"/>
      <c r="H181" s="3108"/>
      <c r="I181" s="3122"/>
      <c r="K181" s="3068">
        <f t="shared" si="2"/>
        <v>180</v>
      </c>
      <c r="L181" s="3069"/>
    </row>
    <row r="182" spans="1:13">
      <c r="A182" s="676"/>
      <c r="B182" s="835"/>
      <c r="C182" s="6270" t="s">
        <v>3427</v>
      </c>
      <c r="D182" s="6271"/>
      <c r="E182" s="6272"/>
      <c r="F182" s="6273" t="s">
        <v>3026</v>
      </c>
      <c r="G182" s="6271"/>
      <c r="H182" s="6271"/>
      <c r="I182" s="6274"/>
      <c r="K182" s="3068">
        <f t="shared" si="2"/>
        <v>181</v>
      </c>
      <c r="L182" s="3069"/>
    </row>
    <row r="183" spans="1:13">
      <c r="A183" s="676"/>
      <c r="B183" s="835"/>
      <c r="C183" s="6270" t="s">
        <v>3002</v>
      </c>
      <c r="D183" s="6271"/>
      <c r="E183" s="6272"/>
      <c r="F183" s="6275" t="s">
        <v>303</v>
      </c>
      <c r="G183" s="6276"/>
      <c r="H183" s="6276"/>
      <c r="I183" s="6277"/>
      <c r="K183" s="3068">
        <f t="shared" si="2"/>
        <v>182</v>
      </c>
      <c r="L183" s="3069"/>
    </row>
    <row r="184" spans="1:13" ht="17.25" thickBot="1">
      <c r="A184" s="3109" t="s">
        <v>245</v>
      </c>
      <c r="B184" s="835"/>
      <c r="C184" s="3137" t="s">
        <v>245</v>
      </c>
      <c r="D184" s="3138"/>
      <c r="E184" s="3138"/>
      <c r="F184" s="3139"/>
      <c r="G184" s="3138"/>
      <c r="H184" s="3140"/>
      <c r="I184" s="3141" t="s">
        <v>245</v>
      </c>
      <c r="K184" s="3068">
        <f t="shared" si="2"/>
        <v>183</v>
      </c>
      <c r="L184" s="3069"/>
    </row>
    <row r="185" spans="1:13" s="1097" customFormat="1">
      <c r="A185" s="834" t="s">
        <v>2697</v>
      </c>
      <c r="B185" s="3040" t="str">
        <f>IF(F185&gt;0,F185,"")</f>
        <v/>
      </c>
      <c r="C185" s="3051" t="s">
        <v>245</v>
      </c>
      <c r="D185" s="6280" t="s">
        <v>60</v>
      </c>
      <c r="E185" s="6280"/>
      <c r="F185" s="6281"/>
      <c r="G185" s="3052"/>
      <c r="H185" s="3053" t="s">
        <v>301</v>
      </c>
      <c r="I185" s="3054" t="s">
        <v>5168</v>
      </c>
      <c r="K185" s="3041">
        <f t="shared" si="2"/>
        <v>184</v>
      </c>
      <c r="L185" s="3042"/>
      <c r="M185" s="1830"/>
    </row>
    <row r="186" spans="1:13" s="1097" customFormat="1">
      <c r="A186" s="837"/>
      <c r="B186" s="3040" t="str">
        <f>IF(F186&gt;0,F186,"")</f>
        <v/>
      </c>
      <c r="C186" s="6282" t="s">
        <v>305</v>
      </c>
      <c r="D186" s="6283"/>
      <c r="E186" s="6283"/>
      <c r="F186" s="6284"/>
      <c r="G186" s="3043"/>
      <c r="H186" s="6285" t="str">
        <f>H157</f>
        <v>Date: May 31, 2023</v>
      </c>
      <c r="I186" s="6286"/>
      <c r="K186" s="3041">
        <f t="shared" si="2"/>
        <v>185</v>
      </c>
      <c r="L186" s="3042"/>
      <c r="M186" s="1830"/>
    </row>
    <row r="187" spans="1:13" s="1097" customFormat="1">
      <c r="A187" s="837"/>
      <c r="B187" s="3040" t="str">
        <f>IF(F187&gt;0,F187,"")</f>
        <v/>
      </c>
      <c r="C187" s="6282" t="s">
        <v>306</v>
      </c>
      <c r="D187" s="6283"/>
      <c r="E187" s="6283"/>
      <c r="F187" s="6284"/>
      <c r="G187" s="3043"/>
      <c r="H187" s="833"/>
      <c r="I187" s="3055"/>
      <c r="K187" s="3041">
        <f t="shared" si="2"/>
        <v>186</v>
      </c>
      <c r="L187" s="3042"/>
      <c r="M187" s="1830"/>
    </row>
    <row r="188" spans="1:13" s="1097" customFormat="1">
      <c r="A188" s="837"/>
      <c r="B188" s="3040" t="str">
        <f>IF(F188&gt;0,F188,"")</f>
        <v/>
      </c>
      <c r="C188" s="3056"/>
      <c r="D188" s="3044"/>
      <c r="E188" s="3044"/>
      <c r="F188" s="3045"/>
      <c r="G188" s="3046"/>
      <c r="H188" s="3047"/>
      <c r="I188" s="3057"/>
      <c r="K188" s="3041">
        <f t="shared" si="2"/>
        <v>187</v>
      </c>
      <c r="L188" s="3042"/>
      <c r="M188" s="1830"/>
    </row>
    <row r="189" spans="1:13" s="1097" customFormat="1">
      <c r="A189" s="837"/>
      <c r="B189" s="3040" t="str">
        <f>IF(F189&gt;0,F189,"")</f>
        <v/>
      </c>
      <c r="C189" s="3058"/>
      <c r="D189" s="6287" t="s">
        <v>61</v>
      </c>
      <c r="E189" s="6288"/>
      <c r="F189" s="6288"/>
      <c r="G189" s="6288"/>
      <c r="H189" s="6288"/>
      <c r="I189" s="6289"/>
      <c r="K189" s="3041">
        <f t="shared" si="2"/>
        <v>188</v>
      </c>
      <c r="L189" s="3042"/>
      <c r="M189" s="1830"/>
    </row>
    <row r="190" spans="1:13">
      <c r="A190" s="676"/>
      <c r="B190" s="835"/>
      <c r="C190" s="3126" t="s">
        <v>62</v>
      </c>
      <c r="D190" s="6290" t="s">
        <v>63</v>
      </c>
      <c r="E190" s="6291"/>
      <c r="F190" s="3081" t="s">
        <v>302</v>
      </c>
      <c r="G190" s="6294" t="s">
        <v>66</v>
      </c>
      <c r="H190" s="6295"/>
      <c r="I190" s="6296"/>
      <c r="K190" s="3068">
        <f t="shared" si="2"/>
        <v>189</v>
      </c>
      <c r="L190" s="3069"/>
    </row>
    <row r="191" spans="1:13">
      <c r="A191" s="676"/>
      <c r="B191" s="835"/>
      <c r="C191" s="3127" t="s">
        <v>67</v>
      </c>
      <c r="D191" s="6292"/>
      <c r="E191" s="6293"/>
      <c r="F191" s="3083" t="s">
        <v>0</v>
      </c>
      <c r="G191" s="6297" t="s">
        <v>68</v>
      </c>
      <c r="H191" s="6298"/>
      <c r="I191" s="3128" t="s">
        <v>69</v>
      </c>
      <c r="K191" s="3068">
        <f t="shared" si="2"/>
        <v>190</v>
      </c>
      <c r="L191" s="3069"/>
    </row>
    <row r="192" spans="1:13">
      <c r="A192" s="676"/>
      <c r="B192" s="835"/>
      <c r="C192" s="3129"/>
      <c r="D192" s="4692"/>
      <c r="E192" s="3086"/>
      <c r="F192" s="3087"/>
      <c r="G192" s="3088" t="s">
        <v>65</v>
      </c>
      <c r="H192" s="831"/>
      <c r="I192" s="3128"/>
      <c r="K192" s="3068">
        <f t="shared" si="2"/>
        <v>191</v>
      </c>
      <c r="L192" s="3069"/>
    </row>
    <row r="193" spans="1:13">
      <c r="A193" s="676"/>
      <c r="B193" s="835"/>
      <c r="C193" s="3129"/>
      <c r="D193" s="3091" t="str">
        <f>VLOOKUP(F193,Accounts!B:C,2,FALSE)</f>
        <v>Semi-Expendable Furniture and Fixtures</v>
      </c>
      <c r="E193" s="3086"/>
      <c r="F193" s="3087">
        <v>1040601000</v>
      </c>
      <c r="G193" s="3088"/>
      <c r="H193" s="831"/>
      <c r="I193" s="3128"/>
      <c r="K193" s="3068">
        <f t="shared" si="2"/>
        <v>192</v>
      </c>
      <c r="L193" s="3069"/>
    </row>
    <row r="194" spans="1:13">
      <c r="A194" s="676"/>
      <c r="B194" s="835"/>
      <c r="C194" s="3129"/>
      <c r="D194" s="3091"/>
      <c r="E194" s="3630" t="str">
        <f>VLOOKUP(F194,Accounts!B:C,2,FALSE)</f>
        <v>Cash-National Treasury, Modified Disbursement System, Regular</v>
      </c>
      <c r="F194" s="3087">
        <v>1010404000</v>
      </c>
      <c r="G194" s="3088"/>
      <c r="H194" s="831"/>
      <c r="I194" s="3128"/>
      <c r="K194" s="3068">
        <f t="shared" si="2"/>
        <v>193</v>
      </c>
      <c r="L194" s="3069"/>
    </row>
    <row r="195" spans="1:13">
      <c r="A195" s="676"/>
      <c r="B195" s="835"/>
      <c r="C195" s="3129"/>
      <c r="D195" s="3091"/>
      <c r="E195" s="3630" t="str">
        <f>VLOOKUP(F195,Accounts!B:C,2,FALSE)</f>
        <v>Due to BIR</v>
      </c>
      <c r="F195" s="3130">
        <v>2020101000</v>
      </c>
      <c r="G195" s="3088"/>
      <c r="H195" s="831"/>
      <c r="I195" s="3128"/>
      <c r="K195" s="3068">
        <f t="shared" si="2"/>
        <v>194</v>
      </c>
      <c r="L195" s="3069"/>
    </row>
    <row r="196" spans="1:13">
      <c r="A196" s="676"/>
      <c r="B196" s="835"/>
      <c r="C196" s="3129"/>
      <c r="D196" s="3091"/>
      <c r="E196" s="3249"/>
      <c r="F196" s="3087"/>
      <c r="G196" s="3089"/>
      <c r="H196" s="831"/>
      <c r="I196" s="3128"/>
      <c r="K196" s="3068">
        <f t="shared" ref="K196:K259" si="3">K195+1</f>
        <v>195</v>
      </c>
      <c r="L196" s="3069"/>
    </row>
    <row r="197" spans="1:13" ht="49.5">
      <c r="A197" s="676"/>
      <c r="B197" s="835"/>
      <c r="C197" s="3129"/>
      <c r="D197" s="3148"/>
      <c r="E197" s="3249" t="s">
        <v>5169</v>
      </c>
      <c r="F197" s="3087"/>
      <c r="G197" s="3089"/>
      <c r="H197" s="831"/>
      <c r="I197" s="3128"/>
      <c r="K197" s="3068">
        <f t="shared" si="3"/>
        <v>196</v>
      </c>
      <c r="L197" s="3069"/>
      <c r="M197" s="3090"/>
    </row>
    <row r="198" spans="1:13">
      <c r="A198" s="676"/>
      <c r="B198" s="835"/>
      <c r="C198" s="3129"/>
      <c r="D198" s="3091"/>
      <c r="E198" s="3131"/>
      <c r="F198" s="3087"/>
      <c r="G198" s="3089"/>
      <c r="H198" s="831"/>
      <c r="I198" s="3128"/>
      <c r="K198" s="3068">
        <f t="shared" si="3"/>
        <v>197</v>
      </c>
      <c r="L198" s="3069"/>
      <c r="M198" s="3090"/>
    </row>
    <row r="199" spans="1:13">
      <c r="A199" s="676"/>
      <c r="B199" s="835"/>
      <c r="C199" s="3129"/>
      <c r="D199" s="3091"/>
      <c r="E199" s="3249" t="s">
        <v>3167</v>
      </c>
      <c r="F199" s="3130"/>
      <c r="G199" s="3089"/>
      <c r="H199" s="831"/>
      <c r="I199" s="3128"/>
      <c r="K199" s="3068">
        <f t="shared" si="3"/>
        <v>198</v>
      </c>
      <c r="L199" s="3069"/>
      <c r="M199" s="3090"/>
    </row>
    <row r="200" spans="1:13">
      <c r="A200" s="676"/>
      <c r="B200" s="835"/>
      <c r="C200" s="3129"/>
      <c r="D200" s="3091"/>
      <c r="E200" s="4729" t="s">
        <v>5156</v>
      </c>
      <c r="F200" s="3087"/>
      <c r="G200" s="3089"/>
      <c r="H200" s="831"/>
      <c r="I200" s="3128"/>
      <c r="K200" s="3068">
        <f t="shared" si="3"/>
        <v>199</v>
      </c>
      <c r="L200" s="3069"/>
      <c r="M200" s="3090"/>
    </row>
    <row r="201" spans="1:13">
      <c r="A201" s="676"/>
      <c r="B201" s="835"/>
      <c r="C201" s="3129"/>
      <c r="D201" s="3091"/>
      <c r="E201" s="4729"/>
      <c r="F201" s="3087"/>
      <c r="G201" s="3089"/>
      <c r="H201" s="831"/>
      <c r="I201" s="3128"/>
      <c r="K201" s="3068">
        <f t="shared" si="3"/>
        <v>200</v>
      </c>
      <c r="L201" s="3069"/>
      <c r="M201" s="3090"/>
    </row>
    <row r="202" spans="1:13">
      <c r="A202" s="676"/>
      <c r="B202" s="835"/>
      <c r="C202" s="3129"/>
      <c r="D202" s="3091"/>
      <c r="E202" s="3249"/>
      <c r="F202" s="3145"/>
      <c r="G202" s="3146"/>
      <c r="H202" s="3147"/>
      <c r="I202" s="3132"/>
      <c r="K202" s="3068">
        <f t="shared" si="3"/>
        <v>201</v>
      </c>
      <c r="L202" s="3069"/>
      <c r="M202" s="3090"/>
    </row>
    <row r="203" spans="1:13" ht="17.25" thickBot="1">
      <c r="A203" s="676"/>
      <c r="B203" s="835"/>
      <c r="C203" s="3129"/>
      <c r="D203" s="3093"/>
      <c r="E203" s="3630"/>
      <c r="F203" s="3264" t="s">
        <v>70</v>
      </c>
      <c r="G203" s="3095"/>
      <c r="H203" s="3261">
        <f>SUM(H192:H201)</f>
        <v>0</v>
      </c>
      <c r="I203" s="3262">
        <f>SUM(I192:I201)</f>
        <v>0</v>
      </c>
      <c r="K203" s="3068">
        <f t="shared" si="3"/>
        <v>202</v>
      </c>
      <c r="L203" s="3069"/>
    </row>
    <row r="204" spans="1:13" ht="17.25" thickTop="1">
      <c r="A204" s="676"/>
      <c r="B204" s="835"/>
      <c r="C204" s="3129"/>
      <c r="D204" s="3098"/>
      <c r="E204" s="3099"/>
      <c r="F204" s="3134"/>
      <c r="G204" s="3095"/>
      <c r="H204" s="3071"/>
      <c r="I204" s="3135">
        <f>H203-I203</f>
        <v>0</v>
      </c>
      <c r="K204" s="3068">
        <f t="shared" si="3"/>
        <v>203</v>
      </c>
      <c r="L204" s="3069"/>
    </row>
    <row r="205" spans="1:13">
      <c r="A205" s="676"/>
      <c r="B205" s="835"/>
      <c r="C205" s="6278" t="s">
        <v>71</v>
      </c>
      <c r="D205" s="6279"/>
      <c r="E205" s="4694"/>
      <c r="F205" s="3102" t="s">
        <v>275</v>
      </c>
      <c r="G205" s="3103"/>
      <c r="H205" s="6268"/>
      <c r="I205" s="6269"/>
      <c r="K205" s="3068">
        <f t="shared" si="3"/>
        <v>204</v>
      </c>
      <c r="L205" s="3069"/>
    </row>
    <row r="206" spans="1:13">
      <c r="A206" s="676"/>
      <c r="B206" s="835"/>
      <c r="C206" s="3136"/>
      <c r="D206" s="3105"/>
      <c r="E206" s="3106"/>
      <c r="F206" s="4690"/>
      <c r="G206" s="3107"/>
      <c r="H206" s="3108"/>
      <c r="I206" s="3122"/>
      <c r="K206" s="3068">
        <f t="shared" si="3"/>
        <v>205</v>
      </c>
      <c r="L206" s="3069"/>
    </row>
    <row r="207" spans="1:13">
      <c r="A207" s="676"/>
      <c r="B207" s="835"/>
      <c r="C207" s="6270" t="s">
        <v>3427</v>
      </c>
      <c r="D207" s="6271"/>
      <c r="E207" s="6272"/>
      <c r="F207" s="6273" t="s">
        <v>3026</v>
      </c>
      <c r="G207" s="6271"/>
      <c r="H207" s="6271"/>
      <c r="I207" s="6274"/>
      <c r="K207" s="3068">
        <f t="shared" si="3"/>
        <v>206</v>
      </c>
      <c r="L207" s="3069"/>
    </row>
    <row r="208" spans="1:13">
      <c r="A208" s="676"/>
      <c r="B208" s="835"/>
      <c r="C208" s="6270" t="s">
        <v>3002</v>
      </c>
      <c r="D208" s="6271"/>
      <c r="E208" s="6272"/>
      <c r="F208" s="6275" t="s">
        <v>303</v>
      </c>
      <c r="G208" s="6276"/>
      <c r="H208" s="6276"/>
      <c r="I208" s="6277"/>
      <c r="K208" s="3068">
        <f t="shared" si="3"/>
        <v>207</v>
      </c>
      <c r="L208" s="3069"/>
    </row>
    <row r="209" spans="1:13" ht="17.25" thickBot="1">
      <c r="A209" s="3109" t="s">
        <v>245</v>
      </c>
      <c r="B209" s="835"/>
      <c r="C209" s="3137" t="s">
        <v>245</v>
      </c>
      <c r="D209" s="3138"/>
      <c r="E209" s="3138"/>
      <c r="F209" s="3139"/>
      <c r="G209" s="3138"/>
      <c r="H209" s="3140"/>
      <c r="I209" s="3141" t="s">
        <v>245</v>
      </c>
      <c r="K209" s="3068">
        <f t="shared" si="3"/>
        <v>208</v>
      </c>
      <c r="L209" s="3069"/>
    </row>
    <row r="210" spans="1:13" s="1097" customFormat="1">
      <c r="A210" s="834" t="s">
        <v>2698</v>
      </c>
      <c r="B210" s="3040" t="str">
        <f>IF(F210&gt;0,F210,"")</f>
        <v/>
      </c>
      <c r="C210" s="3051" t="s">
        <v>245</v>
      </c>
      <c r="D210" s="6280" t="s">
        <v>60</v>
      </c>
      <c r="E210" s="6280"/>
      <c r="F210" s="6281"/>
      <c r="G210" s="3052"/>
      <c r="H210" s="3053" t="s">
        <v>301</v>
      </c>
      <c r="I210" s="3054" t="s">
        <v>5170</v>
      </c>
      <c r="K210" s="3041">
        <f t="shared" si="3"/>
        <v>209</v>
      </c>
      <c r="L210" s="3042"/>
      <c r="M210" s="1830"/>
    </row>
    <row r="211" spans="1:13" s="1097" customFormat="1">
      <c r="A211" s="837"/>
      <c r="B211" s="3040" t="str">
        <f>IF(F211&gt;0,F211,"")</f>
        <v/>
      </c>
      <c r="C211" s="6282" t="s">
        <v>305</v>
      </c>
      <c r="D211" s="6283"/>
      <c r="E211" s="6283"/>
      <c r="F211" s="6284"/>
      <c r="G211" s="3043"/>
      <c r="H211" s="6285" t="str">
        <f>H186</f>
        <v>Date: May 31, 2023</v>
      </c>
      <c r="I211" s="6286"/>
      <c r="K211" s="3041">
        <f t="shared" si="3"/>
        <v>210</v>
      </c>
      <c r="L211" s="3042"/>
      <c r="M211" s="1830"/>
    </row>
    <row r="212" spans="1:13" s="1097" customFormat="1">
      <c r="A212" s="837"/>
      <c r="B212" s="3040" t="str">
        <f>IF(F212&gt;0,F212,"")</f>
        <v/>
      </c>
      <c r="C212" s="6282" t="s">
        <v>306</v>
      </c>
      <c r="D212" s="6283"/>
      <c r="E212" s="6283"/>
      <c r="F212" s="6284"/>
      <c r="G212" s="3043"/>
      <c r="H212" s="833"/>
      <c r="I212" s="3055"/>
      <c r="K212" s="3041">
        <f t="shared" si="3"/>
        <v>211</v>
      </c>
      <c r="L212" s="3042"/>
      <c r="M212" s="1830"/>
    </row>
    <row r="213" spans="1:13" s="1097" customFormat="1">
      <c r="A213" s="837"/>
      <c r="B213" s="3040" t="str">
        <f>IF(F213&gt;0,F213,"")</f>
        <v/>
      </c>
      <c r="C213" s="3056"/>
      <c r="D213" s="3044"/>
      <c r="E213" s="3044"/>
      <c r="F213" s="3045"/>
      <c r="G213" s="3046"/>
      <c r="H213" s="3047"/>
      <c r="I213" s="3057"/>
      <c r="K213" s="3041">
        <f t="shared" si="3"/>
        <v>212</v>
      </c>
      <c r="L213" s="3042"/>
      <c r="M213" s="1830"/>
    </row>
    <row r="214" spans="1:13" s="1097" customFormat="1">
      <c r="A214" s="837"/>
      <c r="B214" s="3040" t="str">
        <f>IF(F214&gt;0,F214,"")</f>
        <v/>
      </c>
      <c r="C214" s="3058"/>
      <c r="D214" s="6287" t="s">
        <v>61</v>
      </c>
      <c r="E214" s="6288"/>
      <c r="F214" s="6288"/>
      <c r="G214" s="6288"/>
      <c r="H214" s="6288"/>
      <c r="I214" s="6289"/>
      <c r="K214" s="3041">
        <f t="shared" si="3"/>
        <v>213</v>
      </c>
      <c r="L214" s="3042"/>
      <c r="M214" s="1830"/>
    </row>
    <row r="215" spans="1:13">
      <c r="A215" s="676"/>
      <c r="B215" s="835"/>
      <c r="C215" s="3126" t="s">
        <v>62</v>
      </c>
      <c r="D215" s="6290" t="s">
        <v>63</v>
      </c>
      <c r="E215" s="6291"/>
      <c r="F215" s="3081" t="s">
        <v>302</v>
      </c>
      <c r="G215" s="6294" t="s">
        <v>66</v>
      </c>
      <c r="H215" s="6295"/>
      <c r="I215" s="6296"/>
      <c r="K215" s="3068">
        <f t="shared" si="3"/>
        <v>214</v>
      </c>
      <c r="L215" s="3069"/>
    </row>
    <row r="216" spans="1:13">
      <c r="A216" s="676"/>
      <c r="B216" s="835"/>
      <c r="C216" s="3127" t="s">
        <v>67</v>
      </c>
      <c r="D216" s="6292"/>
      <c r="E216" s="6293"/>
      <c r="F216" s="3083" t="s">
        <v>0</v>
      </c>
      <c r="G216" s="6297" t="s">
        <v>68</v>
      </c>
      <c r="H216" s="6298"/>
      <c r="I216" s="3128" t="s">
        <v>69</v>
      </c>
      <c r="K216" s="3068">
        <f t="shared" si="3"/>
        <v>215</v>
      </c>
      <c r="L216" s="3069"/>
    </row>
    <row r="217" spans="1:13">
      <c r="A217" s="676"/>
      <c r="B217" s="835"/>
      <c r="C217" s="3129"/>
      <c r="D217" s="4692"/>
      <c r="E217" s="3086"/>
      <c r="F217" s="3087"/>
      <c r="G217" s="3088" t="s">
        <v>65</v>
      </c>
      <c r="H217" s="831"/>
      <c r="I217" s="3128"/>
      <c r="K217" s="3068">
        <f t="shared" si="3"/>
        <v>216</v>
      </c>
      <c r="L217" s="3069"/>
    </row>
    <row r="218" spans="1:13">
      <c r="A218" s="676"/>
      <c r="B218" s="835"/>
      <c r="C218" s="3129"/>
      <c r="D218" s="3091" t="str">
        <f>VLOOKUP(F218,Accounts!B:C,2,FALSE)</f>
        <v>Training Expenses</v>
      </c>
      <c r="E218" s="3086"/>
      <c r="F218" s="3087">
        <v>5020201002</v>
      </c>
      <c r="G218" s="3088"/>
      <c r="H218" s="831"/>
      <c r="I218" s="3128"/>
      <c r="K218" s="3068">
        <f t="shared" si="3"/>
        <v>217</v>
      </c>
      <c r="L218" s="3069"/>
    </row>
    <row r="219" spans="1:13">
      <c r="A219" s="676"/>
      <c r="B219" s="835"/>
      <c r="C219" s="3129"/>
      <c r="D219" s="3091" t="str">
        <f>VLOOKUP(F219,Accounts!B:C,2,FALSE)</f>
        <v>Food Supplies Inventory</v>
      </c>
      <c r="E219" s="3630"/>
      <c r="F219" s="3130">
        <v>1040405000</v>
      </c>
      <c r="G219" s="3088"/>
      <c r="H219" s="831"/>
      <c r="I219" s="3128"/>
      <c r="K219" s="3068">
        <f t="shared" si="3"/>
        <v>218</v>
      </c>
      <c r="L219" s="3069"/>
    </row>
    <row r="220" spans="1:13">
      <c r="A220" s="676"/>
      <c r="B220" s="835"/>
      <c r="C220" s="3129"/>
      <c r="D220" s="3091"/>
      <c r="E220" s="3630" t="str">
        <f>VLOOKUP(F220,Accounts!B:C,2,FALSE)</f>
        <v>Cash-National Treasury, Modified Disbursement System, Regular</v>
      </c>
      <c r="F220" s="3130">
        <v>1010404000</v>
      </c>
      <c r="G220" s="3131"/>
      <c r="H220" s="3142"/>
      <c r="I220" s="3128"/>
      <c r="K220" s="3068">
        <f t="shared" si="3"/>
        <v>219</v>
      </c>
      <c r="L220" s="3069"/>
    </row>
    <row r="221" spans="1:13">
      <c r="A221" s="676"/>
      <c r="B221" s="835"/>
      <c r="C221" s="3129"/>
      <c r="D221" s="3091"/>
      <c r="E221" s="3630" t="str">
        <f>VLOOKUP(F221,Accounts!B:C,2,FALSE)</f>
        <v>Due to BIR</v>
      </c>
      <c r="F221" s="3130">
        <v>2020101000</v>
      </c>
      <c r="G221" s="3088"/>
      <c r="H221" s="831"/>
      <c r="I221" s="3128"/>
      <c r="K221" s="3068">
        <f t="shared" si="3"/>
        <v>220</v>
      </c>
      <c r="L221" s="3069"/>
    </row>
    <row r="222" spans="1:13">
      <c r="A222" s="676"/>
      <c r="B222" s="835"/>
      <c r="C222" s="3129"/>
      <c r="D222" s="3091"/>
      <c r="E222" s="4729" t="str">
        <f>VLOOKUP(F222,Accounts!B:C,2,FALSE)</f>
        <v xml:space="preserve">Cash-Constructive Disbursements </v>
      </c>
      <c r="F222" s="3087">
        <v>1010409000</v>
      </c>
      <c r="G222" s="3089"/>
      <c r="H222" s="831"/>
      <c r="I222" s="3128"/>
      <c r="K222" s="3068">
        <f t="shared" si="3"/>
        <v>221</v>
      </c>
      <c r="L222" s="3069"/>
    </row>
    <row r="223" spans="1:13">
      <c r="A223" s="676"/>
      <c r="B223" s="835"/>
      <c r="C223" s="3129"/>
      <c r="D223" s="3091"/>
      <c r="E223" s="3249"/>
      <c r="F223" s="3087"/>
      <c r="G223" s="3089"/>
      <c r="H223" s="831"/>
      <c r="I223" s="3128"/>
      <c r="K223" s="3068">
        <f t="shared" si="3"/>
        <v>222</v>
      </c>
      <c r="L223" s="3069"/>
      <c r="M223" s="3090"/>
    </row>
    <row r="224" spans="1:13" ht="49.5">
      <c r="A224" s="676"/>
      <c r="B224" s="835"/>
      <c r="C224" s="3129"/>
      <c r="D224" s="3091"/>
      <c r="E224" s="3249" t="s">
        <v>5171</v>
      </c>
      <c r="F224" s="3087"/>
      <c r="G224" s="3089"/>
      <c r="H224" s="831"/>
      <c r="I224" s="3128"/>
      <c r="K224" s="3068">
        <f t="shared" si="3"/>
        <v>223</v>
      </c>
      <c r="L224" s="3069"/>
      <c r="M224" s="3090"/>
    </row>
    <row r="225" spans="1:13">
      <c r="A225" s="676"/>
      <c r="B225" s="835"/>
      <c r="C225" s="3129"/>
      <c r="D225" s="3131"/>
      <c r="E225" s="3131"/>
      <c r="F225" s="3130"/>
      <c r="G225" s="3131"/>
      <c r="H225" s="1075"/>
      <c r="I225" s="3128"/>
      <c r="K225" s="3068">
        <f t="shared" si="3"/>
        <v>224</v>
      </c>
      <c r="L225" s="3069"/>
      <c r="M225" s="3090"/>
    </row>
    <row r="226" spans="1:13">
      <c r="A226" s="676"/>
      <c r="B226" s="835"/>
      <c r="C226" s="3129"/>
      <c r="D226" s="3091"/>
      <c r="E226" s="3249" t="s">
        <v>3167</v>
      </c>
      <c r="F226" s="3087"/>
      <c r="G226" s="3089"/>
      <c r="H226" s="831"/>
      <c r="I226" s="3128"/>
      <c r="K226" s="3068">
        <f t="shared" si="3"/>
        <v>225</v>
      </c>
      <c r="L226" s="3069"/>
      <c r="M226" s="3090"/>
    </row>
    <row r="227" spans="1:13">
      <c r="A227" s="676"/>
      <c r="B227" s="835"/>
      <c r="C227" s="3129"/>
      <c r="D227" s="3091"/>
      <c r="E227" s="4729" t="s">
        <v>5156</v>
      </c>
      <c r="F227" s="3087"/>
      <c r="G227" s="3089"/>
      <c r="H227" s="831"/>
      <c r="I227" s="3128"/>
      <c r="K227" s="3068">
        <f t="shared" si="3"/>
        <v>226</v>
      </c>
      <c r="L227" s="3069"/>
      <c r="M227" s="3090"/>
    </row>
    <row r="228" spans="1:13">
      <c r="A228" s="676"/>
      <c r="B228" s="835"/>
      <c r="C228" s="3129"/>
      <c r="D228" s="3091"/>
      <c r="E228" s="3249"/>
      <c r="F228" s="3087"/>
      <c r="G228" s="3089"/>
      <c r="H228" s="831"/>
      <c r="I228" s="3128"/>
      <c r="K228" s="3068">
        <f t="shared" si="3"/>
        <v>227</v>
      </c>
      <c r="L228" s="3069"/>
      <c r="M228" s="3090"/>
    </row>
    <row r="229" spans="1:13">
      <c r="A229" s="676"/>
      <c r="B229" s="835"/>
      <c r="C229" s="3129"/>
      <c r="D229" s="3091"/>
      <c r="E229" s="6299"/>
      <c r="F229" s="6299"/>
      <c r="G229" s="6300"/>
      <c r="H229" s="3147"/>
      <c r="I229" s="3132"/>
      <c r="K229" s="3068">
        <f t="shared" si="3"/>
        <v>228</v>
      </c>
      <c r="L229" s="3069"/>
      <c r="M229" s="3090"/>
    </row>
    <row r="230" spans="1:13" ht="17.25" thickBot="1">
      <c r="A230" s="676"/>
      <c r="B230" s="835"/>
      <c r="C230" s="3129"/>
      <c r="D230" s="3093"/>
      <c r="E230" s="3094"/>
      <c r="F230" s="3264" t="s">
        <v>70</v>
      </c>
      <c r="G230" s="3095"/>
      <c r="H230" s="3261">
        <f>SUM(H217:H228)</f>
        <v>0</v>
      </c>
      <c r="I230" s="3262">
        <f>SUM(I217:I228)</f>
        <v>0</v>
      </c>
      <c r="K230" s="3068">
        <f t="shared" si="3"/>
        <v>229</v>
      </c>
      <c r="L230" s="3069"/>
    </row>
    <row r="231" spans="1:13" ht="17.25" thickTop="1">
      <c r="A231" s="676"/>
      <c r="B231" s="835"/>
      <c r="C231" s="3129"/>
      <c r="D231" s="3098"/>
      <c r="E231" s="3099"/>
      <c r="F231" s="3134"/>
      <c r="G231" s="3095"/>
      <c r="H231" s="3071"/>
      <c r="I231" s="3135">
        <f>H230-I230</f>
        <v>0</v>
      </c>
      <c r="K231" s="3068">
        <f t="shared" si="3"/>
        <v>230</v>
      </c>
      <c r="L231" s="3069"/>
    </row>
    <row r="232" spans="1:13">
      <c r="A232" s="676"/>
      <c r="B232" s="835"/>
      <c r="C232" s="6278" t="s">
        <v>71</v>
      </c>
      <c r="D232" s="6279"/>
      <c r="E232" s="4694"/>
      <c r="F232" s="3102" t="s">
        <v>275</v>
      </c>
      <c r="G232" s="3103"/>
      <c r="H232" s="6268"/>
      <c r="I232" s="6269"/>
      <c r="K232" s="3068">
        <f t="shared" si="3"/>
        <v>231</v>
      </c>
      <c r="L232" s="3069"/>
    </row>
    <row r="233" spans="1:13">
      <c r="A233" s="676"/>
      <c r="B233" s="835"/>
      <c r="C233" s="3136"/>
      <c r="D233" s="3105"/>
      <c r="E233" s="3106"/>
      <c r="F233" s="4690"/>
      <c r="G233" s="3107"/>
      <c r="H233" s="3108"/>
      <c r="I233" s="3122"/>
      <c r="K233" s="3068">
        <f t="shared" si="3"/>
        <v>232</v>
      </c>
      <c r="L233" s="3069"/>
    </row>
    <row r="234" spans="1:13">
      <c r="A234" s="676"/>
      <c r="B234" s="835"/>
      <c r="C234" s="6270" t="s">
        <v>3427</v>
      </c>
      <c r="D234" s="6271"/>
      <c r="E234" s="6272"/>
      <c r="F234" s="6273" t="s">
        <v>3026</v>
      </c>
      <c r="G234" s="6271"/>
      <c r="H234" s="6271"/>
      <c r="I234" s="6274"/>
      <c r="K234" s="3068">
        <f t="shared" si="3"/>
        <v>233</v>
      </c>
      <c r="L234" s="3069"/>
    </row>
    <row r="235" spans="1:13">
      <c r="A235" s="676"/>
      <c r="B235" s="835"/>
      <c r="C235" s="6270" t="s">
        <v>3002</v>
      </c>
      <c r="D235" s="6271"/>
      <c r="E235" s="6272"/>
      <c r="F235" s="6275" t="s">
        <v>303</v>
      </c>
      <c r="G235" s="6276"/>
      <c r="H235" s="6276"/>
      <c r="I235" s="6277"/>
      <c r="K235" s="3068">
        <f t="shared" si="3"/>
        <v>234</v>
      </c>
      <c r="L235" s="3069"/>
    </row>
    <row r="236" spans="1:13" ht="17.25" thickBot="1">
      <c r="A236" s="3109" t="s">
        <v>245</v>
      </c>
      <c r="B236" s="835"/>
      <c r="C236" s="3137" t="s">
        <v>245</v>
      </c>
      <c r="D236" s="3138"/>
      <c r="E236" s="3138"/>
      <c r="F236" s="3139"/>
      <c r="G236" s="3138"/>
      <c r="H236" s="3140"/>
      <c r="I236" s="3141" t="s">
        <v>245</v>
      </c>
      <c r="K236" s="3068">
        <f t="shared" si="3"/>
        <v>235</v>
      </c>
      <c r="L236" s="3069"/>
    </row>
    <row r="237" spans="1:13" s="1097" customFormat="1">
      <c r="A237" s="834" t="s">
        <v>2699</v>
      </c>
      <c r="B237" s="3040" t="str">
        <f>IF(F237&gt;0,F237,"")</f>
        <v/>
      </c>
      <c r="C237" s="3051" t="s">
        <v>245</v>
      </c>
      <c r="D237" s="6280" t="s">
        <v>60</v>
      </c>
      <c r="E237" s="6280"/>
      <c r="F237" s="6281"/>
      <c r="G237" s="3052"/>
      <c r="H237" s="3053" t="s">
        <v>301</v>
      </c>
      <c r="I237" s="3054" t="s">
        <v>5172</v>
      </c>
      <c r="K237" s="3041">
        <f t="shared" si="3"/>
        <v>236</v>
      </c>
      <c r="L237" s="3042"/>
      <c r="M237" s="1830"/>
    </row>
    <row r="238" spans="1:13" s="1097" customFormat="1">
      <c r="A238" s="837"/>
      <c r="B238" s="3040" t="str">
        <f>IF(F238&gt;0,F238,"")</f>
        <v/>
      </c>
      <c r="C238" s="6282" t="s">
        <v>305</v>
      </c>
      <c r="D238" s="6283"/>
      <c r="E238" s="6283"/>
      <c r="F238" s="6284"/>
      <c r="G238" s="3043"/>
      <c r="H238" s="6285" t="str">
        <f>H211</f>
        <v>Date: May 31, 2023</v>
      </c>
      <c r="I238" s="6286"/>
      <c r="K238" s="3041">
        <f t="shared" si="3"/>
        <v>237</v>
      </c>
      <c r="L238" s="3042"/>
      <c r="M238" s="1830"/>
    </row>
    <row r="239" spans="1:13" s="1097" customFormat="1">
      <c r="A239" s="837"/>
      <c r="B239" s="3040" t="str">
        <f>IF(F239&gt;0,F239,"")</f>
        <v/>
      </c>
      <c r="C239" s="6282" t="s">
        <v>306</v>
      </c>
      <c r="D239" s="6283"/>
      <c r="E239" s="6283"/>
      <c r="F239" s="6284"/>
      <c r="G239" s="3043"/>
      <c r="H239" s="833"/>
      <c r="I239" s="3055"/>
      <c r="K239" s="3041">
        <f t="shared" si="3"/>
        <v>238</v>
      </c>
      <c r="L239" s="3042"/>
      <c r="M239" s="1830"/>
    </row>
    <row r="240" spans="1:13" s="1097" customFormat="1">
      <c r="A240" s="837"/>
      <c r="B240" s="3040" t="str">
        <f>IF(F240&gt;0,F240,"")</f>
        <v/>
      </c>
      <c r="C240" s="3056"/>
      <c r="D240" s="3044"/>
      <c r="E240" s="3044"/>
      <c r="F240" s="3045"/>
      <c r="G240" s="3046"/>
      <c r="H240" s="3047"/>
      <c r="I240" s="3057"/>
      <c r="K240" s="3041">
        <f t="shared" si="3"/>
        <v>239</v>
      </c>
      <c r="L240" s="3042"/>
      <c r="M240" s="1830"/>
    </row>
    <row r="241" spans="1:13" s="1097" customFormat="1">
      <c r="A241" s="837"/>
      <c r="B241" s="3040" t="str">
        <f>IF(F241&gt;0,F241,"")</f>
        <v/>
      </c>
      <c r="C241" s="3058"/>
      <c r="D241" s="6287" t="s">
        <v>61</v>
      </c>
      <c r="E241" s="6288"/>
      <c r="F241" s="6288"/>
      <c r="G241" s="6288"/>
      <c r="H241" s="6288"/>
      <c r="I241" s="6289"/>
      <c r="K241" s="3041">
        <f t="shared" si="3"/>
        <v>240</v>
      </c>
      <c r="L241" s="3042"/>
      <c r="M241" s="1830"/>
    </row>
    <row r="242" spans="1:13">
      <c r="A242" s="676"/>
      <c r="B242" s="835"/>
      <c r="C242" s="3126" t="s">
        <v>62</v>
      </c>
      <c r="D242" s="6290" t="s">
        <v>63</v>
      </c>
      <c r="E242" s="6291"/>
      <c r="F242" s="3081" t="s">
        <v>302</v>
      </c>
      <c r="G242" s="6294" t="s">
        <v>66</v>
      </c>
      <c r="H242" s="6295"/>
      <c r="I242" s="6296"/>
      <c r="K242" s="3068">
        <f t="shared" si="3"/>
        <v>241</v>
      </c>
      <c r="L242" s="3069"/>
    </row>
    <row r="243" spans="1:13">
      <c r="A243" s="676"/>
      <c r="B243" s="835"/>
      <c r="C243" s="3127" t="s">
        <v>67</v>
      </c>
      <c r="D243" s="6292"/>
      <c r="E243" s="6293"/>
      <c r="F243" s="3083" t="s">
        <v>0</v>
      </c>
      <c r="G243" s="6297" t="s">
        <v>68</v>
      </c>
      <c r="H243" s="6298"/>
      <c r="I243" s="3128" t="s">
        <v>69</v>
      </c>
      <c r="K243" s="3068">
        <f t="shared" si="3"/>
        <v>242</v>
      </c>
      <c r="L243" s="3069"/>
    </row>
    <row r="244" spans="1:13">
      <c r="A244" s="676"/>
      <c r="B244" s="835"/>
      <c r="C244" s="3129"/>
      <c r="D244" s="4692"/>
      <c r="E244" s="3086"/>
      <c r="F244" s="3087"/>
      <c r="G244" s="3088" t="s">
        <v>65</v>
      </c>
      <c r="H244" s="831"/>
      <c r="I244" s="3128"/>
      <c r="K244" s="3068">
        <f t="shared" si="3"/>
        <v>243</v>
      </c>
      <c r="L244" s="3069"/>
    </row>
    <row r="245" spans="1:13">
      <c r="A245" s="676"/>
      <c r="B245" s="835"/>
      <c r="C245" s="3129"/>
      <c r="D245" s="3091" t="str">
        <f>VLOOKUP(F245,Accounts!B:C,2,FALSE)</f>
        <v>Security Services</v>
      </c>
      <c r="E245" s="3086"/>
      <c r="F245" s="3087">
        <v>5021203000</v>
      </c>
      <c r="G245" s="3088"/>
      <c r="H245" s="831"/>
      <c r="I245" s="3128"/>
      <c r="K245" s="3068">
        <f t="shared" si="3"/>
        <v>244</v>
      </c>
      <c r="L245" s="3069"/>
    </row>
    <row r="246" spans="1:13">
      <c r="A246" s="676"/>
      <c r="B246" s="835"/>
      <c r="C246" s="3129"/>
      <c r="D246" s="3091"/>
      <c r="E246" s="3630" t="str">
        <f>VLOOKUP(F246,Accounts!B:C,2,FALSE)</f>
        <v>Cash-National Treasury, Modified Disbursement System, Regular</v>
      </c>
      <c r="F246" s="3087">
        <v>1010404000</v>
      </c>
      <c r="G246" s="3088"/>
      <c r="H246" s="831"/>
      <c r="I246" s="3128"/>
      <c r="K246" s="3068">
        <f t="shared" si="3"/>
        <v>245</v>
      </c>
      <c r="L246" s="3069"/>
    </row>
    <row r="247" spans="1:13">
      <c r="A247" s="676"/>
      <c r="B247" s="835"/>
      <c r="C247" s="3129"/>
      <c r="D247" s="3091"/>
      <c r="E247" s="3630" t="str">
        <f>VLOOKUP(F247,Accounts!B:C,2,FALSE)</f>
        <v>Due to BIR</v>
      </c>
      <c r="F247" s="3130">
        <v>2020101000</v>
      </c>
      <c r="G247" s="3088"/>
      <c r="H247" s="831"/>
      <c r="I247" s="3128"/>
      <c r="K247" s="3068">
        <f t="shared" si="3"/>
        <v>246</v>
      </c>
      <c r="L247" s="3069"/>
    </row>
    <row r="248" spans="1:13">
      <c r="A248" s="676"/>
      <c r="B248" s="835"/>
      <c r="C248" s="3129"/>
      <c r="D248" s="3091"/>
      <c r="E248" s="3249"/>
      <c r="F248" s="3130"/>
      <c r="G248" s="3089"/>
      <c r="H248" s="831"/>
      <c r="I248" s="3128"/>
      <c r="K248" s="3068">
        <f t="shared" si="3"/>
        <v>247</v>
      </c>
      <c r="L248" s="3069"/>
    </row>
    <row r="249" spans="1:13" ht="49.5">
      <c r="A249" s="676"/>
      <c r="B249" s="835"/>
      <c r="C249" s="3129"/>
      <c r="D249" s="3091"/>
      <c r="E249" s="3249" t="s">
        <v>5173</v>
      </c>
      <c r="F249" s="3087"/>
      <c r="G249" s="3089"/>
      <c r="H249" s="831"/>
      <c r="I249" s="3128"/>
      <c r="K249" s="3068">
        <f t="shared" si="3"/>
        <v>248</v>
      </c>
      <c r="L249" s="3069"/>
    </row>
    <row r="250" spans="1:13">
      <c r="A250" s="676"/>
      <c r="B250" s="835"/>
      <c r="C250" s="3129"/>
      <c r="D250" s="3091"/>
      <c r="E250" s="3131"/>
      <c r="F250" s="3087"/>
      <c r="G250" s="3089"/>
      <c r="H250" s="831"/>
      <c r="I250" s="3128"/>
      <c r="K250" s="3068">
        <f t="shared" si="3"/>
        <v>249</v>
      </c>
      <c r="L250" s="3069"/>
      <c r="M250" s="3090"/>
    </row>
    <row r="251" spans="1:13">
      <c r="A251" s="676"/>
      <c r="B251" s="835"/>
      <c r="C251" s="3129"/>
      <c r="D251" s="3091"/>
      <c r="E251" s="3249" t="s">
        <v>3167</v>
      </c>
      <c r="F251" s="3130"/>
      <c r="G251" s="3089"/>
      <c r="H251" s="831"/>
      <c r="I251" s="3128"/>
      <c r="K251" s="3068">
        <f t="shared" si="3"/>
        <v>250</v>
      </c>
      <c r="L251" s="3069"/>
      <c r="M251" s="3090"/>
    </row>
    <row r="252" spans="1:13">
      <c r="A252" s="676"/>
      <c r="B252" s="835"/>
      <c r="C252" s="3129"/>
      <c r="D252" s="3091"/>
      <c r="E252" s="4729" t="s">
        <v>5156</v>
      </c>
      <c r="F252" s="3087"/>
      <c r="G252" s="3089"/>
      <c r="H252" s="831"/>
      <c r="I252" s="3128"/>
      <c r="K252" s="3068">
        <f t="shared" si="3"/>
        <v>251</v>
      </c>
      <c r="L252" s="3069"/>
      <c r="M252" s="3090"/>
    </row>
    <row r="253" spans="1:13">
      <c r="A253" s="676"/>
      <c r="B253" s="835"/>
      <c r="C253" s="3129"/>
      <c r="D253" s="3091"/>
      <c r="E253" s="3630"/>
      <c r="F253" s="3087"/>
      <c r="G253" s="3089"/>
      <c r="H253" s="831"/>
      <c r="I253" s="3128"/>
      <c r="K253" s="3068">
        <f t="shared" si="3"/>
        <v>252</v>
      </c>
      <c r="L253" s="3069"/>
      <c r="M253" s="3090"/>
    </row>
    <row r="254" spans="1:13">
      <c r="A254" s="676"/>
      <c r="B254" s="835"/>
      <c r="C254" s="3129"/>
      <c r="D254" s="3091"/>
      <c r="E254" s="3131"/>
      <c r="F254" s="3087"/>
      <c r="G254" s="3089"/>
      <c r="H254" s="831"/>
      <c r="I254" s="3128"/>
      <c r="K254" s="3068">
        <f t="shared" si="3"/>
        <v>253</v>
      </c>
      <c r="L254" s="3069"/>
      <c r="M254" s="3090"/>
    </row>
    <row r="255" spans="1:13">
      <c r="A255" s="676"/>
      <c r="B255" s="835"/>
      <c r="C255" s="3129"/>
      <c r="D255" s="3091"/>
      <c r="E255" s="3249"/>
      <c r="F255" s="3145"/>
      <c r="G255" s="3146"/>
      <c r="H255" s="3147"/>
      <c r="I255" s="3132"/>
      <c r="K255" s="3068">
        <f t="shared" si="3"/>
        <v>254</v>
      </c>
      <c r="L255" s="3069"/>
      <c r="M255" s="3090"/>
    </row>
    <row r="256" spans="1:13" ht="17.25" thickBot="1">
      <c r="A256" s="676"/>
      <c r="B256" s="835"/>
      <c r="C256" s="3129"/>
      <c r="D256" s="3093"/>
      <c r="E256" s="3630"/>
      <c r="F256" s="3264" t="s">
        <v>70</v>
      </c>
      <c r="G256" s="3095"/>
      <c r="H256" s="3261">
        <f>SUM(H244:H254)</f>
        <v>0</v>
      </c>
      <c r="I256" s="3262">
        <f>SUM(I244:I254)</f>
        <v>0</v>
      </c>
      <c r="K256" s="3068">
        <f t="shared" si="3"/>
        <v>255</v>
      </c>
      <c r="L256" s="3069"/>
    </row>
    <row r="257" spans="1:13" ht="17.25" thickTop="1">
      <c r="A257" s="676"/>
      <c r="B257" s="835"/>
      <c r="C257" s="3129"/>
      <c r="D257" s="3098"/>
      <c r="E257" s="3099"/>
      <c r="F257" s="3134"/>
      <c r="G257" s="3095"/>
      <c r="H257" s="3071"/>
      <c r="I257" s="3135">
        <f>H256-I256</f>
        <v>0</v>
      </c>
      <c r="K257" s="3068">
        <f t="shared" si="3"/>
        <v>256</v>
      </c>
      <c r="L257" s="3069"/>
    </row>
    <row r="258" spans="1:13">
      <c r="A258" s="676"/>
      <c r="B258" s="835"/>
      <c r="C258" s="6278" t="s">
        <v>71</v>
      </c>
      <c r="D258" s="6279"/>
      <c r="E258" s="4694"/>
      <c r="F258" s="3102" t="s">
        <v>275</v>
      </c>
      <c r="G258" s="3103"/>
      <c r="H258" s="6268"/>
      <c r="I258" s="6269"/>
      <c r="K258" s="3068">
        <f t="shared" si="3"/>
        <v>257</v>
      </c>
      <c r="L258" s="3069"/>
    </row>
    <row r="259" spans="1:13">
      <c r="A259" s="676"/>
      <c r="B259" s="835"/>
      <c r="C259" s="3136"/>
      <c r="D259" s="3105"/>
      <c r="E259" s="3106"/>
      <c r="F259" s="4690"/>
      <c r="G259" s="3107"/>
      <c r="H259" s="3108"/>
      <c r="I259" s="3122"/>
      <c r="K259" s="3068">
        <f t="shared" si="3"/>
        <v>258</v>
      </c>
      <c r="L259" s="3069"/>
    </row>
    <row r="260" spans="1:13">
      <c r="A260" s="676"/>
      <c r="B260" s="835"/>
      <c r="C260" s="6270" t="s">
        <v>3427</v>
      </c>
      <c r="D260" s="6271"/>
      <c r="E260" s="6272"/>
      <c r="F260" s="6273" t="s">
        <v>3026</v>
      </c>
      <c r="G260" s="6271"/>
      <c r="H260" s="6271"/>
      <c r="I260" s="6274"/>
      <c r="K260" s="3068">
        <f t="shared" ref="K260:K323" si="4">K259+1</f>
        <v>259</v>
      </c>
      <c r="L260" s="3069"/>
    </row>
    <row r="261" spans="1:13">
      <c r="A261" s="676"/>
      <c r="B261" s="835"/>
      <c r="C261" s="6270" t="s">
        <v>3002</v>
      </c>
      <c r="D261" s="6271"/>
      <c r="E261" s="6272"/>
      <c r="F261" s="6275" t="s">
        <v>303</v>
      </c>
      <c r="G261" s="6276"/>
      <c r="H261" s="6276"/>
      <c r="I261" s="6277"/>
      <c r="K261" s="3068">
        <f t="shared" si="4"/>
        <v>260</v>
      </c>
      <c r="L261" s="3069"/>
    </row>
    <row r="262" spans="1:13" ht="17.25" thickBot="1">
      <c r="A262" s="3109" t="s">
        <v>245</v>
      </c>
      <c r="B262" s="835"/>
      <c r="C262" s="3137" t="s">
        <v>245</v>
      </c>
      <c r="D262" s="3138"/>
      <c r="E262" s="3138"/>
      <c r="F262" s="3139"/>
      <c r="G262" s="3138"/>
      <c r="H262" s="3140"/>
      <c r="I262" s="3141" t="s">
        <v>245</v>
      </c>
      <c r="K262" s="3068">
        <f t="shared" si="4"/>
        <v>261</v>
      </c>
      <c r="L262" s="3069"/>
    </row>
    <row r="263" spans="1:13" s="1097" customFormat="1">
      <c r="A263" s="834" t="s">
        <v>2700</v>
      </c>
      <c r="B263" s="3040" t="str">
        <f>IF(F263&gt;0,F263,"")</f>
        <v/>
      </c>
      <c r="C263" s="3267" t="s">
        <v>245</v>
      </c>
      <c r="D263" s="6313" t="s">
        <v>60</v>
      </c>
      <c r="E263" s="6313"/>
      <c r="F263" s="6314"/>
      <c r="G263" s="3268"/>
      <c r="H263" s="3269" t="s">
        <v>301</v>
      </c>
      <c r="I263" s="3054" t="s">
        <v>5174</v>
      </c>
      <c r="K263" s="3041">
        <f t="shared" si="4"/>
        <v>262</v>
      </c>
      <c r="L263" s="3042"/>
      <c r="M263" s="1830"/>
    </row>
    <row r="264" spans="1:13" s="1097" customFormat="1">
      <c r="A264" s="837"/>
      <c r="B264" s="3040" t="str">
        <f>IF(F264&gt;0,F264,"")</f>
        <v/>
      </c>
      <c r="C264" s="6282" t="s">
        <v>305</v>
      </c>
      <c r="D264" s="6283"/>
      <c r="E264" s="6283"/>
      <c r="F264" s="6284"/>
      <c r="G264" s="3043"/>
      <c r="H264" s="6285" t="str">
        <f>H238</f>
        <v>Date: May 31, 2023</v>
      </c>
      <c r="I264" s="6286"/>
      <c r="K264" s="3041">
        <f t="shared" si="4"/>
        <v>263</v>
      </c>
      <c r="L264" s="3042"/>
      <c r="M264" s="1830"/>
    </row>
    <row r="265" spans="1:13" s="1097" customFormat="1">
      <c r="A265" s="837"/>
      <c r="B265" s="3040" t="str">
        <f>IF(F265&gt;0,F265,"")</f>
        <v/>
      </c>
      <c r="C265" s="6282" t="s">
        <v>306</v>
      </c>
      <c r="D265" s="6283"/>
      <c r="E265" s="6283"/>
      <c r="F265" s="6284"/>
      <c r="G265" s="3043"/>
      <c r="H265" s="833"/>
      <c r="I265" s="3055"/>
      <c r="K265" s="3041">
        <f t="shared" si="4"/>
        <v>264</v>
      </c>
      <c r="L265" s="3042"/>
      <c r="M265" s="1830"/>
    </row>
    <row r="266" spans="1:13" s="1097" customFormat="1">
      <c r="A266" s="837"/>
      <c r="B266" s="3040" t="str">
        <f>IF(F266&gt;0,F266,"")</f>
        <v/>
      </c>
      <c r="C266" s="3056"/>
      <c r="D266" s="3044"/>
      <c r="E266" s="3044"/>
      <c r="F266" s="3045"/>
      <c r="G266" s="3046"/>
      <c r="H266" s="3047"/>
      <c r="I266" s="3057"/>
      <c r="K266" s="3041">
        <f t="shared" si="4"/>
        <v>265</v>
      </c>
      <c r="L266" s="3042"/>
      <c r="M266" s="1830"/>
    </row>
    <row r="267" spans="1:13" s="1097" customFormat="1">
      <c r="A267" s="837"/>
      <c r="B267" s="3040" t="str">
        <f>IF(F267&gt;0,F267,"")</f>
        <v/>
      </c>
      <c r="C267" s="3058"/>
      <c r="D267" s="6287" t="s">
        <v>61</v>
      </c>
      <c r="E267" s="6288"/>
      <c r="F267" s="6288"/>
      <c r="G267" s="6288"/>
      <c r="H267" s="6288"/>
      <c r="I267" s="6289"/>
      <c r="K267" s="3041">
        <f t="shared" si="4"/>
        <v>266</v>
      </c>
      <c r="L267" s="3042"/>
      <c r="M267" s="1830"/>
    </row>
    <row r="268" spans="1:13">
      <c r="A268" s="676"/>
      <c r="B268" s="835"/>
      <c r="C268" s="3126" t="s">
        <v>62</v>
      </c>
      <c r="D268" s="6290" t="s">
        <v>63</v>
      </c>
      <c r="E268" s="6291"/>
      <c r="F268" s="3081" t="s">
        <v>302</v>
      </c>
      <c r="G268" s="6294" t="s">
        <v>66</v>
      </c>
      <c r="H268" s="6295"/>
      <c r="I268" s="6296"/>
      <c r="K268" s="3068">
        <f t="shared" si="4"/>
        <v>267</v>
      </c>
      <c r="L268" s="3069"/>
    </row>
    <row r="269" spans="1:13">
      <c r="A269" s="676"/>
      <c r="B269" s="835"/>
      <c r="C269" s="3127" t="s">
        <v>67</v>
      </c>
      <c r="D269" s="6292"/>
      <c r="E269" s="6293"/>
      <c r="F269" s="3083" t="s">
        <v>0</v>
      </c>
      <c r="G269" s="6297" t="s">
        <v>68</v>
      </c>
      <c r="H269" s="6298"/>
      <c r="I269" s="3128" t="s">
        <v>69</v>
      </c>
      <c r="K269" s="3068">
        <f t="shared" si="4"/>
        <v>268</v>
      </c>
      <c r="L269" s="3069"/>
    </row>
    <row r="270" spans="1:13">
      <c r="A270" s="676"/>
      <c r="B270" s="835"/>
      <c r="C270" s="3129"/>
      <c r="D270" s="4692"/>
      <c r="E270" s="3086"/>
      <c r="F270" s="3087"/>
      <c r="G270" s="3088" t="s">
        <v>65</v>
      </c>
      <c r="H270" s="831"/>
      <c r="I270" s="3128"/>
      <c r="K270" s="3068">
        <f t="shared" si="4"/>
        <v>269</v>
      </c>
      <c r="L270" s="3069"/>
    </row>
    <row r="271" spans="1:13">
      <c r="A271" s="676"/>
      <c r="B271" s="835"/>
      <c r="C271" s="3129"/>
      <c r="D271" s="3091" t="str">
        <f>VLOOKUP(F271,Accounts!B:C,2,FALSE)</f>
        <v>Food Supplies Inventory</v>
      </c>
      <c r="E271" s="3086"/>
      <c r="F271" s="3087">
        <v>1040405000</v>
      </c>
      <c r="G271" s="3088"/>
      <c r="H271" s="831"/>
      <c r="I271" s="3128"/>
      <c r="K271" s="3068">
        <f t="shared" si="4"/>
        <v>270</v>
      </c>
      <c r="L271" s="3069"/>
    </row>
    <row r="272" spans="1:13">
      <c r="A272" s="676"/>
      <c r="B272" s="835"/>
      <c r="C272" s="3129"/>
      <c r="D272" s="3091" t="str">
        <f>VLOOKUP(F272,Accounts!B:C,2,FALSE)</f>
        <v>Other Supplies Inventory</v>
      </c>
      <c r="E272" s="3630"/>
      <c r="F272" s="3087">
        <v>1040499000</v>
      </c>
      <c r="G272" s="3088"/>
      <c r="H272" s="831"/>
      <c r="I272" s="3128"/>
      <c r="K272" s="3068">
        <f t="shared" si="4"/>
        <v>271</v>
      </c>
      <c r="L272" s="3069"/>
    </row>
    <row r="273" spans="1:13">
      <c r="A273" s="676"/>
      <c r="B273" s="835"/>
      <c r="C273" s="3129"/>
      <c r="D273" s="3091" t="str">
        <f>VLOOKUP(F273,Accounts!B:C,2,FALSE)</f>
        <v>Training Expenses</v>
      </c>
      <c r="E273" s="3630"/>
      <c r="F273" s="3087">
        <v>5020201002</v>
      </c>
      <c r="G273" s="3088"/>
      <c r="H273" s="831"/>
      <c r="I273" s="3128"/>
      <c r="K273" s="3068">
        <f t="shared" si="4"/>
        <v>272</v>
      </c>
      <c r="L273" s="3069"/>
    </row>
    <row r="274" spans="1:13">
      <c r="A274" s="676"/>
      <c r="B274" s="835"/>
      <c r="C274" s="3129"/>
      <c r="D274" s="3091"/>
      <c r="E274" s="4729" t="str">
        <f>VLOOKUP(F274,Accounts!B:C,2,FALSE)</f>
        <v>Cash-National Treasury, Modified Disbursement System, Regular</v>
      </c>
      <c r="F274" s="3087">
        <v>1010404000</v>
      </c>
      <c r="G274" s="3089"/>
      <c r="H274" s="831"/>
      <c r="I274" s="3128"/>
      <c r="K274" s="3068">
        <f t="shared" si="4"/>
        <v>273</v>
      </c>
      <c r="L274" s="3069"/>
    </row>
    <row r="275" spans="1:13">
      <c r="A275" s="676"/>
      <c r="B275" s="835"/>
      <c r="C275" s="3129"/>
      <c r="D275" s="3091"/>
      <c r="E275" s="4729" t="str">
        <f>VLOOKUP(F275,Accounts!B:C,2,FALSE)</f>
        <v>Due to BIR</v>
      </c>
      <c r="F275" s="3130">
        <v>2020101000</v>
      </c>
      <c r="G275" s="3089"/>
      <c r="H275" s="831"/>
      <c r="I275" s="3128"/>
      <c r="K275" s="3068">
        <f t="shared" si="4"/>
        <v>274</v>
      </c>
      <c r="L275" s="3069"/>
    </row>
    <row r="276" spans="1:13">
      <c r="A276" s="676"/>
      <c r="B276" s="835"/>
      <c r="C276" s="3129"/>
      <c r="D276" s="3091"/>
      <c r="E276" s="3249"/>
      <c r="F276" s="3087"/>
      <c r="G276" s="3089"/>
      <c r="H276" s="831"/>
      <c r="I276" s="3128"/>
      <c r="K276" s="3068">
        <f t="shared" si="4"/>
        <v>275</v>
      </c>
      <c r="L276" s="3069"/>
      <c r="M276" s="3090"/>
    </row>
    <row r="277" spans="1:13" ht="49.5">
      <c r="A277" s="676"/>
      <c r="B277" s="835"/>
      <c r="C277" s="3129"/>
      <c r="D277" s="3091"/>
      <c r="E277" s="3249" t="s">
        <v>5175</v>
      </c>
      <c r="F277" s="3087"/>
      <c r="G277" s="3089"/>
      <c r="H277" s="831"/>
      <c r="I277" s="3128"/>
      <c r="K277" s="3068">
        <f t="shared" si="4"/>
        <v>276</v>
      </c>
      <c r="L277" s="3069"/>
      <c r="M277" s="3090"/>
    </row>
    <row r="278" spans="1:13">
      <c r="A278" s="676"/>
      <c r="B278" s="835"/>
      <c r="C278" s="3129"/>
      <c r="D278" s="3091"/>
      <c r="E278" s="3131"/>
      <c r="F278" s="3130"/>
      <c r="G278" s="3089"/>
      <c r="H278" s="831"/>
      <c r="I278" s="3128"/>
      <c r="K278" s="3068">
        <f t="shared" si="4"/>
        <v>277</v>
      </c>
      <c r="L278" s="3069"/>
      <c r="M278" s="3090"/>
    </row>
    <row r="279" spans="1:13">
      <c r="A279" s="676"/>
      <c r="B279" s="835"/>
      <c r="C279" s="3129"/>
      <c r="D279" s="3131"/>
      <c r="E279" s="3249" t="s">
        <v>3167</v>
      </c>
      <c r="F279" s="3130"/>
      <c r="G279" s="3089"/>
      <c r="H279" s="831"/>
      <c r="I279" s="3128"/>
      <c r="K279" s="3068">
        <f t="shared" si="4"/>
        <v>278</v>
      </c>
      <c r="L279" s="3069"/>
      <c r="M279" s="3090"/>
    </row>
    <row r="280" spans="1:13">
      <c r="A280" s="676"/>
      <c r="B280" s="835"/>
      <c r="C280" s="3129"/>
      <c r="D280" s="3131"/>
      <c r="E280" s="4729" t="s">
        <v>5156</v>
      </c>
      <c r="F280" s="3130"/>
      <c r="G280" s="3089"/>
      <c r="H280" s="831"/>
      <c r="I280" s="3128"/>
      <c r="K280" s="3068">
        <f t="shared" si="4"/>
        <v>279</v>
      </c>
      <c r="L280" s="3069"/>
      <c r="M280" s="3090"/>
    </row>
    <row r="281" spans="1:13">
      <c r="A281" s="676"/>
      <c r="B281" s="835"/>
      <c r="C281" s="3129"/>
      <c r="D281" s="3091"/>
      <c r="E281" s="3131"/>
      <c r="F281" s="3145"/>
      <c r="G281" s="3146"/>
      <c r="H281" s="3147"/>
      <c r="I281" s="3132"/>
      <c r="K281" s="3068">
        <f t="shared" si="4"/>
        <v>280</v>
      </c>
      <c r="L281" s="3069"/>
      <c r="M281" s="3090"/>
    </row>
    <row r="282" spans="1:13" ht="17.25" thickBot="1">
      <c r="A282" s="676"/>
      <c r="B282" s="835"/>
      <c r="C282" s="3129"/>
      <c r="D282" s="3093"/>
      <c r="E282" s="3144"/>
      <c r="F282" s="3264" t="s">
        <v>70</v>
      </c>
      <c r="G282" s="3095"/>
      <c r="H282" s="3261">
        <f>SUM(H270:H280)</f>
        <v>0</v>
      </c>
      <c r="I282" s="3262">
        <f>SUM(I270:I280)</f>
        <v>0</v>
      </c>
      <c r="K282" s="3068">
        <f t="shared" si="4"/>
        <v>281</v>
      </c>
      <c r="L282" s="3069"/>
    </row>
    <row r="283" spans="1:13" ht="17.25" thickTop="1">
      <c r="A283" s="676"/>
      <c r="B283" s="835"/>
      <c r="C283" s="3129"/>
      <c r="D283" s="3098"/>
      <c r="E283" s="3131"/>
      <c r="F283" s="3134"/>
      <c r="G283" s="3095"/>
      <c r="H283" s="3071"/>
      <c r="I283" s="3135">
        <f>H282-I282</f>
        <v>0</v>
      </c>
      <c r="K283" s="3068">
        <f t="shared" si="4"/>
        <v>282</v>
      </c>
      <c r="L283" s="3069"/>
    </row>
    <row r="284" spans="1:13">
      <c r="A284" s="676"/>
      <c r="B284" s="835"/>
      <c r="C284" s="6278" t="s">
        <v>71</v>
      </c>
      <c r="D284" s="6279"/>
      <c r="E284" s="3131"/>
      <c r="F284" s="3102" t="s">
        <v>275</v>
      </c>
      <c r="G284" s="3103"/>
      <c r="H284" s="6268"/>
      <c r="I284" s="6269"/>
      <c r="K284" s="3068">
        <f t="shared" si="4"/>
        <v>283</v>
      </c>
      <c r="L284" s="3069"/>
    </row>
    <row r="285" spans="1:13">
      <c r="A285" s="676"/>
      <c r="B285" s="835"/>
      <c r="C285" s="3136"/>
      <c r="D285" s="3105"/>
      <c r="E285" s="3106"/>
      <c r="F285" s="4690"/>
      <c r="G285" s="3107"/>
      <c r="H285" s="3108"/>
      <c r="I285" s="3122"/>
      <c r="K285" s="3068">
        <f t="shared" si="4"/>
        <v>284</v>
      </c>
      <c r="L285" s="3069"/>
    </row>
    <row r="286" spans="1:13">
      <c r="A286" s="676"/>
      <c r="B286" s="835"/>
      <c r="C286" s="6270" t="s">
        <v>3427</v>
      </c>
      <c r="D286" s="6271"/>
      <c r="E286" s="6272"/>
      <c r="F286" s="6273" t="s">
        <v>3026</v>
      </c>
      <c r="G286" s="6271"/>
      <c r="H286" s="6271"/>
      <c r="I286" s="6274"/>
      <c r="K286" s="3068">
        <f t="shared" si="4"/>
        <v>285</v>
      </c>
      <c r="L286" s="3069"/>
    </row>
    <row r="287" spans="1:13">
      <c r="A287" s="676"/>
      <c r="B287" s="835"/>
      <c r="C287" s="6270" t="s">
        <v>3002</v>
      </c>
      <c r="D287" s="6271"/>
      <c r="E287" s="6272"/>
      <c r="F287" s="6275" t="s">
        <v>303</v>
      </c>
      <c r="G287" s="6276"/>
      <c r="H287" s="6276"/>
      <c r="I287" s="6277"/>
      <c r="K287" s="3068">
        <f t="shared" si="4"/>
        <v>286</v>
      </c>
      <c r="L287" s="3069"/>
    </row>
    <row r="288" spans="1:13" ht="17.25" thickBot="1">
      <c r="A288" s="3109" t="s">
        <v>245</v>
      </c>
      <c r="B288" s="835"/>
      <c r="C288" s="3137" t="s">
        <v>245</v>
      </c>
      <c r="D288" s="3138"/>
      <c r="E288" s="3138"/>
      <c r="F288" s="3139"/>
      <c r="G288" s="3138"/>
      <c r="H288" s="3140"/>
      <c r="I288" s="3141" t="s">
        <v>245</v>
      </c>
      <c r="K288" s="3068">
        <f t="shared" si="4"/>
        <v>287</v>
      </c>
      <c r="L288" s="3069"/>
    </row>
    <row r="289" spans="1:13" s="1097" customFormat="1">
      <c r="A289" s="834" t="s">
        <v>2701</v>
      </c>
      <c r="B289" s="3040" t="str">
        <f>IF(F289&gt;0,F289,"")</f>
        <v/>
      </c>
      <c r="C289" s="3051" t="s">
        <v>245</v>
      </c>
      <c r="D289" s="6280" t="s">
        <v>60</v>
      </c>
      <c r="E289" s="6280"/>
      <c r="F289" s="6281"/>
      <c r="G289" s="3052"/>
      <c r="H289" s="3053" t="s">
        <v>301</v>
      </c>
      <c r="I289" s="3054" t="s">
        <v>5176</v>
      </c>
      <c r="K289" s="3041">
        <f t="shared" si="4"/>
        <v>288</v>
      </c>
      <c r="L289" s="3042"/>
      <c r="M289" s="1830"/>
    </row>
    <row r="290" spans="1:13" s="1097" customFormat="1">
      <c r="A290" s="837"/>
      <c r="B290" s="3040" t="str">
        <f>IF(F290&gt;0,F290,"")</f>
        <v/>
      </c>
      <c r="C290" s="6282" t="s">
        <v>305</v>
      </c>
      <c r="D290" s="6283"/>
      <c r="E290" s="6283"/>
      <c r="F290" s="6284"/>
      <c r="G290" s="3043"/>
      <c r="H290" s="6285" t="str">
        <f>H264</f>
        <v>Date: May 31, 2023</v>
      </c>
      <c r="I290" s="6286"/>
      <c r="K290" s="3041">
        <f t="shared" si="4"/>
        <v>289</v>
      </c>
      <c r="L290" s="3042"/>
      <c r="M290" s="1830"/>
    </row>
    <row r="291" spans="1:13" s="1097" customFormat="1">
      <c r="A291" s="837"/>
      <c r="B291" s="3040" t="str">
        <f>IF(F291&gt;0,F291,"")</f>
        <v/>
      </c>
      <c r="C291" s="6282" t="s">
        <v>306</v>
      </c>
      <c r="D291" s="6283"/>
      <c r="E291" s="6283"/>
      <c r="F291" s="6284"/>
      <c r="G291" s="3043"/>
      <c r="H291" s="833"/>
      <c r="I291" s="3055"/>
      <c r="K291" s="3041">
        <f t="shared" si="4"/>
        <v>290</v>
      </c>
      <c r="L291" s="3042"/>
      <c r="M291" s="1830"/>
    </row>
    <row r="292" spans="1:13" s="1097" customFormat="1">
      <c r="A292" s="837"/>
      <c r="B292" s="3040" t="str">
        <f>IF(F292&gt;0,F292,"")</f>
        <v/>
      </c>
      <c r="C292" s="3056"/>
      <c r="D292" s="3044"/>
      <c r="E292" s="3044"/>
      <c r="F292" s="3045"/>
      <c r="G292" s="3046"/>
      <c r="H292" s="3047"/>
      <c r="I292" s="3057"/>
      <c r="K292" s="3041">
        <f t="shared" si="4"/>
        <v>291</v>
      </c>
      <c r="L292" s="3042"/>
      <c r="M292" s="1830"/>
    </row>
    <row r="293" spans="1:13" s="1097" customFormat="1">
      <c r="A293" s="837"/>
      <c r="B293" s="3040" t="str">
        <f>IF(F293&gt;0,F293,"")</f>
        <v/>
      </c>
      <c r="C293" s="3058"/>
      <c r="D293" s="6287" t="s">
        <v>61</v>
      </c>
      <c r="E293" s="6288"/>
      <c r="F293" s="6288"/>
      <c r="G293" s="6288"/>
      <c r="H293" s="6288"/>
      <c r="I293" s="6289"/>
      <c r="K293" s="3041">
        <f t="shared" si="4"/>
        <v>292</v>
      </c>
      <c r="L293" s="3042"/>
      <c r="M293" s="1830"/>
    </row>
    <row r="294" spans="1:13">
      <c r="A294" s="676"/>
      <c r="B294" s="835"/>
      <c r="C294" s="3126" t="s">
        <v>62</v>
      </c>
      <c r="D294" s="6290" t="s">
        <v>63</v>
      </c>
      <c r="E294" s="6291"/>
      <c r="F294" s="3081" t="s">
        <v>302</v>
      </c>
      <c r="G294" s="6294" t="s">
        <v>66</v>
      </c>
      <c r="H294" s="6295"/>
      <c r="I294" s="6296"/>
      <c r="K294" s="3068">
        <f t="shared" si="4"/>
        <v>293</v>
      </c>
      <c r="L294" s="3069"/>
    </row>
    <row r="295" spans="1:13">
      <c r="A295" s="676"/>
      <c r="B295" s="835"/>
      <c r="C295" s="3127" t="s">
        <v>67</v>
      </c>
      <c r="D295" s="6292"/>
      <c r="E295" s="6293"/>
      <c r="F295" s="3083" t="s">
        <v>0</v>
      </c>
      <c r="G295" s="6297" t="s">
        <v>68</v>
      </c>
      <c r="H295" s="6298"/>
      <c r="I295" s="3128" t="s">
        <v>69</v>
      </c>
      <c r="K295" s="3068">
        <f t="shared" si="4"/>
        <v>294</v>
      </c>
      <c r="L295" s="3069"/>
    </row>
    <row r="296" spans="1:13">
      <c r="A296" s="676"/>
      <c r="B296" s="835"/>
      <c r="C296" s="3129"/>
      <c r="D296" s="3091"/>
      <c r="E296" s="3086"/>
      <c r="F296" s="3087"/>
      <c r="G296" s="3088" t="s">
        <v>65</v>
      </c>
      <c r="H296" s="831"/>
      <c r="I296" s="3128"/>
      <c r="K296" s="3068">
        <f t="shared" si="4"/>
        <v>295</v>
      </c>
      <c r="L296" s="3069"/>
    </row>
    <row r="297" spans="1:13">
      <c r="A297" s="676"/>
      <c r="B297" s="835"/>
      <c r="C297" s="3129"/>
      <c r="D297" s="3091" t="str">
        <f>VLOOKUP(F297,Accounts!B:C,2,FALSE)</f>
        <v>Semi-Expendable Furniture and Fixtures</v>
      </c>
      <c r="E297" s="3131"/>
      <c r="F297" s="3130">
        <v>1040601000</v>
      </c>
      <c r="G297" s="3088"/>
      <c r="H297" s="831"/>
      <c r="I297" s="3128"/>
      <c r="K297" s="3068">
        <f t="shared" si="4"/>
        <v>296</v>
      </c>
      <c r="L297" s="3069"/>
    </row>
    <row r="298" spans="1:13">
      <c r="A298" s="676"/>
      <c r="B298" s="835"/>
      <c r="C298" s="3129"/>
      <c r="D298" s="3091"/>
      <c r="E298" s="3630" t="str">
        <f>VLOOKUP(F298,Accounts!B:C,2,FALSE)</f>
        <v>Cash-National Treasury, Modified Disbursement System, Regular</v>
      </c>
      <c r="F298" s="3130">
        <v>1010404000</v>
      </c>
      <c r="G298" s="3089"/>
      <c r="H298" s="831"/>
      <c r="I298" s="3128"/>
      <c r="K298" s="3068">
        <f t="shared" si="4"/>
        <v>297</v>
      </c>
      <c r="L298" s="3069"/>
    </row>
    <row r="299" spans="1:13">
      <c r="A299" s="676"/>
      <c r="B299" s="835"/>
      <c r="C299" s="3129"/>
      <c r="D299" s="3091"/>
      <c r="E299" s="4729" t="str">
        <f>VLOOKUP(F299,Accounts!B:C,2,FALSE)</f>
        <v>Due to BIR</v>
      </c>
      <c r="F299" s="635">
        <v>2020101000</v>
      </c>
      <c r="G299" s="3131"/>
      <c r="H299" s="3142"/>
      <c r="I299" s="3128"/>
      <c r="K299" s="3068">
        <f t="shared" si="4"/>
        <v>298</v>
      </c>
      <c r="L299" s="3069"/>
    </row>
    <row r="300" spans="1:13">
      <c r="A300" s="676"/>
      <c r="B300" s="835"/>
      <c r="C300" s="3129"/>
      <c r="D300" s="3091"/>
      <c r="E300" s="3630" t="str">
        <f>VLOOKUP(F300,Accounts!B:C,2,FALSE)</f>
        <v xml:space="preserve">Cash-Constructive Disbursements </v>
      </c>
      <c r="F300" s="3130">
        <v>1010409000</v>
      </c>
      <c r="G300" s="3131"/>
      <c r="H300" s="3142"/>
      <c r="I300" s="3128"/>
      <c r="K300" s="3068">
        <f t="shared" si="4"/>
        <v>299</v>
      </c>
      <c r="L300" s="3069"/>
    </row>
    <row r="301" spans="1:13">
      <c r="A301" s="676"/>
      <c r="B301" s="835"/>
      <c r="C301" s="3129"/>
      <c r="D301" s="3091"/>
      <c r="E301" s="3249"/>
      <c r="F301" s="3130"/>
      <c r="G301" s="3089"/>
      <c r="H301" s="831"/>
      <c r="I301" s="3128"/>
      <c r="K301" s="3068">
        <f t="shared" si="4"/>
        <v>300</v>
      </c>
      <c r="L301" s="3069"/>
    </row>
    <row r="302" spans="1:13" ht="49.5">
      <c r="A302" s="676"/>
      <c r="B302" s="835"/>
      <c r="C302" s="3129"/>
      <c r="D302" s="3091"/>
      <c r="E302" s="3249" t="s">
        <v>5177</v>
      </c>
      <c r="F302" s="3087"/>
      <c r="G302" s="3089"/>
      <c r="H302" s="831"/>
      <c r="I302" s="3128"/>
      <c r="K302" s="3068">
        <f t="shared" si="4"/>
        <v>301</v>
      </c>
      <c r="L302" s="3069"/>
      <c r="M302" s="3090"/>
    </row>
    <row r="303" spans="1:13">
      <c r="A303" s="676"/>
      <c r="B303" s="835"/>
      <c r="C303" s="3129"/>
      <c r="D303" s="3131"/>
      <c r="E303" s="3131"/>
      <c r="F303" s="3130"/>
      <c r="G303" s="3131"/>
      <c r="H303" s="1075"/>
      <c r="I303" s="3128"/>
      <c r="K303" s="3068">
        <f t="shared" si="4"/>
        <v>302</v>
      </c>
      <c r="L303" s="3069"/>
      <c r="M303" s="3090"/>
    </row>
    <row r="304" spans="1:13">
      <c r="A304" s="676"/>
      <c r="B304" s="835"/>
      <c r="C304" s="3129"/>
      <c r="D304" s="3091"/>
      <c r="E304" s="3249" t="s">
        <v>3167</v>
      </c>
      <c r="F304" s="3087"/>
      <c r="G304" s="3089"/>
      <c r="H304" s="831"/>
      <c r="I304" s="3128"/>
      <c r="K304" s="3068">
        <f t="shared" si="4"/>
        <v>303</v>
      </c>
      <c r="L304" s="3069"/>
      <c r="M304" s="3090"/>
    </row>
    <row r="305" spans="1:13">
      <c r="A305" s="676"/>
      <c r="B305" s="835"/>
      <c r="C305" s="3129"/>
      <c r="D305" s="3091"/>
      <c r="E305" s="4729" t="s">
        <v>5156</v>
      </c>
      <c r="F305" s="3087"/>
      <c r="G305" s="3089"/>
      <c r="H305" s="831"/>
      <c r="I305" s="3128"/>
      <c r="K305" s="3068">
        <f t="shared" si="4"/>
        <v>304</v>
      </c>
      <c r="L305" s="3069"/>
      <c r="M305" s="3090"/>
    </row>
    <row r="306" spans="1:13">
      <c r="A306" s="676"/>
      <c r="B306" s="835"/>
      <c r="C306" s="3129"/>
      <c r="D306" s="3091"/>
      <c r="E306" s="3630"/>
      <c r="F306" s="3143"/>
      <c r="G306" s="3089"/>
      <c r="H306" s="831"/>
      <c r="I306" s="3128"/>
      <c r="K306" s="3068">
        <f t="shared" si="4"/>
        <v>305</v>
      </c>
      <c r="L306" s="3069"/>
      <c r="M306" s="3090"/>
    </row>
    <row r="307" spans="1:13">
      <c r="A307" s="676"/>
      <c r="B307" s="835"/>
      <c r="C307" s="3129"/>
      <c r="D307" s="3093"/>
      <c r="E307" s="3131"/>
      <c r="F307" s="3143"/>
      <c r="G307" s="3089"/>
      <c r="H307" s="3147"/>
      <c r="I307" s="3132"/>
      <c r="K307" s="3068">
        <f t="shared" si="4"/>
        <v>306</v>
      </c>
      <c r="L307" s="3069"/>
      <c r="M307" s="3090"/>
    </row>
    <row r="308" spans="1:13" ht="17.25" thickBot="1">
      <c r="A308" s="676"/>
      <c r="B308" s="835"/>
      <c r="C308" s="3129"/>
      <c r="D308" s="3131"/>
      <c r="E308" s="3144"/>
      <c r="F308" s="3264" t="s">
        <v>70</v>
      </c>
      <c r="G308" s="3095"/>
      <c r="H308" s="3261">
        <f>SUM(H296:H306)</f>
        <v>0</v>
      </c>
      <c r="I308" s="3262">
        <f>SUM(I296:I306)</f>
        <v>0</v>
      </c>
      <c r="K308" s="3068">
        <f t="shared" si="4"/>
        <v>307</v>
      </c>
      <c r="L308" s="3069"/>
    </row>
    <row r="309" spans="1:13" ht="17.25" thickTop="1">
      <c r="A309" s="676"/>
      <c r="B309" s="835"/>
      <c r="C309" s="3129"/>
      <c r="D309" s="3098"/>
      <c r="E309" s="3131"/>
      <c r="F309" s="3145"/>
      <c r="G309" s="3146"/>
      <c r="H309" s="3071"/>
      <c r="I309" s="3135">
        <f>H308-I308</f>
        <v>0</v>
      </c>
      <c r="K309" s="3068">
        <f t="shared" si="4"/>
        <v>308</v>
      </c>
      <c r="L309" s="3069"/>
    </row>
    <row r="310" spans="1:13">
      <c r="A310" s="676"/>
      <c r="B310" s="835"/>
      <c r="C310" s="6278" t="s">
        <v>71</v>
      </c>
      <c r="D310" s="6279"/>
      <c r="E310" s="4694"/>
      <c r="F310" s="3102" t="s">
        <v>275</v>
      </c>
      <c r="G310" s="3103"/>
      <c r="H310" s="6268"/>
      <c r="I310" s="6269"/>
      <c r="K310" s="3068">
        <f t="shared" si="4"/>
        <v>309</v>
      </c>
      <c r="L310" s="3069"/>
    </row>
    <row r="311" spans="1:13">
      <c r="A311" s="676"/>
      <c r="B311" s="835"/>
      <c r="C311" s="3136"/>
      <c r="D311" s="3105"/>
      <c r="E311" s="3106"/>
      <c r="F311" s="4690"/>
      <c r="G311" s="3107"/>
      <c r="H311" s="3108"/>
      <c r="I311" s="3122"/>
      <c r="K311" s="3068">
        <f t="shared" si="4"/>
        <v>310</v>
      </c>
      <c r="L311" s="3069"/>
    </row>
    <row r="312" spans="1:13">
      <c r="A312" s="676"/>
      <c r="B312" s="835"/>
      <c r="C312" s="6270" t="s">
        <v>3427</v>
      </c>
      <c r="D312" s="6271"/>
      <c r="E312" s="6272"/>
      <c r="F312" s="6273" t="s">
        <v>3026</v>
      </c>
      <c r="G312" s="6271"/>
      <c r="H312" s="6271"/>
      <c r="I312" s="6274"/>
      <c r="K312" s="3068">
        <f t="shared" si="4"/>
        <v>311</v>
      </c>
      <c r="L312" s="3069"/>
    </row>
    <row r="313" spans="1:13">
      <c r="A313" s="676"/>
      <c r="B313" s="835"/>
      <c r="C313" s="6270" t="s">
        <v>3002</v>
      </c>
      <c r="D313" s="6271"/>
      <c r="E313" s="6272"/>
      <c r="F313" s="6275" t="s">
        <v>303</v>
      </c>
      <c r="G313" s="6276"/>
      <c r="H313" s="6276"/>
      <c r="I313" s="6277"/>
      <c r="K313" s="3068">
        <f t="shared" si="4"/>
        <v>312</v>
      </c>
      <c r="L313" s="3069"/>
    </row>
    <row r="314" spans="1:13" ht="17.25" thickBot="1">
      <c r="A314" s="3109" t="s">
        <v>245</v>
      </c>
      <c r="B314" s="835"/>
      <c r="C314" s="3137" t="s">
        <v>245</v>
      </c>
      <c r="D314" s="3138"/>
      <c r="E314" s="3138"/>
      <c r="F314" s="3139"/>
      <c r="G314" s="3138"/>
      <c r="H314" s="3140"/>
      <c r="I314" s="3141"/>
      <c r="K314" s="3068">
        <f t="shared" si="4"/>
        <v>313</v>
      </c>
      <c r="L314" s="3069"/>
    </row>
    <row r="315" spans="1:13" s="1097" customFormat="1">
      <c r="A315" s="834" t="s">
        <v>2702</v>
      </c>
      <c r="B315" s="3040" t="str">
        <f>IF(F315&gt;0,F315,"")</f>
        <v/>
      </c>
      <c r="C315" s="3051" t="s">
        <v>245</v>
      </c>
      <c r="D315" s="6280" t="s">
        <v>60</v>
      </c>
      <c r="E315" s="6280"/>
      <c r="F315" s="6281"/>
      <c r="G315" s="3052"/>
      <c r="H315" s="3053" t="s">
        <v>301</v>
      </c>
      <c r="I315" s="3054" t="s">
        <v>5178</v>
      </c>
      <c r="K315" s="3041">
        <f t="shared" si="4"/>
        <v>314</v>
      </c>
      <c r="L315" s="3042"/>
      <c r="M315" s="1830"/>
    </row>
    <row r="316" spans="1:13" s="1097" customFormat="1">
      <c r="A316" s="837"/>
      <c r="B316" s="3040" t="str">
        <f>IF(F316&gt;0,F316,"")</f>
        <v/>
      </c>
      <c r="C316" s="6282" t="s">
        <v>305</v>
      </c>
      <c r="D316" s="6283"/>
      <c r="E316" s="6283"/>
      <c r="F316" s="6284"/>
      <c r="G316" s="3043"/>
      <c r="H316" s="6285" t="str">
        <f>H290</f>
        <v>Date: May 31, 2023</v>
      </c>
      <c r="I316" s="6286"/>
      <c r="K316" s="3041">
        <f t="shared" si="4"/>
        <v>315</v>
      </c>
      <c r="L316" s="3042"/>
      <c r="M316" s="1830"/>
    </row>
    <row r="317" spans="1:13" s="1097" customFormat="1">
      <c r="A317" s="837"/>
      <c r="B317" s="3040" t="str">
        <f>IF(F317&gt;0,F317,"")</f>
        <v/>
      </c>
      <c r="C317" s="6282" t="s">
        <v>306</v>
      </c>
      <c r="D317" s="6283"/>
      <c r="E317" s="6283"/>
      <c r="F317" s="6284"/>
      <c r="G317" s="3043"/>
      <c r="H317" s="833"/>
      <c r="I317" s="3055"/>
      <c r="K317" s="3041">
        <f t="shared" si="4"/>
        <v>316</v>
      </c>
      <c r="L317" s="3042"/>
      <c r="M317" s="1830"/>
    </row>
    <row r="318" spans="1:13" s="1097" customFormat="1">
      <c r="A318" s="837"/>
      <c r="B318" s="3040" t="str">
        <f>IF(F318&gt;0,F318,"")</f>
        <v/>
      </c>
      <c r="C318" s="3056"/>
      <c r="D318" s="3044"/>
      <c r="E318" s="3044"/>
      <c r="F318" s="3045"/>
      <c r="G318" s="3046"/>
      <c r="H318" s="3047"/>
      <c r="I318" s="3057"/>
      <c r="K318" s="3041">
        <f t="shared" si="4"/>
        <v>317</v>
      </c>
      <c r="L318" s="3042"/>
      <c r="M318" s="1830"/>
    </row>
    <row r="319" spans="1:13" s="1097" customFormat="1">
      <c r="A319" s="837"/>
      <c r="B319" s="3040" t="str">
        <f>IF(F319&gt;0,F319,"")</f>
        <v/>
      </c>
      <c r="C319" s="3058"/>
      <c r="D319" s="6287" t="s">
        <v>61</v>
      </c>
      <c r="E319" s="6288"/>
      <c r="F319" s="6288"/>
      <c r="G319" s="6288"/>
      <c r="H319" s="6288"/>
      <c r="I319" s="6289"/>
      <c r="K319" s="3041">
        <f t="shared" si="4"/>
        <v>318</v>
      </c>
      <c r="L319" s="3042"/>
      <c r="M319" s="1830"/>
    </row>
    <row r="320" spans="1:13">
      <c r="A320" s="676"/>
      <c r="B320" s="835"/>
      <c r="C320" s="3126" t="s">
        <v>62</v>
      </c>
      <c r="D320" s="6290" t="s">
        <v>63</v>
      </c>
      <c r="E320" s="6291"/>
      <c r="F320" s="3081" t="s">
        <v>302</v>
      </c>
      <c r="G320" s="6294" t="s">
        <v>66</v>
      </c>
      <c r="H320" s="6295"/>
      <c r="I320" s="6296"/>
      <c r="K320" s="3068">
        <f t="shared" si="4"/>
        <v>319</v>
      </c>
      <c r="L320" s="3069"/>
    </row>
    <row r="321" spans="1:13">
      <c r="A321" s="676"/>
      <c r="B321" s="835"/>
      <c r="C321" s="3127" t="s">
        <v>67</v>
      </c>
      <c r="D321" s="6292"/>
      <c r="E321" s="6293"/>
      <c r="F321" s="3083" t="s">
        <v>0</v>
      </c>
      <c r="G321" s="6297" t="s">
        <v>68</v>
      </c>
      <c r="H321" s="6298"/>
      <c r="I321" s="3128" t="s">
        <v>69</v>
      </c>
      <c r="K321" s="3068">
        <f t="shared" si="4"/>
        <v>320</v>
      </c>
      <c r="L321" s="3069"/>
    </row>
    <row r="322" spans="1:13">
      <c r="A322" s="676"/>
      <c r="B322" s="835"/>
      <c r="C322" s="3129"/>
      <c r="D322" s="4692"/>
      <c r="E322" s="3086"/>
      <c r="F322" s="3087"/>
      <c r="G322" s="3088" t="s">
        <v>65</v>
      </c>
      <c r="H322" s="831"/>
      <c r="I322" s="3128"/>
      <c r="K322" s="3068">
        <f t="shared" si="4"/>
        <v>321</v>
      </c>
      <c r="L322" s="3069"/>
    </row>
    <row r="323" spans="1:13">
      <c r="A323" s="676"/>
      <c r="B323" s="835"/>
      <c r="C323" s="3129"/>
      <c r="D323" s="3091" t="str">
        <f>VLOOKUP(F323,Accounts!B:C,2,FALSE)</f>
        <v>ICT OFFICE SUPPLIES EXPENSE</v>
      </c>
      <c r="E323" s="3086"/>
      <c r="F323" s="3087">
        <v>5020301001</v>
      </c>
      <c r="G323" s="3088"/>
      <c r="H323" s="831"/>
      <c r="I323" s="3128"/>
      <c r="K323" s="3068">
        <f t="shared" si="4"/>
        <v>322</v>
      </c>
      <c r="L323" s="3069"/>
    </row>
    <row r="324" spans="1:13">
      <c r="A324" s="676"/>
      <c r="B324" s="835"/>
      <c r="C324" s="3129"/>
      <c r="D324" s="3091"/>
      <c r="E324" s="3630" t="str">
        <f>VLOOKUP(F324,Accounts!B:C,2,FALSE)</f>
        <v>Cash-National Treasury, Modified Disbursement System, Regular</v>
      </c>
      <c r="F324" s="3087">
        <v>1010404000</v>
      </c>
      <c r="G324" s="3088"/>
      <c r="H324" s="831"/>
      <c r="I324" s="3128"/>
      <c r="K324" s="3068">
        <f t="shared" ref="K324:K387" si="5">K323+1</f>
        <v>323</v>
      </c>
      <c r="L324" s="3069"/>
    </row>
    <row r="325" spans="1:13">
      <c r="A325" s="676"/>
      <c r="B325" s="835"/>
      <c r="C325" s="3129"/>
      <c r="D325" s="3091"/>
      <c r="E325" s="3630" t="str">
        <f>VLOOKUP(F325,Accounts!B:C,2,FALSE)</f>
        <v>Due to BIR</v>
      </c>
      <c r="F325" s="3087">
        <v>2020101000</v>
      </c>
      <c r="G325" s="3088"/>
      <c r="H325" s="831"/>
      <c r="I325" s="3128"/>
      <c r="K325" s="3068">
        <f t="shared" si="5"/>
        <v>324</v>
      </c>
      <c r="L325" s="3069"/>
    </row>
    <row r="326" spans="1:13">
      <c r="A326" s="676"/>
      <c r="B326" s="835"/>
      <c r="C326" s="3129"/>
      <c r="D326" s="3091"/>
      <c r="E326" s="3249"/>
      <c r="F326" s="3130"/>
      <c r="G326" s="3089"/>
      <c r="H326" s="831"/>
      <c r="I326" s="3128"/>
      <c r="K326" s="3068">
        <f t="shared" si="5"/>
        <v>325</v>
      </c>
      <c r="L326" s="3069"/>
    </row>
    <row r="327" spans="1:13" ht="49.5">
      <c r="A327" s="676"/>
      <c r="B327" s="835"/>
      <c r="C327" s="3129"/>
      <c r="D327" s="3091"/>
      <c r="E327" s="3249" t="s">
        <v>5179</v>
      </c>
      <c r="F327" s="3087"/>
      <c r="G327" s="3089"/>
      <c r="H327" s="831"/>
      <c r="I327" s="3128"/>
      <c r="K327" s="3068">
        <f t="shared" si="5"/>
        <v>326</v>
      </c>
      <c r="L327" s="3069"/>
    </row>
    <row r="328" spans="1:13">
      <c r="A328" s="676"/>
      <c r="B328" s="835"/>
      <c r="C328" s="3129"/>
      <c r="D328" s="3091"/>
      <c r="E328" s="3131"/>
      <c r="F328" s="3130"/>
      <c r="G328" s="3089"/>
      <c r="H328" s="831"/>
      <c r="I328" s="3128"/>
      <c r="K328" s="3068">
        <f t="shared" si="5"/>
        <v>327</v>
      </c>
      <c r="L328" s="3069"/>
      <c r="M328" s="3090"/>
    </row>
    <row r="329" spans="1:13">
      <c r="A329" s="676"/>
      <c r="B329" s="835"/>
      <c r="C329" s="3129"/>
      <c r="D329" s="3091"/>
      <c r="E329" s="3249" t="s">
        <v>3167</v>
      </c>
      <c r="F329" s="3087"/>
      <c r="G329" s="3089"/>
      <c r="H329" s="831"/>
      <c r="I329" s="3128"/>
      <c r="K329" s="3068">
        <f t="shared" si="5"/>
        <v>328</v>
      </c>
      <c r="L329" s="3069"/>
      <c r="M329" s="3090"/>
    </row>
    <row r="330" spans="1:13">
      <c r="A330" s="676"/>
      <c r="B330" s="835"/>
      <c r="C330" s="3129"/>
      <c r="D330" s="3093"/>
      <c r="E330" s="4729" t="s">
        <v>5156</v>
      </c>
      <c r="F330" s="3087"/>
      <c r="G330" s="3089"/>
      <c r="H330" s="831"/>
      <c r="I330" s="3128"/>
      <c r="K330" s="3068">
        <f t="shared" si="5"/>
        <v>329</v>
      </c>
      <c r="L330" s="3069"/>
      <c r="M330" s="3090"/>
    </row>
    <row r="331" spans="1:13">
      <c r="A331" s="676"/>
      <c r="B331" s="835"/>
      <c r="C331" s="3129"/>
      <c r="D331" s="3131"/>
      <c r="E331" s="3630"/>
      <c r="F331" s="3087"/>
      <c r="G331" s="3089"/>
      <c r="H331" s="831"/>
      <c r="I331" s="3128"/>
      <c r="K331" s="3068">
        <f t="shared" si="5"/>
        <v>330</v>
      </c>
      <c r="L331" s="3069"/>
      <c r="M331" s="3090"/>
    </row>
    <row r="332" spans="1:13">
      <c r="A332" s="676"/>
      <c r="B332" s="835"/>
      <c r="C332" s="3129"/>
      <c r="D332" s="3098"/>
      <c r="E332" s="3131"/>
      <c r="F332" s="3087"/>
      <c r="G332" s="3089"/>
      <c r="H332" s="831"/>
      <c r="I332" s="3128"/>
      <c r="K332" s="3068">
        <f t="shared" si="5"/>
        <v>331</v>
      </c>
      <c r="L332" s="3069"/>
      <c r="M332" s="3090"/>
    </row>
    <row r="333" spans="1:13">
      <c r="A333" s="676"/>
      <c r="B333" s="835"/>
      <c r="C333" s="3129"/>
      <c r="D333" s="3091"/>
      <c r="E333" s="3249"/>
      <c r="F333" s="3087"/>
      <c r="G333" s="3089"/>
      <c r="H333" s="3147"/>
      <c r="I333" s="3132"/>
      <c r="K333" s="3068">
        <f t="shared" si="5"/>
        <v>332</v>
      </c>
      <c r="L333" s="3069"/>
      <c r="M333" s="3090"/>
    </row>
    <row r="334" spans="1:13" ht="17.25" thickBot="1">
      <c r="A334" s="676"/>
      <c r="B334" s="835"/>
      <c r="C334" s="3129"/>
      <c r="D334" s="3093"/>
      <c r="E334" s="3630"/>
      <c r="F334" s="3264" t="s">
        <v>70</v>
      </c>
      <c r="G334" s="3095"/>
      <c r="H334" s="3261">
        <f>SUM(H322:H332)</f>
        <v>0</v>
      </c>
      <c r="I334" s="3262">
        <f>SUM(I322:I332)</f>
        <v>0</v>
      </c>
      <c r="K334" s="3068">
        <f t="shared" si="5"/>
        <v>333</v>
      </c>
      <c r="L334" s="3069"/>
    </row>
    <row r="335" spans="1:13" ht="17.25" thickTop="1">
      <c r="A335" s="676"/>
      <c r="B335" s="835"/>
      <c r="C335" s="3129"/>
      <c r="D335" s="3098"/>
      <c r="E335" s="3630"/>
      <c r="F335" s="3134"/>
      <c r="G335" s="3095"/>
      <c r="H335" s="833"/>
      <c r="I335" s="3135">
        <f>H334-I334</f>
        <v>0</v>
      </c>
      <c r="K335" s="3068">
        <f t="shared" si="5"/>
        <v>334</v>
      </c>
      <c r="L335" s="3069"/>
    </row>
    <row r="336" spans="1:13">
      <c r="A336" s="676"/>
      <c r="B336" s="835"/>
      <c r="C336" s="6278" t="s">
        <v>71</v>
      </c>
      <c r="D336" s="6279"/>
      <c r="E336" s="4694"/>
      <c r="F336" s="3102" t="s">
        <v>275</v>
      </c>
      <c r="G336" s="3103"/>
      <c r="H336" s="6268"/>
      <c r="I336" s="6269"/>
      <c r="K336" s="3068">
        <f t="shared" si="5"/>
        <v>335</v>
      </c>
      <c r="L336" s="3069"/>
    </row>
    <row r="337" spans="1:13">
      <c r="A337" s="676"/>
      <c r="B337" s="835"/>
      <c r="C337" s="3136"/>
      <c r="D337" s="3105"/>
      <c r="E337" s="3106"/>
      <c r="F337" s="4690"/>
      <c r="G337" s="3107"/>
      <c r="H337" s="3108"/>
      <c r="I337" s="3122"/>
      <c r="K337" s="3068">
        <f t="shared" si="5"/>
        <v>336</v>
      </c>
      <c r="L337" s="3069"/>
    </row>
    <row r="338" spans="1:13">
      <c r="A338" s="676"/>
      <c r="B338" s="835"/>
      <c r="C338" s="6270" t="s">
        <v>3427</v>
      </c>
      <c r="D338" s="6271"/>
      <c r="E338" s="6272"/>
      <c r="F338" s="6273" t="s">
        <v>3026</v>
      </c>
      <c r="G338" s="6271"/>
      <c r="H338" s="6271"/>
      <c r="I338" s="6274"/>
      <c r="K338" s="3068">
        <f t="shared" si="5"/>
        <v>337</v>
      </c>
      <c r="L338" s="3069"/>
    </row>
    <row r="339" spans="1:13">
      <c r="A339" s="676"/>
      <c r="B339" s="835"/>
      <c r="C339" s="6270" t="s">
        <v>3003</v>
      </c>
      <c r="D339" s="6271"/>
      <c r="E339" s="6272"/>
      <c r="F339" s="6275" t="s">
        <v>303</v>
      </c>
      <c r="G339" s="6276"/>
      <c r="H339" s="6276"/>
      <c r="I339" s="6277"/>
      <c r="K339" s="3068">
        <f t="shared" si="5"/>
        <v>338</v>
      </c>
      <c r="L339" s="3069"/>
    </row>
    <row r="340" spans="1:13" ht="17.25" thickBot="1">
      <c r="A340" s="3109" t="s">
        <v>245</v>
      </c>
      <c r="B340" s="835"/>
      <c r="C340" s="3137" t="s">
        <v>245</v>
      </c>
      <c r="D340" s="3138"/>
      <c r="E340" s="3138"/>
      <c r="F340" s="3139"/>
      <c r="G340" s="3138"/>
      <c r="H340" s="3140"/>
      <c r="I340" s="3141" t="s">
        <v>245</v>
      </c>
      <c r="K340" s="3068">
        <f t="shared" si="5"/>
        <v>339</v>
      </c>
      <c r="L340" s="3069"/>
    </row>
    <row r="341" spans="1:13" s="1496" customFormat="1">
      <c r="A341" s="834" t="s">
        <v>2703</v>
      </c>
      <c r="B341" s="3040" t="str">
        <f>IF(F341&gt;0,F341,"")</f>
        <v/>
      </c>
      <c r="C341" s="3051" t="s">
        <v>2541</v>
      </c>
      <c r="D341" s="6280" t="s">
        <v>60</v>
      </c>
      <c r="E341" s="6280"/>
      <c r="F341" s="6281"/>
      <c r="G341" s="3052"/>
      <c r="H341" s="3053" t="s">
        <v>301</v>
      </c>
      <c r="I341" s="3054" t="s">
        <v>5180</v>
      </c>
      <c r="K341" s="3041">
        <f t="shared" si="5"/>
        <v>340</v>
      </c>
      <c r="L341" s="3050"/>
      <c r="M341" s="1657"/>
    </row>
    <row r="342" spans="1:13" s="1496" customFormat="1">
      <c r="A342" s="837"/>
      <c r="B342" s="3040" t="str">
        <f>IF(F342&gt;0,F342,"")</f>
        <v/>
      </c>
      <c r="C342" s="6282" t="s">
        <v>305</v>
      </c>
      <c r="D342" s="6283"/>
      <c r="E342" s="6283"/>
      <c r="F342" s="6284"/>
      <c r="G342" s="3043"/>
      <c r="H342" s="6285" t="str">
        <f>H316</f>
        <v>Date: May 31, 2023</v>
      </c>
      <c r="I342" s="6286"/>
      <c r="K342" s="3041">
        <f t="shared" si="5"/>
        <v>341</v>
      </c>
      <c r="L342" s="3050"/>
      <c r="M342" s="1657"/>
    </row>
    <row r="343" spans="1:13" s="1496" customFormat="1">
      <c r="A343" s="837"/>
      <c r="B343" s="3040" t="str">
        <f>IF(F343&gt;0,F343,"")</f>
        <v/>
      </c>
      <c r="C343" s="6282" t="s">
        <v>306</v>
      </c>
      <c r="D343" s="6283"/>
      <c r="E343" s="6283"/>
      <c r="F343" s="6284"/>
      <c r="G343" s="3043"/>
      <c r="H343" s="833"/>
      <c r="I343" s="3055"/>
      <c r="K343" s="3041">
        <f t="shared" si="5"/>
        <v>342</v>
      </c>
      <c r="L343" s="3050"/>
      <c r="M343" s="1657"/>
    </row>
    <row r="344" spans="1:13" s="1496" customFormat="1">
      <c r="A344" s="837"/>
      <c r="B344" s="3040" t="str">
        <f>IF(F344&gt;0,F344,"")</f>
        <v/>
      </c>
      <c r="C344" s="3056"/>
      <c r="D344" s="3044"/>
      <c r="E344" s="3044"/>
      <c r="F344" s="3045"/>
      <c r="G344" s="3046"/>
      <c r="H344" s="3047"/>
      <c r="I344" s="3057"/>
      <c r="K344" s="3041">
        <f t="shared" si="5"/>
        <v>343</v>
      </c>
      <c r="L344" s="3050"/>
      <c r="M344" s="1657"/>
    </row>
    <row r="345" spans="1:13" s="1496" customFormat="1">
      <c r="A345" s="837"/>
      <c r="B345" s="3040" t="str">
        <f>IF(F345&gt;0,F345,"")</f>
        <v/>
      </c>
      <c r="C345" s="3058"/>
      <c r="D345" s="6287" t="s">
        <v>61</v>
      </c>
      <c r="E345" s="6288"/>
      <c r="F345" s="6288"/>
      <c r="G345" s="6288"/>
      <c r="H345" s="6288"/>
      <c r="I345" s="6289"/>
      <c r="K345" s="3041">
        <f t="shared" si="5"/>
        <v>344</v>
      </c>
      <c r="L345" s="3050"/>
      <c r="M345" s="1657"/>
    </row>
    <row r="346" spans="1:13" s="483" customFormat="1">
      <c r="A346" s="676"/>
      <c r="B346" s="835"/>
      <c r="C346" s="3126" t="s">
        <v>62</v>
      </c>
      <c r="D346" s="6290" t="s">
        <v>63</v>
      </c>
      <c r="E346" s="6291"/>
      <c r="F346" s="3081" t="s">
        <v>302</v>
      </c>
      <c r="G346" s="6294" t="s">
        <v>66</v>
      </c>
      <c r="H346" s="6295"/>
      <c r="I346" s="6296"/>
      <c r="K346" s="3068">
        <f t="shared" si="5"/>
        <v>345</v>
      </c>
      <c r="L346" s="3115"/>
      <c r="M346" s="647"/>
    </row>
    <row r="347" spans="1:13" s="483" customFormat="1">
      <c r="A347" s="676"/>
      <c r="B347" s="835"/>
      <c r="C347" s="3127" t="s">
        <v>67</v>
      </c>
      <c r="D347" s="6292"/>
      <c r="E347" s="6293"/>
      <c r="F347" s="3083" t="s">
        <v>0</v>
      </c>
      <c r="G347" s="6297" t="s">
        <v>68</v>
      </c>
      <c r="H347" s="6298"/>
      <c r="I347" s="3128" t="s">
        <v>69</v>
      </c>
      <c r="K347" s="3068">
        <f t="shared" si="5"/>
        <v>346</v>
      </c>
      <c r="L347" s="3115"/>
      <c r="M347" s="647"/>
    </row>
    <row r="348" spans="1:13" s="483" customFormat="1">
      <c r="A348" s="676"/>
      <c r="B348" s="835"/>
      <c r="C348" s="3129"/>
      <c r="D348" s="4692"/>
      <c r="E348" s="3086"/>
      <c r="F348" s="3087"/>
      <c r="G348" s="3088" t="s">
        <v>65</v>
      </c>
      <c r="H348" s="831"/>
      <c r="I348" s="3128"/>
      <c r="K348" s="3068">
        <f t="shared" si="5"/>
        <v>347</v>
      </c>
      <c r="L348" s="3115"/>
      <c r="M348" s="647"/>
    </row>
    <row r="349" spans="1:13" s="483" customFormat="1">
      <c r="A349" s="676"/>
      <c r="B349" s="835"/>
      <c r="C349" s="3129"/>
      <c r="D349" s="3091" t="str">
        <f>VLOOKUP(F349,Accounts!B:C,2,FALSE)</f>
        <v>Accounts Payable</v>
      </c>
      <c r="E349" s="3086"/>
      <c r="F349" s="3087">
        <v>2010101000</v>
      </c>
      <c r="G349" s="3088"/>
      <c r="H349" s="831"/>
      <c r="I349" s="3128"/>
      <c r="K349" s="3068">
        <f t="shared" si="5"/>
        <v>348</v>
      </c>
      <c r="L349" s="3115"/>
      <c r="M349" s="647"/>
    </row>
    <row r="350" spans="1:13" s="483" customFormat="1">
      <c r="A350" s="676"/>
      <c r="B350" s="835"/>
      <c r="C350" s="3129"/>
      <c r="D350" s="3091"/>
      <c r="E350" s="3630"/>
      <c r="F350" s="3087"/>
      <c r="G350" s="3088"/>
      <c r="H350" s="831"/>
      <c r="I350" s="3128"/>
      <c r="K350" s="3068">
        <f t="shared" si="5"/>
        <v>349</v>
      </c>
      <c r="L350" s="3115"/>
      <c r="M350" s="647"/>
    </row>
    <row r="351" spans="1:13" s="483" customFormat="1">
      <c r="A351" s="676"/>
      <c r="B351" s="835"/>
      <c r="C351" s="3129"/>
      <c r="D351" s="3091"/>
      <c r="E351" s="3630" t="str">
        <f>VLOOKUP(F351,Accounts!B:C,2,FALSE)</f>
        <v>Cash-National Treasury, Modified Disbursement System, Regular</v>
      </c>
      <c r="F351" s="3087">
        <v>1010404000</v>
      </c>
      <c r="G351" s="3089"/>
      <c r="H351" s="831"/>
      <c r="I351" s="3128"/>
      <c r="K351" s="3068">
        <f t="shared" si="5"/>
        <v>350</v>
      </c>
      <c r="L351" s="3115"/>
      <c r="M351" s="647"/>
    </row>
    <row r="352" spans="1:13" s="483" customFormat="1">
      <c r="A352" s="676"/>
      <c r="B352" s="835"/>
      <c r="C352" s="3129"/>
      <c r="D352" s="3091"/>
      <c r="E352" s="3630" t="str">
        <f>VLOOKUP(F352,Accounts!B:C,2,FALSE)</f>
        <v>Due to BIR</v>
      </c>
      <c r="F352" s="3087">
        <v>2020101000</v>
      </c>
      <c r="G352" s="3089"/>
      <c r="H352" s="831"/>
      <c r="I352" s="3128"/>
      <c r="K352" s="3068">
        <f t="shared" si="5"/>
        <v>351</v>
      </c>
      <c r="L352" s="3115"/>
      <c r="M352" s="647"/>
    </row>
    <row r="353" spans="1:14" s="483" customFormat="1">
      <c r="A353" s="676"/>
      <c r="B353" s="835"/>
      <c r="C353" s="3129"/>
      <c r="D353" s="3091"/>
      <c r="E353" s="3249"/>
      <c r="F353" s="3130"/>
      <c r="G353" s="3089"/>
      <c r="H353" s="831"/>
      <c r="I353" s="3128"/>
      <c r="K353" s="3068">
        <f t="shared" si="5"/>
        <v>352</v>
      </c>
      <c r="L353" s="3115"/>
      <c r="M353" s="642"/>
    </row>
    <row r="354" spans="1:14" s="483" customFormat="1" ht="49.5">
      <c r="A354" s="676"/>
      <c r="B354" s="835"/>
      <c r="C354" s="3129"/>
      <c r="D354" s="3091"/>
      <c r="E354" s="3249" t="s">
        <v>5181</v>
      </c>
      <c r="F354" s="3130"/>
      <c r="G354" s="3089"/>
      <c r="H354" s="831"/>
      <c r="I354" s="3128"/>
      <c r="K354" s="3068">
        <f t="shared" si="5"/>
        <v>353</v>
      </c>
      <c r="L354" s="3115"/>
      <c r="M354" s="642"/>
    </row>
    <row r="355" spans="1:14" s="483" customFormat="1">
      <c r="A355" s="676"/>
      <c r="B355" s="835"/>
      <c r="C355" s="3129"/>
      <c r="D355" s="3091"/>
      <c r="E355" s="3131"/>
      <c r="F355" s="1075"/>
      <c r="G355" s="3089"/>
      <c r="H355" s="831"/>
      <c r="I355" s="3128"/>
      <c r="K355" s="3068">
        <f t="shared" si="5"/>
        <v>354</v>
      </c>
      <c r="L355" s="3115"/>
      <c r="M355" s="642"/>
    </row>
    <row r="356" spans="1:14" s="483" customFormat="1">
      <c r="A356" s="676"/>
      <c r="B356" s="835"/>
      <c r="C356" s="3129"/>
      <c r="D356" s="3091"/>
      <c r="E356" s="3249" t="s">
        <v>3167</v>
      </c>
      <c r="F356" s="3087"/>
      <c r="G356" s="3089"/>
      <c r="H356" s="831"/>
      <c r="I356" s="3128"/>
      <c r="K356" s="3068">
        <f t="shared" si="5"/>
        <v>355</v>
      </c>
      <c r="L356" s="3115"/>
      <c r="M356" s="642"/>
    </row>
    <row r="357" spans="1:14" s="483" customFormat="1">
      <c r="A357" s="676"/>
      <c r="B357" s="835"/>
      <c r="C357" s="3129"/>
      <c r="D357" s="3091"/>
      <c r="E357" s="4729" t="s">
        <v>5156</v>
      </c>
      <c r="F357" s="3130"/>
      <c r="G357" s="3089"/>
      <c r="H357" s="831"/>
      <c r="I357" s="3128"/>
      <c r="K357" s="3068">
        <f t="shared" si="5"/>
        <v>356</v>
      </c>
      <c r="L357" s="3115"/>
      <c r="M357" s="642"/>
    </row>
    <row r="358" spans="1:14" s="483" customFormat="1">
      <c r="A358" s="676"/>
      <c r="B358" s="835"/>
      <c r="C358" s="3129"/>
      <c r="D358" s="3091"/>
      <c r="E358" s="3131"/>
      <c r="F358" s="3130"/>
      <c r="G358" s="3089"/>
      <c r="H358" s="3147"/>
      <c r="I358" s="3132"/>
      <c r="K358" s="3068">
        <f t="shared" si="5"/>
        <v>357</v>
      </c>
      <c r="L358" s="3115"/>
      <c r="M358" s="642"/>
      <c r="N358" s="647"/>
    </row>
    <row r="359" spans="1:14" s="483" customFormat="1">
      <c r="A359" s="676"/>
      <c r="B359" s="835"/>
      <c r="C359" s="3129"/>
      <c r="D359" s="3091"/>
      <c r="E359" s="3249"/>
      <c r="F359" s="3130"/>
      <c r="G359" s="3089"/>
      <c r="H359" s="3147"/>
      <c r="I359" s="3132"/>
      <c r="K359" s="3068">
        <f t="shared" si="5"/>
        <v>358</v>
      </c>
      <c r="L359" s="3115"/>
      <c r="M359" s="642"/>
    </row>
    <row r="360" spans="1:14" s="483" customFormat="1">
      <c r="A360" s="676"/>
      <c r="B360" s="835"/>
      <c r="C360" s="3129"/>
      <c r="D360" s="3091"/>
      <c r="E360" s="3630"/>
      <c r="F360" s="3130"/>
      <c r="G360" s="3089"/>
      <c r="H360" s="3147"/>
      <c r="I360" s="3132"/>
      <c r="K360" s="3068">
        <f t="shared" si="5"/>
        <v>359</v>
      </c>
      <c r="L360" s="3115"/>
      <c r="M360" s="642"/>
    </row>
    <row r="361" spans="1:14" s="483" customFormat="1">
      <c r="A361" s="676"/>
      <c r="B361" s="835"/>
      <c r="C361" s="3129"/>
      <c r="D361" s="3091"/>
      <c r="E361" s="3099"/>
      <c r="F361" s="3130"/>
      <c r="G361" s="3089"/>
      <c r="H361" s="3147"/>
      <c r="I361" s="3132"/>
      <c r="K361" s="3068">
        <f t="shared" si="5"/>
        <v>360</v>
      </c>
      <c r="L361" s="3115"/>
      <c r="M361" s="642"/>
    </row>
    <row r="362" spans="1:14" s="483" customFormat="1">
      <c r="A362" s="676"/>
      <c r="B362" s="835"/>
      <c r="C362" s="3129"/>
      <c r="D362" s="3091"/>
      <c r="E362" s="3249"/>
      <c r="F362" s="3130"/>
      <c r="G362" s="3089"/>
      <c r="H362" s="3147"/>
      <c r="I362" s="3132"/>
      <c r="K362" s="3068">
        <f t="shared" si="5"/>
        <v>361</v>
      </c>
      <c r="L362" s="3115"/>
      <c r="M362" s="642"/>
    </row>
    <row r="363" spans="1:14" s="483" customFormat="1">
      <c r="A363" s="676"/>
      <c r="B363" s="835"/>
      <c r="C363" s="3129"/>
      <c r="D363" s="3091"/>
      <c r="E363" s="3630"/>
      <c r="F363" s="3130"/>
      <c r="G363" s="3089"/>
      <c r="H363" s="3147"/>
      <c r="I363" s="3132"/>
      <c r="K363" s="3068">
        <f t="shared" si="5"/>
        <v>362</v>
      </c>
      <c r="L363" s="3115"/>
      <c r="M363" s="642"/>
    </row>
    <row r="364" spans="1:14" s="483" customFormat="1">
      <c r="A364" s="676"/>
      <c r="B364" s="835"/>
      <c r="C364" s="3129"/>
      <c r="D364" s="3093"/>
      <c r="E364" s="1075"/>
      <c r="F364" s="3630"/>
      <c r="G364" s="3089"/>
      <c r="H364" s="3147"/>
      <c r="I364" s="3132"/>
      <c r="K364" s="3068">
        <f t="shared" si="5"/>
        <v>363</v>
      </c>
      <c r="L364" s="3115"/>
      <c r="M364" s="642"/>
    </row>
    <row r="365" spans="1:14" s="483" customFormat="1" ht="17.25" thickBot="1">
      <c r="A365" s="676"/>
      <c r="B365" s="835"/>
      <c r="C365" s="3129"/>
      <c r="D365" s="1075"/>
      <c r="E365" s="3249"/>
      <c r="F365" s="3264" t="s">
        <v>70</v>
      </c>
      <c r="G365" s="3095"/>
      <c r="H365" s="3261">
        <f>SUM(H348:H357)</f>
        <v>0</v>
      </c>
      <c r="I365" s="3262">
        <f>SUM(I348:I359)</f>
        <v>0</v>
      </c>
      <c r="K365" s="3068">
        <f t="shared" si="5"/>
        <v>364</v>
      </c>
      <c r="L365" s="3115"/>
      <c r="M365" s="647"/>
    </row>
    <row r="366" spans="1:14" s="483" customFormat="1" ht="17.25" thickTop="1">
      <c r="A366" s="676"/>
      <c r="B366" s="835"/>
      <c r="C366" s="3129"/>
      <c r="D366" s="3098"/>
      <c r="E366" s="3630"/>
      <c r="F366" s="3134"/>
      <c r="G366" s="3095"/>
      <c r="H366" s="3071"/>
      <c r="I366" s="3135">
        <f>H365-I365</f>
        <v>0</v>
      </c>
      <c r="K366" s="3068">
        <f t="shared" si="5"/>
        <v>365</v>
      </c>
      <c r="L366" s="3115"/>
      <c r="M366" s="647"/>
    </row>
    <row r="367" spans="1:14" s="483" customFormat="1">
      <c r="A367" s="676"/>
      <c r="B367" s="835"/>
      <c r="C367" s="6278" t="s">
        <v>71</v>
      </c>
      <c r="D367" s="6279"/>
      <c r="E367" s="4694"/>
      <c r="F367" s="3102" t="s">
        <v>275</v>
      </c>
      <c r="G367" s="3103"/>
      <c r="H367" s="6268"/>
      <c r="I367" s="6269"/>
      <c r="K367" s="3068">
        <f t="shared" si="5"/>
        <v>366</v>
      </c>
      <c r="L367" s="3115"/>
      <c r="M367" s="647"/>
    </row>
    <row r="368" spans="1:14" s="483" customFormat="1">
      <c r="A368" s="676"/>
      <c r="B368" s="835"/>
      <c r="C368" s="3136"/>
      <c r="D368" s="3105"/>
      <c r="E368" s="3106"/>
      <c r="F368" s="4690"/>
      <c r="G368" s="3107"/>
      <c r="H368" s="3108"/>
      <c r="I368" s="3122"/>
      <c r="K368" s="3068">
        <f t="shared" si="5"/>
        <v>367</v>
      </c>
      <c r="L368" s="3115"/>
      <c r="M368" s="647"/>
    </row>
    <row r="369" spans="1:13" s="483" customFormat="1">
      <c r="A369" s="676"/>
      <c r="B369" s="835"/>
      <c r="C369" s="6270" t="s">
        <v>3427</v>
      </c>
      <c r="D369" s="6271"/>
      <c r="E369" s="6272"/>
      <c r="F369" s="6273" t="s">
        <v>3026</v>
      </c>
      <c r="G369" s="6271"/>
      <c r="H369" s="6271"/>
      <c r="I369" s="6274"/>
      <c r="K369" s="3068">
        <f t="shared" si="5"/>
        <v>368</v>
      </c>
      <c r="L369" s="3115"/>
      <c r="M369" s="647"/>
    </row>
    <row r="370" spans="1:13" s="483" customFormat="1">
      <c r="A370" s="676"/>
      <c r="B370" s="835"/>
      <c r="C370" s="6270" t="s">
        <v>3003</v>
      </c>
      <c r="D370" s="6271"/>
      <c r="E370" s="6272"/>
      <c r="F370" s="6275" t="s">
        <v>303</v>
      </c>
      <c r="G370" s="6276"/>
      <c r="H370" s="6276"/>
      <c r="I370" s="6277"/>
      <c r="K370" s="3068">
        <f t="shared" si="5"/>
        <v>369</v>
      </c>
      <c r="L370" s="3115"/>
      <c r="M370" s="647"/>
    </row>
    <row r="371" spans="1:13" s="483" customFormat="1" ht="17.25" thickBot="1">
      <c r="A371" s="3109" t="s">
        <v>245</v>
      </c>
      <c r="B371" s="835"/>
      <c r="C371" s="3137" t="s">
        <v>245</v>
      </c>
      <c r="D371" s="3138"/>
      <c r="E371" s="3138"/>
      <c r="F371" s="3139"/>
      <c r="G371" s="3138"/>
      <c r="H371" s="3140"/>
      <c r="I371" s="3141" t="s">
        <v>245</v>
      </c>
      <c r="K371" s="3068">
        <f t="shared" si="5"/>
        <v>370</v>
      </c>
      <c r="L371" s="3115"/>
      <c r="M371" s="647"/>
    </row>
    <row r="372" spans="1:13" s="1496" customFormat="1">
      <c r="A372" s="834" t="s">
        <v>2704</v>
      </c>
      <c r="B372" s="3040" t="str">
        <f>IF(F372&gt;0,F372,"")</f>
        <v/>
      </c>
      <c r="C372" s="3051" t="s">
        <v>245</v>
      </c>
      <c r="D372" s="6280" t="s">
        <v>60</v>
      </c>
      <c r="E372" s="6280"/>
      <c r="F372" s="6281"/>
      <c r="G372" s="3052"/>
      <c r="H372" s="3053" t="s">
        <v>301</v>
      </c>
      <c r="I372" s="3054" t="s">
        <v>5182</v>
      </c>
      <c r="K372" s="3041">
        <f t="shared" si="5"/>
        <v>371</v>
      </c>
      <c r="L372" s="3050"/>
      <c r="M372" s="1657"/>
    </row>
    <row r="373" spans="1:13" s="1496" customFormat="1">
      <c r="A373" s="837"/>
      <c r="B373" s="3040" t="str">
        <f>IF(F373&gt;0,F373,"")</f>
        <v/>
      </c>
      <c r="C373" s="6282" t="s">
        <v>305</v>
      </c>
      <c r="D373" s="6283"/>
      <c r="E373" s="6283"/>
      <c r="F373" s="6284"/>
      <c r="G373" s="3043"/>
      <c r="H373" s="6285" t="str">
        <f>H342</f>
        <v>Date: May 31, 2023</v>
      </c>
      <c r="I373" s="6286"/>
      <c r="K373" s="3041">
        <f t="shared" si="5"/>
        <v>372</v>
      </c>
      <c r="L373" s="3050"/>
      <c r="M373" s="1657"/>
    </row>
    <row r="374" spans="1:13" s="1496" customFormat="1">
      <c r="A374" s="837"/>
      <c r="B374" s="3040" t="str">
        <f>IF(F374&gt;0,F374,"")</f>
        <v/>
      </c>
      <c r="C374" s="6282" t="s">
        <v>306</v>
      </c>
      <c r="D374" s="6283"/>
      <c r="E374" s="6283"/>
      <c r="F374" s="6284"/>
      <c r="G374" s="3043"/>
      <c r="H374" s="833"/>
      <c r="I374" s="3055"/>
      <c r="K374" s="3041">
        <f t="shared" si="5"/>
        <v>373</v>
      </c>
      <c r="L374" s="3050"/>
      <c r="M374" s="1657"/>
    </row>
    <row r="375" spans="1:13" s="1496" customFormat="1">
      <c r="A375" s="837"/>
      <c r="B375" s="3040" t="str">
        <f>IF(F375&gt;0,F375,"")</f>
        <v/>
      </c>
      <c r="C375" s="3056"/>
      <c r="D375" s="3044"/>
      <c r="E375" s="3044"/>
      <c r="F375" s="3045"/>
      <c r="G375" s="3046"/>
      <c r="H375" s="3047"/>
      <c r="I375" s="3057"/>
      <c r="K375" s="3041">
        <f t="shared" si="5"/>
        <v>374</v>
      </c>
      <c r="L375" s="3050"/>
      <c r="M375" s="1657"/>
    </row>
    <row r="376" spans="1:13" s="1496" customFormat="1">
      <c r="A376" s="837"/>
      <c r="B376" s="3040" t="str">
        <f>IF(F376&gt;0,F376,"")</f>
        <v/>
      </c>
      <c r="C376" s="3058"/>
      <c r="D376" s="6287" t="s">
        <v>61</v>
      </c>
      <c r="E376" s="6288"/>
      <c r="F376" s="6288"/>
      <c r="G376" s="6288"/>
      <c r="H376" s="6288"/>
      <c r="I376" s="6289"/>
      <c r="K376" s="3041">
        <f t="shared" si="5"/>
        <v>375</v>
      </c>
      <c r="L376" s="3050"/>
      <c r="M376" s="1657"/>
    </row>
    <row r="377" spans="1:13" s="483" customFormat="1">
      <c r="A377" s="676"/>
      <c r="B377" s="835"/>
      <c r="C377" s="3126" t="s">
        <v>62</v>
      </c>
      <c r="D377" s="6290" t="s">
        <v>63</v>
      </c>
      <c r="E377" s="6291"/>
      <c r="F377" s="3081" t="s">
        <v>302</v>
      </c>
      <c r="G377" s="6294" t="s">
        <v>66</v>
      </c>
      <c r="H377" s="6295"/>
      <c r="I377" s="6296"/>
      <c r="K377" s="3068">
        <f t="shared" si="5"/>
        <v>376</v>
      </c>
      <c r="L377" s="3115"/>
      <c r="M377" s="647"/>
    </row>
    <row r="378" spans="1:13" s="483" customFormat="1">
      <c r="A378" s="676"/>
      <c r="B378" s="835"/>
      <c r="C378" s="3127" t="s">
        <v>67</v>
      </c>
      <c r="D378" s="6292"/>
      <c r="E378" s="6293"/>
      <c r="F378" s="3083" t="s">
        <v>0</v>
      </c>
      <c r="G378" s="6297" t="s">
        <v>68</v>
      </c>
      <c r="H378" s="6298"/>
      <c r="I378" s="3128" t="s">
        <v>69</v>
      </c>
      <c r="K378" s="3068">
        <f t="shared" si="5"/>
        <v>377</v>
      </c>
      <c r="L378" s="3115"/>
      <c r="M378" s="647"/>
    </row>
    <row r="379" spans="1:13" s="483" customFormat="1">
      <c r="A379" s="676"/>
      <c r="B379" s="835"/>
      <c r="C379" s="3129"/>
      <c r="D379" s="4692"/>
      <c r="E379" s="3086"/>
      <c r="F379" s="3087"/>
      <c r="G379" s="3088" t="s">
        <v>65</v>
      </c>
      <c r="H379" s="831"/>
      <c r="I379" s="3128"/>
      <c r="K379" s="3068">
        <f t="shared" si="5"/>
        <v>378</v>
      </c>
      <c r="L379" s="3115"/>
      <c r="M379" s="647"/>
    </row>
    <row r="380" spans="1:13" s="483" customFormat="1">
      <c r="A380" s="676"/>
      <c r="B380" s="835"/>
      <c r="C380" s="3129"/>
      <c r="D380" s="3091" t="str">
        <f>VLOOKUP(F380,Accounts!B:C,2,FALSE)</f>
        <v>Accumulated Surplus (Deficit)</v>
      </c>
      <c r="E380" s="3086"/>
      <c r="F380" s="3087">
        <v>3010101000</v>
      </c>
      <c r="G380" s="3088"/>
      <c r="H380" s="831"/>
      <c r="I380" s="3128"/>
      <c r="K380" s="3068">
        <f t="shared" si="5"/>
        <v>379</v>
      </c>
      <c r="L380" s="3115"/>
      <c r="M380" s="647"/>
    </row>
    <row r="381" spans="1:13" s="483" customFormat="1">
      <c r="A381" s="676"/>
      <c r="B381" s="835"/>
      <c r="C381" s="3129"/>
      <c r="D381" s="3091" t="str">
        <f>VLOOKUP(F381,Accounts!B:C,2,FALSE)</f>
        <v>Traveling Expense-Local</v>
      </c>
      <c r="E381" s="3630"/>
      <c r="F381" s="4691">
        <v>5020101000</v>
      </c>
      <c r="G381" s="3088"/>
      <c r="H381" s="831"/>
      <c r="I381" s="3128"/>
      <c r="K381" s="3068">
        <f t="shared" si="5"/>
        <v>380</v>
      </c>
      <c r="L381" s="3115"/>
      <c r="M381" s="647"/>
    </row>
    <row r="382" spans="1:13" s="483" customFormat="1">
      <c r="A382" s="676"/>
      <c r="B382" s="835"/>
      <c r="C382" s="3129"/>
      <c r="D382" s="3091"/>
      <c r="E382" s="3630" t="str">
        <f>VLOOKUP(F382,Accounts!B:C,2,FALSE)</f>
        <v>Cash-National Treasury, Modified Disbursement System, Regular</v>
      </c>
      <c r="F382" s="4691">
        <v>1010404000</v>
      </c>
      <c r="G382" s="3088"/>
      <c r="H382" s="831"/>
      <c r="I382" s="3128"/>
      <c r="K382" s="3068">
        <f t="shared" si="5"/>
        <v>381</v>
      </c>
      <c r="L382" s="3115"/>
      <c r="M382" s="647"/>
    </row>
    <row r="383" spans="1:13" s="483" customFormat="1">
      <c r="A383" s="676"/>
      <c r="B383" s="835"/>
      <c r="C383" s="3129"/>
      <c r="D383" s="3091"/>
      <c r="E383" s="4729" t="str">
        <f>VLOOKUP(F383,Accounts!B:C,2,FALSE)</f>
        <v>Due to BIR</v>
      </c>
      <c r="F383" s="3130">
        <v>2020101000</v>
      </c>
      <c r="G383" s="3088"/>
      <c r="H383" s="831"/>
      <c r="I383" s="3128"/>
      <c r="K383" s="3068">
        <f t="shared" si="5"/>
        <v>382</v>
      </c>
      <c r="L383" s="3115"/>
      <c r="M383" s="647"/>
    </row>
    <row r="384" spans="1:13" s="483" customFormat="1">
      <c r="A384" s="676"/>
      <c r="B384" s="835"/>
      <c r="C384" s="3129"/>
      <c r="D384" s="3091"/>
      <c r="E384" s="3131"/>
      <c r="F384" s="3087"/>
      <c r="G384" s="3089"/>
      <c r="H384" s="831"/>
      <c r="I384" s="3128"/>
      <c r="K384" s="3068">
        <f t="shared" si="5"/>
        <v>383</v>
      </c>
      <c r="L384" s="3115"/>
      <c r="M384" s="647"/>
    </row>
    <row r="385" spans="1:13" s="483" customFormat="1">
      <c r="A385" s="676"/>
      <c r="B385" s="835"/>
      <c r="C385" s="3129"/>
      <c r="D385" s="3091"/>
      <c r="E385" s="3249"/>
      <c r="F385" s="3087"/>
      <c r="G385" s="3089"/>
      <c r="H385" s="831"/>
      <c r="I385" s="3128"/>
      <c r="K385" s="3068">
        <f t="shared" si="5"/>
        <v>384</v>
      </c>
      <c r="L385" s="3115"/>
      <c r="M385" s="647"/>
    </row>
    <row r="386" spans="1:13" s="483" customFormat="1" ht="49.5">
      <c r="A386" s="676"/>
      <c r="B386" s="835"/>
      <c r="C386" s="3129"/>
      <c r="D386" s="3091"/>
      <c r="E386" s="3249" t="s">
        <v>5183</v>
      </c>
      <c r="F386" s="3087"/>
      <c r="G386" s="3089"/>
      <c r="H386" s="831"/>
      <c r="I386" s="3128"/>
      <c r="K386" s="3068">
        <f t="shared" si="5"/>
        <v>385</v>
      </c>
      <c r="L386" s="3115"/>
      <c r="M386" s="642"/>
    </row>
    <row r="387" spans="1:13" s="483" customFormat="1">
      <c r="A387" s="676"/>
      <c r="B387" s="835"/>
      <c r="C387" s="3129"/>
      <c r="D387" s="3091"/>
      <c r="E387" s="3131"/>
      <c r="F387" s="3087"/>
      <c r="G387" s="3089"/>
      <c r="H387" s="831"/>
      <c r="I387" s="3128"/>
      <c r="K387" s="3068">
        <f t="shared" si="5"/>
        <v>386</v>
      </c>
      <c r="L387" s="3115"/>
      <c r="M387" s="642"/>
    </row>
    <row r="388" spans="1:13" s="483" customFormat="1">
      <c r="A388" s="676"/>
      <c r="B388" s="835"/>
      <c r="C388" s="3129"/>
      <c r="D388" s="3091"/>
      <c r="E388" s="3249" t="s">
        <v>3167</v>
      </c>
      <c r="F388" s="3087"/>
      <c r="G388" s="3089"/>
      <c r="H388" s="831"/>
      <c r="I388" s="3128"/>
      <c r="K388" s="3068">
        <f t="shared" ref="K388:K451" si="6">K387+1</f>
        <v>387</v>
      </c>
      <c r="L388" s="3115"/>
      <c r="M388" s="642"/>
    </row>
    <row r="389" spans="1:13" s="483" customFormat="1">
      <c r="A389" s="676"/>
      <c r="B389" s="835"/>
      <c r="C389" s="3129"/>
      <c r="D389" s="3091"/>
      <c r="E389" s="4729" t="s">
        <v>5156</v>
      </c>
      <c r="F389" s="3087"/>
      <c r="G389" s="3089"/>
      <c r="H389" s="831"/>
      <c r="I389" s="3128"/>
      <c r="K389" s="3068">
        <f t="shared" si="6"/>
        <v>388</v>
      </c>
      <c r="L389" s="3115"/>
      <c r="M389" s="642"/>
    </row>
    <row r="390" spans="1:13" s="483" customFormat="1">
      <c r="A390" s="676"/>
      <c r="B390" s="835"/>
      <c r="C390" s="3129"/>
      <c r="D390" s="3091"/>
      <c r="E390" s="3249"/>
      <c r="F390" s="3087"/>
      <c r="G390" s="3089"/>
      <c r="H390" s="831"/>
      <c r="I390" s="3128"/>
      <c r="K390" s="3068">
        <f t="shared" si="6"/>
        <v>389</v>
      </c>
      <c r="L390" s="3115"/>
      <c r="M390" s="642"/>
    </row>
    <row r="391" spans="1:13" s="483" customFormat="1">
      <c r="A391" s="676"/>
      <c r="B391" s="835"/>
      <c r="C391" s="3129"/>
      <c r="D391" s="3091"/>
      <c r="E391" s="3249"/>
      <c r="F391" s="4691"/>
      <c r="G391" s="3089"/>
      <c r="H391" s="3147"/>
      <c r="I391" s="3132"/>
      <c r="K391" s="3068">
        <f t="shared" si="6"/>
        <v>390</v>
      </c>
      <c r="L391" s="3115"/>
      <c r="M391" s="642"/>
    </row>
    <row r="392" spans="1:13" s="483" customFormat="1">
      <c r="A392" s="676"/>
      <c r="B392" s="835"/>
      <c r="C392" s="3129"/>
      <c r="D392" s="3091"/>
      <c r="E392" s="1075"/>
      <c r="F392" s="1075"/>
      <c r="G392" s="3089"/>
      <c r="H392" s="3147"/>
      <c r="I392" s="3132"/>
      <c r="K392" s="3068">
        <f t="shared" si="6"/>
        <v>391</v>
      </c>
      <c r="L392" s="3115"/>
      <c r="M392" s="642"/>
    </row>
    <row r="393" spans="1:13" s="483" customFormat="1">
      <c r="A393" s="676"/>
      <c r="B393" s="835"/>
      <c r="C393" s="3129"/>
      <c r="D393" s="3091"/>
      <c r="E393" s="1075"/>
      <c r="F393" s="1075"/>
      <c r="G393" s="3089"/>
      <c r="H393" s="3147"/>
      <c r="I393" s="3132"/>
      <c r="K393" s="3068">
        <f t="shared" si="6"/>
        <v>392</v>
      </c>
      <c r="L393" s="3115"/>
      <c r="M393" s="642"/>
    </row>
    <row r="394" spans="1:13" s="483" customFormat="1">
      <c r="A394" s="676"/>
      <c r="B394" s="835"/>
      <c r="C394" s="3129"/>
      <c r="D394" s="3091"/>
      <c r="E394" s="3249"/>
      <c r="F394" s="3130"/>
      <c r="G394" s="1075"/>
      <c r="H394" s="1075"/>
      <c r="I394" s="3132"/>
      <c r="K394" s="3068">
        <f t="shared" si="6"/>
        <v>393</v>
      </c>
      <c r="L394" s="3115"/>
      <c r="M394" s="642"/>
    </row>
    <row r="395" spans="1:13" s="483" customFormat="1">
      <c r="A395" s="676"/>
      <c r="B395" s="835"/>
      <c r="C395" s="3129"/>
      <c r="D395" s="3091"/>
      <c r="E395" s="1075"/>
      <c r="F395" s="4691"/>
      <c r="G395" s="3089"/>
      <c r="H395" s="3147"/>
      <c r="I395" s="3132"/>
      <c r="K395" s="3068">
        <f t="shared" si="6"/>
        <v>394</v>
      </c>
      <c r="L395" s="3115"/>
      <c r="M395" s="642"/>
    </row>
    <row r="396" spans="1:13" s="483" customFormat="1">
      <c r="A396" s="676"/>
      <c r="B396" s="835"/>
      <c r="C396" s="3129"/>
      <c r="D396" s="3091"/>
      <c r="E396" s="3249"/>
      <c r="F396" s="4691"/>
      <c r="G396" s="3089"/>
      <c r="H396" s="3147"/>
      <c r="I396" s="3132"/>
      <c r="K396" s="3068">
        <f t="shared" si="6"/>
        <v>395</v>
      </c>
      <c r="L396" s="3115"/>
      <c r="M396" s="642"/>
    </row>
    <row r="397" spans="1:13" s="483" customFormat="1">
      <c r="A397" s="676"/>
      <c r="B397" s="835"/>
      <c r="C397" s="3129"/>
      <c r="D397" s="3091"/>
      <c r="E397" s="3630"/>
      <c r="F397" s="3130"/>
      <c r="G397" s="3089"/>
      <c r="H397" s="3147"/>
      <c r="I397" s="3132"/>
      <c r="K397" s="3068">
        <f t="shared" si="6"/>
        <v>396</v>
      </c>
      <c r="L397" s="3115"/>
      <c r="M397" s="642"/>
    </row>
    <row r="398" spans="1:13" s="483" customFormat="1" ht="17.25" thickBot="1">
      <c r="A398" s="676"/>
      <c r="B398" s="835"/>
      <c r="C398" s="3129"/>
      <c r="D398" s="3093"/>
      <c r="E398" s="3094"/>
      <c r="F398" s="3264" t="s">
        <v>70</v>
      </c>
      <c r="G398" s="3095"/>
      <c r="H398" s="3261">
        <f>SUM(H379:H393)</f>
        <v>0</v>
      </c>
      <c r="I398" s="3262">
        <f>SUM(I379:I397)</f>
        <v>0</v>
      </c>
      <c r="K398" s="3068">
        <f t="shared" si="6"/>
        <v>397</v>
      </c>
      <c r="L398" s="3115"/>
      <c r="M398" s="647"/>
    </row>
    <row r="399" spans="1:13" s="483" customFormat="1" ht="17.25" thickTop="1">
      <c r="A399" s="676"/>
      <c r="B399" s="835"/>
      <c r="C399" s="3129"/>
      <c r="D399" s="3098"/>
      <c r="E399" s="3099"/>
      <c r="F399" s="3134"/>
      <c r="G399" s="3095"/>
      <c r="H399" s="3071"/>
      <c r="I399" s="3135">
        <f>H398-I398</f>
        <v>0</v>
      </c>
      <c r="K399" s="3068">
        <f t="shared" si="6"/>
        <v>398</v>
      </c>
      <c r="L399" s="3115"/>
      <c r="M399" s="647"/>
    </row>
    <row r="400" spans="1:13" s="483" customFormat="1">
      <c r="A400" s="676"/>
      <c r="B400" s="835"/>
      <c r="C400" s="6278" t="s">
        <v>71</v>
      </c>
      <c r="D400" s="6279"/>
      <c r="E400" s="4694"/>
      <c r="F400" s="3102" t="s">
        <v>275</v>
      </c>
      <c r="G400" s="3103"/>
      <c r="H400" s="6268"/>
      <c r="I400" s="6269"/>
      <c r="K400" s="3068">
        <f t="shared" si="6"/>
        <v>399</v>
      </c>
      <c r="L400" s="3115"/>
      <c r="M400" s="647"/>
    </row>
    <row r="401" spans="1:13" s="483" customFormat="1">
      <c r="A401" s="676"/>
      <c r="B401" s="835"/>
      <c r="C401" s="3136"/>
      <c r="D401" s="3105"/>
      <c r="E401" s="3106"/>
      <c r="F401" s="4690"/>
      <c r="G401" s="3107"/>
      <c r="H401" s="3108"/>
      <c r="I401" s="3122"/>
      <c r="K401" s="3068">
        <f t="shared" si="6"/>
        <v>400</v>
      </c>
      <c r="L401" s="3115"/>
      <c r="M401" s="647"/>
    </row>
    <row r="402" spans="1:13" s="483" customFormat="1">
      <c r="A402" s="676"/>
      <c r="B402" s="835"/>
      <c r="C402" s="6270" t="s">
        <v>3427</v>
      </c>
      <c r="D402" s="6271"/>
      <c r="E402" s="6272"/>
      <c r="F402" s="6273" t="s">
        <v>3026</v>
      </c>
      <c r="G402" s="6271"/>
      <c r="H402" s="6271"/>
      <c r="I402" s="6274"/>
      <c r="K402" s="3068">
        <f t="shared" si="6"/>
        <v>401</v>
      </c>
      <c r="L402" s="3115"/>
      <c r="M402" s="647"/>
    </row>
    <row r="403" spans="1:13">
      <c r="A403" s="676"/>
      <c r="B403" s="835"/>
      <c r="C403" s="6270" t="s">
        <v>3003</v>
      </c>
      <c r="D403" s="6271"/>
      <c r="E403" s="6272"/>
      <c r="F403" s="6275" t="s">
        <v>303</v>
      </c>
      <c r="G403" s="6276"/>
      <c r="H403" s="6276"/>
      <c r="I403" s="6277"/>
      <c r="K403" s="3068">
        <f t="shared" si="6"/>
        <v>402</v>
      </c>
      <c r="L403" s="3069"/>
    </row>
    <row r="404" spans="1:13" ht="17.25" thickBot="1">
      <c r="A404" s="3109" t="s">
        <v>245</v>
      </c>
      <c r="B404" s="835"/>
      <c r="C404" s="3137" t="s">
        <v>245</v>
      </c>
      <c r="D404" s="3138"/>
      <c r="E404" s="3138"/>
      <c r="F404" s="3139"/>
      <c r="G404" s="3138"/>
      <c r="H404" s="3140"/>
      <c r="I404" s="3141" t="s">
        <v>245</v>
      </c>
      <c r="K404" s="3068">
        <f t="shared" si="6"/>
        <v>403</v>
      </c>
      <c r="L404" s="3069"/>
    </row>
    <row r="405" spans="1:13" s="1097" customFormat="1">
      <c r="A405" s="834" t="s">
        <v>2705</v>
      </c>
      <c r="B405" s="3040" t="str">
        <f>IF(F405&gt;0,F405,"")</f>
        <v/>
      </c>
      <c r="C405" s="3051" t="s">
        <v>245</v>
      </c>
      <c r="D405" s="6280" t="s">
        <v>60</v>
      </c>
      <c r="E405" s="6280"/>
      <c r="F405" s="6281"/>
      <c r="G405" s="3052"/>
      <c r="H405" s="3053" t="s">
        <v>301</v>
      </c>
      <c r="I405" s="3054" t="s">
        <v>5184</v>
      </c>
      <c r="K405" s="3041">
        <f t="shared" si="6"/>
        <v>404</v>
      </c>
      <c r="L405" s="3042"/>
      <c r="M405" s="1830"/>
    </row>
    <row r="406" spans="1:13" s="1097" customFormat="1">
      <c r="A406" s="837"/>
      <c r="B406" s="3040" t="str">
        <f>IF(F406&gt;0,F406,"")</f>
        <v/>
      </c>
      <c r="C406" s="6282" t="s">
        <v>305</v>
      </c>
      <c r="D406" s="6283"/>
      <c r="E406" s="6283"/>
      <c r="F406" s="6284"/>
      <c r="G406" s="3043"/>
      <c r="H406" s="6285" t="str">
        <f>H373</f>
        <v>Date: May 31, 2023</v>
      </c>
      <c r="I406" s="6286"/>
      <c r="K406" s="3041">
        <f t="shared" si="6"/>
        <v>405</v>
      </c>
      <c r="L406" s="3042"/>
      <c r="M406" s="1830"/>
    </row>
    <row r="407" spans="1:13" s="1097" customFormat="1">
      <c r="A407" s="837"/>
      <c r="B407" s="3040" t="str">
        <f>IF(F407&gt;0,F407,"")</f>
        <v/>
      </c>
      <c r="C407" s="6282" t="s">
        <v>306</v>
      </c>
      <c r="D407" s="6283"/>
      <c r="E407" s="6283"/>
      <c r="F407" s="6284"/>
      <c r="G407" s="3043"/>
      <c r="H407" s="833"/>
      <c r="I407" s="3055"/>
      <c r="K407" s="3041">
        <f t="shared" si="6"/>
        <v>406</v>
      </c>
      <c r="L407" s="3042"/>
      <c r="M407" s="1830"/>
    </row>
    <row r="408" spans="1:13" s="1097" customFormat="1">
      <c r="A408" s="837"/>
      <c r="B408" s="3040" t="str">
        <f>IF(F408&gt;0,F408,"")</f>
        <v/>
      </c>
      <c r="C408" s="3056"/>
      <c r="D408" s="3044"/>
      <c r="E408" s="3044"/>
      <c r="F408" s="3045"/>
      <c r="G408" s="3046"/>
      <c r="H408" s="3047"/>
      <c r="I408" s="3057"/>
      <c r="K408" s="3041">
        <f t="shared" si="6"/>
        <v>407</v>
      </c>
      <c r="L408" s="3042"/>
      <c r="M408" s="1830"/>
    </row>
    <row r="409" spans="1:13" s="1097" customFormat="1">
      <c r="A409" s="837"/>
      <c r="B409" s="3040" t="str">
        <f>IF(F409&gt;0,F409,"")</f>
        <v/>
      </c>
      <c r="C409" s="3058"/>
      <c r="D409" s="6287" t="s">
        <v>61</v>
      </c>
      <c r="E409" s="6288"/>
      <c r="F409" s="6288"/>
      <c r="G409" s="6288"/>
      <c r="H409" s="6288"/>
      <c r="I409" s="6289"/>
      <c r="K409" s="3041">
        <f t="shared" si="6"/>
        <v>408</v>
      </c>
      <c r="L409" s="3042"/>
      <c r="M409" s="1830"/>
    </row>
    <row r="410" spans="1:13">
      <c r="A410" s="676"/>
      <c r="B410" s="835"/>
      <c r="C410" s="3126" t="s">
        <v>62</v>
      </c>
      <c r="D410" s="6290" t="s">
        <v>63</v>
      </c>
      <c r="E410" s="6291"/>
      <c r="F410" s="3081" t="s">
        <v>302</v>
      </c>
      <c r="G410" s="6294" t="s">
        <v>66</v>
      </c>
      <c r="H410" s="6295"/>
      <c r="I410" s="6296"/>
      <c r="K410" s="3068">
        <f t="shared" si="6"/>
        <v>409</v>
      </c>
      <c r="L410" s="3069"/>
    </row>
    <row r="411" spans="1:13">
      <c r="A411" s="676"/>
      <c r="B411" s="835"/>
      <c r="C411" s="3127" t="s">
        <v>67</v>
      </c>
      <c r="D411" s="6292"/>
      <c r="E411" s="6293"/>
      <c r="F411" s="3083" t="s">
        <v>0</v>
      </c>
      <c r="G411" s="6297" t="s">
        <v>68</v>
      </c>
      <c r="H411" s="6298"/>
      <c r="I411" s="3128" t="s">
        <v>69</v>
      </c>
      <c r="K411" s="3068">
        <f t="shared" si="6"/>
        <v>410</v>
      </c>
      <c r="L411" s="3069"/>
    </row>
    <row r="412" spans="1:13">
      <c r="A412" s="676"/>
      <c r="B412" s="835"/>
      <c r="C412" s="3129"/>
      <c r="D412" s="4692"/>
      <c r="E412" s="3086"/>
      <c r="F412" s="3087"/>
      <c r="G412" s="3088" t="s">
        <v>65</v>
      </c>
      <c r="H412" s="831"/>
      <c r="I412" s="3128"/>
      <c r="K412" s="3068">
        <f t="shared" si="6"/>
        <v>411</v>
      </c>
      <c r="L412" s="3069"/>
    </row>
    <row r="413" spans="1:13">
      <c r="A413" s="676"/>
      <c r="B413" s="835"/>
      <c r="C413" s="3129"/>
      <c r="D413" s="3091" t="str">
        <f>VLOOKUP(F413,Accounts!B:C,2,FALSE)</f>
        <v>Accounts Payable</v>
      </c>
      <c r="E413" s="3086"/>
      <c r="F413" s="3087">
        <v>2010101000</v>
      </c>
      <c r="G413" s="3088"/>
      <c r="H413" s="831"/>
      <c r="I413" s="3128"/>
      <c r="K413" s="3068">
        <f t="shared" si="6"/>
        <v>412</v>
      </c>
      <c r="L413" s="3069"/>
    </row>
    <row r="414" spans="1:13">
      <c r="A414" s="676"/>
      <c r="B414" s="835"/>
      <c r="C414" s="3129"/>
      <c r="D414" s="3091"/>
      <c r="E414" s="3630" t="str">
        <f>VLOOKUP(F414,Accounts!B:C,2,FALSE)</f>
        <v>Cash-National Treasury, Modified Disbursement System, Regular</v>
      </c>
      <c r="F414" s="3087">
        <v>1010404000</v>
      </c>
      <c r="G414" s="3089"/>
      <c r="H414" s="831"/>
      <c r="I414" s="3128"/>
      <c r="K414" s="3068">
        <f t="shared" si="6"/>
        <v>413</v>
      </c>
      <c r="L414" s="3069"/>
    </row>
    <row r="415" spans="1:13">
      <c r="A415" s="676"/>
      <c r="B415" s="835"/>
      <c r="C415" s="3129"/>
      <c r="D415" s="3091"/>
      <c r="E415" s="3630" t="str">
        <f>VLOOKUP(F415,Accounts!B:C,2,FALSE)</f>
        <v>Due to BIR</v>
      </c>
      <c r="F415" s="3087">
        <v>2020101000</v>
      </c>
      <c r="G415" s="3089"/>
      <c r="H415" s="831"/>
      <c r="I415" s="3128"/>
      <c r="K415" s="3068">
        <f t="shared" si="6"/>
        <v>414</v>
      </c>
      <c r="L415" s="3069"/>
    </row>
    <row r="416" spans="1:13">
      <c r="A416" s="676"/>
      <c r="B416" s="835"/>
      <c r="C416" s="3129"/>
      <c r="D416" s="3091"/>
      <c r="E416" s="3630"/>
      <c r="F416" s="3130"/>
      <c r="G416" s="3089"/>
      <c r="H416" s="831"/>
      <c r="I416" s="3128"/>
      <c r="K416" s="3068">
        <f t="shared" si="6"/>
        <v>415</v>
      </c>
      <c r="L416" s="3069"/>
    </row>
    <row r="417" spans="1:13" ht="49.5">
      <c r="A417" s="676"/>
      <c r="B417" s="835"/>
      <c r="C417" s="3129"/>
      <c r="D417" s="3148"/>
      <c r="E417" s="3249" t="s">
        <v>5185</v>
      </c>
      <c r="F417" s="3087"/>
      <c r="G417" s="3089"/>
      <c r="H417" s="831"/>
      <c r="I417" s="3128"/>
      <c r="K417" s="3068">
        <f t="shared" si="6"/>
        <v>416</v>
      </c>
      <c r="L417" s="3069"/>
      <c r="M417" s="3090"/>
    </row>
    <row r="418" spans="1:13">
      <c r="A418" s="676"/>
      <c r="B418" s="835"/>
      <c r="C418" s="3129"/>
      <c r="D418" s="3091"/>
      <c r="E418" s="3131"/>
      <c r="F418" s="3087"/>
      <c r="G418" s="3089"/>
      <c r="H418" s="831"/>
      <c r="I418" s="3128"/>
      <c r="K418" s="3068">
        <f t="shared" si="6"/>
        <v>417</v>
      </c>
      <c r="L418" s="3069"/>
      <c r="M418" s="3090"/>
    </row>
    <row r="419" spans="1:13">
      <c r="A419" s="676"/>
      <c r="B419" s="835"/>
      <c r="C419" s="3129"/>
      <c r="D419" s="3093"/>
      <c r="E419" s="3249" t="s">
        <v>3167</v>
      </c>
      <c r="F419" s="3087"/>
      <c r="G419" s="3089"/>
      <c r="H419" s="831"/>
      <c r="I419" s="3128"/>
      <c r="K419" s="3068">
        <f t="shared" si="6"/>
        <v>418</v>
      </c>
      <c r="L419" s="3069"/>
      <c r="M419" s="3090"/>
    </row>
    <row r="420" spans="1:13">
      <c r="A420" s="676"/>
      <c r="B420" s="835"/>
      <c r="C420" s="3129"/>
      <c r="D420" s="3131"/>
      <c r="E420" s="4729" t="s">
        <v>5156</v>
      </c>
      <c r="F420" s="3087"/>
      <c r="G420" s="3089"/>
      <c r="H420" s="831"/>
      <c r="I420" s="3128"/>
      <c r="K420" s="3068">
        <f t="shared" si="6"/>
        <v>419</v>
      </c>
      <c r="L420" s="3069"/>
      <c r="M420" s="3090"/>
    </row>
    <row r="421" spans="1:13">
      <c r="A421" s="676"/>
      <c r="B421" s="835"/>
      <c r="C421" s="3129"/>
      <c r="D421" s="3091"/>
      <c r="E421" s="3131"/>
      <c r="F421" s="3087"/>
      <c r="G421" s="3089"/>
      <c r="H421" s="831"/>
      <c r="I421" s="3128"/>
      <c r="K421" s="3068">
        <f t="shared" si="6"/>
        <v>420</v>
      </c>
      <c r="L421" s="3069"/>
      <c r="M421" s="3090"/>
    </row>
    <row r="422" spans="1:13">
      <c r="A422" s="676"/>
      <c r="B422" s="835"/>
      <c r="C422" s="3129"/>
      <c r="D422" s="3091"/>
      <c r="E422" s="3630"/>
      <c r="F422" s="3146"/>
      <c r="G422" s="3089"/>
      <c r="H422" s="3147"/>
      <c r="I422" s="3132"/>
      <c r="K422" s="3068">
        <f t="shared" si="6"/>
        <v>421</v>
      </c>
      <c r="L422" s="3069"/>
      <c r="M422" s="3090"/>
    </row>
    <row r="423" spans="1:13" ht="17.25" thickBot="1">
      <c r="A423" s="676"/>
      <c r="B423" s="835"/>
      <c r="C423" s="3129"/>
      <c r="D423" s="3093"/>
      <c r="E423" s="3131"/>
      <c r="F423" s="3264" t="s">
        <v>70</v>
      </c>
      <c r="G423" s="3095"/>
      <c r="H423" s="3261">
        <f>SUM(H412:H421)</f>
        <v>0</v>
      </c>
      <c r="I423" s="3262">
        <f>SUM(I412:I421)</f>
        <v>0</v>
      </c>
      <c r="K423" s="3068">
        <f t="shared" si="6"/>
        <v>422</v>
      </c>
      <c r="L423" s="3069"/>
    </row>
    <row r="424" spans="1:13" ht="17.25" thickTop="1">
      <c r="A424" s="676"/>
      <c r="B424" s="835"/>
      <c r="C424" s="3129"/>
      <c r="D424" s="3098"/>
      <c r="E424" s="3099"/>
      <c r="F424" s="3134"/>
      <c r="G424" s="3095"/>
      <c r="H424" s="3071"/>
      <c r="I424" s="3135">
        <f>H423-I423</f>
        <v>0</v>
      </c>
      <c r="K424" s="3068">
        <f t="shared" si="6"/>
        <v>423</v>
      </c>
      <c r="L424" s="3069"/>
    </row>
    <row r="425" spans="1:13">
      <c r="A425" s="676"/>
      <c r="B425" s="835"/>
      <c r="C425" s="6278" t="s">
        <v>71</v>
      </c>
      <c r="D425" s="6279"/>
      <c r="E425" s="4694"/>
      <c r="F425" s="3102" t="s">
        <v>275</v>
      </c>
      <c r="G425" s="3103"/>
      <c r="H425" s="6268"/>
      <c r="I425" s="6269"/>
      <c r="K425" s="3068">
        <f t="shared" si="6"/>
        <v>424</v>
      </c>
      <c r="L425" s="3069"/>
    </row>
    <row r="426" spans="1:13">
      <c r="A426" s="676"/>
      <c r="B426" s="835"/>
      <c r="C426" s="3136"/>
      <c r="D426" s="3105"/>
      <c r="E426" s="3106"/>
      <c r="F426" s="4690"/>
      <c r="G426" s="3107"/>
      <c r="H426" s="3108"/>
      <c r="I426" s="3122"/>
      <c r="K426" s="3068">
        <f t="shared" si="6"/>
        <v>425</v>
      </c>
      <c r="L426" s="3069"/>
    </row>
    <row r="427" spans="1:13">
      <c r="A427" s="676"/>
      <c r="B427" s="835"/>
      <c r="C427" s="6270" t="s">
        <v>3427</v>
      </c>
      <c r="D427" s="6271"/>
      <c r="E427" s="6272"/>
      <c r="F427" s="6273" t="s">
        <v>3026</v>
      </c>
      <c r="G427" s="6271"/>
      <c r="H427" s="6271"/>
      <c r="I427" s="6274"/>
      <c r="K427" s="3068">
        <f t="shared" si="6"/>
        <v>426</v>
      </c>
      <c r="L427" s="3069"/>
    </row>
    <row r="428" spans="1:13">
      <c r="A428" s="676"/>
      <c r="B428" s="835"/>
      <c r="C428" s="6270" t="s">
        <v>3003</v>
      </c>
      <c r="D428" s="6271"/>
      <c r="E428" s="6272"/>
      <c r="F428" s="6275" t="s">
        <v>303</v>
      </c>
      <c r="G428" s="6276"/>
      <c r="H428" s="6276"/>
      <c r="I428" s="6277"/>
      <c r="K428" s="3068">
        <f t="shared" si="6"/>
        <v>427</v>
      </c>
      <c r="L428" s="3069"/>
    </row>
    <row r="429" spans="1:13" ht="17.25" thickBot="1">
      <c r="A429" s="3109" t="s">
        <v>245</v>
      </c>
      <c r="B429" s="835"/>
      <c r="C429" s="3137" t="s">
        <v>245</v>
      </c>
      <c r="D429" s="3138"/>
      <c r="E429" s="3138"/>
      <c r="F429" s="3139"/>
      <c r="G429" s="3138"/>
      <c r="H429" s="3140"/>
      <c r="I429" s="3141" t="s">
        <v>245</v>
      </c>
      <c r="K429" s="3068">
        <f t="shared" si="6"/>
        <v>428</v>
      </c>
      <c r="L429" s="3069"/>
    </row>
    <row r="430" spans="1:13" s="1097" customFormat="1">
      <c r="A430" s="834" t="s">
        <v>2706</v>
      </c>
      <c r="B430" s="3040" t="str">
        <f>IF(F430&gt;0,F430,"")</f>
        <v/>
      </c>
      <c r="C430" s="3051" t="s">
        <v>245</v>
      </c>
      <c r="D430" s="6280" t="s">
        <v>60</v>
      </c>
      <c r="E430" s="6280"/>
      <c r="F430" s="6281"/>
      <c r="G430" s="3052"/>
      <c r="H430" s="3053" t="s">
        <v>301</v>
      </c>
      <c r="I430" s="3054" t="s">
        <v>5186</v>
      </c>
      <c r="K430" s="3041">
        <f t="shared" si="6"/>
        <v>429</v>
      </c>
      <c r="L430" s="3042"/>
      <c r="M430" s="1830"/>
    </row>
    <row r="431" spans="1:13" s="1097" customFormat="1">
      <c r="A431" s="837"/>
      <c r="B431" s="3040" t="str">
        <f>IF(F431&gt;0,F431,"")</f>
        <v/>
      </c>
      <c r="C431" s="6282" t="s">
        <v>305</v>
      </c>
      <c r="D431" s="6283"/>
      <c r="E431" s="6283"/>
      <c r="F431" s="6284"/>
      <c r="G431" s="3043"/>
      <c r="H431" s="6285" t="str">
        <f>H406</f>
        <v>Date: May 31, 2023</v>
      </c>
      <c r="I431" s="6286"/>
      <c r="K431" s="3041">
        <f t="shared" si="6"/>
        <v>430</v>
      </c>
      <c r="L431" s="3042"/>
      <c r="M431" s="1830"/>
    </row>
    <row r="432" spans="1:13" s="1097" customFormat="1">
      <c r="A432" s="837"/>
      <c r="B432" s="3040" t="str">
        <f>IF(F432&gt;0,F432,"")</f>
        <v/>
      </c>
      <c r="C432" s="6282" t="s">
        <v>306</v>
      </c>
      <c r="D432" s="6283"/>
      <c r="E432" s="6283"/>
      <c r="F432" s="6284"/>
      <c r="G432" s="3043"/>
      <c r="H432" s="833"/>
      <c r="I432" s="3055"/>
      <c r="K432" s="3041">
        <f t="shared" si="6"/>
        <v>431</v>
      </c>
      <c r="L432" s="3042"/>
      <c r="M432" s="1830"/>
    </row>
    <row r="433" spans="1:13" s="1097" customFormat="1">
      <c r="A433" s="837"/>
      <c r="B433" s="3040" t="str">
        <f>IF(F433&gt;0,F433,"")</f>
        <v/>
      </c>
      <c r="C433" s="3056"/>
      <c r="D433" s="3044"/>
      <c r="E433" s="3044"/>
      <c r="F433" s="3045"/>
      <c r="G433" s="3046"/>
      <c r="H433" s="3047"/>
      <c r="I433" s="3057"/>
      <c r="K433" s="3041">
        <f t="shared" si="6"/>
        <v>432</v>
      </c>
      <c r="L433" s="3042"/>
      <c r="M433" s="1830"/>
    </row>
    <row r="434" spans="1:13" s="1097" customFormat="1">
      <c r="A434" s="837"/>
      <c r="B434" s="3040" t="str">
        <f>IF(F434&gt;0,F434,"")</f>
        <v/>
      </c>
      <c r="C434" s="3058"/>
      <c r="D434" s="6287" t="s">
        <v>61</v>
      </c>
      <c r="E434" s="6288"/>
      <c r="F434" s="6288"/>
      <c r="G434" s="6288"/>
      <c r="H434" s="6288"/>
      <c r="I434" s="6289"/>
      <c r="K434" s="3041">
        <f t="shared" si="6"/>
        <v>433</v>
      </c>
      <c r="L434" s="3042"/>
      <c r="M434" s="1830"/>
    </row>
    <row r="435" spans="1:13">
      <c r="A435" s="676"/>
      <c r="B435" s="835"/>
      <c r="C435" s="3126" t="s">
        <v>62</v>
      </c>
      <c r="D435" s="6290" t="s">
        <v>63</v>
      </c>
      <c r="E435" s="6291"/>
      <c r="F435" s="3081" t="s">
        <v>302</v>
      </c>
      <c r="G435" s="6294" t="s">
        <v>66</v>
      </c>
      <c r="H435" s="6295"/>
      <c r="I435" s="6296"/>
      <c r="K435" s="3068">
        <f t="shared" si="6"/>
        <v>434</v>
      </c>
      <c r="L435" s="3069"/>
    </row>
    <row r="436" spans="1:13">
      <c r="A436" s="676"/>
      <c r="B436" s="835"/>
      <c r="C436" s="3127" t="s">
        <v>67</v>
      </c>
      <c r="D436" s="6292"/>
      <c r="E436" s="6293"/>
      <c r="F436" s="3083" t="s">
        <v>0</v>
      </c>
      <c r="G436" s="6297" t="s">
        <v>68</v>
      </c>
      <c r="H436" s="6298"/>
      <c r="I436" s="3128" t="s">
        <v>69</v>
      </c>
      <c r="K436" s="3068">
        <f t="shared" si="6"/>
        <v>435</v>
      </c>
      <c r="L436" s="3069"/>
    </row>
    <row r="437" spans="1:13">
      <c r="A437" s="676"/>
      <c r="B437" s="835"/>
      <c r="C437" s="3129"/>
      <c r="D437" s="4692"/>
      <c r="E437" s="3086"/>
      <c r="F437" s="3087"/>
      <c r="G437" s="3088" t="s">
        <v>65</v>
      </c>
      <c r="H437" s="831"/>
      <c r="I437" s="3128"/>
      <c r="K437" s="3068">
        <f t="shared" si="6"/>
        <v>436</v>
      </c>
      <c r="L437" s="3069"/>
    </row>
    <row r="438" spans="1:13">
      <c r="A438" s="676"/>
      <c r="B438" s="835"/>
      <c r="C438" s="3129"/>
      <c r="D438" s="3091" t="str">
        <f>VLOOKUP(F438,Accounts!B:C,2,FALSE)</f>
        <v>Training Expenses</v>
      </c>
      <c r="E438" s="3086"/>
      <c r="F438" s="3087">
        <v>5020201002</v>
      </c>
      <c r="G438" s="3088"/>
      <c r="H438" s="831"/>
      <c r="I438" s="3128"/>
      <c r="K438" s="3068">
        <f t="shared" si="6"/>
        <v>437</v>
      </c>
      <c r="L438" s="3069"/>
    </row>
    <row r="439" spans="1:13">
      <c r="A439" s="676"/>
      <c r="B439" s="835"/>
      <c r="C439" s="3129"/>
      <c r="D439" s="3091" t="str">
        <f>VLOOKUP(F439,Accounts!B:C,2,FALSE)</f>
        <v>Advertising Expenses</v>
      </c>
      <c r="E439" s="3630"/>
      <c r="F439" s="3130">
        <v>5029901000</v>
      </c>
      <c r="G439" s="3088"/>
      <c r="H439" s="831"/>
      <c r="I439" s="3128"/>
      <c r="K439" s="3068">
        <f t="shared" si="6"/>
        <v>438</v>
      </c>
      <c r="L439" s="3069"/>
    </row>
    <row r="440" spans="1:13">
      <c r="A440" s="676"/>
      <c r="B440" s="835"/>
      <c r="C440" s="3129"/>
      <c r="D440" s="3091"/>
      <c r="E440" s="3630" t="str">
        <f>VLOOKUP(F440,Accounts!B:C,2,FALSE)</f>
        <v>Cash-National Treasury, Modified Disbursement System, Regular</v>
      </c>
      <c r="F440" s="3087">
        <v>1010404000</v>
      </c>
      <c r="G440" s="3089"/>
      <c r="H440" s="831"/>
      <c r="I440" s="3128"/>
      <c r="K440" s="3068">
        <f t="shared" si="6"/>
        <v>439</v>
      </c>
      <c r="L440" s="3069"/>
    </row>
    <row r="441" spans="1:13">
      <c r="A441" s="676"/>
      <c r="B441" s="835"/>
      <c r="C441" s="3129"/>
      <c r="D441" s="3091"/>
      <c r="E441" s="4729" t="str">
        <f>VLOOKUP(F441,Accounts!B:C,2,FALSE)</f>
        <v>Due to BIR</v>
      </c>
      <c r="F441" s="635">
        <v>2020101000</v>
      </c>
      <c r="G441" s="3089"/>
      <c r="H441" s="831"/>
      <c r="I441" s="3128"/>
      <c r="K441" s="3068">
        <f t="shared" si="6"/>
        <v>440</v>
      </c>
      <c r="L441" s="3069"/>
    </row>
    <row r="442" spans="1:13">
      <c r="A442" s="676"/>
      <c r="B442" s="835"/>
      <c r="C442" s="3129"/>
      <c r="D442" s="3091"/>
      <c r="E442" s="4729" t="str">
        <f>VLOOKUP(F442,Accounts!B:C,2,FALSE)</f>
        <v xml:space="preserve">Cash-Constructive Disbursements </v>
      </c>
      <c r="F442" s="3087">
        <v>1010409000</v>
      </c>
      <c r="G442" s="3089"/>
      <c r="H442" s="831"/>
      <c r="I442" s="3128"/>
      <c r="K442" s="3068">
        <f t="shared" si="6"/>
        <v>441</v>
      </c>
      <c r="L442" s="3069"/>
      <c r="M442" s="3090"/>
    </row>
    <row r="443" spans="1:13">
      <c r="A443" s="676"/>
      <c r="B443" s="835"/>
      <c r="C443" s="3129"/>
      <c r="D443" s="3091"/>
      <c r="E443" s="3249"/>
      <c r="F443" s="3087"/>
      <c r="G443" s="3089"/>
      <c r="H443" s="831"/>
      <c r="I443" s="3128"/>
      <c r="K443" s="3068">
        <f t="shared" si="6"/>
        <v>442</v>
      </c>
      <c r="L443" s="3069"/>
      <c r="M443" s="3090"/>
    </row>
    <row r="444" spans="1:13" ht="49.5">
      <c r="A444" s="676"/>
      <c r="B444" s="835"/>
      <c r="C444" s="3129"/>
      <c r="D444" s="3091"/>
      <c r="E444" s="3249" t="s">
        <v>5187</v>
      </c>
      <c r="F444" s="3087"/>
      <c r="G444" s="3089"/>
      <c r="H444" s="831"/>
      <c r="I444" s="3128"/>
      <c r="K444" s="3068">
        <f t="shared" si="6"/>
        <v>443</v>
      </c>
      <c r="L444" s="3069"/>
      <c r="M444" s="3090"/>
    </row>
    <row r="445" spans="1:13">
      <c r="A445" s="676"/>
      <c r="B445" s="835"/>
      <c r="C445" s="3129"/>
      <c r="D445" s="3091"/>
      <c r="E445" s="3131"/>
      <c r="F445" s="3087"/>
      <c r="G445" s="3089"/>
      <c r="H445" s="831"/>
      <c r="I445" s="3128"/>
      <c r="K445" s="3068">
        <f t="shared" si="6"/>
        <v>444</v>
      </c>
      <c r="L445" s="3069"/>
      <c r="M445" s="3090"/>
    </row>
    <row r="446" spans="1:13">
      <c r="A446" s="676"/>
      <c r="B446" s="835"/>
      <c r="C446" s="3129"/>
      <c r="D446" s="3091"/>
      <c r="E446" s="3249" t="s">
        <v>3167</v>
      </c>
      <c r="F446" s="3087"/>
      <c r="G446" s="3089"/>
      <c r="H446" s="831"/>
      <c r="I446" s="3128"/>
      <c r="K446" s="3068">
        <f t="shared" si="6"/>
        <v>445</v>
      </c>
      <c r="L446" s="3069"/>
      <c r="M446" s="3090"/>
    </row>
    <row r="447" spans="1:13">
      <c r="A447" s="676"/>
      <c r="B447" s="835"/>
      <c r="C447" s="3129"/>
      <c r="D447" s="3091"/>
      <c r="E447" s="4729" t="s">
        <v>5156</v>
      </c>
      <c r="F447" s="3087"/>
      <c r="G447" s="3089"/>
      <c r="H447" s="3147"/>
      <c r="I447" s="3132"/>
      <c r="K447" s="3068">
        <f t="shared" si="6"/>
        <v>446</v>
      </c>
      <c r="L447" s="3069"/>
      <c r="M447" s="3090"/>
    </row>
    <row r="448" spans="1:13">
      <c r="A448" s="676"/>
      <c r="B448" s="835"/>
      <c r="C448" s="3129"/>
      <c r="D448" s="3091"/>
      <c r="E448" s="3630"/>
      <c r="F448" s="3087"/>
      <c r="G448" s="3089"/>
      <c r="H448" s="3147"/>
      <c r="I448" s="3132"/>
      <c r="K448" s="3068">
        <f t="shared" si="6"/>
        <v>447</v>
      </c>
      <c r="L448" s="3069"/>
      <c r="M448" s="3090"/>
    </row>
    <row r="449" spans="1:13">
      <c r="A449" s="676"/>
      <c r="B449" s="835"/>
      <c r="C449" s="3129"/>
      <c r="D449" s="3091"/>
      <c r="E449" s="3249"/>
      <c r="F449" s="3087"/>
      <c r="G449" s="3089"/>
      <c r="H449" s="3147"/>
      <c r="I449" s="3132"/>
      <c r="K449" s="3068">
        <f t="shared" si="6"/>
        <v>448</v>
      </c>
      <c r="L449" s="3069"/>
      <c r="M449" s="3090"/>
    </row>
    <row r="450" spans="1:13" ht="17.25" thickBot="1">
      <c r="A450" s="676"/>
      <c r="B450" s="835"/>
      <c r="C450" s="3129"/>
      <c r="D450" s="3093"/>
      <c r="E450" s="3630"/>
      <c r="F450" s="3264" t="s">
        <v>70</v>
      </c>
      <c r="G450" s="3095"/>
      <c r="H450" s="3261">
        <f>SUM(H437:H446)</f>
        <v>0</v>
      </c>
      <c r="I450" s="3262">
        <f>SUM(I437:I448)</f>
        <v>0</v>
      </c>
      <c r="K450" s="3068">
        <f t="shared" si="6"/>
        <v>449</v>
      </c>
      <c r="L450" s="3069"/>
    </row>
    <row r="451" spans="1:13" ht="17.25" thickTop="1">
      <c r="A451" s="676"/>
      <c r="B451" s="835"/>
      <c r="C451" s="3129"/>
      <c r="D451" s="3098"/>
      <c r="E451" s="3099"/>
      <c r="F451" s="3134"/>
      <c r="G451" s="3095"/>
      <c r="H451" s="3071"/>
      <c r="I451" s="3135">
        <f>H450-I450</f>
        <v>0</v>
      </c>
      <c r="K451" s="3068">
        <f t="shared" si="6"/>
        <v>450</v>
      </c>
      <c r="L451" s="3069"/>
    </row>
    <row r="452" spans="1:13">
      <c r="A452" s="676"/>
      <c r="B452" s="835"/>
      <c r="C452" s="6278" t="s">
        <v>71</v>
      </c>
      <c r="D452" s="6279"/>
      <c r="E452" s="4694"/>
      <c r="F452" s="3102" t="s">
        <v>275</v>
      </c>
      <c r="G452" s="3103"/>
      <c r="H452" s="6268"/>
      <c r="I452" s="6269"/>
      <c r="K452" s="3068">
        <f t="shared" ref="K452:K515" si="7">K451+1</f>
        <v>451</v>
      </c>
      <c r="L452" s="3069"/>
    </row>
    <row r="453" spans="1:13">
      <c r="A453" s="676"/>
      <c r="B453" s="835"/>
      <c r="C453" s="3136"/>
      <c r="D453" s="3105"/>
      <c r="E453" s="3106"/>
      <c r="F453" s="4690"/>
      <c r="G453" s="3107"/>
      <c r="H453" s="3108"/>
      <c r="I453" s="3122"/>
      <c r="K453" s="3068">
        <f t="shared" si="7"/>
        <v>452</v>
      </c>
      <c r="L453" s="3069"/>
    </row>
    <row r="454" spans="1:13">
      <c r="A454" s="676"/>
      <c r="B454" s="835"/>
      <c r="C454" s="6270" t="s">
        <v>3427</v>
      </c>
      <c r="D454" s="6271"/>
      <c r="E454" s="6272"/>
      <c r="F454" s="6273" t="s">
        <v>3026</v>
      </c>
      <c r="G454" s="6271"/>
      <c r="H454" s="6271"/>
      <c r="I454" s="6274"/>
      <c r="K454" s="3068">
        <f t="shared" si="7"/>
        <v>453</v>
      </c>
      <c r="L454" s="3069"/>
    </row>
    <row r="455" spans="1:13">
      <c r="A455" s="676"/>
      <c r="B455" s="835"/>
      <c r="C455" s="6270" t="s">
        <v>3003</v>
      </c>
      <c r="D455" s="6271"/>
      <c r="E455" s="6272"/>
      <c r="F455" s="6275" t="s">
        <v>303</v>
      </c>
      <c r="G455" s="6276"/>
      <c r="H455" s="6276"/>
      <c r="I455" s="6277"/>
      <c r="K455" s="3068">
        <f t="shared" si="7"/>
        <v>454</v>
      </c>
      <c r="L455" s="3069"/>
    </row>
    <row r="456" spans="1:13" ht="17.25" thickBot="1">
      <c r="A456" s="3109" t="s">
        <v>245</v>
      </c>
      <c r="B456" s="835"/>
      <c r="C456" s="3137" t="s">
        <v>245</v>
      </c>
      <c r="D456" s="3138"/>
      <c r="E456" s="3138"/>
      <c r="F456" s="3139"/>
      <c r="G456" s="3138"/>
      <c r="H456" s="3140"/>
      <c r="I456" s="3141" t="s">
        <v>245</v>
      </c>
      <c r="K456" s="3068">
        <f t="shared" si="7"/>
        <v>455</v>
      </c>
      <c r="L456" s="3069"/>
    </row>
    <row r="457" spans="1:13" s="1097" customFormat="1">
      <c r="A457" s="834" t="s">
        <v>2707</v>
      </c>
      <c r="B457" s="3040" t="str">
        <f>IF(F457&gt;0,F457,"")</f>
        <v/>
      </c>
      <c r="C457" s="3051" t="s">
        <v>245</v>
      </c>
      <c r="D457" s="6280" t="s">
        <v>60</v>
      </c>
      <c r="E457" s="6280"/>
      <c r="F457" s="6281"/>
      <c r="G457" s="3052"/>
      <c r="H457" s="3053" t="s">
        <v>301</v>
      </c>
      <c r="I457" s="3054" t="s">
        <v>5188</v>
      </c>
      <c r="K457" s="3041">
        <f t="shared" si="7"/>
        <v>456</v>
      </c>
      <c r="L457" s="3042"/>
      <c r="M457" s="1830"/>
    </row>
    <row r="458" spans="1:13" s="1097" customFormat="1">
      <c r="A458" s="837"/>
      <c r="B458" s="3040" t="str">
        <f>IF(F458&gt;0,F458,"")</f>
        <v/>
      </c>
      <c r="C458" s="6282" t="s">
        <v>305</v>
      </c>
      <c r="D458" s="6283"/>
      <c r="E458" s="6283"/>
      <c r="F458" s="6284"/>
      <c r="G458" s="3043"/>
      <c r="H458" s="6285" t="str">
        <f>H431</f>
        <v>Date: May 31, 2023</v>
      </c>
      <c r="I458" s="6286"/>
      <c r="K458" s="3041">
        <f t="shared" si="7"/>
        <v>457</v>
      </c>
      <c r="L458" s="3042"/>
      <c r="M458" s="1830"/>
    </row>
    <row r="459" spans="1:13" s="1097" customFormat="1">
      <c r="A459" s="837"/>
      <c r="B459" s="3040" t="str">
        <f>IF(F459&gt;0,F459,"")</f>
        <v/>
      </c>
      <c r="C459" s="6282" t="s">
        <v>306</v>
      </c>
      <c r="D459" s="6283"/>
      <c r="E459" s="6283"/>
      <c r="F459" s="6284"/>
      <c r="G459" s="3043"/>
      <c r="H459" s="833"/>
      <c r="I459" s="3055"/>
      <c r="K459" s="3041">
        <f t="shared" si="7"/>
        <v>458</v>
      </c>
      <c r="L459" s="3042"/>
      <c r="M459" s="1830"/>
    </row>
    <row r="460" spans="1:13" s="1097" customFormat="1">
      <c r="A460" s="837"/>
      <c r="B460" s="3040" t="str">
        <f>IF(F460&gt;0,F460,"")</f>
        <v/>
      </c>
      <c r="C460" s="3056"/>
      <c r="D460" s="3044"/>
      <c r="E460" s="3044"/>
      <c r="F460" s="3045"/>
      <c r="G460" s="3046"/>
      <c r="H460" s="3047"/>
      <c r="I460" s="3057"/>
      <c r="K460" s="3041">
        <f t="shared" si="7"/>
        <v>459</v>
      </c>
      <c r="L460" s="3042"/>
      <c r="M460" s="1830"/>
    </row>
    <row r="461" spans="1:13" s="1097" customFormat="1">
      <c r="A461" s="837"/>
      <c r="B461" s="3040" t="str">
        <f>IF(F461&gt;0,F461,"")</f>
        <v/>
      </c>
      <c r="C461" s="3058"/>
      <c r="D461" s="6287" t="s">
        <v>61</v>
      </c>
      <c r="E461" s="6288"/>
      <c r="F461" s="6288"/>
      <c r="G461" s="6288"/>
      <c r="H461" s="6288"/>
      <c r="I461" s="6289"/>
      <c r="K461" s="3041">
        <f t="shared" si="7"/>
        <v>460</v>
      </c>
      <c r="L461" s="3042"/>
      <c r="M461" s="1830"/>
    </row>
    <row r="462" spans="1:13">
      <c r="A462" s="676"/>
      <c r="B462" s="835"/>
      <c r="C462" s="3126" t="s">
        <v>62</v>
      </c>
      <c r="D462" s="6290" t="s">
        <v>63</v>
      </c>
      <c r="E462" s="6291"/>
      <c r="F462" s="3081" t="s">
        <v>302</v>
      </c>
      <c r="G462" s="6294" t="s">
        <v>66</v>
      </c>
      <c r="H462" s="6295"/>
      <c r="I462" s="6296"/>
      <c r="K462" s="3068">
        <f t="shared" si="7"/>
        <v>461</v>
      </c>
      <c r="L462" s="3069"/>
    </row>
    <row r="463" spans="1:13">
      <c r="A463" s="676"/>
      <c r="B463" s="835"/>
      <c r="C463" s="3127" t="s">
        <v>67</v>
      </c>
      <c r="D463" s="6292"/>
      <c r="E463" s="6293"/>
      <c r="F463" s="3083" t="s">
        <v>0</v>
      </c>
      <c r="G463" s="6297" t="s">
        <v>68</v>
      </c>
      <c r="H463" s="6298"/>
      <c r="I463" s="3128" t="s">
        <v>69</v>
      </c>
      <c r="K463" s="3068">
        <f t="shared" si="7"/>
        <v>462</v>
      </c>
      <c r="L463" s="3069"/>
    </row>
    <row r="464" spans="1:13">
      <c r="A464" s="676"/>
      <c r="B464" s="835"/>
      <c r="C464" s="3129"/>
      <c r="D464" s="4692"/>
      <c r="E464" s="3086"/>
      <c r="F464" s="3087"/>
      <c r="G464" s="3088" t="s">
        <v>65</v>
      </c>
      <c r="H464" s="831"/>
      <c r="I464" s="3128"/>
      <c r="K464" s="3068">
        <f t="shared" si="7"/>
        <v>463</v>
      </c>
      <c r="L464" s="3069"/>
    </row>
    <row r="465" spans="1:13">
      <c r="A465" s="676"/>
      <c r="B465" s="835"/>
      <c r="C465" s="3129"/>
      <c r="D465" s="3091" t="str">
        <f>VLOOKUP(F465,Accounts!B:C,2,FALSE)</f>
        <v>Other Supplies and Materials Expenses</v>
      </c>
      <c r="E465" s="3086"/>
      <c r="F465" s="3087">
        <v>5020399000</v>
      </c>
      <c r="G465" s="3088"/>
      <c r="H465" s="831"/>
      <c r="I465" s="3128"/>
      <c r="K465" s="3068">
        <f t="shared" si="7"/>
        <v>464</v>
      </c>
      <c r="L465" s="3069"/>
    </row>
    <row r="466" spans="1:13">
      <c r="A466" s="676"/>
      <c r="B466" s="835"/>
      <c r="C466" s="3129"/>
      <c r="D466" s="3091"/>
      <c r="E466" s="3630" t="str">
        <f>VLOOKUP(F466,Accounts!B:C,2,FALSE)</f>
        <v>Cash-National Treasury, Modified Disbursement System, Regular</v>
      </c>
      <c r="F466" s="3087">
        <v>1010404000</v>
      </c>
      <c r="G466" s="3088"/>
      <c r="H466" s="831"/>
      <c r="I466" s="3128"/>
      <c r="K466" s="3068">
        <f t="shared" si="7"/>
        <v>465</v>
      </c>
      <c r="L466" s="3069"/>
    </row>
    <row r="467" spans="1:13">
      <c r="A467" s="676"/>
      <c r="B467" s="835"/>
      <c r="C467" s="3129"/>
      <c r="D467" s="3091"/>
      <c r="E467" s="3630" t="str">
        <f>VLOOKUP(F467,Accounts!B:C,2,FALSE)</f>
        <v>Due to BIR</v>
      </c>
      <c r="F467" s="3087">
        <v>2020101000</v>
      </c>
      <c r="G467" s="3089"/>
      <c r="H467" s="831"/>
      <c r="I467" s="3128"/>
      <c r="K467" s="3068">
        <f t="shared" si="7"/>
        <v>466</v>
      </c>
      <c r="L467" s="3069"/>
    </row>
    <row r="468" spans="1:13">
      <c r="A468" s="676"/>
      <c r="B468" s="835"/>
      <c r="C468" s="3129"/>
      <c r="D468" s="3091"/>
      <c r="E468" s="4729" t="str">
        <f>VLOOKUP(F468,Accounts!B:C,2,FALSE)</f>
        <v xml:space="preserve">Cash-Constructive Disbursements </v>
      </c>
      <c r="F468" s="3130">
        <v>1010409000</v>
      </c>
      <c r="G468" s="3089"/>
      <c r="H468" s="831"/>
      <c r="I468" s="3128"/>
      <c r="K468" s="3068">
        <f t="shared" si="7"/>
        <v>467</v>
      </c>
      <c r="L468" s="3069"/>
    </row>
    <row r="469" spans="1:13">
      <c r="A469" s="676"/>
      <c r="B469" s="835"/>
      <c r="C469" s="3129"/>
      <c r="D469" s="3091"/>
      <c r="E469" s="3249"/>
      <c r="F469" s="3130"/>
      <c r="G469" s="3089"/>
      <c r="H469" s="831"/>
      <c r="I469" s="3128"/>
      <c r="K469" s="3068">
        <f t="shared" si="7"/>
        <v>468</v>
      </c>
      <c r="L469" s="3069"/>
      <c r="M469" s="3090"/>
    </row>
    <row r="470" spans="1:13" ht="49.5">
      <c r="A470" s="676"/>
      <c r="B470" s="835"/>
      <c r="C470" s="3129"/>
      <c r="D470" s="3091"/>
      <c r="E470" s="3249" t="s">
        <v>5189</v>
      </c>
      <c r="F470" s="3130"/>
      <c r="G470" s="3089"/>
      <c r="H470" s="831"/>
      <c r="I470" s="3128"/>
      <c r="K470" s="3068">
        <f t="shared" si="7"/>
        <v>469</v>
      </c>
      <c r="L470" s="3069"/>
      <c r="M470" s="3090"/>
    </row>
    <row r="471" spans="1:13">
      <c r="A471" s="676"/>
      <c r="B471" s="835"/>
      <c r="C471" s="3129"/>
      <c r="D471" s="3093"/>
      <c r="E471" s="3131"/>
      <c r="F471" s="3130"/>
      <c r="G471" s="3089"/>
      <c r="H471" s="831"/>
      <c r="I471" s="3128"/>
      <c r="K471" s="3068">
        <f t="shared" si="7"/>
        <v>470</v>
      </c>
      <c r="L471" s="3069"/>
      <c r="M471" s="3090"/>
    </row>
    <row r="472" spans="1:13">
      <c r="A472" s="676"/>
      <c r="B472" s="835"/>
      <c r="C472" s="3129"/>
      <c r="D472" s="3131"/>
      <c r="E472" s="3249" t="s">
        <v>3167</v>
      </c>
      <c r="F472" s="3130"/>
      <c r="G472" s="3089"/>
      <c r="H472" s="831"/>
      <c r="I472" s="3128"/>
      <c r="K472" s="3068">
        <f t="shared" si="7"/>
        <v>471</v>
      </c>
      <c r="L472" s="3069"/>
      <c r="M472" s="3090"/>
    </row>
    <row r="473" spans="1:13">
      <c r="A473" s="676"/>
      <c r="B473" s="835"/>
      <c r="C473" s="3129"/>
      <c r="D473" s="3091"/>
      <c r="E473" s="4729" t="s">
        <v>5156</v>
      </c>
      <c r="F473" s="3630"/>
      <c r="G473" s="3089"/>
      <c r="H473" s="831"/>
      <c r="I473" s="3128"/>
      <c r="K473" s="3068">
        <f t="shared" si="7"/>
        <v>472</v>
      </c>
      <c r="L473" s="3069"/>
      <c r="M473" s="3090"/>
    </row>
    <row r="474" spans="1:13">
      <c r="A474" s="676"/>
      <c r="B474" s="835"/>
      <c r="C474" s="3129"/>
      <c r="D474" s="3091"/>
      <c r="E474" s="3630"/>
      <c r="F474" s="3630"/>
      <c r="G474" s="3089"/>
      <c r="H474" s="3147"/>
      <c r="I474" s="3132"/>
      <c r="K474" s="3068">
        <f t="shared" si="7"/>
        <v>473</v>
      </c>
      <c r="L474" s="3069"/>
      <c r="M474" s="3090"/>
    </row>
    <row r="475" spans="1:13" ht="17.25" thickBot="1">
      <c r="A475" s="676"/>
      <c r="B475" s="835"/>
      <c r="C475" s="3129"/>
      <c r="D475" s="3093"/>
      <c r="E475" s="3630"/>
      <c r="F475" s="3264" t="s">
        <v>70</v>
      </c>
      <c r="G475" s="3095"/>
      <c r="H475" s="3261">
        <f>SUM(H464:H473)</f>
        <v>0</v>
      </c>
      <c r="I475" s="3262">
        <f>SUM(I464:I473)</f>
        <v>0</v>
      </c>
      <c r="K475" s="3068">
        <f t="shared" si="7"/>
        <v>474</v>
      </c>
      <c r="L475" s="3069"/>
    </row>
    <row r="476" spans="1:13" ht="17.25" thickTop="1">
      <c r="A476" s="676"/>
      <c r="B476" s="835"/>
      <c r="C476" s="3129"/>
      <c r="D476" s="3098"/>
      <c r="E476" s="3144"/>
      <c r="F476" s="3134"/>
      <c r="G476" s="3095"/>
      <c r="H476" s="3071"/>
      <c r="I476" s="3135">
        <f>H475-I475</f>
        <v>0</v>
      </c>
      <c r="K476" s="3068">
        <f t="shared" si="7"/>
        <v>475</v>
      </c>
      <c r="L476" s="3069"/>
    </row>
    <row r="477" spans="1:13">
      <c r="A477" s="676"/>
      <c r="B477" s="835"/>
      <c r="C477" s="6278" t="s">
        <v>71</v>
      </c>
      <c r="D477" s="6279"/>
      <c r="E477" s="3131"/>
      <c r="F477" s="3102" t="s">
        <v>275</v>
      </c>
      <c r="G477" s="3103"/>
      <c r="H477" s="6268"/>
      <c r="I477" s="6269"/>
      <c r="K477" s="3068">
        <f t="shared" si="7"/>
        <v>476</v>
      </c>
      <c r="L477" s="3069"/>
    </row>
    <row r="478" spans="1:13">
      <c r="A478" s="676"/>
      <c r="B478" s="835"/>
      <c r="C478" s="3136"/>
      <c r="D478" s="3105"/>
      <c r="E478" s="3106"/>
      <c r="F478" s="4690"/>
      <c r="G478" s="3107"/>
      <c r="H478" s="3108"/>
      <c r="I478" s="3122"/>
      <c r="K478" s="3068">
        <f t="shared" si="7"/>
        <v>477</v>
      </c>
      <c r="L478" s="3069"/>
    </row>
    <row r="479" spans="1:13">
      <c r="A479" s="676"/>
      <c r="B479" s="835"/>
      <c r="C479" s="6270" t="s">
        <v>3427</v>
      </c>
      <c r="D479" s="6271"/>
      <c r="E479" s="6272"/>
      <c r="F479" s="6273" t="s">
        <v>3026</v>
      </c>
      <c r="G479" s="6271"/>
      <c r="H479" s="6271"/>
      <c r="I479" s="6274"/>
      <c r="K479" s="3068">
        <f t="shared" si="7"/>
        <v>478</v>
      </c>
      <c r="L479" s="3069"/>
    </row>
    <row r="480" spans="1:13">
      <c r="A480" s="676"/>
      <c r="B480" s="835"/>
      <c r="C480" s="6270" t="s">
        <v>3003</v>
      </c>
      <c r="D480" s="6271"/>
      <c r="E480" s="6272"/>
      <c r="F480" s="6275" t="s">
        <v>303</v>
      </c>
      <c r="G480" s="6276"/>
      <c r="H480" s="6276"/>
      <c r="I480" s="6277"/>
      <c r="K480" s="3068">
        <f t="shared" si="7"/>
        <v>479</v>
      </c>
      <c r="L480" s="3069"/>
    </row>
    <row r="481" spans="1:13" ht="17.25" thickBot="1">
      <c r="A481" s="3109" t="s">
        <v>245</v>
      </c>
      <c r="B481" s="835"/>
      <c r="C481" s="3137" t="s">
        <v>245</v>
      </c>
      <c r="D481" s="3138"/>
      <c r="E481" s="3138"/>
      <c r="F481" s="3139"/>
      <c r="G481" s="3138"/>
      <c r="H481" s="3140"/>
      <c r="I481" s="3141" t="s">
        <v>245</v>
      </c>
      <c r="K481" s="3068">
        <f t="shared" si="7"/>
        <v>480</v>
      </c>
      <c r="L481" s="3069"/>
    </row>
    <row r="482" spans="1:13" s="1496" customFormat="1">
      <c r="A482" s="834" t="s">
        <v>2708</v>
      </c>
      <c r="B482" s="3040" t="str">
        <f>IF(F482&gt;0,F482,"")</f>
        <v/>
      </c>
      <c r="C482" s="3051" t="s">
        <v>245</v>
      </c>
      <c r="D482" s="6280" t="s">
        <v>60</v>
      </c>
      <c r="E482" s="6280"/>
      <c r="F482" s="6281"/>
      <c r="G482" s="3052"/>
      <c r="H482" s="3053" t="s">
        <v>301</v>
      </c>
      <c r="I482" s="3054" t="s">
        <v>5190</v>
      </c>
      <c r="K482" s="3041">
        <f t="shared" si="7"/>
        <v>481</v>
      </c>
      <c r="L482" s="3050"/>
      <c r="M482" s="1657"/>
    </row>
    <row r="483" spans="1:13" s="1496" customFormat="1">
      <c r="A483" s="837"/>
      <c r="B483" s="3040" t="str">
        <f>IF(F483&gt;0,F483,"")</f>
        <v/>
      </c>
      <c r="C483" s="6282" t="s">
        <v>305</v>
      </c>
      <c r="D483" s="6283"/>
      <c r="E483" s="6283"/>
      <c r="F483" s="6284"/>
      <c r="G483" s="3043"/>
      <c r="H483" s="6285" t="str">
        <f>H458</f>
        <v>Date: May 31, 2023</v>
      </c>
      <c r="I483" s="6286"/>
      <c r="K483" s="3041">
        <f t="shared" si="7"/>
        <v>482</v>
      </c>
      <c r="L483" s="3050"/>
      <c r="M483" s="1657"/>
    </row>
    <row r="484" spans="1:13" s="1496" customFormat="1">
      <c r="A484" s="837"/>
      <c r="B484" s="3040" t="str">
        <f>IF(F484&gt;0,F484,"")</f>
        <v/>
      </c>
      <c r="C484" s="6282" t="s">
        <v>306</v>
      </c>
      <c r="D484" s="6283"/>
      <c r="E484" s="6283"/>
      <c r="F484" s="6284"/>
      <c r="G484" s="3043"/>
      <c r="H484" s="833"/>
      <c r="I484" s="3055"/>
      <c r="K484" s="3041">
        <f t="shared" si="7"/>
        <v>483</v>
      </c>
      <c r="L484" s="3050"/>
      <c r="M484" s="1657"/>
    </row>
    <row r="485" spans="1:13" s="1496" customFormat="1">
      <c r="A485" s="837"/>
      <c r="B485" s="3040" t="str">
        <f>IF(F485&gt;0,F485,"")</f>
        <v/>
      </c>
      <c r="C485" s="3056"/>
      <c r="D485" s="3044"/>
      <c r="E485" s="3044"/>
      <c r="F485" s="3045"/>
      <c r="G485" s="3046"/>
      <c r="H485" s="3047"/>
      <c r="I485" s="3057"/>
      <c r="K485" s="3041">
        <f t="shared" si="7"/>
        <v>484</v>
      </c>
      <c r="L485" s="3050"/>
      <c r="M485" s="1657"/>
    </row>
    <row r="486" spans="1:13" s="1496" customFormat="1">
      <c r="A486" s="837"/>
      <c r="B486" s="3040" t="str">
        <f>IF(F486&gt;0,F486,"")</f>
        <v/>
      </c>
      <c r="C486" s="3058"/>
      <c r="D486" s="6287" t="s">
        <v>61</v>
      </c>
      <c r="E486" s="6288"/>
      <c r="F486" s="6288"/>
      <c r="G486" s="6288"/>
      <c r="H486" s="6288"/>
      <c r="I486" s="6289"/>
      <c r="K486" s="3041">
        <f t="shared" si="7"/>
        <v>485</v>
      </c>
      <c r="L486" s="3050"/>
      <c r="M486" s="1657"/>
    </row>
    <row r="487" spans="1:13" s="483" customFormat="1">
      <c r="A487" s="676"/>
      <c r="B487" s="835"/>
      <c r="C487" s="3126" t="s">
        <v>62</v>
      </c>
      <c r="D487" s="6290" t="s">
        <v>63</v>
      </c>
      <c r="E487" s="6291"/>
      <c r="F487" s="3081" t="s">
        <v>302</v>
      </c>
      <c r="G487" s="6294" t="s">
        <v>66</v>
      </c>
      <c r="H487" s="6295"/>
      <c r="I487" s="6296"/>
      <c r="K487" s="3068">
        <f t="shared" si="7"/>
        <v>486</v>
      </c>
      <c r="L487" s="3115"/>
      <c r="M487" s="647"/>
    </row>
    <row r="488" spans="1:13" s="483" customFormat="1">
      <c r="A488" s="676"/>
      <c r="B488" s="835"/>
      <c r="C488" s="3127" t="s">
        <v>67</v>
      </c>
      <c r="D488" s="6292"/>
      <c r="E488" s="6293"/>
      <c r="F488" s="3083" t="s">
        <v>0</v>
      </c>
      <c r="G488" s="6297" t="s">
        <v>68</v>
      </c>
      <c r="H488" s="6298"/>
      <c r="I488" s="3128" t="s">
        <v>69</v>
      </c>
      <c r="K488" s="3068">
        <f t="shared" si="7"/>
        <v>487</v>
      </c>
      <c r="L488" s="3115"/>
      <c r="M488" s="647"/>
    </row>
    <row r="489" spans="1:13" s="483" customFormat="1">
      <c r="A489" s="676"/>
      <c r="B489" s="835"/>
      <c r="C489" s="3129"/>
      <c r="D489" s="3091"/>
      <c r="E489" s="3086"/>
      <c r="F489" s="3087"/>
      <c r="G489" s="3088" t="s">
        <v>65</v>
      </c>
      <c r="H489" s="831"/>
      <c r="I489" s="3128"/>
      <c r="K489" s="3068">
        <f t="shared" si="7"/>
        <v>488</v>
      </c>
      <c r="L489" s="3115"/>
      <c r="M489" s="647"/>
    </row>
    <row r="490" spans="1:13" s="483" customFormat="1">
      <c r="A490" s="676"/>
      <c r="B490" s="835"/>
      <c r="C490" s="3129"/>
      <c r="D490" s="3091" t="str">
        <f>VLOOKUP(F490,Accounts!B:C,2,FALSE)</f>
        <v>Other Supplies Inventory</v>
      </c>
      <c r="E490" s="3086"/>
      <c r="F490" s="3087">
        <v>1040499000</v>
      </c>
      <c r="G490" s="3088"/>
      <c r="H490" s="831"/>
      <c r="I490" s="3128"/>
      <c r="K490" s="3068">
        <f t="shared" si="7"/>
        <v>489</v>
      </c>
      <c r="L490" s="3115"/>
      <c r="M490" s="647"/>
    </row>
    <row r="491" spans="1:13" s="483" customFormat="1">
      <c r="A491" s="676"/>
      <c r="B491" s="835"/>
      <c r="C491" s="3129"/>
      <c r="D491" s="3091"/>
      <c r="E491" s="3630" t="str">
        <f>VLOOKUP(F491,Accounts!B:C,2,FALSE)</f>
        <v>Cash-National Treasury, Modified Disbursement System, Regular</v>
      </c>
      <c r="F491" s="3087">
        <v>1010404000</v>
      </c>
      <c r="G491" s="3088"/>
      <c r="H491" s="831"/>
      <c r="I491" s="3128"/>
      <c r="K491" s="3068">
        <f t="shared" si="7"/>
        <v>490</v>
      </c>
      <c r="L491" s="3115"/>
      <c r="M491" s="647"/>
    </row>
    <row r="492" spans="1:13" s="483" customFormat="1">
      <c r="A492" s="676"/>
      <c r="B492" s="835"/>
      <c r="C492" s="3129"/>
      <c r="D492" s="3091"/>
      <c r="E492" s="3630" t="str">
        <f>VLOOKUP(F492,Accounts!B:C,2,FALSE)</f>
        <v>Due to BIR</v>
      </c>
      <c r="F492" s="3087">
        <v>2020101000</v>
      </c>
      <c r="G492" s="3089"/>
      <c r="H492" s="831"/>
      <c r="I492" s="3128"/>
      <c r="K492" s="3068">
        <f t="shared" si="7"/>
        <v>491</v>
      </c>
      <c r="L492" s="3115"/>
      <c r="M492" s="647"/>
    </row>
    <row r="493" spans="1:13" s="483" customFormat="1">
      <c r="A493" s="676"/>
      <c r="B493" s="835"/>
      <c r="C493" s="3129"/>
      <c r="D493" s="3091"/>
      <c r="E493" s="3630"/>
      <c r="F493" s="3087"/>
      <c r="G493" s="3089"/>
      <c r="H493" s="831"/>
      <c r="I493" s="3128"/>
      <c r="K493" s="3068">
        <f t="shared" si="7"/>
        <v>492</v>
      </c>
      <c r="L493" s="3115"/>
      <c r="M493" s="647"/>
    </row>
    <row r="494" spans="1:13" s="483" customFormat="1" ht="49.5">
      <c r="A494" s="676"/>
      <c r="B494" s="835"/>
      <c r="C494" s="3129"/>
      <c r="D494" s="3091"/>
      <c r="E494" s="3249" t="s">
        <v>5191</v>
      </c>
      <c r="F494" s="3087"/>
      <c r="G494" s="3089"/>
      <c r="H494" s="831"/>
      <c r="I494" s="3128"/>
      <c r="K494" s="3068">
        <f t="shared" si="7"/>
        <v>493</v>
      </c>
      <c r="L494" s="3115"/>
      <c r="M494" s="642"/>
    </row>
    <row r="495" spans="1:13" s="483" customFormat="1">
      <c r="A495" s="676"/>
      <c r="B495" s="835"/>
      <c r="C495" s="3129"/>
      <c r="D495" s="3091"/>
      <c r="E495" s="3131"/>
      <c r="F495" s="3087"/>
      <c r="G495" s="3089"/>
      <c r="H495" s="831"/>
      <c r="I495" s="3128"/>
      <c r="K495" s="3068">
        <f t="shared" si="7"/>
        <v>494</v>
      </c>
      <c r="L495" s="3115"/>
      <c r="M495" s="642"/>
    </row>
    <row r="496" spans="1:13" s="483" customFormat="1">
      <c r="A496" s="676"/>
      <c r="B496" s="835"/>
      <c r="C496" s="3129"/>
      <c r="D496" s="3093"/>
      <c r="E496" s="3249" t="s">
        <v>3167</v>
      </c>
      <c r="G496" s="3089"/>
      <c r="H496" s="831"/>
      <c r="I496" s="3128"/>
      <c r="K496" s="3068">
        <f t="shared" si="7"/>
        <v>495</v>
      </c>
      <c r="L496" s="3115"/>
      <c r="M496" s="642"/>
    </row>
    <row r="497" spans="1:13" s="483" customFormat="1">
      <c r="A497" s="676"/>
      <c r="B497" s="835"/>
      <c r="C497" s="3129"/>
      <c r="D497" s="1075"/>
      <c r="E497" s="4729" t="s">
        <v>5156</v>
      </c>
      <c r="F497" s="3087"/>
      <c r="G497" s="3089"/>
      <c r="H497" s="831"/>
      <c r="I497" s="3128"/>
      <c r="K497" s="3068">
        <f t="shared" si="7"/>
        <v>496</v>
      </c>
      <c r="L497" s="3115"/>
      <c r="M497" s="642"/>
    </row>
    <row r="498" spans="1:13" s="483" customFormat="1">
      <c r="A498" s="676"/>
      <c r="B498" s="835"/>
      <c r="C498" s="3129"/>
      <c r="D498" s="1075"/>
      <c r="E498" s="3131"/>
      <c r="F498" s="3630"/>
      <c r="G498" s="3089"/>
      <c r="H498" s="831"/>
      <c r="I498" s="3128"/>
      <c r="K498" s="3068">
        <f t="shared" si="7"/>
        <v>497</v>
      </c>
      <c r="L498" s="3115"/>
      <c r="M498" s="642"/>
    </row>
    <row r="499" spans="1:13" s="483" customFormat="1">
      <c r="A499" s="676"/>
      <c r="B499" s="835"/>
      <c r="C499" s="3129"/>
      <c r="D499" s="1075"/>
      <c r="E499" s="3249"/>
      <c r="F499" s="3630"/>
      <c r="G499" s="3089"/>
      <c r="H499" s="3147"/>
      <c r="I499" s="3132"/>
      <c r="K499" s="3068">
        <f t="shared" si="7"/>
        <v>498</v>
      </c>
      <c r="L499" s="3115"/>
      <c r="M499" s="642"/>
    </row>
    <row r="500" spans="1:13" s="483" customFormat="1" ht="17.25" thickBot="1">
      <c r="A500" s="676"/>
      <c r="B500" s="835"/>
      <c r="C500" s="3129"/>
      <c r="D500" s="3091"/>
      <c r="E500" s="3630"/>
      <c r="F500" s="3264" t="s">
        <v>70</v>
      </c>
      <c r="G500" s="3095"/>
      <c r="H500" s="3261">
        <f>SUM(H489:H498)</f>
        <v>0</v>
      </c>
      <c r="I500" s="3262">
        <f>SUM(I489:I498)</f>
        <v>0</v>
      </c>
      <c r="K500" s="3068">
        <f t="shared" si="7"/>
        <v>499</v>
      </c>
      <c r="L500" s="3115"/>
      <c r="M500" s="647"/>
    </row>
    <row r="501" spans="1:13" s="483" customFormat="1" ht="17.25" thickTop="1">
      <c r="A501" s="676"/>
      <c r="B501" s="835"/>
      <c r="C501" s="3129"/>
      <c r="D501" s="3098"/>
      <c r="E501" s="3099"/>
      <c r="F501" s="3134"/>
      <c r="G501" s="3095"/>
      <c r="H501" s="3071"/>
      <c r="I501" s="3135">
        <f>H500-I500</f>
        <v>0</v>
      </c>
      <c r="K501" s="3068">
        <f t="shared" si="7"/>
        <v>500</v>
      </c>
      <c r="L501" s="3115"/>
      <c r="M501" s="647"/>
    </row>
    <row r="502" spans="1:13" s="483" customFormat="1">
      <c r="A502" s="676"/>
      <c r="B502" s="835"/>
      <c r="C502" s="6278" t="s">
        <v>71</v>
      </c>
      <c r="D502" s="6279"/>
      <c r="E502" s="4694"/>
      <c r="F502" s="3102" t="s">
        <v>275</v>
      </c>
      <c r="G502" s="3103"/>
      <c r="H502" s="6268"/>
      <c r="I502" s="6269"/>
      <c r="K502" s="3068">
        <f t="shared" si="7"/>
        <v>501</v>
      </c>
      <c r="L502" s="3115"/>
      <c r="M502" s="647"/>
    </row>
    <row r="503" spans="1:13" s="483" customFormat="1">
      <c r="A503" s="676"/>
      <c r="B503" s="835"/>
      <c r="C503" s="3136"/>
      <c r="D503" s="3105"/>
      <c r="E503" s="3106"/>
      <c r="F503" s="4690"/>
      <c r="G503" s="3107"/>
      <c r="H503" s="3108"/>
      <c r="I503" s="3122"/>
      <c r="K503" s="3068">
        <f t="shared" si="7"/>
        <v>502</v>
      </c>
      <c r="L503" s="3115"/>
      <c r="M503" s="647"/>
    </row>
    <row r="504" spans="1:13" s="483" customFormat="1">
      <c r="A504" s="676"/>
      <c r="B504" s="835"/>
      <c r="C504" s="6270" t="s">
        <v>3427</v>
      </c>
      <c r="D504" s="6271"/>
      <c r="E504" s="6272"/>
      <c r="F504" s="6273" t="s">
        <v>3026</v>
      </c>
      <c r="G504" s="6271"/>
      <c r="H504" s="6271"/>
      <c r="I504" s="6274"/>
      <c r="K504" s="3068">
        <f t="shared" si="7"/>
        <v>503</v>
      </c>
      <c r="L504" s="3115"/>
      <c r="M504" s="647"/>
    </row>
    <row r="505" spans="1:13" s="483" customFormat="1">
      <c r="A505" s="676"/>
      <c r="B505" s="835"/>
      <c r="C505" s="6270" t="s">
        <v>3003</v>
      </c>
      <c r="D505" s="6271"/>
      <c r="E505" s="6272"/>
      <c r="F505" s="6275" t="s">
        <v>303</v>
      </c>
      <c r="G505" s="6276"/>
      <c r="H505" s="6276"/>
      <c r="I505" s="6277"/>
      <c r="K505" s="3068">
        <f t="shared" si="7"/>
        <v>504</v>
      </c>
      <c r="L505" s="3115"/>
      <c r="M505" s="647"/>
    </row>
    <row r="506" spans="1:13" s="483" customFormat="1" ht="17.25" thickBot="1">
      <c r="A506" s="3109" t="s">
        <v>245</v>
      </c>
      <c r="B506" s="835"/>
      <c r="C506" s="3137" t="s">
        <v>245</v>
      </c>
      <c r="D506" s="3138"/>
      <c r="E506" s="3138"/>
      <c r="F506" s="3139"/>
      <c r="G506" s="3138"/>
      <c r="H506" s="3140"/>
      <c r="I506" s="3141" t="s">
        <v>245</v>
      </c>
      <c r="K506" s="3068">
        <f t="shared" si="7"/>
        <v>505</v>
      </c>
      <c r="L506" s="3115"/>
      <c r="M506" s="647"/>
    </row>
    <row r="507" spans="1:13" s="1496" customFormat="1">
      <c r="A507" s="834" t="s">
        <v>2709</v>
      </c>
      <c r="B507" s="3040" t="str">
        <f>IF(F507&gt;0,F507,"")</f>
        <v/>
      </c>
      <c r="C507" s="3051" t="s">
        <v>245</v>
      </c>
      <c r="D507" s="6280" t="s">
        <v>60</v>
      </c>
      <c r="E507" s="6280"/>
      <c r="F507" s="6281"/>
      <c r="G507" s="3052"/>
      <c r="H507" s="3053" t="s">
        <v>301</v>
      </c>
      <c r="I507" s="3054" t="s">
        <v>5192</v>
      </c>
      <c r="K507" s="3041">
        <f t="shared" si="7"/>
        <v>506</v>
      </c>
      <c r="L507" s="3050"/>
      <c r="M507" s="1657"/>
    </row>
    <row r="508" spans="1:13" s="1496" customFormat="1">
      <c r="A508" s="837"/>
      <c r="B508" s="3040" t="str">
        <f>IF(F508&gt;0,F508,"")</f>
        <v/>
      </c>
      <c r="C508" s="6282" t="s">
        <v>305</v>
      </c>
      <c r="D508" s="6283"/>
      <c r="E508" s="6283"/>
      <c r="F508" s="6284"/>
      <c r="G508" s="3043"/>
      <c r="H508" s="6285" t="str">
        <f>H483</f>
        <v>Date: May 31, 2023</v>
      </c>
      <c r="I508" s="6286"/>
      <c r="K508" s="3041">
        <f t="shared" si="7"/>
        <v>507</v>
      </c>
      <c r="L508" s="3050"/>
      <c r="M508" s="1657"/>
    </row>
    <row r="509" spans="1:13" s="1496" customFormat="1">
      <c r="A509" s="837"/>
      <c r="B509" s="3040" t="str">
        <f>IF(F509&gt;0,F509,"")</f>
        <v/>
      </c>
      <c r="C509" s="6282" t="s">
        <v>306</v>
      </c>
      <c r="D509" s="6283"/>
      <c r="E509" s="6283"/>
      <c r="F509" s="6284"/>
      <c r="G509" s="3043"/>
      <c r="H509" s="833"/>
      <c r="I509" s="3055"/>
      <c r="K509" s="3041">
        <f t="shared" si="7"/>
        <v>508</v>
      </c>
      <c r="L509" s="3050"/>
      <c r="M509" s="1657"/>
    </row>
    <row r="510" spans="1:13" s="1496" customFormat="1">
      <c r="A510" s="837"/>
      <c r="B510" s="3040" t="str">
        <f>IF(F510&gt;0,F510,"")</f>
        <v/>
      </c>
      <c r="C510" s="3056"/>
      <c r="D510" s="3044"/>
      <c r="E510" s="3044"/>
      <c r="F510" s="3045"/>
      <c r="G510" s="3046"/>
      <c r="H510" s="3047"/>
      <c r="I510" s="3057"/>
      <c r="K510" s="3041">
        <f t="shared" si="7"/>
        <v>509</v>
      </c>
      <c r="L510" s="3050"/>
      <c r="M510" s="1657"/>
    </row>
    <row r="511" spans="1:13" s="1496" customFormat="1">
      <c r="A511" s="837"/>
      <c r="B511" s="3040" t="str">
        <f>IF(F511&gt;0,F511,"")</f>
        <v/>
      </c>
      <c r="C511" s="3058"/>
      <c r="D511" s="6287" t="s">
        <v>61</v>
      </c>
      <c r="E511" s="6288"/>
      <c r="F511" s="6288"/>
      <c r="G511" s="6288"/>
      <c r="H511" s="6288"/>
      <c r="I511" s="6289"/>
      <c r="K511" s="3041">
        <f t="shared" si="7"/>
        <v>510</v>
      </c>
      <c r="L511" s="3050"/>
      <c r="M511" s="1657"/>
    </row>
    <row r="512" spans="1:13" s="483" customFormat="1">
      <c r="A512" s="676"/>
      <c r="B512" s="835"/>
      <c r="C512" s="3126" t="s">
        <v>62</v>
      </c>
      <c r="D512" s="6290" t="s">
        <v>63</v>
      </c>
      <c r="E512" s="6291"/>
      <c r="F512" s="3081" t="s">
        <v>302</v>
      </c>
      <c r="G512" s="6294" t="s">
        <v>66</v>
      </c>
      <c r="H512" s="6295"/>
      <c r="I512" s="6296"/>
      <c r="K512" s="3068">
        <f t="shared" si="7"/>
        <v>511</v>
      </c>
      <c r="L512" s="3115"/>
      <c r="M512" s="647"/>
    </row>
    <row r="513" spans="1:13" s="483" customFormat="1">
      <c r="A513" s="676"/>
      <c r="B513" s="835"/>
      <c r="C513" s="3127" t="s">
        <v>67</v>
      </c>
      <c r="D513" s="6292"/>
      <c r="E513" s="6293"/>
      <c r="F513" s="3083" t="s">
        <v>0</v>
      </c>
      <c r="G513" s="6297" t="s">
        <v>68</v>
      </c>
      <c r="H513" s="6298"/>
      <c r="I513" s="3128" t="s">
        <v>69</v>
      </c>
      <c r="K513" s="3068">
        <f t="shared" si="7"/>
        <v>512</v>
      </c>
      <c r="L513" s="3115"/>
      <c r="M513" s="647"/>
    </row>
    <row r="514" spans="1:13" s="483" customFormat="1">
      <c r="A514" s="676"/>
      <c r="B514" s="835"/>
      <c r="C514" s="3129"/>
      <c r="D514" s="4692"/>
      <c r="E514" s="3086"/>
      <c r="F514" s="3087"/>
      <c r="G514" s="3088" t="s">
        <v>65</v>
      </c>
      <c r="H514" s="831"/>
      <c r="I514" s="3128"/>
      <c r="K514" s="3068">
        <f t="shared" si="7"/>
        <v>513</v>
      </c>
      <c r="L514" s="3115"/>
      <c r="M514" s="647"/>
    </row>
    <row r="515" spans="1:13" s="483" customFormat="1">
      <c r="A515" s="676"/>
      <c r="B515" s="835"/>
      <c r="C515" s="3129"/>
      <c r="D515" s="3091" t="str">
        <f>VLOOKUP(F515,Accounts!B:C,2,FALSE)</f>
        <v>Electricity Expenses</v>
      </c>
      <c r="E515" s="3086"/>
      <c r="F515" s="3087">
        <v>5020402000</v>
      </c>
      <c r="G515" s="3088"/>
      <c r="H515" s="831"/>
      <c r="I515" s="3128"/>
      <c r="K515" s="3068">
        <f t="shared" si="7"/>
        <v>514</v>
      </c>
      <c r="L515" s="3115"/>
      <c r="M515" s="647"/>
    </row>
    <row r="516" spans="1:13" s="483" customFormat="1">
      <c r="A516" s="676"/>
      <c r="B516" s="835"/>
      <c r="C516" s="3129"/>
      <c r="D516" s="3091"/>
      <c r="E516" s="3630" t="str">
        <f>VLOOKUP(F516,Accounts!B:C,2,FALSE)</f>
        <v>Cash-National Treasury, Modified Disbursement System, Regular</v>
      </c>
      <c r="F516" s="3087">
        <v>1010404000</v>
      </c>
      <c r="G516" s="3088"/>
      <c r="H516" s="831"/>
      <c r="I516" s="3128"/>
      <c r="K516" s="3068">
        <f t="shared" ref="K516:K579" si="8">K515+1</f>
        <v>515</v>
      </c>
      <c r="L516" s="3115"/>
      <c r="M516" s="647"/>
    </row>
    <row r="517" spans="1:13" s="483" customFormat="1">
      <c r="A517" s="676"/>
      <c r="B517" s="835"/>
      <c r="C517" s="3129"/>
      <c r="D517" s="3091"/>
      <c r="E517" s="3630" t="str">
        <f>VLOOKUP(F517,Accounts!B:C,2,FALSE)</f>
        <v>Due to BIR</v>
      </c>
      <c r="F517" s="3087">
        <v>2020101000</v>
      </c>
      <c r="G517" s="3088"/>
      <c r="H517" s="831"/>
      <c r="I517" s="3128"/>
      <c r="K517" s="3068">
        <f t="shared" si="8"/>
        <v>516</v>
      </c>
      <c r="L517" s="3115"/>
      <c r="M517" s="647"/>
    </row>
    <row r="518" spans="1:13" s="483" customFormat="1">
      <c r="A518" s="676"/>
      <c r="B518" s="835"/>
      <c r="C518" s="3129"/>
      <c r="D518" s="3091"/>
      <c r="E518" s="3630"/>
      <c r="F518" s="3087"/>
      <c r="G518" s="3088"/>
      <c r="H518" s="831"/>
      <c r="I518" s="3128"/>
      <c r="K518" s="3068">
        <f t="shared" si="8"/>
        <v>517</v>
      </c>
      <c r="L518" s="3115"/>
      <c r="M518" s="647"/>
    </row>
    <row r="519" spans="1:13" s="483" customFormat="1" ht="49.5">
      <c r="A519" s="676"/>
      <c r="B519" s="835"/>
      <c r="C519" s="3129"/>
      <c r="D519" s="3091"/>
      <c r="E519" s="3249" t="s">
        <v>5193</v>
      </c>
      <c r="F519" s="3087"/>
      <c r="G519" s="3088"/>
      <c r="H519" s="831"/>
      <c r="I519" s="3128"/>
      <c r="K519" s="3068">
        <f t="shared" si="8"/>
        <v>518</v>
      </c>
      <c r="L519" s="3115"/>
      <c r="M519" s="647"/>
    </row>
    <row r="520" spans="1:13" s="483" customFormat="1">
      <c r="A520" s="676"/>
      <c r="B520" s="835"/>
      <c r="C520" s="3129"/>
      <c r="D520" s="3091"/>
      <c r="E520" s="3131"/>
      <c r="F520" s="3087"/>
      <c r="G520" s="3088"/>
      <c r="H520" s="831"/>
      <c r="I520" s="3128"/>
      <c r="K520" s="3068">
        <f t="shared" si="8"/>
        <v>519</v>
      </c>
      <c r="L520" s="3115"/>
      <c r="M520" s="647"/>
    </row>
    <row r="521" spans="1:13" s="483" customFormat="1">
      <c r="A521" s="676"/>
      <c r="B521" s="835"/>
      <c r="C521" s="3129"/>
      <c r="D521" s="3091"/>
      <c r="E521" s="3249" t="s">
        <v>3167</v>
      </c>
      <c r="F521" s="3130"/>
      <c r="G521" s="3088"/>
      <c r="H521" s="831"/>
      <c r="I521" s="3128"/>
      <c r="K521" s="3068">
        <f t="shared" si="8"/>
        <v>520</v>
      </c>
      <c r="L521" s="3115"/>
      <c r="M521" s="647"/>
    </row>
    <row r="522" spans="1:13" s="483" customFormat="1">
      <c r="A522" s="676"/>
      <c r="B522" s="835"/>
      <c r="C522" s="3129"/>
      <c r="D522" s="3091"/>
      <c r="E522" s="4729" t="s">
        <v>5156</v>
      </c>
      <c r="F522" s="3087"/>
      <c r="G522" s="3089"/>
      <c r="H522" s="831"/>
      <c r="I522" s="3128"/>
      <c r="K522" s="3068">
        <f t="shared" si="8"/>
        <v>521</v>
      </c>
      <c r="L522" s="3115"/>
      <c r="M522" s="647"/>
    </row>
    <row r="523" spans="1:13" s="483" customFormat="1">
      <c r="A523" s="676"/>
      <c r="B523" s="835"/>
      <c r="C523" s="3129"/>
      <c r="D523" s="3091"/>
      <c r="E523" s="3630"/>
      <c r="F523" s="3087"/>
      <c r="G523" s="3089"/>
      <c r="H523" s="831"/>
      <c r="I523" s="3128"/>
      <c r="K523" s="3068">
        <f t="shared" si="8"/>
        <v>522</v>
      </c>
      <c r="L523" s="3115"/>
      <c r="M523" s="647"/>
    </row>
    <row r="524" spans="1:13" s="483" customFormat="1">
      <c r="A524" s="676"/>
      <c r="B524" s="835"/>
      <c r="C524" s="3129"/>
      <c r="D524" s="3148"/>
      <c r="E524" s="3249"/>
      <c r="F524" s="3087"/>
      <c r="G524" s="3089"/>
      <c r="H524" s="831"/>
      <c r="I524" s="3128"/>
      <c r="K524" s="3068">
        <f t="shared" si="8"/>
        <v>523</v>
      </c>
      <c r="L524" s="3115"/>
      <c r="M524" s="642"/>
    </row>
    <row r="525" spans="1:13" s="483" customFormat="1">
      <c r="A525" s="676"/>
      <c r="B525" s="835"/>
      <c r="C525" s="3129"/>
      <c r="D525" s="3091"/>
      <c r="E525" s="3630"/>
      <c r="F525" s="3087"/>
      <c r="G525" s="3089"/>
      <c r="H525" s="831"/>
      <c r="I525" s="3128"/>
      <c r="K525" s="3068">
        <f t="shared" si="8"/>
        <v>524</v>
      </c>
      <c r="L525" s="3115"/>
      <c r="M525" s="642"/>
    </row>
    <row r="526" spans="1:13" s="483" customFormat="1">
      <c r="A526" s="676"/>
      <c r="B526" s="835"/>
      <c r="C526" s="3129"/>
      <c r="D526" s="3093"/>
      <c r="E526" s="3630"/>
      <c r="F526" s="3087"/>
      <c r="G526" s="3089"/>
      <c r="H526" s="831"/>
      <c r="I526" s="3128"/>
      <c r="K526" s="3068">
        <f t="shared" si="8"/>
        <v>525</v>
      </c>
      <c r="L526" s="3115"/>
      <c r="M526" s="642"/>
    </row>
    <row r="527" spans="1:13" s="483" customFormat="1">
      <c r="A527" s="676"/>
      <c r="B527" s="835"/>
      <c r="C527" s="3129"/>
      <c r="D527" s="1075"/>
      <c r="E527" s="3630"/>
      <c r="F527" s="3087"/>
      <c r="G527" s="3089"/>
      <c r="H527" s="831"/>
      <c r="I527" s="3128"/>
      <c r="K527" s="3068">
        <f t="shared" si="8"/>
        <v>526</v>
      </c>
      <c r="L527" s="3115"/>
      <c r="M527" s="642"/>
    </row>
    <row r="528" spans="1:13" s="483" customFormat="1">
      <c r="A528" s="676"/>
      <c r="B528" s="835"/>
      <c r="C528" s="3129"/>
      <c r="D528" s="3091"/>
      <c r="E528" s="3630"/>
      <c r="F528" s="3630"/>
      <c r="G528" s="3089"/>
      <c r="H528" s="831"/>
      <c r="I528" s="3128"/>
      <c r="K528" s="3068">
        <f t="shared" si="8"/>
        <v>527</v>
      </c>
      <c r="L528" s="3115"/>
      <c r="M528" s="642"/>
    </row>
    <row r="529" spans="1:13" s="483" customFormat="1">
      <c r="A529" s="676"/>
      <c r="B529" s="835"/>
      <c r="C529" s="3129"/>
      <c r="D529" s="3091"/>
      <c r="E529" s="1075"/>
      <c r="F529" s="3630"/>
      <c r="G529" s="3089"/>
      <c r="H529" s="3147"/>
      <c r="I529" s="3132"/>
      <c r="K529" s="3068">
        <f t="shared" si="8"/>
        <v>528</v>
      </c>
      <c r="L529" s="3115"/>
      <c r="M529" s="642"/>
    </row>
    <row r="530" spans="1:13" s="483" customFormat="1" ht="17.25" thickBot="1">
      <c r="A530" s="676"/>
      <c r="B530" s="835"/>
      <c r="C530" s="3129"/>
      <c r="D530" s="3093"/>
      <c r="E530" s="3094"/>
      <c r="F530" s="3264" t="s">
        <v>70</v>
      </c>
      <c r="G530" s="3095"/>
      <c r="H530" s="3261">
        <f>SUM(H514:H528)</f>
        <v>0</v>
      </c>
      <c r="I530" s="3262">
        <f>SUM(I514:I528)</f>
        <v>0</v>
      </c>
      <c r="K530" s="3068">
        <f t="shared" si="8"/>
        <v>529</v>
      </c>
      <c r="L530" s="3115"/>
      <c r="M530" s="647"/>
    </row>
    <row r="531" spans="1:13" s="483" customFormat="1" ht="17.25" thickTop="1">
      <c r="A531" s="676"/>
      <c r="B531" s="835"/>
      <c r="C531" s="3129"/>
      <c r="D531" s="3098"/>
      <c r="E531" s="3099"/>
      <c r="F531" s="3134"/>
      <c r="G531" s="3095"/>
      <c r="H531" s="3071"/>
      <c r="I531" s="3135">
        <f>H530-I530</f>
        <v>0</v>
      </c>
      <c r="K531" s="3068">
        <f t="shared" si="8"/>
        <v>530</v>
      </c>
      <c r="L531" s="3115"/>
      <c r="M531" s="647"/>
    </row>
    <row r="532" spans="1:13" s="483" customFormat="1">
      <c r="A532" s="676"/>
      <c r="B532" s="835"/>
      <c r="C532" s="6278" t="s">
        <v>71</v>
      </c>
      <c r="D532" s="6279"/>
      <c r="E532" s="4694"/>
      <c r="F532" s="3102" t="s">
        <v>275</v>
      </c>
      <c r="G532" s="3103"/>
      <c r="H532" s="6268"/>
      <c r="I532" s="6269"/>
      <c r="K532" s="3068">
        <f t="shared" si="8"/>
        <v>531</v>
      </c>
      <c r="L532" s="3115"/>
      <c r="M532" s="647"/>
    </row>
    <row r="533" spans="1:13" s="483" customFormat="1">
      <c r="A533" s="676"/>
      <c r="B533" s="835"/>
      <c r="C533" s="3136"/>
      <c r="D533" s="3105"/>
      <c r="E533" s="3106"/>
      <c r="F533" s="4690"/>
      <c r="G533" s="3107"/>
      <c r="H533" s="3108"/>
      <c r="I533" s="3122"/>
      <c r="K533" s="3068">
        <f t="shared" si="8"/>
        <v>532</v>
      </c>
      <c r="L533" s="3115"/>
      <c r="M533" s="647"/>
    </row>
    <row r="534" spans="1:13" s="483" customFormat="1">
      <c r="A534" s="676"/>
      <c r="B534" s="835"/>
      <c r="C534" s="6270" t="s">
        <v>3427</v>
      </c>
      <c r="D534" s="6271"/>
      <c r="E534" s="6272"/>
      <c r="F534" s="6273" t="s">
        <v>3026</v>
      </c>
      <c r="G534" s="6271"/>
      <c r="H534" s="6271"/>
      <c r="I534" s="6274"/>
      <c r="K534" s="3068">
        <f t="shared" si="8"/>
        <v>533</v>
      </c>
      <c r="L534" s="3115"/>
      <c r="M534" s="647"/>
    </row>
    <row r="535" spans="1:13" s="483" customFormat="1">
      <c r="A535" s="676"/>
      <c r="B535" s="835"/>
      <c r="C535" s="6270" t="s">
        <v>3003</v>
      </c>
      <c r="D535" s="6271"/>
      <c r="E535" s="6272"/>
      <c r="F535" s="6275" t="s">
        <v>303</v>
      </c>
      <c r="G535" s="6276"/>
      <c r="H535" s="6276"/>
      <c r="I535" s="6277"/>
      <c r="K535" s="3068">
        <f t="shared" si="8"/>
        <v>534</v>
      </c>
      <c r="L535" s="3115"/>
      <c r="M535" s="647"/>
    </row>
    <row r="536" spans="1:13" s="483" customFormat="1" ht="17.25" thickBot="1">
      <c r="A536" s="3109" t="s">
        <v>245</v>
      </c>
      <c r="B536" s="835"/>
      <c r="C536" s="3149" t="s">
        <v>245</v>
      </c>
      <c r="D536" s="3107"/>
      <c r="E536" s="3107"/>
      <c r="F536" s="4690"/>
      <c r="G536" s="3107"/>
      <c r="H536" s="3071"/>
      <c r="I536" s="3122" t="s">
        <v>245</v>
      </c>
      <c r="K536" s="3068">
        <f t="shared" si="8"/>
        <v>535</v>
      </c>
      <c r="L536" s="3115"/>
      <c r="M536" s="647"/>
    </row>
    <row r="537" spans="1:13" s="1496" customFormat="1">
      <c r="A537" s="834" t="s">
        <v>2876</v>
      </c>
      <c r="B537" s="3040" t="str">
        <f>IF(F537&gt;0,F537,"")</f>
        <v/>
      </c>
      <c r="C537" s="3051" t="s">
        <v>245</v>
      </c>
      <c r="D537" s="6280" t="s">
        <v>60</v>
      </c>
      <c r="E537" s="6280"/>
      <c r="F537" s="6281"/>
      <c r="G537" s="3052"/>
      <c r="H537" s="3053" t="s">
        <v>301</v>
      </c>
      <c r="I537" s="3054" t="s">
        <v>5194</v>
      </c>
      <c r="K537" s="3041">
        <f t="shared" si="8"/>
        <v>536</v>
      </c>
      <c r="L537" s="3050"/>
      <c r="M537" s="1657"/>
    </row>
    <row r="538" spans="1:13" s="1496" customFormat="1">
      <c r="A538" s="837"/>
      <c r="B538" s="3040" t="str">
        <f>IF(F538&gt;0,F538,"")</f>
        <v/>
      </c>
      <c r="C538" s="6282" t="s">
        <v>305</v>
      </c>
      <c r="D538" s="6283"/>
      <c r="E538" s="6283"/>
      <c r="F538" s="6284"/>
      <c r="G538" s="3043"/>
      <c r="H538" s="6285" t="str">
        <f>H508</f>
        <v>Date: May 31, 2023</v>
      </c>
      <c r="I538" s="6286"/>
      <c r="K538" s="3041">
        <f t="shared" si="8"/>
        <v>537</v>
      </c>
      <c r="L538" s="3050"/>
      <c r="M538" s="1657"/>
    </row>
    <row r="539" spans="1:13" s="1496" customFormat="1">
      <c r="A539" s="837"/>
      <c r="B539" s="3040" t="str">
        <f>IF(F539&gt;0,F539,"")</f>
        <v/>
      </c>
      <c r="C539" s="6282" t="s">
        <v>306</v>
      </c>
      <c r="D539" s="6283"/>
      <c r="E539" s="6283"/>
      <c r="F539" s="6284"/>
      <c r="G539" s="3043"/>
      <c r="H539" s="833"/>
      <c r="I539" s="3055"/>
      <c r="K539" s="3041">
        <f t="shared" si="8"/>
        <v>538</v>
      </c>
      <c r="L539" s="3050"/>
      <c r="M539" s="1657"/>
    </row>
    <row r="540" spans="1:13" s="1496" customFormat="1">
      <c r="A540" s="837"/>
      <c r="B540" s="3040" t="str">
        <f>IF(F540&gt;0,F540,"")</f>
        <v/>
      </c>
      <c r="C540" s="3056"/>
      <c r="D540" s="3044"/>
      <c r="E540" s="3044"/>
      <c r="F540" s="3045"/>
      <c r="G540" s="3046"/>
      <c r="H540" s="3047"/>
      <c r="I540" s="3057"/>
      <c r="K540" s="3041">
        <f t="shared" si="8"/>
        <v>539</v>
      </c>
      <c r="L540" s="3050"/>
      <c r="M540" s="1657"/>
    </row>
    <row r="541" spans="1:13" s="1496" customFormat="1">
      <c r="A541" s="837"/>
      <c r="B541" s="3040" t="str">
        <f>IF(F541&gt;0,F541,"")</f>
        <v/>
      </c>
      <c r="C541" s="3058"/>
      <c r="D541" s="6287" t="s">
        <v>61</v>
      </c>
      <c r="E541" s="6288"/>
      <c r="F541" s="6288"/>
      <c r="G541" s="6288"/>
      <c r="H541" s="6288"/>
      <c r="I541" s="6289"/>
      <c r="K541" s="3041">
        <f t="shared" si="8"/>
        <v>540</v>
      </c>
      <c r="L541" s="3050"/>
      <c r="M541" s="1657"/>
    </row>
    <row r="542" spans="1:13" s="483" customFormat="1">
      <c r="A542" s="676"/>
      <c r="B542" s="835"/>
      <c r="C542" s="3126" t="s">
        <v>62</v>
      </c>
      <c r="D542" s="6290" t="s">
        <v>63</v>
      </c>
      <c r="E542" s="6291"/>
      <c r="F542" s="3081" t="s">
        <v>302</v>
      </c>
      <c r="G542" s="6294" t="s">
        <v>66</v>
      </c>
      <c r="H542" s="6295"/>
      <c r="I542" s="6296"/>
      <c r="K542" s="3068">
        <f t="shared" si="8"/>
        <v>541</v>
      </c>
      <c r="L542" s="3115"/>
      <c r="M542" s="647"/>
    </row>
    <row r="543" spans="1:13" s="483" customFormat="1">
      <c r="A543" s="676"/>
      <c r="B543" s="835"/>
      <c r="C543" s="3127" t="s">
        <v>67</v>
      </c>
      <c r="D543" s="6292"/>
      <c r="E543" s="6293"/>
      <c r="F543" s="3083" t="s">
        <v>0</v>
      </c>
      <c r="G543" s="6297" t="s">
        <v>68</v>
      </c>
      <c r="H543" s="6298"/>
      <c r="I543" s="3128" t="s">
        <v>69</v>
      </c>
      <c r="K543" s="3068">
        <f t="shared" si="8"/>
        <v>542</v>
      </c>
      <c r="L543" s="3115"/>
      <c r="M543" s="647"/>
    </row>
    <row r="544" spans="1:13" s="483" customFormat="1" ht="16.5" customHeight="1">
      <c r="A544" s="676"/>
      <c r="B544" s="835"/>
      <c r="C544" s="3129"/>
      <c r="D544" s="4692"/>
      <c r="E544" s="3086"/>
      <c r="F544" s="3087"/>
      <c r="G544" s="3088" t="s">
        <v>65</v>
      </c>
      <c r="H544" s="831"/>
      <c r="I544" s="3128"/>
      <c r="K544" s="3068">
        <f t="shared" si="8"/>
        <v>543</v>
      </c>
      <c r="L544" s="3115"/>
      <c r="M544" s="647"/>
    </row>
    <row r="545" spans="1:13" s="483" customFormat="1">
      <c r="A545" s="676"/>
      <c r="B545" s="835"/>
      <c r="C545" s="3129"/>
      <c r="D545" s="3091" t="str">
        <f>VLOOKUP(F545,Accounts!B:C,2,FALSE)</f>
        <v>Salaries and Wages - Regular</v>
      </c>
      <c r="E545" s="3086"/>
      <c r="F545" s="3087">
        <v>5010101001</v>
      </c>
      <c r="G545" s="3088"/>
      <c r="H545" s="831"/>
      <c r="I545" s="3128"/>
      <c r="K545" s="3068">
        <f t="shared" si="8"/>
        <v>544</v>
      </c>
      <c r="L545" s="3115"/>
      <c r="M545" s="647"/>
    </row>
    <row r="546" spans="1:13" s="483" customFormat="1">
      <c r="A546" s="676"/>
      <c r="B546" s="835"/>
      <c r="C546" s="3129"/>
      <c r="D546" s="3091" t="str">
        <f>VLOOKUP(F546,Accounts!B:C,2,FALSE)</f>
        <v>Other Professional Services</v>
      </c>
      <c r="E546" s="3630"/>
      <c r="F546" s="3130">
        <v>5021199000</v>
      </c>
      <c r="G546" s="3088"/>
      <c r="H546" s="831"/>
      <c r="I546" s="3128"/>
      <c r="K546" s="3068">
        <f t="shared" si="8"/>
        <v>545</v>
      </c>
      <c r="L546" s="3115"/>
      <c r="M546" s="647"/>
    </row>
    <row r="547" spans="1:13" s="483" customFormat="1">
      <c r="A547" s="676"/>
      <c r="B547" s="835"/>
      <c r="C547" s="3129"/>
      <c r="D547" s="3091"/>
      <c r="E547" s="3630" t="str">
        <f>VLOOKUP(F547,Accounts!B:C,2,FALSE)</f>
        <v>Cash-National Treasury, Modified Disbursement System, Regular</v>
      </c>
      <c r="F547" s="3130">
        <v>1010404000</v>
      </c>
      <c r="G547" s="1075"/>
      <c r="H547" s="3142"/>
      <c r="I547" s="3128"/>
      <c r="K547" s="3068">
        <f t="shared" si="8"/>
        <v>546</v>
      </c>
      <c r="L547" s="3115"/>
      <c r="M547" s="647"/>
    </row>
    <row r="548" spans="1:13" s="483" customFormat="1">
      <c r="A548" s="676"/>
      <c r="B548" s="835"/>
      <c r="C548" s="3129"/>
      <c r="D548" s="3091"/>
      <c r="E548" s="4729" t="str">
        <f>VLOOKUP(F548,Accounts!B:C,2,FALSE)</f>
        <v>Due to PAG-IBIG - Premium</v>
      </c>
      <c r="F548" s="3130">
        <v>2020103001</v>
      </c>
      <c r="G548" s="3089"/>
      <c r="H548" s="831"/>
      <c r="I548" s="3128"/>
      <c r="K548" s="3068">
        <f t="shared" si="8"/>
        <v>547</v>
      </c>
      <c r="L548" s="3115"/>
      <c r="M548" s="647"/>
    </row>
    <row r="549" spans="1:13" s="483" customFormat="1">
      <c r="A549" s="676"/>
      <c r="B549" s="835"/>
      <c r="C549" s="3129"/>
      <c r="D549" s="3091"/>
      <c r="E549" s="4729" t="str">
        <f>VLOOKUP(F549,Accounts!B:C,2,FALSE)</f>
        <v>Due To GOCCs</v>
      </c>
      <c r="F549" s="3130">
        <v>2020106000</v>
      </c>
      <c r="G549" s="3089"/>
      <c r="H549" s="831"/>
      <c r="I549" s="3128"/>
      <c r="K549" s="3068">
        <f t="shared" si="8"/>
        <v>548</v>
      </c>
      <c r="L549" s="3115"/>
      <c r="M549" s="642"/>
    </row>
    <row r="550" spans="1:13" s="483" customFormat="1">
      <c r="A550" s="676"/>
      <c r="B550" s="835"/>
      <c r="C550" s="3129"/>
      <c r="D550" s="3091"/>
      <c r="E550" s="3249"/>
      <c r="F550" s="3130"/>
      <c r="G550" s="3089"/>
      <c r="H550" s="831"/>
      <c r="I550" s="3128"/>
      <c r="K550" s="3068">
        <f t="shared" si="8"/>
        <v>549</v>
      </c>
      <c r="L550" s="3115"/>
      <c r="M550" s="642"/>
    </row>
    <row r="551" spans="1:13" s="483" customFormat="1" ht="49.5">
      <c r="A551" s="676"/>
      <c r="B551" s="835"/>
      <c r="C551" s="3129"/>
      <c r="D551" s="3093"/>
      <c r="E551" s="3249" t="s">
        <v>5195</v>
      </c>
      <c r="F551" s="3130"/>
      <c r="G551" s="1075"/>
      <c r="H551" s="1075"/>
      <c r="I551" s="3128"/>
      <c r="K551" s="3068">
        <f t="shared" si="8"/>
        <v>550</v>
      </c>
      <c r="L551" s="3115"/>
      <c r="M551" s="642"/>
    </row>
    <row r="552" spans="1:13" s="483" customFormat="1">
      <c r="A552" s="676"/>
      <c r="B552" s="835"/>
      <c r="C552" s="3129"/>
      <c r="D552" s="1075"/>
      <c r="E552" s="3131"/>
      <c r="F552" s="3087"/>
      <c r="G552" s="3089"/>
      <c r="H552" s="831"/>
      <c r="I552" s="3128"/>
      <c r="K552" s="3068">
        <f t="shared" si="8"/>
        <v>551</v>
      </c>
      <c r="L552" s="3115"/>
      <c r="M552" s="642"/>
    </row>
    <row r="553" spans="1:13" s="483" customFormat="1">
      <c r="A553" s="676"/>
      <c r="B553" s="835"/>
      <c r="C553" s="3129"/>
      <c r="D553" s="3091"/>
      <c r="E553" s="3249" t="s">
        <v>3167</v>
      </c>
      <c r="F553" s="3087"/>
      <c r="G553" s="3089"/>
      <c r="H553" s="831"/>
      <c r="I553" s="3128"/>
      <c r="K553" s="3068">
        <f t="shared" si="8"/>
        <v>552</v>
      </c>
      <c r="L553" s="3115"/>
      <c r="M553" s="642"/>
    </row>
    <row r="554" spans="1:13" s="483" customFormat="1">
      <c r="A554" s="676"/>
      <c r="B554" s="835"/>
      <c r="C554" s="3129"/>
      <c r="D554" s="3091"/>
      <c r="E554" s="4729" t="s">
        <v>5156</v>
      </c>
      <c r="F554" s="3146"/>
      <c r="G554" s="3089"/>
      <c r="H554" s="3147"/>
      <c r="I554" s="3132"/>
      <c r="K554" s="3068">
        <f t="shared" si="8"/>
        <v>553</v>
      </c>
      <c r="L554" s="3115"/>
      <c r="M554" s="642"/>
    </row>
    <row r="555" spans="1:13" s="483" customFormat="1" ht="17.25" thickBot="1">
      <c r="A555" s="676"/>
      <c r="B555" s="835"/>
      <c r="C555" s="3129"/>
      <c r="D555" s="3093"/>
      <c r="E555" s="3630"/>
      <c r="F555" s="3264" t="s">
        <v>70</v>
      </c>
      <c r="G555" s="3095"/>
      <c r="H555" s="3261">
        <f>SUM(H544:H553)</f>
        <v>0</v>
      </c>
      <c r="I555" s="3262">
        <f>SUM(I544:I553)</f>
        <v>0</v>
      </c>
      <c r="K555" s="3068">
        <f t="shared" si="8"/>
        <v>554</v>
      </c>
      <c r="L555" s="3115"/>
      <c r="M555" s="647"/>
    </row>
    <row r="556" spans="1:13" s="483" customFormat="1" ht="17.25" thickTop="1">
      <c r="A556" s="676"/>
      <c r="B556" s="835"/>
      <c r="C556" s="3129"/>
      <c r="D556" s="3098"/>
      <c r="E556" s="3099"/>
      <c r="F556" s="3292"/>
      <c r="G556" s="3095"/>
      <c r="H556" s="3071"/>
      <c r="I556" s="3135">
        <f>H555-I555</f>
        <v>0</v>
      </c>
      <c r="K556" s="3068">
        <f t="shared" si="8"/>
        <v>555</v>
      </c>
      <c r="L556" s="3115"/>
      <c r="M556" s="647"/>
    </row>
    <row r="557" spans="1:13" s="483" customFormat="1">
      <c r="A557" s="676"/>
      <c r="B557" s="835"/>
      <c r="C557" s="6278" t="s">
        <v>71</v>
      </c>
      <c r="D557" s="6279"/>
      <c r="E557" s="4694"/>
      <c r="F557" s="3102" t="s">
        <v>275</v>
      </c>
      <c r="G557" s="3103"/>
      <c r="H557" s="6268"/>
      <c r="I557" s="6269"/>
      <c r="K557" s="3068">
        <f t="shared" si="8"/>
        <v>556</v>
      </c>
      <c r="L557" s="3115"/>
      <c r="M557" s="647"/>
    </row>
    <row r="558" spans="1:13" s="483" customFormat="1">
      <c r="A558" s="676"/>
      <c r="B558" s="835"/>
      <c r="C558" s="3136"/>
      <c r="D558" s="3105"/>
      <c r="E558" s="3106"/>
      <c r="F558" s="4690"/>
      <c r="G558" s="3107"/>
      <c r="H558" s="3108"/>
      <c r="I558" s="3122"/>
      <c r="K558" s="3068">
        <f t="shared" si="8"/>
        <v>557</v>
      </c>
      <c r="L558" s="3115"/>
      <c r="M558" s="647"/>
    </row>
    <row r="559" spans="1:13" s="483" customFormat="1">
      <c r="A559" s="676"/>
      <c r="B559" s="835"/>
      <c r="C559" s="6270" t="s">
        <v>3427</v>
      </c>
      <c r="D559" s="6271"/>
      <c r="E559" s="6272"/>
      <c r="F559" s="6273" t="s">
        <v>3026</v>
      </c>
      <c r="G559" s="6271"/>
      <c r="H559" s="6271"/>
      <c r="I559" s="6274"/>
      <c r="K559" s="3068">
        <f t="shared" si="8"/>
        <v>558</v>
      </c>
      <c r="L559" s="3115"/>
      <c r="M559" s="647"/>
    </row>
    <row r="560" spans="1:13" s="483" customFormat="1">
      <c r="A560" s="676"/>
      <c r="B560" s="835"/>
      <c r="C560" s="6270" t="s">
        <v>3003</v>
      </c>
      <c r="D560" s="6271"/>
      <c r="E560" s="6272"/>
      <c r="F560" s="6275" t="s">
        <v>303</v>
      </c>
      <c r="G560" s="6276"/>
      <c r="H560" s="6276"/>
      <c r="I560" s="6277"/>
      <c r="K560" s="3068">
        <f t="shared" si="8"/>
        <v>559</v>
      </c>
      <c r="L560" s="3115"/>
      <c r="M560" s="647"/>
    </row>
    <row r="561" spans="1:13" s="483" customFormat="1" ht="17.25" thickBot="1">
      <c r="A561" s="3109" t="s">
        <v>245</v>
      </c>
      <c r="B561" s="835"/>
      <c r="C561" s="3137" t="s">
        <v>245</v>
      </c>
      <c r="D561" s="3138"/>
      <c r="E561" s="3138"/>
      <c r="F561" s="3139"/>
      <c r="G561" s="3138"/>
      <c r="H561" s="3140"/>
      <c r="I561" s="3141" t="s">
        <v>245</v>
      </c>
      <c r="K561" s="3068">
        <f t="shared" si="8"/>
        <v>560</v>
      </c>
      <c r="L561" s="3115"/>
      <c r="M561" s="647"/>
    </row>
    <row r="562" spans="1:13" s="1496" customFormat="1">
      <c r="A562" s="834" t="s">
        <v>2877</v>
      </c>
      <c r="B562" s="3040" t="str">
        <f>IF(F562&gt;0,F562,"")</f>
        <v/>
      </c>
      <c r="C562" s="3051" t="s">
        <v>245</v>
      </c>
      <c r="D562" s="6280" t="s">
        <v>60</v>
      </c>
      <c r="E562" s="6280"/>
      <c r="F562" s="6281"/>
      <c r="G562" s="3052"/>
      <c r="H562" s="3053" t="s">
        <v>301</v>
      </c>
      <c r="I562" s="3054" t="s">
        <v>5196</v>
      </c>
      <c r="K562" s="3041">
        <f t="shared" si="8"/>
        <v>561</v>
      </c>
      <c r="L562" s="3050"/>
      <c r="M562" s="1657"/>
    </row>
    <row r="563" spans="1:13" s="1496" customFormat="1">
      <c r="A563" s="837"/>
      <c r="B563" s="3040" t="str">
        <f>IF(F563&gt;0,F563,"")</f>
        <v/>
      </c>
      <c r="C563" s="6282" t="s">
        <v>305</v>
      </c>
      <c r="D563" s="6283"/>
      <c r="E563" s="6283"/>
      <c r="F563" s="6284"/>
      <c r="G563" s="3043"/>
      <c r="H563" s="6285" t="str">
        <f>H538</f>
        <v>Date: May 31, 2023</v>
      </c>
      <c r="I563" s="6286"/>
      <c r="K563" s="3041">
        <f t="shared" si="8"/>
        <v>562</v>
      </c>
      <c r="L563" s="3050"/>
      <c r="M563" s="1657"/>
    </row>
    <row r="564" spans="1:13" s="1496" customFormat="1">
      <c r="A564" s="837"/>
      <c r="B564" s="3040" t="str">
        <f>IF(F564&gt;0,F564,"")</f>
        <v/>
      </c>
      <c r="C564" s="6282" t="s">
        <v>306</v>
      </c>
      <c r="D564" s="6283"/>
      <c r="E564" s="6283"/>
      <c r="F564" s="6284"/>
      <c r="G564" s="3043"/>
      <c r="H564" s="833"/>
      <c r="I564" s="3055"/>
      <c r="K564" s="3041">
        <f t="shared" si="8"/>
        <v>563</v>
      </c>
      <c r="L564" s="3050"/>
      <c r="M564" s="1657"/>
    </row>
    <row r="565" spans="1:13" s="1496" customFormat="1">
      <c r="A565" s="837"/>
      <c r="B565" s="3040" t="str">
        <f>IF(F565&gt;0,F565,"")</f>
        <v/>
      </c>
      <c r="C565" s="3056"/>
      <c r="D565" s="3044"/>
      <c r="E565" s="3044"/>
      <c r="F565" s="3045"/>
      <c r="G565" s="3046"/>
      <c r="H565" s="3047"/>
      <c r="I565" s="3057"/>
      <c r="K565" s="3041">
        <f t="shared" si="8"/>
        <v>564</v>
      </c>
      <c r="L565" s="3050"/>
      <c r="M565" s="1657"/>
    </row>
    <row r="566" spans="1:13" s="1496" customFormat="1">
      <c r="A566" s="837"/>
      <c r="B566" s="3040" t="str">
        <f>IF(F566&gt;0,F566,"")</f>
        <v/>
      </c>
      <c r="C566" s="3058"/>
      <c r="D566" s="6287" t="s">
        <v>61</v>
      </c>
      <c r="E566" s="6288"/>
      <c r="F566" s="6288"/>
      <c r="G566" s="6288"/>
      <c r="H566" s="6288"/>
      <c r="I566" s="6289"/>
      <c r="K566" s="3041">
        <f t="shared" si="8"/>
        <v>565</v>
      </c>
      <c r="L566" s="3050"/>
      <c r="M566" s="1657"/>
    </row>
    <row r="567" spans="1:13" s="483" customFormat="1">
      <c r="A567" s="676"/>
      <c r="B567" s="835"/>
      <c r="C567" s="3126" t="s">
        <v>62</v>
      </c>
      <c r="D567" s="6290" t="s">
        <v>63</v>
      </c>
      <c r="E567" s="6291"/>
      <c r="F567" s="3081" t="s">
        <v>302</v>
      </c>
      <c r="G567" s="6294" t="s">
        <v>66</v>
      </c>
      <c r="H567" s="6295"/>
      <c r="I567" s="6296"/>
      <c r="K567" s="3068">
        <f t="shared" si="8"/>
        <v>566</v>
      </c>
      <c r="L567" s="3115"/>
      <c r="M567" s="647"/>
    </row>
    <row r="568" spans="1:13" s="483" customFormat="1">
      <c r="A568" s="676"/>
      <c r="B568" s="835"/>
      <c r="C568" s="3127" t="s">
        <v>67</v>
      </c>
      <c r="D568" s="6292"/>
      <c r="E568" s="6293"/>
      <c r="F568" s="3083" t="s">
        <v>0</v>
      </c>
      <c r="G568" s="6297" t="s">
        <v>68</v>
      </c>
      <c r="H568" s="6298"/>
      <c r="I568" s="3128" t="s">
        <v>69</v>
      </c>
      <c r="K568" s="3068">
        <f t="shared" si="8"/>
        <v>567</v>
      </c>
      <c r="L568" s="3115"/>
      <c r="M568" s="647"/>
    </row>
    <row r="569" spans="1:13" s="483" customFormat="1">
      <c r="A569" s="676"/>
      <c r="B569" s="835"/>
      <c r="C569" s="3129"/>
      <c r="D569" s="3091"/>
      <c r="E569" s="3086"/>
      <c r="F569" s="3087"/>
      <c r="G569" s="3088" t="s">
        <v>65</v>
      </c>
      <c r="H569" s="831"/>
      <c r="I569" s="3128"/>
      <c r="K569" s="3068">
        <f t="shared" si="8"/>
        <v>568</v>
      </c>
      <c r="L569" s="3115"/>
      <c r="M569" s="647"/>
    </row>
    <row r="570" spans="1:13" s="483" customFormat="1">
      <c r="A570" s="676"/>
      <c r="B570" s="835"/>
      <c r="C570" s="3129"/>
      <c r="D570" s="3091" t="str">
        <f>VLOOKUP(F570,Accounts!B:C,2,FALSE)</f>
        <v>Traveling Expense-Local</v>
      </c>
      <c r="E570" s="3630"/>
      <c r="F570" s="3087">
        <v>5020101000</v>
      </c>
      <c r="G570" s="3088"/>
      <c r="H570" s="831"/>
      <c r="I570" s="3128"/>
      <c r="K570" s="3068">
        <f t="shared" si="8"/>
        <v>569</v>
      </c>
      <c r="L570" s="3115"/>
      <c r="M570" s="647"/>
    </row>
    <row r="571" spans="1:13" s="483" customFormat="1">
      <c r="A571" s="676"/>
      <c r="B571" s="835"/>
      <c r="C571" s="3129"/>
      <c r="D571" s="3091"/>
      <c r="E571" s="3630" t="str">
        <f>VLOOKUP(F571,Accounts!B:C,2,FALSE)</f>
        <v>Cash-National Treasury, Modified Disbursement System, Regular</v>
      </c>
      <c r="F571" s="3130">
        <v>1010404000</v>
      </c>
      <c r="G571" s="3089"/>
      <c r="H571" s="831"/>
      <c r="I571" s="3128"/>
      <c r="K571" s="3068">
        <f t="shared" si="8"/>
        <v>570</v>
      </c>
      <c r="L571" s="3115"/>
      <c r="M571" s="647"/>
    </row>
    <row r="572" spans="1:13" s="483" customFormat="1">
      <c r="A572" s="676"/>
      <c r="B572" s="835"/>
      <c r="C572" s="3129"/>
      <c r="D572" s="3091"/>
      <c r="E572" s="3630"/>
      <c r="F572" s="3130"/>
      <c r="G572" s="3089"/>
      <c r="H572" s="831"/>
      <c r="I572" s="3128"/>
      <c r="K572" s="3068">
        <f t="shared" si="8"/>
        <v>571</v>
      </c>
      <c r="L572" s="3115"/>
      <c r="M572" s="647"/>
    </row>
    <row r="573" spans="1:13" s="483" customFormat="1">
      <c r="A573" s="676"/>
      <c r="B573" s="835"/>
      <c r="C573" s="3129"/>
      <c r="D573" s="3091"/>
      <c r="E573" s="3630"/>
      <c r="F573" s="3130"/>
      <c r="G573" s="3089"/>
      <c r="H573" s="831"/>
      <c r="I573" s="3128"/>
      <c r="K573" s="3068">
        <f t="shared" si="8"/>
        <v>572</v>
      </c>
      <c r="L573" s="3115"/>
      <c r="M573" s="647"/>
    </row>
    <row r="574" spans="1:13" s="483" customFormat="1" ht="49.5">
      <c r="A574" s="676"/>
      <c r="B574" s="835"/>
      <c r="C574" s="3129"/>
      <c r="D574" s="3091"/>
      <c r="E574" s="3249" t="s">
        <v>5197</v>
      </c>
      <c r="F574" s="3087"/>
      <c r="G574" s="3089"/>
      <c r="H574" s="831"/>
      <c r="I574" s="3128"/>
      <c r="K574" s="3068">
        <f t="shared" si="8"/>
        <v>573</v>
      </c>
      <c r="L574" s="3115"/>
      <c r="M574" s="642"/>
    </row>
    <row r="575" spans="1:13" s="483" customFormat="1">
      <c r="A575" s="676"/>
      <c r="B575" s="835"/>
      <c r="C575" s="3129"/>
      <c r="D575" s="3091"/>
      <c r="E575" s="3131"/>
      <c r="F575" s="3087"/>
      <c r="G575" s="3089"/>
      <c r="H575" s="4687"/>
      <c r="I575" s="3128"/>
      <c r="K575" s="3068">
        <f t="shared" si="8"/>
        <v>574</v>
      </c>
      <c r="L575" s="3115"/>
      <c r="M575" s="642"/>
    </row>
    <row r="576" spans="1:13" s="483" customFormat="1">
      <c r="A576" s="676"/>
      <c r="B576" s="835"/>
      <c r="C576" s="3129"/>
      <c r="D576" s="3091"/>
      <c r="E576" s="3249" t="s">
        <v>3167</v>
      </c>
      <c r="F576" s="3130"/>
      <c r="G576" s="3089"/>
      <c r="H576" s="3142"/>
      <c r="I576" s="3172"/>
      <c r="K576" s="3068">
        <f t="shared" si="8"/>
        <v>575</v>
      </c>
      <c r="L576" s="3115"/>
      <c r="M576" s="642"/>
    </row>
    <row r="577" spans="1:13" s="483" customFormat="1">
      <c r="A577" s="676"/>
      <c r="B577" s="835"/>
      <c r="C577" s="3129"/>
      <c r="D577" s="3091"/>
      <c r="E577" s="4729" t="s">
        <v>5156</v>
      </c>
      <c r="F577" s="3087"/>
      <c r="G577" s="3089"/>
      <c r="H577" s="4687"/>
      <c r="I577" s="3128"/>
      <c r="K577" s="3068">
        <f t="shared" si="8"/>
        <v>576</v>
      </c>
      <c r="L577" s="3115"/>
      <c r="M577" s="642"/>
    </row>
    <row r="578" spans="1:13" s="483" customFormat="1">
      <c r="A578" s="676"/>
      <c r="B578" s="835"/>
      <c r="C578" s="3129"/>
      <c r="D578" s="3091"/>
      <c r="E578" s="3249"/>
      <c r="F578" s="3087"/>
      <c r="G578" s="3089"/>
      <c r="H578" s="4687"/>
      <c r="I578" s="3128"/>
      <c r="K578" s="3068">
        <f t="shared" si="8"/>
        <v>577</v>
      </c>
      <c r="L578" s="3115"/>
      <c r="M578" s="642"/>
    </row>
    <row r="579" spans="1:13" s="483" customFormat="1">
      <c r="A579" s="676"/>
      <c r="B579" s="835"/>
      <c r="C579" s="3129"/>
      <c r="D579" s="3091"/>
      <c r="E579" s="3131"/>
      <c r="F579" s="3087"/>
      <c r="G579" s="1075"/>
      <c r="H579" s="3142"/>
      <c r="I579" s="3128"/>
      <c r="K579" s="3068">
        <f t="shared" si="8"/>
        <v>578</v>
      </c>
      <c r="L579" s="3115"/>
      <c r="M579" s="642"/>
    </row>
    <row r="580" spans="1:13" s="483" customFormat="1">
      <c r="A580" s="676"/>
      <c r="B580" s="835"/>
      <c r="C580" s="3129"/>
      <c r="D580" s="3152"/>
      <c r="E580" s="3249"/>
      <c r="F580" s="3087"/>
      <c r="G580" s="3089"/>
      <c r="H580" s="3153"/>
      <c r="I580" s="3132"/>
      <c r="K580" s="3068">
        <f t="shared" ref="K580:K643" si="9">K579+1</f>
        <v>579</v>
      </c>
      <c r="L580" s="3115"/>
      <c r="M580" s="642"/>
    </row>
    <row r="581" spans="1:13" s="483" customFormat="1">
      <c r="A581" s="676"/>
      <c r="B581" s="835"/>
      <c r="C581" s="3129"/>
      <c r="D581" s="3152"/>
      <c r="E581" s="3630"/>
      <c r="F581" s="3087"/>
      <c r="G581" s="3089"/>
      <c r="H581" s="3153"/>
      <c r="I581" s="3132"/>
      <c r="K581" s="3068">
        <f t="shared" si="9"/>
        <v>580</v>
      </c>
      <c r="L581" s="3115"/>
      <c r="M581" s="642"/>
    </row>
    <row r="582" spans="1:13" s="483" customFormat="1">
      <c r="A582" s="676"/>
      <c r="B582" s="835"/>
      <c r="C582" s="3129"/>
      <c r="D582" s="3152"/>
      <c r="E582" s="3630"/>
      <c r="F582" s="3087"/>
      <c r="G582" s="3089"/>
      <c r="H582" s="3153"/>
      <c r="I582" s="3132"/>
      <c r="K582" s="3068">
        <f t="shared" si="9"/>
        <v>581</v>
      </c>
      <c r="L582" s="3115"/>
      <c r="M582" s="642"/>
    </row>
    <row r="583" spans="1:13" s="483" customFormat="1">
      <c r="A583" s="676"/>
      <c r="B583" s="835"/>
      <c r="C583" s="3129"/>
      <c r="D583" s="3152"/>
      <c r="E583" s="3249"/>
      <c r="F583" s="3146"/>
      <c r="G583" s="3089"/>
      <c r="H583" s="3153"/>
      <c r="I583" s="3132"/>
      <c r="K583" s="3068">
        <f t="shared" si="9"/>
        <v>582</v>
      </c>
      <c r="L583" s="3115"/>
      <c r="M583" s="642"/>
    </row>
    <row r="584" spans="1:13" s="483" customFormat="1">
      <c r="A584" s="676"/>
      <c r="B584" s="835"/>
      <c r="C584" s="3129"/>
      <c r="D584" s="3152"/>
      <c r="E584" s="1075"/>
      <c r="F584" s="3146"/>
      <c r="G584" s="3089"/>
      <c r="H584" s="3153"/>
      <c r="I584" s="3132"/>
      <c r="K584" s="3068">
        <f t="shared" si="9"/>
        <v>583</v>
      </c>
      <c r="L584" s="3115"/>
      <c r="M584" s="642"/>
    </row>
    <row r="585" spans="1:13" s="483" customFormat="1">
      <c r="A585" s="676"/>
      <c r="B585" s="835"/>
      <c r="C585" s="3129"/>
      <c r="D585" s="3152"/>
      <c r="E585" s="3249"/>
      <c r="F585" s="3146"/>
      <c r="G585" s="3089"/>
      <c r="H585" s="3153"/>
      <c r="I585" s="3132"/>
      <c r="K585" s="3068">
        <f t="shared" si="9"/>
        <v>584</v>
      </c>
      <c r="L585" s="3115"/>
      <c r="M585" s="642"/>
    </row>
    <row r="586" spans="1:13" s="483" customFormat="1">
      <c r="A586" s="676"/>
      <c r="B586" s="835"/>
      <c r="C586" s="3129"/>
      <c r="D586" s="3152"/>
      <c r="E586" s="3630"/>
      <c r="F586" s="3146"/>
      <c r="G586" s="3089"/>
      <c r="H586" s="3153"/>
      <c r="I586" s="3132"/>
      <c r="K586" s="3068">
        <f t="shared" si="9"/>
        <v>585</v>
      </c>
      <c r="L586" s="3115"/>
      <c r="M586" s="642"/>
    </row>
    <row r="587" spans="1:13" s="483" customFormat="1">
      <c r="A587" s="676"/>
      <c r="B587" s="835"/>
      <c r="C587" s="3129"/>
      <c r="D587" s="3152"/>
      <c r="E587" s="4699"/>
      <c r="F587" s="3146">
        <v>1010404000</v>
      </c>
      <c r="G587" s="3089"/>
      <c r="H587" s="3153"/>
      <c r="I587" s="3132"/>
      <c r="K587" s="3068">
        <f t="shared" si="9"/>
        <v>586</v>
      </c>
      <c r="L587" s="3115"/>
      <c r="M587" s="642"/>
    </row>
    <row r="588" spans="1:13" s="483" customFormat="1" ht="17.25" thickBot="1">
      <c r="A588" s="676"/>
      <c r="B588" s="835"/>
      <c r="C588" s="3129"/>
      <c r="D588" s="1075"/>
      <c r="E588" s="1075"/>
      <c r="F588" s="3264" t="s">
        <v>70</v>
      </c>
      <c r="G588" s="3095"/>
      <c r="H588" s="3261">
        <f>SUM(H569:H587)</f>
        <v>0</v>
      </c>
      <c r="I588" s="3262">
        <f>SUM(I569:I587)</f>
        <v>0</v>
      </c>
      <c r="K588" s="3068">
        <f t="shared" si="9"/>
        <v>587</v>
      </c>
      <c r="L588" s="3115"/>
      <c r="M588" s="647"/>
    </row>
    <row r="589" spans="1:13" s="483" customFormat="1" ht="17.25" thickTop="1">
      <c r="A589" s="676"/>
      <c r="B589" s="835"/>
      <c r="C589" s="3129"/>
      <c r="D589" s="1075"/>
      <c r="E589" s="3099"/>
      <c r="F589" s="3134"/>
      <c r="G589" s="3095"/>
      <c r="H589" s="3071"/>
      <c r="I589" s="3135">
        <f>H588-I588</f>
        <v>0</v>
      </c>
      <c r="K589" s="3068">
        <f t="shared" si="9"/>
        <v>588</v>
      </c>
      <c r="L589" s="3115"/>
      <c r="M589" s="647"/>
    </row>
    <row r="590" spans="1:13" s="483" customFormat="1">
      <c r="A590" s="676"/>
      <c r="B590" s="835"/>
      <c r="C590" s="6278" t="s">
        <v>71</v>
      </c>
      <c r="D590" s="6279"/>
      <c r="E590" s="4694"/>
      <c r="F590" s="3102" t="s">
        <v>275</v>
      </c>
      <c r="G590" s="3103"/>
      <c r="H590" s="6268"/>
      <c r="I590" s="6269"/>
      <c r="K590" s="3068">
        <f t="shared" si="9"/>
        <v>589</v>
      </c>
      <c r="L590" s="3115"/>
      <c r="M590" s="647"/>
    </row>
    <row r="591" spans="1:13">
      <c r="A591" s="676"/>
      <c r="B591" s="835"/>
      <c r="C591" s="3136"/>
      <c r="D591" s="3105"/>
      <c r="E591" s="3106"/>
      <c r="F591" s="4690"/>
      <c r="G591" s="3107"/>
      <c r="H591" s="3108"/>
      <c r="I591" s="3122"/>
      <c r="K591" s="3068">
        <f t="shared" si="9"/>
        <v>590</v>
      </c>
      <c r="L591" s="3069"/>
    </row>
    <row r="592" spans="1:13">
      <c r="A592" s="676"/>
      <c r="B592" s="835"/>
      <c r="C592" s="6270" t="s">
        <v>3427</v>
      </c>
      <c r="D592" s="6271"/>
      <c r="E592" s="6272"/>
      <c r="F592" s="6273" t="s">
        <v>3026</v>
      </c>
      <c r="G592" s="6271"/>
      <c r="H592" s="6271"/>
      <c r="I592" s="6274"/>
      <c r="K592" s="3068">
        <f t="shared" si="9"/>
        <v>591</v>
      </c>
      <c r="L592" s="3069"/>
    </row>
    <row r="593" spans="1:13">
      <c r="A593" s="676"/>
      <c r="B593" s="835"/>
      <c r="C593" s="6270" t="s">
        <v>3003</v>
      </c>
      <c r="D593" s="6271"/>
      <c r="E593" s="6272"/>
      <c r="F593" s="6275" t="s">
        <v>303</v>
      </c>
      <c r="G593" s="6276"/>
      <c r="H593" s="6276"/>
      <c r="I593" s="6277"/>
      <c r="K593" s="3068">
        <f t="shared" si="9"/>
        <v>592</v>
      </c>
      <c r="L593" s="3069"/>
    </row>
    <row r="594" spans="1:13" ht="17.25" thickBot="1">
      <c r="A594" s="3109" t="s">
        <v>245</v>
      </c>
      <c r="B594" s="835"/>
      <c r="C594" s="3137" t="s">
        <v>245</v>
      </c>
      <c r="D594" s="3138"/>
      <c r="E594" s="3138"/>
      <c r="F594" s="3139"/>
      <c r="G594" s="3138"/>
      <c r="H594" s="3140"/>
      <c r="I594" s="3141" t="s">
        <v>245</v>
      </c>
      <c r="K594" s="3068">
        <f t="shared" si="9"/>
        <v>593</v>
      </c>
      <c r="L594" s="3069"/>
    </row>
    <row r="595" spans="1:13" s="1097" customFormat="1">
      <c r="A595" s="834" t="s">
        <v>2878</v>
      </c>
      <c r="B595" s="3040" t="str">
        <f>IF(F595&gt;0,F595,"")</f>
        <v/>
      </c>
      <c r="C595" s="3051" t="s">
        <v>245</v>
      </c>
      <c r="D595" s="6280" t="s">
        <v>60</v>
      </c>
      <c r="E595" s="6280"/>
      <c r="F595" s="6281"/>
      <c r="G595" s="3052"/>
      <c r="H595" s="3053" t="s">
        <v>301</v>
      </c>
      <c r="I595" s="3054" t="s">
        <v>5198</v>
      </c>
      <c r="K595" s="3041">
        <f t="shared" si="9"/>
        <v>594</v>
      </c>
      <c r="L595" s="3042"/>
      <c r="M595" s="1830"/>
    </row>
    <row r="596" spans="1:13" s="1097" customFormat="1">
      <c r="A596" s="837"/>
      <c r="B596" s="3040" t="str">
        <f>IF(F596&gt;0,F596,"")</f>
        <v/>
      </c>
      <c r="C596" s="6282" t="s">
        <v>305</v>
      </c>
      <c r="D596" s="6283"/>
      <c r="E596" s="6283"/>
      <c r="F596" s="6284"/>
      <c r="G596" s="3043"/>
      <c r="H596" s="6285" t="str">
        <f>H563</f>
        <v>Date: May 31, 2023</v>
      </c>
      <c r="I596" s="6286"/>
      <c r="K596" s="3041">
        <f t="shared" si="9"/>
        <v>595</v>
      </c>
      <c r="L596" s="3042"/>
      <c r="M596" s="1830"/>
    </row>
    <row r="597" spans="1:13" s="1097" customFormat="1">
      <c r="A597" s="837"/>
      <c r="B597" s="3040" t="str">
        <f>IF(F597&gt;0,F597,"")</f>
        <v/>
      </c>
      <c r="C597" s="6282" t="s">
        <v>306</v>
      </c>
      <c r="D597" s="6283"/>
      <c r="E597" s="6283"/>
      <c r="F597" s="6284"/>
      <c r="G597" s="3043"/>
      <c r="H597" s="833"/>
      <c r="I597" s="3055"/>
      <c r="K597" s="3041">
        <f t="shared" si="9"/>
        <v>596</v>
      </c>
      <c r="L597" s="3042"/>
      <c r="M597" s="1830"/>
    </row>
    <row r="598" spans="1:13" s="1097" customFormat="1">
      <c r="A598" s="837"/>
      <c r="B598" s="3040" t="str">
        <f>IF(F598&gt;0,F598,"")</f>
        <v/>
      </c>
      <c r="C598" s="3056"/>
      <c r="D598" s="3044"/>
      <c r="E598" s="3044"/>
      <c r="F598" s="3045"/>
      <c r="G598" s="3046"/>
      <c r="H598" s="3047"/>
      <c r="I598" s="3057"/>
      <c r="K598" s="3041">
        <f t="shared" si="9"/>
        <v>597</v>
      </c>
      <c r="L598" s="3042"/>
      <c r="M598" s="1830"/>
    </row>
    <row r="599" spans="1:13" s="1097" customFormat="1">
      <c r="A599" s="837"/>
      <c r="B599" s="3040" t="str">
        <f>IF(F599&gt;0,F599,"")</f>
        <v/>
      </c>
      <c r="C599" s="3058"/>
      <c r="D599" s="6287" t="s">
        <v>61</v>
      </c>
      <c r="E599" s="6288"/>
      <c r="F599" s="6288"/>
      <c r="G599" s="6288"/>
      <c r="H599" s="6288"/>
      <c r="I599" s="6289"/>
      <c r="K599" s="3041">
        <f t="shared" si="9"/>
        <v>598</v>
      </c>
      <c r="L599" s="3042"/>
      <c r="M599" s="1830"/>
    </row>
    <row r="600" spans="1:13">
      <c r="A600" s="676"/>
      <c r="B600" s="835"/>
      <c r="C600" s="3126" t="s">
        <v>62</v>
      </c>
      <c r="D600" s="6290" t="s">
        <v>63</v>
      </c>
      <c r="E600" s="6291"/>
      <c r="F600" s="3081" t="s">
        <v>302</v>
      </c>
      <c r="G600" s="6294" t="s">
        <v>66</v>
      </c>
      <c r="H600" s="6295"/>
      <c r="I600" s="6296"/>
      <c r="K600" s="3068">
        <f t="shared" si="9"/>
        <v>599</v>
      </c>
      <c r="L600" s="3069"/>
    </row>
    <row r="601" spans="1:13">
      <c r="A601" s="676"/>
      <c r="B601" s="835"/>
      <c r="C601" s="3127" t="s">
        <v>67</v>
      </c>
      <c r="D601" s="6292"/>
      <c r="E601" s="6293"/>
      <c r="F601" s="3083" t="s">
        <v>0</v>
      </c>
      <c r="G601" s="6297" t="s">
        <v>68</v>
      </c>
      <c r="H601" s="6298"/>
      <c r="I601" s="3128" t="s">
        <v>69</v>
      </c>
      <c r="K601" s="3068">
        <f t="shared" si="9"/>
        <v>600</v>
      </c>
      <c r="L601" s="3069"/>
    </row>
    <row r="602" spans="1:13">
      <c r="A602" s="676"/>
      <c r="B602" s="835"/>
      <c r="C602" s="3129"/>
      <c r="D602" s="4692"/>
      <c r="E602" s="3086"/>
      <c r="F602" s="3087"/>
      <c r="G602" s="3088" t="s">
        <v>65</v>
      </c>
      <c r="H602" s="831"/>
      <c r="I602" s="3128"/>
      <c r="K602" s="3068">
        <f t="shared" si="9"/>
        <v>601</v>
      </c>
      <c r="L602" s="3069"/>
    </row>
    <row r="603" spans="1:13">
      <c r="A603" s="676"/>
      <c r="B603" s="835"/>
      <c r="C603" s="3129"/>
      <c r="D603" s="3091" t="str">
        <f>VLOOKUP(F603,Accounts!B:C,2,FALSE)</f>
        <v>Salaries and Wages - Regular</v>
      </c>
      <c r="E603" s="3086"/>
      <c r="F603" s="3087">
        <v>5010101001</v>
      </c>
      <c r="G603" s="3088"/>
      <c r="H603" s="831"/>
      <c r="I603" s="3128"/>
      <c r="K603" s="3068">
        <f t="shared" si="9"/>
        <v>602</v>
      </c>
      <c r="L603" s="3069"/>
    </row>
    <row r="604" spans="1:13">
      <c r="A604" s="676"/>
      <c r="B604" s="835"/>
      <c r="C604" s="3129"/>
      <c r="D604" s="3091" t="str">
        <f>VLOOKUP(F604,Accounts!B:C,2,FALSE)</f>
        <v>Salaries and Wages - Casual/Contracutal</v>
      </c>
      <c r="E604" s="3630"/>
      <c r="F604" s="3087">
        <v>5010102000</v>
      </c>
      <c r="G604" s="3088"/>
      <c r="H604" s="831"/>
      <c r="I604" s="3128"/>
      <c r="K604" s="3068">
        <f t="shared" si="9"/>
        <v>603</v>
      </c>
      <c r="L604" s="3069"/>
    </row>
    <row r="605" spans="1:13">
      <c r="A605" s="676"/>
      <c r="B605" s="835"/>
      <c r="C605" s="3129"/>
      <c r="D605" s="3091" t="str">
        <f>VLOOKUP(F605,Accounts!B:C,2,FALSE)</f>
        <v>Representation Allowance</v>
      </c>
      <c r="E605" s="4729"/>
      <c r="F605" s="3087">
        <v>5010202000</v>
      </c>
      <c r="G605" s="3088"/>
      <c r="H605" s="831"/>
      <c r="I605" s="3128"/>
      <c r="K605" s="3068">
        <f t="shared" si="9"/>
        <v>604</v>
      </c>
      <c r="L605" s="3069"/>
    </row>
    <row r="606" spans="1:13">
      <c r="A606" s="676"/>
      <c r="B606" s="835"/>
      <c r="C606" s="3129"/>
      <c r="D606" s="3091" t="str">
        <f>VLOOKUP(F606,Accounts!B:C,2,FALSE)</f>
        <v>Transportation Allowance</v>
      </c>
      <c r="E606" s="4729"/>
      <c r="F606" s="3087">
        <v>5010203001</v>
      </c>
      <c r="G606" s="3089"/>
      <c r="H606" s="831"/>
      <c r="I606" s="3128"/>
      <c r="K606" s="3068">
        <f t="shared" si="9"/>
        <v>605</v>
      </c>
      <c r="L606" s="3069"/>
    </row>
    <row r="607" spans="1:13">
      <c r="A607" s="676"/>
      <c r="B607" s="835"/>
      <c r="C607" s="3129"/>
      <c r="D607" s="3091"/>
      <c r="E607" s="4729" t="str">
        <f>VLOOKUP(F607,Accounts!B:C,2,FALSE)</f>
        <v>Cash-National Treasury, Modified Disbursement System, Regular</v>
      </c>
      <c r="F607" s="3087">
        <v>1010404000</v>
      </c>
      <c r="G607" s="3089"/>
      <c r="H607" s="831"/>
      <c r="I607" s="3128"/>
      <c r="K607" s="3068">
        <f t="shared" si="9"/>
        <v>606</v>
      </c>
      <c r="L607" s="3069"/>
    </row>
    <row r="608" spans="1:13">
      <c r="A608" s="676"/>
      <c r="B608" s="835"/>
      <c r="C608" s="3129"/>
      <c r="D608" s="3091"/>
      <c r="E608" s="4729" t="str">
        <f>VLOOKUP(F608,Accounts!B:C,2,FALSE)</f>
        <v>Due to GSIS - Salary Loan</v>
      </c>
      <c r="F608" s="3087">
        <v>2020102003</v>
      </c>
      <c r="G608" s="3089"/>
      <c r="H608" s="831"/>
      <c r="I608" s="3128"/>
      <c r="K608" s="3068">
        <f t="shared" si="9"/>
        <v>607</v>
      </c>
      <c r="L608" s="3069"/>
      <c r="M608" s="3090"/>
    </row>
    <row r="609" spans="1:13">
      <c r="A609" s="676"/>
      <c r="B609" s="835"/>
      <c r="C609" s="3129"/>
      <c r="D609" s="3091"/>
      <c r="E609" s="4729" t="str">
        <f>VLOOKUP(F609,Accounts!B:C,2,FALSE)</f>
        <v>Due to GSIS - Policy Loan</v>
      </c>
      <c r="F609" s="3087">
        <v>2020102004</v>
      </c>
      <c r="G609" s="3089"/>
      <c r="H609" s="831"/>
      <c r="I609" s="3128"/>
      <c r="K609" s="3068">
        <f t="shared" si="9"/>
        <v>608</v>
      </c>
      <c r="L609" s="3069"/>
      <c r="M609" s="3090"/>
    </row>
    <row r="610" spans="1:13">
      <c r="A610" s="676"/>
      <c r="B610" s="835"/>
      <c r="C610" s="3129"/>
      <c r="D610" s="3091"/>
      <c r="E610" s="4729" t="str">
        <f>VLOOKUP(F610,Accounts!B:C,2,FALSE)</f>
        <v>Other Payables</v>
      </c>
      <c r="F610" s="3087">
        <v>2999999000</v>
      </c>
      <c r="G610" s="3089"/>
      <c r="H610" s="831"/>
      <c r="I610" s="3128"/>
      <c r="K610" s="3068">
        <f t="shared" si="9"/>
        <v>609</v>
      </c>
      <c r="L610" s="3069"/>
      <c r="M610" s="3090"/>
    </row>
    <row r="611" spans="1:13" ht="49.5">
      <c r="A611" s="676"/>
      <c r="B611" s="835"/>
      <c r="C611" s="3129"/>
      <c r="D611" s="3131"/>
      <c r="E611" s="3249" t="s">
        <v>5199</v>
      </c>
      <c r="F611" s="3130"/>
      <c r="G611" s="3089"/>
      <c r="H611" s="831"/>
      <c r="I611" s="3128"/>
      <c r="K611" s="3068">
        <f t="shared" si="9"/>
        <v>610</v>
      </c>
      <c r="L611" s="3069"/>
      <c r="M611" s="3090"/>
    </row>
    <row r="612" spans="1:13">
      <c r="A612" s="676"/>
      <c r="B612" s="835"/>
      <c r="C612" s="3129"/>
      <c r="D612" s="3091"/>
      <c r="E612" s="3131"/>
      <c r="F612" s="3087"/>
      <c r="G612" s="3089"/>
      <c r="H612" s="831"/>
      <c r="I612" s="3128"/>
      <c r="K612" s="3068">
        <f t="shared" si="9"/>
        <v>611</v>
      </c>
      <c r="L612" s="3069"/>
      <c r="M612" s="3090"/>
    </row>
    <row r="613" spans="1:13">
      <c r="A613" s="676"/>
      <c r="B613" s="835"/>
      <c r="C613" s="3129"/>
      <c r="D613" s="3091"/>
      <c r="E613" s="3249" t="s">
        <v>3167</v>
      </c>
      <c r="F613" s="3145"/>
      <c r="G613" s="3146"/>
      <c r="H613" s="3147"/>
      <c r="I613" s="3132"/>
      <c r="K613" s="3068">
        <f t="shared" si="9"/>
        <v>612</v>
      </c>
      <c r="L613" s="3069"/>
      <c r="M613" s="3090"/>
    </row>
    <row r="614" spans="1:13" ht="17.25" thickBot="1">
      <c r="A614" s="676"/>
      <c r="B614" s="835"/>
      <c r="C614" s="3129"/>
      <c r="D614" s="3093"/>
      <c r="E614" s="4729" t="s">
        <v>5156</v>
      </c>
      <c r="F614" s="3264" t="s">
        <v>70</v>
      </c>
      <c r="G614" s="3095"/>
      <c r="H614" s="3261">
        <f>SUM(H602:H612)</f>
        <v>0</v>
      </c>
      <c r="I614" s="3262">
        <f>SUM(I602:I612)</f>
        <v>0</v>
      </c>
      <c r="K614" s="3068">
        <f t="shared" si="9"/>
        <v>613</v>
      </c>
      <c r="L614" s="3069"/>
    </row>
    <row r="615" spans="1:13" ht="17.25" thickTop="1">
      <c r="A615" s="676"/>
      <c r="B615" s="835"/>
      <c r="C615" s="3129"/>
      <c r="D615" s="3098"/>
      <c r="E615" s="3630"/>
      <c r="F615" s="3134"/>
      <c r="G615" s="3095"/>
      <c r="H615" s="3071"/>
      <c r="I615" s="3135">
        <f>H614-I614</f>
        <v>0</v>
      </c>
      <c r="K615" s="3068">
        <f t="shared" si="9"/>
        <v>614</v>
      </c>
      <c r="L615" s="3069"/>
    </row>
    <row r="616" spans="1:13">
      <c r="A616" s="676"/>
      <c r="B616" s="835"/>
      <c r="C616" s="6278" t="s">
        <v>71</v>
      </c>
      <c r="D616" s="6279"/>
      <c r="E616" s="4694"/>
      <c r="F616" s="3102" t="s">
        <v>275</v>
      </c>
      <c r="G616" s="3103"/>
      <c r="H616" s="6268"/>
      <c r="I616" s="6269"/>
      <c r="K616" s="3068">
        <f t="shared" si="9"/>
        <v>615</v>
      </c>
      <c r="L616" s="3069"/>
    </row>
    <row r="617" spans="1:13">
      <c r="A617" s="676"/>
      <c r="B617" s="835"/>
      <c r="C617" s="3136"/>
      <c r="D617" s="3105"/>
      <c r="E617" s="3106"/>
      <c r="F617" s="4690"/>
      <c r="G617" s="3107"/>
      <c r="H617" s="3108"/>
      <c r="I617" s="3122"/>
      <c r="K617" s="3068">
        <f t="shared" si="9"/>
        <v>616</v>
      </c>
      <c r="L617" s="3069"/>
    </row>
    <row r="618" spans="1:13">
      <c r="A618" s="676"/>
      <c r="B618" s="835"/>
      <c r="C618" s="6270" t="s">
        <v>3427</v>
      </c>
      <c r="D618" s="6271"/>
      <c r="E618" s="6272"/>
      <c r="F618" s="6273" t="s">
        <v>3026</v>
      </c>
      <c r="G618" s="6271"/>
      <c r="H618" s="6271"/>
      <c r="I618" s="6274"/>
      <c r="K618" s="3068">
        <f t="shared" si="9"/>
        <v>617</v>
      </c>
      <c r="L618" s="3069"/>
    </row>
    <row r="619" spans="1:13">
      <c r="A619" s="676"/>
      <c r="B619" s="835"/>
      <c r="C619" s="6270" t="s">
        <v>3003</v>
      </c>
      <c r="D619" s="6271"/>
      <c r="E619" s="6272"/>
      <c r="F619" s="6275" t="s">
        <v>303</v>
      </c>
      <c r="G619" s="6276"/>
      <c r="H619" s="6276"/>
      <c r="I619" s="6277"/>
      <c r="K619" s="3068">
        <f t="shared" si="9"/>
        <v>618</v>
      </c>
      <c r="L619" s="3069"/>
    </row>
    <row r="620" spans="1:13" ht="17.25" thickBot="1">
      <c r="A620" s="3109" t="s">
        <v>245</v>
      </c>
      <c r="B620" s="835"/>
      <c r="C620" s="3137" t="s">
        <v>245</v>
      </c>
      <c r="D620" s="3138"/>
      <c r="E620" s="3138"/>
      <c r="F620" s="3139"/>
      <c r="G620" s="3138"/>
      <c r="H620" s="3140"/>
      <c r="I620" s="3141" t="s">
        <v>245</v>
      </c>
      <c r="K620" s="3068">
        <f t="shared" si="9"/>
        <v>619</v>
      </c>
      <c r="L620" s="3069"/>
    </row>
    <row r="621" spans="1:13" s="1496" customFormat="1">
      <c r="A621" s="834" t="s">
        <v>2710</v>
      </c>
      <c r="B621" s="3040" t="str">
        <f>IF(F621&gt;0,F621,"")</f>
        <v/>
      </c>
      <c r="C621" s="3051" t="s">
        <v>245</v>
      </c>
      <c r="D621" s="6280" t="s">
        <v>60</v>
      </c>
      <c r="E621" s="6280"/>
      <c r="F621" s="6281"/>
      <c r="G621" s="3052"/>
      <c r="H621" s="3053" t="s">
        <v>301</v>
      </c>
      <c r="I621" s="3054" t="s">
        <v>5200</v>
      </c>
      <c r="K621" s="3041">
        <f t="shared" si="9"/>
        <v>620</v>
      </c>
      <c r="L621" s="3050"/>
      <c r="M621" s="1657"/>
    </row>
    <row r="622" spans="1:13" s="1496" customFormat="1">
      <c r="A622" s="837"/>
      <c r="B622" s="3040" t="str">
        <f>IF(F622&gt;0,F622,"")</f>
        <v/>
      </c>
      <c r="C622" s="6282" t="s">
        <v>305</v>
      </c>
      <c r="D622" s="6283"/>
      <c r="E622" s="6283"/>
      <c r="F622" s="6284"/>
      <c r="G622" s="3043"/>
      <c r="H622" s="6285" t="str">
        <f>H596</f>
        <v>Date: May 31, 2023</v>
      </c>
      <c r="I622" s="6286"/>
      <c r="K622" s="3041">
        <f t="shared" si="9"/>
        <v>621</v>
      </c>
      <c r="L622" s="3050"/>
      <c r="M622" s="1657"/>
    </row>
    <row r="623" spans="1:13" s="1496" customFormat="1">
      <c r="A623" s="837"/>
      <c r="B623" s="3040" t="str">
        <f>IF(F623&gt;0,F623,"")</f>
        <v/>
      </c>
      <c r="C623" s="6282" t="s">
        <v>306</v>
      </c>
      <c r="D623" s="6283"/>
      <c r="E623" s="6283"/>
      <c r="F623" s="6284"/>
      <c r="G623" s="3043"/>
      <c r="H623" s="833"/>
      <c r="I623" s="3055"/>
      <c r="K623" s="3041">
        <f t="shared" si="9"/>
        <v>622</v>
      </c>
      <c r="L623" s="3050"/>
      <c r="M623" s="1657"/>
    </row>
    <row r="624" spans="1:13" s="1496" customFormat="1">
      <c r="A624" s="837"/>
      <c r="B624" s="3040" t="str">
        <f>IF(F624&gt;0,F624,"")</f>
        <v/>
      </c>
      <c r="C624" s="3056"/>
      <c r="D624" s="3044"/>
      <c r="E624" s="3044"/>
      <c r="F624" s="3045"/>
      <c r="G624" s="3046"/>
      <c r="H624" s="3047"/>
      <c r="I624" s="3057"/>
      <c r="K624" s="3041">
        <f t="shared" si="9"/>
        <v>623</v>
      </c>
      <c r="L624" s="3050"/>
      <c r="M624" s="1657"/>
    </row>
    <row r="625" spans="1:13" s="1496" customFormat="1">
      <c r="A625" s="837"/>
      <c r="B625" s="3040" t="str">
        <f>IF(F625&gt;0,F625,"")</f>
        <v/>
      </c>
      <c r="C625" s="3058"/>
      <c r="D625" s="6287" t="s">
        <v>61</v>
      </c>
      <c r="E625" s="6288"/>
      <c r="F625" s="6288"/>
      <c r="G625" s="6288"/>
      <c r="H625" s="6288"/>
      <c r="I625" s="6289"/>
      <c r="K625" s="3041">
        <f t="shared" si="9"/>
        <v>624</v>
      </c>
      <c r="L625" s="3050"/>
      <c r="M625" s="1657"/>
    </row>
    <row r="626" spans="1:13" s="483" customFormat="1">
      <c r="A626" s="676"/>
      <c r="B626" s="835"/>
      <c r="C626" s="3126" t="s">
        <v>62</v>
      </c>
      <c r="D626" s="6290" t="s">
        <v>63</v>
      </c>
      <c r="E626" s="6291"/>
      <c r="F626" s="3081" t="s">
        <v>302</v>
      </c>
      <c r="G626" s="6294" t="s">
        <v>66</v>
      </c>
      <c r="H626" s="6295"/>
      <c r="I626" s="6296"/>
      <c r="K626" s="3068">
        <f t="shared" si="9"/>
        <v>625</v>
      </c>
      <c r="L626" s="3115"/>
      <c r="M626" s="647"/>
    </row>
    <row r="627" spans="1:13" s="483" customFormat="1">
      <c r="A627" s="676"/>
      <c r="B627" s="835"/>
      <c r="C627" s="3127" t="s">
        <v>67</v>
      </c>
      <c r="D627" s="6292"/>
      <c r="E627" s="6293"/>
      <c r="F627" s="3083" t="s">
        <v>0</v>
      </c>
      <c r="G627" s="6297" t="s">
        <v>68</v>
      </c>
      <c r="H627" s="6298"/>
      <c r="I627" s="3128" t="s">
        <v>69</v>
      </c>
      <c r="K627" s="3068">
        <f t="shared" si="9"/>
        <v>626</v>
      </c>
      <c r="L627" s="3115"/>
      <c r="M627" s="647"/>
    </row>
    <row r="628" spans="1:13" s="483" customFormat="1">
      <c r="A628" s="676"/>
      <c r="B628" s="835"/>
      <c r="C628" s="3129"/>
      <c r="D628" s="4692"/>
      <c r="E628" s="3086"/>
      <c r="F628" s="3087"/>
      <c r="G628" s="3088" t="s">
        <v>65</v>
      </c>
      <c r="H628" s="831"/>
      <c r="I628" s="3128"/>
      <c r="K628" s="3068">
        <f t="shared" si="9"/>
        <v>627</v>
      </c>
      <c r="L628" s="3115"/>
      <c r="M628" s="647"/>
    </row>
    <row r="629" spans="1:13" s="483" customFormat="1">
      <c r="A629" s="676"/>
      <c r="B629" s="835"/>
      <c r="C629" s="3129"/>
      <c r="D629" s="3091" t="str">
        <f>VLOOKUP(F629,Accounts!B:C,2,FALSE)</f>
        <v>Salaries and Wages - Casual/Contracutal</v>
      </c>
      <c r="E629" s="3086"/>
      <c r="F629" s="3087">
        <v>5010102000</v>
      </c>
      <c r="G629" s="3088"/>
      <c r="H629" s="831"/>
      <c r="I629" s="3128"/>
      <c r="K629" s="3068">
        <f t="shared" si="9"/>
        <v>628</v>
      </c>
      <c r="L629" s="3115"/>
      <c r="M629" s="647"/>
    </row>
    <row r="630" spans="1:13" s="483" customFormat="1">
      <c r="A630" s="676"/>
      <c r="B630" s="835"/>
      <c r="C630" s="3129"/>
      <c r="D630" s="3091"/>
      <c r="E630" s="3630" t="str">
        <f>VLOOKUP(F630,Accounts!B:C,2,FALSE)</f>
        <v>Cash-National Treasury, Modified Disbursement System, Regular</v>
      </c>
      <c r="F630" s="3130">
        <v>1010404000</v>
      </c>
      <c r="G630" s="3088"/>
      <c r="H630" s="831"/>
      <c r="I630" s="3128"/>
      <c r="K630" s="3068">
        <f t="shared" si="9"/>
        <v>629</v>
      </c>
      <c r="L630" s="3115"/>
      <c r="M630" s="647"/>
    </row>
    <row r="631" spans="1:13" s="483" customFormat="1">
      <c r="A631" s="676"/>
      <c r="B631" s="835"/>
      <c r="C631" s="3129"/>
      <c r="D631" s="3091"/>
      <c r="E631" s="3630" t="str">
        <f>VLOOKUP(F631,Accounts!B:C,2,FALSE)</f>
        <v>Other Payables</v>
      </c>
      <c r="F631" s="3130">
        <v>2999999000</v>
      </c>
      <c r="G631" s="3088"/>
      <c r="H631" s="831"/>
      <c r="I631" s="3128"/>
      <c r="K631" s="3068">
        <f t="shared" si="9"/>
        <v>630</v>
      </c>
      <c r="L631" s="3115"/>
      <c r="M631" s="647"/>
    </row>
    <row r="632" spans="1:13" s="483" customFormat="1">
      <c r="A632" s="676"/>
      <c r="B632" s="835"/>
      <c r="C632" s="3129"/>
      <c r="D632" s="3091"/>
      <c r="E632" s="3249"/>
      <c r="F632" s="3087"/>
      <c r="G632" s="3086"/>
      <c r="H632" s="831"/>
      <c r="I632" s="3128"/>
      <c r="K632" s="3068">
        <f t="shared" si="9"/>
        <v>631</v>
      </c>
      <c r="L632" s="3115"/>
      <c r="M632" s="647"/>
    </row>
    <row r="633" spans="1:13" s="483" customFormat="1" ht="49.5">
      <c r="A633" s="676"/>
      <c r="B633" s="835"/>
      <c r="C633" s="3129"/>
      <c r="D633" s="3091"/>
      <c r="E633" s="3249" t="s">
        <v>5201</v>
      </c>
      <c r="F633" s="3130"/>
      <c r="G633" s="3089"/>
      <c r="H633" s="3142"/>
      <c r="I633" s="3128"/>
      <c r="K633" s="3068">
        <f t="shared" si="9"/>
        <v>632</v>
      </c>
      <c r="L633" s="3115"/>
      <c r="M633" s="647"/>
    </row>
    <row r="634" spans="1:13" s="483" customFormat="1">
      <c r="A634" s="676"/>
      <c r="B634" s="835"/>
      <c r="C634" s="3129"/>
      <c r="D634" s="3091"/>
      <c r="E634" s="3131"/>
      <c r="F634" s="3130"/>
      <c r="G634" s="3089"/>
      <c r="H634" s="831"/>
      <c r="I634" s="3128"/>
      <c r="K634" s="3068">
        <f t="shared" si="9"/>
        <v>633</v>
      </c>
      <c r="L634" s="3115"/>
      <c r="M634" s="647"/>
    </row>
    <row r="635" spans="1:13" s="483" customFormat="1">
      <c r="A635" s="676"/>
      <c r="B635" s="835"/>
      <c r="C635" s="3129"/>
      <c r="D635" s="3091"/>
      <c r="E635" s="3249" t="s">
        <v>3167</v>
      </c>
      <c r="G635" s="3089"/>
      <c r="H635" s="831"/>
      <c r="I635" s="3128"/>
      <c r="K635" s="3068">
        <f t="shared" si="9"/>
        <v>634</v>
      </c>
      <c r="L635" s="3115"/>
      <c r="M635" s="642"/>
    </row>
    <row r="636" spans="1:13" s="483" customFormat="1">
      <c r="A636" s="676"/>
      <c r="B636" s="835"/>
      <c r="C636" s="3129"/>
      <c r="D636" s="3091"/>
      <c r="E636" s="4729" t="s">
        <v>5156</v>
      </c>
      <c r="F636" s="3087"/>
      <c r="G636" s="3089"/>
      <c r="H636" s="831"/>
      <c r="I636" s="3128"/>
      <c r="K636" s="3068">
        <f t="shared" si="9"/>
        <v>635</v>
      </c>
      <c r="L636" s="3115"/>
      <c r="M636" s="642"/>
    </row>
    <row r="637" spans="1:13" s="483" customFormat="1">
      <c r="A637" s="676"/>
      <c r="B637" s="835"/>
      <c r="C637" s="3129"/>
      <c r="D637" s="3091"/>
      <c r="E637" s="3249"/>
      <c r="F637" s="3087"/>
      <c r="G637" s="3089"/>
      <c r="H637" s="831"/>
      <c r="I637" s="3128"/>
      <c r="K637" s="3068">
        <f t="shared" si="9"/>
        <v>636</v>
      </c>
      <c r="L637" s="3115"/>
      <c r="M637" s="642"/>
    </row>
    <row r="638" spans="1:13" s="483" customFormat="1">
      <c r="A638" s="676"/>
      <c r="B638" s="835"/>
      <c r="C638" s="3129"/>
      <c r="D638" s="3091"/>
      <c r="E638" s="3131"/>
      <c r="F638" s="3087"/>
      <c r="G638" s="3089"/>
      <c r="H638" s="831"/>
      <c r="I638" s="3128"/>
      <c r="K638" s="3068">
        <f t="shared" si="9"/>
        <v>637</v>
      </c>
      <c r="L638" s="3115"/>
      <c r="M638" s="642"/>
    </row>
    <row r="639" spans="1:13" s="483" customFormat="1">
      <c r="A639" s="676"/>
      <c r="B639" s="835"/>
      <c r="C639" s="3129"/>
      <c r="D639" s="3091"/>
      <c r="E639" s="3249"/>
      <c r="F639" s="3087"/>
      <c r="G639" s="3089"/>
      <c r="H639" s="831"/>
      <c r="I639" s="3128"/>
      <c r="K639" s="3068">
        <f t="shared" si="9"/>
        <v>638</v>
      </c>
      <c r="L639" s="3115"/>
      <c r="M639" s="642"/>
    </row>
    <row r="640" spans="1:13" s="483" customFormat="1">
      <c r="A640" s="676"/>
      <c r="B640" s="835"/>
      <c r="C640" s="3129"/>
      <c r="D640" s="3091"/>
      <c r="E640" s="3630"/>
      <c r="F640" s="3146"/>
      <c r="G640" s="3089"/>
      <c r="H640" s="3147"/>
      <c r="I640" s="3132"/>
      <c r="K640" s="3068">
        <f t="shared" si="9"/>
        <v>639</v>
      </c>
      <c r="L640" s="3115"/>
      <c r="M640" s="642"/>
    </row>
    <row r="641" spans="1:13" s="483" customFormat="1" ht="17.25" thickBot="1">
      <c r="A641" s="676"/>
      <c r="B641" s="835"/>
      <c r="C641" s="3129"/>
      <c r="D641" s="3093"/>
      <c r="E641" s="3249"/>
      <c r="F641" s="3264" t="s">
        <v>70</v>
      </c>
      <c r="G641" s="3095"/>
      <c r="H641" s="3261">
        <f>SUM(H628:H639)</f>
        <v>0</v>
      </c>
      <c r="I641" s="3262">
        <f>SUM(I628:I639)</f>
        <v>0</v>
      </c>
      <c r="K641" s="3068">
        <f t="shared" si="9"/>
        <v>640</v>
      </c>
      <c r="L641" s="3115"/>
      <c r="M641" s="647"/>
    </row>
    <row r="642" spans="1:13" s="483" customFormat="1" ht="17.25" thickTop="1">
      <c r="A642" s="676"/>
      <c r="B642" s="835"/>
      <c r="C642" s="3129"/>
      <c r="D642" s="3098"/>
      <c r="E642" s="3099"/>
      <c r="F642" s="3134"/>
      <c r="G642" s="3095"/>
      <c r="H642" s="3071"/>
      <c r="I642" s="3135">
        <f>H641-I641</f>
        <v>0</v>
      </c>
      <c r="K642" s="3068">
        <f t="shared" si="9"/>
        <v>641</v>
      </c>
      <c r="L642" s="3115"/>
      <c r="M642" s="647"/>
    </row>
    <row r="643" spans="1:13" s="483" customFormat="1">
      <c r="A643" s="676"/>
      <c r="B643" s="835"/>
      <c r="C643" s="6278" t="s">
        <v>71</v>
      </c>
      <c r="D643" s="6279"/>
      <c r="E643" s="4694"/>
      <c r="F643" s="3102" t="s">
        <v>275</v>
      </c>
      <c r="G643" s="3103"/>
      <c r="H643" s="6268"/>
      <c r="I643" s="6269"/>
      <c r="K643" s="3068">
        <f t="shared" si="9"/>
        <v>642</v>
      </c>
      <c r="L643" s="3115"/>
      <c r="M643" s="647"/>
    </row>
    <row r="644" spans="1:13" s="483" customFormat="1">
      <c r="A644" s="676"/>
      <c r="B644" s="835"/>
      <c r="C644" s="3136"/>
      <c r="D644" s="3105"/>
      <c r="E644" s="3106"/>
      <c r="F644" s="4690"/>
      <c r="G644" s="3107"/>
      <c r="H644" s="3108"/>
      <c r="I644" s="3122"/>
      <c r="K644" s="3068">
        <f t="shared" ref="K644:K707" si="10">K643+1</f>
        <v>643</v>
      </c>
      <c r="L644" s="3115"/>
      <c r="M644" s="647"/>
    </row>
    <row r="645" spans="1:13" s="483" customFormat="1">
      <c r="A645" s="676"/>
      <c r="B645" s="835"/>
      <c r="C645" s="6270" t="s">
        <v>3427</v>
      </c>
      <c r="D645" s="6271"/>
      <c r="E645" s="6272"/>
      <c r="F645" s="6273" t="s">
        <v>3026</v>
      </c>
      <c r="G645" s="6271"/>
      <c r="H645" s="6271"/>
      <c r="I645" s="6274"/>
      <c r="K645" s="3068">
        <f t="shared" si="10"/>
        <v>644</v>
      </c>
      <c r="L645" s="3115"/>
      <c r="M645" s="647"/>
    </row>
    <row r="646" spans="1:13" s="483" customFormat="1">
      <c r="A646" s="676"/>
      <c r="B646" s="835"/>
      <c r="C646" s="6270" t="s">
        <v>3003</v>
      </c>
      <c r="D646" s="6271"/>
      <c r="E646" s="6272"/>
      <c r="F646" s="6275" t="s">
        <v>303</v>
      </c>
      <c r="G646" s="6276"/>
      <c r="H646" s="6276"/>
      <c r="I646" s="6277"/>
      <c r="K646" s="3068">
        <f t="shared" si="10"/>
        <v>645</v>
      </c>
      <c r="L646" s="3115"/>
      <c r="M646" s="647"/>
    </row>
    <row r="647" spans="1:13" s="483" customFormat="1" ht="17.25" thickBot="1">
      <c r="A647" s="3109" t="s">
        <v>245</v>
      </c>
      <c r="B647" s="835"/>
      <c r="C647" s="3137" t="s">
        <v>245</v>
      </c>
      <c r="D647" s="3138"/>
      <c r="E647" s="3138"/>
      <c r="F647" s="3139"/>
      <c r="G647" s="3138"/>
      <c r="H647" s="3140"/>
      <c r="I647" s="3141" t="s">
        <v>245</v>
      </c>
      <c r="K647" s="3068">
        <f t="shared" si="10"/>
        <v>646</v>
      </c>
      <c r="L647" s="3115"/>
      <c r="M647" s="647"/>
    </row>
    <row r="648" spans="1:13" s="1097" customFormat="1">
      <c r="A648" s="834" t="s">
        <v>2711</v>
      </c>
      <c r="B648" s="3040" t="str">
        <f>IF(F648&gt;0,F648,"")</f>
        <v/>
      </c>
      <c r="C648" s="3051" t="s">
        <v>245</v>
      </c>
      <c r="D648" s="6280" t="s">
        <v>60</v>
      </c>
      <c r="E648" s="6280"/>
      <c r="F648" s="6281"/>
      <c r="G648" s="3052"/>
      <c r="H648" s="3053" t="s">
        <v>301</v>
      </c>
      <c r="I648" s="3054" t="s">
        <v>5202</v>
      </c>
      <c r="K648" s="3041">
        <f t="shared" si="10"/>
        <v>647</v>
      </c>
      <c r="L648" s="3042"/>
      <c r="M648" s="1830"/>
    </row>
    <row r="649" spans="1:13" s="1097" customFormat="1">
      <c r="A649" s="837"/>
      <c r="B649" s="3040" t="str">
        <f>IF(F649&gt;0,F649,"")</f>
        <v/>
      </c>
      <c r="C649" s="6282" t="s">
        <v>305</v>
      </c>
      <c r="D649" s="6283"/>
      <c r="E649" s="6283"/>
      <c r="F649" s="6284"/>
      <c r="G649" s="3043"/>
      <c r="H649" s="6285" t="str">
        <f>H622</f>
        <v>Date: May 31, 2023</v>
      </c>
      <c r="I649" s="6286"/>
      <c r="K649" s="3041">
        <f t="shared" si="10"/>
        <v>648</v>
      </c>
      <c r="L649" s="3042"/>
      <c r="M649" s="1830"/>
    </row>
    <row r="650" spans="1:13" s="1097" customFormat="1">
      <c r="A650" s="837"/>
      <c r="B650" s="3040" t="str">
        <f>IF(F650&gt;0,F650,"")</f>
        <v/>
      </c>
      <c r="C650" s="6282" t="s">
        <v>306</v>
      </c>
      <c r="D650" s="6283"/>
      <c r="E650" s="6283"/>
      <c r="F650" s="6284"/>
      <c r="G650" s="3043"/>
      <c r="H650" s="833"/>
      <c r="I650" s="3055"/>
      <c r="K650" s="3041">
        <f t="shared" si="10"/>
        <v>649</v>
      </c>
      <c r="L650" s="3042"/>
      <c r="M650" s="1830"/>
    </row>
    <row r="651" spans="1:13" s="1097" customFormat="1">
      <c r="A651" s="837"/>
      <c r="B651" s="3040" t="str">
        <f>IF(F651&gt;0,F651,"")</f>
        <v/>
      </c>
      <c r="C651" s="3056"/>
      <c r="D651" s="3044"/>
      <c r="E651" s="3044"/>
      <c r="F651" s="3045"/>
      <c r="G651" s="3046"/>
      <c r="H651" s="3047"/>
      <c r="I651" s="3057"/>
      <c r="K651" s="3041">
        <f t="shared" si="10"/>
        <v>650</v>
      </c>
      <c r="L651" s="3042"/>
      <c r="M651" s="1830"/>
    </row>
    <row r="652" spans="1:13" s="1097" customFormat="1">
      <c r="A652" s="837"/>
      <c r="B652" s="3040" t="str">
        <f>IF(F652&gt;0,F652,"")</f>
        <v/>
      </c>
      <c r="C652" s="3058"/>
      <c r="D652" s="6287" t="s">
        <v>61</v>
      </c>
      <c r="E652" s="6288"/>
      <c r="F652" s="6288"/>
      <c r="G652" s="6288"/>
      <c r="H652" s="6288"/>
      <c r="I652" s="6289"/>
      <c r="K652" s="3041">
        <f t="shared" si="10"/>
        <v>651</v>
      </c>
      <c r="L652" s="3042"/>
      <c r="M652" s="1830"/>
    </row>
    <row r="653" spans="1:13">
      <c r="A653" s="676"/>
      <c r="B653" s="835"/>
      <c r="C653" s="3126" t="s">
        <v>62</v>
      </c>
      <c r="D653" s="6290" t="s">
        <v>63</v>
      </c>
      <c r="E653" s="6291"/>
      <c r="F653" s="3081" t="s">
        <v>302</v>
      </c>
      <c r="G653" s="6294" t="s">
        <v>66</v>
      </c>
      <c r="H653" s="6295"/>
      <c r="I653" s="6296"/>
      <c r="K653" s="3068">
        <f t="shared" si="10"/>
        <v>652</v>
      </c>
      <c r="L653" s="3069"/>
    </row>
    <row r="654" spans="1:13">
      <c r="A654" s="676"/>
      <c r="B654" s="835"/>
      <c r="C654" s="3127" t="s">
        <v>67</v>
      </c>
      <c r="D654" s="6292"/>
      <c r="E654" s="6293"/>
      <c r="F654" s="3083" t="s">
        <v>0</v>
      </c>
      <c r="G654" s="6297" t="s">
        <v>68</v>
      </c>
      <c r="H654" s="6298"/>
      <c r="I654" s="3128" t="s">
        <v>69</v>
      </c>
      <c r="K654" s="3068">
        <f t="shared" si="10"/>
        <v>653</v>
      </c>
      <c r="L654" s="3069"/>
    </row>
    <row r="655" spans="1:13">
      <c r="A655" s="676"/>
      <c r="B655" s="835"/>
      <c r="C655" s="3129"/>
      <c r="D655" s="4692"/>
      <c r="E655" s="3086"/>
      <c r="F655" s="3087"/>
      <c r="G655" s="3088" t="s">
        <v>65</v>
      </c>
      <c r="H655" s="831"/>
      <c r="I655" s="3128"/>
      <c r="K655" s="3068">
        <f t="shared" si="10"/>
        <v>654</v>
      </c>
      <c r="L655" s="3069"/>
    </row>
    <row r="656" spans="1:13">
      <c r="A656" s="676"/>
      <c r="B656" s="835"/>
      <c r="C656" s="3129"/>
      <c r="D656" s="3091" t="str">
        <f>VLOOKUP(F656,Accounts!B:C,2,FALSE)</f>
        <v>Traveling Expense-Local</v>
      </c>
      <c r="E656" s="3086"/>
      <c r="F656" s="3087">
        <v>5020101000</v>
      </c>
      <c r="G656" s="3088"/>
      <c r="H656" s="831"/>
      <c r="I656" s="3128"/>
      <c r="K656" s="3068">
        <f t="shared" si="10"/>
        <v>655</v>
      </c>
      <c r="L656" s="3069"/>
    </row>
    <row r="657" spans="1:13">
      <c r="A657" s="676"/>
      <c r="B657" s="835"/>
      <c r="C657" s="3129"/>
      <c r="D657" s="3091"/>
      <c r="E657" s="3630" t="str">
        <f>VLOOKUP(F657,Accounts!B:C,2,FALSE)</f>
        <v>Cash-National Treasury, Modified Disbursement System, Regular</v>
      </c>
      <c r="F657" s="3130">
        <v>1010404000</v>
      </c>
      <c r="G657" s="3088"/>
      <c r="H657" s="831"/>
      <c r="I657" s="3128"/>
      <c r="K657" s="3068">
        <f t="shared" si="10"/>
        <v>656</v>
      </c>
      <c r="L657" s="3069"/>
    </row>
    <row r="658" spans="1:13">
      <c r="A658" s="676"/>
      <c r="B658" s="835"/>
      <c r="C658" s="3129"/>
      <c r="D658" s="3091"/>
      <c r="E658" s="3630"/>
      <c r="F658" s="3130"/>
      <c r="G658" s="3131"/>
      <c r="H658" s="1075"/>
      <c r="I658" s="3128"/>
      <c r="K658" s="3068">
        <f t="shared" si="10"/>
        <v>657</v>
      </c>
      <c r="L658" s="3069"/>
    </row>
    <row r="659" spans="1:13" ht="49.5">
      <c r="A659" s="676"/>
      <c r="B659" s="835"/>
      <c r="C659" s="3129"/>
      <c r="D659" s="3091"/>
      <c r="E659" s="3249" t="s">
        <v>5203</v>
      </c>
      <c r="F659" s="3087"/>
      <c r="G659" s="3088"/>
      <c r="H659" s="831"/>
      <c r="I659" s="3128"/>
      <c r="K659" s="3068">
        <f t="shared" si="10"/>
        <v>658</v>
      </c>
      <c r="L659" s="3069"/>
    </row>
    <row r="660" spans="1:13">
      <c r="A660" s="676"/>
      <c r="B660" s="835"/>
      <c r="C660" s="3129"/>
      <c r="D660" s="3091"/>
      <c r="E660" s="3131"/>
      <c r="F660" s="3130"/>
      <c r="G660" s="3089"/>
      <c r="H660" s="831"/>
      <c r="I660" s="3128"/>
      <c r="K660" s="3068">
        <f t="shared" si="10"/>
        <v>659</v>
      </c>
      <c r="L660" s="3069"/>
    </row>
    <row r="661" spans="1:13">
      <c r="A661" s="676"/>
      <c r="B661" s="835"/>
      <c r="C661" s="3129"/>
      <c r="D661" s="3091"/>
      <c r="E661" s="3249" t="s">
        <v>3167</v>
      </c>
      <c r="F661" s="3087"/>
      <c r="G661" s="3089"/>
      <c r="H661" s="831"/>
      <c r="I661" s="3128"/>
      <c r="K661" s="3068">
        <f t="shared" si="10"/>
        <v>660</v>
      </c>
      <c r="L661" s="3069"/>
    </row>
    <row r="662" spans="1:13">
      <c r="A662" s="676"/>
      <c r="B662" s="835"/>
      <c r="C662" s="3129"/>
      <c r="D662" s="3091"/>
      <c r="E662" s="4729" t="s">
        <v>5156</v>
      </c>
      <c r="F662" s="3087"/>
      <c r="G662" s="3089"/>
      <c r="H662" s="831"/>
      <c r="I662" s="3128"/>
      <c r="K662" s="3068">
        <f t="shared" si="10"/>
        <v>661</v>
      </c>
      <c r="L662" s="3069"/>
      <c r="M662" s="3090"/>
    </row>
    <row r="663" spans="1:13">
      <c r="A663" s="676"/>
      <c r="B663" s="835"/>
      <c r="C663" s="3129"/>
      <c r="D663" s="3091"/>
      <c r="E663" s="3249"/>
      <c r="F663" s="3087"/>
      <c r="G663" s="3089"/>
      <c r="H663" s="831"/>
      <c r="I663" s="3128"/>
      <c r="K663" s="3068">
        <f t="shared" si="10"/>
        <v>662</v>
      </c>
      <c r="L663" s="3069"/>
      <c r="M663" s="3090"/>
    </row>
    <row r="664" spans="1:13">
      <c r="A664" s="676"/>
      <c r="B664" s="835"/>
      <c r="C664" s="3129"/>
      <c r="D664" s="3091"/>
      <c r="E664" s="3630"/>
      <c r="F664" s="3087"/>
      <c r="G664" s="3089"/>
      <c r="H664" s="831"/>
      <c r="I664" s="3128"/>
      <c r="K664" s="3068">
        <f t="shared" si="10"/>
        <v>663</v>
      </c>
      <c r="L664" s="3069"/>
      <c r="M664" s="3090"/>
    </row>
    <row r="665" spans="1:13">
      <c r="A665" s="676"/>
      <c r="B665" s="835"/>
      <c r="C665" s="3129"/>
      <c r="D665" s="3091"/>
      <c r="E665" s="3630"/>
      <c r="F665" s="3087"/>
      <c r="G665" s="3089"/>
      <c r="H665" s="831"/>
      <c r="I665" s="3128"/>
      <c r="K665" s="3068">
        <f t="shared" si="10"/>
        <v>664</v>
      </c>
      <c r="L665" s="3069"/>
      <c r="M665" s="3090"/>
    </row>
    <row r="666" spans="1:13">
      <c r="A666" s="676"/>
      <c r="B666" s="835"/>
      <c r="C666" s="3129"/>
      <c r="D666" s="3091"/>
      <c r="E666" s="3145"/>
      <c r="F666" s="3087"/>
      <c r="G666" s="3089"/>
      <c r="H666" s="831"/>
      <c r="I666" s="3128"/>
      <c r="K666" s="3068">
        <f t="shared" si="10"/>
        <v>665</v>
      </c>
      <c r="L666" s="3069"/>
      <c r="M666" s="3090"/>
    </row>
    <row r="667" spans="1:13">
      <c r="A667" s="676"/>
      <c r="B667" s="835"/>
      <c r="C667" s="3129"/>
      <c r="D667" s="3091"/>
      <c r="E667" s="3630"/>
      <c r="F667" s="3146"/>
      <c r="G667" s="3089"/>
      <c r="H667" s="3147"/>
      <c r="I667" s="3132"/>
      <c r="K667" s="3068">
        <f t="shared" si="10"/>
        <v>666</v>
      </c>
      <c r="L667" s="3069"/>
      <c r="M667" s="3090"/>
    </row>
    <row r="668" spans="1:13" ht="17.25" thickBot="1">
      <c r="A668" s="676"/>
      <c r="B668" s="835"/>
      <c r="C668" s="3129"/>
      <c r="D668" s="3093"/>
      <c r="E668" s="3144"/>
      <c r="F668" s="3264" t="s">
        <v>70</v>
      </c>
      <c r="G668" s="3095"/>
      <c r="H668" s="3261">
        <f>SUM(H655:H666)</f>
        <v>0</v>
      </c>
      <c r="I668" s="3262">
        <f>SUM(I655:I666)</f>
        <v>0</v>
      </c>
      <c r="K668" s="3068">
        <f t="shared" si="10"/>
        <v>667</v>
      </c>
      <c r="L668" s="3069"/>
    </row>
    <row r="669" spans="1:13" ht="17.25" thickTop="1">
      <c r="A669" s="676"/>
      <c r="B669" s="835"/>
      <c r="C669" s="3129"/>
      <c r="D669" s="3098"/>
      <c r="E669" s="3099"/>
      <c r="F669" s="3134"/>
      <c r="G669" s="3095"/>
      <c r="H669" s="3071"/>
      <c r="I669" s="3135">
        <f>H668-I668</f>
        <v>0</v>
      </c>
      <c r="K669" s="3068">
        <f t="shared" si="10"/>
        <v>668</v>
      </c>
      <c r="L669" s="3069"/>
    </row>
    <row r="670" spans="1:13">
      <c r="A670" s="676"/>
      <c r="B670" s="835"/>
      <c r="C670" s="6278" t="s">
        <v>71</v>
      </c>
      <c r="D670" s="6279"/>
      <c r="E670" s="4694"/>
      <c r="F670" s="3102" t="s">
        <v>275</v>
      </c>
      <c r="G670" s="3103"/>
      <c r="H670" s="6268"/>
      <c r="I670" s="6269"/>
      <c r="K670" s="3068">
        <f t="shared" si="10"/>
        <v>669</v>
      </c>
      <c r="L670" s="3069"/>
    </row>
    <row r="671" spans="1:13">
      <c r="A671" s="676"/>
      <c r="B671" s="835"/>
      <c r="C671" s="3136"/>
      <c r="D671" s="3105"/>
      <c r="E671" s="3106"/>
      <c r="F671" s="4690"/>
      <c r="G671" s="3107"/>
      <c r="H671" s="3108"/>
      <c r="I671" s="3122"/>
      <c r="K671" s="3068">
        <f t="shared" si="10"/>
        <v>670</v>
      </c>
      <c r="L671" s="3069"/>
    </row>
    <row r="672" spans="1:13">
      <c r="A672" s="676"/>
      <c r="B672" s="835"/>
      <c r="C672" s="6270" t="s">
        <v>3427</v>
      </c>
      <c r="D672" s="6271"/>
      <c r="E672" s="6272"/>
      <c r="F672" s="6273" t="s">
        <v>3026</v>
      </c>
      <c r="G672" s="6271"/>
      <c r="H672" s="6271"/>
      <c r="I672" s="6274"/>
      <c r="K672" s="3068">
        <f t="shared" si="10"/>
        <v>671</v>
      </c>
      <c r="L672" s="3069"/>
    </row>
    <row r="673" spans="1:13">
      <c r="A673" s="676"/>
      <c r="B673" s="835"/>
      <c r="C673" s="6270" t="s">
        <v>3003</v>
      </c>
      <c r="D673" s="6271"/>
      <c r="E673" s="6272"/>
      <c r="F673" s="6275" t="s">
        <v>303</v>
      </c>
      <c r="G673" s="6276"/>
      <c r="H673" s="6276"/>
      <c r="I673" s="6277"/>
      <c r="K673" s="3068">
        <f t="shared" si="10"/>
        <v>672</v>
      </c>
      <c r="L673" s="3069"/>
    </row>
    <row r="674" spans="1:13" ht="17.25" thickBot="1">
      <c r="A674" s="3109" t="s">
        <v>245</v>
      </c>
      <c r="B674" s="835"/>
      <c r="C674" s="3137" t="s">
        <v>245</v>
      </c>
      <c r="D674" s="3138"/>
      <c r="E674" s="3138"/>
      <c r="F674" s="3139"/>
      <c r="G674" s="3138"/>
      <c r="H674" s="3140"/>
      <c r="I674" s="3141" t="s">
        <v>245</v>
      </c>
      <c r="K674" s="3068">
        <f t="shared" si="10"/>
        <v>673</v>
      </c>
      <c r="L674" s="3069"/>
    </row>
    <row r="675" spans="1:13" s="1097" customFormat="1">
      <c r="A675" s="834" t="s">
        <v>2879</v>
      </c>
      <c r="B675" s="3040" t="str">
        <f>IF(F675&gt;0,F675,"")</f>
        <v/>
      </c>
      <c r="C675" s="3051" t="s">
        <v>245</v>
      </c>
      <c r="D675" s="6280" t="s">
        <v>60</v>
      </c>
      <c r="E675" s="6280"/>
      <c r="F675" s="6281"/>
      <c r="G675" s="3052"/>
      <c r="H675" s="3053" t="s">
        <v>301</v>
      </c>
      <c r="I675" s="3054" t="s">
        <v>5204</v>
      </c>
      <c r="K675" s="3041">
        <f t="shared" si="10"/>
        <v>674</v>
      </c>
      <c r="L675" s="3042"/>
      <c r="M675" s="1830"/>
    </row>
    <row r="676" spans="1:13" s="1097" customFormat="1">
      <c r="A676" s="837"/>
      <c r="B676" s="3040" t="str">
        <f>IF(F676&gt;0,F676,"")</f>
        <v/>
      </c>
      <c r="C676" s="6282" t="s">
        <v>305</v>
      </c>
      <c r="D676" s="6283"/>
      <c r="E676" s="6283"/>
      <c r="F676" s="6284"/>
      <c r="G676" s="3043"/>
      <c r="H676" s="6285" t="str">
        <f>H649</f>
        <v>Date: May 31, 2023</v>
      </c>
      <c r="I676" s="6286"/>
      <c r="K676" s="3041">
        <f t="shared" si="10"/>
        <v>675</v>
      </c>
      <c r="L676" s="3042"/>
      <c r="M676" s="1830"/>
    </row>
    <row r="677" spans="1:13" s="1097" customFormat="1">
      <c r="A677" s="837"/>
      <c r="B677" s="3040" t="str">
        <f>IF(F677&gt;0,F677,"")</f>
        <v/>
      </c>
      <c r="C677" s="6282" t="s">
        <v>306</v>
      </c>
      <c r="D677" s="6283"/>
      <c r="E677" s="6283"/>
      <c r="F677" s="6284"/>
      <c r="G677" s="3043"/>
      <c r="H677" s="833"/>
      <c r="I677" s="3055"/>
      <c r="K677" s="3041">
        <f t="shared" si="10"/>
        <v>676</v>
      </c>
      <c r="L677" s="3042"/>
      <c r="M677" s="1830"/>
    </row>
    <row r="678" spans="1:13" s="1097" customFormat="1">
      <c r="A678" s="837"/>
      <c r="B678" s="3040" t="str">
        <f>IF(F678&gt;0,F678,"")</f>
        <v/>
      </c>
      <c r="C678" s="3056"/>
      <c r="D678" s="3044"/>
      <c r="E678" s="3044"/>
      <c r="F678" s="3045"/>
      <c r="G678" s="3046"/>
      <c r="H678" s="3047"/>
      <c r="I678" s="3057"/>
      <c r="K678" s="3041">
        <f t="shared" si="10"/>
        <v>677</v>
      </c>
      <c r="L678" s="3042"/>
      <c r="M678" s="1830"/>
    </row>
    <row r="679" spans="1:13" s="1097" customFormat="1">
      <c r="A679" s="837"/>
      <c r="B679" s="3040" t="str">
        <f>IF(F679&gt;0,F679,"")</f>
        <v/>
      </c>
      <c r="C679" s="3058"/>
      <c r="D679" s="6287" t="s">
        <v>61</v>
      </c>
      <c r="E679" s="6288"/>
      <c r="F679" s="6288"/>
      <c r="G679" s="6288"/>
      <c r="H679" s="6288"/>
      <c r="I679" s="6289"/>
      <c r="K679" s="3041">
        <f t="shared" si="10"/>
        <v>678</v>
      </c>
      <c r="L679" s="3042"/>
      <c r="M679" s="1830"/>
    </row>
    <row r="680" spans="1:13">
      <c r="A680" s="676"/>
      <c r="B680" s="835"/>
      <c r="C680" s="3126" t="s">
        <v>62</v>
      </c>
      <c r="D680" s="6290" t="s">
        <v>63</v>
      </c>
      <c r="E680" s="6291"/>
      <c r="F680" s="3081" t="s">
        <v>302</v>
      </c>
      <c r="G680" s="6294" t="s">
        <v>66</v>
      </c>
      <c r="H680" s="6295"/>
      <c r="I680" s="6296"/>
      <c r="K680" s="3068">
        <f t="shared" si="10"/>
        <v>679</v>
      </c>
      <c r="L680" s="3069"/>
    </row>
    <row r="681" spans="1:13">
      <c r="A681" s="676"/>
      <c r="B681" s="835"/>
      <c r="C681" s="3127" t="s">
        <v>67</v>
      </c>
      <c r="D681" s="6292"/>
      <c r="E681" s="6293"/>
      <c r="F681" s="3083" t="s">
        <v>0</v>
      </c>
      <c r="G681" s="6297" t="s">
        <v>68</v>
      </c>
      <c r="H681" s="6298"/>
      <c r="I681" s="3128" t="s">
        <v>69</v>
      </c>
      <c r="K681" s="3068">
        <f t="shared" si="10"/>
        <v>680</v>
      </c>
      <c r="L681" s="3069"/>
    </row>
    <row r="682" spans="1:13">
      <c r="A682" s="676"/>
      <c r="B682" s="835"/>
      <c r="C682" s="3129"/>
      <c r="D682" s="4692"/>
      <c r="E682" s="3086"/>
      <c r="F682" s="3087"/>
      <c r="G682" s="3088" t="s">
        <v>65</v>
      </c>
      <c r="H682" s="831"/>
      <c r="I682" s="3128"/>
      <c r="K682" s="3068">
        <f t="shared" si="10"/>
        <v>681</v>
      </c>
      <c r="L682" s="3069"/>
    </row>
    <row r="683" spans="1:13">
      <c r="A683" s="676"/>
      <c r="B683" s="835"/>
      <c r="C683" s="3129"/>
      <c r="D683" s="3091" t="str">
        <f>VLOOKUP(F683,Accounts!B:C,2,FALSE)</f>
        <v>Traveling Expense-Local</v>
      </c>
      <c r="E683" s="3086"/>
      <c r="F683" s="3087">
        <v>5020101000</v>
      </c>
      <c r="G683" s="3088"/>
      <c r="H683" s="831"/>
      <c r="I683" s="3128"/>
      <c r="K683" s="3068">
        <f t="shared" si="10"/>
        <v>682</v>
      </c>
      <c r="L683" s="3069"/>
    </row>
    <row r="684" spans="1:13">
      <c r="A684" s="676"/>
      <c r="B684" s="835"/>
      <c r="C684" s="3129"/>
      <c r="D684" s="3091"/>
      <c r="E684" s="3630"/>
      <c r="F684" s="3087"/>
      <c r="G684" s="3088"/>
      <c r="H684" s="831"/>
      <c r="I684" s="3128"/>
      <c r="K684" s="3068">
        <f t="shared" si="10"/>
        <v>683</v>
      </c>
      <c r="L684" s="3069"/>
    </row>
    <row r="685" spans="1:13">
      <c r="A685" s="676"/>
      <c r="B685" s="835"/>
      <c r="C685" s="3129"/>
      <c r="D685" s="3091"/>
      <c r="E685" s="3630" t="str">
        <f>VLOOKUP(F685,Accounts!B:C,2,FALSE)</f>
        <v>Cash-National Treasury, Modified Disbursement System, Regular</v>
      </c>
      <c r="F685" s="3087">
        <v>1010404000</v>
      </c>
      <c r="G685" s="3088"/>
      <c r="H685" s="831"/>
      <c r="I685" s="3128"/>
      <c r="K685" s="3068">
        <f t="shared" si="10"/>
        <v>684</v>
      </c>
      <c r="L685" s="3069"/>
    </row>
    <row r="686" spans="1:13">
      <c r="A686" s="676"/>
      <c r="B686" s="835"/>
      <c r="C686" s="3129"/>
      <c r="D686" s="3091"/>
      <c r="E686" s="3630"/>
      <c r="F686" s="3130"/>
      <c r="G686" s="3088"/>
      <c r="H686" s="831"/>
      <c r="I686" s="3128"/>
      <c r="K686" s="3068">
        <f t="shared" si="10"/>
        <v>685</v>
      </c>
      <c r="L686" s="3069"/>
    </row>
    <row r="687" spans="1:13" ht="49.5">
      <c r="A687" s="676"/>
      <c r="B687" s="835"/>
      <c r="C687" s="3129"/>
      <c r="D687" s="3091"/>
      <c r="E687" s="3249" t="s">
        <v>5205</v>
      </c>
      <c r="F687" s="3130"/>
      <c r="G687" s="3088"/>
      <c r="H687" s="831"/>
      <c r="I687" s="3128"/>
      <c r="K687" s="3068">
        <f t="shared" si="10"/>
        <v>686</v>
      </c>
      <c r="L687" s="3069"/>
    </row>
    <row r="688" spans="1:13">
      <c r="A688" s="676"/>
      <c r="B688" s="835"/>
      <c r="C688" s="3129"/>
      <c r="D688" s="3091"/>
      <c r="E688" s="3131"/>
      <c r="F688" s="3087"/>
      <c r="G688" s="3089"/>
      <c r="H688" s="831"/>
      <c r="I688" s="3128"/>
      <c r="K688" s="3068">
        <f t="shared" si="10"/>
        <v>687</v>
      </c>
      <c r="L688" s="3069"/>
    </row>
    <row r="689" spans="1:14">
      <c r="A689" s="676"/>
      <c r="B689" s="835"/>
      <c r="C689" s="3129"/>
      <c r="D689" s="3091"/>
      <c r="E689" s="3249" t="s">
        <v>3167</v>
      </c>
      <c r="F689" s="3087"/>
      <c r="G689" s="3089"/>
      <c r="H689" s="831"/>
      <c r="I689" s="3128"/>
      <c r="K689" s="3068">
        <f t="shared" si="10"/>
        <v>688</v>
      </c>
      <c r="L689" s="3069"/>
    </row>
    <row r="690" spans="1:14">
      <c r="A690" s="676"/>
      <c r="B690" s="835"/>
      <c r="C690" s="3129"/>
      <c r="D690" s="3091"/>
      <c r="E690" s="4729" t="s">
        <v>5156</v>
      </c>
      <c r="F690" s="3087"/>
      <c r="G690" s="3089"/>
      <c r="H690" s="831"/>
      <c r="I690" s="3128"/>
      <c r="K690" s="3068">
        <f t="shared" si="10"/>
        <v>689</v>
      </c>
      <c r="L690" s="3069"/>
      <c r="M690" s="3090"/>
    </row>
    <row r="691" spans="1:14">
      <c r="A691" s="676"/>
      <c r="B691" s="835"/>
      <c r="C691" s="3129"/>
      <c r="D691" s="3091"/>
      <c r="E691" s="3249"/>
      <c r="F691" s="3087"/>
      <c r="G691" s="3089"/>
      <c r="H691" s="831"/>
      <c r="I691" s="3128"/>
      <c r="K691" s="3068">
        <f t="shared" si="10"/>
        <v>690</v>
      </c>
      <c r="L691" s="3069"/>
      <c r="M691" s="3090"/>
    </row>
    <row r="692" spans="1:14">
      <c r="A692" s="676"/>
      <c r="B692" s="835"/>
      <c r="C692" s="3129"/>
      <c r="D692" s="3091"/>
      <c r="E692" s="3131"/>
      <c r="F692" s="3087"/>
      <c r="G692" s="3089"/>
      <c r="H692" s="831"/>
      <c r="I692" s="3128"/>
      <c r="K692" s="3068">
        <f t="shared" si="10"/>
        <v>691</v>
      </c>
      <c r="L692" s="3069"/>
      <c r="M692" s="3090"/>
    </row>
    <row r="693" spans="1:14">
      <c r="A693" s="676"/>
      <c r="B693" s="835"/>
      <c r="C693" s="3129"/>
      <c r="D693" s="3091"/>
      <c r="E693" s="3249"/>
      <c r="F693" s="3087"/>
      <c r="G693" s="3089"/>
      <c r="H693" s="831"/>
      <c r="I693" s="3128"/>
      <c r="K693" s="3068">
        <f t="shared" si="10"/>
        <v>692</v>
      </c>
      <c r="L693" s="3069"/>
      <c r="M693" s="3090"/>
    </row>
    <row r="694" spans="1:14">
      <c r="A694" s="676"/>
      <c r="B694" s="835"/>
      <c r="C694" s="3129"/>
      <c r="D694" s="3091"/>
      <c r="E694" s="3630"/>
      <c r="F694" s="3087"/>
      <c r="G694" s="3089"/>
      <c r="H694" s="831"/>
      <c r="I694" s="3128"/>
      <c r="K694" s="3068">
        <f t="shared" si="10"/>
        <v>693</v>
      </c>
      <c r="L694" s="3069"/>
      <c r="M694" s="3090"/>
    </row>
    <row r="695" spans="1:14">
      <c r="A695" s="676"/>
      <c r="B695" s="835"/>
      <c r="C695" s="3129"/>
      <c r="D695" s="3091"/>
      <c r="E695" s="3145"/>
      <c r="F695" s="3146"/>
      <c r="G695" s="3089"/>
      <c r="H695" s="3147"/>
      <c r="I695" s="3132"/>
      <c r="K695" s="3068">
        <f t="shared" si="10"/>
        <v>694</v>
      </c>
      <c r="L695" s="3069"/>
      <c r="M695" s="3090"/>
    </row>
    <row r="696" spans="1:14" ht="17.25" thickBot="1">
      <c r="A696" s="676"/>
      <c r="B696" s="835"/>
      <c r="C696" s="3129"/>
      <c r="D696" s="3093"/>
      <c r="E696" s="3094"/>
      <c r="F696" s="3264" t="s">
        <v>70</v>
      </c>
      <c r="G696" s="3095"/>
      <c r="H696" s="3261">
        <f>SUM(H682:H694)</f>
        <v>0</v>
      </c>
      <c r="I696" s="3262">
        <f>SUM(I682:I694)</f>
        <v>0</v>
      </c>
      <c r="K696" s="3068">
        <f t="shared" si="10"/>
        <v>695</v>
      </c>
      <c r="L696" s="3069"/>
    </row>
    <row r="697" spans="1:14" ht="17.25" thickTop="1">
      <c r="A697" s="676"/>
      <c r="B697" s="835"/>
      <c r="C697" s="3129"/>
      <c r="D697" s="3098"/>
      <c r="E697" s="3099"/>
      <c r="F697" s="3134"/>
      <c r="G697" s="3095"/>
      <c r="H697" s="3071"/>
      <c r="I697" s="3135">
        <f>H696-I696</f>
        <v>0</v>
      </c>
      <c r="K697" s="3068">
        <f t="shared" si="10"/>
        <v>696</v>
      </c>
      <c r="L697" s="3069"/>
    </row>
    <row r="698" spans="1:14">
      <c r="A698" s="676"/>
      <c r="B698" s="835"/>
      <c r="C698" s="6278" t="s">
        <v>71</v>
      </c>
      <c r="D698" s="6279"/>
      <c r="E698" s="4694"/>
      <c r="F698" s="3102" t="s">
        <v>275</v>
      </c>
      <c r="G698" s="3103"/>
      <c r="H698" s="6268"/>
      <c r="I698" s="6269"/>
      <c r="K698" s="3068">
        <f t="shared" si="10"/>
        <v>697</v>
      </c>
      <c r="L698" s="3069"/>
    </row>
    <row r="699" spans="1:14">
      <c r="A699" s="676"/>
      <c r="B699" s="835"/>
      <c r="C699" s="3136"/>
      <c r="D699" s="3105"/>
      <c r="E699" s="3106"/>
      <c r="F699" s="4690"/>
      <c r="G699" s="3107"/>
      <c r="H699" s="3108"/>
      <c r="I699" s="3122"/>
      <c r="K699" s="3068">
        <f t="shared" si="10"/>
        <v>698</v>
      </c>
      <c r="L699" s="3069"/>
      <c r="N699" s="836"/>
    </row>
    <row r="700" spans="1:14">
      <c r="A700" s="676"/>
      <c r="B700" s="835"/>
      <c r="C700" s="6270" t="s">
        <v>3427</v>
      </c>
      <c r="D700" s="6271"/>
      <c r="E700" s="6272"/>
      <c r="F700" s="6273" t="s">
        <v>3026</v>
      </c>
      <c r="G700" s="6271"/>
      <c r="H700" s="6271"/>
      <c r="I700" s="6274"/>
      <c r="K700" s="3068">
        <f t="shared" si="10"/>
        <v>699</v>
      </c>
      <c r="L700" s="3069"/>
      <c r="N700" s="836"/>
    </row>
    <row r="701" spans="1:14">
      <c r="A701" s="676"/>
      <c r="B701" s="835"/>
      <c r="C701" s="6270" t="s">
        <v>3003</v>
      </c>
      <c r="D701" s="6271"/>
      <c r="E701" s="6272"/>
      <c r="F701" s="6275" t="s">
        <v>303</v>
      </c>
      <c r="G701" s="6276"/>
      <c r="H701" s="6276"/>
      <c r="I701" s="6277"/>
      <c r="K701" s="3068">
        <f t="shared" si="10"/>
        <v>700</v>
      </c>
      <c r="L701" s="3069"/>
      <c r="N701" s="836"/>
    </row>
    <row r="702" spans="1:14" ht="17.25" thickBot="1">
      <c r="A702" s="3109" t="s">
        <v>245</v>
      </c>
      <c r="B702" s="835"/>
      <c r="C702" s="3137" t="s">
        <v>245</v>
      </c>
      <c r="D702" s="3138"/>
      <c r="E702" s="3138"/>
      <c r="F702" s="3139"/>
      <c r="G702" s="3138"/>
      <c r="H702" s="3140"/>
      <c r="I702" s="3141" t="s">
        <v>245</v>
      </c>
      <c r="K702" s="3068">
        <f t="shared" si="10"/>
        <v>701</v>
      </c>
      <c r="L702" s="3069"/>
      <c r="N702" s="836"/>
    </row>
    <row r="703" spans="1:14" s="1097" customFormat="1">
      <c r="A703" s="834" t="s">
        <v>2712</v>
      </c>
      <c r="B703" s="3040" t="str">
        <f>IF(F703&gt;0,F703,"")</f>
        <v/>
      </c>
      <c r="C703" s="3051" t="s">
        <v>245</v>
      </c>
      <c r="D703" s="6280" t="s">
        <v>60</v>
      </c>
      <c r="E703" s="6280"/>
      <c r="F703" s="6281"/>
      <c r="G703" s="3052"/>
      <c r="H703" s="3053" t="s">
        <v>301</v>
      </c>
      <c r="I703" s="3054" t="s">
        <v>5206</v>
      </c>
      <c r="K703" s="3041">
        <f t="shared" si="10"/>
        <v>702</v>
      </c>
      <c r="L703" s="3042"/>
      <c r="M703" s="1830"/>
      <c r="N703" s="1830"/>
    </row>
    <row r="704" spans="1:14" s="1097" customFormat="1">
      <c r="A704" s="837"/>
      <c r="B704" s="3040" t="str">
        <f>IF(F704&gt;0,F704,"")</f>
        <v/>
      </c>
      <c r="C704" s="6282" t="s">
        <v>305</v>
      </c>
      <c r="D704" s="6283"/>
      <c r="E704" s="6283"/>
      <c r="F704" s="6284"/>
      <c r="G704" s="3043"/>
      <c r="H704" s="6285" t="str">
        <f>H676</f>
        <v>Date: May 31, 2023</v>
      </c>
      <c r="I704" s="6286"/>
      <c r="K704" s="3041">
        <f t="shared" si="10"/>
        <v>703</v>
      </c>
      <c r="L704" s="3042"/>
      <c r="M704" s="1830"/>
      <c r="N704" s="1830"/>
    </row>
    <row r="705" spans="1:14" s="1097" customFormat="1">
      <c r="A705" s="837"/>
      <c r="B705" s="3040" t="str">
        <f>IF(F705&gt;0,F705,"")</f>
        <v/>
      </c>
      <c r="C705" s="6282" t="s">
        <v>306</v>
      </c>
      <c r="D705" s="6283"/>
      <c r="E705" s="6283"/>
      <c r="F705" s="6284"/>
      <c r="G705" s="3043"/>
      <c r="H705" s="833"/>
      <c r="I705" s="3055"/>
      <c r="K705" s="3041">
        <f t="shared" si="10"/>
        <v>704</v>
      </c>
      <c r="L705" s="3042"/>
      <c r="M705" s="1830"/>
      <c r="N705" s="1830"/>
    </row>
    <row r="706" spans="1:14" s="1097" customFormat="1">
      <c r="A706" s="837"/>
      <c r="B706" s="3040" t="str">
        <f>IF(F706&gt;0,F706,"")</f>
        <v/>
      </c>
      <c r="C706" s="3056"/>
      <c r="D706" s="3044"/>
      <c r="E706" s="3044"/>
      <c r="F706" s="3045"/>
      <c r="G706" s="3046"/>
      <c r="H706" s="3047"/>
      <c r="I706" s="3057"/>
      <c r="K706" s="3041">
        <f t="shared" si="10"/>
        <v>705</v>
      </c>
      <c r="L706" s="3042"/>
      <c r="M706" s="1830"/>
      <c r="N706" s="1830"/>
    </row>
    <row r="707" spans="1:14" s="1097" customFormat="1">
      <c r="A707" s="837"/>
      <c r="B707" s="3040" t="str">
        <f>IF(F707&gt;0,F707,"")</f>
        <v/>
      </c>
      <c r="C707" s="3058"/>
      <c r="D707" s="6287" t="s">
        <v>61</v>
      </c>
      <c r="E707" s="6288"/>
      <c r="F707" s="6288"/>
      <c r="G707" s="6288"/>
      <c r="H707" s="6288"/>
      <c r="I707" s="6289"/>
      <c r="K707" s="3041">
        <f t="shared" si="10"/>
        <v>706</v>
      </c>
      <c r="L707" s="3042"/>
      <c r="M707" s="1830"/>
      <c r="N707" s="1830"/>
    </row>
    <row r="708" spans="1:14">
      <c r="A708" s="676"/>
      <c r="B708" s="835"/>
      <c r="C708" s="3126" t="s">
        <v>62</v>
      </c>
      <c r="D708" s="6290" t="s">
        <v>63</v>
      </c>
      <c r="E708" s="6291"/>
      <c r="F708" s="3081" t="s">
        <v>302</v>
      </c>
      <c r="G708" s="6294" t="s">
        <v>66</v>
      </c>
      <c r="H708" s="6295"/>
      <c r="I708" s="6296"/>
      <c r="K708" s="3068">
        <f t="shared" ref="K708:K771" si="11">K707+1</f>
        <v>707</v>
      </c>
      <c r="L708" s="3069"/>
    </row>
    <row r="709" spans="1:14">
      <c r="A709" s="676"/>
      <c r="B709" s="835"/>
      <c r="C709" s="3127" t="s">
        <v>67</v>
      </c>
      <c r="D709" s="6292"/>
      <c r="E709" s="6293"/>
      <c r="F709" s="3083" t="s">
        <v>0</v>
      </c>
      <c r="G709" s="6297" t="s">
        <v>68</v>
      </c>
      <c r="H709" s="6298"/>
      <c r="I709" s="3128" t="s">
        <v>69</v>
      </c>
      <c r="K709" s="3068">
        <f t="shared" si="11"/>
        <v>708</v>
      </c>
      <c r="L709" s="3069"/>
    </row>
    <row r="710" spans="1:14">
      <c r="A710" s="676"/>
      <c r="B710" s="835"/>
      <c r="C710" s="3129"/>
      <c r="D710" s="4692"/>
      <c r="E710" s="3086"/>
      <c r="F710" s="3087"/>
      <c r="G710" s="3088"/>
      <c r="H710" s="831"/>
      <c r="I710" s="3128"/>
      <c r="K710" s="3068">
        <f t="shared" si="11"/>
        <v>709</v>
      </c>
      <c r="L710" s="3069"/>
    </row>
    <row r="711" spans="1:14">
      <c r="A711" s="676"/>
      <c r="B711" s="835"/>
      <c r="C711" s="3129"/>
      <c r="D711" s="3091" t="str">
        <f>VLOOKUP(F711,Accounts!B:C,2,FALSE)</f>
        <v>Other Supplies and Materials Expenses</v>
      </c>
      <c r="E711" s="3086"/>
      <c r="F711" s="3087">
        <v>5020399000</v>
      </c>
      <c r="G711" s="3088"/>
      <c r="H711" s="831"/>
      <c r="I711" s="3128"/>
      <c r="K711" s="3068">
        <f t="shared" si="11"/>
        <v>710</v>
      </c>
      <c r="L711" s="3069"/>
    </row>
    <row r="712" spans="1:14">
      <c r="A712" s="676"/>
      <c r="B712" s="835"/>
      <c r="C712" s="3129"/>
      <c r="D712" s="3091"/>
      <c r="E712" s="3630" t="str">
        <f>VLOOKUP(F712,Accounts!B:C,2,FALSE)</f>
        <v>Cash-National Treasury, Modified Disbursement System, Regular</v>
      </c>
      <c r="F712" s="3087">
        <v>1010404000</v>
      </c>
      <c r="G712" s="3089"/>
      <c r="H712" s="831"/>
      <c r="I712" s="3128"/>
      <c r="K712" s="3068">
        <f t="shared" si="11"/>
        <v>711</v>
      </c>
      <c r="L712" s="3069"/>
    </row>
    <row r="713" spans="1:14">
      <c r="A713" s="676"/>
      <c r="B713" s="835"/>
      <c r="C713" s="3129"/>
      <c r="D713" s="3091"/>
      <c r="E713" s="3630" t="str">
        <f>VLOOKUP(F713,Accounts!B:C,2,FALSE)</f>
        <v>Due to BIR</v>
      </c>
      <c r="F713" s="3130">
        <v>2020101000</v>
      </c>
      <c r="G713" s="3131"/>
      <c r="H713" s="1075"/>
      <c r="I713" s="3128"/>
      <c r="K713" s="3068">
        <f t="shared" si="11"/>
        <v>712</v>
      </c>
      <c r="L713" s="3069"/>
    </row>
    <row r="714" spans="1:14">
      <c r="A714" s="676"/>
      <c r="B714" s="835"/>
      <c r="C714" s="3129"/>
      <c r="D714" s="3091"/>
      <c r="E714" s="3249"/>
      <c r="F714" s="3130"/>
      <c r="G714" s="3089"/>
      <c r="H714" s="831"/>
      <c r="I714" s="3128"/>
      <c r="K714" s="3068">
        <f t="shared" si="11"/>
        <v>713</v>
      </c>
      <c r="L714" s="3069"/>
    </row>
    <row r="715" spans="1:14" ht="49.5">
      <c r="A715" s="676"/>
      <c r="B715" s="835"/>
      <c r="C715" s="3129"/>
      <c r="D715" s="3091"/>
      <c r="E715" s="3249" t="s">
        <v>5207</v>
      </c>
      <c r="F715" s="3087"/>
      <c r="G715" s="3089"/>
      <c r="H715" s="831"/>
      <c r="I715" s="3128"/>
      <c r="K715" s="3068">
        <f t="shared" si="11"/>
        <v>714</v>
      </c>
      <c r="L715" s="3069"/>
      <c r="M715" s="3090"/>
    </row>
    <row r="716" spans="1:14">
      <c r="A716" s="676"/>
      <c r="B716" s="835"/>
      <c r="C716" s="3129"/>
      <c r="D716" s="3091"/>
      <c r="E716" s="3131"/>
      <c r="F716" s="3087"/>
      <c r="G716" s="3089"/>
      <c r="H716" s="831"/>
      <c r="I716" s="3128"/>
      <c r="K716" s="3068">
        <f t="shared" si="11"/>
        <v>715</v>
      </c>
      <c r="L716" s="3069"/>
      <c r="M716" s="3090"/>
    </row>
    <row r="717" spans="1:14">
      <c r="A717" s="676"/>
      <c r="B717" s="835"/>
      <c r="C717" s="3129"/>
      <c r="D717" s="3091"/>
      <c r="E717" s="3249" t="s">
        <v>3167</v>
      </c>
      <c r="F717" s="3087"/>
      <c r="G717" s="3089"/>
      <c r="H717" s="831"/>
      <c r="I717" s="3128"/>
      <c r="K717" s="3068">
        <f t="shared" si="11"/>
        <v>716</v>
      </c>
      <c r="L717" s="3069"/>
      <c r="M717" s="3090"/>
    </row>
    <row r="718" spans="1:14">
      <c r="A718" s="676"/>
      <c r="B718" s="835"/>
      <c r="C718" s="3129"/>
      <c r="D718" s="3091"/>
      <c r="E718" s="4729" t="s">
        <v>5156</v>
      </c>
      <c r="F718" s="3087"/>
      <c r="G718" s="3089"/>
      <c r="H718" s="831"/>
      <c r="I718" s="3128"/>
      <c r="K718" s="3068">
        <f t="shared" si="11"/>
        <v>717</v>
      </c>
      <c r="L718" s="3069"/>
      <c r="M718" s="3090"/>
    </row>
    <row r="719" spans="1:14">
      <c r="A719" s="676"/>
      <c r="B719" s="835"/>
      <c r="C719" s="3129"/>
      <c r="D719" s="3091"/>
      <c r="E719" s="3249"/>
      <c r="F719" s="3087"/>
      <c r="G719" s="3089"/>
      <c r="H719" s="831"/>
      <c r="I719" s="3128"/>
      <c r="K719" s="3068">
        <f t="shared" si="11"/>
        <v>718</v>
      </c>
      <c r="L719" s="3069"/>
      <c r="M719" s="3090"/>
    </row>
    <row r="720" spans="1:14">
      <c r="A720" s="676"/>
      <c r="B720" s="835"/>
      <c r="C720" s="3129"/>
      <c r="D720" s="3091"/>
      <c r="E720" s="3630"/>
      <c r="F720" s="3087"/>
      <c r="G720" s="3089"/>
      <c r="H720" s="3147"/>
      <c r="I720" s="3132"/>
      <c r="K720" s="3068">
        <f t="shared" si="11"/>
        <v>719</v>
      </c>
      <c r="L720" s="3069"/>
      <c r="M720" s="3090"/>
    </row>
    <row r="721" spans="1:13" ht="17.25" thickBot="1">
      <c r="A721" s="676"/>
      <c r="B721" s="835"/>
      <c r="C721" s="3129"/>
      <c r="D721" s="3093"/>
      <c r="E721" s="3145"/>
      <c r="F721" s="3264" t="s">
        <v>70</v>
      </c>
      <c r="G721" s="3095"/>
      <c r="H721" s="3261">
        <f>SUM(H710:H719)</f>
        <v>0</v>
      </c>
      <c r="I721" s="3262">
        <f>SUM(I710:I719)</f>
        <v>0</v>
      </c>
      <c r="K721" s="3068">
        <f t="shared" si="11"/>
        <v>720</v>
      </c>
      <c r="L721" s="3069"/>
    </row>
    <row r="722" spans="1:13" ht="17.25" thickTop="1">
      <c r="A722" s="676"/>
      <c r="B722" s="835"/>
      <c r="C722" s="3129"/>
      <c r="D722" s="3098"/>
      <c r="E722" s="3131"/>
      <c r="F722" s="3130"/>
      <c r="G722" s="3095"/>
      <c r="H722" s="3071"/>
      <c r="I722" s="3135">
        <f>H721-I721</f>
        <v>0</v>
      </c>
      <c r="K722" s="3068">
        <f t="shared" si="11"/>
        <v>721</v>
      </c>
      <c r="L722" s="3069"/>
    </row>
    <row r="723" spans="1:13">
      <c r="A723" s="676"/>
      <c r="B723" s="835"/>
      <c r="C723" s="6278" t="s">
        <v>71</v>
      </c>
      <c r="D723" s="6279"/>
      <c r="E723" s="4694"/>
      <c r="F723" s="3102" t="s">
        <v>275</v>
      </c>
      <c r="G723" s="3103"/>
      <c r="H723" s="6268"/>
      <c r="I723" s="6269"/>
      <c r="K723" s="3068">
        <f t="shared" si="11"/>
        <v>722</v>
      </c>
      <c r="L723" s="3069"/>
    </row>
    <row r="724" spans="1:13">
      <c r="A724" s="676"/>
      <c r="B724" s="835"/>
      <c r="C724" s="3136"/>
      <c r="D724" s="3105"/>
      <c r="E724" s="3106"/>
      <c r="F724" s="4690"/>
      <c r="G724" s="3107"/>
      <c r="H724" s="3108"/>
      <c r="I724" s="3122"/>
      <c r="K724" s="3068">
        <f t="shared" si="11"/>
        <v>723</v>
      </c>
      <c r="L724" s="3069"/>
    </row>
    <row r="725" spans="1:13">
      <c r="A725" s="676"/>
      <c r="B725" s="835"/>
      <c r="C725" s="6270" t="s">
        <v>3427</v>
      </c>
      <c r="D725" s="6271"/>
      <c r="E725" s="6272"/>
      <c r="F725" s="6273" t="s">
        <v>3026</v>
      </c>
      <c r="G725" s="6271"/>
      <c r="H725" s="6271"/>
      <c r="I725" s="6274"/>
      <c r="K725" s="3068">
        <f t="shared" si="11"/>
        <v>724</v>
      </c>
      <c r="L725" s="3069"/>
    </row>
    <row r="726" spans="1:13">
      <c r="A726" s="676"/>
      <c r="B726" s="835"/>
      <c r="C726" s="6270" t="s">
        <v>3003</v>
      </c>
      <c r="D726" s="6271"/>
      <c r="E726" s="6272"/>
      <c r="F726" s="6275" t="s">
        <v>303</v>
      </c>
      <c r="G726" s="6276"/>
      <c r="H726" s="6276"/>
      <c r="I726" s="6277"/>
      <c r="K726" s="3068">
        <f t="shared" si="11"/>
        <v>725</v>
      </c>
      <c r="L726" s="3069"/>
    </row>
    <row r="727" spans="1:13" ht="17.25" thickBot="1">
      <c r="A727" s="3109" t="s">
        <v>245</v>
      </c>
      <c r="B727" s="835"/>
      <c r="C727" s="3137" t="s">
        <v>245</v>
      </c>
      <c r="D727" s="3138"/>
      <c r="E727" s="3138"/>
      <c r="F727" s="3139"/>
      <c r="G727" s="3138"/>
      <c r="H727" s="3140"/>
      <c r="I727" s="3141" t="s">
        <v>245</v>
      </c>
      <c r="K727" s="3068">
        <f t="shared" si="11"/>
        <v>726</v>
      </c>
      <c r="L727" s="3069"/>
    </row>
    <row r="728" spans="1:13" s="1097" customFormat="1">
      <c r="A728" s="834" t="s">
        <v>2713</v>
      </c>
      <c r="B728" s="3040" t="str">
        <f>IF(F728&gt;0,F728,"")</f>
        <v/>
      </c>
      <c r="C728" s="3051" t="s">
        <v>245</v>
      </c>
      <c r="D728" s="6280" t="s">
        <v>60</v>
      </c>
      <c r="E728" s="6280"/>
      <c r="F728" s="6281"/>
      <c r="G728" s="3052"/>
      <c r="H728" s="3053" t="s">
        <v>301</v>
      </c>
      <c r="I728" s="3054" t="s">
        <v>5208</v>
      </c>
      <c r="K728" s="3041">
        <f t="shared" si="11"/>
        <v>727</v>
      </c>
      <c r="L728" s="3042"/>
      <c r="M728" s="1830"/>
    </row>
    <row r="729" spans="1:13" s="1097" customFormat="1">
      <c r="A729" s="837"/>
      <c r="B729" s="3040" t="str">
        <f>IF(F729&gt;0,F729,"")</f>
        <v/>
      </c>
      <c r="C729" s="6282" t="s">
        <v>305</v>
      </c>
      <c r="D729" s="6283"/>
      <c r="E729" s="6283"/>
      <c r="F729" s="6284"/>
      <c r="G729" s="3043"/>
      <c r="H729" s="6285" t="str">
        <f>H704</f>
        <v>Date: May 31, 2023</v>
      </c>
      <c r="I729" s="6286"/>
      <c r="K729" s="3041">
        <f t="shared" si="11"/>
        <v>728</v>
      </c>
      <c r="L729" s="3042"/>
      <c r="M729" s="1830"/>
    </row>
    <row r="730" spans="1:13" s="1097" customFormat="1">
      <c r="A730" s="837"/>
      <c r="B730" s="3040" t="str">
        <f>IF(F730&gt;0,F730,"")</f>
        <v/>
      </c>
      <c r="C730" s="6282" t="s">
        <v>306</v>
      </c>
      <c r="D730" s="6283"/>
      <c r="E730" s="6283"/>
      <c r="F730" s="6284"/>
      <c r="G730" s="3043"/>
      <c r="H730" s="833"/>
      <c r="I730" s="3055"/>
      <c r="K730" s="3041">
        <f t="shared" si="11"/>
        <v>729</v>
      </c>
      <c r="L730" s="3042"/>
      <c r="M730" s="1830"/>
    </row>
    <row r="731" spans="1:13" s="1097" customFormat="1">
      <c r="A731" s="837"/>
      <c r="B731" s="3040" t="str">
        <f>IF(F731&gt;0,F731,"")</f>
        <v/>
      </c>
      <c r="C731" s="3056"/>
      <c r="D731" s="3044"/>
      <c r="E731" s="3044"/>
      <c r="F731" s="3045"/>
      <c r="G731" s="3046"/>
      <c r="H731" s="3047"/>
      <c r="I731" s="3057"/>
      <c r="K731" s="3041">
        <f t="shared" si="11"/>
        <v>730</v>
      </c>
      <c r="L731" s="3042"/>
      <c r="M731" s="1830"/>
    </row>
    <row r="732" spans="1:13" s="1097" customFormat="1">
      <c r="A732" s="837"/>
      <c r="B732" s="3040" t="str">
        <f>IF(F732&gt;0,F732,"")</f>
        <v/>
      </c>
      <c r="C732" s="3058"/>
      <c r="D732" s="6287" t="s">
        <v>61</v>
      </c>
      <c r="E732" s="6288"/>
      <c r="F732" s="6288"/>
      <c r="G732" s="6288"/>
      <c r="H732" s="6288"/>
      <c r="I732" s="6289"/>
      <c r="K732" s="3041">
        <f t="shared" si="11"/>
        <v>731</v>
      </c>
      <c r="L732" s="3042"/>
      <c r="M732" s="1830"/>
    </row>
    <row r="733" spans="1:13">
      <c r="A733" s="676"/>
      <c r="B733" s="835"/>
      <c r="C733" s="3126" t="s">
        <v>62</v>
      </c>
      <c r="D733" s="6290" t="s">
        <v>63</v>
      </c>
      <c r="E733" s="6291"/>
      <c r="F733" s="3081" t="s">
        <v>302</v>
      </c>
      <c r="G733" s="6294" t="s">
        <v>66</v>
      </c>
      <c r="H733" s="6295"/>
      <c r="I733" s="6296"/>
      <c r="K733" s="3068">
        <f t="shared" si="11"/>
        <v>732</v>
      </c>
      <c r="L733" s="3069"/>
    </row>
    <row r="734" spans="1:13">
      <c r="A734" s="676"/>
      <c r="B734" s="835"/>
      <c r="C734" s="3127" t="s">
        <v>67</v>
      </c>
      <c r="D734" s="6292"/>
      <c r="E734" s="6293"/>
      <c r="F734" s="3083" t="s">
        <v>0</v>
      </c>
      <c r="G734" s="6297" t="s">
        <v>68</v>
      </c>
      <c r="H734" s="6298"/>
      <c r="I734" s="3128" t="s">
        <v>69</v>
      </c>
      <c r="K734" s="3068">
        <f t="shared" si="11"/>
        <v>733</v>
      </c>
      <c r="L734" s="3069"/>
    </row>
    <row r="735" spans="1:13">
      <c r="A735" s="676"/>
      <c r="B735" s="835"/>
      <c r="C735" s="3129"/>
      <c r="D735" s="4692"/>
      <c r="E735" s="3086"/>
      <c r="F735" s="3087"/>
      <c r="G735" s="3088" t="s">
        <v>65</v>
      </c>
      <c r="H735" s="831"/>
      <c r="I735" s="3128"/>
      <c r="K735" s="3068">
        <f t="shared" si="11"/>
        <v>734</v>
      </c>
      <c r="L735" s="3069"/>
    </row>
    <row r="736" spans="1:13">
      <c r="A736" s="676"/>
      <c r="B736" s="835"/>
      <c r="C736" s="3129"/>
      <c r="D736" s="3091" t="str">
        <f>VLOOKUP(F736,Accounts!B:C,2,FALSE)</f>
        <v>Repairs and Maintenance - Transportation Equipment - Motor Vehicles</v>
      </c>
      <c r="E736" s="3086"/>
      <c r="F736" s="3087">
        <v>5021306001</v>
      </c>
      <c r="G736" s="3088"/>
      <c r="H736" s="831"/>
      <c r="I736" s="3128"/>
      <c r="K736" s="3068">
        <f t="shared" si="11"/>
        <v>735</v>
      </c>
      <c r="L736" s="3069"/>
    </row>
    <row r="737" spans="1:13">
      <c r="A737" s="676"/>
      <c r="B737" s="835"/>
      <c r="C737" s="3129"/>
      <c r="D737" s="3091"/>
      <c r="E737" s="3630" t="str">
        <f>VLOOKUP(F737,Accounts!B:C,2,FALSE)</f>
        <v>Cash-National Treasury, Modified Disbursement System, Regular</v>
      </c>
      <c r="F737" s="3130">
        <v>1010404000</v>
      </c>
      <c r="G737" s="3088"/>
      <c r="H737" s="831"/>
      <c r="I737" s="3128"/>
      <c r="K737" s="3068">
        <f t="shared" si="11"/>
        <v>736</v>
      </c>
      <c r="L737" s="3069"/>
    </row>
    <row r="738" spans="1:13">
      <c r="A738" s="676"/>
      <c r="B738" s="835"/>
      <c r="C738" s="3129"/>
      <c r="D738" s="3091"/>
      <c r="E738" s="4729" t="str">
        <f>VLOOKUP(F738,Accounts!B:C,2,FALSE)</f>
        <v>Due to BIR</v>
      </c>
      <c r="F738" s="3130">
        <v>2020101000</v>
      </c>
      <c r="G738" s="3088"/>
      <c r="H738" s="831"/>
      <c r="I738" s="3128"/>
      <c r="K738" s="3068">
        <f t="shared" si="11"/>
        <v>737</v>
      </c>
      <c r="L738" s="3069"/>
    </row>
    <row r="739" spans="1:13">
      <c r="A739" s="676"/>
      <c r="B739" s="835"/>
      <c r="C739" s="3129"/>
      <c r="D739" s="3091"/>
      <c r="E739" s="3249"/>
      <c r="F739" s="3130"/>
      <c r="G739" s="3089"/>
      <c r="H739" s="831"/>
      <c r="I739" s="3128"/>
      <c r="K739" s="3068">
        <f t="shared" si="11"/>
        <v>738</v>
      </c>
      <c r="L739" s="3069"/>
    </row>
    <row r="740" spans="1:13" ht="49.5">
      <c r="A740" s="676"/>
      <c r="B740" s="835"/>
      <c r="C740" s="3129"/>
      <c r="D740" s="3091"/>
      <c r="E740" s="3249" t="s">
        <v>5209</v>
      </c>
      <c r="F740" s="3130"/>
      <c r="G740" s="3089"/>
      <c r="H740" s="831"/>
      <c r="I740" s="3128"/>
      <c r="K740" s="3068">
        <f t="shared" si="11"/>
        <v>739</v>
      </c>
      <c r="L740" s="3069"/>
    </row>
    <row r="741" spans="1:13">
      <c r="A741" s="676"/>
      <c r="B741" s="835"/>
      <c r="C741" s="3129"/>
      <c r="D741" s="3091"/>
      <c r="E741" s="3131"/>
      <c r="F741" s="3130"/>
      <c r="G741" s="3089"/>
      <c r="H741" s="831"/>
      <c r="I741" s="3128"/>
      <c r="K741" s="3068">
        <f t="shared" si="11"/>
        <v>740</v>
      </c>
      <c r="L741" s="3069"/>
      <c r="M741" s="3090"/>
    </row>
    <row r="742" spans="1:13">
      <c r="A742" s="676"/>
      <c r="B742" s="835"/>
      <c r="C742" s="3129"/>
      <c r="D742" s="3091"/>
      <c r="E742" s="3249" t="s">
        <v>3167</v>
      </c>
      <c r="F742" s="3130"/>
      <c r="G742" s="3089"/>
      <c r="H742" s="831"/>
      <c r="I742" s="3128"/>
      <c r="K742" s="3068">
        <f t="shared" si="11"/>
        <v>741</v>
      </c>
      <c r="L742" s="3069"/>
      <c r="M742" s="3090"/>
    </row>
    <row r="743" spans="1:13">
      <c r="A743" s="676"/>
      <c r="B743" s="835"/>
      <c r="C743" s="3129"/>
      <c r="D743" s="3091"/>
      <c r="E743" s="4729" t="s">
        <v>5156</v>
      </c>
      <c r="F743" s="3087"/>
      <c r="G743" s="3089"/>
      <c r="H743" s="831"/>
      <c r="I743" s="3128"/>
      <c r="K743" s="3068">
        <f t="shared" si="11"/>
        <v>742</v>
      </c>
      <c r="L743" s="3069"/>
      <c r="M743" s="3090"/>
    </row>
    <row r="744" spans="1:13">
      <c r="A744" s="676"/>
      <c r="B744" s="835"/>
      <c r="C744" s="3129"/>
      <c r="D744" s="3091"/>
      <c r="E744" s="3249"/>
      <c r="F744" s="3087"/>
      <c r="G744" s="3089"/>
      <c r="H744" s="831"/>
      <c r="I744" s="3128"/>
      <c r="K744" s="3068">
        <f t="shared" si="11"/>
        <v>743</v>
      </c>
      <c r="L744" s="3069"/>
      <c r="M744" s="3090"/>
    </row>
    <row r="745" spans="1:13">
      <c r="A745" s="676"/>
      <c r="B745" s="835"/>
      <c r="C745" s="3129"/>
      <c r="D745" s="3091"/>
      <c r="E745" s="3249"/>
      <c r="F745" s="3087"/>
      <c r="G745" s="3089"/>
      <c r="H745" s="831"/>
      <c r="I745" s="3128"/>
      <c r="K745" s="3068">
        <f t="shared" si="11"/>
        <v>744</v>
      </c>
      <c r="L745" s="3069"/>
      <c r="M745" s="3090"/>
    </row>
    <row r="746" spans="1:13">
      <c r="A746" s="676"/>
      <c r="B746" s="835"/>
      <c r="C746" s="3129"/>
      <c r="D746" s="3091"/>
      <c r="E746" s="3131"/>
      <c r="F746" s="3146"/>
      <c r="G746" s="3089"/>
      <c r="H746" s="3147"/>
      <c r="I746" s="3132"/>
      <c r="K746" s="3068">
        <f t="shared" si="11"/>
        <v>745</v>
      </c>
      <c r="L746" s="3069"/>
      <c r="M746" s="3090"/>
    </row>
    <row r="747" spans="1:13" ht="17.25" thickBot="1">
      <c r="A747" s="676"/>
      <c r="B747" s="835"/>
      <c r="C747" s="3129"/>
      <c r="D747" s="3093"/>
      <c r="E747" s="3249"/>
      <c r="F747" s="3264" t="s">
        <v>70</v>
      </c>
      <c r="G747" s="3095"/>
      <c r="H747" s="3261">
        <f>SUM(H735:H745)</f>
        <v>0</v>
      </c>
      <c r="I747" s="3262">
        <f>SUM(I735:I745)</f>
        <v>0</v>
      </c>
      <c r="K747" s="3068">
        <f t="shared" si="11"/>
        <v>746</v>
      </c>
      <c r="L747" s="3069"/>
    </row>
    <row r="748" spans="1:13" ht="17.25" thickTop="1">
      <c r="A748" s="676"/>
      <c r="B748" s="835"/>
      <c r="C748" s="3129"/>
      <c r="D748" s="3098"/>
      <c r="E748" s="3630"/>
      <c r="F748" s="3134"/>
      <c r="G748" s="3095"/>
      <c r="H748" s="3071"/>
      <c r="I748" s="3135">
        <f>H747-I747</f>
        <v>0</v>
      </c>
      <c r="K748" s="3068">
        <f t="shared" si="11"/>
        <v>747</v>
      </c>
      <c r="L748" s="3069"/>
    </row>
    <row r="749" spans="1:13">
      <c r="A749" s="676"/>
      <c r="B749" s="835"/>
      <c r="C749" s="6278" t="s">
        <v>71</v>
      </c>
      <c r="D749" s="6279"/>
      <c r="E749" s="4694"/>
      <c r="F749" s="3102" t="s">
        <v>275</v>
      </c>
      <c r="G749" s="3103"/>
      <c r="H749" s="6268"/>
      <c r="I749" s="6269"/>
      <c r="K749" s="3068">
        <f t="shared" si="11"/>
        <v>748</v>
      </c>
      <c r="L749" s="3069"/>
    </row>
    <row r="750" spans="1:13">
      <c r="A750" s="676"/>
      <c r="B750" s="835"/>
      <c r="C750" s="3136"/>
      <c r="D750" s="3105"/>
      <c r="E750" s="3106"/>
      <c r="F750" s="4690"/>
      <c r="G750" s="3107"/>
      <c r="H750" s="3108"/>
      <c r="I750" s="3122"/>
      <c r="K750" s="3068">
        <f t="shared" si="11"/>
        <v>749</v>
      </c>
      <c r="L750" s="3069"/>
    </row>
    <row r="751" spans="1:13">
      <c r="A751" s="676"/>
      <c r="B751" s="835"/>
      <c r="C751" s="6270" t="s">
        <v>3427</v>
      </c>
      <c r="D751" s="6271"/>
      <c r="E751" s="6272"/>
      <c r="F751" s="6273" t="s">
        <v>3026</v>
      </c>
      <c r="G751" s="6271"/>
      <c r="H751" s="6271"/>
      <c r="I751" s="6274"/>
      <c r="K751" s="3068">
        <f t="shared" si="11"/>
        <v>750</v>
      </c>
      <c r="L751" s="3069"/>
    </row>
    <row r="752" spans="1:13">
      <c r="A752" s="676"/>
      <c r="B752" s="835"/>
      <c r="C752" s="6270" t="s">
        <v>3003</v>
      </c>
      <c r="D752" s="6271"/>
      <c r="E752" s="6272"/>
      <c r="F752" s="6275" t="s">
        <v>303</v>
      </c>
      <c r="G752" s="6276"/>
      <c r="H752" s="6276"/>
      <c r="I752" s="6277"/>
      <c r="K752" s="3068">
        <f t="shared" si="11"/>
        <v>751</v>
      </c>
      <c r="L752" s="3069"/>
    </row>
    <row r="753" spans="1:13" ht="17.25" thickBot="1">
      <c r="A753" s="3109" t="s">
        <v>245</v>
      </c>
      <c r="B753" s="835"/>
      <c r="C753" s="3137" t="s">
        <v>245</v>
      </c>
      <c r="D753" s="3138"/>
      <c r="E753" s="3138"/>
      <c r="F753" s="3139"/>
      <c r="G753" s="3138"/>
      <c r="H753" s="3140"/>
      <c r="I753" s="3141" t="s">
        <v>245</v>
      </c>
      <c r="K753" s="3068">
        <f t="shared" si="11"/>
        <v>752</v>
      </c>
      <c r="L753" s="3069"/>
    </row>
    <row r="754" spans="1:13" s="1097" customFormat="1">
      <c r="A754" s="834" t="s">
        <v>2714</v>
      </c>
      <c r="B754" s="3040" t="str">
        <f>IF(F754&gt;0,F754,"")</f>
        <v/>
      </c>
      <c r="C754" s="3051" t="s">
        <v>245</v>
      </c>
      <c r="D754" s="6280" t="s">
        <v>60</v>
      </c>
      <c r="E754" s="6280"/>
      <c r="F754" s="6281"/>
      <c r="G754" s="3052"/>
      <c r="H754" s="3053" t="s">
        <v>301</v>
      </c>
      <c r="I754" s="3054" t="s">
        <v>5210</v>
      </c>
      <c r="K754" s="3041">
        <f t="shared" si="11"/>
        <v>753</v>
      </c>
      <c r="L754" s="3042"/>
      <c r="M754" s="1830"/>
    </row>
    <row r="755" spans="1:13" s="1097" customFormat="1">
      <c r="A755" s="837"/>
      <c r="B755" s="3040" t="str">
        <f>IF(F755&gt;0,F755,"")</f>
        <v/>
      </c>
      <c r="C755" s="6282" t="s">
        <v>305</v>
      </c>
      <c r="D755" s="6283"/>
      <c r="E755" s="6283"/>
      <c r="F755" s="6284"/>
      <c r="G755" s="3043"/>
      <c r="H755" s="6285" t="str">
        <f>H729</f>
        <v>Date: May 31, 2023</v>
      </c>
      <c r="I755" s="6286"/>
      <c r="K755" s="3041">
        <f t="shared" si="11"/>
        <v>754</v>
      </c>
      <c r="L755" s="3042"/>
      <c r="M755" s="1830"/>
    </row>
    <row r="756" spans="1:13" s="1097" customFormat="1">
      <c r="A756" s="837"/>
      <c r="B756" s="3040" t="str">
        <f>IF(F756&gt;0,F756,"")</f>
        <v/>
      </c>
      <c r="C756" s="6282" t="s">
        <v>306</v>
      </c>
      <c r="D756" s="6283"/>
      <c r="E756" s="6283"/>
      <c r="F756" s="6284"/>
      <c r="G756" s="3043"/>
      <c r="H756" s="833"/>
      <c r="I756" s="3055"/>
      <c r="K756" s="3041">
        <f t="shared" si="11"/>
        <v>755</v>
      </c>
      <c r="L756" s="3042"/>
      <c r="M756" s="1830"/>
    </row>
    <row r="757" spans="1:13" s="1097" customFormat="1">
      <c r="A757" s="837"/>
      <c r="B757" s="3040" t="str">
        <f>IF(F757&gt;0,F757,"")</f>
        <v/>
      </c>
      <c r="C757" s="3056"/>
      <c r="D757" s="3044"/>
      <c r="E757" s="3044"/>
      <c r="F757" s="3045"/>
      <c r="G757" s="3046"/>
      <c r="H757" s="3047"/>
      <c r="I757" s="3057"/>
      <c r="K757" s="3041">
        <f t="shared" si="11"/>
        <v>756</v>
      </c>
      <c r="L757" s="3042"/>
      <c r="M757" s="1830"/>
    </row>
    <row r="758" spans="1:13" s="1097" customFormat="1">
      <c r="A758" s="837"/>
      <c r="B758" s="3040" t="str">
        <f>IF(F758&gt;0,F758,"")</f>
        <v/>
      </c>
      <c r="C758" s="3058"/>
      <c r="D758" s="6287" t="s">
        <v>61</v>
      </c>
      <c r="E758" s="6288"/>
      <c r="F758" s="6288"/>
      <c r="G758" s="6288"/>
      <c r="H758" s="6288"/>
      <c r="I758" s="6289"/>
      <c r="K758" s="3041">
        <f t="shared" si="11"/>
        <v>757</v>
      </c>
      <c r="L758" s="3042"/>
      <c r="M758" s="1830"/>
    </row>
    <row r="759" spans="1:13">
      <c r="A759" s="676"/>
      <c r="B759" s="835"/>
      <c r="C759" s="3126" t="s">
        <v>62</v>
      </c>
      <c r="D759" s="6290" t="s">
        <v>63</v>
      </c>
      <c r="E759" s="6291"/>
      <c r="F759" s="3081" t="s">
        <v>302</v>
      </c>
      <c r="G759" s="6294" t="s">
        <v>66</v>
      </c>
      <c r="H759" s="6295"/>
      <c r="I759" s="6296"/>
      <c r="K759" s="3068">
        <f t="shared" si="11"/>
        <v>758</v>
      </c>
      <c r="L759" s="3069"/>
    </row>
    <row r="760" spans="1:13">
      <c r="A760" s="676"/>
      <c r="B760" s="835"/>
      <c r="C760" s="3127" t="s">
        <v>67</v>
      </c>
      <c r="D760" s="6292"/>
      <c r="E760" s="6293"/>
      <c r="F760" s="3083" t="s">
        <v>0</v>
      </c>
      <c r="G760" s="6297" t="s">
        <v>68</v>
      </c>
      <c r="H760" s="6298"/>
      <c r="I760" s="3128" t="s">
        <v>69</v>
      </c>
      <c r="K760" s="3068">
        <f t="shared" si="11"/>
        <v>759</v>
      </c>
      <c r="L760" s="3069"/>
    </row>
    <row r="761" spans="1:13">
      <c r="A761" s="676"/>
      <c r="B761" s="835"/>
      <c r="C761" s="3129"/>
      <c r="D761" s="4692"/>
      <c r="E761" s="3086"/>
      <c r="F761" s="3087"/>
      <c r="G761" s="3088" t="s">
        <v>65</v>
      </c>
      <c r="H761" s="831"/>
      <c r="I761" s="3128"/>
      <c r="K761" s="3068">
        <f t="shared" si="11"/>
        <v>760</v>
      </c>
      <c r="L761" s="3069"/>
    </row>
    <row r="762" spans="1:13">
      <c r="A762" s="676"/>
      <c r="B762" s="835"/>
      <c r="C762" s="3129"/>
      <c r="D762" s="3091" t="str">
        <f>VLOOKUP(F762,Accounts!B:C,2,FALSE)</f>
        <v>Subsidies - Others</v>
      </c>
      <c r="E762" s="3086"/>
      <c r="F762" s="3087">
        <v>5021499000</v>
      </c>
      <c r="G762" s="3088"/>
      <c r="H762" s="831"/>
      <c r="I762" s="3128"/>
      <c r="K762" s="3068">
        <f t="shared" si="11"/>
        <v>761</v>
      </c>
      <c r="L762" s="3069"/>
    </row>
    <row r="763" spans="1:13">
      <c r="A763" s="676"/>
      <c r="B763" s="835"/>
      <c r="C763" s="3129"/>
      <c r="D763" s="3091"/>
      <c r="E763" s="3630"/>
      <c r="F763" s="3130"/>
      <c r="G763" s="3088"/>
      <c r="H763" s="831"/>
      <c r="I763" s="3128"/>
      <c r="K763" s="3068">
        <f t="shared" si="11"/>
        <v>762</v>
      </c>
      <c r="L763" s="3069"/>
    </row>
    <row r="764" spans="1:13">
      <c r="A764" s="676"/>
      <c r="B764" s="835"/>
      <c r="C764" s="3129"/>
      <c r="D764" s="3091"/>
      <c r="E764" s="3630" t="str">
        <f>VLOOKUP(F764,Accounts!B:C,2,FALSE)</f>
        <v>Cash-National Treasury, Modified Disbursement System, Regular</v>
      </c>
      <c r="F764" s="3130">
        <v>1010404000</v>
      </c>
      <c r="G764" s="3088"/>
      <c r="H764" s="831"/>
      <c r="I764" s="3128"/>
      <c r="K764" s="3068">
        <f t="shared" si="11"/>
        <v>763</v>
      </c>
      <c r="L764" s="3069"/>
    </row>
    <row r="765" spans="1:13">
      <c r="A765" s="676"/>
      <c r="B765" s="835"/>
      <c r="C765" s="3129"/>
      <c r="D765" s="3091"/>
      <c r="E765" s="3630"/>
      <c r="F765" s="3130"/>
      <c r="G765" s="3088"/>
      <c r="H765" s="831"/>
      <c r="I765" s="3128"/>
      <c r="K765" s="3068">
        <f t="shared" si="11"/>
        <v>764</v>
      </c>
      <c r="L765" s="3069"/>
    </row>
    <row r="766" spans="1:13" ht="49.5">
      <c r="A766" s="676"/>
      <c r="B766" s="835"/>
      <c r="C766" s="3129"/>
      <c r="D766" s="3091"/>
      <c r="E766" s="3249" t="s">
        <v>5211</v>
      </c>
      <c r="F766" s="3130"/>
      <c r="G766" s="3088"/>
      <c r="H766" s="831"/>
      <c r="I766" s="3128"/>
      <c r="K766" s="3068">
        <f t="shared" si="11"/>
        <v>765</v>
      </c>
      <c r="L766" s="3069"/>
    </row>
    <row r="767" spans="1:13">
      <c r="A767" s="676"/>
      <c r="B767" s="835"/>
      <c r="C767" s="3129"/>
      <c r="D767" s="3091"/>
      <c r="E767" s="3131"/>
      <c r="F767" s="3130"/>
      <c r="G767" s="3089"/>
      <c r="H767" s="831"/>
      <c r="I767" s="3128"/>
      <c r="K767" s="3068">
        <f t="shared" si="11"/>
        <v>766</v>
      </c>
      <c r="L767" s="3069"/>
      <c r="M767" s="3090"/>
    </row>
    <row r="768" spans="1:13">
      <c r="A768" s="676"/>
      <c r="B768" s="835"/>
      <c r="C768" s="3129"/>
      <c r="D768" s="3091"/>
      <c r="E768" s="3249" t="s">
        <v>3167</v>
      </c>
      <c r="F768" s="3087"/>
      <c r="G768" s="3089"/>
      <c r="H768" s="831"/>
      <c r="I768" s="3128"/>
      <c r="K768" s="3068">
        <f t="shared" si="11"/>
        <v>767</v>
      </c>
      <c r="L768" s="3069"/>
    </row>
    <row r="769" spans="1:13">
      <c r="A769" s="676"/>
      <c r="B769" s="835"/>
      <c r="C769" s="3129"/>
      <c r="D769" s="3091"/>
      <c r="E769" s="4729" t="s">
        <v>5156</v>
      </c>
      <c r="F769" s="3087"/>
      <c r="G769" s="3089"/>
      <c r="H769" s="831"/>
      <c r="I769" s="3128"/>
      <c r="K769" s="3068">
        <f t="shared" si="11"/>
        <v>768</v>
      </c>
      <c r="L769" s="3069"/>
      <c r="M769" s="3090"/>
    </row>
    <row r="770" spans="1:13">
      <c r="A770" s="676"/>
      <c r="B770" s="835"/>
      <c r="C770" s="3129"/>
      <c r="D770" s="3091"/>
      <c r="E770" s="3630"/>
      <c r="F770" s="3087"/>
      <c r="G770" s="3089"/>
      <c r="H770" s="831"/>
      <c r="I770" s="3128"/>
      <c r="K770" s="3068">
        <f t="shared" si="11"/>
        <v>769</v>
      </c>
      <c r="L770" s="3069"/>
      <c r="M770" s="3090"/>
    </row>
    <row r="771" spans="1:13">
      <c r="A771" s="676"/>
      <c r="B771" s="835"/>
      <c r="C771" s="3129"/>
      <c r="D771" s="3091"/>
      <c r="E771" s="3630"/>
      <c r="F771" s="3087"/>
      <c r="G771" s="3089"/>
      <c r="H771" s="831"/>
      <c r="I771" s="3128"/>
      <c r="K771" s="3068">
        <f t="shared" si="11"/>
        <v>770</v>
      </c>
      <c r="L771" s="3069"/>
      <c r="M771" s="3090"/>
    </row>
    <row r="772" spans="1:13">
      <c r="A772" s="676"/>
      <c r="B772" s="835"/>
      <c r="C772" s="3129"/>
      <c r="D772" s="3091"/>
      <c r="E772" s="3630"/>
      <c r="F772" s="3087"/>
      <c r="G772" s="3089"/>
      <c r="H772" s="831"/>
      <c r="I772" s="3128"/>
      <c r="K772" s="3068">
        <f t="shared" ref="K772:K835" si="12">K771+1</f>
        <v>771</v>
      </c>
      <c r="L772" s="3069"/>
      <c r="M772" s="3090"/>
    </row>
    <row r="773" spans="1:13">
      <c r="A773" s="676"/>
      <c r="B773" s="835"/>
      <c r="C773" s="3129"/>
      <c r="D773" s="3091"/>
      <c r="E773" s="3630"/>
      <c r="F773" s="3087"/>
      <c r="G773" s="3089"/>
      <c r="H773" s="831"/>
      <c r="I773" s="3128"/>
      <c r="K773" s="3068">
        <f t="shared" si="12"/>
        <v>772</v>
      </c>
      <c r="L773" s="3069"/>
      <c r="M773" s="3090"/>
    </row>
    <row r="774" spans="1:13">
      <c r="A774" s="676"/>
      <c r="B774" s="835"/>
      <c r="C774" s="3129"/>
      <c r="D774" s="3091"/>
      <c r="E774" s="6299"/>
      <c r="F774" s="6300"/>
      <c r="G774" s="3089"/>
      <c r="H774" s="3147"/>
      <c r="I774" s="3132"/>
      <c r="K774" s="3068">
        <f t="shared" si="12"/>
        <v>773</v>
      </c>
      <c r="L774" s="3069"/>
      <c r="M774" s="3090"/>
    </row>
    <row r="775" spans="1:13">
      <c r="A775" s="676"/>
      <c r="B775" s="835"/>
      <c r="C775" s="3129"/>
      <c r="D775" s="3091"/>
      <c r="E775" s="4700"/>
      <c r="F775" s="3630"/>
      <c r="G775" s="3089"/>
      <c r="H775" s="3147"/>
      <c r="I775" s="3132"/>
      <c r="K775" s="3068">
        <f t="shared" si="12"/>
        <v>774</v>
      </c>
      <c r="L775" s="3069"/>
      <c r="M775" s="3090"/>
    </row>
    <row r="776" spans="1:13" ht="17.25" thickBot="1">
      <c r="A776" s="676"/>
      <c r="B776" s="835"/>
      <c r="C776" s="3129"/>
      <c r="D776" s="3093"/>
      <c r="E776" s="3094"/>
      <c r="F776" s="3264" t="s">
        <v>70</v>
      </c>
      <c r="G776" s="3095"/>
      <c r="H776" s="3261">
        <f>SUM(H762:H775)</f>
        <v>0</v>
      </c>
      <c r="I776" s="3262">
        <f>SUM(I762:I775)</f>
        <v>0</v>
      </c>
      <c r="K776" s="3068">
        <f t="shared" si="12"/>
        <v>775</v>
      </c>
      <c r="L776" s="3069"/>
    </row>
    <row r="777" spans="1:13" ht="17.25" thickTop="1">
      <c r="A777" s="676"/>
      <c r="B777" s="835"/>
      <c r="C777" s="3129"/>
      <c r="D777" s="3098"/>
      <c r="E777" s="3099"/>
      <c r="F777" s="3134"/>
      <c r="G777" s="3095"/>
      <c r="H777" s="3071"/>
      <c r="I777" s="3135">
        <f>H776-I776</f>
        <v>0</v>
      </c>
      <c r="K777" s="3068">
        <f t="shared" si="12"/>
        <v>776</v>
      </c>
      <c r="L777" s="3069"/>
    </row>
    <row r="778" spans="1:13">
      <c r="A778" s="676"/>
      <c r="B778" s="835"/>
      <c r="C778" s="6278" t="s">
        <v>71</v>
      </c>
      <c r="D778" s="6279"/>
      <c r="E778" s="4694"/>
      <c r="F778" s="3102" t="s">
        <v>275</v>
      </c>
      <c r="G778" s="3103"/>
      <c r="H778" s="6268"/>
      <c r="I778" s="6269"/>
      <c r="K778" s="3068">
        <f t="shared" si="12"/>
        <v>777</v>
      </c>
      <c r="L778" s="3069"/>
    </row>
    <row r="779" spans="1:13">
      <c r="A779" s="676"/>
      <c r="B779" s="835"/>
      <c r="C779" s="3136"/>
      <c r="D779" s="3105"/>
      <c r="E779" s="3106"/>
      <c r="F779" s="4690"/>
      <c r="G779" s="3107"/>
      <c r="H779" s="3108"/>
      <c r="I779" s="3122"/>
      <c r="K779" s="3068">
        <f t="shared" si="12"/>
        <v>778</v>
      </c>
      <c r="L779" s="3069"/>
    </row>
    <row r="780" spans="1:13">
      <c r="A780" s="676"/>
      <c r="B780" s="835"/>
      <c r="C780" s="6270" t="s">
        <v>3427</v>
      </c>
      <c r="D780" s="6271"/>
      <c r="E780" s="6272"/>
      <c r="F780" s="6273" t="s">
        <v>3026</v>
      </c>
      <c r="G780" s="6271"/>
      <c r="H780" s="6271"/>
      <c r="I780" s="6274"/>
      <c r="K780" s="3068">
        <f t="shared" si="12"/>
        <v>779</v>
      </c>
      <c r="L780" s="3069"/>
    </row>
    <row r="781" spans="1:13">
      <c r="A781" s="676"/>
      <c r="B781" s="835"/>
      <c r="C781" s="6270" t="s">
        <v>3003</v>
      </c>
      <c r="D781" s="6271"/>
      <c r="E781" s="6272"/>
      <c r="F781" s="6275" t="s">
        <v>303</v>
      </c>
      <c r="G781" s="6276"/>
      <c r="H781" s="6276"/>
      <c r="I781" s="6277"/>
      <c r="K781" s="3068">
        <f t="shared" si="12"/>
        <v>780</v>
      </c>
      <c r="L781" s="3069"/>
    </row>
    <row r="782" spans="1:13" ht="17.25" thickBot="1">
      <c r="A782" s="3109" t="s">
        <v>245</v>
      </c>
      <c r="B782" s="835"/>
      <c r="C782" s="3137" t="s">
        <v>245</v>
      </c>
      <c r="D782" s="3138"/>
      <c r="E782" s="3138"/>
      <c r="F782" s="3139"/>
      <c r="G782" s="3138"/>
      <c r="H782" s="3140"/>
      <c r="I782" s="3141" t="s">
        <v>245</v>
      </c>
      <c r="K782" s="3068">
        <f t="shared" si="12"/>
        <v>781</v>
      </c>
      <c r="L782" s="3069"/>
    </row>
    <row r="783" spans="1:13" s="1097" customFormat="1">
      <c r="A783" s="3048"/>
      <c r="B783" s="3040"/>
      <c r="C783" s="3051" t="s">
        <v>245</v>
      </c>
      <c r="D783" s="6280" t="s">
        <v>60</v>
      </c>
      <c r="E783" s="6280"/>
      <c r="F783" s="6281"/>
      <c r="G783" s="3052"/>
      <c r="H783" s="3053" t="s">
        <v>301</v>
      </c>
      <c r="I783" s="3054" t="s">
        <v>5212</v>
      </c>
      <c r="K783" s="3041">
        <f t="shared" si="12"/>
        <v>782</v>
      </c>
      <c r="L783" s="3042"/>
      <c r="M783" s="1830"/>
    </row>
    <row r="784" spans="1:13" s="1097" customFormat="1">
      <c r="A784" s="3048"/>
      <c r="B784" s="3040"/>
      <c r="C784" s="6282" t="s">
        <v>305</v>
      </c>
      <c r="D784" s="6283"/>
      <c r="E784" s="6283"/>
      <c r="F784" s="6284"/>
      <c r="G784" s="3043"/>
      <c r="H784" s="6285" t="str">
        <f>H755</f>
        <v>Date: May 31, 2023</v>
      </c>
      <c r="I784" s="6286"/>
      <c r="K784" s="3041">
        <f t="shared" si="12"/>
        <v>783</v>
      </c>
      <c r="L784" s="3042"/>
      <c r="M784" s="1830"/>
    </row>
    <row r="785" spans="1:13" s="1097" customFormat="1">
      <c r="A785" s="3048"/>
      <c r="B785" s="3040"/>
      <c r="C785" s="6282" t="s">
        <v>306</v>
      </c>
      <c r="D785" s="6283"/>
      <c r="E785" s="6283"/>
      <c r="F785" s="6284"/>
      <c r="G785" s="3043"/>
      <c r="H785" s="833"/>
      <c r="I785" s="3055"/>
      <c r="K785" s="3041">
        <f t="shared" si="12"/>
        <v>784</v>
      </c>
      <c r="L785" s="3042"/>
      <c r="M785" s="1830"/>
    </row>
    <row r="786" spans="1:13" s="1097" customFormat="1">
      <c r="A786" s="3048"/>
      <c r="B786" s="3040"/>
      <c r="C786" s="3056"/>
      <c r="D786" s="3044"/>
      <c r="E786" s="3044"/>
      <c r="F786" s="3045"/>
      <c r="G786" s="3046"/>
      <c r="H786" s="3047"/>
      <c r="I786" s="3057"/>
      <c r="K786" s="3041">
        <f t="shared" si="12"/>
        <v>785</v>
      </c>
      <c r="L786" s="3042"/>
      <c r="M786" s="1830"/>
    </row>
    <row r="787" spans="1:13" s="1097" customFormat="1">
      <c r="A787" s="3048"/>
      <c r="B787" s="3040"/>
      <c r="C787" s="3058"/>
      <c r="D787" s="6287" t="s">
        <v>61</v>
      </c>
      <c r="E787" s="6288"/>
      <c r="F787" s="6288"/>
      <c r="G787" s="6288"/>
      <c r="H787" s="6288"/>
      <c r="I787" s="6289"/>
      <c r="K787" s="3041">
        <f t="shared" si="12"/>
        <v>786</v>
      </c>
      <c r="L787" s="3042"/>
      <c r="M787" s="1830"/>
    </row>
    <row r="788" spans="1:13">
      <c r="A788" s="3109"/>
      <c r="B788" s="835"/>
      <c r="C788" s="3126" t="s">
        <v>62</v>
      </c>
      <c r="D788" s="6290" t="s">
        <v>63</v>
      </c>
      <c r="E788" s="6291"/>
      <c r="F788" s="3081" t="s">
        <v>302</v>
      </c>
      <c r="G788" s="6294" t="s">
        <v>66</v>
      </c>
      <c r="H788" s="6295"/>
      <c r="I788" s="6296"/>
      <c r="K788" s="3068">
        <f t="shared" si="12"/>
        <v>787</v>
      </c>
      <c r="L788" s="3069"/>
    </row>
    <row r="789" spans="1:13">
      <c r="A789" s="3109"/>
      <c r="B789" s="835"/>
      <c r="C789" s="3127" t="s">
        <v>67</v>
      </c>
      <c r="D789" s="6292"/>
      <c r="E789" s="6293"/>
      <c r="F789" s="3083" t="s">
        <v>0</v>
      </c>
      <c r="G789" s="6297" t="s">
        <v>68</v>
      </c>
      <c r="H789" s="6298"/>
      <c r="I789" s="3128" t="s">
        <v>69</v>
      </c>
      <c r="K789" s="3068">
        <f t="shared" si="12"/>
        <v>788</v>
      </c>
      <c r="L789" s="3069"/>
    </row>
    <row r="790" spans="1:13">
      <c r="A790" s="3109"/>
      <c r="B790" s="835"/>
      <c r="C790" s="3129"/>
      <c r="D790" s="4692"/>
      <c r="E790" s="3086"/>
      <c r="F790" s="3087"/>
      <c r="G790" s="3088" t="s">
        <v>65</v>
      </c>
      <c r="H790" s="831"/>
      <c r="I790" s="3128"/>
      <c r="K790" s="3068">
        <f t="shared" si="12"/>
        <v>789</v>
      </c>
      <c r="L790" s="3069"/>
    </row>
    <row r="791" spans="1:13">
      <c r="A791" s="3109"/>
      <c r="B791" s="835"/>
      <c r="C791" s="3129"/>
      <c r="D791" s="3091" t="str">
        <f>VLOOKUP(F791,Accounts!B:C,2,FALSE)</f>
        <v>Subsidies - Others</v>
      </c>
      <c r="E791" s="3086"/>
      <c r="F791" s="3087">
        <v>5021499000</v>
      </c>
      <c r="G791" s="3088"/>
      <c r="H791" s="831"/>
      <c r="I791" s="3128"/>
      <c r="K791" s="3068">
        <f t="shared" si="12"/>
        <v>790</v>
      </c>
      <c r="L791" s="3069"/>
    </row>
    <row r="792" spans="1:13">
      <c r="A792" s="3109"/>
      <c r="B792" s="835"/>
      <c r="C792" s="3129"/>
      <c r="D792" s="3091"/>
      <c r="E792" s="3630" t="str">
        <f>VLOOKUP(F792,Accounts!B:C,2,FALSE)</f>
        <v>Cash-National Treasury, Modified Disbursement System, Regular</v>
      </c>
      <c r="F792" s="3130">
        <v>1010404000</v>
      </c>
      <c r="G792" s="3088"/>
      <c r="H792" s="831"/>
      <c r="I792" s="3128"/>
      <c r="K792" s="3068">
        <f t="shared" si="12"/>
        <v>791</v>
      </c>
      <c r="L792" s="3069"/>
    </row>
    <row r="793" spans="1:13">
      <c r="A793" s="3109"/>
      <c r="B793" s="835"/>
      <c r="C793" s="3129"/>
      <c r="D793" s="3091"/>
      <c r="E793" s="3630"/>
      <c r="F793" s="3130"/>
      <c r="G793" s="3088"/>
      <c r="H793" s="831"/>
      <c r="I793" s="3128"/>
      <c r="K793" s="3068">
        <f t="shared" si="12"/>
        <v>792</v>
      </c>
      <c r="L793" s="3069"/>
    </row>
    <row r="794" spans="1:13" ht="49.5">
      <c r="A794" s="3109"/>
      <c r="B794" s="835"/>
      <c r="C794" s="3129"/>
      <c r="D794" s="3091"/>
      <c r="E794" s="3249" t="s">
        <v>5213</v>
      </c>
      <c r="F794" s="3087"/>
      <c r="G794" s="3086"/>
      <c r="H794" s="831"/>
      <c r="I794" s="3128"/>
      <c r="K794" s="3068">
        <f t="shared" si="12"/>
        <v>793</v>
      </c>
      <c r="L794" s="3069"/>
    </row>
    <row r="795" spans="1:13">
      <c r="A795" s="3109"/>
      <c r="B795" s="835"/>
      <c r="C795" s="3129"/>
      <c r="D795" s="3091"/>
      <c r="E795" s="3131"/>
      <c r="F795" s="3087"/>
      <c r="G795" s="3089"/>
      <c r="H795" s="831"/>
      <c r="I795" s="3128"/>
      <c r="K795" s="3068">
        <f t="shared" si="12"/>
        <v>794</v>
      </c>
      <c r="L795" s="3069"/>
    </row>
    <row r="796" spans="1:13">
      <c r="A796" s="3109"/>
      <c r="B796" s="835"/>
      <c r="C796" s="3129"/>
      <c r="D796" s="3091"/>
      <c r="E796" s="3249" t="s">
        <v>3167</v>
      </c>
      <c r="F796" s="3130"/>
      <c r="G796" s="3089"/>
      <c r="H796" s="831"/>
      <c r="I796" s="3128"/>
      <c r="K796" s="3068">
        <f t="shared" si="12"/>
        <v>795</v>
      </c>
      <c r="L796" s="3069"/>
    </row>
    <row r="797" spans="1:13">
      <c r="A797" s="3109"/>
      <c r="B797" s="835"/>
      <c r="C797" s="3129"/>
      <c r="D797" s="3091"/>
      <c r="E797" s="4729" t="s">
        <v>5156</v>
      </c>
      <c r="F797" s="3130"/>
      <c r="G797" s="3089"/>
      <c r="H797" s="831"/>
      <c r="I797" s="3128"/>
      <c r="K797" s="3068">
        <f t="shared" si="12"/>
        <v>796</v>
      </c>
      <c r="L797" s="3069"/>
    </row>
    <row r="798" spans="1:13">
      <c r="A798" s="3109"/>
      <c r="B798" s="835"/>
      <c r="C798" s="3129"/>
      <c r="D798" s="3091"/>
      <c r="E798" s="4729"/>
      <c r="F798" s="3130"/>
      <c r="G798" s="3089"/>
      <c r="H798" s="831"/>
      <c r="I798" s="3128"/>
      <c r="K798" s="3068">
        <f t="shared" si="12"/>
        <v>797</v>
      </c>
      <c r="L798" s="3069"/>
    </row>
    <row r="799" spans="1:13">
      <c r="A799" s="3109"/>
      <c r="B799" s="835"/>
      <c r="C799" s="3129"/>
      <c r="D799" s="3091"/>
      <c r="E799" s="3630"/>
      <c r="F799" s="3087"/>
      <c r="G799" s="3089"/>
      <c r="H799" s="831"/>
      <c r="I799" s="3128"/>
      <c r="K799" s="3068">
        <f t="shared" si="12"/>
        <v>798</v>
      </c>
      <c r="L799" s="3069"/>
    </row>
    <row r="800" spans="1:13">
      <c r="A800" s="3109"/>
      <c r="B800" s="835"/>
      <c r="C800" s="3129"/>
      <c r="D800" s="3091"/>
      <c r="E800" s="3249"/>
      <c r="F800" s="3087"/>
      <c r="G800" s="3089"/>
      <c r="H800" s="831"/>
      <c r="I800" s="3128"/>
      <c r="K800" s="3068">
        <f t="shared" si="12"/>
        <v>799</v>
      </c>
      <c r="L800" s="3069"/>
    </row>
    <row r="801" spans="1:13">
      <c r="A801" s="3109"/>
      <c r="B801" s="835"/>
      <c r="C801" s="3129"/>
      <c r="D801" s="3091"/>
      <c r="E801" s="3131"/>
      <c r="F801" s="3087"/>
      <c r="G801" s="3089"/>
      <c r="H801" s="831"/>
      <c r="I801" s="3128"/>
      <c r="K801" s="3068">
        <f t="shared" si="12"/>
        <v>800</v>
      </c>
      <c r="L801" s="3069"/>
    </row>
    <row r="802" spans="1:13">
      <c r="A802" s="3109"/>
      <c r="B802" s="835"/>
      <c r="C802" s="3129"/>
      <c r="D802" s="3091"/>
      <c r="E802" s="3249"/>
      <c r="F802" s="3146"/>
      <c r="G802" s="3089"/>
      <c r="H802" s="3147"/>
      <c r="I802" s="3132"/>
      <c r="K802" s="3068">
        <f t="shared" si="12"/>
        <v>801</v>
      </c>
      <c r="L802" s="3069"/>
    </row>
    <row r="803" spans="1:13">
      <c r="A803" s="3109"/>
      <c r="B803" s="835"/>
      <c r="C803" s="3129"/>
      <c r="D803" s="3091"/>
      <c r="E803" s="3630"/>
      <c r="F803" s="3630"/>
      <c r="G803" s="3089"/>
      <c r="H803" s="3147"/>
      <c r="I803" s="3132"/>
      <c r="K803" s="3068">
        <f t="shared" si="12"/>
        <v>802</v>
      </c>
      <c r="L803" s="3069"/>
    </row>
    <row r="804" spans="1:13" ht="17.25" thickBot="1">
      <c r="A804" s="3109"/>
      <c r="B804" s="835"/>
      <c r="C804" s="3129"/>
      <c r="D804" s="3093"/>
      <c r="E804" s="3094"/>
      <c r="F804" s="3264" t="s">
        <v>70</v>
      </c>
      <c r="G804" s="3095"/>
      <c r="H804" s="3261">
        <f>SUM(H791:H803)</f>
        <v>0</v>
      </c>
      <c r="I804" s="3262">
        <f>SUM(I791:I803)</f>
        <v>0</v>
      </c>
      <c r="K804" s="3068">
        <f t="shared" si="12"/>
        <v>803</v>
      </c>
      <c r="L804" s="3069"/>
    </row>
    <row r="805" spans="1:13" ht="17.25" thickTop="1">
      <c r="A805" s="3109"/>
      <c r="B805" s="835"/>
      <c r="C805" s="3129"/>
      <c r="D805" s="3098"/>
      <c r="E805" s="3099"/>
      <c r="F805" s="3134"/>
      <c r="G805" s="3095"/>
      <c r="H805" s="3071"/>
      <c r="I805" s="3135">
        <f>H804-I804</f>
        <v>0</v>
      </c>
      <c r="K805" s="3068">
        <f t="shared" si="12"/>
        <v>804</v>
      </c>
      <c r="L805" s="3069"/>
    </row>
    <row r="806" spans="1:13">
      <c r="A806" s="3109"/>
      <c r="B806" s="835"/>
      <c r="C806" s="6278" t="s">
        <v>71</v>
      </c>
      <c r="D806" s="6279"/>
      <c r="E806" s="4694"/>
      <c r="F806" s="3102" t="s">
        <v>275</v>
      </c>
      <c r="G806" s="3103"/>
      <c r="H806" s="6268"/>
      <c r="I806" s="6269"/>
      <c r="K806" s="3068">
        <f t="shared" si="12"/>
        <v>805</v>
      </c>
      <c r="L806" s="3069"/>
    </row>
    <row r="807" spans="1:13">
      <c r="A807" s="3109"/>
      <c r="B807" s="835"/>
      <c r="C807" s="3136"/>
      <c r="D807" s="3105"/>
      <c r="E807" s="3106"/>
      <c r="F807" s="4690"/>
      <c r="G807" s="3107"/>
      <c r="H807" s="3108"/>
      <c r="I807" s="3122"/>
      <c r="K807" s="3068">
        <f t="shared" si="12"/>
        <v>806</v>
      </c>
      <c r="L807" s="3069"/>
    </row>
    <row r="808" spans="1:13">
      <c r="A808" s="3109"/>
      <c r="B808" s="835"/>
      <c r="C808" s="6270" t="s">
        <v>3427</v>
      </c>
      <c r="D808" s="6271"/>
      <c r="E808" s="6272"/>
      <c r="F808" s="6273" t="s">
        <v>3026</v>
      </c>
      <c r="G808" s="6271"/>
      <c r="H808" s="6271"/>
      <c r="I808" s="6274"/>
      <c r="K808" s="3068">
        <f t="shared" si="12"/>
        <v>807</v>
      </c>
      <c r="L808" s="3069"/>
    </row>
    <row r="809" spans="1:13">
      <c r="A809" s="3109"/>
      <c r="B809" s="835"/>
      <c r="C809" s="6270" t="s">
        <v>3003</v>
      </c>
      <c r="D809" s="6271"/>
      <c r="E809" s="6272"/>
      <c r="F809" s="6275" t="s">
        <v>303</v>
      </c>
      <c r="G809" s="6276"/>
      <c r="H809" s="6276"/>
      <c r="I809" s="6277"/>
      <c r="K809" s="3068">
        <f t="shared" si="12"/>
        <v>808</v>
      </c>
      <c r="L809" s="3069"/>
    </row>
    <row r="810" spans="1:13" ht="17.25" thickBot="1">
      <c r="A810" s="3109"/>
      <c r="B810" s="835"/>
      <c r="C810" s="3149" t="s">
        <v>245</v>
      </c>
      <c r="D810" s="3107"/>
      <c r="E810" s="3107"/>
      <c r="F810" s="4690"/>
      <c r="G810" s="3107"/>
      <c r="H810" s="3071"/>
      <c r="I810" s="3122" t="s">
        <v>245</v>
      </c>
      <c r="K810" s="3068">
        <f t="shared" si="12"/>
        <v>809</v>
      </c>
      <c r="L810" s="3069"/>
    </row>
    <row r="811" spans="1:13" s="1097" customFormat="1">
      <c r="A811" s="834" t="s">
        <v>2715</v>
      </c>
      <c r="B811" s="3040" t="str">
        <f>IF(F811&gt;0,F811,"")</f>
        <v/>
      </c>
      <c r="C811" s="3051" t="s">
        <v>245</v>
      </c>
      <c r="D811" s="6280" t="s">
        <v>60</v>
      </c>
      <c r="E811" s="6280"/>
      <c r="F811" s="6281"/>
      <c r="G811" s="3052"/>
      <c r="H811" s="3053" t="s">
        <v>301</v>
      </c>
      <c r="I811" s="3054" t="s">
        <v>5214</v>
      </c>
      <c r="K811" s="3041">
        <f t="shared" si="12"/>
        <v>810</v>
      </c>
      <c r="L811" s="3042"/>
      <c r="M811" s="1830"/>
    </row>
    <row r="812" spans="1:13" s="1097" customFormat="1">
      <c r="A812" s="837"/>
      <c r="B812" s="3040" t="str">
        <f>IF(F812&gt;0,F812,"")</f>
        <v/>
      </c>
      <c r="C812" s="6282" t="s">
        <v>305</v>
      </c>
      <c r="D812" s="6283"/>
      <c r="E812" s="6283"/>
      <c r="F812" s="6284"/>
      <c r="G812" s="3043"/>
      <c r="H812" s="6285" t="str">
        <f>H755</f>
        <v>Date: May 31, 2023</v>
      </c>
      <c r="I812" s="6286"/>
      <c r="K812" s="3041">
        <f t="shared" si="12"/>
        <v>811</v>
      </c>
      <c r="L812" s="3042"/>
      <c r="M812" s="1830"/>
    </row>
    <row r="813" spans="1:13" s="1097" customFormat="1">
      <c r="A813" s="837"/>
      <c r="B813" s="3040" t="str">
        <f>IF(F813&gt;0,F813,"")</f>
        <v/>
      </c>
      <c r="C813" s="6282" t="s">
        <v>306</v>
      </c>
      <c r="D813" s="6283"/>
      <c r="E813" s="6283"/>
      <c r="F813" s="6284"/>
      <c r="G813" s="3043"/>
      <c r="H813" s="833"/>
      <c r="I813" s="3055"/>
      <c r="K813" s="3041">
        <f t="shared" si="12"/>
        <v>812</v>
      </c>
      <c r="L813" s="3042"/>
      <c r="M813" s="1830"/>
    </row>
    <row r="814" spans="1:13" s="1097" customFormat="1">
      <c r="A814" s="837"/>
      <c r="B814" s="3040" t="str">
        <f>IF(F814&gt;0,F814,"")</f>
        <v/>
      </c>
      <c r="C814" s="3056"/>
      <c r="D814" s="3044"/>
      <c r="E814" s="3044"/>
      <c r="F814" s="3045"/>
      <c r="G814" s="3046"/>
      <c r="H814" s="3047"/>
      <c r="I814" s="3057"/>
      <c r="K814" s="3041">
        <f t="shared" si="12"/>
        <v>813</v>
      </c>
      <c r="L814" s="3042"/>
      <c r="M814" s="1830"/>
    </row>
    <row r="815" spans="1:13" s="1097" customFormat="1">
      <c r="A815" s="837"/>
      <c r="B815" s="3040" t="str">
        <f>IF(F815&gt;0,F815,"")</f>
        <v/>
      </c>
      <c r="C815" s="3058"/>
      <c r="D815" s="6287" t="s">
        <v>61</v>
      </c>
      <c r="E815" s="6288"/>
      <c r="F815" s="6288"/>
      <c r="G815" s="6288"/>
      <c r="H815" s="6288"/>
      <c r="I815" s="6289"/>
      <c r="K815" s="3041">
        <f t="shared" si="12"/>
        <v>814</v>
      </c>
      <c r="L815" s="3042"/>
      <c r="M815" s="1830"/>
    </row>
    <row r="816" spans="1:13">
      <c r="A816" s="676"/>
      <c r="B816" s="835"/>
      <c r="C816" s="3126" t="s">
        <v>62</v>
      </c>
      <c r="D816" s="6290" t="s">
        <v>63</v>
      </c>
      <c r="E816" s="6291"/>
      <c r="F816" s="3081" t="s">
        <v>302</v>
      </c>
      <c r="G816" s="6294" t="s">
        <v>66</v>
      </c>
      <c r="H816" s="6295"/>
      <c r="I816" s="6296"/>
      <c r="K816" s="3068">
        <f t="shared" si="12"/>
        <v>815</v>
      </c>
      <c r="L816" s="3069"/>
    </row>
    <row r="817" spans="1:13">
      <c r="A817" s="676"/>
      <c r="B817" s="835"/>
      <c r="C817" s="3127" t="s">
        <v>67</v>
      </c>
      <c r="D817" s="6292"/>
      <c r="E817" s="6293"/>
      <c r="F817" s="3083" t="s">
        <v>0</v>
      </c>
      <c r="G817" s="6297" t="s">
        <v>68</v>
      </c>
      <c r="H817" s="6298"/>
      <c r="I817" s="3128" t="s">
        <v>69</v>
      </c>
      <c r="K817" s="3068">
        <f t="shared" si="12"/>
        <v>816</v>
      </c>
      <c r="L817" s="3069"/>
    </row>
    <row r="818" spans="1:13">
      <c r="A818" s="676"/>
      <c r="B818" s="835"/>
      <c r="C818" s="3129"/>
      <c r="D818" s="4692"/>
      <c r="E818" s="3086"/>
      <c r="F818" s="3087"/>
      <c r="G818" s="3088" t="s">
        <v>65</v>
      </c>
      <c r="H818" s="831"/>
      <c r="I818" s="3128"/>
      <c r="K818" s="3068">
        <f t="shared" si="12"/>
        <v>817</v>
      </c>
      <c r="L818" s="3069"/>
    </row>
    <row r="819" spans="1:13">
      <c r="A819" s="676"/>
      <c r="B819" s="835"/>
      <c r="C819" s="3129"/>
      <c r="D819" s="3091" t="str">
        <f>VLOOKUP(F819,Accounts!B:C,2,FALSE)</f>
        <v>Traveling Expense-Local</v>
      </c>
      <c r="E819" s="3086"/>
      <c r="F819" s="3087">
        <v>5020101000</v>
      </c>
      <c r="G819" s="3088"/>
      <c r="H819" s="831"/>
      <c r="I819" s="3128"/>
      <c r="K819" s="3068">
        <f t="shared" si="12"/>
        <v>818</v>
      </c>
      <c r="L819" s="3069"/>
    </row>
    <row r="820" spans="1:13">
      <c r="A820" s="676"/>
      <c r="B820" s="835"/>
      <c r="C820" s="3129"/>
      <c r="D820" s="3091" t="str">
        <f>VLOOKUP(F820,Accounts!B:C,2,FALSE)</f>
        <v>Accumulated Surplus (Deficit)</v>
      </c>
      <c r="E820" s="3630"/>
      <c r="F820" s="3087">
        <v>3010101000</v>
      </c>
      <c r="G820" s="3088"/>
      <c r="H820" s="831"/>
      <c r="I820" s="3128"/>
      <c r="K820" s="3068">
        <f t="shared" si="12"/>
        <v>819</v>
      </c>
      <c r="L820" s="3069"/>
    </row>
    <row r="821" spans="1:13">
      <c r="A821" s="676"/>
      <c r="B821" s="835"/>
      <c r="C821" s="3129"/>
      <c r="D821" s="3091" t="str">
        <f>VLOOKUP(F821,Accounts!B:C,2,FALSE)</f>
        <v>Accounts Payable</v>
      </c>
      <c r="E821" s="4729"/>
      <c r="F821" s="3087">
        <v>2010101000</v>
      </c>
      <c r="G821" s="3088"/>
      <c r="H821" s="831"/>
      <c r="I821" s="3128"/>
      <c r="K821" s="3068">
        <f t="shared" si="12"/>
        <v>820</v>
      </c>
      <c r="L821" s="3069"/>
    </row>
    <row r="822" spans="1:13">
      <c r="A822" s="676"/>
      <c r="B822" s="835"/>
      <c r="C822" s="3129"/>
      <c r="D822" s="3091"/>
      <c r="E822" s="4729" t="str">
        <f>VLOOKUP(F822,Accounts!B:C,2,FALSE)</f>
        <v>Cash-National Treasury, Modified Disbursement System, Regular</v>
      </c>
      <c r="F822" s="3087">
        <v>1010404000</v>
      </c>
      <c r="G822" s="3086"/>
      <c r="H822" s="831"/>
      <c r="I822" s="3128"/>
      <c r="K822" s="3068">
        <f t="shared" si="12"/>
        <v>821</v>
      </c>
      <c r="L822" s="3069"/>
    </row>
    <row r="823" spans="1:13">
      <c r="A823" s="676"/>
      <c r="B823" s="835"/>
      <c r="C823" s="3129"/>
      <c r="D823" s="3091"/>
      <c r="E823" s="3131"/>
      <c r="F823" s="3087"/>
      <c r="G823" s="3089"/>
      <c r="H823" s="831"/>
      <c r="I823" s="3128"/>
      <c r="K823" s="3068">
        <f t="shared" si="12"/>
        <v>822</v>
      </c>
      <c r="L823" s="3069"/>
      <c r="M823" s="3090"/>
    </row>
    <row r="824" spans="1:13" ht="49.5">
      <c r="A824" s="676"/>
      <c r="B824" s="835"/>
      <c r="C824" s="3129"/>
      <c r="D824" s="3091"/>
      <c r="E824" s="3249" t="s">
        <v>5215</v>
      </c>
      <c r="F824" s="3087"/>
      <c r="G824" s="3089"/>
      <c r="H824" s="831"/>
      <c r="I824" s="3128"/>
      <c r="K824" s="3068">
        <f t="shared" si="12"/>
        <v>823</v>
      </c>
      <c r="L824" s="3069"/>
    </row>
    <row r="825" spans="1:13">
      <c r="A825" s="676"/>
      <c r="B825" s="835"/>
      <c r="C825" s="3129"/>
      <c r="D825" s="3091"/>
      <c r="E825" s="3131"/>
      <c r="G825" s="3089"/>
      <c r="H825" s="831"/>
      <c r="I825" s="3128"/>
      <c r="K825" s="3068">
        <f t="shared" si="12"/>
        <v>824</v>
      </c>
      <c r="L825" s="3069"/>
      <c r="M825" s="3090"/>
    </row>
    <row r="826" spans="1:13">
      <c r="A826" s="414"/>
      <c r="B826" s="414"/>
      <c r="C826" s="3129"/>
      <c r="D826" s="3091"/>
      <c r="E826" s="3249" t="s">
        <v>3167</v>
      </c>
      <c r="F826" s="3087"/>
      <c r="G826" s="3089"/>
      <c r="H826" s="831"/>
      <c r="I826" s="3128"/>
      <c r="K826" s="3068">
        <f t="shared" si="12"/>
        <v>825</v>
      </c>
      <c r="L826" s="414"/>
      <c r="M826" s="414"/>
    </row>
    <row r="827" spans="1:13">
      <c r="A827" s="676"/>
      <c r="B827" s="835"/>
      <c r="C827" s="3129"/>
      <c r="D827" s="3091"/>
      <c r="E827" s="4729" t="s">
        <v>5156</v>
      </c>
      <c r="F827" s="3087"/>
      <c r="G827" s="3089"/>
      <c r="H827" s="831"/>
      <c r="I827" s="3128"/>
      <c r="K827" s="3068">
        <f t="shared" si="12"/>
        <v>826</v>
      </c>
      <c r="L827" s="3069"/>
      <c r="M827" s="3090"/>
    </row>
    <row r="828" spans="1:13">
      <c r="A828" s="676"/>
      <c r="B828" s="835"/>
      <c r="C828" s="3129"/>
      <c r="D828" s="3091"/>
      <c r="E828" s="4729"/>
      <c r="F828" s="3087"/>
      <c r="G828" s="3089"/>
      <c r="H828" s="831"/>
      <c r="I828" s="3128"/>
      <c r="K828" s="3068">
        <f t="shared" si="12"/>
        <v>827</v>
      </c>
      <c r="L828" s="3069"/>
      <c r="M828" s="3090"/>
    </row>
    <row r="829" spans="1:13">
      <c r="A829" s="676"/>
      <c r="B829" s="835"/>
      <c r="C829" s="3129"/>
      <c r="D829" s="3091"/>
      <c r="E829" s="3249"/>
      <c r="F829" s="3087"/>
      <c r="G829" s="3089"/>
      <c r="H829" s="831"/>
      <c r="I829" s="3128"/>
      <c r="K829" s="3068">
        <f t="shared" si="12"/>
        <v>828</v>
      </c>
      <c r="L829" s="3069"/>
      <c r="M829" s="3090"/>
    </row>
    <row r="830" spans="1:13">
      <c r="A830" s="676"/>
      <c r="B830" s="835"/>
      <c r="C830" s="3129"/>
      <c r="D830" s="3091"/>
      <c r="E830" s="3630"/>
      <c r="F830" s="3146"/>
      <c r="G830" s="3089"/>
      <c r="H830" s="3147"/>
      <c r="I830" s="3132"/>
      <c r="K830" s="3068">
        <f t="shared" si="12"/>
        <v>829</v>
      </c>
      <c r="L830" s="3069"/>
      <c r="M830" s="3090"/>
    </row>
    <row r="831" spans="1:13">
      <c r="A831" s="676"/>
      <c r="B831" s="835"/>
      <c r="C831" s="3129"/>
      <c r="D831" s="3091"/>
      <c r="E831" s="4700"/>
      <c r="F831" s="3630"/>
      <c r="G831" s="3089"/>
      <c r="H831" s="3147"/>
      <c r="I831" s="3132"/>
      <c r="K831" s="3068">
        <f t="shared" si="12"/>
        <v>830</v>
      </c>
      <c r="L831" s="3069"/>
      <c r="M831" s="3090"/>
    </row>
    <row r="832" spans="1:13" ht="17.25" thickBot="1">
      <c r="A832" s="676"/>
      <c r="B832" s="835"/>
      <c r="C832" s="3129"/>
      <c r="D832" s="3093"/>
      <c r="E832" s="3094"/>
      <c r="F832" s="3264" t="s">
        <v>70</v>
      </c>
      <c r="G832" s="3095"/>
      <c r="H832" s="3261">
        <f>SUM(H819:H831)</f>
        <v>0</v>
      </c>
      <c r="I832" s="3262">
        <f>SUM(I819:I831)</f>
        <v>0</v>
      </c>
      <c r="K832" s="3068">
        <f t="shared" si="12"/>
        <v>831</v>
      </c>
      <c r="L832" s="3069"/>
    </row>
    <row r="833" spans="1:13" ht="17.25" thickTop="1">
      <c r="A833" s="676"/>
      <c r="B833" s="835"/>
      <c r="C833" s="3129"/>
      <c r="D833" s="3098"/>
      <c r="E833" s="3099"/>
      <c r="F833" s="3134"/>
      <c r="G833" s="3095"/>
      <c r="H833" s="3071"/>
      <c r="I833" s="3135">
        <f>H832-I832</f>
        <v>0</v>
      </c>
      <c r="K833" s="3068">
        <f t="shared" si="12"/>
        <v>832</v>
      </c>
      <c r="L833" s="3069"/>
    </row>
    <row r="834" spans="1:13">
      <c r="A834" s="676"/>
      <c r="B834" s="835"/>
      <c r="C834" s="6278" t="s">
        <v>71</v>
      </c>
      <c r="D834" s="6279"/>
      <c r="E834" s="4694"/>
      <c r="F834" s="3102" t="s">
        <v>275</v>
      </c>
      <c r="G834" s="3103"/>
      <c r="H834" s="6268"/>
      <c r="I834" s="6269"/>
      <c r="K834" s="3068">
        <f t="shared" si="12"/>
        <v>833</v>
      </c>
      <c r="L834" s="3069"/>
    </row>
    <row r="835" spans="1:13">
      <c r="A835" s="676"/>
      <c r="B835" s="835"/>
      <c r="C835" s="3136"/>
      <c r="D835" s="3105"/>
      <c r="E835" s="3106"/>
      <c r="F835" s="4690"/>
      <c r="G835" s="3107"/>
      <c r="H835" s="3108"/>
      <c r="I835" s="3122"/>
      <c r="K835" s="3068">
        <f t="shared" si="12"/>
        <v>834</v>
      </c>
      <c r="L835" s="3069"/>
    </row>
    <row r="836" spans="1:13">
      <c r="A836" s="676"/>
      <c r="B836" s="835"/>
      <c r="C836" s="6270" t="s">
        <v>3427</v>
      </c>
      <c r="D836" s="6271"/>
      <c r="E836" s="6272"/>
      <c r="F836" s="6273" t="s">
        <v>3026</v>
      </c>
      <c r="G836" s="6271"/>
      <c r="H836" s="6271"/>
      <c r="I836" s="6274"/>
      <c r="K836" s="3068">
        <f t="shared" ref="K836:K899" si="13">K835+1</f>
        <v>835</v>
      </c>
      <c r="L836" s="3069"/>
    </row>
    <row r="837" spans="1:13">
      <c r="A837" s="676"/>
      <c r="B837" s="835"/>
      <c r="C837" s="6270" t="s">
        <v>3003</v>
      </c>
      <c r="D837" s="6271"/>
      <c r="E837" s="6272"/>
      <c r="F837" s="6275" t="s">
        <v>303</v>
      </c>
      <c r="G837" s="6276"/>
      <c r="H837" s="6276"/>
      <c r="I837" s="6277"/>
      <c r="K837" s="3068">
        <f t="shared" si="13"/>
        <v>836</v>
      </c>
      <c r="L837" s="3069"/>
    </row>
    <row r="838" spans="1:13" ht="17.25" thickBot="1">
      <c r="A838" s="3109" t="s">
        <v>245</v>
      </c>
      <c r="B838" s="835"/>
      <c r="C838" s="3137" t="s">
        <v>245</v>
      </c>
      <c r="D838" s="3138"/>
      <c r="E838" s="3138"/>
      <c r="F838" s="3139"/>
      <c r="G838" s="3138"/>
      <c r="H838" s="3140"/>
      <c r="I838" s="3141" t="s">
        <v>245</v>
      </c>
      <c r="K838" s="3068">
        <f t="shared" si="13"/>
        <v>837</v>
      </c>
      <c r="L838" s="3069"/>
    </row>
    <row r="839" spans="1:13" s="1097" customFormat="1">
      <c r="A839" s="834" t="s">
        <v>2716</v>
      </c>
      <c r="C839" s="3051" t="s">
        <v>245</v>
      </c>
      <c r="D839" s="6280" t="s">
        <v>60</v>
      </c>
      <c r="E839" s="6280"/>
      <c r="F839" s="6281"/>
      <c r="G839" s="3052"/>
      <c r="H839" s="3053" t="s">
        <v>301</v>
      </c>
      <c r="I839" s="3054" t="s">
        <v>5216</v>
      </c>
      <c r="K839" s="3041">
        <f t="shared" si="13"/>
        <v>838</v>
      </c>
    </row>
    <row r="840" spans="1:13" s="1097" customFormat="1">
      <c r="C840" s="6282" t="s">
        <v>305</v>
      </c>
      <c r="D840" s="6283"/>
      <c r="E840" s="6283"/>
      <c r="F840" s="6284"/>
      <c r="G840" s="3043"/>
      <c r="H840" s="6285" t="str">
        <f>H812</f>
        <v>Date: May 31, 2023</v>
      </c>
      <c r="I840" s="6286"/>
      <c r="K840" s="3041">
        <f t="shared" si="13"/>
        <v>839</v>
      </c>
    </row>
    <row r="841" spans="1:13" s="1097" customFormat="1">
      <c r="C841" s="6282" t="s">
        <v>306</v>
      </c>
      <c r="D841" s="6283"/>
      <c r="E841" s="6283"/>
      <c r="F841" s="6284"/>
      <c r="G841" s="3043"/>
      <c r="H841" s="833"/>
      <c r="I841" s="3055"/>
      <c r="K841" s="3041">
        <f t="shared" si="13"/>
        <v>840</v>
      </c>
    </row>
    <row r="842" spans="1:13" s="1097" customFormat="1">
      <c r="C842" s="3056"/>
      <c r="D842" s="3044"/>
      <c r="E842" s="3044"/>
      <c r="F842" s="3045"/>
      <c r="G842" s="3046"/>
      <c r="H842" s="3047"/>
      <c r="I842" s="3057"/>
      <c r="K842" s="3041">
        <f t="shared" si="13"/>
        <v>841</v>
      </c>
    </row>
    <row r="843" spans="1:13" s="1097" customFormat="1">
      <c r="C843" s="3058"/>
      <c r="D843" s="6287" t="s">
        <v>61</v>
      </c>
      <c r="E843" s="6288"/>
      <c r="F843" s="6288"/>
      <c r="G843" s="6288"/>
      <c r="H843" s="6288"/>
      <c r="I843" s="6289"/>
      <c r="K843" s="3041">
        <f t="shared" si="13"/>
        <v>842</v>
      </c>
    </row>
    <row r="844" spans="1:13">
      <c r="A844" s="414"/>
      <c r="B844" s="414"/>
      <c r="C844" s="3126" t="s">
        <v>62</v>
      </c>
      <c r="D844" s="6290" t="s">
        <v>63</v>
      </c>
      <c r="E844" s="6291"/>
      <c r="F844" s="3081" t="s">
        <v>302</v>
      </c>
      <c r="G844" s="6294" t="s">
        <v>66</v>
      </c>
      <c r="H844" s="6295"/>
      <c r="I844" s="6296"/>
      <c r="K844" s="3068">
        <f t="shared" si="13"/>
        <v>843</v>
      </c>
      <c r="L844" s="414"/>
      <c r="M844" s="414"/>
    </row>
    <row r="845" spans="1:13">
      <c r="A845" s="414"/>
      <c r="B845" s="414"/>
      <c r="C845" s="3127" t="s">
        <v>67</v>
      </c>
      <c r="D845" s="6292"/>
      <c r="E845" s="6293"/>
      <c r="F845" s="3083" t="s">
        <v>0</v>
      </c>
      <c r="G845" s="6297" t="s">
        <v>68</v>
      </c>
      <c r="H845" s="6298"/>
      <c r="I845" s="3128" t="s">
        <v>69</v>
      </c>
      <c r="K845" s="3068">
        <f t="shared" si="13"/>
        <v>844</v>
      </c>
      <c r="L845" s="414"/>
      <c r="M845" s="414"/>
    </row>
    <row r="846" spans="1:13">
      <c r="A846" s="414"/>
      <c r="B846" s="414"/>
      <c r="C846" s="3129"/>
      <c r="D846" s="4692"/>
      <c r="E846" s="3086"/>
      <c r="F846" s="3087"/>
      <c r="G846" s="3088" t="s">
        <v>65</v>
      </c>
      <c r="H846" s="831"/>
      <c r="I846" s="3128"/>
      <c r="K846" s="3068">
        <f t="shared" si="13"/>
        <v>845</v>
      </c>
      <c r="L846" s="414"/>
      <c r="M846" s="414"/>
    </row>
    <row r="847" spans="1:13">
      <c r="A847" s="414"/>
      <c r="B847" s="414"/>
      <c r="C847" s="3129"/>
      <c r="D847" s="3091" t="str">
        <f>VLOOKUP(F847,Accounts!B:C,2,FALSE)</f>
        <v>Advances to Officers and Employees</v>
      </c>
      <c r="E847" s="3086"/>
      <c r="F847" s="3087">
        <v>1990104000</v>
      </c>
      <c r="G847" s="3088"/>
      <c r="H847" s="831"/>
      <c r="I847" s="3128"/>
      <c r="K847" s="3068">
        <f t="shared" si="13"/>
        <v>846</v>
      </c>
      <c r="L847" s="414"/>
      <c r="M847" s="414"/>
    </row>
    <row r="848" spans="1:13">
      <c r="A848" s="414"/>
      <c r="B848" s="414"/>
      <c r="C848" s="3129"/>
      <c r="D848" s="3091" t="str">
        <f>VLOOKUP(F848,Accounts!B:C,2,FALSE)</f>
        <v>Traveling Expense-Local</v>
      </c>
      <c r="E848" s="3630"/>
      <c r="F848" s="3087">
        <v>5020101000</v>
      </c>
      <c r="G848" s="3088"/>
      <c r="H848" s="831"/>
      <c r="I848" s="3128"/>
      <c r="K848" s="3068">
        <f t="shared" si="13"/>
        <v>847</v>
      </c>
      <c r="L848" s="414"/>
      <c r="M848" s="414"/>
    </row>
    <row r="849" spans="3:11" s="414" customFormat="1">
      <c r="C849" s="3129"/>
      <c r="D849" s="3091" t="str">
        <f>VLOOKUP(F849,Accounts!B:C,2,FALSE)</f>
        <v>Telephone Expenses-Mobile</v>
      </c>
      <c r="E849" s="3630"/>
      <c r="F849" s="3087">
        <v>5020502001</v>
      </c>
      <c r="G849" s="3088"/>
      <c r="H849" s="831"/>
      <c r="I849" s="3128"/>
      <c r="K849" s="3068">
        <f t="shared" si="13"/>
        <v>848</v>
      </c>
    </row>
    <row r="850" spans="3:11" s="414" customFormat="1">
      <c r="C850" s="3129"/>
      <c r="D850" s="3091"/>
      <c r="E850" s="3630" t="str">
        <f>VLOOKUP(F850,Accounts!B:C,2,FALSE)</f>
        <v>Cash-National Treasury, Modified Disbursement System, Regular</v>
      </c>
      <c r="F850" s="3087">
        <v>1010404000</v>
      </c>
      <c r="G850" s="3088"/>
      <c r="H850" s="831"/>
      <c r="I850" s="3128"/>
      <c r="K850" s="3068">
        <f t="shared" si="13"/>
        <v>849</v>
      </c>
    </row>
    <row r="851" spans="3:11" s="414" customFormat="1">
      <c r="C851" s="3129"/>
      <c r="D851" s="3091"/>
      <c r="E851" s="3630"/>
      <c r="F851" s="3087"/>
      <c r="G851" s="3086"/>
      <c r="H851" s="831"/>
      <c r="I851" s="3128"/>
      <c r="K851" s="3068">
        <f t="shared" si="13"/>
        <v>850</v>
      </c>
    </row>
    <row r="852" spans="3:11" s="414" customFormat="1" ht="49.5">
      <c r="C852" s="3129"/>
      <c r="D852" s="3091"/>
      <c r="E852" s="3249" t="s">
        <v>5217</v>
      </c>
      <c r="F852" s="3130"/>
      <c r="G852" s="3089"/>
      <c r="H852" s="831"/>
      <c r="I852" s="3128"/>
      <c r="K852" s="3068">
        <f t="shared" si="13"/>
        <v>851</v>
      </c>
    </row>
    <row r="853" spans="3:11" s="414" customFormat="1">
      <c r="C853" s="3129"/>
      <c r="D853" s="3091"/>
      <c r="E853" s="3131"/>
      <c r="F853" s="3130"/>
      <c r="G853" s="3089"/>
      <c r="H853" s="831"/>
      <c r="I853" s="3128"/>
      <c r="K853" s="3068">
        <f t="shared" si="13"/>
        <v>852</v>
      </c>
    </row>
    <row r="854" spans="3:11" s="414" customFormat="1">
      <c r="C854" s="3129"/>
      <c r="D854" s="3091"/>
      <c r="E854" s="3249" t="s">
        <v>3167</v>
      </c>
      <c r="F854" s="3087"/>
      <c r="G854" s="3089"/>
      <c r="H854" s="831"/>
      <c r="I854" s="3128"/>
      <c r="K854" s="3068">
        <f t="shared" si="13"/>
        <v>853</v>
      </c>
    </row>
    <row r="855" spans="3:11" s="414" customFormat="1">
      <c r="C855" s="3129"/>
      <c r="D855" s="3091"/>
      <c r="E855" s="4729" t="s">
        <v>5156</v>
      </c>
      <c r="F855" s="3087"/>
      <c r="G855" s="3089"/>
      <c r="H855" s="831"/>
      <c r="I855" s="3128"/>
      <c r="K855" s="3068">
        <f t="shared" si="13"/>
        <v>854</v>
      </c>
    </row>
    <row r="856" spans="3:11" s="414" customFormat="1">
      <c r="C856" s="3129"/>
      <c r="D856" s="3091"/>
      <c r="E856" s="3630"/>
      <c r="F856" s="3130"/>
      <c r="G856" s="3089"/>
      <c r="H856" s="831"/>
      <c r="I856" s="3128"/>
      <c r="K856" s="3068">
        <f t="shared" si="13"/>
        <v>855</v>
      </c>
    </row>
    <row r="857" spans="3:11" s="414" customFormat="1">
      <c r="C857" s="3129"/>
      <c r="D857" s="3091"/>
      <c r="E857" s="3630"/>
      <c r="F857" s="3087"/>
      <c r="G857" s="3089"/>
      <c r="H857" s="831"/>
      <c r="I857" s="3128"/>
      <c r="K857" s="3068">
        <f t="shared" si="13"/>
        <v>856</v>
      </c>
    </row>
    <row r="858" spans="3:11" s="414" customFormat="1">
      <c r="C858" s="3129"/>
      <c r="D858" s="3091"/>
      <c r="E858" s="3131"/>
      <c r="F858" s="3087"/>
      <c r="G858" s="3089"/>
      <c r="H858" s="831"/>
      <c r="I858" s="3128"/>
      <c r="K858" s="3068">
        <f t="shared" si="13"/>
        <v>857</v>
      </c>
    </row>
    <row r="859" spans="3:11" s="414" customFormat="1">
      <c r="C859" s="3129"/>
      <c r="D859" s="3091"/>
      <c r="E859" s="3249"/>
      <c r="F859" s="3146"/>
      <c r="G859" s="3089"/>
      <c r="H859" s="3147"/>
      <c r="I859" s="3132"/>
      <c r="K859" s="3068">
        <f t="shared" si="13"/>
        <v>858</v>
      </c>
    </row>
    <row r="860" spans="3:11" s="414" customFormat="1">
      <c r="C860" s="3129"/>
      <c r="D860" s="3091"/>
      <c r="E860" s="3630"/>
      <c r="F860" s="3630"/>
      <c r="G860" s="3089"/>
      <c r="H860" s="4701"/>
      <c r="I860" s="3263"/>
      <c r="K860" s="3068">
        <f t="shared" si="13"/>
        <v>859</v>
      </c>
    </row>
    <row r="861" spans="3:11" s="414" customFormat="1" ht="17.25" thickBot="1">
      <c r="C861" s="3129"/>
      <c r="D861" s="3093"/>
      <c r="E861" s="3094"/>
      <c r="F861" s="3264" t="s">
        <v>70</v>
      </c>
      <c r="G861" s="3095"/>
      <c r="H861" s="3261">
        <f>SUM(H847:H860)</f>
        <v>0</v>
      </c>
      <c r="I861" s="3262">
        <f>SUM(I848:I860)</f>
        <v>0</v>
      </c>
      <c r="K861" s="3068">
        <f t="shared" si="13"/>
        <v>860</v>
      </c>
    </row>
    <row r="862" spans="3:11" s="414" customFormat="1" ht="17.25" thickTop="1">
      <c r="C862" s="3129"/>
      <c r="D862" s="3098"/>
      <c r="E862" s="3099"/>
      <c r="F862" s="3134"/>
      <c r="G862" s="3095"/>
      <c r="H862" s="3071"/>
      <c r="I862" s="3135">
        <f>H861-I861</f>
        <v>0</v>
      </c>
      <c r="K862" s="3068">
        <f t="shared" si="13"/>
        <v>861</v>
      </c>
    </row>
    <row r="863" spans="3:11" s="414" customFormat="1">
      <c r="C863" s="6278" t="s">
        <v>71</v>
      </c>
      <c r="D863" s="6279"/>
      <c r="E863" s="4694"/>
      <c r="F863" s="3102" t="s">
        <v>275</v>
      </c>
      <c r="G863" s="3103"/>
      <c r="H863" s="6268"/>
      <c r="I863" s="6269"/>
      <c r="K863" s="3068">
        <f t="shared" si="13"/>
        <v>862</v>
      </c>
    </row>
    <row r="864" spans="3:11" s="414" customFormat="1">
      <c r="C864" s="3136"/>
      <c r="D864" s="3105"/>
      <c r="E864" s="3106"/>
      <c r="F864" s="4690"/>
      <c r="G864" s="3107"/>
      <c r="H864" s="3108"/>
      <c r="I864" s="3122"/>
      <c r="K864" s="3068">
        <f t="shared" si="13"/>
        <v>863</v>
      </c>
    </row>
    <row r="865" spans="1:11" s="414" customFormat="1">
      <c r="C865" s="6270" t="s">
        <v>3427</v>
      </c>
      <c r="D865" s="6271"/>
      <c r="E865" s="6272"/>
      <c r="F865" s="6273" t="s">
        <v>3026</v>
      </c>
      <c r="G865" s="6271"/>
      <c r="H865" s="6271"/>
      <c r="I865" s="6274"/>
      <c r="K865" s="3068">
        <f t="shared" si="13"/>
        <v>864</v>
      </c>
    </row>
    <row r="866" spans="1:11" s="414" customFormat="1">
      <c r="C866" s="6270" t="s">
        <v>3003</v>
      </c>
      <c r="D866" s="6271"/>
      <c r="E866" s="6272"/>
      <c r="F866" s="6275" t="s">
        <v>303</v>
      </c>
      <c r="G866" s="6276"/>
      <c r="H866" s="6276"/>
      <c r="I866" s="6277"/>
      <c r="K866" s="3068">
        <f t="shared" si="13"/>
        <v>865</v>
      </c>
    </row>
    <row r="867" spans="1:11" s="414" customFormat="1" ht="17.25" thickBot="1">
      <c r="C867" s="3137" t="s">
        <v>245</v>
      </c>
      <c r="D867" s="3138"/>
      <c r="E867" s="3138"/>
      <c r="F867" s="3139"/>
      <c r="G867" s="3138"/>
      <c r="H867" s="3140"/>
      <c r="I867" s="3141" t="s">
        <v>245</v>
      </c>
      <c r="K867" s="3068">
        <f t="shared" si="13"/>
        <v>866</v>
      </c>
    </row>
    <row r="868" spans="1:11" s="1097" customFormat="1">
      <c r="A868" s="834" t="s">
        <v>2730</v>
      </c>
      <c r="C868" s="3051" t="s">
        <v>2541</v>
      </c>
      <c r="D868" s="6280" t="s">
        <v>60</v>
      </c>
      <c r="E868" s="6280"/>
      <c r="F868" s="6281"/>
      <c r="G868" s="3052"/>
      <c r="H868" s="3053" t="s">
        <v>301</v>
      </c>
      <c r="I868" s="3054" t="s">
        <v>5218</v>
      </c>
      <c r="K868" s="3041">
        <f t="shared" si="13"/>
        <v>867</v>
      </c>
    </row>
    <row r="869" spans="1:11" s="1097" customFormat="1">
      <c r="C869" s="6282" t="s">
        <v>305</v>
      </c>
      <c r="D869" s="6283"/>
      <c r="E869" s="6283"/>
      <c r="F869" s="6284"/>
      <c r="G869" s="3043"/>
      <c r="H869" s="6285" t="str">
        <f>H840</f>
        <v>Date: May 31, 2023</v>
      </c>
      <c r="I869" s="6286"/>
      <c r="K869" s="3041">
        <f t="shared" si="13"/>
        <v>868</v>
      </c>
    </row>
    <row r="870" spans="1:11" s="1097" customFormat="1">
      <c r="C870" s="6282" t="s">
        <v>306</v>
      </c>
      <c r="D870" s="6283"/>
      <c r="E870" s="6283"/>
      <c r="F870" s="6284"/>
      <c r="G870" s="3043"/>
      <c r="H870" s="833"/>
      <c r="I870" s="3055"/>
      <c r="K870" s="3041">
        <f t="shared" si="13"/>
        <v>869</v>
      </c>
    </row>
    <row r="871" spans="1:11" s="1097" customFormat="1">
      <c r="C871" s="3056"/>
      <c r="D871" s="3044"/>
      <c r="E871" s="3044"/>
      <c r="F871" s="3045"/>
      <c r="G871" s="3046"/>
      <c r="H871" s="3047"/>
      <c r="I871" s="3057"/>
      <c r="K871" s="3041">
        <f t="shared" si="13"/>
        <v>870</v>
      </c>
    </row>
    <row r="872" spans="1:11" s="1097" customFormat="1">
      <c r="C872" s="3058"/>
      <c r="D872" s="6287" t="s">
        <v>61</v>
      </c>
      <c r="E872" s="6288"/>
      <c r="F872" s="6288"/>
      <c r="G872" s="6288"/>
      <c r="H872" s="6288"/>
      <c r="I872" s="6289"/>
      <c r="K872" s="3041">
        <f t="shared" si="13"/>
        <v>871</v>
      </c>
    </row>
    <row r="873" spans="1:11" s="414" customFormat="1">
      <c r="C873" s="3126" t="s">
        <v>62</v>
      </c>
      <c r="D873" s="6290" t="s">
        <v>63</v>
      </c>
      <c r="E873" s="6291"/>
      <c r="F873" s="3081" t="s">
        <v>302</v>
      </c>
      <c r="G873" s="6294" t="s">
        <v>66</v>
      </c>
      <c r="H873" s="6295"/>
      <c r="I873" s="6296"/>
      <c r="K873" s="3068">
        <f t="shared" si="13"/>
        <v>872</v>
      </c>
    </row>
    <row r="874" spans="1:11" s="414" customFormat="1">
      <c r="C874" s="3127" t="s">
        <v>67</v>
      </c>
      <c r="D874" s="6292"/>
      <c r="E874" s="6293"/>
      <c r="F874" s="3083" t="s">
        <v>0</v>
      </c>
      <c r="G874" s="6297" t="s">
        <v>68</v>
      </c>
      <c r="H874" s="6298"/>
      <c r="I874" s="3128" t="s">
        <v>69</v>
      </c>
      <c r="K874" s="3068">
        <f t="shared" si="13"/>
        <v>873</v>
      </c>
    </row>
    <row r="875" spans="1:11" s="414" customFormat="1">
      <c r="C875" s="3129"/>
      <c r="D875" s="4692"/>
      <c r="E875" s="3086"/>
      <c r="F875" s="3087"/>
      <c r="G875" s="3088" t="s">
        <v>65</v>
      </c>
      <c r="H875" s="831"/>
      <c r="I875" s="3128"/>
      <c r="K875" s="3068">
        <f t="shared" si="13"/>
        <v>874</v>
      </c>
    </row>
    <row r="876" spans="1:11" s="414" customFormat="1">
      <c r="C876" s="3129"/>
      <c r="D876" s="3091" t="str">
        <f>VLOOKUP(F876,Accounts!B:C,2,FALSE)</f>
        <v>Accumulated Surplus (Deficit)</v>
      </c>
      <c r="E876" s="3086"/>
      <c r="F876" s="3087">
        <v>3010101000</v>
      </c>
      <c r="G876" s="3088"/>
      <c r="H876" s="831"/>
      <c r="I876" s="3128"/>
      <c r="K876" s="3068">
        <f t="shared" si="13"/>
        <v>875</v>
      </c>
    </row>
    <row r="877" spans="1:11" s="414" customFormat="1">
      <c r="C877" s="3129"/>
      <c r="D877" s="3091"/>
      <c r="E877" s="3630" t="str">
        <f>VLOOKUP(F877,Accounts!B:C,2,FALSE)</f>
        <v>Cash-National Treasury, Modified Disbursement System, Regular</v>
      </c>
      <c r="F877" s="3087">
        <v>1010404000</v>
      </c>
      <c r="G877" s="3089"/>
      <c r="H877" s="831"/>
      <c r="I877" s="3128"/>
      <c r="K877" s="3068">
        <f t="shared" si="13"/>
        <v>876</v>
      </c>
    </row>
    <row r="878" spans="1:11" s="414" customFormat="1">
      <c r="C878" s="3129"/>
      <c r="D878" s="3091"/>
      <c r="E878" s="3630" t="str">
        <f>VLOOKUP(F878,Accounts!B:C,2,FALSE)</f>
        <v>Due to BIR</v>
      </c>
      <c r="F878" s="3130">
        <v>2020101000</v>
      </c>
      <c r="G878" s="3089"/>
      <c r="H878" s="831"/>
      <c r="I878" s="3128"/>
      <c r="K878" s="3068">
        <f t="shared" si="13"/>
        <v>877</v>
      </c>
    </row>
    <row r="879" spans="1:11" s="414" customFormat="1">
      <c r="C879" s="3129"/>
      <c r="D879" s="3091"/>
      <c r="I879" s="3128"/>
      <c r="K879" s="3068">
        <f t="shared" si="13"/>
        <v>878</v>
      </c>
    </row>
    <row r="880" spans="1:11" s="414" customFormat="1" ht="49.5">
      <c r="C880" s="3129"/>
      <c r="D880" s="3091"/>
      <c r="E880" s="3249" t="s">
        <v>5219</v>
      </c>
      <c r="F880" s="3087"/>
      <c r="G880" s="3089"/>
      <c r="H880" s="831"/>
      <c r="I880" s="3128"/>
      <c r="K880" s="3068">
        <f t="shared" si="13"/>
        <v>879</v>
      </c>
    </row>
    <row r="881" spans="3:11" s="414" customFormat="1">
      <c r="C881" s="3129"/>
      <c r="D881" s="3091"/>
      <c r="E881" s="3131"/>
      <c r="F881" s="3087"/>
      <c r="G881" s="3089"/>
      <c r="H881" s="831"/>
      <c r="I881" s="3128"/>
      <c r="K881" s="3068">
        <f t="shared" si="13"/>
        <v>880</v>
      </c>
    </row>
    <row r="882" spans="3:11" s="414" customFormat="1">
      <c r="C882" s="3129"/>
      <c r="D882" s="3091"/>
      <c r="E882" s="3249" t="s">
        <v>3167</v>
      </c>
      <c r="F882" s="3087"/>
      <c r="G882" s="3089"/>
      <c r="H882" s="831"/>
      <c r="I882" s="3128"/>
      <c r="K882" s="3068">
        <f t="shared" si="13"/>
        <v>881</v>
      </c>
    </row>
    <row r="883" spans="3:11" s="414" customFormat="1">
      <c r="C883" s="3129"/>
      <c r="D883" s="3091"/>
      <c r="E883" s="4729" t="s">
        <v>5156</v>
      </c>
      <c r="F883" s="3087"/>
      <c r="G883" s="3089"/>
      <c r="H883" s="831"/>
      <c r="I883" s="3128"/>
      <c r="K883" s="3068">
        <f t="shared" si="13"/>
        <v>882</v>
      </c>
    </row>
    <row r="884" spans="3:11" s="414" customFormat="1">
      <c r="C884" s="3129"/>
      <c r="D884" s="3091"/>
      <c r="E884" s="3249"/>
      <c r="F884" s="3087"/>
      <c r="G884" s="3089"/>
      <c r="H884" s="831"/>
      <c r="I884" s="3128"/>
      <c r="K884" s="3068">
        <f t="shared" si="13"/>
        <v>883</v>
      </c>
    </row>
    <row r="885" spans="3:11" s="414" customFormat="1">
      <c r="C885" s="3129"/>
      <c r="D885" s="3091"/>
      <c r="E885" s="3131"/>
      <c r="F885" s="3146"/>
      <c r="G885" s="3089"/>
      <c r="H885" s="3147"/>
      <c r="I885" s="3132"/>
      <c r="K885" s="3068">
        <f t="shared" si="13"/>
        <v>884</v>
      </c>
    </row>
    <row r="886" spans="3:11" s="414" customFormat="1">
      <c r="C886" s="3129"/>
      <c r="D886" s="3091"/>
      <c r="E886" s="3249"/>
      <c r="F886" s="3146"/>
      <c r="G886" s="3089"/>
      <c r="H886" s="3147"/>
      <c r="I886" s="3132"/>
      <c r="K886" s="3068">
        <f t="shared" si="13"/>
        <v>885</v>
      </c>
    </row>
    <row r="887" spans="3:11" s="414" customFormat="1">
      <c r="C887" s="3129"/>
      <c r="D887" s="3091"/>
      <c r="E887" s="3630"/>
      <c r="F887" s="3146"/>
      <c r="G887" s="3089"/>
      <c r="H887" s="3147"/>
      <c r="I887" s="3132"/>
      <c r="K887" s="3068">
        <f t="shared" si="13"/>
        <v>886</v>
      </c>
    </row>
    <row r="888" spans="3:11" s="414" customFormat="1">
      <c r="C888" s="3129"/>
      <c r="D888" s="3091"/>
      <c r="E888" s="3249"/>
      <c r="F888" s="3146"/>
      <c r="G888" s="3089"/>
      <c r="H888" s="3147"/>
      <c r="I888" s="3132"/>
      <c r="K888" s="3068">
        <f t="shared" si="13"/>
        <v>887</v>
      </c>
    </row>
    <row r="889" spans="3:11" s="414" customFormat="1">
      <c r="C889" s="3129"/>
      <c r="D889" s="3091"/>
      <c r="E889" s="3630"/>
      <c r="F889" s="3146"/>
      <c r="G889" s="3089"/>
      <c r="H889" s="3147"/>
      <c r="I889" s="3132"/>
      <c r="K889" s="3068">
        <f t="shared" si="13"/>
        <v>888</v>
      </c>
    </row>
    <row r="890" spans="3:11" s="414" customFormat="1" ht="17.25" thickBot="1">
      <c r="C890" s="3129"/>
      <c r="D890" s="3093"/>
      <c r="E890" s="3094"/>
      <c r="F890" s="3264" t="s">
        <v>70</v>
      </c>
      <c r="G890" s="3095"/>
      <c r="H890" s="3261">
        <f>SUM(H876:H885)</f>
        <v>0</v>
      </c>
      <c r="I890" s="3262">
        <f>SUM(I877:I885)</f>
        <v>0</v>
      </c>
      <c r="K890" s="3068">
        <f t="shared" si="13"/>
        <v>889</v>
      </c>
    </row>
    <row r="891" spans="3:11" s="414" customFormat="1" ht="17.25" thickTop="1">
      <c r="C891" s="3129"/>
      <c r="D891" s="3098"/>
      <c r="E891" s="3099"/>
      <c r="F891" s="3134"/>
      <c r="G891" s="3095"/>
      <c r="H891" s="3071"/>
      <c r="I891" s="3135">
        <f>H890-I890</f>
        <v>0</v>
      </c>
      <c r="K891" s="3068">
        <f t="shared" si="13"/>
        <v>890</v>
      </c>
    </row>
    <row r="892" spans="3:11" s="414" customFormat="1">
      <c r="C892" s="6278" t="s">
        <v>71</v>
      </c>
      <c r="D892" s="6279"/>
      <c r="E892" s="4694"/>
      <c r="F892" s="3102" t="s">
        <v>275</v>
      </c>
      <c r="G892" s="3103"/>
      <c r="H892" s="6268"/>
      <c r="I892" s="6269"/>
      <c r="K892" s="3068">
        <f t="shared" si="13"/>
        <v>891</v>
      </c>
    </row>
    <row r="893" spans="3:11" s="414" customFormat="1">
      <c r="C893" s="3136"/>
      <c r="D893" s="3105"/>
      <c r="E893" s="3106"/>
      <c r="F893" s="4690"/>
      <c r="G893" s="3107"/>
      <c r="H893" s="3108"/>
      <c r="I893" s="3122"/>
      <c r="K893" s="3068">
        <f t="shared" si="13"/>
        <v>892</v>
      </c>
    </row>
    <row r="894" spans="3:11" s="414" customFormat="1">
      <c r="C894" s="6270" t="s">
        <v>3427</v>
      </c>
      <c r="D894" s="6271"/>
      <c r="E894" s="6272"/>
      <c r="F894" s="6273" t="s">
        <v>3026</v>
      </c>
      <c r="G894" s="6271"/>
      <c r="H894" s="6271"/>
      <c r="I894" s="6274"/>
      <c r="K894" s="3068">
        <f t="shared" si="13"/>
        <v>893</v>
      </c>
    </row>
    <row r="895" spans="3:11" s="414" customFormat="1">
      <c r="C895" s="6270" t="s">
        <v>3003</v>
      </c>
      <c r="D895" s="6271"/>
      <c r="E895" s="6272"/>
      <c r="F895" s="6275" t="s">
        <v>303</v>
      </c>
      <c r="G895" s="6276"/>
      <c r="H895" s="6276"/>
      <c r="I895" s="6277"/>
      <c r="K895" s="3068">
        <f t="shared" si="13"/>
        <v>894</v>
      </c>
    </row>
    <row r="896" spans="3:11" s="414" customFormat="1" ht="17.25" thickBot="1">
      <c r="C896" s="3137" t="s">
        <v>245</v>
      </c>
      <c r="D896" s="3138"/>
      <c r="E896" s="3138"/>
      <c r="F896" s="3139"/>
      <c r="G896" s="3138"/>
      <c r="H896" s="3140"/>
      <c r="I896" s="3141" t="s">
        <v>245</v>
      </c>
      <c r="K896" s="3068">
        <f t="shared" si="13"/>
        <v>895</v>
      </c>
    </row>
    <row r="897" spans="1:11" s="1097" customFormat="1">
      <c r="A897" s="834" t="s">
        <v>2731</v>
      </c>
      <c r="C897" s="3051" t="s">
        <v>245</v>
      </c>
      <c r="D897" s="6280" t="s">
        <v>60</v>
      </c>
      <c r="E897" s="6280"/>
      <c r="F897" s="6281"/>
      <c r="G897" s="3052"/>
      <c r="H897" s="3053" t="s">
        <v>301</v>
      </c>
      <c r="I897" s="3054" t="s">
        <v>5220</v>
      </c>
      <c r="K897" s="3041">
        <f t="shared" si="13"/>
        <v>896</v>
      </c>
    </row>
    <row r="898" spans="1:11" s="1097" customFormat="1">
      <c r="C898" s="6282" t="s">
        <v>305</v>
      </c>
      <c r="D898" s="6283"/>
      <c r="E898" s="6283"/>
      <c r="F898" s="6284"/>
      <c r="G898" s="3043"/>
      <c r="H898" s="6285" t="str">
        <f>H869</f>
        <v>Date: May 31, 2023</v>
      </c>
      <c r="I898" s="6286"/>
      <c r="K898" s="3041">
        <f t="shared" si="13"/>
        <v>897</v>
      </c>
    </row>
    <row r="899" spans="1:11" s="1097" customFormat="1">
      <c r="C899" s="6282" t="s">
        <v>306</v>
      </c>
      <c r="D899" s="6283"/>
      <c r="E899" s="6283"/>
      <c r="F899" s="6284"/>
      <c r="G899" s="3043"/>
      <c r="H899" s="833"/>
      <c r="I899" s="3055"/>
      <c r="K899" s="3041">
        <f t="shared" si="13"/>
        <v>898</v>
      </c>
    </row>
    <row r="900" spans="1:11" s="1097" customFormat="1">
      <c r="C900" s="3056"/>
      <c r="D900" s="3044"/>
      <c r="E900" s="3044"/>
      <c r="F900" s="3045"/>
      <c r="G900" s="3046"/>
      <c r="H900" s="3047"/>
      <c r="I900" s="3057"/>
      <c r="K900" s="3041">
        <f t="shared" ref="K900:K963" si="14">K899+1</f>
        <v>899</v>
      </c>
    </row>
    <row r="901" spans="1:11" s="1097" customFormat="1">
      <c r="C901" s="3058"/>
      <c r="D901" s="6287" t="s">
        <v>61</v>
      </c>
      <c r="E901" s="6288"/>
      <c r="F901" s="6288"/>
      <c r="G901" s="6288"/>
      <c r="H901" s="6288"/>
      <c r="I901" s="6289"/>
      <c r="K901" s="3041">
        <f t="shared" si="14"/>
        <v>900</v>
      </c>
    </row>
    <row r="902" spans="1:11" s="414" customFormat="1">
      <c r="C902" s="3126" t="s">
        <v>62</v>
      </c>
      <c r="D902" s="6290" t="s">
        <v>63</v>
      </c>
      <c r="E902" s="6291"/>
      <c r="F902" s="3081" t="s">
        <v>302</v>
      </c>
      <c r="G902" s="6294" t="s">
        <v>66</v>
      </c>
      <c r="H902" s="6295"/>
      <c r="I902" s="6296"/>
      <c r="K902" s="3068">
        <f t="shared" si="14"/>
        <v>901</v>
      </c>
    </row>
    <row r="903" spans="1:11" s="414" customFormat="1">
      <c r="C903" s="3127" t="s">
        <v>67</v>
      </c>
      <c r="D903" s="6292"/>
      <c r="E903" s="6293"/>
      <c r="F903" s="3083" t="s">
        <v>0</v>
      </c>
      <c r="G903" s="6297" t="s">
        <v>68</v>
      </c>
      <c r="H903" s="6298"/>
      <c r="I903" s="3128" t="s">
        <v>69</v>
      </c>
      <c r="K903" s="3068">
        <f t="shared" si="14"/>
        <v>902</v>
      </c>
    </row>
    <row r="904" spans="1:11" s="414" customFormat="1">
      <c r="C904" s="3129"/>
      <c r="D904" s="4692"/>
      <c r="E904" s="3086"/>
      <c r="F904" s="3087"/>
      <c r="G904" s="3088" t="s">
        <v>65</v>
      </c>
      <c r="H904" s="831"/>
      <c r="I904" s="3128"/>
      <c r="K904" s="3068">
        <f t="shared" si="14"/>
        <v>903</v>
      </c>
    </row>
    <row r="905" spans="1:11" s="414" customFormat="1">
      <c r="C905" s="3129"/>
      <c r="D905" s="3091" t="str">
        <f>VLOOKUP(F905,Accounts!B:C,2,FALSE)</f>
        <v>Subsidies - Others</v>
      </c>
      <c r="E905" s="3086"/>
      <c r="F905" s="3087">
        <v>5021499000</v>
      </c>
      <c r="G905" s="3088"/>
      <c r="H905" s="831"/>
      <c r="I905" s="3128"/>
      <c r="K905" s="3068">
        <f t="shared" si="14"/>
        <v>904</v>
      </c>
    </row>
    <row r="906" spans="1:11" s="414" customFormat="1">
      <c r="C906" s="3129"/>
      <c r="D906" s="3091"/>
      <c r="E906" s="3630" t="str">
        <f>VLOOKUP(F906,Accounts!B:C,2,FALSE)</f>
        <v>Cash-National Treasury, Modified Disbursement System, Regular</v>
      </c>
      <c r="F906" s="3087">
        <v>1010404000</v>
      </c>
      <c r="G906" s="3088"/>
      <c r="H906" s="831"/>
      <c r="I906" s="3128"/>
      <c r="K906" s="3068">
        <f t="shared" si="14"/>
        <v>905</v>
      </c>
    </row>
    <row r="907" spans="1:11" s="414" customFormat="1">
      <c r="C907" s="3129"/>
      <c r="D907" s="3091"/>
      <c r="E907" s="3630"/>
      <c r="F907" s="3130"/>
      <c r="G907" s="3089"/>
      <c r="H907" s="831"/>
      <c r="I907" s="3128"/>
      <c r="K907" s="3068">
        <f t="shared" si="14"/>
        <v>906</v>
      </c>
    </row>
    <row r="908" spans="1:11" s="414" customFormat="1">
      <c r="C908" s="3129"/>
      <c r="D908" s="3091"/>
      <c r="E908" s="3249"/>
      <c r="F908" s="3130"/>
      <c r="G908" s="3089"/>
      <c r="H908" s="831"/>
      <c r="I908" s="3128"/>
      <c r="K908" s="3068">
        <f t="shared" si="14"/>
        <v>907</v>
      </c>
    </row>
    <row r="909" spans="1:11" s="414" customFormat="1" ht="49.5">
      <c r="C909" s="3129"/>
      <c r="D909" s="3091"/>
      <c r="E909" s="3249" t="s">
        <v>5221</v>
      </c>
      <c r="F909" s="3130"/>
      <c r="G909" s="3131"/>
      <c r="H909" s="1075"/>
      <c r="I909" s="3128"/>
      <c r="K909" s="3068">
        <f t="shared" si="14"/>
        <v>908</v>
      </c>
    </row>
    <row r="910" spans="1:11" s="414" customFormat="1">
      <c r="C910" s="3129"/>
      <c r="D910" s="3091"/>
      <c r="E910" s="3131"/>
      <c r="F910" s="3087"/>
      <c r="G910" s="3089"/>
      <c r="H910" s="831"/>
      <c r="I910" s="3128"/>
      <c r="K910" s="3068">
        <f t="shared" si="14"/>
        <v>909</v>
      </c>
    </row>
    <row r="911" spans="1:11" s="414" customFormat="1">
      <c r="C911" s="3129"/>
      <c r="D911" s="3091"/>
      <c r="E911" s="3249" t="s">
        <v>3167</v>
      </c>
      <c r="F911" s="3087"/>
      <c r="G911" s="3089"/>
      <c r="H911" s="831"/>
      <c r="I911" s="3128"/>
      <c r="K911" s="3068">
        <f t="shared" si="14"/>
        <v>910</v>
      </c>
    </row>
    <row r="912" spans="1:11" s="414" customFormat="1">
      <c r="C912" s="3129"/>
      <c r="D912" s="3091"/>
      <c r="E912" s="4729" t="s">
        <v>5156</v>
      </c>
      <c r="F912" s="3087"/>
      <c r="G912" s="3089"/>
      <c r="H912" s="831"/>
      <c r="I912" s="3128"/>
      <c r="K912" s="3068">
        <f t="shared" si="14"/>
        <v>911</v>
      </c>
    </row>
    <row r="913" spans="1:11" s="414" customFormat="1">
      <c r="C913" s="3129"/>
      <c r="D913" s="3091"/>
      <c r="E913" s="3249"/>
      <c r="F913" s="3087"/>
      <c r="G913" s="3089"/>
      <c r="H913" s="831"/>
      <c r="I913" s="3128"/>
      <c r="K913" s="3068">
        <f t="shared" si="14"/>
        <v>912</v>
      </c>
    </row>
    <row r="914" spans="1:11" s="414" customFormat="1">
      <c r="C914" s="3129"/>
      <c r="D914" s="3091"/>
      <c r="E914" s="3630"/>
      <c r="F914" s="3087"/>
      <c r="G914" s="3089"/>
      <c r="H914" s="3147"/>
      <c r="I914" s="3132"/>
      <c r="K914" s="3068">
        <f t="shared" si="14"/>
        <v>913</v>
      </c>
    </row>
    <row r="915" spans="1:11" s="414" customFormat="1" ht="17.25" thickBot="1">
      <c r="C915" s="3129"/>
      <c r="D915" s="3093"/>
      <c r="E915" s="3145"/>
      <c r="F915" s="3293" t="s">
        <v>70</v>
      </c>
      <c r="G915" s="3095"/>
      <c r="H915" s="3261">
        <f>SUM(H905:H914)</f>
        <v>0</v>
      </c>
      <c r="I915" s="3262">
        <f>SUM(I905:I914)</f>
        <v>0</v>
      </c>
      <c r="K915" s="3068">
        <f t="shared" si="14"/>
        <v>914</v>
      </c>
    </row>
    <row r="916" spans="1:11" s="414" customFormat="1" ht="17.25" thickTop="1">
      <c r="C916" s="3129"/>
      <c r="D916" s="3098"/>
      <c r="E916" s="3131"/>
      <c r="F916" s="3130"/>
      <c r="G916" s="3095"/>
      <c r="H916" s="3071"/>
      <c r="I916" s="3135">
        <f>H915-I915</f>
        <v>0</v>
      </c>
      <c r="K916" s="3068">
        <f t="shared" si="14"/>
        <v>915</v>
      </c>
    </row>
    <row r="917" spans="1:11" s="414" customFormat="1">
      <c r="C917" s="6278" t="s">
        <v>71</v>
      </c>
      <c r="D917" s="6279"/>
      <c r="E917" s="4694"/>
      <c r="F917" s="3102" t="s">
        <v>275</v>
      </c>
      <c r="G917" s="3103"/>
      <c r="H917" s="6268"/>
      <c r="I917" s="6269"/>
      <c r="K917" s="3068">
        <f t="shared" si="14"/>
        <v>916</v>
      </c>
    </row>
    <row r="918" spans="1:11" s="414" customFormat="1">
      <c r="C918" s="3136"/>
      <c r="D918" s="3105"/>
      <c r="E918" s="3106"/>
      <c r="F918" s="4690"/>
      <c r="G918" s="3107"/>
      <c r="H918" s="3108"/>
      <c r="I918" s="3122"/>
      <c r="K918" s="3068">
        <f t="shared" si="14"/>
        <v>917</v>
      </c>
    </row>
    <row r="919" spans="1:11" s="414" customFormat="1">
      <c r="C919" s="6270" t="s">
        <v>3427</v>
      </c>
      <c r="D919" s="6271"/>
      <c r="E919" s="6272"/>
      <c r="F919" s="6273" t="s">
        <v>3026</v>
      </c>
      <c r="G919" s="6271"/>
      <c r="H919" s="6271"/>
      <c r="I919" s="6274"/>
      <c r="K919" s="3068">
        <f t="shared" si="14"/>
        <v>918</v>
      </c>
    </row>
    <row r="920" spans="1:11" s="414" customFormat="1">
      <c r="C920" s="6270" t="s">
        <v>3003</v>
      </c>
      <c r="D920" s="6271"/>
      <c r="E920" s="6272"/>
      <c r="F920" s="6275" t="s">
        <v>303</v>
      </c>
      <c r="G920" s="6276"/>
      <c r="H920" s="6276"/>
      <c r="I920" s="6277"/>
      <c r="K920" s="3068">
        <f t="shared" si="14"/>
        <v>919</v>
      </c>
    </row>
    <row r="921" spans="1:11" s="414" customFormat="1" ht="17.25" thickBot="1">
      <c r="C921" s="3137" t="s">
        <v>245</v>
      </c>
      <c r="D921" s="3138"/>
      <c r="E921" s="3138"/>
      <c r="F921" s="3139"/>
      <c r="G921" s="3138"/>
      <c r="H921" s="3140"/>
      <c r="I921" s="3141" t="s">
        <v>245</v>
      </c>
      <c r="K921" s="3068">
        <f t="shared" si="14"/>
        <v>920</v>
      </c>
    </row>
    <row r="922" spans="1:11" s="1496" customFormat="1">
      <c r="A922" s="834" t="s">
        <v>2732</v>
      </c>
      <c r="C922" s="3051" t="s">
        <v>245</v>
      </c>
      <c r="D922" s="6280" t="s">
        <v>60</v>
      </c>
      <c r="E922" s="6280"/>
      <c r="F922" s="6281"/>
      <c r="G922" s="3052"/>
      <c r="H922" s="3053" t="s">
        <v>301</v>
      </c>
      <c r="I922" s="3054" t="s">
        <v>5222</v>
      </c>
      <c r="K922" s="3041">
        <f t="shared" si="14"/>
        <v>921</v>
      </c>
    </row>
    <row r="923" spans="1:11" s="1496" customFormat="1">
      <c r="C923" s="6282" t="s">
        <v>305</v>
      </c>
      <c r="D923" s="6283"/>
      <c r="E923" s="6283"/>
      <c r="F923" s="6284"/>
      <c r="G923" s="3043"/>
      <c r="H923" s="6285" t="str">
        <f>+H840</f>
        <v>Date: May 31, 2023</v>
      </c>
      <c r="I923" s="6286"/>
      <c r="K923" s="3041">
        <f t="shared" si="14"/>
        <v>922</v>
      </c>
    </row>
    <row r="924" spans="1:11" s="1496" customFormat="1">
      <c r="C924" s="6282" t="s">
        <v>306</v>
      </c>
      <c r="D924" s="6283"/>
      <c r="E924" s="6283"/>
      <c r="F924" s="6284"/>
      <c r="G924" s="3043"/>
      <c r="H924" s="833"/>
      <c r="I924" s="3055"/>
      <c r="K924" s="3041">
        <f t="shared" si="14"/>
        <v>923</v>
      </c>
    </row>
    <row r="925" spans="1:11" s="1496" customFormat="1">
      <c r="C925" s="3056"/>
      <c r="D925" s="3044"/>
      <c r="E925" s="3044"/>
      <c r="F925" s="3045"/>
      <c r="G925" s="3046"/>
      <c r="H925" s="3047"/>
      <c r="I925" s="3057"/>
      <c r="K925" s="3041">
        <f t="shared" si="14"/>
        <v>924</v>
      </c>
    </row>
    <row r="926" spans="1:11" s="1496" customFormat="1">
      <c r="C926" s="3058"/>
      <c r="D926" s="6287" t="s">
        <v>61</v>
      </c>
      <c r="E926" s="6288"/>
      <c r="F926" s="6288"/>
      <c r="G926" s="6288"/>
      <c r="H926" s="6288"/>
      <c r="I926" s="6289"/>
      <c r="K926" s="3041">
        <f t="shared" si="14"/>
        <v>925</v>
      </c>
    </row>
    <row r="927" spans="1:11" s="483" customFormat="1">
      <c r="C927" s="3126" t="s">
        <v>62</v>
      </c>
      <c r="D927" s="6290" t="s">
        <v>63</v>
      </c>
      <c r="E927" s="6291"/>
      <c r="F927" s="3081" t="s">
        <v>302</v>
      </c>
      <c r="G927" s="6294" t="s">
        <v>66</v>
      </c>
      <c r="H927" s="6295"/>
      <c r="I927" s="6296"/>
      <c r="K927" s="3068">
        <f t="shared" si="14"/>
        <v>926</v>
      </c>
    </row>
    <row r="928" spans="1:11" s="483" customFormat="1">
      <c r="C928" s="3127" t="s">
        <v>67</v>
      </c>
      <c r="D928" s="6292"/>
      <c r="E928" s="6293"/>
      <c r="F928" s="3083" t="s">
        <v>0</v>
      </c>
      <c r="G928" s="6297" t="s">
        <v>68</v>
      </c>
      <c r="H928" s="6298"/>
      <c r="I928" s="3128" t="s">
        <v>69</v>
      </c>
      <c r="K928" s="3068">
        <f t="shared" si="14"/>
        <v>927</v>
      </c>
    </row>
    <row r="929" spans="3:11" s="483" customFormat="1">
      <c r="C929" s="3129"/>
      <c r="D929" s="4692"/>
      <c r="E929" s="3086"/>
      <c r="F929" s="3087"/>
      <c r="G929" s="3088" t="s">
        <v>65</v>
      </c>
      <c r="H929" s="831"/>
      <c r="I929" s="3128"/>
      <c r="K929" s="3068">
        <f t="shared" si="14"/>
        <v>928</v>
      </c>
    </row>
    <row r="930" spans="3:11" s="483" customFormat="1">
      <c r="C930" s="3129"/>
      <c r="D930" s="3091" t="str">
        <f>VLOOKUP(F930,Accounts!B:C,2,FALSE)</f>
        <v>Subsidies - Others</v>
      </c>
      <c r="E930" s="3086"/>
      <c r="F930" s="3087">
        <v>5021499000</v>
      </c>
      <c r="G930" s="3088"/>
      <c r="H930" s="831"/>
      <c r="I930" s="3128"/>
      <c r="K930" s="3068">
        <f t="shared" si="14"/>
        <v>929</v>
      </c>
    </row>
    <row r="931" spans="3:11" s="483" customFormat="1">
      <c r="C931" s="3129"/>
      <c r="D931" s="3091"/>
      <c r="E931" s="3630"/>
      <c r="F931" s="3087"/>
      <c r="G931" s="1075"/>
      <c r="H931" s="3142"/>
      <c r="I931" s="3128"/>
      <c r="K931" s="3068">
        <f t="shared" si="14"/>
        <v>930</v>
      </c>
    </row>
    <row r="932" spans="3:11" s="483" customFormat="1">
      <c r="C932" s="3129"/>
      <c r="D932" s="3091"/>
      <c r="E932" s="3630" t="str">
        <f>VLOOKUP(F932,Accounts!B:C,2,FALSE)</f>
        <v>Cash-National Treasury, Modified Disbursement System, Regular</v>
      </c>
      <c r="F932" s="3130">
        <v>1010404000</v>
      </c>
      <c r="G932" s="3088"/>
      <c r="H932" s="831"/>
      <c r="I932" s="3128"/>
      <c r="K932" s="3068">
        <f t="shared" si="14"/>
        <v>931</v>
      </c>
    </row>
    <row r="933" spans="3:11" s="483" customFormat="1">
      <c r="C933" s="3129"/>
      <c r="D933" s="3091"/>
      <c r="E933" s="3630"/>
      <c r="F933" s="3130"/>
      <c r="G933" s="1075"/>
      <c r="H933" s="3142"/>
      <c r="I933" s="3128"/>
      <c r="K933" s="3068">
        <f t="shared" si="14"/>
        <v>932</v>
      </c>
    </row>
    <row r="934" spans="3:11" s="483" customFormat="1" ht="49.5">
      <c r="C934" s="3129"/>
      <c r="D934" s="3091"/>
      <c r="E934" s="3249" t="s">
        <v>5223</v>
      </c>
      <c r="F934" s="3130"/>
      <c r="G934" s="3088"/>
      <c r="H934" s="831"/>
      <c r="I934" s="3128"/>
      <c r="K934" s="3068">
        <f t="shared" si="14"/>
        <v>933</v>
      </c>
    </row>
    <row r="935" spans="3:11" s="483" customFormat="1">
      <c r="C935" s="3129"/>
      <c r="D935" s="3091"/>
      <c r="E935" s="3131"/>
      <c r="F935" s="3087"/>
      <c r="G935" s="3089"/>
      <c r="H935" s="831"/>
      <c r="I935" s="3128"/>
      <c r="K935" s="3068">
        <f t="shared" si="14"/>
        <v>934</v>
      </c>
    </row>
    <row r="936" spans="3:11" s="483" customFormat="1">
      <c r="C936" s="3129"/>
      <c r="D936" s="3091"/>
      <c r="E936" s="3249" t="s">
        <v>3167</v>
      </c>
      <c r="F936" s="1075"/>
      <c r="G936" s="3089"/>
      <c r="H936" s="831"/>
      <c r="I936" s="3128"/>
      <c r="K936" s="3068">
        <f t="shared" si="14"/>
        <v>935</v>
      </c>
    </row>
    <row r="937" spans="3:11" s="483" customFormat="1">
      <c r="C937" s="3129"/>
      <c r="D937" s="3091"/>
      <c r="E937" s="4729" t="s">
        <v>5156</v>
      </c>
      <c r="F937" s="3087"/>
      <c r="G937" s="3089"/>
      <c r="H937" s="831"/>
      <c r="I937" s="3128"/>
      <c r="K937" s="3068">
        <f t="shared" si="14"/>
        <v>936</v>
      </c>
    </row>
    <row r="938" spans="3:11" s="483" customFormat="1">
      <c r="C938" s="3129"/>
      <c r="D938" s="3091"/>
      <c r="E938" s="3630"/>
      <c r="F938" s="3087"/>
      <c r="G938" s="3089"/>
      <c r="H938" s="831"/>
      <c r="I938" s="3128"/>
      <c r="K938" s="3068">
        <f t="shared" si="14"/>
        <v>937</v>
      </c>
    </row>
    <row r="939" spans="3:11" s="483" customFormat="1">
      <c r="C939" s="3129"/>
      <c r="D939" s="3091"/>
      <c r="E939" s="3249"/>
      <c r="F939" s="3087"/>
      <c r="G939" s="3089"/>
      <c r="H939" s="831"/>
      <c r="I939" s="3128"/>
      <c r="K939" s="3068">
        <f t="shared" si="14"/>
        <v>938</v>
      </c>
    </row>
    <row r="940" spans="3:11" s="483" customFormat="1">
      <c r="C940" s="3129"/>
      <c r="D940" s="3091"/>
      <c r="E940" s="3630"/>
      <c r="F940" s="3146"/>
      <c r="G940" s="3089"/>
      <c r="H940" s="3147"/>
      <c r="I940" s="3132"/>
      <c r="K940" s="3068">
        <f t="shared" si="14"/>
        <v>939</v>
      </c>
    </row>
    <row r="941" spans="3:11" s="483" customFormat="1">
      <c r="C941" s="3129"/>
      <c r="D941" s="3091"/>
      <c r="E941" s="3630"/>
      <c r="F941" s="3630"/>
      <c r="G941" s="3089"/>
      <c r="H941" s="3147"/>
      <c r="I941" s="3132"/>
      <c r="K941" s="3068">
        <f t="shared" si="14"/>
        <v>940</v>
      </c>
    </row>
    <row r="942" spans="3:11" s="483" customFormat="1" ht="17.25" thickBot="1">
      <c r="C942" s="3129"/>
      <c r="D942" s="3093"/>
      <c r="E942" s="3094"/>
      <c r="F942" s="3264" t="s">
        <v>70</v>
      </c>
      <c r="G942" s="3095"/>
      <c r="H942" s="3261">
        <f>SUM(H930:H941)</f>
        <v>0</v>
      </c>
      <c r="I942" s="3262">
        <f>SUM(I930:I941)</f>
        <v>0</v>
      </c>
      <c r="K942" s="3068">
        <f t="shared" si="14"/>
        <v>941</v>
      </c>
    </row>
    <row r="943" spans="3:11" s="483" customFormat="1" ht="17.25" thickTop="1">
      <c r="C943" s="3129"/>
      <c r="D943" s="3098"/>
      <c r="E943" s="3099"/>
      <c r="F943" s="3134"/>
      <c r="G943" s="3095"/>
      <c r="H943" s="3071"/>
      <c r="I943" s="3135">
        <f>H942-I942</f>
        <v>0</v>
      </c>
      <c r="K943" s="3068">
        <f t="shared" si="14"/>
        <v>942</v>
      </c>
    </row>
    <row r="944" spans="3:11" s="483" customFormat="1">
      <c r="C944" s="6278" t="s">
        <v>71</v>
      </c>
      <c r="D944" s="6279"/>
      <c r="E944" s="4694"/>
      <c r="F944" s="3102" t="s">
        <v>275</v>
      </c>
      <c r="G944" s="3103"/>
      <c r="H944" s="6268"/>
      <c r="I944" s="6269"/>
      <c r="K944" s="3068">
        <f t="shared" si="14"/>
        <v>943</v>
      </c>
    </row>
    <row r="945" spans="1:11" s="483" customFormat="1">
      <c r="C945" s="3136"/>
      <c r="D945" s="3105"/>
      <c r="E945" s="3106"/>
      <c r="F945" s="4690"/>
      <c r="G945" s="3107"/>
      <c r="H945" s="3108"/>
      <c r="I945" s="3122"/>
      <c r="K945" s="3068">
        <f t="shared" si="14"/>
        <v>944</v>
      </c>
    </row>
    <row r="946" spans="1:11" s="483" customFormat="1">
      <c r="C946" s="6270" t="s">
        <v>3427</v>
      </c>
      <c r="D946" s="6271"/>
      <c r="E946" s="6272"/>
      <c r="F946" s="6273" t="s">
        <v>3026</v>
      </c>
      <c r="G946" s="6271"/>
      <c r="H946" s="6271"/>
      <c r="I946" s="6274"/>
      <c r="K946" s="3068">
        <f t="shared" si="14"/>
        <v>945</v>
      </c>
    </row>
    <row r="947" spans="1:11" s="483" customFormat="1">
      <c r="C947" s="6270" t="s">
        <v>3003</v>
      </c>
      <c r="D947" s="6271"/>
      <c r="E947" s="6272"/>
      <c r="F947" s="6275" t="s">
        <v>303</v>
      </c>
      <c r="G947" s="6276"/>
      <c r="H947" s="6276"/>
      <c r="I947" s="6277"/>
      <c r="K947" s="3068">
        <f t="shared" si="14"/>
        <v>946</v>
      </c>
    </row>
    <row r="948" spans="1:11" s="483" customFormat="1" ht="17.25" thickBot="1">
      <c r="C948" s="3137" t="s">
        <v>245</v>
      </c>
      <c r="D948" s="3138"/>
      <c r="E948" s="3138"/>
      <c r="F948" s="3139"/>
      <c r="G948" s="3138"/>
      <c r="H948" s="3140"/>
      <c r="I948" s="3141" t="s">
        <v>245</v>
      </c>
      <c r="K948" s="3068">
        <f t="shared" si="14"/>
        <v>947</v>
      </c>
    </row>
    <row r="949" spans="1:11" s="1496" customFormat="1">
      <c r="A949" s="834" t="s">
        <v>2733</v>
      </c>
      <c r="C949" s="3051" t="s">
        <v>245</v>
      </c>
      <c r="D949" s="6280" t="s">
        <v>60</v>
      </c>
      <c r="E949" s="6280"/>
      <c r="F949" s="6281"/>
      <c r="G949" s="3052"/>
      <c r="H949" s="3053" t="s">
        <v>301</v>
      </c>
      <c r="I949" s="3054" t="s">
        <v>5224</v>
      </c>
      <c r="K949" s="3041">
        <f t="shared" si="14"/>
        <v>948</v>
      </c>
    </row>
    <row r="950" spans="1:11" s="1496" customFormat="1">
      <c r="C950" s="6282" t="s">
        <v>305</v>
      </c>
      <c r="D950" s="6283"/>
      <c r="E950" s="6283"/>
      <c r="F950" s="6284"/>
      <c r="G950" s="3043"/>
      <c r="H950" s="6285" t="str">
        <f>+H923</f>
        <v>Date: May 31, 2023</v>
      </c>
      <c r="I950" s="6286"/>
      <c r="K950" s="3041">
        <f t="shared" si="14"/>
        <v>949</v>
      </c>
    </row>
    <row r="951" spans="1:11" s="1496" customFormat="1">
      <c r="C951" s="6282" t="s">
        <v>306</v>
      </c>
      <c r="D951" s="6283"/>
      <c r="E951" s="6283"/>
      <c r="F951" s="6284"/>
      <c r="G951" s="3043"/>
      <c r="H951" s="833"/>
      <c r="I951" s="3055"/>
      <c r="K951" s="3041">
        <f t="shared" si="14"/>
        <v>950</v>
      </c>
    </row>
    <row r="952" spans="1:11" s="1496" customFormat="1">
      <c r="C952" s="3056"/>
      <c r="D952" s="3044"/>
      <c r="E952" s="3044"/>
      <c r="F952" s="3045"/>
      <c r="G952" s="3046"/>
      <c r="H952" s="3047"/>
      <c r="I952" s="3057"/>
      <c r="K952" s="3041">
        <f t="shared" si="14"/>
        <v>951</v>
      </c>
    </row>
    <row r="953" spans="1:11" s="1496" customFormat="1">
      <c r="C953" s="3058"/>
      <c r="D953" s="6287" t="s">
        <v>61</v>
      </c>
      <c r="E953" s="6288"/>
      <c r="F953" s="6288"/>
      <c r="G953" s="6288"/>
      <c r="H953" s="6288"/>
      <c r="I953" s="6289"/>
      <c r="K953" s="3041">
        <f t="shared" si="14"/>
        <v>952</v>
      </c>
    </row>
    <row r="954" spans="1:11" s="483" customFormat="1">
      <c r="C954" s="3126" t="s">
        <v>62</v>
      </c>
      <c r="D954" s="6290" t="s">
        <v>63</v>
      </c>
      <c r="E954" s="6291"/>
      <c r="F954" s="3081" t="s">
        <v>302</v>
      </c>
      <c r="G954" s="6294" t="s">
        <v>66</v>
      </c>
      <c r="H954" s="6295"/>
      <c r="I954" s="6296"/>
      <c r="K954" s="3068">
        <f t="shared" si="14"/>
        <v>953</v>
      </c>
    </row>
    <row r="955" spans="1:11" s="483" customFormat="1">
      <c r="C955" s="3127" t="s">
        <v>67</v>
      </c>
      <c r="D955" s="6292"/>
      <c r="E955" s="6293"/>
      <c r="F955" s="3083" t="s">
        <v>0</v>
      </c>
      <c r="G955" s="6297" t="s">
        <v>68</v>
      </c>
      <c r="H955" s="6298"/>
      <c r="I955" s="3128" t="s">
        <v>69</v>
      </c>
      <c r="K955" s="3068">
        <f t="shared" si="14"/>
        <v>954</v>
      </c>
    </row>
    <row r="956" spans="1:11" s="483" customFormat="1">
      <c r="C956" s="3129"/>
      <c r="D956" s="4692"/>
      <c r="E956" s="3086"/>
      <c r="F956" s="3087"/>
      <c r="G956" s="3088" t="s">
        <v>65</v>
      </c>
      <c r="H956" s="831"/>
      <c r="I956" s="3128"/>
      <c r="K956" s="3068">
        <f t="shared" si="14"/>
        <v>955</v>
      </c>
    </row>
    <row r="957" spans="1:11" s="483" customFormat="1">
      <c r="C957" s="3129"/>
      <c r="D957" s="3091" t="str">
        <f>VLOOKUP(F957,Accounts!B:C,2,FALSE)</f>
        <v>Training Expenses</v>
      </c>
      <c r="E957" s="3086"/>
      <c r="F957" s="3087">
        <v>5020201002</v>
      </c>
      <c r="G957" s="3088"/>
      <c r="H957" s="831"/>
      <c r="I957" s="3128"/>
      <c r="K957" s="3068">
        <f t="shared" si="14"/>
        <v>956</v>
      </c>
    </row>
    <row r="958" spans="1:11" s="483" customFormat="1">
      <c r="C958" s="3129"/>
      <c r="D958" s="3091" t="str">
        <f>VLOOKUP(F958,Accounts!B:C,2,FALSE)</f>
        <v>Other Maintenance and Operating Expenses</v>
      </c>
      <c r="F958" s="3087">
        <v>5029999099</v>
      </c>
      <c r="G958" s="3089"/>
      <c r="H958" s="831"/>
      <c r="I958" s="3128"/>
      <c r="K958" s="3068">
        <f t="shared" si="14"/>
        <v>957</v>
      </c>
    </row>
    <row r="959" spans="1:11" s="483" customFormat="1">
      <c r="C959" s="3129"/>
      <c r="D959" s="3091" t="str">
        <f>VLOOKUP(F959,Accounts!B:C,2,FALSE)</f>
        <v>Office Supplies Expenses</v>
      </c>
      <c r="E959" s="3630"/>
      <c r="F959" s="3130">
        <v>5020301002</v>
      </c>
      <c r="G959" s="1075"/>
      <c r="H959" s="3142"/>
      <c r="I959" s="3128"/>
      <c r="K959" s="3068">
        <f t="shared" si="14"/>
        <v>958</v>
      </c>
    </row>
    <row r="960" spans="1:11" s="483" customFormat="1">
      <c r="C960" s="3129"/>
      <c r="D960" s="3091" t="str">
        <f>VLOOKUP(F960,Accounts!B:C,2,FALSE)</f>
        <v>Other Supplies Inventory</v>
      </c>
      <c r="E960" s="3249"/>
      <c r="F960" s="3130">
        <v>1040499000</v>
      </c>
      <c r="G960" s="3089"/>
      <c r="H960" s="831"/>
      <c r="I960" s="3128"/>
      <c r="K960" s="3068">
        <f t="shared" si="14"/>
        <v>959</v>
      </c>
    </row>
    <row r="961" spans="1:11" s="483" customFormat="1">
      <c r="C961" s="3129"/>
      <c r="D961" s="3091" t="str">
        <f>VLOOKUP(F961,Accounts!B:C,2,FALSE)</f>
        <v>Drugs and Medicines Inventory</v>
      </c>
      <c r="E961" s="3630"/>
      <c r="F961" s="3130">
        <v>1040406000</v>
      </c>
      <c r="G961" s="3089"/>
      <c r="H961" s="831"/>
      <c r="I961" s="3128"/>
      <c r="K961" s="3068">
        <f t="shared" si="14"/>
        <v>960</v>
      </c>
    </row>
    <row r="962" spans="1:11" s="483" customFormat="1">
      <c r="C962" s="3129"/>
      <c r="D962" s="3091"/>
      <c r="E962" s="4729" t="str">
        <f>VLOOKUP(F962,Accounts!B:C,2,FALSE)</f>
        <v>Cash-National Treasury, Modified Disbursement System, Regular</v>
      </c>
      <c r="F962" s="3087">
        <v>1010404000</v>
      </c>
      <c r="G962" s="3089"/>
      <c r="H962" s="831"/>
      <c r="I962" s="3128"/>
      <c r="K962" s="3068">
        <f t="shared" si="14"/>
        <v>961</v>
      </c>
    </row>
    <row r="963" spans="1:11" s="483" customFormat="1">
      <c r="C963" s="3129"/>
      <c r="D963" s="3091"/>
      <c r="E963" s="4729" t="str">
        <f>VLOOKUP(F963,Accounts!B:C,2,FALSE)</f>
        <v>Due to BIR</v>
      </c>
      <c r="F963" s="3087">
        <v>2020101000</v>
      </c>
      <c r="G963" s="3089"/>
      <c r="H963" s="831"/>
      <c r="I963" s="3128"/>
      <c r="K963" s="3068">
        <f t="shared" si="14"/>
        <v>962</v>
      </c>
    </row>
    <row r="964" spans="1:11" s="483" customFormat="1" ht="49.5">
      <c r="C964" s="3129"/>
      <c r="D964" s="3091"/>
      <c r="E964" s="3249" t="s">
        <v>5225</v>
      </c>
      <c r="F964" s="3087"/>
      <c r="G964" s="3089"/>
      <c r="H964" s="831"/>
      <c r="I964" s="3128"/>
      <c r="K964" s="3068">
        <f t="shared" ref="K964:K1027" si="15">K963+1</f>
        <v>963</v>
      </c>
    </row>
    <row r="965" spans="1:11" s="483" customFormat="1">
      <c r="C965" s="3129"/>
      <c r="D965" s="3091"/>
      <c r="E965" s="3131"/>
      <c r="F965" s="3087"/>
      <c r="G965" s="3089"/>
      <c r="H965" s="831"/>
      <c r="I965" s="3128"/>
      <c r="K965" s="3068">
        <f t="shared" si="15"/>
        <v>964</v>
      </c>
    </row>
    <row r="966" spans="1:11" s="483" customFormat="1">
      <c r="C966" s="3129"/>
      <c r="D966" s="3091"/>
      <c r="E966" s="3249" t="s">
        <v>3167</v>
      </c>
      <c r="F966" s="3146"/>
      <c r="G966" s="3089"/>
      <c r="H966" s="3147"/>
      <c r="I966" s="3132"/>
      <c r="K966" s="3068">
        <f t="shared" si="15"/>
        <v>965</v>
      </c>
    </row>
    <row r="967" spans="1:11" s="483" customFormat="1" ht="17.25" thickBot="1">
      <c r="C967" s="3129"/>
      <c r="D967" s="3093"/>
      <c r="E967" s="4729" t="s">
        <v>5156</v>
      </c>
      <c r="F967" s="3264" t="s">
        <v>70</v>
      </c>
      <c r="G967" s="3095"/>
      <c r="H967" s="3261">
        <f>SUM(H957:H966)</f>
        <v>0</v>
      </c>
      <c r="I967" s="3262">
        <f>SUM(I957:I966)</f>
        <v>0</v>
      </c>
      <c r="K967" s="3068">
        <f t="shared" si="15"/>
        <v>966</v>
      </c>
    </row>
    <row r="968" spans="1:11" s="483" customFormat="1" ht="17.25" thickTop="1">
      <c r="C968" s="3129"/>
      <c r="D968" s="3098"/>
      <c r="E968" s="3099"/>
      <c r="F968" s="3134"/>
      <c r="G968" s="3095"/>
      <c r="H968" s="3071"/>
      <c r="I968" s="3135">
        <f>H967-I967</f>
        <v>0</v>
      </c>
      <c r="K968" s="3068">
        <f t="shared" si="15"/>
        <v>967</v>
      </c>
    </row>
    <row r="969" spans="1:11" s="483" customFormat="1">
      <c r="C969" s="6278" t="s">
        <v>71</v>
      </c>
      <c r="D969" s="6279"/>
      <c r="E969" s="4694"/>
      <c r="F969" s="3102" t="s">
        <v>275</v>
      </c>
      <c r="G969" s="3103"/>
      <c r="H969" s="6268"/>
      <c r="I969" s="6269"/>
      <c r="K969" s="3068">
        <f t="shared" si="15"/>
        <v>968</v>
      </c>
    </row>
    <row r="970" spans="1:11" s="483" customFormat="1">
      <c r="C970" s="3136"/>
      <c r="D970" s="3105"/>
      <c r="E970" s="3106"/>
      <c r="F970" s="4690"/>
      <c r="G970" s="3107"/>
      <c r="H970" s="3108"/>
      <c r="I970" s="3122"/>
      <c r="K970" s="3068">
        <f t="shared" si="15"/>
        <v>969</v>
      </c>
    </row>
    <row r="971" spans="1:11" s="483" customFormat="1">
      <c r="C971" s="6270" t="s">
        <v>3427</v>
      </c>
      <c r="D971" s="6271"/>
      <c r="E971" s="6272"/>
      <c r="F971" s="6273" t="s">
        <v>3026</v>
      </c>
      <c r="G971" s="6271"/>
      <c r="H971" s="6271"/>
      <c r="I971" s="6274"/>
      <c r="K971" s="3068">
        <f t="shared" si="15"/>
        <v>970</v>
      </c>
    </row>
    <row r="972" spans="1:11" s="414" customFormat="1">
      <c r="C972" s="6270" t="s">
        <v>3003</v>
      </c>
      <c r="D972" s="6271"/>
      <c r="E972" s="6272"/>
      <c r="F972" s="6275" t="s">
        <v>303</v>
      </c>
      <c r="G972" s="6276"/>
      <c r="H972" s="6276"/>
      <c r="I972" s="6277"/>
      <c r="K972" s="3068">
        <f t="shared" si="15"/>
        <v>971</v>
      </c>
    </row>
    <row r="973" spans="1:11" s="414" customFormat="1" ht="17.25" thickBot="1">
      <c r="C973" s="3137" t="s">
        <v>245</v>
      </c>
      <c r="D973" s="3138"/>
      <c r="E973" s="3138"/>
      <c r="F973" s="3139"/>
      <c r="G973" s="3138"/>
      <c r="H973" s="3140"/>
      <c r="I973" s="3141" t="s">
        <v>245</v>
      </c>
      <c r="K973" s="3068">
        <f t="shared" si="15"/>
        <v>972</v>
      </c>
    </row>
    <row r="974" spans="1:11" s="414" customFormat="1">
      <c r="A974" s="3064" t="s">
        <v>2734</v>
      </c>
      <c r="C974" s="3119" t="s">
        <v>245</v>
      </c>
      <c r="D974" s="6309" t="s">
        <v>60</v>
      </c>
      <c r="E974" s="6309"/>
      <c r="F974" s="6310"/>
      <c r="G974" s="3120"/>
      <c r="H974" s="3121" t="s">
        <v>301</v>
      </c>
      <c r="I974" s="3054" t="s">
        <v>5226</v>
      </c>
      <c r="K974" s="3068">
        <f t="shared" si="15"/>
        <v>973</v>
      </c>
    </row>
    <row r="975" spans="1:11" s="414" customFormat="1">
      <c r="C975" s="6301" t="s">
        <v>305</v>
      </c>
      <c r="D975" s="6302"/>
      <c r="E975" s="6302"/>
      <c r="F975" s="6303"/>
      <c r="G975" s="3070"/>
      <c r="H975" s="6311" t="str">
        <f>+H950</f>
        <v>Date: May 31, 2023</v>
      </c>
      <c r="I975" s="6312"/>
      <c r="K975" s="3068">
        <f t="shared" si="15"/>
        <v>974</v>
      </c>
    </row>
    <row r="976" spans="1:11" s="414" customFormat="1">
      <c r="C976" s="6301" t="s">
        <v>306</v>
      </c>
      <c r="D976" s="6302"/>
      <c r="E976" s="6302"/>
      <c r="F976" s="6303"/>
      <c r="G976" s="3070"/>
      <c r="H976" s="3071"/>
      <c r="I976" s="3122"/>
      <c r="K976" s="3068">
        <f t="shared" si="15"/>
        <v>975</v>
      </c>
    </row>
    <row r="977" spans="3:11" s="414" customFormat="1">
      <c r="C977" s="3123"/>
      <c r="D977" s="3074"/>
      <c r="E977" s="3074"/>
      <c r="F977" s="3075"/>
      <c r="G977" s="3076"/>
      <c r="H977" s="3077"/>
      <c r="I977" s="3124"/>
      <c r="K977" s="3068">
        <f t="shared" si="15"/>
        <v>976</v>
      </c>
    </row>
    <row r="978" spans="3:11" s="414" customFormat="1">
      <c r="C978" s="3125"/>
      <c r="D978" s="6304" t="s">
        <v>61</v>
      </c>
      <c r="E978" s="6305"/>
      <c r="F978" s="6305"/>
      <c r="G978" s="6305"/>
      <c r="H978" s="6305"/>
      <c r="I978" s="6306"/>
      <c r="K978" s="3068">
        <f t="shared" si="15"/>
        <v>977</v>
      </c>
    </row>
    <row r="979" spans="3:11" s="414" customFormat="1">
      <c r="C979" s="3126" t="s">
        <v>62</v>
      </c>
      <c r="D979" s="6290" t="s">
        <v>63</v>
      </c>
      <c r="E979" s="6291"/>
      <c r="F979" s="3081" t="s">
        <v>302</v>
      </c>
      <c r="G979" s="6294" t="s">
        <v>66</v>
      </c>
      <c r="H979" s="6295"/>
      <c r="I979" s="6296"/>
      <c r="K979" s="3068">
        <f t="shared" si="15"/>
        <v>978</v>
      </c>
    </row>
    <row r="980" spans="3:11" s="414" customFormat="1">
      <c r="C980" s="3127" t="s">
        <v>67</v>
      </c>
      <c r="D980" s="6292"/>
      <c r="E980" s="6293"/>
      <c r="F980" s="3083" t="s">
        <v>0</v>
      </c>
      <c r="G980" s="6297" t="s">
        <v>68</v>
      </c>
      <c r="H980" s="6298"/>
      <c r="I980" s="3128" t="s">
        <v>69</v>
      </c>
      <c r="K980" s="3068">
        <f t="shared" si="15"/>
        <v>979</v>
      </c>
    </row>
    <row r="981" spans="3:11" s="414" customFormat="1">
      <c r="C981" s="3129"/>
      <c r="D981" s="4692"/>
      <c r="E981" s="3086"/>
      <c r="F981" s="3087"/>
      <c r="G981" s="3088" t="s">
        <v>65</v>
      </c>
      <c r="H981" s="831"/>
      <c r="I981" s="3128"/>
      <c r="K981" s="3068">
        <f t="shared" si="15"/>
        <v>980</v>
      </c>
    </row>
    <row r="982" spans="3:11" s="414" customFormat="1">
      <c r="C982" s="3129"/>
      <c r="D982" s="3091" t="str">
        <f>VLOOKUP(F982,Accounts!B:C,2,FALSE)</f>
        <v>Food Supplies Inventory</v>
      </c>
      <c r="E982" s="3086"/>
      <c r="F982" s="3087">
        <v>1040405000</v>
      </c>
      <c r="G982" s="3088"/>
      <c r="H982" s="4687"/>
      <c r="I982" s="4688"/>
      <c r="K982" s="3068">
        <f t="shared" si="15"/>
        <v>981</v>
      </c>
    </row>
    <row r="983" spans="3:11" s="414" customFormat="1">
      <c r="C983" s="3129"/>
      <c r="D983" s="3091"/>
      <c r="E983" s="3630" t="str">
        <f>VLOOKUP(F983,Accounts!B:C,2,FALSE)</f>
        <v>Cash-National Treasury, Modified Disbursement System, Regular</v>
      </c>
      <c r="F983" s="3130">
        <v>1010404000</v>
      </c>
      <c r="G983" s="3088"/>
      <c r="H983" s="3142"/>
      <c r="I983" s="4688"/>
      <c r="K983" s="3068">
        <f t="shared" si="15"/>
        <v>982</v>
      </c>
    </row>
    <row r="984" spans="3:11" s="414" customFormat="1">
      <c r="C984" s="3129"/>
      <c r="D984" s="3091"/>
      <c r="E984" s="4729" t="str">
        <f>VLOOKUP(F984,Accounts!B:C,2,FALSE)</f>
        <v>Due to BIR</v>
      </c>
      <c r="F984" s="3130">
        <v>2020101000</v>
      </c>
      <c r="G984" s="3088"/>
      <c r="H984" s="4687"/>
      <c r="I984" s="4688"/>
      <c r="K984" s="3068">
        <f t="shared" si="15"/>
        <v>983</v>
      </c>
    </row>
    <row r="985" spans="3:11" s="414" customFormat="1">
      <c r="C985" s="3129"/>
      <c r="D985" s="3091"/>
      <c r="E985" s="3249"/>
      <c r="F985" s="3130"/>
      <c r="G985" s="3088"/>
      <c r="H985" s="3142"/>
      <c r="I985" s="4688"/>
      <c r="K985" s="3068">
        <f t="shared" si="15"/>
        <v>984</v>
      </c>
    </row>
    <row r="986" spans="3:11" s="414" customFormat="1" ht="49.5">
      <c r="C986" s="3129"/>
      <c r="D986" s="3091"/>
      <c r="E986" s="3249" t="s">
        <v>5227</v>
      </c>
      <c r="F986" s="3130"/>
      <c r="G986" s="3088"/>
      <c r="H986" s="4687"/>
      <c r="I986" s="4688"/>
      <c r="K986" s="3068">
        <f t="shared" si="15"/>
        <v>985</v>
      </c>
    </row>
    <row r="987" spans="3:11" s="414" customFormat="1">
      <c r="C987" s="3129"/>
      <c r="D987" s="3091"/>
      <c r="E987" s="3131"/>
      <c r="F987" s="3130"/>
      <c r="G987" s="3131"/>
      <c r="H987" s="3142"/>
      <c r="I987" s="4688"/>
      <c r="K987" s="3068">
        <f t="shared" si="15"/>
        <v>986</v>
      </c>
    </row>
    <row r="988" spans="3:11" s="414" customFormat="1">
      <c r="C988" s="3129"/>
      <c r="D988" s="3091"/>
      <c r="E988" s="3249" t="s">
        <v>3167</v>
      </c>
      <c r="F988" s="3087"/>
      <c r="G988" s="3088"/>
      <c r="H988" s="4687"/>
      <c r="I988" s="4688"/>
      <c r="K988" s="3068">
        <f t="shared" si="15"/>
        <v>987</v>
      </c>
    </row>
    <row r="989" spans="3:11" s="414" customFormat="1">
      <c r="C989" s="3129"/>
      <c r="D989" s="3091"/>
      <c r="E989" s="4729" t="s">
        <v>5156</v>
      </c>
      <c r="F989" s="3087"/>
      <c r="G989" s="3089"/>
      <c r="H989" s="831"/>
      <c r="I989" s="3128"/>
      <c r="K989" s="3068">
        <f t="shared" si="15"/>
        <v>988</v>
      </c>
    </row>
    <row r="990" spans="3:11" s="414" customFormat="1">
      <c r="C990" s="3129"/>
      <c r="D990" s="3091"/>
      <c r="E990" s="3131"/>
      <c r="F990" s="3087"/>
      <c r="G990" s="3089"/>
      <c r="H990" s="831"/>
      <c r="I990" s="3128"/>
      <c r="K990" s="3068">
        <f t="shared" si="15"/>
        <v>989</v>
      </c>
    </row>
    <row r="991" spans="3:11" s="414" customFormat="1">
      <c r="C991" s="3129"/>
      <c r="D991" s="3091"/>
      <c r="E991" s="3249"/>
      <c r="F991" s="3087"/>
      <c r="G991" s="3089"/>
      <c r="H991" s="831"/>
      <c r="I991" s="3128"/>
      <c r="K991" s="3068">
        <f t="shared" si="15"/>
        <v>990</v>
      </c>
    </row>
    <row r="992" spans="3:11" s="414" customFormat="1">
      <c r="C992" s="3129"/>
      <c r="D992" s="3091"/>
      <c r="E992" s="3630"/>
      <c r="F992" s="3146"/>
      <c r="G992" s="3089"/>
      <c r="H992" s="831"/>
      <c r="I992" s="3128"/>
      <c r="K992" s="3068">
        <f t="shared" si="15"/>
        <v>991</v>
      </c>
    </row>
    <row r="993" spans="1:11" s="414" customFormat="1">
      <c r="C993" s="3129"/>
      <c r="D993" s="3091"/>
      <c r="E993" s="3630"/>
      <c r="F993" s="3087"/>
      <c r="G993" s="3089"/>
      <c r="H993" s="831"/>
      <c r="I993" s="3128"/>
      <c r="K993" s="3068">
        <f t="shared" si="15"/>
        <v>992</v>
      </c>
    </row>
    <row r="994" spans="1:11" s="414" customFormat="1">
      <c r="C994" s="3129"/>
      <c r="D994" s="3091"/>
      <c r="E994" s="3144"/>
      <c r="F994" s="3146"/>
      <c r="G994" s="3089"/>
      <c r="H994" s="3147"/>
      <c r="I994" s="3132"/>
      <c r="K994" s="3068">
        <f t="shared" si="15"/>
        <v>993</v>
      </c>
    </row>
    <row r="995" spans="1:11" s="414" customFormat="1" ht="17.25" thickBot="1">
      <c r="C995" s="3129"/>
      <c r="D995" s="3093"/>
      <c r="E995" s="3094"/>
      <c r="F995" s="3264" t="s">
        <v>70</v>
      </c>
      <c r="G995" s="3095"/>
      <c r="H995" s="3261">
        <f>SUM(H982:H994)</f>
        <v>0</v>
      </c>
      <c r="I995" s="3262">
        <f>SUM(I983:I994)</f>
        <v>0</v>
      </c>
      <c r="K995" s="3068">
        <f t="shared" si="15"/>
        <v>994</v>
      </c>
    </row>
    <row r="996" spans="1:11" s="414" customFormat="1" ht="17.25" thickTop="1">
      <c r="C996" s="3129"/>
      <c r="D996" s="3098"/>
      <c r="E996" s="3099"/>
      <c r="F996" s="3134"/>
      <c r="G996" s="3095"/>
      <c r="H996" s="3071"/>
      <c r="I996" s="3135">
        <f>H995-I995</f>
        <v>0</v>
      </c>
      <c r="K996" s="3068">
        <f t="shared" si="15"/>
        <v>995</v>
      </c>
    </row>
    <row r="997" spans="1:11" s="414" customFormat="1">
      <c r="C997" s="6278" t="s">
        <v>71</v>
      </c>
      <c r="D997" s="6279"/>
      <c r="E997" s="4694"/>
      <c r="F997" s="3102" t="s">
        <v>275</v>
      </c>
      <c r="G997" s="3103"/>
      <c r="H997" s="6268"/>
      <c r="I997" s="6269"/>
      <c r="K997" s="3068">
        <f t="shared" si="15"/>
        <v>996</v>
      </c>
    </row>
    <row r="998" spans="1:11" s="414" customFormat="1">
      <c r="C998" s="3136"/>
      <c r="D998" s="3105"/>
      <c r="E998" s="3106"/>
      <c r="F998" s="4690"/>
      <c r="G998" s="3107"/>
      <c r="H998" s="3108"/>
      <c r="I998" s="3122"/>
      <c r="K998" s="3068">
        <f t="shared" si="15"/>
        <v>997</v>
      </c>
    </row>
    <row r="999" spans="1:11" s="414" customFormat="1">
      <c r="C999" s="6270" t="s">
        <v>3427</v>
      </c>
      <c r="D999" s="6271"/>
      <c r="E999" s="6272"/>
      <c r="F999" s="6273" t="s">
        <v>3026</v>
      </c>
      <c r="G999" s="6271"/>
      <c r="H999" s="6271"/>
      <c r="I999" s="6274"/>
      <c r="K999" s="3068">
        <f t="shared" si="15"/>
        <v>998</v>
      </c>
    </row>
    <row r="1000" spans="1:11" s="414" customFormat="1">
      <c r="C1000" s="6270" t="s">
        <v>3003</v>
      </c>
      <c r="D1000" s="6271"/>
      <c r="E1000" s="6272"/>
      <c r="F1000" s="6275" t="s">
        <v>303</v>
      </c>
      <c r="G1000" s="6276"/>
      <c r="H1000" s="6276"/>
      <c r="I1000" s="6277"/>
      <c r="K1000" s="3068">
        <f t="shared" si="15"/>
        <v>999</v>
      </c>
    </row>
    <row r="1001" spans="1:11" s="414" customFormat="1" ht="17.25" thickBot="1">
      <c r="C1001" s="3137" t="s">
        <v>245</v>
      </c>
      <c r="D1001" s="3138"/>
      <c r="E1001" s="3138"/>
      <c r="F1001" s="3139"/>
      <c r="G1001" s="3138"/>
      <c r="H1001" s="3140"/>
      <c r="I1001" s="3141" t="s">
        <v>245</v>
      </c>
      <c r="K1001" s="3068">
        <f t="shared" si="15"/>
        <v>1000</v>
      </c>
    </row>
    <row r="1002" spans="1:11" s="1097" customFormat="1">
      <c r="A1002" s="834" t="s">
        <v>2735</v>
      </c>
      <c r="C1002" s="3051" t="s">
        <v>245</v>
      </c>
      <c r="D1002" s="6280" t="s">
        <v>60</v>
      </c>
      <c r="E1002" s="6280"/>
      <c r="F1002" s="6281"/>
      <c r="G1002" s="3052"/>
      <c r="H1002" s="3053" t="s">
        <v>301</v>
      </c>
      <c r="I1002" s="3054" t="s">
        <v>5228</v>
      </c>
      <c r="K1002" s="3041">
        <f t="shared" si="15"/>
        <v>1001</v>
      </c>
    </row>
    <row r="1003" spans="1:11" s="1097" customFormat="1">
      <c r="C1003" s="6282" t="s">
        <v>305</v>
      </c>
      <c r="D1003" s="6283"/>
      <c r="E1003" s="6283"/>
      <c r="F1003" s="6284"/>
      <c r="G1003" s="3043"/>
      <c r="H1003" s="6285" t="str">
        <f>+H975</f>
        <v>Date: May 31, 2023</v>
      </c>
      <c r="I1003" s="6286"/>
      <c r="K1003" s="3041">
        <f t="shared" si="15"/>
        <v>1002</v>
      </c>
    </row>
    <row r="1004" spans="1:11" s="1097" customFormat="1">
      <c r="C1004" s="6282" t="s">
        <v>306</v>
      </c>
      <c r="D1004" s="6283"/>
      <c r="E1004" s="6283"/>
      <c r="F1004" s="6284"/>
      <c r="G1004" s="3043"/>
      <c r="H1004" s="833"/>
      <c r="I1004" s="3055"/>
      <c r="K1004" s="3041">
        <f t="shared" si="15"/>
        <v>1003</v>
      </c>
    </row>
    <row r="1005" spans="1:11" s="1097" customFormat="1">
      <c r="C1005" s="3056"/>
      <c r="D1005" s="3044"/>
      <c r="E1005" s="3044"/>
      <c r="F1005" s="3045"/>
      <c r="G1005" s="3046"/>
      <c r="H1005" s="3047"/>
      <c r="I1005" s="3057"/>
      <c r="K1005" s="3041">
        <f t="shared" si="15"/>
        <v>1004</v>
      </c>
    </row>
    <row r="1006" spans="1:11" s="1097" customFormat="1">
      <c r="C1006" s="3058"/>
      <c r="D1006" s="6287" t="s">
        <v>61</v>
      </c>
      <c r="E1006" s="6288"/>
      <c r="F1006" s="6288"/>
      <c r="G1006" s="6288"/>
      <c r="H1006" s="6288"/>
      <c r="I1006" s="6289"/>
      <c r="K1006" s="3041">
        <f t="shared" si="15"/>
        <v>1005</v>
      </c>
    </row>
    <row r="1007" spans="1:11" s="414" customFormat="1">
      <c r="C1007" s="3126" t="s">
        <v>62</v>
      </c>
      <c r="D1007" s="6290" t="s">
        <v>63</v>
      </c>
      <c r="E1007" s="6291"/>
      <c r="F1007" s="3081" t="s">
        <v>302</v>
      </c>
      <c r="G1007" s="6294" t="s">
        <v>66</v>
      </c>
      <c r="H1007" s="6295"/>
      <c r="I1007" s="6296"/>
      <c r="K1007" s="3068">
        <f t="shared" si="15"/>
        <v>1006</v>
      </c>
    </row>
    <row r="1008" spans="1:11" s="414" customFormat="1">
      <c r="C1008" s="3127" t="s">
        <v>67</v>
      </c>
      <c r="D1008" s="6292"/>
      <c r="E1008" s="6293"/>
      <c r="F1008" s="3083" t="s">
        <v>0</v>
      </c>
      <c r="G1008" s="6297" t="s">
        <v>68</v>
      </c>
      <c r="H1008" s="6298"/>
      <c r="I1008" s="3128" t="s">
        <v>69</v>
      </c>
      <c r="K1008" s="3068">
        <f t="shared" si="15"/>
        <v>1007</v>
      </c>
    </row>
    <row r="1009" spans="3:12" s="414" customFormat="1">
      <c r="C1009" s="3129"/>
      <c r="D1009" s="4692"/>
      <c r="E1009" s="3086"/>
      <c r="F1009" s="3087"/>
      <c r="G1009" s="3088" t="s">
        <v>65</v>
      </c>
      <c r="H1009" s="831"/>
      <c r="I1009" s="3128"/>
      <c r="K1009" s="3068">
        <f t="shared" si="15"/>
        <v>1008</v>
      </c>
    </row>
    <row r="1010" spans="3:12" s="414" customFormat="1">
      <c r="C1010" s="3129"/>
      <c r="D1010" s="3091" t="str">
        <f>VLOOKUP(F1010,Accounts!B:C,2,FALSE)</f>
        <v>Subsidies - Others</v>
      </c>
      <c r="E1010" s="3086"/>
      <c r="F1010" s="3087">
        <v>5021499000</v>
      </c>
      <c r="G1010" s="3088"/>
      <c r="H1010" s="831"/>
      <c r="I1010" s="3128"/>
      <c r="K1010" s="3068">
        <f t="shared" si="15"/>
        <v>1009</v>
      </c>
    </row>
    <row r="1011" spans="3:12" s="414" customFormat="1">
      <c r="C1011" s="3129"/>
      <c r="D1011" s="3091"/>
      <c r="E1011" s="3630"/>
      <c r="F1011" s="3130"/>
      <c r="G1011" s="3088"/>
      <c r="H1011" s="831"/>
      <c r="I1011" s="3128"/>
      <c r="K1011" s="3068">
        <f t="shared" si="15"/>
        <v>1010</v>
      </c>
    </row>
    <row r="1012" spans="3:12" s="414" customFormat="1">
      <c r="C1012" s="3129"/>
      <c r="D1012" s="3091"/>
      <c r="E1012" s="3630" t="str">
        <f>VLOOKUP(F1012,Accounts!B:C,2,FALSE)</f>
        <v>Cash-National Treasury, Modified Disbursement System, Regular</v>
      </c>
      <c r="F1012" s="3130">
        <v>1010404000</v>
      </c>
      <c r="G1012" s="3086"/>
      <c r="H1012" s="831"/>
      <c r="I1012" s="3128"/>
      <c r="K1012" s="3068">
        <f t="shared" si="15"/>
        <v>1011</v>
      </c>
    </row>
    <row r="1013" spans="3:12" s="414" customFormat="1">
      <c r="C1013" s="3129"/>
      <c r="D1013" s="3091"/>
      <c r="E1013" s="3630"/>
      <c r="F1013" s="3130"/>
      <c r="G1013" s="3089"/>
      <c r="H1013" s="831"/>
      <c r="I1013" s="3128"/>
      <c r="K1013" s="3068">
        <f t="shared" si="15"/>
        <v>1012</v>
      </c>
    </row>
    <row r="1014" spans="3:12" s="414" customFormat="1" ht="49.5">
      <c r="C1014" s="3129"/>
      <c r="D1014" s="3091"/>
      <c r="E1014" s="3249" t="s">
        <v>5229</v>
      </c>
      <c r="F1014" s="3087"/>
      <c r="G1014" s="3089"/>
      <c r="H1014" s="831"/>
      <c r="I1014" s="3128"/>
      <c r="K1014" s="3068">
        <f t="shared" si="15"/>
        <v>1013</v>
      </c>
    </row>
    <row r="1015" spans="3:12" s="414" customFormat="1">
      <c r="C1015" s="3129"/>
      <c r="D1015" s="3091"/>
      <c r="E1015" s="3131"/>
      <c r="F1015" s="3087"/>
      <c r="G1015" s="3089"/>
      <c r="H1015" s="831"/>
      <c r="I1015" s="3128"/>
      <c r="K1015" s="3068">
        <f t="shared" si="15"/>
        <v>1014</v>
      </c>
    </row>
    <row r="1016" spans="3:12" s="414" customFormat="1">
      <c r="C1016" s="3129"/>
      <c r="D1016" s="3091"/>
      <c r="E1016" s="3249" t="s">
        <v>3167</v>
      </c>
      <c r="F1016" s="3130"/>
      <c r="G1016" s="3089"/>
      <c r="H1016" s="831"/>
      <c r="I1016" s="3128"/>
      <c r="K1016" s="3068">
        <f t="shared" si="15"/>
        <v>1015</v>
      </c>
    </row>
    <row r="1017" spans="3:12" s="414" customFormat="1">
      <c r="C1017" s="3129"/>
      <c r="D1017" s="3091"/>
      <c r="E1017" s="4729" t="s">
        <v>5156</v>
      </c>
      <c r="F1017" s="3087"/>
      <c r="G1017" s="3089"/>
      <c r="H1017" s="831"/>
      <c r="I1017" s="3128"/>
      <c r="K1017" s="3068">
        <f t="shared" si="15"/>
        <v>1016</v>
      </c>
    </row>
    <row r="1018" spans="3:12" s="414" customFormat="1">
      <c r="C1018" s="3129"/>
      <c r="D1018" s="3091"/>
      <c r="E1018" s="3630"/>
      <c r="F1018" s="3087"/>
      <c r="G1018" s="3089"/>
      <c r="H1018" s="831"/>
      <c r="I1018" s="3128"/>
      <c r="K1018" s="3068">
        <f t="shared" si="15"/>
        <v>1017</v>
      </c>
    </row>
    <row r="1019" spans="3:12" s="414" customFormat="1">
      <c r="C1019" s="3129"/>
      <c r="D1019" s="3091"/>
      <c r="E1019" s="3131"/>
      <c r="F1019" s="3087"/>
      <c r="G1019" s="3089"/>
      <c r="H1019" s="831"/>
      <c r="I1019" s="3128"/>
      <c r="K1019" s="3068">
        <f t="shared" si="15"/>
        <v>1018</v>
      </c>
    </row>
    <row r="1020" spans="3:12" s="414" customFormat="1">
      <c r="C1020" s="3129"/>
      <c r="D1020" s="3091"/>
      <c r="E1020" s="3630"/>
      <c r="F1020" s="3146"/>
      <c r="G1020" s="3089"/>
      <c r="H1020" s="3147"/>
      <c r="I1020" s="3132"/>
      <c r="K1020" s="3068">
        <f t="shared" si="15"/>
        <v>1019</v>
      </c>
    </row>
    <row r="1021" spans="3:12" s="414" customFormat="1" ht="17.25" thickBot="1">
      <c r="C1021" s="3129"/>
      <c r="D1021" s="3093"/>
      <c r="E1021" s="3094"/>
      <c r="F1021" s="3264" t="s">
        <v>70</v>
      </c>
      <c r="G1021" s="3095"/>
      <c r="H1021" s="3261">
        <f>SUM(H1010:H1020)</f>
        <v>0</v>
      </c>
      <c r="I1021" s="3262">
        <f>SUM(I1010:I1020)</f>
        <v>0</v>
      </c>
      <c r="K1021" s="3068">
        <f t="shared" si="15"/>
        <v>1020</v>
      </c>
    </row>
    <row r="1022" spans="3:12" s="414" customFormat="1" ht="17.25" thickTop="1">
      <c r="C1022" s="3129"/>
      <c r="D1022" s="3098"/>
      <c r="E1022" s="3099"/>
      <c r="F1022" s="3134"/>
      <c r="G1022" s="3095"/>
      <c r="H1022" s="3071"/>
      <c r="I1022" s="3135">
        <f>H1021-I1021</f>
        <v>0</v>
      </c>
      <c r="K1022" s="3068">
        <f t="shared" si="15"/>
        <v>1021</v>
      </c>
      <c r="L1022" s="836"/>
    </row>
    <row r="1023" spans="3:12" s="414" customFormat="1">
      <c r="C1023" s="6278" t="s">
        <v>71</v>
      </c>
      <c r="D1023" s="6279"/>
      <c r="E1023" s="4694"/>
      <c r="F1023" s="3102" t="s">
        <v>275</v>
      </c>
      <c r="G1023" s="3103"/>
      <c r="H1023" s="6268"/>
      <c r="I1023" s="6269"/>
      <c r="K1023" s="3068">
        <f t="shared" si="15"/>
        <v>1022</v>
      </c>
    </row>
    <row r="1024" spans="3:12" s="414" customFormat="1">
      <c r="C1024" s="3136"/>
      <c r="D1024" s="3105"/>
      <c r="E1024" s="3106"/>
      <c r="F1024" s="4690"/>
      <c r="G1024" s="3107"/>
      <c r="H1024" s="3108"/>
      <c r="I1024" s="3122"/>
      <c r="K1024" s="3068">
        <f t="shared" si="15"/>
        <v>1023</v>
      </c>
    </row>
    <row r="1025" spans="1:11" s="414" customFormat="1">
      <c r="C1025" s="6270" t="s">
        <v>3427</v>
      </c>
      <c r="D1025" s="6271"/>
      <c r="E1025" s="6272"/>
      <c r="F1025" s="6273" t="s">
        <v>3026</v>
      </c>
      <c r="G1025" s="6271"/>
      <c r="H1025" s="6271"/>
      <c r="I1025" s="6274"/>
      <c r="K1025" s="3068">
        <f t="shared" si="15"/>
        <v>1024</v>
      </c>
    </row>
    <row r="1026" spans="1:11" s="414" customFormat="1">
      <c r="C1026" s="6270" t="s">
        <v>3003</v>
      </c>
      <c r="D1026" s="6271"/>
      <c r="E1026" s="6272"/>
      <c r="F1026" s="6275" t="s">
        <v>303</v>
      </c>
      <c r="G1026" s="6276"/>
      <c r="H1026" s="6276"/>
      <c r="I1026" s="6277"/>
      <c r="K1026" s="3068">
        <f t="shared" si="15"/>
        <v>1025</v>
      </c>
    </row>
    <row r="1027" spans="1:11" s="414" customFormat="1" ht="17.25" thickBot="1">
      <c r="C1027" s="3137" t="s">
        <v>245</v>
      </c>
      <c r="D1027" s="3138"/>
      <c r="E1027" s="3138"/>
      <c r="F1027" s="3139"/>
      <c r="G1027" s="3138"/>
      <c r="H1027" s="3140"/>
      <c r="I1027" s="3141" t="s">
        <v>245</v>
      </c>
      <c r="K1027" s="3068">
        <f t="shared" si="15"/>
        <v>1026</v>
      </c>
    </row>
    <row r="1028" spans="1:11" s="1097" customFormat="1">
      <c r="A1028" s="834" t="s">
        <v>2736</v>
      </c>
      <c r="C1028" s="3051" t="s">
        <v>245</v>
      </c>
      <c r="D1028" s="6280" t="s">
        <v>60</v>
      </c>
      <c r="E1028" s="6280"/>
      <c r="F1028" s="6281"/>
      <c r="G1028" s="3052"/>
      <c r="H1028" s="3053" t="s">
        <v>301</v>
      </c>
      <c r="I1028" s="3054" t="s">
        <v>5230</v>
      </c>
      <c r="K1028" s="3041">
        <f t="shared" ref="K1028:K1091" si="16">K1027+1</f>
        <v>1027</v>
      </c>
    </row>
    <row r="1029" spans="1:11" s="1097" customFormat="1">
      <c r="C1029" s="6282" t="s">
        <v>305</v>
      </c>
      <c r="D1029" s="6283"/>
      <c r="E1029" s="6283"/>
      <c r="F1029" s="6284"/>
      <c r="G1029" s="3043"/>
      <c r="H1029" s="6285" t="str">
        <f>+H1003</f>
        <v>Date: May 31, 2023</v>
      </c>
      <c r="I1029" s="6286"/>
      <c r="K1029" s="3041">
        <f t="shared" si="16"/>
        <v>1028</v>
      </c>
    </row>
    <row r="1030" spans="1:11" s="1097" customFormat="1">
      <c r="C1030" s="6282" t="s">
        <v>306</v>
      </c>
      <c r="D1030" s="6283"/>
      <c r="E1030" s="6283"/>
      <c r="F1030" s="6284"/>
      <c r="G1030" s="3043"/>
      <c r="H1030" s="833"/>
      <c r="I1030" s="3055"/>
      <c r="K1030" s="3041">
        <f t="shared" si="16"/>
        <v>1029</v>
      </c>
    </row>
    <row r="1031" spans="1:11" s="1097" customFormat="1">
      <c r="C1031" s="3056"/>
      <c r="D1031" s="3044"/>
      <c r="E1031" s="3044"/>
      <c r="F1031" s="3045"/>
      <c r="G1031" s="3046"/>
      <c r="H1031" s="3047"/>
      <c r="I1031" s="3057"/>
      <c r="K1031" s="3041">
        <f t="shared" si="16"/>
        <v>1030</v>
      </c>
    </row>
    <row r="1032" spans="1:11" s="1097" customFormat="1">
      <c r="C1032" s="3058"/>
      <c r="D1032" s="6287" t="s">
        <v>61</v>
      </c>
      <c r="E1032" s="6288"/>
      <c r="F1032" s="6288"/>
      <c r="G1032" s="6288"/>
      <c r="H1032" s="6288"/>
      <c r="I1032" s="6289"/>
      <c r="K1032" s="3041">
        <f t="shared" si="16"/>
        <v>1031</v>
      </c>
    </row>
    <row r="1033" spans="1:11" s="414" customFormat="1">
      <c r="C1033" s="3126" t="s">
        <v>62</v>
      </c>
      <c r="D1033" s="6290" t="s">
        <v>63</v>
      </c>
      <c r="E1033" s="6291"/>
      <c r="F1033" s="3081" t="s">
        <v>302</v>
      </c>
      <c r="G1033" s="6294" t="s">
        <v>66</v>
      </c>
      <c r="H1033" s="6295"/>
      <c r="I1033" s="6296"/>
      <c r="K1033" s="3068">
        <f t="shared" si="16"/>
        <v>1032</v>
      </c>
    </row>
    <row r="1034" spans="1:11" s="414" customFormat="1">
      <c r="C1034" s="3127" t="s">
        <v>67</v>
      </c>
      <c r="D1034" s="6292"/>
      <c r="E1034" s="6293"/>
      <c r="F1034" s="3083" t="s">
        <v>0</v>
      </c>
      <c r="G1034" s="6297" t="s">
        <v>68</v>
      </c>
      <c r="H1034" s="6298"/>
      <c r="I1034" s="3128" t="s">
        <v>69</v>
      </c>
      <c r="K1034" s="3068">
        <f t="shared" si="16"/>
        <v>1033</v>
      </c>
    </row>
    <row r="1035" spans="1:11" s="414" customFormat="1">
      <c r="C1035" s="3129"/>
      <c r="D1035" s="4692"/>
      <c r="E1035" s="3086"/>
      <c r="F1035" s="3087"/>
      <c r="G1035" s="3088" t="s">
        <v>65</v>
      </c>
      <c r="H1035" s="831"/>
      <c r="I1035" s="3128"/>
      <c r="K1035" s="3068">
        <f t="shared" si="16"/>
        <v>1034</v>
      </c>
    </row>
    <row r="1036" spans="1:11" s="414" customFormat="1">
      <c r="C1036" s="3129"/>
      <c r="D1036" s="3091" t="str">
        <f>VLOOKUP(F1036,Accounts!B:C,2,FALSE)</f>
        <v>Subsidies - Others</v>
      </c>
      <c r="E1036" s="3086"/>
      <c r="F1036" s="3087">
        <v>5021499000</v>
      </c>
      <c r="G1036" s="3088"/>
      <c r="H1036" s="831"/>
      <c r="I1036" s="3128"/>
      <c r="K1036" s="3068">
        <f t="shared" si="16"/>
        <v>1035</v>
      </c>
    </row>
    <row r="1037" spans="1:11" s="414" customFormat="1">
      <c r="C1037" s="3129"/>
      <c r="D1037" s="3091"/>
      <c r="E1037" s="3630" t="s">
        <v>187</v>
      </c>
      <c r="F1037" s="3130">
        <v>1010404000</v>
      </c>
      <c r="G1037" s="3088"/>
      <c r="H1037" s="831"/>
      <c r="I1037" s="3128"/>
      <c r="K1037" s="3068">
        <f t="shared" si="16"/>
        <v>1036</v>
      </c>
    </row>
    <row r="1038" spans="1:11" s="414" customFormat="1">
      <c r="C1038" s="3129"/>
      <c r="D1038" s="3091"/>
      <c r="E1038" s="3630" t="s">
        <v>24</v>
      </c>
      <c r="F1038" s="3130">
        <v>2020101000</v>
      </c>
      <c r="G1038" s="3089"/>
      <c r="H1038" s="831"/>
      <c r="I1038" s="3128"/>
      <c r="K1038" s="3068">
        <f t="shared" si="16"/>
        <v>1037</v>
      </c>
    </row>
    <row r="1039" spans="1:11" s="414" customFormat="1">
      <c r="C1039" s="3129"/>
      <c r="D1039" s="3091"/>
      <c r="E1039" s="4729"/>
      <c r="F1039" s="3087"/>
      <c r="G1039" s="3089"/>
      <c r="H1039" s="831"/>
      <c r="I1039" s="3128"/>
      <c r="K1039" s="3068">
        <f t="shared" si="16"/>
        <v>1038</v>
      </c>
    </row>
    <row r="1040" spans="1:11" s="414" customFormat="1" ht="49.5">
      <c r="C1040" s="3129"/>
      <c r="D1040" s="3091"/>
      <c r="E1040" s="3249" t="s">
        <v>5231</v>
      </c>
      <c r="F1040" s="3130"/>
      <c r="G1040" s="3089"/>
      <c r="H1040" s="831"/>
      <c r="I1040" s="3128"/>
      <c r="K1040" s="3068">
        <f t="shared" si="16"/>
        <v>1039</v>
      </c>
    </row>
    <row r="1041" spans="3:11" s="414" customFormat="1">
      <c r="C1041" s="3129"/>
      <c r="D1041" s="3091"/>
      <c r="E1041" s="3131"/>
      <c r="F1041" s="3087"/>
      <c r="G1041" s="3089"/>
      <c r="H1041" s="831"/>
      <c r="I1041" s="3128"/>
      <c r="K1041" s="3068">
        <f t="shared" si="16"/>
        <v>1040</v>
      </c>
    </row>
    <row r="1042" spans="3:11" s="414" customFormat="1">
      <c r="C1042" s="3129"/>
      <c r="D1042" s="3091"/>
      <c r="E1042" s="3249" t="s">
        <v>3167</v>
      </c>
      <c r="F1042" s="3130"/>
      <c r="G1042" s="3089"/>
      <c r="H1042" s="831"/>
      <c r="I1042" s="3128"/>
      <c r="K1042" s="3068">
        <f t="shared" si="16"/>
        <v>1041</v>
      </c>
    </row>
    <row r="1043" spans="3:11" s="414" customFormat="1">
      <c r="C1043" s="3129"/>
      <c r="D1043" s="3091"/>
      <c r="E1043" s="4729" t="s">
        <v>5156</v>
      </c>
      <c r="F1043" s="3087"/>
      <c r="G1043" s="3089"/>
      <c r="H1043" s="831"/>
      <c r="I1043" s="3128"/>
      <c r="K1043" s="3068">
        <f t="shared" si="16"/>
        <v>1042</v>
      </c>
    </row>
    <row r="1044" spans="3:11" s="414" customFormat="1">
      <c r="C1044" s="3129"/>
      <c r="D1044" s="3091"/>
      <c r="E1044" s="3630"/>
      <c r="F1044" s="3087"/>
      <c r="G1044" s="3089"/>
      <c r="H1044" s="831"/>
      <c r="I1044" s="3128"/>
      <c r="K1044" s="3068">
        <f t="shared" si="16"/>
        <v>1043</v>
      </c>
    </row>
    <row r="1045" spans="3:11" s="414" customFormat="1">
      <c r="C1045" s="3129"/>
      <c r="D1045" s="3091"/>
      <c r="E1045" s="3630"/>
      <c r="F1045" s="3087"/>
      <c r="G1045" s="3089"/>
      <c r="H1045" s="831"/>
      <c r="I1045" s="3128"/>
      <c r="K1045" s="3068">
        <f t="shared" si="16"/>
        <v>1044</v>
      </c>
    </row>
    <row r="1046" spans="3:11" s="414" customFormat="1">
      <c r="C1046" s="3129"/>
      <c r="D1046" s="3091"/>
      <c r="E1046" s="3131"/>
      <c r="F1046" s="3087"/>
      <c r="G1046" s="3089"/>
      <c r="H1046" s="3147"/>
      <c r="I1046" s="3132"/>
      <c r="K1046" s="3068">
        <f t="shared" si="16"/>
        <v>1045</v>
      </c>
    </row>
    <row r="1047" spans="3:11" s="414" customFormat="1">
      <c r="C1047" s="3129"/>
      <c r="D1047" s="3091"/>
      <c r="E1047" s="3249"/>
      <c r="F1047" s="3087"/>
      <c r="G1047" s="3089"/>
      <c r="H1047" s="3147"/>
      <c r="I1047" s="3132"/>
      <c r="K1047" s="3068">
        <f t="shared" si="16"/>
        <v>1046</v>
      </c>
    </row>
    <row r="1048" spans="3:11" s="414" customFormat="1">
      <c r="C1048" s="3129"/>
      <c r="D1048" s="3091"/>
      <c r="E1048" s="3630"/>
      <c r="F1048" s="3087"/>
      <c r="G1048" s="3089"/>
      <c r="H1048" s="3147"/>
      <c r="I1048" s="3132"/>
      <c r="K1048" s="3068">
        <f t="shared" si="16"/>
        <v>1047</v>
      </c>
    </row>
    <row r="1049" spans="3:11" s="414" customFormat="1">
      <c r="C1049" s="3129"/>
      <c r="D1049" s="3091"/>
      <c r="E1049" s="3131"/>
      <c r="F1049" s="3087"/>
      <c r="G1049" s="3089"/>
      <c r="H1049" s="3147"/>
      <c r="I1049" s="3132"/>
      <c r="K1049" s="3068">
        <f t="shared" si="16"/>
        <v>1048</v>
      </c>
    </row>
    <row r="1050" spans="3:11" s="414" customFormat="1">
      <c r="C1050" s="3129"/>
      <c r="D1050" s="3091"/>
      <c r="E1050" s="3249"/>
      <c r="F1050" s="3087"/>
      <c r="G1050" s="3089"/>
      <c r="H1050" s="3147"/>
      <c r="I1050" s="3132"/>
      <c r="K1050" s="3068">
        <f t="shared" si="16"/>
        <v>1049</v>
      </c>
    </row>
    <row r="1051" spans="3:11" s="414" customFormat="1">
      <c r="C1051" s="3129"/>
      <c r="D1051" s="3091"/>
      <c r="E1051" s="3630"/>
      <c r="F1051" s="3087"/>
      <c r="G1051" s="3089"/>
      <c r="H1051" s="3147"/>
      <c r="I1051" s="3132"/>
      <c r="K1051" s="3068">
        <f t="shared" si="16"/>
        <v>1050</v>
      </c>
    </row>
    <row r="1052" spans="3:11" s="414" customFormat="1" ht="17.25" thickBot="1">
      <c r="C1052" s="3129"/>
      <c r="D1052" s="3093"/>
      <c r="E1052" s="3094"/>
      <c r="F1052" s="3264" t="s">
        <v>70</v>
      </c>
      <c r="G1052" s="3095"/>
      <c r="H1052" s="3261">
        <f>SUM(H1036:H1046)</f>
        <v>0</v>
      </c>
      <c r="I1052" s="3262">
        <f>SUM(I1036:I1046)</f>
        <v>0</v>
      </c>
      <c r="K1052" s="3068">
        <f t="shared" si="16"/>
        <v>1051</v>
      </c>
    </row>
    <row r="1053" spans="3:11" s="414" customFormat="1" ht="17.25" thickTop="1">
      <c r="C1053" s="3129"/>
      <c r="D1053" s="3098"/>
      <c r="E1053" s="3099"/>
      <c r="F1053" s="3134"/>
      <c r="G1053" s="3095"/>
      <c r="H1053" s="3071"/>
      <c r="I1053" s="3135">
        <f>H1052-I1052</f>
        <v>0</v>
      </c>
      <c r="K1053" s="3068">
        <f t="shared" si="16"/>
        <v>1052</v>
      </c>
    </row>
    <row r="1054" spans="3:11" s="414" customFormat="1">
      <c r="C1054" s="6278" t="s">
        <v>71</v>
      </c>
      <c r="D1054" s="6279"/>
      <c r="E1054" s="4694"/>
      <c r="F1054" s="3102" t="s">
        <v>275</v>
      </c>
      <c r="G1054" s="3103"/>
      <c r="H1054" s="6268"/>
      <c r="I1054" s="6269"/>
      <c r="K1054" s="3068">
        <f t="shared" si="16"/>
        <v>1053</v>
      </c>
    </row>
    <row r="1055" spans="3:11" s="414" customFormat="1">
      <c r="C1055" s="3136"/>
      <c r="D1055" s="3105"/>
      <c r="E1055" s="3106"/>
      <c r="F1055" s="4690"/>
      <c r="G1055" s="3107"/>
      <c r="H1055" s="3108"/>
      <c r="I1055" s="3122"/>
      <c r="K1055" s="3068">
        <f t="shared" si="16"/>
        <v>1054</v>
      </c>
    </row>
    <row r="1056" spans="3:11" s="414" customFormat="1">
      <c r="C1056" s="6270" t="s">
        <v>3427</v>
      </c>
      <c r="D1056" s="6271"/>
      <c r="E1056" s="6272"/>
      <c r="F1056" s="6273" t="s">
        <v>3026</v>
      </c>
      <c r="G1056" s="6271"/>
      <c r="H1056" s="6271"/>
      <c r="I1056" s="6274"/>
      <c r="K1056" s="3068">
        <f t="shared" si="16"/>
        <v>1055</v>
      </c>
    </row>
    <row r="1057" spans="1:11" s="414" customFormat="1">
      <c r="C1057" s="6270" t="s">
        <v>3003</v>
      </c>
      <c r="D1057" s="6271"/>
      <c r="E1057" s="6272"/>
      <c r="F1057" s="6275" t="s">
        <v>303</v>
      </c>
      <c r="G1057" s="6276"/>
      <c r="H1057" s="6276"/>
      <c r="I1057" s="6277"/>
      <c r="K1057" s="3068">
        <f t="shared" si="16"/>
        <v>1056</v>
      </c>
    </row>
    <row r="1058" spans="1:11" s="414" customFormat="1" ht="17.25" thickBot="1">
      <c r="C1058" s="3137" t="s">
        <v>245</v>
      </c>
      <c r="D1058" s="3138"/>
      <c r="E1058" s="3138"/>
      <c r="F1058" s="3139"/>
      <c r="G1058" s="3138"/>
      <c r="H1058" s="3140"/>
      <c r="I1058" s="3141" t="s">
        <v>245</v>
      </c>
      <c r="K1058" s="3068">
        <f t="shared" si="16"/>
        <v>1057</v>
      </c>
    </row>
    <row r="1059" spans="1:11" s="1496" customFormat="1">
      <c r="A1059" s="834" t="s">
        <v>2737</v>
      </c>
      <c r="C1059" s="3051" t="s">
        <v>245</v>
      </c>
      <c r="D1059" s="6280" t="s">
        <v>60</v>
      </c>
      <c r="E1059" s="6280"/>
      <c r="F1059" s="6281"/>
      <c r="G1059" s="3052"/>
      <c r="H1059" s="3053" t="s">
        <v>301</v>
      </c>
      <c r="I1059" s="3054" t="s">
        <v>5232</v>
      </c>
      <c r="K1059" s="3041">
        <f t="shared" si="16"/>
        <v>1058</v>
      </c>
    </row>
    <row r="1060" spans="1:11" s="1496" customFormat="1">
      <c r="C1060" s="6282" t="s">
        <v>305</v>
      </c>
      <c r="D1060" s="6283"/>
      <c r="E1060" s="6283"/>
      <c r="F1060" s="6284"/>
      <c r="G1060" s="3043"/>
      <c r="H1060" s="6285" t="str">
        <f>+H1029</f>
        <v>Date: May 31, 2023</v>
      </c>
      <c r="I1060" s="6286"/>
      <c r="K1060" s="3041">
        <f t="shared" si="16"/>
        <v>1059</v>
      </c>
    </row>
    <row r="1061" spans="1:11" s="1496" customFormat="1">
      <c r="C1061" s="6282" t="s">
        <v>306</v>
      </c>
      <c r="D1061" s="6283"/>
      <c r="E1061" s="6283"/>
      <c r="F1061" s="6284"/>
      <c r="G1061" s="3043"/>
      <c r="H1061" s="833"/>
      <c r="I1061" s="3055"/>
      <c r="K1061" s="3041">
        <f t="shared" si="16"/>
        <v>1060</v>
      </c>
    </row>
    <row r="1062" spans="1:11" s="1496" customFormat="1">
      <c r="C1062" s="3056"/>
      <c r="D1062" s="3044"/>
      <c r="E1062" s="3044"/>
      <c r="F1062" s="3045"/>
      <c r="G1062" s="3046"/>
      <c r="H1062" s="3047"/>
      <c r="I1062" s="3057"/>
      <c r="K1062" s="3041">
        <f t="shared" si="16"/>
        <v>1061</v>
      </c>
    </row>
    <row r="1063" spans="1:11" s="1496" customFormat="1">
      <c r="C1063" s="3058"/>
      <c r="D1063" s="6287" t="s">
        <v>61</v>
      </c>
      <c r="E1063" s="6288"/>
      <c r="F1063" s="6288"/>
      <c r="G1063" s="6288"/>
      <c r="H1063" s="6288"/>
      <c r="I1063" s="6289"/>
      <c r="K1063" s="3041">
        <f t="shared" si="16"/>
        <v>1062</v>
      </c>
    </row>
    <row r="1064" spans="1:11" s="483" customFormat="1">
      <c r="C1064" s="3126" t="s">
        <v>62</v>
      </c>
      <c r="D1064" s="6290" t="s">
        <v>63</v>
      </c>
      <c r="E1064" s="6291"/>
      <c r="F1064" s="3081" t="s">
        <v>302</v>
      </c>
      <c r="G1064" s="6294" t="s">
        <v>66</v>
      </c>
      <c r="H1064" s="6295"/>
      <c r="I1064" s="6296"/>
      <c r="K1064" s="3068">
        <f t="shared" si="16"/>
        <v>1063</v>
      </c>
    </row>
    <row r="1065" spans="1:11" s="483" customFormat="1">
      <c r="C1065" s="3127" t="s">
        <v>67</v>
      </c>
      <c r="D1065" s="6292"/>
      <c r="E1065" s="6293"/>
      <c r="F1065" s="3083" t="s">
        <v>0</v>
      </c>
      <c r="G1065" s="6297" t="s">
        <v>68</v>
      </c>
      <c r="H1065" s="6298"/>
      <c r="I1065" s="3128" t="s">
        <v>69</v>
      </c>
      <c r="K1065" s="3068">
        <f t="shared" si="16"/>
        <v>1064</v>
      </c>
    </row>
    <row r="1066" spans="1:11" s="483" customFormat="1">
      <c r="C1066" s="3129"/>
      <c r="D1066" s="4692"/>
      <c r="E1066" s="3086"/>
      <c r="F1066" s="3087"/>
      <c r="G1066" s="3088" t="s">
        <v>65</v>
      </c>
      <c r="H1066" s="831"/>
      <c r="I1066" s="3128"/>
      <c r="K1066" s="3068">
        <f t="shared" si="16"/>
        <v>1065</v>
      </c>
    </row>
    <row r="1067" spans="1:11" s="483" customFormat="1">
      <c r="C1067" s="3129"/>
      <c r="D1067" s="3091" t="str">
        <f>VLOOKUP(F1067,Accounts!B:C,2,FALSE)</f>
        <v>Subsidies - Others</v>
      </c>
      <c r="E1067" s="3086"/>
      <c r="F1067" s="3087">
        <v>5021499000</v>
      </c>
      <c r="G1067" s="3088"/>
      <c r="H1067" s="831"/>
      <c r="I1067" s="3128"/>
      <c r="K1067" s="3068">
        <f t="shared" si="16"/>
        <v>1066</v>
      </c>
    </row>
    <row r="1068" spans="1:11" s="483" customFormat="1">
      <c r="C1068" s="3129"/>
      <c r="D1068" s="3091"/>
      <c r="E1068" s="3630" t="str">
        <f>VLOOKUP(F1068,Accounts!B:C,2,FALSE)</f>
        <v>Cash-National Treasury, Modified Disbursement System, Regular</v>
      </c>
      <c r="F1068" s="3087">
        <v>1010404000</v>
      </c>
      <c r="G1068" s="3088"/>
      <c r="H1068" s="831"/>
      <c r="I1068" s="3128"/>
      <c r="K1068" s="3068">
        <f t="shared" si="16"/>
        <v>1067</v>
      </c>
    </row>
    <row r="1069" spans="1:11" s="483" customFormat="1">
      <c r="C1069" s="3129"/>
      <c r="D1069" s="3091"/>
      <c r="E1069" s="3630"/>
      <c r="F1069" s="3130"/>
      <c r="G1069" s="3089"/>
      <c r="H1069" s="831"/>
      <c r="I1069" s="3128"/>
      <c r="K1069" s="3068">
        <f t="shared" si="16"/>
        <v>1068</v>
      </c>
    </row>
    <row r="1070" spans="1:11" s="483" customFormat="1" ht="49.5">
      <c r="C1070" s="3129"/>
      <c r="D1070" s="3091"/>
      <c r="E1070" s="3249" t="s">
        <v>5233</v>
      </c>
      <c r="F1070" s="3087"/>
      <c r="G1070" s="3089"/>
      <c r="H1070" s="831"/>
      <c r="I1070" s="3128"/>
      <c r="K1070" s="3068">
        <f t="shared" si="16"/>
        <v>1069</v>
      </c>
    </row>
    <row r="1071" spans="1:11" s="483" customFormat="1">
      <c r="C1071" s="3129"/>
      <c r="D1071" s="3091"/>
      <c r="E1071" s="3131"/>
      <c r="F1071" s="3130"/>
      <c r="G1071" s="3089"/>
      <c r="H1071" s="831"/>
      <c r="I1071" s="3128"/>
      <c r="K1071" s="3068">
        <f t="shared" si="16"/>
        <v>1070</v>
      </c>
    </row>
    <row r="1072" spans="1:11" s="483" customFormat="1">
      <c r="C1072" s="3129"/>
      <c r="D1072" s="3091"/>
      <c r="E1072" s="3249" t="s">
        <v>3167</v>
      </c>
      <c r="F1072" s="1075"/>
      <c r="G1072" s="3089"/>
      <c r="H1072" s="831"/>
      <c r="I1072" s="3128"/>
      <c r="K1072" s="3068">
        <f t="shared" si="16"/>
        <v>1071</v>
      </c>
    </row>
    <row r="1073" spans="1:13" s="483" customFormat="1">
      <c r="C1073" s="3129"/>
      <c r="D1073" s="3091"/>
      <c r="E1073" s="4729" t="s">
        <v>5156</v>
      </c>
      <c r="F1073" s="3130"/>
      <c r="G1073" s="3089"/>
      <c r="H1073" s="831"/>
      <c r="I1073" s="3128"/>
      <c r="K1073" s="3068">
        <f t="shared" si="16"/>
        <v>1072</v>
      </c>
    </row>
    <row r="1074" spans="1:13" s="483" customFormat="1">
      <c r="C1074" s="3129"/>
      <c r="D1074" s="3091"/>
      <c r="E1074" s="3630"/>
      <c r="F1074" s="3087"/>
      <c r="G1074" s="3089"/>
      <c r="H1074" s="831"/>
      <c r="I1074" s="3128"/>
      <c r="K1074" s="3068">
        <f t="shared" si="16"/>
        <v>1073</v>
      </c>
    </row>
    <row r="1075" spans="1:13" s="483" customFormat="1">
      <c r="C1075" s="3129"/>
      <c r="D1075" s="3091"/>
      <c r="E1075" s="3249"/>
      <c r="F1075" s="3087"/>
      <c r="G1075" s="3089"/>
      <c r="H1075" s="831"/>
      <c r="I1075" s="3128"/>
      <c r="K1075" s="3068">
        <f t="shared" si="16"/>
        <v>1074</v>
      </c>
    </row>
    <row r="1076" spans="1:13" s="483" customFormat="1">
      <c r="C1076" s="3129"/>
      <c r="D1076" s="3091"/>
      <c r="E1076" s="3249"/>
      <c r="F1076" s="3087"/>
      <c r="G1076" s="3089"/>
      <c r="H1076" s="831"/>
      <c r="I1076" s="3128"/>
      <c r="K1076" s="3068">
        <f t="shared" si="16"/>
        <v>1075</v>
      </c>
    </row>
    <row r="1077" spans="1:13" s="483" customFormat="1">
      <c r="C1077" s="3129"/>
      <c r="D1077" s="3091"/>
      <c r="E1077" s="3630"/>
      <c r="F1077" s="3087"/>
      <c r="G1077" s="3089"/>
      <c r="H1077" s="831"/>
      <c r="I1077" s="3128"/>
      <c r="K1077" s="3068">
        <f t="shared" si="16"/>
        <v>1076</v>
      </c>
    </row>
    <row r="1078" spans="1:13" s="483" customFormat="1">
      <c r="C1078" s="3129"/>
      <c r="D1078" s="3091"/>
      <c r="E1078" s="3249"/>
      <c r="F1078" s="3087"/>
      <c r="G1078" s="3089"/>
      <c r="H1078" s="831"/>
      <c r="I1078" s="3128"/>
      <c r="K1078" s="3068">
        <f t="shared" si="16"/>
        <v>1077</v>
      </c>
    </row>
    <row r="1079" spans="1:13" s="483" customFormat="1">
      <c r="C1079" s="3129"/>
      <c r="D1079" s="3091"/>
      <c r="E1079" s="6299"/>
      <c r="F1079" s="6300"/>
      <c r="G1079" s="3089"/>
      <c r="H1079" s="3147"/>
      <c r="I1079" s="3132"/>
      <c r="K1079" s="3068">
        <f t="shared" si="16"/>
        <v>1078</v>
      </c>
    </row>
    <row r="1080" spans="1:13" s="483" customFormat="1" ht="17.25" thickBot="1">
      <c r="C1080" s="3129"/>
      <c r="D1080" s="3093"/>
      <c r="E1080" s="3094"/>
      <c r="F1080" s="3264" t="s">
        <v>70</v>
      </c>
      <c r="G1080" s="3095"/>
      <c r="H1080" s="3261">
        <f>SUM(H1067:H1079)</f>
        <v>0</v>
      </c>
      <c r="I1080" s="3262">
        <f>SUM(I1067:I1079)</f>
        <v>0</v>
      </c>
      <c r="K1080" s="3068">
        <f t="shared" si="16"/>
        <v>1079</v>
      </c>
    </row>
    <row r="1081" spans="1:13" s="483" customFormat="1" ht="17.25" thickTop="1">
      <c r="C1081" s="3129"/>
      <c r="D1081" s="3098"/>
      <c r="E1081" s="3099"/>
      <c r="F1081" s="3134"/>
      <c r="G1081" s="3095"/>
      <c r="H1081" s="3071"/>
      <c r="I1081" s="3135">
        <f>H1080-I1080</f>
        <v>0</v>
      </c>
      <c r="K1081" s="3068">
        <f t="shared" si="16"/>
        <v>1080</v>
      </c>
    </row>
    <row r="1082" spans="1:13" s="483" customFormat="1">
      <c r="C1082" s="6278" t="s">
        <v>71</v>
      </c>
      <c r="D1082" s="6279"/>
      <c r="E1082" s="4694"/>
      <c r="F1082" s="3102" t="s">
        <v>275</v>
      </c>
      <c r="G1082" s="3103"/>
      <c r="H1082" s="6268"/>
      <c r="I1082" s="6269"/>
      <c r="K1082" s="3068">
        <f t="shared" si="16"/>
        <v>1081</v>
      </c>
    </row>
    <row r="1083" spans="1:13" s="483" customFormat="1">
      <c r="C1083" s="3136"/>
      <c r="D1083" s="3105"/>
      <c r="E1083" s="3106"/>
      <c r="F1083" s="4690"/>
      <c r="G1083" s="3107"/>
      <c r="H1083" s="3108"/>
      <c r="I1083" s="3122"/>
      <c r="K1083" s="3068">
        <f t="shared" si="16"/>
        <v>1082</v>
      </c>
    </row>
    <row r="1084" spans="1:13" s="483" customFormat="1">
      <c r="C1084" s="6270" t="s">
        <v>3427</v>
      </c>
      <c r="D1084" s="6271"/>
      <c r="E1084" s="6272"/>
      <c r="F1084" s="6273" t="s">
        <v>3026</v>
      </c>
      <c r="G1084" s="6271"/>
      <c r="H1084" s="6271"/>
      <c r="I1084" s="6274"/>
      <c r="K1084" s="3068">
        <f t="shared" si="16"/>
        <v>1083</v>
      </c>
    </row>
    <row r="1085" spans="1:13" s="483" customFormat="1">
      <c r="C1085" s="6270" t="s">
        <v>3003</v>
      </c>
      <c r="D1085" s="6271"/>
      <c r="E1085" s="6272"/>
      <c r="F1085" s="6275" t="s">
        <v>303</v>
      </c>
      <c r="G1085" s="6276"/>
      <c r="H1085" s="6276"/>
      <c r="I1085" s="6277"/>
      <c r="K1085" s="3068">
        <f t="shared" si="16"/>
        <v>1084</v>
      </c>
      <c r="M1085" s="647">
        <f>2320*2</f>
        <v>4640</v>
      </c>
    </row>
    <row r="1086" spans="1:13" s="483" customFormat="1" ht="17.25" thickBot="1">
      <c r="C1086" s="3149" t="s">
        <v>245</v>
      </c>
      <c r="D1086" s="3107"/>
      <c r="E1086" s="3107"/>
      <c r="F1086" s="4690"/>
      <c r="G1086" s="3107"/>
      <c r="H1086" s="3071"/>
      <c r="I1086" s="3122" t="s">
        <v>245</v>
      </c>
      <c r="K1086" s="3068">
        <f t="shared" si="16"/>
        <v>1085</v>
      </c>
    </row>
    <row r="1087" spans="1:13" s="1496" customFormat="1">
      <c r="A1087" s="834" t="s">
        <v>2738</v>
      </c>
      <c r="C1087" s="3051" t="s">
        <v>245</v>
      </c>
      <c r="D1087" s="6280" t="s">
        <v>60</v>
      </c>
      <c r="E1087" s="6280"/>
      <c r="F1087" s="6281"/>
      <c r="G1087" s="3052"/>
      <c r="H1087" s="3053" t="s">
        <v>301</v>
      </c>
      <c r="I1087" s="3054" t="s">
        <v>5234</v>
      </c>
      <c r="K1087" s="3041">
        <f t="shared" si="16"/>
        <v>1086</v>
      </c>
    </row>
    <row r="1088" spans="1:13" s="1496" customFormat="1">
      <c r="C1088" s="6282" t="s">
        <v>305</v>
      </c>
      <c r="D1088" s="6283"/>
      <c r="E1088" s="6283"/>
      <c r="F1088" s="6284"/>
      <c r="G1088" s="3043"/>
      <c r="H1088" s="6285" t="str">
        <f>+H1060</f>
        <v>Date: May 31, 2023</v>
      </c>
      <c r="I1088" s="6286"/>
      <c r="K1088" s="3041">
        <f t="shared" si="16"/>
        <v>1087</v>
      </c>
    </row>
    <row r="1089" spans="3:11" s="1496" customFormat="1">
      <c r="C1089" s="6282" t="s">
        <v>306</v>
      </c>
      <c r="D1089" s="6283"/>
      <c r="E1089" s="6283"/>
      <c r="F1089" s="6284"/>
      <c r="G1089" s="3043"/>
      <c r="H1089" s="833"/>
      <c r="I1089" s="3055"/>
      <c r="K1089" s="3041">
        <f t="shared" si="16"/>
        <v>1088</v>
      </c>
    </row>
    <row r="1090" spans="3:11" s="1496" customFormat="1">
      <c r="C1090" s="3056"/>
      <c r="D1090" s="3044"/>
      <c r="E1090" s="3044"/>
      <c r="F1090" s="3045"/>
      <c r="G1090" s="3046"/>
      <c r="H1090" s="3047"/>
      <c r="I1090" s="3057"/>
      <c r="K1090" s="3041">
        <f t="shared" si="16"/>
        <v>1089</v>
      </c>
    </row>
    <row r="1091" spans="3:11" s="1496" customFormat="1">
      <c r="C1091" s="3058"/>
      <c r="D1091" s="6287" t="s">
        <v>61</v>
      </c>
      <c r="E1091" s="6288"/>
      <c r="F1091" s="6288"/>
      <c r="G1091" s="6288"/>
      <c r="H1091" s="6288"/>
      <c r="I1091" s="6289"/>
      <c r="K1091" s="3041">
        <f t="shared" si="16"/>
        <v>1090</v>
      </c>
    </row>
    <row r="1092" spans="3:11" s="483" customFormat="1">
      <c r="C1092" s="3126" t="s">
        <v>62</v>
      </c>
      <c r="D1092" s="6290" t="s">
        <v>63</v>
      </c>
      <c r="E1092" s="6291"/>
      <c r="F1092" s="3081" t="s">
        <v>302</v>
      </c>
      <c r="G1092" s="6294" t="s">
        <v>66</v>
      </c>
      <c r="H1092" s="6295"/>
      <c r="I1092" s="6296"/>
      <c r="K1092" s="3068">
        <f t="shared" ref="K1092:K1155" si="17">K1091+1</f>
        <v>1091</v>
      </c>
    </row>
    <row r="1093" spans="3:11" s="483" customFormat="1">
      <c r="C1093" s="3127" t="s">
        <v>67</v>
      </c>
      <c r="D1093" s="6292"/>
      <c r="E1093" s="6293"/>
      <c r="F1093" s="3083" t="s">
        <v>0</v>
      </c>
      <c r="G1093" s="6297" t="s">
        <v>68</v>
      </c>
      <c r="H1093" s="6298"/>
      <c r="I1093" s="3128" t="s">
        <v>69</v>
      </c>
      <c r="K1093" s="3068">
        <f t="shared" si="17"/>
        <v>1092</v>
      </c>
    </row>
    <row r="1094" spans="3:11" s="483" customFormat="1">
      <c r="C1094" s="3129"/>
      <c r="D1094" s="4692"/>
      <c r="E1094" s="3086"/>
      <c r="F1094" s="3087"/>
      <c r="G1094" s="3088" t="s">
        <v>65</v>
      </c>
      <c r="H1094" s="831"/>
      <c r="I1094" s="3128"/>
      <c r="K1094" s="3068">
        <f t="shared" si="17"/>
        <v>1093</v>
      </c>
    </row>
    <row r="1095" spans="3:11" s="483" customFormat="1">
      <c r="C1095" s="3129"/>
      <c r="D1095" s="3091" t="str">
        <f>VLOOKUP(F1095,Accounts!B:C,2,FALSE)</f>
        <v>Subsidies - Others</v>
      </c>
      <c r="E1095" s="3086"/>
      <c r="F1095" s="3087">
        <v>5021499000</v>
      </c>
      <c r="G1095" s="3088"/>
      <c r="H1095" s="831"/>
      <c r="I1095" s="3128"/>
      <c r="K1095" s="3068">
        <f t="shared" si="17"/>
        <v>1094</v>
      </c>
    </row>
    <row r="1096" spans="3:11" s="483" customFormat="1">
      <c r="C1096" s="3129"/>
      <c r="D1096" s="3091"/>
      <c r="E1096" s="3630" t="str">
        <f>VLOOKUP(F1096,Accounts!B:C,2,FALSE)</f>
        <v>Cash-National Treasury, Modified Disbursement System, Regular</v>
      </c>
      <c r="F1096" s="3130">
        <v>1010404000</v>
      </c>
      <c r="G1096" s="3088"/>
      <c r="H1096" s="831"/>
      <c r="I1096" s="3128"/>
      <c r="K1096" s="3068">
        <f t="shared" si="17"/>
        <v>1095</v>
      </c>
    </row>
    <row r="1097" spans="3:11" s="483" customFormat="1">
      <c r="C1097" s="3129"/>
      <c r="D1097" s="3091"/>
      <c r="E1097" s="3630"/>
      <c r="F1097" s="3130"/>
      <c r="G1097" s="3089"/>
      <c r="H1097" s="831"/>
      <c r="I1097" s="3128"/>
      <c r="K1097" s="3068">
        <f t="shared" si="17"/>
        <v>1096</v>
      </c>
    </row>
    <row r="1098" spans="3:11" s="483" customFormat="1" ht="49.5">
      <c r="C1098" s="3129"/>
      <c r="D1098" s="3091"/>
      <c r="E1098" s="3249" t="s">
        <v>5235</v>
      </c>
      <c r="F1098" s="3087"/>
      <c r="G1098" s="3089"/>
      <c r="H1098" s="831"/>
      <c r="I1098" s="3128"/>
      <c r="K1098" s="3068">
        <f t="shared" si="17"/>
        <v>1097</v>
      </c>
    </row>
    <row r="1099" spans="3:11" s="483" customFormat="1">
      <c r="C1099" s="3129"/>
      <c r="D1099" s="3091"/>
      <c r="E1099" s="3131"/>
      <c r="F1099" s="3130"/>
      <c r="G1099" s="3089"/>
      <c r="H1099" s="831"/>
      <c r="I1099" s="3128"/>
      <c r="K1099" s="3068">
        <f t="shared" si="17"/>
        <v>1098</v>
      </c>
    </row>
    <row r="1100" spans="3:11" s="483" customFormat="1">
      <c r="C1100" s="3129"/>
      <c r="D1100" s="3091"/>
      <c r="E1100" s="3249" t="s">
        <v>3167</v>
      </c>
      <c r="F1100" s="3087"/>
      <c r="G1100" s="3089"/>
      <c r="H1100" s="831"/>
      <c r="I1100" s="3128"/>
      <c r="K1100" s="3068">
        <f t="shared" si="17"/>
        <v>1099</v>
      </c>
    </row>
    <row r="1101" spans="3:11" s="483" customFormat="1">
      <c r="C1101" s="3129"/>
      <c r="D1101" s="3091"/>
      <c r="E1101" s="4729" t="s">
        <v>5156</v>
      </c>
      <c r="F1101" s="3130"/>
      <c r="G1101" s="3089"/>
      <c r="H1101" s="831"/>
      <c r="I1101" s="3128"/>
      <c r="K1101" s="3068">
        <f t="shared" si="17"/>
        <v>1100</v>
      </c>
    </row>
    <row r="1102" spans="3:11" s="483" customFormat="1">
      <c r="C1102" s="3129"/>
      <c r="D1102" s="3091"/>
      <c r="E1102" s="3249"/>
      <c r="F1102" s="3087"/>
      <c r="G1102" s="3089"/>
      <c r="H1102" s="831"/>
      <c r="I1102" s="3128"/>
      <c r="K1102" s="3068">
        <f t="shared" si="17"/>
        <v>1101</v>
      </c>
    </row>
    <row r="1103" spans="3:11" s="483" customFormat="1">
      <c r="C1103" s="3129"/>
      <c r="D1103" s="3091"/>
      <c r="E1103" s="3630"/>
      <c r="F1103" s="3087"/>
      <c r="G1103" s="3089"/>
      <c r="H1103" s="831"/>
      <c r="I1103" s="3128"/>
      <c r="K1103" s="3068">
        <f t="shared" si="17"/>
        <v>1102</v>
      </c>
    </row>
    <row r="1104" spans="3:11" s="483" customFormat="1">
      <c r="C1104" s="3129"/>
      <c r="D1104" s="3091"/>
      <c r="E1104" s="3630"/>
      <c r="F1104" s="3087"/>
      <c r="G1104" s="3089"/>
      <c r="H1104" s="831"/>
      <c r="I1104" s="3128"/>
      <c r="K1104" s="3068">
        <f t="shared" si="17"/>
        <v>1103</v>
      </c>
    </row>
    <row r="1105" spans="1:11" s="483" customFormat="1">
      <c r="C1105" s="3129"/>
      <c r="D1105" s="3091"/>
      <c r="E1105" s="3145"/>
      <c r="F1105" s="3146"/>
      <c r="G1105" s="3089"/>
      <c r="H1105" s="3147"/>
      <c r="I1105" s="3132"/>
      <c r="K1105" s="3068">
        <f t="shared" si="17"/>
        <v>1104</v>
      </c>
    </row>
    <row r="1106" spans="1:11" s="483" customFormat="1" ht="17.25" thickBot="1">
      <c r="C1106" s="3129"/>
      <c r="D1106" s="3093"/>
      <c r="E1106" s="3630"/>
      <c r="F1106" s="3264" t="s">
        <v>70</v>
      </c>
      <c r="G1106" s="3095"/>
      <c r="H1106" s="3261">
        <f>SUM(H1095:H1105)</f>
        <v>0</v>
      </c>
      <c r="I1106" s="3262">
        <f>SUM(I1096:I1105)</f>
        <v>0</v>
      </c>
      <c r="K1106" s="3068">
        <f t="shared" si="17"/>
        <v>1105</v>
      </c>
    </row>
    <row r="1107" spans="1:11" s="483" customFormat="1" ht="17.25" thickTop="1">
      <c r="C1107" s="3129"/>
      <c r="D1107" s="3098"/>
      <c r="E1107" s="1075"/>
      <c r="F1107" s="3130"/>
      <c r="G1107" s="3095"/>
      <c r="H1107" s="3071"/>
      <c r="I1107" s="3135">
        <f>H1106-I1106</f>
        <v>0</v>
      </c>
      <c r="K1107" s="3068">
        <f t="shared" si="17"/>
        <v>1106</v>
      </c>
    </row>
    <row r="1108" spans="1:11" s="483" customFormat="1">
      <c r="C1108" s="6278" t="s">
        <v>71</v>
      </c>
      <c r="D1108" s="6279"/>
      <c r="E1108" s="4694"/>
      <c r="F1108" s="3102" t="s">
        <v>275</v>
      </c>
      <c r="G1108" s="3103"/>
      <c r="H1108" s="6268"/>
      <c r="I1108" s="6269"/>
      <c r="K1108" s="3068">
        <f t="shared" si="17"/>
        <v>1107</v>
      </c>
    </row>
    <row r="1109" spans="1:11" s="483" customFormat="1">
      <c r="C1109" s="3136"/>
      <c r="D1109" s="3105"/>
      <c r="E1109" s="3106"/>
      <c r="F1109" s="4690"/>
      <c r="G1109" s="3107"/>
      <c r="H1109" s="3108"/>
      <c r="I1109" s="3122"/>
      <c r="K1109" s="3068">
        <f t="shared" si="17"/>
        <v>1108</v>
      </c>
    </row>
    <row r="1110" spans="1:11" s="414" customFormat="1">
      <c r="C1110" s="6270" t="s">
        <v>3427</v>
      </c>
      <c r="D1110" s="6271"/>
      <c r="E1110" s="6272"/>
      <c r="F1110" s="6273" t="s">
        <v>3026</v>
      </c>
      <c r="G1110" s="6271"/>
      <c r="H1110" s="6271"/>
      <c r="I1110" s="6274"/>
      <c r="K1110" s="3068">
        <f t="shared" si="17"/>
        <v>1109</v>
      </c>
    </row>
    <row r="1111" spans="1:11" s="414" customFormat="1">
      <c r="C1111" s="6270" t="s">
        <v>3003</v>
      </c>
      <c r="D1111" s="6271"/>
      <c r="E1111" s="6272"/>
      <c r="F1111" s="6275" t="s">
        <v>303</v>
      </c>
      <c r="G1111" s="6276"/>
      <c r="H1111" s="6276"/>
      <c r="I1111" s="6277"/>
      <c r="K1111" s="3068">
        <f t="shared" si="17"/>
        <v>1110</v>
      </c>
    </row>
    <row r="1112" spans="1:11" s="414" customFormat="1" ht="17.25" thickBot="1">
      <c r="C1112" s="3137" t="s">
        <v>245</v>
      </c>
      <c r="D1112" s="3138"/>
      <c r="E1112" s="3138"/>
      <c r="F1112" s="3139"/>
      <c r="G1112" s="3138"/>
      <c r="H1112" s="3140"/>
      <c r="I1112" s="3141" t="s">
        <v>245</v>
      </c>
      <c r="K1112" s="3068">
        <f t="shared" si="17"/>
        <v>1111</v>
      </c>
    </row>
    <row r="1113" spans="1:11" s="1097" customFormat="1">
      <c r="A1113" s="834" t="s">
        <v>2739</v>
      </c>
      <c r="C1113" s="3051" t="s">
        <v>245</v>
      </c>
      <c r="D1113" s="6280" t="s">
        <v>60</v>
      </c>
      <c r="E1113" s="6280"/>
      <c r="F1113" s="6281"/>
      <c r="G1113" s="3052"/>
      <c r="H1113" s="3053" t="s">
        <v>301</v>
      </c>
      <c r="I1113" s="3054" t="s">
        <v>5236</v>
      </c>
      <c r="K1113" s="3041">
        <f t="shared" si="17"/>
        <v>1112</v>
      </c>
    </row>
    <row r="1114" spans="1:11" s="1097" customFormat="1">
      <c r="C1114" s="6282" t="s">
        <v>305</v>
      </c>
      <c r="D1114" s="6283"/>
      <c r="E1114" s="6283"/>
      <c r="F1114" s="6284"/>
      <c r="G1114" s="3043"/>
      <c r="H1114" s="6285" t="str">
        <f>+H1088</f>
        <v>Date: May 31, 2023</v>
      </c>
      <c r="I1114" s="6286"/>
      <c r="K1114" s="3041">
        <f t="shared" si="17"/>
        <v>1113</v>
      </c>
    </row>
    <row r="1115" spans="1:11" s="1097" customFormat="1">
      <c r="C1115" s="6282" t="s">
        <v>306</v>
      </c>
      <c r="D1115" s="6283"/>
      <c r="E1115" s="6283"/>
      <c r="F1115" s="6284"/>
      <c r="G1115" s="3043"/>
      <c r="H1115" s="833"/>
      <c r="I1115" s="3055"/>
      <c r="K1115" s="3041">
        <f t="shared" si="17"/>
        <v>1114</v>
      </c>
    </row>
    <row r="1116" spans="1:11" s="1097" customFormat="1">
      <c r="C1116" s="3056"/>
      <c r="D1116" s="3044"/>
      <c r="E1116" s="3044"/>
      <c r="F1116" s="3045"/>
      <c r="G1116" s="3046"/>
      <c r="H1116" s="3047"/>
      <c r="I1116" s="3057"/>
      <c r="K1116" s="3041">
        <f t="shared" si="17"/>
        <v>1115</v>
      </c>
    </row>
    <row r="1117" spans="1:11" s="1097" customFormat="1">
      <c r="C1117" s="3058"/>
      <c r="D1117" s="6287" t="s">
        <v>61</v>
      </c>
      <c r="E1117" s="6288"/>
      <c r="F1117" s="6288"/>
      <c r="G1117" s="6288"/>
      <c r="H1117" s="6288"/>
      <c r="I1117" s="6289"/>
      <c r="K1117" s="3041">
        <f t="shared" si="17"/>
        <v>1116</v>
      </c>
    </row>
    <row r="1118" spans="1:11" s="414" customFormat="1">
      <c r="C1118" s="3126" t="s">
        <v>62</v>
      </c>
      <c r="D1118" s="6290" t="s">
        <v>63</v>
      </c>
      <c r="E1118" s="6291"/>
      <c r="F1118" s="3081" t="s">
        <v>302</v>
      </c>
      <c r="G1118" s="6294" t="s">
        <v>66</v>
      </c>
      <c r="H1118" s="6295"/>
      <c r="I1118" s="6296"/>
      <c r="K1118" s="3068">
        <f t="shared" si="17"/>
        <v>1117</v>
      </c>
    </row>
    <row r="1119" spans="1:11" s="414" customFormat="1">
      <c r="C1119" s="3127" t="s">
        <v>67</v>
      </c>
      <c r="D1119" s="6292"/>
      <c r="E1119" s="6293"/>
      <c r="F1119" s="3083" t="s">
        <v>0</v>
      </c>
      <c r="G1119" s="6297" t="s">
        <v>68</v>
      </c>
      <c r="H1119" s="6298"/>
      <c r="I1119" s="3128" t="s">
        <v>69</v>
      </c>
      <c r="K1119" s="3068">
        <f t="shared" si="17"/>
        <v>1118</v>
      </c>
    </row>
    <row r="1120" spans="1:11" s="414" customFormat="1">
      <c r="C1120" s="3129"/>
      <c r="D1120" s="4692"/>
      <c r="E1120" s="3086"/>
      <c r="F1120" s="3087"/>
      <c r="G1120" s="3088" t="s">
        <v>65</v>
      </c>
      <c r="H1120" s="831"/>
      <c r="I1120" s="3128"/>
      <c r="K1120" s="3068">
        <f t="shared" si="17"/>
        <v>1119</v>
      </c>
    </row>
    <row r="1121" spans="3:11" s="414" customFormat="1">
      <c r="C1121" s="3129"/>
      <c r="D1121" s="3091" t="str">
        <f>VLOOKUP(F1121,Accounts!B:C,2,FALSE)</f>
        <v>Repairs and Maintenance - Machinery and Equipment - IT Equipment</v>
      </c>
      <c r="E1121" s="3086"/>
      <c r="F1121" s="3087">
        <v>5021305003</v>
      </c>
      <c r="G1121" s="3088"/>
      <c r="H1121" s="831"/>
      <c r="I1121" s="3128"/>
      <c r="K1121" s="3068">
        <f t="shared" si="17"/>
        <v>1120</v>
      </c>
    </row>
    <row r="1122" spans="3:11" s="414" customFormat="1">
      <c r="C1122" s="3129"/>
      <c r="D1122" s="3091"/>
      <c r="E1122" s="3630"/>
      <c r="F1122" s="3130"/>
      <c r="G1122" s="3088"/>
      <c r="H1122" s="831"/>
      <c r="I1122" s="3128"/>
      <c r="K1122" s="3068">
        <f t="shared" si="17"/>
        <v>1121</v>
      </c>
    </row>
    <row r="1123" spans="3:11" s="414" customFormat="1">
      <c r="C1123" s="3129"/>
      <c r="D1123" s="3091"/>
      <c r="E1123" s="3630" t="str">
        <f>VLOOKUP(F1123,Accounts!B:C,2,FALSE)</f>
        <v>Cash-National Treasury, Modified Disbursement System, Regular</v>
      </c>
      <c r="F1123" s="3130">
        <v>1010404000</v>
      </c>
      <c r="G1123" s="3089"/>
      <c r="H1123" s="831"/>
      <c r="I1123" s="3128"/>
      <c r="K1123" s="3068">
        <f t="shared" si="17"/>
        <v>1122</v>
      </c>
    </row>
    <row r="1124" spans="3:11" s="414" customFormat="1">
      <c r="C1124" s="3129"/>
      <c r="D1124" s="3091"/>
      <c r="E1124" s="4729" t="str">
        <f>VLOOKUP(F1124,Accounts!B:C,2,FALSE)</f>
        <v>Due to BIR</v>
      </c>
      <c r="F1124" s="3087">
        <v>2020101000</v>
      </c>
      <c r="G1124" s="3089"/>
      <c r="H1124" s="831"/>
      <c r="I1124" s="3128"/>
      <c r="K1124" s="3068">
        <f t="shared" si="17"/>
        <v>1123</v>
      </c>
    </row>
    <row r="1125" spans="3:11" s="414" customFormat="1">
      <c r="C1125" s="3129"/>
      <c r="D1125" s="3091"/>
      <c r="E1125" s="3249"/>
      <c r="F1125" s="3130"/>
      <c r="G1125" s="3089"/>
      <c r="H1125" s="831"/>
      <c r="I1125" s="3128"/>
      <c r="K1125" s="3068">
        <f t="shared" si="17"/>
        <v>1124</v>
      </c>
    </row>
    <row r="1126" spans="3:11" s="414" customFormat="1" ht="49.5">
      <c r="C1126" s="3129"/>
      <c r="D1126" s="3091"/>
      <c r="E1126" s="3249" t="s">
        <v>5237</v>
      </c>
      <c r="F1126" s="3087"/>
      <c r="G1126" s="3089"/>
      <c r="H1126" s="831"/>
      <c r="I1126" s="3128"/>
      <c r="K1126" s="3068">
        <f t="shared" si="17"/>
        <v>1125</v>
      </c>
    </row>
    <row r="1127" spans="3:11" s="414" customFormat="1">
      <c r="C1127" s="3129"/>
      <c r="D1127" s="3091"/>
      <c r="E1127" s="3131"/>
      <c r="F1127" s="3130"/>
      <c r="G1127" s="3089"/>
      <c r="H1127" s="831"/>
      <c r="I1127" s="3128"/>
      <c r="K1127" s="3068">
        <f t="shared" si="17"/>
        <v>1126</v>
      </c>
    </row>
    <row r="1128" spans="3:11" s="414" customFormat="1">
      <c r="C1128" s="3129"/>
      <c r="D1128" s="3091"/>
      <c r="E1128" s="3249" t="s">
        <v>3167</v>
      </c>
      <c r="F1128" s="3087"/>
      <c r="G1128" s="3089"/>
      <c r="H1128" s="831"/>
      <c r="I1128" s="3128"/>
      <c r="K1128" s="3068">
        <f t="shared" si="17"/>
        <v>1127</v>
      </c>
    </row>
    <row r="1129" spans="3:11" s="414" customFormat="1">
      <c r="C1129" s="3129"/>
      <c r="D1129" s="3091"/>
      <c r="E1129" s="4729" t="s">
        <v>5156</v>
      </c>
      <c r="F1129" s="3087"/>
      <c r="G1129" s="3089"/>
      <c r="H1129" s="831"/>
      <c r="I1129" s="3128"/>
      <c r="K1129" s="3068">
        <f t="shared" si="17"/>
        <v>1128</v>
      </c>
    </row>
    <row r="1130" spans="3:11" s="414" customFormat="1">
      <c r="C1130" s="3129"/>
      <c r="D1130" s="3091"/>
      <c r="E1130" s="3249"/>
      <c r="F1130" s="3146"/>
      <c r="G1130" s="3089"/>
      <c r="H1130" s="3147"/>
      <c r="I1130" s="3132"/>
      <c r="K1130" s="3068">
        <f t="shared" si="17"/>
        <v>1129</v>
      </c>
    </row>
    <row r="1131" spans="3:11" s="414" customFormat="1" ht="17.25" thickBot="1">
      <c r="C1131" s="3129"/>
      <c r="D1131" s="3093"/>
      <c r="E1131" s="3630"/>
      <c r="F1131" s="3264" t="s">
        <v>70</v>
      </c>
      <c r="G1131" s="3095"/>
      <c r="H1131" s="3261">
        <f>SUM(H1121:H1130)</f>
        <v>0</v>
      </c>
      <c r="I1131" s="3262">
        <f>SUM(I1121:I1130)</f>
        <v>0</v>
      </c>
      <c r="K1131" s="3068">
        <f t="shared" si="17"/>
        <v>1130</v>
      </c>
    </row>
    <row r="1132" spans="3:11" s="414" customFormat="1" ht="17.25" thickTop="1">
      <c r="C1132" s="3129"/>
      <c r="D1132" s="3098"/>
      <c r="E1132" s="3099"/>
      <c r="F1132" s="3134"/>
      <c r="G1132" s="3095"/>
      <c r="H1132" s="3071"/>
      <c r="I1132" s="3135">
        <f>H1131-I1131</f>
        <v>0</v>
      </c>
      <c r="K1132" s="3068">
        <f t="shared" si="17"/>
        <v>1131</v>
      </c>
    </row>
    <row r="1133" spans="3:11" s="414" customFormat="1">
      <c r="C1133" s="6278" t="s">
        <v>71</v>
      </c>
      <c r="D1133" s="6279"/>
      <c r="E1133" s="4694"/>
      <c r="F1133" s="3102" t="s">
        <v>275</v>
      </c>
      <c r="G1133" s="3103"/>
      <c r="H1133" s="6268"/>
      <c r="I1133" s="6269"/>
      <c r="K1133" s="3068">
        <f t="shared" si="17"/>
        <v>1132</v>
      </c>
    </row>
    <row r="1134" spans="3:11" s="414" customFormat="1">
      <c r="C1134" s="3136"/>
      <c r="D1134" s="3105"/>
      <c r="E1134" s="3106"/>
      <c r="F1134" s="4690"/>
      <c r="G1134" s="3107"/>
      <c r="H1134" s="3108"/>
      <c r="I1134" s="3122"/>
      <c r="K1134" s="3068">
        <f t="shared" si="17"/>
        <v>1133</v>
      </c>
    </row>
    <row r="1135" spans="3:11" s="414" customFormat="1">
      <c r="C1135" s="6270" t="s">
        <v>3427</v>
      </c>
      <c r="D1135" s="6271"/>
      <c r="E1135" s="6272"/>
      <c r="F1135" s="6273" t="s">
        <v>3026</v>
      </c>
      <c r="G1135" s="6271"/>
      <c r="H1135" s="6271"/>
      <c r="I1135" s="6274"/>
      <c r="K1135" s="3068">
        <f t="shared" si="17"/>
        <v>1134</v>
      </c>
    </row>
    <row r="1136" spans="3:11" s="414" customFormat="1">
      <c r="C1136" s="6270" t="s">
        <v>3003</v>
      </c>
      <c r="D1136" s="6271"/>
      <c r="E1136" s="6272"/>
      <c r="F1136" s="6275" t="s">
        <v>303</v>
      </c>
      <c r="G1136" s="6276"/>
      <c r="H1136" s="6276"/>
      <c r="I1136" s="6277"/>
      <c r="K1136" s="3068">
        <f t="shared" si="17"/>
        <v>1135</v>
      </c>
    </row>
    <row r="1137" spans="1:11" s="414" customFormat="1" ht="17.25" thickBot="1">
      <c r="C1137" s="3137" t="s">
        <v>245</v>
      </c>
      <c r="D1137" s="3138"/>
      <c r="E1137" s="3138"/>
      <c r="F1137" s="3139"/>
      <c r="G1137" s="3138"/>
      <c r="H1137" s="3140"/>
      <c r="I1137" s="3141" t="s">
        <v>245</v>
      </c>
      <c r="K1137" s="3068">
        <f t="shared" si="17"/>
        <v>1136</v>
      </c>
    </row>
    <row r="1138" spans="1:11" s="414" customFormat="1">
      <c r="A1138" s="3064" t="s">
        <v>2740</v>
      </c>
      <c r="C1138" s="3119" t="s">
        <v>245</v>
      </c>
      <c r="D1138" s="6309" t="s">
        <v>60</v>
      </c>
      <c r="E1138" s="6309"/>
      <c r="F1138" s="6310"/>
      <c r="G1138" s="3120"/>
      <c r="H1138" s="3121" t="s">
        <v>301</v>
      </c>
      <c r="I1138" s="3054" t="s">
        <v>5238</v>
      </c>
      <c r="K1138" s="3068">
        <f t="shared" si="17"/>
        <v>1137</v>
      </c>
    </row>
    <row r="1139" spans="1:11" s="414" customFormat="1">
      <c r="C1139" s="6301" t="s">
        <v>305</v>
      </c>
      <c r="D1139" s="6302"/>
      <c r="E1139" s="6302"/>
      <c r="F1139" s="6303"/>
      <c r="G1139" s="3070"/>
      <c r="H1139" s="6311" t="str">
        <f>+H1114</f>
        <v>Date: May 31, 2023</v>
      </c>
      <c r="I1139" s="6312"/>
      <c r="K1139" s="3068">
        <f t="shared" si="17"/>
        <v>1138</v>
      </c>
    </row>
    <row r="1140" spans="1:11" s="414" customFormat="1">
      <c r="C1140" s="6301" t="s">
        <v>306</v>
      </c>
      <c r="D1140" s="6302"/>
      <c r="E1140" s="6302"/>
      <c r="F1140" s="6303"/>
      <c r="G1140" s="3070"/>
      <c r="H1140" s="3071"/>
      <c r="I1140" s="3122"/>
      <c r="K1140" s="3068">
        <f t="shared" si="17"/>
        <v>1139</v>
      </c>
    </row>
    <row r="1141" spans="1:11" s="414" customFormat="1">
      <c r="C1141" s="3123"/>
      <c r="D1141" s="3074"/>
      <c r="E1141" s="3074"/>
      <c r="F1141" s="3075"/>
      <c r="G1141" s="3076"/>
      <c r="H1141" s="3077"/>
      <c r="I1141" s="3124"/>
      <c r="K1141" s="3068">
        <f t="shared" si="17"/>
        <v>1140</v>
      </c>
    </row>
    <row r="1142" spans="1:11" s="414" customFormat="1">
      <c r="C1142" s="3125"/>
      <c r="D1142" s="6304" t="s">
        <v>61</v>
      </c>
      <c r="E1142" s="6305"/>
      <c r="F1142" s="6305"/>
      <c r="G1142" s="6305"/>
      <c r="H1142" s="6305"/>
      <c r="I1142" s="6306"/>
      <c r="K1142" s="3068">
        <f t="shared" si="17"/>
        <v>1141</v>
      </c>
    </row>
    <row r="1143" spans="1:11" s="414" customFormat="1">
      <c r="C1143" s="3126" t="s">
        <v>62</v>
      </c>
      <c r="D1143" s="6290" t="s">
        <v>63</v>
      </c>
      <c r="E1143" s="6291"/>
      <c r="F1143" s="3081" t="s">
        <v>302</v>
      </c>
      <c r="G1143" s="6294" t="s">
        <v>66</v>
      </c>
      <c r="H1143" s="6295"/>
      <c r="I1143" s="6296"/>
      <c r="K1143" s="3068">
        <f t="shared" si="17"/>
        <v>1142</v>
      </c>
    </row>
    <row r="1144" spans="1:11" s="414" customFormat="1">
      <c r="C1144" s="3127" t="s">
        <v>67</v>
      </c>
      <c r="D1144" s="6292"/>
      <c r="E1144" s="6293"/>
      <c r="F1144" s="3083" t="s">
        <v>0</v>
      </c>
      <c r="G1144" s="6297" t="s">
        <v>68</v>
      </c>
      <c r="H1144" s="6298"/>
      <c r="I1144" s="3128" t="s">
        <v>69</v>
      </c>
      <c r="K1144" s="3068">
        <f t="shared" si="17"/>
        <v>1143</v>
      </c>
    </row>
    <row r="1145" spans="1:11" s="414" customFormat="1">
      <c r="C1145" s="3129"/>
      <c r="D1145" s="4692"/>
      <c r="E1145" s="3086"/>
      <c r="F1145" s="3087"/>
      <c r="G1145" s="3088" t="s">
        <v>65</v>
      </c>
      <c r="H1145" s="831"/>
      <c r="I1145" s="3128"/>
      <c r="K1145" s="3068">
        <f t="shared" si="17"/>
        <v>1144</v>
      </c>
    </row>
    <row r="1146" spans="1:11" s="414" customFormat="1">
      <c r="C1146" s="3129"/>
      <c r="D1146" s="3091" t="str">
        <f>VLOOKUP(F1146,Accounts!B:C,2,FALSE)</f>
        <v>Semi-Expendable Furniture and Fixtures</v>
      </c>
      <c r="E1146" s="3086"/>
      <c r="F1146" s="3087">
        <v>1040601000</v>
      </c>
      <c r="G1146" s="3088"/>
      <c r="H1146" s="831"/>
      <c r="I1146" s="3128"/>
      <c r="K1146" s="3068">
        <f t="shared" si="17"/>
        <v>1145</v>
      </c>
    </row>
    <row r="1147" spans="1:11" s="414" customFormat="1">
      <c r="C1147" s="3129"/>
      <c r="D1147" s="3091"/>
      <c r="E1147" s="3630" t="str">
        <f>VLOOKUP(F1147,Accounts!B:C,2,FALSE)</f>
        <v>Cash-National Treasury, Modified Disbursement System, Regular</v>
      </c>
      <c r="F1147" s="3130">
        <v>1010404000</v>
      </c>
      <c r="G1147" s="3088"/>
      <c r="H1147" s="831"/>
      <c r="I1147" s="3128"/>
      <c r="K1147" s="3068">
        <f t="shared" si="17"/>
        <v>1146</v>
      </c>
    </row>
    <row r="1148" spans="1:11" s="414" customFormat="1">
      <c r="C1148" s="3129"/>
      <c r="D1148" s="3091"/>
      <c r="E1148" s="4729" t="str">
        <f>VLOOKUP(F1148,Accounts!B:C,2,FALSE)</f>
        <v>Due to BIR</v>
      </c>
      <c r="F1148" s="3130">
        <v>2020101000</v>
      </c>
      <c r="G1148" s="3089"/>
      <c r="H1148" s="831"/>
      <c r="I1148" s="3128"/>
      <c r="K1148" s="3068">
        <f t="shared" si="17"/>
        <v>1147</v>
      </c>
    </row>
    <row r="1149" spans="1:11" s="414" customFormat="1">
      <c r="C1149" s="3129"/>
      <c r="D1149" s="3091"/>
      <c r="E1149" s="3249"/>
      <c r="F1149" s="3087"/>
      <c r="G1149" s="3089"/>
      <c r="H1149" s="831"/>
      <c r="I1149" s="3128"/>
      <c r="K1149" s="3068">
        <f t="shared" si="17"/>
        <v>1148</v>
      </c>
    </row>
    <row r="1150" spans="1:11" s="414" customFormat="1" ht="49.5">
      <c r="C1150" s="3129"/>
      <c r="D1150" s="3091"/>
      <c r="E1150" s="3249" t="s">
        <v>5239</v>
      </c>
      <c r="F1150" s="3130"/>
      <c r="G1150" s="3089"/>
      <c r="H1150" s="831"/>
      <c r="I1150" s="3128"/>
      <c r="K1150" s="3068">
        <f t="shared" si="17"/>
        <v>1149</v>
      </c>
    </row>
    <row r="1151" spans="1:11" s="414" customFormat="1">
      <c r="C1151" s="3129"/>
      <c r="D1151" s="3091"/>
      <c r="E1151" s="3131"/>
      <c r="F1151" s="3087"/>
      <c r="G1151" s="3089"/>
      <c r="H1151" s="831"/>
      <c r="I1151" s="3128"/>
      <c r="K1151" s="3068">
        <f t="shared" si="17"/>
        <v>1150</v>
      </c>
    </row>
    <row r="1152" spans="1:11" s="414" customFormat="1">
      <c r="C1152" s="3129"/>
      <c r="D1152" s="3091"/>
      <c r="E1152" s="3249" t="s">
        <v>3167</v>
      </c>
      <c r="F1152" s="3130"/>
      <c r="G1152" s="3089"/>
      <c r="H1152" s="831"/>
      <c r="I1152" s="3128"/>
      <c r="K1152" s="3068">
        <f t="shared" si="17"/>
        <v>1151</v>
      </c>
    </row>
    <row r="1153" spans="1:13">
      <c r="A1153" s="414"/>
      <c r="B1153" s="414"/>
      <c r="C1153" s="3129"/>
      <c r="D1153" s="3091"/>
      <c r="E1153" s="4729" t="s">
        <v>5156</v>
      </c>
      <c r="F1153" s="3087"/>
      <c r="G1153" s="3089"/>
      <c r="H1153" s="831"/>
      <c r="I1153" s="3128"/>
      <c r="K1153" s="3068">
        <f t="shared" si="17"/>
        <v>1152</v>
      </c>
      <c r="L1153" s="414"/>
      <c r="M1153" s="414"/>
    </row>
    <row r="1154" spans="1:13">
      <c r="A1154" s="414"/>
      <c r="B1154" s="414"/>
      <c r="C1154" s="3129"/>
      <c r="D1154" s="3091"/>
      <c r="E1154" s="3630"/>
      <c r="F1154" s="3087"/>
      <c r="G1154" s="3089"/>
      <c r="H1154" s="831"/>
      <c r="I1154" s="3128"/>
      <c r="K1154" s="3068">
        <f t="shared" si="17"/>
        <v>1153</v>
      </c>
      <c r="L1154" s="414"/>
      <c r="M1154" s="414"/>
    </row>
    <row r="1155" spans="1:13">
      <c r="A1155" s="414"/>
      <c r="B1155" s="414"/>
      <c r="C1155" s="3129"/>
      <c r="D1155" s="3091"/>
      <c r="E1155" s="3131"/>
      <c r="F1155" s="3146"/>
      <c r="G1155" s="3089"/>
      <c r="H1155" s="3147"/>
      <c r="I1155" s="3132"/>
      <c r="K1155" s="3068">
        <f t="shared" si="17"/>
        <v>1154</v>
      </c>
      <c r="L1155" s="414"/>
      <c r="M1155" s="414"/>
    </row>
    <row r="1156" spans="1:13" ht="17.25" thickBot="1">
      <c r="A1156" s="414"/>
      <c r="B1156" s="414"/>
      <c r="C1156" s="3129"/>
      <c r="D1156" s="3093"/>
      <c r="E1156" s="3144"/>
      <c r="F1156" s="3264" t="s">
        <v>70</v>
      </c>
      <c r="G1156" s="3095"/>
      <c r="H1156" s="3261">
        <f>SUM(H1146:H1155)</f>
        <v>0</v>
      </c>
      <c r="I1156" s="3262">
        <f>SUM(I1146:I1155)</f>
        <v>0</v>
      </c>
      <c r="K1156" s="3068">
        <f t="shared" ref="K1156:K1219" si="18">K1155+1</f>
        <v>1155</v>
      </c>
      <c r="L1156" s="414"/>
      <c r="M1156" s="414"/>
    </row>
    <row r="1157" spans="1:13" ht="17.25" thickTop="1">
      <c r="A1157" s="414"/>
      <c r="B1157" s="414"/>
      <c r="C1157" s="3129"/>
      <c r="D1157" s="3098"/>
      <c r="E1157" s="3099"/>
      <c r="F1157" s="3134"/>
      <c r="G1157" s="3095"/>
      <c r="H1157" s="3071"/>
      <c r="I1157" s="3135">
        <f>H1156-I1156</f>
        <v>0</v>
      </c>
      <c r="K1157" s="3068">
        <f t="shared" si="18"/>
        <v>1156</v>
      </c>
      <c r="L1157" s="414"/>
      <c r="M1157" s="414"/>
    </row>
    <row r="1158" spans="1:13">
      <c r="A1158" s="414"/>
      <c r="B1158" s="414"/>
      <c r="C1158" s="6278" t="s">
        <v>71</v>
      </c>
      <c r="D1158" s="6279"/>
      <c r="E1158" s="4694"/>
      <c r="F1158" s="3102" t="s">
        <v>275</v>
      </c>
      <c r="G1158" s="3103"/>
      <c r="H1158" s="6268"/>
      <c r="I1158" s="6269"/>
      <c r="K1158" s="3068">
        <f t="shared" si="18"/>
        <v>1157</v>
      </c>
      <c r="L1158" s="414"/>
      <c r="M1158" s="414"/>
    </row>
    <row r="1159" spans="1:13">
      <c r="A1159" s="414"/>
      <c r="B1159" s="414"/>
      <c r="C1159" s="3136"/>
      <c r="D1159" s="3105"/>
      <c r="E1159" s="3106"/>
      <c r="F1159" s="4690"/>
      <c r="G1159" s="3107"/>
      <c r="H1159" s="3108"/>
      <c r="I1159" s="3122"/>
      <c r="K1159" s="3068">
        <f t="shared" si="18"/>
        <v>1158</v>
      </c>
      <c r="L1159" s="414"/>
      <c r="M1159" s="414"/>
    </row>
    <row r="1160" spans="1:13">
      <c r="A1160" s="414"/>
      <c r="B1160" s="414"/>
      <c r="C1160" s="6270" t="s">
        <v>3427</v>
      </c>
      <c r="D1160" s="6271"/>
      <c r="E1160" s="6272"/>
      <c r="F1160" s="6273" t="s">
        <v>3026</v>
      </c>
      <c r="G1160" s="6271"/>
      <c r="H1160" s="6271"/>
      <c r="I1160" s="6274"/>
      <c r="K1160" s="3068">
        <f t="shared" si="18"/>
        <v>1159</v>
      </c>
      <c r="L1160" s="414"/>
      <c r="M1160" s="414"/>
    </row>
    <row r="1161" spans="1:13">
      <c r="A1161" s="414"/>
      <c r="B1161" s="414"/>
      <c r="C1161" s="6270" t="s">
        <v>3003</v>
      </c>
      <c r="D1161" s="6271"/>
      <c r="E1161" s="6272"/>
      <c r="F1161" s="6275" t="s">
        <v>303</v>
      </c>
      <c r="G1161" s="6276"/>
      <c r="H1161" s="6276"/>
      <c r="I1161" s="6277"/>
      <c r="K1161" s="3068">
        <f t="shared" si="18"/>
        <v>1160</v>
      </c>
      <c r="L1161" s="414"/>
      <c r="M1161" s="414"/>
    </row>
    <row r="1162" spans="1:13" ht="17.25" thickBot="1">
      <c r="A1162" s="414"/>
      <c r="B1162" s="414"/>
      <c r="C1162" s="3137" t="s">
        <v>245</v>
      </c>
      <c r="D1162" s="3138"/>
      <c r="E1162" s="3138"/>
      <c r="F1162" s="3139"/>
      <c r="G1162" s="3138"/>
      <c r="H1162" s="3140"/>
      <c r="I1162" s="3141" t="s">
        <v>245</v>
      </c>
      <c r="K1162" s="3068">
        <f t="shared" si="18"/>
        <v>1161</v>
      </c>
      <c r="L1162" s="414"/>
      <c r="M1162" s="414"/>
    </row>
    <row r="1163" spans="1:13" s="1097" customFormat="1">
      <c r="A1163" s="834" t="s">
        <v>2741</v>
      </c>
      <c r="B1163" s="3040" t="str">
        <f>IF(F1163&gt;0,F1163,"")</f>
        <v/>
      </c>
      <c r="C1163" s="3051" t="s">
        <v>245</v>
      </c>
      <c r="D1163" s="6280" t="s">
        <v>60</v>
      </c>
      <c r="E1163" s="6280"/>
      <c r="F1163" s="6281"/>
      <c r="G1163" s="3052"/>
      <c r="H1163" s="3053" t="s">
        <v>301</v>
      </c>
      <c r="I1163" s="3054" t="s">
        <v>5240</v>
      </c>
      <c r="K1163" s="3041">
        <f t="shared" si="18"/>
        <v>1162</v>
      </c>
      <c r="L1163" s="3042"/>
      <c r="M1163" s="1830"/>
    </row>
    <row r="1164" spans="1:13" s="1097" customFormat="1">
      <c r="A1164" s="837"/>
      <c r="B1164" s="3040" t="str">
        <f>IF(F1164&gt;0,F1164,"")</f>
        <v/>
      </c>
      <c r="C1164" s="6282" t="s">
        <v>305</v>
      </c>
      <c r="D1164" s="6283"/>
      <c r="E1164" s="6283"/>
      <c r="F1164" s="6284"/>
      <c r="G1164" s="3043"/>
      <c r="H1164" s="6285" t="str">
        <f>H1139</f>
        <v>Date: May 31, 2023</v>
      </c>
      <c r="I1164" s="6286"/>
      <c r="K1164" s="3041">
        <f t="shared" si="18"/>
        <v>1163</v>
      </c>
      <c r="L1164" s="3042"/>
      <c r="M1164" s="1830"/>
    </row>
    <row r="1165" spans="1:13" s="1097" customFormat="1">
      <c r="A1165" s="837"/>
      <c r="B1165" s="3040" t="str">
        <f>IF(F1165&gt;0,F1165,"")</f>
        <v/>
      </c>
      <c r="C1165" s="6282" t="s">
        <v>306</v>
      </c>
      <c r="D1165" s="6283"/>
      <c r="E1165" s="6283"/>
      <c r="F1165" s="6284"/>
      <c r="G1165" s="3043"/>
      <c r="H1165" s="833"/>
      <c r="I1165" s="3055"/>
      <c r="K1165" s="3041">
        <f t="shared" si="18"/>
        <v>1164</v>
      </c>
      <c r="L1165" s="3042"/>
      <c r="M1165" s="1830"/>
    </row>
    <row r="1166" spans="1:13" s="1097" customFormat="1">
      <c r="A1166" s="837"/>
      <c r="B1166" s="3040" t="str">
        <f>IF(F1166&gt;0,F1166,"")</f>
        <v/>
      </c>
      <c r="C1166" s="3056"/>
      <c r="D1166" s="3044"/>
      <c r="E1166" s="3044"/>
      <c r="F1166" s="3045"/>
      <c r="G1166" s="3046"/>
      <c r="H1166" s="3047"/>
      <c r="I1166" s="3057"/>
      <c r="K1166" s="3041">
        <f t="shared" si="18"/>
        <v>1165</v>
      </c>
      <c r="L1166" s="3042"/>
      <c r="M1166" s="1830"/>
    </row>
    <row r="1167" spans="1:13" s="1097" customFormat="1">
      <c r="A1167" s="837"/>
      <c r="B1167" s="3040" t="str">
        <f>IF(F1167&gt;0,F1167,"")</f>
        <v/>
      </c>
      <c r="C1167" s="3058"/>
      <c r="D1167" s="6287" t="s">
        <v>61</v>
      </c>
      <c r="E1167" s="6288"/>
      <c r="F1167" s="6288"/>
      <c r="G1167" s="6288"/>
      <c r="H1167" s="6288"/>
      <c r="I1167" s="6289"/>
      <c r="K1167" s="3041">
        <f t="shared" si="18"/>
        <v>1166</v>
      </c>
      <c r="L1167" s="3042"/>
      <c r="M1167" s="1830"/>
    </row>
    <row r="1168" spans="1:13">
      <c r="A1168" s="676"/>
      <c r="B1168" s="835"/>
      <c r="C1168" s="3126" t="s">
        <v>62</v>
      </c>
      <c r="D1168" s="6290" t="s">
        <v>63</v>
      </c>
      <c r="E1168" s="6291"/>
      <c r="F1168" s="3081" t="s">
        <v>302</v>
      </c>
      <c r="G1168" s="6294" t="s">
        <v>66</v>
      </c>
      <c r="H1168" s="6295"/>
      <c r="I1168" s="6296"/>
      <c r="K1168" s="3068">
        <f t="shared" si="18"/>
        <v>1167</v>
      </c>
      <c r="L1168" s="3069"/>
    </row>
    <row r="1169" spans="1:13">
      <c r="A1169" s="676"/>
      <c r="B1169" s="835"/>
      <c r="C1169" s="3127" t="s">
        <v>67</v>
      </c>
      <c r="D1169" s="6292"/>
      <c r="E1169" s="6293"/>
      <c r="F1169" s="3083" t="s">
        <v>0</v>
      </c>
      <c r="G1169" s="6297" t="s">
        <v>68</v>
      </c>
      <c r="H1169" s="6298"/>
      <c r="I1169" s="3128" t="s">
        <v>69</v>
      </c>
      <c r="K1169" s="3068">
        <f t="shared" si="18"/>
        <v>1168</v>
      </c>
      <c r="L1169" s="3069"/>
    </row>
    <row r="1170" spans="1:13">
      <c r="A1170" s="676"/>
      <c r="B1170" s="835"/>
      <c r="C1170" s="3129"/>
      <c r="D1170" s="4692"/>
      <c r="E1170" s="3086"/>
      <c r="F1170" s="3087"/>
      <c r="G1170" s="3088" t="s">
        <v>65</v>
      </c>
      <c r="H1170" s="831"/>
      <c r="I1170" s="3128"/>
      <c r="K1170" s="3068">
        <f t="shared" si="18"/>
        <v>1169</v>
      </c>
      <c r="L1170" s="3069"/>
    </row>
    <row r="1171" spans="1:13">
      <c r="A1171" s="676"/>
      <c r="B1171" s="835"/>
      <c r="C1171" s="3129"/>
      <c r="D1171" s="3091" t="str">
        <f>VLOOKUP(F1171,Accounts!B:C,2,FALSE)</f>
        <v>Subsidies - Others</v>
      </c>
      <c r="E1171" s="3086"/>
      <c r="F1171" s="3087">
        <v>5021499000</v>
      </c>
      <c r="G1171" s="3088"/>
      <c r="H1171" s="831"/>
      <c r="I1171" s="3128"/>
      <c r="K1171" s="3068">
        <f t="shared" si="18"/>
        <v>1170</v>
      </c>
      <c r="L1171" s="3069"/>
    </row>
    <row r="1172" spans="1:13">
      <c r="A1172" s="676"/>
      <c r="B1172" s="835"/>
      <c r="C1172" s="3129"/>
      <c r="D1172" s="3091"/>
      <c r="E1172" s="3630" t="str">
        <f>VLOOKUP(F1172,Accounts!B:C,2,FALSE)</f>
        <v>Cash-National Treasury, Modified Disbursement System, Regular</v>
      </c>
      <c r="F1172" s="3087">
        <v>1010404000</v>
      </c>
      <c r="G1172" s="3088"/>
      <c r="H1172" s="831"/>
      <c r="I1172" s="3128"/>
      <c r="K1172" s="3068">
        <f t="shared" si="18"/>
        <v>1171</v>
      </c>
      <c r="L1172" s="3069"/>
    </row>
    <row r="1173" spans="1:13">
      <c r="A1173" s="676"/>
      <c r="B1173" s="835"/>
      <c r="C1173" s="3129"/>
      <c r="D1173" s="3091"/>
      <c r="G1173" s="3089"/>
      <c r="H1173" s="831"/>
      <c r="I1173" s="3128"/>
      <c r="K1173" s="3068">
        <f t="shared" si="18"/>
        <v>1172</v>
      </c>
      <c r="L1173" s="3069"/>
      <c r="M1173" s="3090"/>
    </row>
    <row r="1174" spans="1:13" ht="49.5">
      <c r="A1174" s="676"/>
      <c r="B1174" s="835"/>
      <c r="C1174" s="3129"/>
      <c r="D1174" s="3091"/>
      <c r="E1174" s="3249" t="s">
        <v>5241</v>
      </c>
      <c r="F1174" s="3130"/>
      <c r="G1174" s="3089"/>
      <c r="H1174" s="831"/>
      <c r="I1174" s="3128"/>
      <c r="K1174" s="3068">
        <f t="shared" si="18"/>
        <v>1173</v>
      </c>
      <c r="L1174" s="3069"/>
    </row>
    <row r="1175" spans="1:13">
      <c r="A1175" s="676"/>
      <c r="B1175" s="835"/>
      <c r="C1175" s="3129"/>
      <c r="D1175" s="3091"/>
      <c r="E1175" s="3131"/>
      <c r="F1175" s="3130"/>
      <c r="G1175" s="3089"/>
      <c r="H1175" s="831"/>
      <c r="I1175" s="3128"/>
      <c r="K1175" s="3068">
        <f t="shared" si="18"/>
        <v>1174</v>
      </c>
      <c r="L1175" s="3069"/>
      <c r="M1175" s="3090"/>
    </row>
    <row r="1176" spans="1:13">
      <c r="A1176" s="676"/>
      <c r="B1176" s="835"/>
      <c r="C1176" s="3129"/>
      <c r="D1176" s="3091"/>
      <c r="E1176" s="3249" t="s">
        <v>3167</v>
      </c>
      <c r="F1176" s="3087"/>
      <c r="G1176" s="3089"/>
      <c r="H1176" s="831"/>
      <c r="I1176" s="3128"/>
      <c r="K1176" s="3068">
        <f t="shared" si="18"/>
        <v>1175</v>
      </c>
      <c r="L1176" s="3069"/>
      <c r="M1176" s="3090"/>
    </row>
    <row r="1177" spans="1:13">
      <c r="A1177" s="676"/>
      <c r="B1177" s="835"/>
      <c r="C1177" s="3129"/>
      <c r="D1177" s="3091"/>
      <c r="E1177" s="4729" t="s">
        <v>5156</v>
      </c>
      <c r="F1177" s="3130"/>
      <c r="G1177" s="3089"/>
      <c r="H1177" s="831"/>
      <c r="I1177" s="3128"/>
      <c r="K1177" s="3068">
        <f t="shared" si="18"/>
        <v>1176</v>
      </c>
      <c r="L1177" s="3069"/>
      <c r="M1177" s="3090"/>
    </row>
    <row r="1178" spans="1:13">
      <c r="A1178" s="676"/>
      <c r="B1178" s="835"/>
      <c r="C1178" s="3129"/>
      <c r="D1178" s="3091"/>
      <c r="E1178" s="3630"/>
      <c r="F1178" s="3087"/>
      <c r="G1178" s="3089"/>
      <c r="H1178" s="831"/>
      <c r="I1178" s="3128"/>
      <c r="K1178" s="3068">
        <f t="shared" si="18"/>
        <v>1177</v>
      </c>
      <c r="L1178" s="3069"/>
      <c r="M1178" s="3090"/>
    </row>
    <row r="1179" spans="1:13">
      <c r="A1179" s="676"/>
      <c r="B1179" s="835"/>
      <c r="C1179" s="3129"/>
      <c r="D1179" s="3091"/>
      <c r="E1179" s="3630"/>
      <c r="F1179" s="3130"/>
      <c r="G1179" s="3089"/>
      <c r="H1179" s="3147"/>
      <c r="I1179" s="3132"/>
      <c r="K1179" s="3068">
        <f t="shared" si="18"/>
        <v>1178</v>
      </c>
      <c r="L1179" s="3069"/>
      <c r="M1179" s="3090"/>
    </row>
    <row r="1180" spans="1:13">
      <c r="A1180" s="676"/>
      <c r="B1180" s="835"/>
      <c r="C1180" s="3129"/>
      <c r="D1180" s="3091"/>
      <c r="E1180" s="3630"/>
      <c r="F1180" s="3630"/>
      <c r="G1180" s="3089"/>
      <c r="H1180" s="3147"/>
      <c r="I1180" s="3132"/>
      <c r="K1180" s="3068">
        <f t="shared" si="18"/>
        <v>1179</v>
      </c>
      <c r="L1180" s="3069"/>
      <c r="M1180" s="3090"/>
    </row>
    <row r="1181" spans="1:13" ht="17.25" thickBot="1">
      <c r="A1181" s="676"/>
      <c r="B1181" s="835"/>
      <c r="C1181" s="3129"/>
      <c r="D1181" s="3093"/>
      <c r="E1181" s="3630"/>
      <c r="F1181" s="3264" t="s">
        <v>70</v>
      </c>
      <c r="G1181" s="3095"/>
      <c r="H1181" s="3261">
        <f>SUM(H1171:H1180)</f>
        <v>0</v>
      </c>
      <c r="I1181" s="3262">
        <f>SUM(I1171:I1180)</f>
        <v>0</v>
      </c>
      <c r="K1181" s="3068">
        <f t="shared" si="18"/>
        <v>1180</v>
      </c>
      <c r="L1181" s="3069"/>
    </row>
    <row r="1182" spans="1:13" ht="17.25" thickTop="1">
      <c r="A1182" s="676"/>
      <c r="B1182" s="835"/>
      <c r="C1182" s="3129"/>
      <c r="D1182" s="3098"/>
      <c r="E1182" s="3099"/>
      <c r="F1182" s="3134"/>
      <c r="G1182" s="3095"/>
      <c r="H1182" s="3071"/>
      <c r="I1182" s="3135">
        <f>H1181-I1181</f>
        <v>0</v>
      </c>
      <c r="K1182" s="3068">
        <f t="shared" si="18"/>
        <v>1181</v>
      </c>
      <c r="L1182" s="3069"/>
    </row>
    <row r="1183" spans="1:13">
      <c r="A1183" s="676"/>
      <c r="B1183" s="835"/>
      <c r="C1183" s="6278" t="s">
        <v>71</v>
      </c>
      <c r="D1183" s="6279"/>
      <c r="E1183" s="4694"/>
      <c r="F1183" s="3102" t="s">
        <v>275</v>
      </c>
      <c r="G1183" s="3103"/>
      <c r="H1183" s="6268"/>
      <c r="I1183" s="6269"/>
      <c r="K1183" s="3068">
        <f t="shared" si="18"/>
        <v>1182</v>
      </c>
      <c r="L1183" s="3069"/>
    </row>
    <row r="1184" spans="1:13">
      <c r="A1184" s="676"/>
      <c r="B1184" s="835"/>
      <c r="C1184" s="3136"/>
      <c r="D1184" s="3105"/>
      <c r="E1184" s="3106"/>
      <c r="F1184" s="4690"/>
      <c r="G1184" s="3107"/>
      <c r="H1184" s="3108"/>
      <c r="I1184" s="3122"/>
      <c r="K1184" s="3068">
        <f t="shared" si="18"/>
        <v>1183</v>
      </c>
      <c r="L1184" s="3069"/>
    </row>
    <row r="1185" spans="1:13">
      <c r="A1185" s="676"/>
      <c r="B1185" s="835"/>
      <c r="C1185" s="6270" t="s">
        <v>3427</v>
      </c>
      <c r="D1185" s="6271"/>
      <c r="E1185" s="6272"/>
      <c r="F1185" s="6273" t="s">
        <v>3026</v>
      </c>
      <c r="G1185" s="6271"/>
      <c r="H1185" s="6271"/>
      <c r="I1185" s="6274"/>
      <c r="K1185" s="3068">
        <f t="shared" si="18"/>
        <v>1184</v>
      </c>
      <c r="L1185" s="3069"/>
    </row>
    <row r="1186" spans="1:13">
      <c r="A1186" s="676"/>
      <c r="B1186" s="835"/>
      <c r="C1186" s="6270" t="s">
        <v>3003</v>
      </c>
      <c r="D1186" s="6271"/>
      <c r="E1186" s="6272"/>
      <c r="F1186" s="6275" t="s">
        <v>303</v>
      </c>
      <c r="G1186" s="6276"/>
      <c r="H1186" s="6276"/>
      <c r="I1186" s="6277"/>
      <c r="K1186" s="3068">
        <f t="shared" si="18"/>
        <v>1185</v>
      </c>
      <c r="L1186" s="3069"/>
    </row>
    <row r="1187" spans="1:13" ht="17.25" thickBot="1">
      <c r="A1187" s="3109" t="s">
        <v>245</v>
      </c>
      <c r="B1187" s="835"/>
      <c r="C1187" s="3137" t="s">
        <v>245</v>
      </c>
      <c r="D1187" s="3138"/>
      <c r="E1187" s="3138"/>
      <c r="F1187" s="3139"/>
      <c r="G1187" s="3138"/>
      <c r="H1187" s="3140"/>
      <c r="I1187" s="3141" t="s">
        <v>245</v>
      </c>
      <c r="K1187" s="3068">
        <f t="shared" si="18"/>
        <v>1186</v>
      </c>
      <c r="L1187" s="3069"/>
    </row>
    <row r="1188" spans="1:13" s="1097" customFormat="1">
      <c r="A1188" s="834" t="s">
        <v>2742</v>
      </c>
      <c r="C1188" s="3051"/>
      <c r="D1188" s="6280" t="s">
        <v>60</v>
      </c>
      <c r="E1188" s="6280"/>
      <c r="F1188" s="6281"/>
      <c r="G1188" s="3052"/>
      <c r="H1188" s="3053" t="s">
        <v>301</v>
      </c>
      <c r="I1188" s="3054" t="s">
        <v>5242</v>
      </c>
      <c r="K1188" s="3041">
        <f t="shared" si="18"/>
        <v>1187</v>
      </c>
    </row>
    <row r="1189" spans="1:13" s="1097" customFormat="1">
      <c r="A1189" s="646"/>
      <c r="B1189" s="646"/>
      <c r="C1189" s="6282" t="s">
        <v>305</v>
      </c>
      <c r="D1189" s="6283"/>
      <c r="E1189" s="6283"/>
      <c r="F1189" s="6284"/>
      <c r="G1189" s="3043"/>
      <c r="H1189" s="6285" t="str">
        <f>+H1164</f>
        <v>Date: May 31, 2023</v>
      </c>
      <c r="I1189" s="6286"/>
      <c r="K1189" s="3041">
        <f t="shared" si="18"/>
        <v>1188</v>
      </c>
    </row>
    <row r="1190" spans="1:13" s="1097" customFormat="1">
      <c r="C1190" s="6282" t="s">
        <v>306</v>
      </c>
      <c r="D1190" s="6283"/>
      <c r="E1190" s="6283"/>
      <c r="F1190" s="6284"/>
      <c r="G1190" s="3043"/>
      <c r="H1190" s="833"/>
      <c r="I1190" s="3055"/>
      <c r="K1190" s="3041">
        <f t="shared" si="18"/>
        <v>1189</v>
      </c>
    </row>
    <row r="1191" spans="1:13" s="1097" customFormat="1">
      <c r="C1191" s="3056"/>
      <c r="D1191" s="3044"/>
      <c r="E1191" s="3044"/>
      <c r="F1191" s="3045"/>
      <c r="G1191" s="3046"/>
      <c r="H1191" s="3047"/>
      <c r="I1191" s="3057"/>
      <c r="K1191" s="3041">
        <f t="shared" si="18"/>
        <v>1190</v>
      </c>
    </row>
    <row r="1192" spans="1:13" s="1097" customFormat="1">
      <c r="C1192" s="3058"/>
      <c r="D1192" s="6287" t="s">
        <v>61</v>
      </c>
      <c r="E1192" s="6288"/>
      <c r="F1192" s="6288"/>
      <c r="G1192" s="6288"/>
      <c r="H1192" s="6288"/>
      <c r="I1192" s="6289"/>
      <c r="K1192" s="3041">
        <f t="shared" si="18"/>
        <v>1191</v>
      </c>
    </row>
    <row r="1193" spans="1:13">
      <c r="A1193" s="414"/>
      <c r="B1193" s="414"/>
      <c r="C1193" s="3126" t="s">
        <v>62</v>
      </c>
      <c r="D1193" s="6290" t="s">
        <v>63</v>
      </c>
      <c r="E1193" s="6291"/>
      <c r="F1193" s="3081" t="s">
        <v>302</v>
      </c>
      <c r="G1193" s="6294" t="s">
        <v>66</v>
      </c>
      <c r="H1193" s="6295"/>
      <c r="I1193" s="6296"/>
      <c r="K1193" s="3068">
        <f t="shared" si="18"/>
        <v>1192</v>
      </c>
      <c r="L1193" s="414"/>
      <c r="M1193" s="414"/>
    </row>
    <row r="1194" spans="1:13">
      <c r="A1194" s="414"/>
      <c r="B1194" s="414"/>
      <c r="C1194" s="3127" t="s">
        <v>67</v>
      </c>
      <c r="D1194" s="6292"/>
      <c r="E1194" s="6293"/>
      <c r="F1194" s="3083" t="s">
        <v>0</v>
      </c>
      <c r="G1194" s="6297" t="s">
        <v>68</v>
      </c>
      <c r="H1194" s="6298"/>
      <c r="I1194" s="3128" t="s">
        <v>69</v>
      </c>
      <c r="K1194" s="3068">
        <f t="shared" si="18"/>
        <v>1193</v>
      </c>
      <c r="L1194" s="414"/>
      <c r="M1194" s="414"/>
    </row>
    <row r="1195" spans="1:13">
      <c r="A1195" s="414"/>
      <c r="B1195" s="414"/>
      <c r="C1195" s="3129"/>
      <c r="D1195" s="4692"/>
      <c r="E1195" s="3086"/>
      <c r="F1195" s="3087"/>
      <c r="G1195" s="3088" t="s">
        <v>65</v>
      </c>
      <c r="H1195" s="831"/>
      <c r="I1195" s="3128"/>
      <c r="K1195" s="3068">
        <f t="shared" si="18"/>
        <v>1194</v>
      </c>
      <c r="L1195" s="414"/>
      <c r="M1195" s="414"/>
    </row>
    <row r="1196" spans="1:13">
      <c r="A1196" s="414"/>
      <c r="B1196" s="414"/>
      <c r="C1196" s="3129"/>
      <c r="D1196" s="3091" t="str">
        <f>VLOOKUP(F1196,Accounts!B:C,2,FALSE)</f>
        <v>Subsidies - Others</v>
      </c>
      <c r="E1196" s="3086"/>
      <c r="F1196" s="3087">
        <v>5021499000</v>
      </c>
      <c r="G1196" s="3088"/>
      <c r="H1196" s="831"/>
      <c r="I1196" s="3128"/>
      <c r="K1196" s="3068">
        <f t="shared" si="18"/>
        <v>1195</v>
      </c>
      <c r="L1196" s="414"/>
      <c r="M1196" s="414"/>
    </row>
    <row r="1197" spans="1:13">
      <c r="A1197" s="414"/>
      <c r="B1197" s="414"/>
      <c r="C1197" s="3129"/>
      <c r="D1197" s="3091"/>
      <c r="E1197" s="3630" t="str">
        <f>VLOOKUP(F1197,Accounts!B:C,2,FALSE)</f>
        <v>Cash-National Treasury, Modified Disbursement System, Regular</v>
      </c>
      <c r="F1197" s="3087">
        <v>1010404000</v>
      </c>
      <c r="G1197" s="3088"/>
      <c r="H1197" s="831"/>
      <c r="I1197" s="3128"/>
      <c r="K1197" s="3068">
        <f t="shared" si="18"/>
        <v>1196</v>
      </c>
      <c r="L1197" s="414"/>
      <c r="M1197" s="414"/>
    </row>
    <row r="1198" spans="1:13">
      <c r="A1198" s="414"/>
      <c r="B1198" s="414"/>
      <c r="C1198" s="3129"/>
      <c r="D1198" s="3091"/>
      <c r="E1198" s="3630"/>
      <c r="F1198" s="3087"/>
      <c r="G1198" s="3089"/>
      <c r="H1198" s="831"/>
      <c r="I1198" s="3128"/>
      <c r="K1198" s="3068">
        <f t="shared" si="18"/>
        <v>1197</v>
      </c>
      <c r="L1198" s="414"/>
      <c r="M1198" s="414"/>
    </row>
    <row r="1199" spans="1:13" ht="49.5">
      <c r="A1199" s="414"/>
      <c r="B1199" s="414"/>
      <c r="C1199" s="3129"/>
      <c r="D1199" s="3091"/>
      <c r="E1199" s="3249" t="s">
        <v>5243</v>
      </c>
      <c r="G1199" s="3089"/>
      <c r="H1199" s="831"/>
      <c r="I1199" s="3128"/>
      <c r="K1199" s="3068">
        <f t="shared" si="18"/>
        <v>1198</v>
      </c>
      <c r="L1199" s="414"/>
      <c r="M1199" s="414"/>
    </row>
    <row r="1200" spans="1:13">
      <c r="A1200" s="414"/>
      <c r="B1200" s="414"/>
      <c r="C1200" s="3129"/>
      <c r="D1200" s="3091"/>
      <c r="E1200" s="3131"/>
      <c r="F1200" s="3130"/>
      <c r="G1200" s="3089"/>
      <c r="H1200" s="831"/>
      <c r="I1200" s="3128"/>
      <c r="K1200" s="3068">
        <f t="shared" si="18"/>
        <v>1199</v>
      </c>
      <c r="L1200" s="414"/>
      <c r="M1200" s="414"/>
    </row>
    <row r="1201" spans="1:11" s="414" customFormat="1">
      <c r="C1201" s="3129"/>
      <c r="D1201" s="3091"/>
      <c r="E1201" s="3249" t="s">
        <v>3167</v>
      </c>
      <c r="F1201" s="3087"/>
      <c r="G1201" s="3089"/>
      <c r="H1201" s="831"/>
      <c r="I1201" s="3128"/>
      <c r="K1201" s="3068">
        <f t="shared" si="18"/>
        <v>1200</v>
      </c>
    </row>
    <row r="1202" spans="1:11" s="414" customFormat="1">
      <c r="C1202" s="3129"/>
      <c r="D1202" s="3091"/>
      <c r="E1202" s="4729" t="s">
        <v>5156</v>
      </c>
      <c r="F1202" s="3130"/>
      <c r="G1202" s="3089"/>
      <c r="H1202" s="831"/>
      <c r="I1202" s="3128"/>
      <c r="K1202" s="3068">
        <f t="shared" si="18"/>
        <v>1201</v>
      </c>
    </row>
    <row r="1203" spans="1:11" s="414" customFormat="1">
      <c r="C1203" s="3129"/>
      <c r="D1203" s="3091"/>
      <c r="E1203" s="3630"/>
      <c r="F1203" s="3087"/>
      <c r="G1203" s="3089"/>
      <c r="H1203" s="831"/>
      <c r="I1203" s="3128"/>
      <c r="K1203" s="3068">
        <f t="shared" si="18"/>
        <v>1202</v>
      </c>
    </row>
    <row r="1204" spans="1:11" s="414" customFormat="1">
      <c r="C1204" s="3129"/>
      <c r="D1204" s="3091"/>
      <c r="E1204" s="3630"/>
      <c r="F1204" s="3087"/>
      <c r="G1204" s="3089"/>
      <c r="H1204" s="831"/>
      <c r="I1204" s="3128"/>
      <c r="K1204" s="3068">
        <f t="shared" si="18"/>
        <v>1203</v>
      </c>
    </row>
    <row r="1205" spans="1:11" s="414" customFormat="1">
      <c r="C1205" s="3129"/>
      <c r="D1205" s="3091"/>
      <c r="E1205" s="3630"/>
      <c r="F1205" s="3087"/>
      <c r="G1205" s="3089"/>
      <c r="H1205" s="831"/>
      <c r="I1205" s="3128"/>
      <c r="K1205" s="3068">
        <f t="shared" si="18"/>
        <v>1204</v>
      </c>
    </row>
    <row r="1206" spans="1:11" s="414" customFormat="1">
      <c r="C1206" s="3129"/>
      <c r="D1206" s="3091"/>
      <c r="E1206" s="3630"/>
      <c r="F1206" s="3087"/>
      <c r="G1206" s="3089"/>
      <c r="H1206" s="831"/>
      <c r="I1206" s="3128"/>
      <c r="K1206" s="3068">
        <f t="shared" si="18"/>
        <v>1205</v>
      </c>
    </row>
    <row r="1207" spans="1:11" s="414" customFormat="1">
      <c r="C1207" s="3129"/>
      <c r="D1207" s="3091"/>
      <c r="E1207" s="3131"/>
      <c r="F1207" s="3146"/>
      <c r="G1207" s="3089"/>
      <c r="H1207" s="3147"/>
      <c r="I1207" s="3132"/>
      <c r="K1207" s="3068">
        <f t="shared" si="18"/>
        <v>1206</v>
      </c>
    </row>
    <row r="1208" spans="1:11" s="414" customFormat="1" ht="17.25" thickBot="1">
      <c r="C1208" s="3129"/>
      <c r="D1208" s="3093"/>
      <c r="E1208" s="3094"/>
      <c r="F1208" s="3264" t="s">
        <v>70</v>
      </c>
      <c r="G1208" s="3095"/>
      <c r="H1208" s="3261">
        <f>SUM(H1196:H1207)</f>
        <v>0</v>
      </c>
      <c r="I1208" s="3262">
        <f>SUM(I1196:I1207)</f>
        <v>0</v>
      </c>
      <c r="K1208" s="3068">
        <f t="shared" si="18"/>
        <v>1207</v>
      </c>
    </row>
    <row r="1209" spans="1:11" s="414" customFormat="1" ht="17.25" thickTop="1">
      <c r="C1209" s="3129"/>
      <c r="D1209" s="3098"/>
      <c r="E1209" s="3099"/>
      <c r="F1209" s="3134"/>
      <c r="G1209" s="3095"/>
      <c r="H1209" s="3071"/>
      <c r="I1209" s="3135">
        <f>H1208-I1208</f>
        <v>0</v>
      </c>
      <c r="K1209" s="3068">
        <f t="shared" si="18"/>
        <v>1208</v>
      </c>
    </row>
    <row r="1210" spans="1:11" s="414" customFormat="1">
      <c r="C1210" s="6278" t="s">
        <v>71</v>
      </c>
      <c r="D1210" s="6279"/>
      <c r="E1210" s="4694"/>
      <c r="F1210" s="3102" t="s">
        <v>275</v>
      </c>
      <c r="G1210" s="3103"/>
      <c r="H1210" s="6268"/>
      <c r="I1210" s="6269"/>
      <c r="K1210" s="3068">
        <f t="shared" si="18"/>
        <v>1209</v>
      </c>
    </row>
    <row r="1211" spans="1:11" s="414" customFormat="1">
      <c r="C1211" s="3136"/>
      <c r="D1211" s="3105"/>
      <c r="E1211" s="3106"/>
      <c r="F1211" s="4690"/>
      <c r="G1211" s="3107"/>
      <c r="H1211" s="3108"/>
      <c r="I1211" s="3122"/>
      <c r="K1211" s="3068">
        <f t="shared" si="18"/>
        <v>1210</v>
      </c>
    </row>
    <row r="1212" spans="1:11" s="414" customFormat="1">
      <c r="C1212" s="6270" t="s">
        <v>3427</v>
      </c>
      <c r="D1212" s="6271"/>
      <c r="E1212" s="6272"/>
      <c r="F1212" s="6273" t="s">
        <v>3026</v>
      </c>
      <c r="G1212" s="6271"/>
      <c r="H1212" s="6271"/>
      <c r="I1212" s="6274"/>
      <c r="K1212" s="3068">
        <f t="shared" si="18"/>
        <v>1211</v>
      </c>
    </row>
    <row r="1213" spans="1:11" s="414" customFormat="1">
      <c r="C1213" s="6270" t="s">
        <v>3003</v>
      </c>
      <c r="D1213" s="6271"/>
      <c r="E1213" s="6272"/>
      <c r="F1213" s="6275" t="s">
        <v>303</v>
      </c>
      <c r="G1213" s="6276"/>
      <c r="H1213" s="6276"/>
      <c r="I1213" s="6277"/>
      <c r="K1213" s="3068">
        <f t="shared" si="18"/>
        <v>1212</v>
      </c>
    </row>
    <row r="1214" spans="1:11" s="414" customFormat="1" ht="17.25" thickBot="1">
      <c r="C1214" s="3137" t="s">
        <v>245</v>
      </c>
      <c r="D1214" s="3138"/>
      <c r="E1214" s="3138"/>
      <c r="F1214" s="3139"/>
      <c r="G1214" s="3138"/>
      <c r="H1214" s="3140"/>
      <c r="I1214" s="3141" t="s">
        <v>245</v>
      </c>
      <c r="K1214" s="3068">
        <f t="shared" si="18"/>
        <v>1213</v>
      </c>
    </row>
    <row r="1215" spans="1:11" s="414" customFormat="1">
      <c r="A1215" s="3064" t="s">
        <v>2743</v>
      </c>
      <c r="C1215" s="3119" t="s">
        <v>245</v>
      </c>
      <c r="D1215" s="6309" t="s">
        <v>60</v>
      </c>
      <c r="E1215" s="6309"/>
      <c r="F1215" s="6310"/>
      <c r="G1215" s="3120"/>
      <c r="H1215" s="3121" t="s">
        <v>301</v>
      </c>
      <c r="I1215" s="3054" t="s">
        <v>5244</v>
      </c>
      <c r="K1215" s="3068">
        <f t="shared" si="18"/>
        <v>1214</v>
      </c>
    </row>
    <row r="1216" spans="1:11" s="414" customFormat="1">
      <c r="C1216" s="6301" t="s">
        <v>305</v>
      </c>
      <c r="D1216" s="6302"/>
      <c r="E1216" s="6302"/>
      <c r="F1216" s="6303"/>
      <c r="G1216" s="3070"/>
      <c r="H1216" s="6311" t="str">
        <f>+H1189</f>
        <v>Date: May 31, 2023</v>
      </c>
      <c r="I1216" s="6312"/>
      <c r="K1216" s="3068">
        <f t="shared" si="18"/>
        <v>1215</v>
      </c>
    </row>
    <row r="1217" spans="3:11" s="414" customFormat="1">
      <c r="C1217" s="6301" t="s">
        <v>306</v>
      </c>
      <c r="D1217" s="6302"/>
      <c r="E1217" s="6302"/>
      <c r="F1217" s="6303"/>
      <c r="G1217" s="3070"/>
      <c r="H1217" s="3071"/>
      <c r="I1217" s="3122"/>
      <c r="K1217" s="3068">
        <f t="shared" si="18"/>
        <v>1216</v>
      </c>
    </row>
    <row r="1218" spans="3:11" s="414" customFormat="1">
      <c r="C1218" s="3123"/>
      <c r="D1218" s="3074"/>
      <c r="E1218" s="3074"/>
      <c r="F1218" s="3075"/>
      <c r="G1218" s="3076"/>
      <c r="H1218" s="3077"/>
      <c r="I1218" s="3124"/>
      <c r="K1218" s="3068">
        <f t="shared" si="18"/>
        <v>1217</v>
      </c>
    </row>
    <row r="1219" spans="3:11" s="414" customFormat="1">
      <c r="C1219" s="3125"/>
      <c r="D1219" s="6304" t="s">
        <v>61</v>
      </c>
      <c r="E1219" s="6305"/>
      <c r="F1219" s="6305"/>
      <c r="G1219" s="6305"/>
      <c r="H1219" s="6305"/>
      <c r="I1219" s="6306"/>
      <c r="K1219" s="3068">
        <f t="shared" si="18"/>
        <v>1218</v>
      </c>
    </row>
    <row r="1220" spans="3:11" s="414" customFormat="1">
      <c r="C1220" s="3126" t="s">
        <v>62</v>
      </c>
      <c r="D1220" s="6290" t="s">
        <v>63</v>
      </c>
      <c r="E1220" s="6291"/>
      <c r="F1220" s="3081" t="s">
        <v>302</v>
      </c>
      <c r="G1220" s="6294" t="s">
        <v>66</v>
      </c>
      <c r="H1220" s="6295"/>
      <c r="I1220" s="6296"/>
      <c r="K1220" s="3068">
        <f t="shared" ref="K1220:K1283" si="19">K1219+1</f>
        <v>1219</v>
      </c>
    </row>
    <row r="1221" spans="3:11" s="414" customFormat="1">
      <c r="C1221" s="3127" t="s">
        <v>67</v>
      </c>
      <c r="D1221" s="6292"/>
      <c r="E1221" s="6293"/>
      <c r="F1221" s="3083" t="s">
        <v>0</v>
      </c>
      <c r="G1221" s="6297" t="s">
        <v>68</v>
      </c>
      <c r="H1221" s="6298"/>
      <c r="I1221" s="3128" t="s">
        <v>69</v>
      </c>
      <c r="K1221" s="3068">
        <f t="shared" si="19"/>
        <v>1220</v>
      </c>
    </row>
    <row r="1222" spans="3:11" s="414" customFormat="1">
      <c r="C1222" s="3129"/>
      <c r="D1222" s="4692"/>
      <c r="E1222" s="3086"/>
      <c r="F1222" s="3087"/>
      <c r="G1222" s="3088" t="s">
        <v>65</v>
      </c>
      <c r="H1222" s="831"/>
      <c r="I1222" s="3128"/>
      <c r="K1222" s="3068">
        <f t="shared" si="19"/>
        <v>1221</v>
      </c>
    </row>
    <row r="1223" spans="3:11" s="414" customFormat="1">
      <c r="C1223" s="3129"/>
      <c r="D1223" s="3091" t="str">
        <f>VLOOKUP(F1223,Accounts!B:C,2,FALSE)</f>
        <v>Subsidies - Others</v>
      </c>
      <c r="E1223" s="3086"/>
      <c r="F1223" s="3087">
        <v>5021499000</v>
      </c>
      <c r="G1223" s="3088"/>
      <c r="H1223" s="831"/>
      <c r="I1223" s="3128"/>
      <c r="K1223" s="3068">
        <f t="shared" si="19"/>
        <v>1222</v>
      </c>
    </row>
    <row r="1224" spans="3:11" s="414" customFormat="1">
      <c r="C1224" s="3129"/>
      <c r="D1224" s="3091"/>
      <c r="E1224" s="3630" t="s">
        <v>187</v>
      </c>
      <c r="F1224" s="3087">
        <v>1010404000</v>
      </c>
      <c r="G1224" s="3088"/>
      <c r="H1224" s="831"/>
      <c r="I1224" s="3128"/>
      <c r="K1224" s="3068">
        <f t="shared" si="19"/>
        <v>1223</v>
      </c>
    </row>
    <row r="1225" spans="3:11" s="414" customFormat="1">
      <c r="C1225" s="3129"/>
      <c r="D1225" s="3091"/>
      <c r="E1225" s="3630"/>
      <c r="F1225" s="3130"/>
      <c r="G1225" s="3089"/>
      <c r="H1225" s="831"/>
      <c r="I1225" s="3128"/>
      <c r="K1225" s="3068">
        <f t="shared" si="19"/>
        <v>1224</v>
      </c>
    </row>
    <row r="1226" spans="3:11" s="414" customFormat="1" ht="49.5">
      <c r="C1226" s="3129"/>
      <c r="D1226" s="3091"/>
      <c r="E1226" s="3249" t="s">
        <v>5246</v>
      </c>
      <c r="G1226" s="3089"/>
      <c r="H1226" s="831"/>
      <c r="I1226" s="3128"/>
      <c r="K1226" s="3068">
        <f t="shared" si="19"/>
        <v>1225</v>
      </c>
    </row>
    <row r="1227" spans="3:11" s="414" customFormat="1">
      <c r="C1227" s="3129"/>
      <c r="D1227" s="3091"/>
      <c r="E1227" s="3131"/>
      <c r="F1227" s="3130"/>
      <c r="G1227" s="3089"/>
      <c r="H1227" s="831"/>
      <c r="I1227" s="3128"/>
      <c r="K1227" s="3068">
        <f t="shared" si="19"/>
        <v>1226</v>
      </c>
    </row>
    <row r="1228" spans="3:11" s="414" customFormat="1">
      <c r="C1228" s="3129"/>
      <c r="D1228" s="3091"/>
      <c r="E1228" s="3249" t="s">
        <v>3167</v>
      </c>
      <c r="F1228" s="3087"/>
      <c r="G1228" s="3089"/>
      <c r="H1228" s="831"/>
      <c r="I1228" s="3128"/>
      <c r="K1228" s="3068">
        <f t="shared" si="19"/>
        <v>1227</v>
      </c>
    </row>
    <row r="1229" spans="3:11" s="414" customFormat="1">
      <c r="C1229" s="3129"/>
      <c r="D1229" s="3091"/>
      <c r="E1229" s="4729" t="s">
        <v>5156</v>
      </c>
      <c r="F1229" s="3130"/>
      <c r="G1229" s="3089"/>
      <c r="H1229" s="831"/>
      <c r="I1229" s="3128"/>
      <c r="K1229" s="3068">
        <f t="shared" si="19"/>
        <v>1228</v>
      </c>
    </row>
    <row r="1230" spans="3:11" s="414" customFormat="1">
      <c r="C1230" s="3129"/>
      <c r="D1230" s="3091"/>
      <c r="E1230" s="3249"/>
      <c r="F1230" s="3087"/>
      <c r="G1230" s="3089"/>
      <c r="H1230" s="831"/>
      <c r="I1230" s="3128"/>
      <c r="K1230" s="3068">
        <f t="shared" si="19"/>
        <v>1229</v>
      </c>
    </row>
    <row r="1231" spans="3:11" s="414" customFormat="1">
      <c r="C1231" s="3129"/>
      <c r="D1231" s="3091"/>
      <c r="E1231" s="3630"/>
      <c r="F1231" s="3087"/>
      <c r="G1231" s="3089"/>
      <c r="H1231" s="831"/>
      <c r="I1231" s="3128"/>
      <c r="K1231" s="3068">
        <f t="shared" si="19"/>
        <v>1230</v>
      </c>
    </row>
    <row r="1232" spans="3:11" s="414" customFormat="1">
      <c r="C1232" s="3129"/>
      <c r="D1232" s="3091"/>
      <c r="E1232" s="3131"/>
      <c r="F1232" s="3130"/>
      <c r="G1232" s="3089"/>
      <c r="H1232" s="831"/>
      <c r="I1232" s="3128"/>
      <c r="K1232" s="3068">
        <f t="shared" si="19"/>
        <v>1231</v>
      </c>
    </row>
    <row r="1233" spans="1:11" s="414" customFormat="1">
      <c r="C1233" s="3129"/>
      <c r="D1233" s="3091"/>
      <c r="E1233" s="3249"/>
      <c r="F1233" s="3146"/>
      <c r="G1233" s="3089"/>
      <c r="H1233" s="3147"/>
      <c r="I1233" s="3132"/>
      <c r="K1233" s="3068">
        <f t="shared" si="19"/>
        <v>1232</v>
      </c>
    </row>
    <row r="1234" spans="1:11" s="414" customFormat="1" ht="17.25" thickBot="1">
      <c r="C1234" s="3129"/>
      <c r="D1234" s="3093"/>
      <c r="E1234" s="3630"/>
      <c r="F1234" s="3264" t="s">
        <v>70</v>
      </c>
      <c r="G1234" s="3095"/>
      <c r="H1234" s="3261">
        <f>SUM(H1223:H1233)</f>
        <v>0</v>
      </c>
      <c r="I1234" s="3262">
        <f>SUM(I1223:I1233)</f>
        <v>0</v>
      </c>
      <c r="K1234" s="3068">
        <f t="shared" si="19"/>
        <v>1233</v>
      </c>
    </row>
    <row r="1235" spans="1:11" s="414" customFormat="1" ht="17.25" thickTop="1">
      <c r="C1235" s="3129"/>
      <c r="D1235" s="3098"/>
      <c r="E1235" s="3099"/>
      <c r="F1235" s="3134"/>
      <c r="G1235" s="3095"/>
      <c r="H1235" s="3071"/>
      <c r="I1235" s="3135">
        <f>H1234-I1234</f>
        <v>0</v>
      </c>
      <c r="K1235" s="3068">
        <f t="shared" si="19"/>
        <v>1234</v>
      </c>
    </row>
    <row r="1236" spans="1:11" s="414" customFormat="1">
      <c r="C1236" s="6278" t="s">
        <v>71</v>
      </c>
      <c r="D1236" s="6279"/>
      <c r="E1236" s="4694"/>
      <c r="F1236" s="3102" t="s">
        <v>275</v>
      </c>
      <c r="G1236" s="3103"/>
      <c r="H1236" s="6268"/>
      <c r="I1236" s="6269"/>
      <c r="K1236" s="3068">
        <f t="shared" si="19"/>
        <v>1235</v>
      </c>
    </row>
    <row r="1237" spans="1:11" s="414" customFormat="1">
      <c r="C1237" s="3136"/>
      <c r="D1237" s="3105"/>
      <c r="E1237" s="3106"/>
      <c r="F1237" s="4690"/>
      <c r="G1237" s="3107"/>
      <c r="H1237" s="3108"/>
      <c r="I1237" s="3122"/>
      <c r="K1237" s="3068">
        <f t="shared" si="19"/>
        <v>1236</v>
      </c>
    </row>
    <row r="1238" spans="1:11" s="414" customFormat="1">
      <c r="C1238" s="6270" t="s">
        <v>3427</v>
      </c>
      <c r="D1238" s="6271"/>
      <c r="E1238" s="6272"/>
      <c r="F1238" s="6273" t="s">
        <v>3026</v>
      </c>
      <c r="G1238" s="6271"/>
      <c r="H1238" s="6271"/>
      <c r="I1238" s="6274"/>
      <c r="K1238" s="3068">
        <f t="shared" si="19"/>
        <v>1237</v>
      </c>
    </row>
    <row r="1239" spans="1:11" s="414" customFormat="1">
      <c r="C1239" s="6270" t="s">
        <v>3003</v>
      </c>
      <c r="D1239" s="6271"/>
      <c r="E1239" s="6272"/>
      <c r="F1239" s="6275" t="s">
        <v>303</v>
      </c>
      <c r="G1239" s="6276"/>
      <c r="H1239" s="6276"/>
      <c r="I1239" s="6277"/>
      <c r="K1239" s="3068">
        <f t="shared" si="19"/>
        <v>1238</v>
      </c>
    </row>
    <row r="1240" spans="1:11" s="414" customFormat="1" ht="17.25" thickBot="1">
      <c r="C1240" s="3137" t="s">
        <v>245</v>
      </c>
      <c r="D1240" s="3138"/>
      <c r="E1240" s="3138"/>
      <c r="F1240" s="3139"/>
      <c r="G1240" s="3138"/>
      <c r="H1240" s="3140"/>
      <c r="I1240" s="3141" t="s">
        <v>245</v>
      </c>
      <c r="K1240" s="3068">
        <f t="shared" si="19"/>
        <v>1239</v>
      </c>
    </row>
    <row r="1241" spans="1:11" s="1097" customFormat="1">
      <c r="A1241" s="834" t="s">
        <v>2744</v>
      </c>
      <c r="C1241" s="3051"/>
      <c r="D1241" s="6280" t="s">
        <v>60</v>
      </c>
      <c r="E1241" s="6280"/>
      <c r="F1241" s="6281"/>
      <c r="G1241" s="3052"/>
      <c r="H1241" s="3053" t="s">
        <v>301</v>
      </c>
      <c r="I1241" s="3054" t="s">
        <v>5245</v>
      </c>
      <c r="K1241" s="3041">
        <f t="shared" si="19"/>
        <v>1240</v>
      </c>
    </row>
    <row r="1242" spans="1:11" s="1097" customFormat="1">
      <c r="C1242" s="6282" t="s">
        <v>305</v>
      </c>
      <c r="D1242" s="6283"/>
      <c r="E1242" s="6283"/>
      <c r="F1242" s="6284"/>
      <c r="G1242" s="3043"/>
      <c r="H1242" s="6285" t="str">
        <f>+H1216</f>
        <v>Date: May 31, 2023</v>
      </c>
      <c r="I1242" s="6286"/>
      <c r="K1242" s="3041">
        <f t="shared" si="19"/>
        <v>1241</v>
      </c>
    </row>
    <row r="1243" spans="1:11" s="1097" customFormat="1">
      <c r="C1243" s="6282" t="s">
        <v>306</v>
      </c>
      <c r="D1243" s="6283"/>
      <c r="E1243" s="6283"/>
      <c r="F1243" s="6284"/>
      <c r="G1243" s="3043"/>
      <c r="H1243" s="833"/>
      <c r="I1243" s="3055"/>
      <c r="K1243" s="3041">
        <f t="shared" si="19"/>
        <v>1242</v>
      </c>
    </row>
    <row r="1244" spans="1:11" s="1097" customFormat="1">
      <c r="C1244" s="3056"/>
      <c r="D1244" s="3044"/>
      <c r="E1244" s="3044"/>
      <c r="F1244" s="3045"/>
      <c r="G1244" s="3046"/>
      <c r="H1244" s="3047"/>
      <c r="I1244" s="3057"/>
      <c r="K1244" s="3041">
        <f t="shared" si="19"/>
        <v>1243</v>
      </c>
    </row>
    <row r="1245" spans="1:11" s="1097" customFormat="1">
      <c r="C1245" s="3058"/>
      <c r="D1245" s="6287" t="s">
        <v>61</v>
      </c>
      <c r="E1245" s="6288"/>
      <c r="F1245" s="6288"/>
      <c r="G1245" s="6288"/>
      <c r="H1245" s="6288"/>
      <c r="I1245" s="6289"/>
      <c r="K1245" s="3041">
        <f t="shared" si="19"/>
        <v>1244</v>
      </c>
    </row>
    <row r="1246" spans="1:11" s="414" customFormat="1">
      <c r="C1246" s="3126" t="s">
        <v>62</v>
      </c>
      <c r="D1246" s="6290" t="s">
        <v>63</v>
      </c>
      <c r="E1246" s="6291"/>
      <c r="F1246" s="3081" t="s">
        <v>302</v>
      </c>
      <c r="G1246" s="6294" t="s">
        <v>66</v>
      </c>
      <c r="H1246" s="6295"/>
      <c r="I1246" s="6296"/>
      <c r="K1246" s="3068">
        <f t="shared" si="19"/>
        <v>1245</v>
      </c>
    </row>
    <row r="1247" spans="1:11" s="414" customFormat="1">
      <c r="C1247" s="3127" t="s">
        <v>67</v>
      </c>
      <c r="D1247" s="6292"/>
      <c r="E1247" s="6293"/>
      <c r="F1247" s="3083" t="s">
        <v>0</v>
      </c>
      <c r="G1247" s="6297" t="s">
        <v>68</v>
      </c>
      <c r="H1247" s="6298"/>
      <c r="I1247" s="3128" t="s">
        <v>69</v>
      </c>
      <c r="K1247" s="3068">
        <f t="shared" si="19"/>
        <v>1246</v>
      </c>
    </row>
    <row r="1248" spans="1:11" s="414" customFormat="1">
      <c r="C1248" s="3129"/>
      <c r="D1248" s="4692"/>
      <c r="E1248" s="3086"/>
      <c r="F1248" s="3087"/>
      <c r="G1248" s="3088" t="s">
        <v>65</v>
      </c>
      <c r="H1248" s="831"/>
      <c r="I1248" s="3128"/>
      <c r="K1248" s="3068">
        <f t="shared" si="19"/>
        <v>1247</v>
      </c>
    </row>
    <row r="1249" spans="3:11" s="414" customFormat="1">
      <c r="C1249" s="3129"/>
      <c r="D1249" s="3091" t="str">
        <f>VLOOKUP(F1249,Accounts!B:C,2,FALSE)</f>
        <v>Subsidies - Others</v>
      </c>
      <c r="E1249" s="3086"/>
      <c r="F1249" s="3087">
        <v>5021499000</v>
      </c>
      <c r="G1249" s="3088"/>
      <c r="H1249" s="831"/>
      <c r="I1249" s="3128"/>
      <c r="K1249" s="3068">
        <f t="shared" si="19"/>
        <v>1248</v>
      </c>
    </row>
    <row r="1250" spans="3:11" s="414" customFormat="1">
      <c r="C1250" s="3129"/>
      <c r="D1250" s="3091"/>
      <c r="E1250" s="3630"/>
      <c r="F1250" s="3130"/>
      <c r="G1250" s="3089"/>
      <c r="H1250" s="831"/>
      <c r="I1250" s="3128"/>
      <c r="K1250" s="3068">
        <f t="shared" si="19"/>
        <v>1249</v>
      </c>
    </row>
    <row r="1251" spans="3:11" s="414" customFormat="1">
      <c r="C1251" s="3129"/>
      <c r="D1251" s="3091"/>
      <c r="E1251" s="3630" t="str">
        <f>VLOOKUP(F1251,Accounts!B:C,2,FALSE)</f>
        <v>Cash-National Treasury, Modified Disbursement System, Regular</v>
      </c>
      <c r="F1251" s="3087">
        <v>1010404000</v>
      </c>
      <c r="G1251" s="3089"/>
      <c r="H1251" s="831"/>
      <c r="I1251" s="3128"/>
      <c r="K1251" s="3068">
        <f t="shared" si="19"/>
        <v>1250</v>
      </c>
    </row>
    <row r="1252" spans="3:11" s="414" customFormat="1">
      <c r="C1252" s="3129"/>
      <c r="D1252" s="3091"/>
      <c r="E1252" s="3630"/>
      <c r="F1252" s="3087"/>
      <c r="G1252" s="3089"/>
      <c r="H1252" s="831"/>
      <c r="I1252" s="3128"/>
      <c r="K1252" s="3068">
        <f t="shared" si="19"/>
        <v>1251</v>
      </c>
    </row>
    <row r="1253" spans="3:11" s="414" customFormat="1" ht="49.5">
      <c r="C1253" s="3129"/>
      <c r="D1253" s="3091"/>
      <c r="E1253" s="3249" t="s">
        <v>5247</v>
      </c>
      <c r="F1253" s="3130"/>
      <c r="G1253" s="3089"/>
      <c r="H1253" s="831"/>
      <c r="I1253" s="3128"/>
      <c r="K1253" s="3068">
        <f t="shared" si="19"/>
        <v>1252</v>
      </c>
    </row>
    <row r="1254" spans="3:11" s="414" customFormat="1">
      <c r="C1254" s="3129"/>
      <c r="D1254" s="3091"/>
      <c r="E1254" s="3131"/>
      <c r="F1254" s="3087"/>
      <c r="G1254" s="3089"/>
      <c r="H1254" s="831"/>
      <c r="I1254" s="3128"/>
      <c r="K1254" s="3068">
        <f t="shared" si="19"/>
        <v>1253</v>
      </c>
    </row>
    <row r="1255" spans="3:11" s="414" customFormat="1">
      <c r="C1255" s="3129"/>
      <c r="D1255" s="3091"/>
      <c r="E1255" s="3249" t="s">
        <v>3167</v>
      </c>
      <c r="F1255" s="3130"/>
      <c r="G1255" s="3089"/>
      <c r="H1255" s="831"/>
      <c r="I1255" s="3128"/>
      <c r="K1255" s="3068">
        <f t="shared" si="19"/>
        <v>1254</v>
      </c>
    </row>
    <row r="1256" spans="3:11" s="414" customFormat="1">
      <c r="C1256" s="3129"/>
      <c r="D1256" s="3091"/>
      <c r="E1256" s="4729" t="s">
        <v>5156</v>
      </c>
      <c r="F1256" s="3087"/>
      <c r="G1256" s="3089"/>
      <c r="H1256" s="831"/>
      <c r="I1256" s="3128"/>
      <c r="K1256" s="3068">
        <f t="shared" si="19"/>
        <v>1255</v>
      </c>
    </row>
    <row r="1257" spans="3:11" s="414" customFormat="1">
      <c r="C1257" s="3129"/>
      <c r="D1257" s="3091"/>
      <c r="E1257" s="3630"/>
      <c r="F1257" s="3087"/>
      <c r="G1257" s="3089"/>
      <c r="H1257" s="831"/>
      <c r="I1257" s="3128"/>
      <c r="K1257" s="3068">
        <f t="shared" si="19"/>
        <v>1256</v>
      </c>
    </row>
    <row r="1258" spans="3:11" s="414" customFormat="1">
      <c r="C1258" s="3129"/>
      <c r="D1258" s="3091"/>
      <c r="E1258" s="3249"/>
      <c r="F1258" s="3087"/>
      <c r="G1258" s="3089"/>
      <c r="H1258" s="831"/>
      <c r="I1258" s="3128"/>
      <c r="K1258" s="3068">
        <f t="shared" si="19"/>
        <v>1257</v>
      </c>
    </row>
    <row r="1259" spans="3:11" s="414" customFormat="1">
      <c r="C1259" s="3129"/>
      <c r="D1259" s="3091"/>
      <c r="E1259" s="3630"/>
      <c r="F1259" s="3146"/>
      <c r="G1259" s="3089"/>
      <c r="H1259" s="3147"/>
      <c r="I1259" s="3132"/>
      <c r="K1259" s="3068">
        <f t="shared" si="19"/>
        <v>1258</v>
      </c>
    </row>
    <row r="1260" spans="3:11" s="414" customFormat="1" ht="17.25" thickBot="1">
      <c r="C1260" s="3129"/>
      <c r="D1260" s="3093"/>
      <c r="E1260" s="3630"/>
      <c r="F1260" s="3264" t="s">
        <v>70</v>
      </c>
      <c r="G1260" s="3095"/>
      <c r="H1260" s="3261">
        <f>SUM(H1249:H1259)</f>
        <v>0</v>
      </c>
      <c r="I1260" s="3262">
        <f>SUM(I1249:I1259)</f>
        <v>0</v>
      </c>
      <c r="K1260" s="3068">
        <f t="shared" si="19"/>
        <v>1259</v>
      </c>
    </row>
    <row r="1261" spans="3:11" s="414" customFormat="1" ht="17.25" thickTop="1">
      <c r="C1261" s="3129"/>
      <c r="D1261" s="3098"/>
      <c r="E1261" s="3099"/>
      <c r="F1261" s="3134"/>
      <c r="G1261" s="3095"/>
      <c r="H1261" s="3071"/>
      <c r="I1261" s="3135">
        <f>H1260-I1260</f>
        <v>0</v>
      </c>
      <c r="K1261" s="3068">
        <f t="shared" si="19"/>
        <v>1260</v>
      </c>
    </row>
    <row r="1262" spans="3:11" s="414" customFormat="1">
      <c r="C1262" s="6278" t="s">
        <v>71</v>
      </c>
      <c r="D1262" s="6279"/>
      <c r="E1262" s="4694"/>
      <c r="F1262" s="3102" t="s">
        <v>275</v>
      </c>
      <c r="G1262" s="3103"/>
      <c r="H1262" s="6268"/>
      <c r="I1262" s="6269"/>
      <c r="K1262" s="3068">
        <f t="shared" si="19"/>
        <v>1261</v>
      </c>
    </row>
    <row r="1263" spans="3:11" s="414" customFormat="1">
      <c r="C1263" s="3136"/>
      <c r="D1263" s="3105"/>
      <c r="E1263" s="3106"/>
      <c r="F1263" s="4690"/>
      <c r="G1263" s="3107"/>
      <c r="H1263" s="3108"/>
      <c r="I1263" s="3122"/>
      <c r="K1263" s="3068">
        <f t="shared" si="19"/>
        <v>1262</v>
      </c>
    </row>
    <row r="1264" spans="3:11" s="414" customFormat="1">
      <c r="C1264" s="6270" t="s">
        <v>3427</v>
      </c>
      <c r="D1264" s="6271"/>
      <c r="E1264" s="6272"/>
      <c r="F1264" s="6273" t="s">
        <v>3026</v>
      </c>
      <c r="G1264" s="6271"/>
      <c r="H1264" s="6271"/>
      <c r="I1264" s="6274"/>
      <c r="K1264" s="3068">
        <f t="shared" si="19"/>
        <v>1263</v>
      </c>
    </row>
    <row r="1265" spans="1:11" s="414" customFormat="1">
      <c r="C1265" s="6270" t="s">
        <v>3003</v>
      </c>
      <c r="D1265" s="6271"/>
      <c r="E1265" s="6272"/>
      <c r="F1265" s="6275" t="s">
        <v>303</v>
      </c>
      <c r="G1265" s="6276"/>
      <c r="H1265" s="6276"/>
      <c r="I1265" s="6277"/>
      <c r="K1265" s="3068">
        <f t="shared" si="19"/>
        <v>1264</v>
      </c>
    </row>
    <row r="1266" spans="1:11" s="414" customFormat="1" ht="17.25" thickBot="1">
      <c r="C1266" s="3137" t="s">
        <v>245</v>
      </c>
      <c r="D1266" s="3138"/>
      <c r="E1266" s="3138"/>
      <c r="F1266" s="3139"/>
      <c r="G1266" s="3138"/>
      <c r="H1266" s="3140"/>
      <c r="I1266" s="3141" t="s">
        <v>245</v>
      </c>
      <c r="K1266" s="3068">
        <f t="shared" si="19"/>
        <v>1265</v>
      </c>
    </row>
    <row r="1267" spans="1:11" s="414" customFormat="1">
      <c r="A1267" s="3064" t="s">
        <v>2745</v>
      </c>
      <c r="C1267" s="3119"/>
      <c r="D1267" s="6309" t="s">
        <v>60</v>
      </c>
      <c r="E1267" s="6309"/>
      <c r="F1267" s="6310"/>
      <c r="G1267" s="3120"/>
      <c r="H1267" s="3121" t="s">
        <v>301</v>
      </c>
      <c r="I1267" s="3054" t="s">
        <v>5248</v>
      </c>
      <c r="K1267" s="3068">
        <f t="shared" si="19"/>
        <v>1266</v>
      </c>
    </row>
    <row r="1268" spans="1:11" s="414" customFormat="1">
      <c r="C1268" s="6301" t="s">
        <v>305</v>
      </c>
      <c r="D1268" s="6302"/>
      <c r="E1268" s="6302"/>
      <c r="F1268" s="6303"/>
      <c r="G1268" s="3070"/>
      <c r="H1268" s="6311" t="str">
        <f>+H1242</f>
        <v>Date: May 31, 2023</v>
      </c>
      <c r="I1268" s="6312"/>
      <c r="K1268" s="3068">
        <f t="shared" si="19"/>
        <v>1267</v>
      </c>
    </row>
    <row r="1269" spans="1:11" s="414" customFormat="1">
      <c r="C1269" s="6301" t="s">
        <v>306</v>
      </c>
      <c r="D1269" s="6302"/>
      <c r="E1269" s="6302"/>
      <c r="F1269" s="6303"/>
      <c r="G1269" s="3070"/>
      <c r="H1269" s="3071"/>
      <c r="I1269" s="3122"/>
      <c r="K1269" s="3068">
        <f t="shared" si="19"/>
        <v>1268</v>
      </c>
    </row>
    <row r="1270" spans="1:11" s="414" customFormat="1">
      <c r="C1270" s="3123"/>
      <c r="D1270" s="3074"/>
      <c r="E1270" s="3074"/>
      <c r="F1270" s="3075"/>
      <c r="G1270" s="3076"/>
      <c r="H1270" s="3077"/>
      <c r="I1270" s="3124"/>
      <c r="K1270" s="3068">
        <f t="shared" si="19"/>
        <v>1269</v>
      </c>
    </row>
    <row r="1271" spans="1:11" s="414" customFormat="1">
      <c r="C1271" s="3125"/>
      <c r="D1271" s="6304" t="s">
        <v>61</v>
      </c>
      <c r="E1271" s="6305"/>
      <c r="F1271" s="6305"/>
      <c r="G1271" s="6305"/>
      <c r="H1271" s="6305"/>
      <c r="I1271" s="6306"/>
      <c r="K1271" s="3068">
        <f t="shared" si="19"/>
        <v>1270</v>
      </c>
    </row>
    <row r="1272" spans="1:11" s="414" customFormat="1">
      <c r="C1272" s="3126" t="s">
        <v>62</v>
      </c>
      <c r="D1272" s="6290" t="s">
        <v>63</v>
      </c>
      <c r="E1272" s="6291"/>
      <c r="F1272" s="3081" t="s">
        <v>302</v>
      </c>
      <c r="G1272" s="6294" t="s">
        <v>66</v>
      </c>
      <c r="H1272" s="6295"/>
      <c r="I1272" s="6296"/>
      <c r="K1272" s="3068">
        <f t="shared" si="19"/>
        <v>1271</v>
      </c>
    </row>
    <row r="1273" spans="1:11" s="414" customFormat="1">
      <c r="C1273" s="3127" t="s">
        <v>67</v>
      </c>
      <c r="D1273" s="6292"/>
      <c r="E1273" s="6293"/>
      <c r="F1273" s="3083" t="s">
        <v>0</v>
      </c>
      <c r="G1273" s="6297" t="s">
        <v>68</v>
      </c>
      <c r="H1273" s="6298"/>
      <c r="I1273" s="3128" t="s">
        <v>69</v>
      </c>
      <c r="K1273" s="3068">
        <f t="shared" si="19"/>
        <v>1272</v>
      </c>
    </row>
    <row r="1274" spans="1:11" s="414" customFormat="1">
      <c r="C1274" s="3129"/>
      <c r="D1274" s="4692"/>
      <c r="E1274" s="3086"/>
      <c r="F1274" s="3087"/>
      <c r="G1274" s="3088" t="s">
        <v>65</v>
      </c>
      <c r="H1274" s="831"/>
      <c r="I1274" s="3128"/>
      <c r="K1274" s="3068">
        <f t="shared" si="19"/>
        <v>1273</v>
      </c>
    </row>
    <row r="1275" spans="1:11" s="414" customFormat="1">
      <c r="C1275" s="3129"/>
      <c r="D1275" s="3091" t="str">
        <f>VLOOKUP(F1275,Accounts!B:C,2,FALSE)</f>
        <v>Subsidies - Others</v>
      </c>
      <c r="E1275" s="3086"/>
      <c r="F1275" s="3087">
        <v>5021499000</v>
      </c>
      <c r="G1275" s="3088"/>
      <c r="H1275" s="831"/>
      <c r="I1275" s="3128"/>
      <c r="K1275" s="3068">
        <f t="shared" si="19"/>
        <v>1274</v>
      </c>
    </row>
    <row r="1276" spans="1:11" s="414" customFormat="1">
      <c r="C1276" s="3129"/>
      <c r="D1276" s="3091"/>
      <c r="E1276" s="3630" t="str">
        <f>VLOOKUP(F1276,Accounts!B:C,2,FALSE)</f>
        <v>Cash-National Treasury, Modified Disbursement System, Regular</v>
      </c>
      <c r="F1276" s="3130">
        <v>1010404000</v>
      </c>
      <c r="G1276" s="3088"/>
      <c r="H1276" s="831"/>
      <c r="I1276" s="3128"/>
      <c r="K1276" s="3068">
        <f t="shared" si="19"/>
        <v>1275</v>
      </c>
    </row>
    <row r="1277" spans="1:11" s="414" customFormat="1">
      <c r="C1277" s="3129"/>
      <c r="D1277" s="3091"/>
      <c r="E1277" s="3630"/>
      <c r="F1277" s="3130"/>
      <c r="G1277" s="3089"/>
      <c r="H1277" s="831"/>
      <c r="I1277" s="3128"/>
      <c r="K1277" s="3068">
        <f t="shared" si="19"/>
        <v>1276</v>
      </c>
    </row>
    <row r="1278" spans="1:11" s="414" customFormat="1" ht="49.5">
      <c r="C1278" s="3129"/>
      <c r="D1278" s="3091"/>
      <c r="E1278" s="3249" t="s">
        <v>5249</v>
      </c>
      <c r="F1278" s="3087"/>
      <c r="G1278" s="3089"/>
      <c r="H1278" s="831"/>
      <c r="I1278" s="3128"/>
      <c r="K1278" s="3068">
        <f t="shared" si="19"/>
        <v>1277</v>
      </c>
    </row>
    <row r="1279" spans="1:11" s="414" customFormat="1">
      <c r="C1279" s="3129"/>
      <c r="D1279" s="3091"/>
      <c r="E1279" s="3131"/>
      <c r="F1279" s="3130"/>
      <c r="G1279" s="3089"/>
      <c r="H1279" s="831"/>
      <c r="I1279" s="3128"/>
      <c r="K1279" s="3068">
        <f t="shared" si="19"/>
        <v>1278</v>
      </c>
    </row>
    <row r="1280" spans="1:11" s="414" customFormat="1">
      <c r="C1280" s="3129"/>
      <c r="D1280" s="3091"/>
      <c r="E1280" s="3249" t="s">
        <v>3167</v>
      </c>
      <c r="F1280" s="3087"/>
      <c r="G1280" s="3089"/>
      <c r="H1280" s="831"/>
      <c r="I1280" s="3128"/>
      <c r="K1280" s="3068">
        <f t="shared" si="19"/>
        <v>1279</v>
      </c>
    </row>
    <row r="1281" spans="1:11" s="414" customFormat="1">
      <c r="C1281" s="3129"/>
      <c r="D1281" s="3091"/>
      <c r="E1281" s="4729" t="s">
        <v>5156</v>
      </c>
      <c r="F1281" s="3130"/>
      <c r="G1281" s="3089"/>
      <c r="H1281" s="831"/>
      <c r="I1281" s="3128"/>
      <c r="K1281" s="3068">
        <f t="shared" si="19"/>
        <v>1280</v>
      </c>
    </row>
    <row r="1282" spans="1:11" s="414" customFormat="1">
      <c r="C1282" s="3129"/>
      <c r="D1282" s="3091"/>
      <c r="E1282" s="3630"/>
      <c r="F1282" s="3087"/>
      <c r="G1282" s="3089"/>
      <c r="H1282" s="831"/>
      <c r="I1282" s="3128"/>
      <c r="K1282" s="3068">
        <f t="shared" si="19"/>
        <v>1281</v>
      </c>
    </row>
    <row r="1283" spans="1:11" s="414" customFormat="1">
      <c r="C1283" s="3129"/>
      <c r="D1283" s="3091"/>
      <c r="E1283" s="3630"/>
      <c r="F1283" s="3087"/>
      <c r="G1283" s="3089"/>
      <c r="H1283" s="831"/>
      <c r="I1283" s="3128"/>
      <c r="K1283" s="3068">
        <f t="shared" si="19"/>
        <v>1282</v>
      </c>
    </row>
    <row r="1284" spans="1:11" s="414" customFormat="1">
      <c r="C1284" s="3129"/>
      <c r="D1284" s="3091"/>
      <c r="E1284" s="3630"/>
      <c r="F1284" s="3087"/>
      <c r="G1284" s="3089"/>
      <c r="H1284" s="831"/>
      <c r="I1284" s="3128"/>
      <c r="K1284" s="3068">
        <f t="shared" ref="K1284:K1347" si="20">K1283+1</f>
        <v>1283</v>
      </c>
    </row>
    <row r="1285" spans="1:11" s="414" customFormat="1">
      <c r="C1285" s="3129"/>
      <c r="D1285" s="3091"/>
      <c r="E1285" s="3249"/>
      <c r="F1285" s="3130"/>
      <c r="G1285" s="3089"/>
      <c r="H1285" s="831"/>
      <c r="I1285" s="3128"/>
      <c r="K1285" s="3068">
        <f t="shared" si="20"/>
        <v>1284</v>
      </c>
    </row>
    <row r="1286" spans="1:11" s="414" customFormat="1">
      <c r="C1286" s="3129"/>
      <c r="D1286" s="3091"/>
      <c r="E1286" s="3630"/>
      <c r="F1286" s="3087"/>
      <c r="G1286" s="3089"/>
      <c r="H1286" s="831"/>
      <c r="I1286" s="3128"/>
      <c r="K1286" s="3068">
        <f t="shared" si="20"/>
        <v>1285</v>
      </c>
    </row>
    <row r="1287" spans="1:11" s="414" customFormat="1">
      <c r="C1287" s="3129"/>
      <c r="D1287" s="3091"/>
      <c r="E1287" s="3630"/>
      <c r="F1287" s="3087"/>
      <c r="G1287" s="3089"/>
      <c r="H1287" s="831"/>
      <c r="I1287" s="3128"/>
      <c r="K1287" s="3068">
        <f t="shared" si="20"/>
        <v>1286</v>
      </c>
    </row>
    <row r="1288" spans="1:11" s="414" customFormat="1">
      <c r="C1288" s="3129"/>
      <c r="D1288" s="3091"/>
      <c r="E1288" s="3144"/>
      <c r="F1288" s="3146"/>
      <c r="G1288" s="3089"/>
      <c r="H1288" s="3147"/>
      <c r="I1288" s="3132"/>
      <c r="K1288" s="3068">
        <f t="shared" si="20"/>
        <v>1287</v>
      </c>
    </row>
    <row r="1289" spans="1:11" s="414" customFormat="1" ht="17.25" thickBot="1">
      <c r="C1289" s="3129"/>
      <c r="D1289" s="3093"/>
      <c r="E1289" s="3094"/>
      <c r="F1289" s="3264" t="s">
        <v>70</v>
      </c>
      <c r="G1289" s="3095"/>
      <c r="H1289" s="3261">
        <f>SUM(H1275:H1288)</f>
        <v>0</v>
      </c>
      <c r="I1289" s="3262">
        <f>SUM(I1276:I1288)</f>
        <v>0</v>
      </c>
      <c r="K1289" s="3068">
        <f t="shared" si="20"/>
        <v>1288</v>
      </c>
    </row>
    <row r="1290" spans="1:11" s="414" customFormat="1" ht="17.25" thickTop="1">
      <c r="C1290" s="3129"/>
      <c r="D1290" s="3098"/>
      <c r="E1290" s="3099"/>
      <c r="F1290" s="3134"/>
      <c r="G1290" s="3095"/>
      <c r="H1290" s="3071"/>
      <c r="I1290" s="3135">
        <f>H1289-I1289</f>
        <v>0</v>
      </c>
      <c r="K1290" s="3068">
        <f t="shared" si="20"/>
        <v>1289</v>
      </c>
    </row>
    <row r="1291" spans="1:11" s="414" customFormat="1">
      <c r="C1291" s="6278" t="s">
        <v>71</v>
      </c>
      <c r="D1291" s="6279"/>
      <c r="E1291" s="4694"/>
      <c r="F1291" s="3102" t="s">
        <v>275</v>
      </c>
      <c r="G1291" s="3103"/>
      <c r="H1291" s="6268"/>
      <c r="I1291" s="6269"/>
      <c r="K1291" s="3068">
        <f t="shared" si="20"/>
        <v>1290</v>
      </c>
    </row>
    <row r="1292" spans="1:11" s="414" customFormat="1">
      <c r="C1292" s="3136"/>
      <c r="D1292" s="3105"/>
      <c r="E1292" s="3106"/>
      <c r="F1292" s="4690"/>
      <c r="G1292" s="3107"/>
      <c r="H1292" s="3108"/>
      <c r="I1292" s="3122"/>
      <c r="K1292" s="3068">
        <f t="shared" si="20"/>
        <v>1291</v>
      </c>
    </row>
    <row r="1293" spans="1:11" s="414" customFormat="1">
      <c r="C1293" s="6270" t="s">
        <v>3427</v>
      </c>
      <c r="D1293" s="6271"/>
      <c r="E1293" s="6272"/>
      <c r="F1293" s="6273" t="s">
        <v>3026</v>
      </c>
      <c r="G1293" s="6271"/>
      <c r="H1293" s="6271"/>
      <c r="I1293" s="6274"/>
      <c r="K1293" s="3068">
        <f t="shared" si="20"/>
        <v>1292</v>
      </c>
    </row>
    <row r="1294" spans="1:11" s="414" customFormat="1">
      <c r="C1294" s="6270" t="s">
        <v>3003</v>
      </c>
      <c r="D1294" s="6271"/>
      <c r="E1294" s="6272"/>
      <c r="F1294" s="6275" t="s">
        <v>303</v>
      </c>
      <c r="G1294" s="6276"/>
      <c r="H1294" s="6276"/>
      <c r="I1294" s="6277"/>
      <c r="K1294" s="3068">
        <f t="shared" si="20"/>
        <v>1293</v>
      </c>
    </row>
    <row r="1295" spans="1:11" s="414" customFormat="1" ht="17.25" thickBot="1">
      <c r="C1295" s="3137" t="s">
        <v>245</v>
      </c>
      <c r="D1295" s="3138"/>
      <c r="E1295" s="3138"/>
      <c r="F1295" s="3139"/>
      <c r="G1295" s="3138"/>
      <c r="H1295" s="3140"/>
      <c r="I1295" s="3141" t="s">
        <v>245</v>
      </c>
      <c r="K1295" s="3068">
        <f t="shared" si="20"/>
        <v>1294</v>
      </c>
    </row>
    <row r="1296" spans="1:11" s="414" customFormat="1">
      <c r="A1296" s="3064" t="s">
        <v>2746</v>
      </c>
      <c r="C1296" s="3119"/>
      <c r="D1296" s="6309" t="s">
        <v>60</v>
      </c>
      <c r="E1296" s="6309"/>
      <c r="F1296" s="6310"/>
      <c r="G1296" s="3120"/>
      <c r="H1296" s="3121" t="s">
        <v>301</v>
      </c>
      <c r="I1296" s="3054" t="s">
        <v>5250</v>
      </c>
      <c r="K1296" s="3068">
        <f t="shared" si="20"/>
        <v>1295</v>
      </c>
    </row>
    <row r="1297" spans="3:11" s="414" customFormat="1">
      <c r="C1297" s="6301" t="s">
        <v>305</v>
      </c>
      <c r="D1297" s="6302"/>
      <c r="E1297" s="6302"/>
      <c r="F1297" s="6303"/>
      <c r="G1297" s="3070"/>
      <c r="H1297" s="6311" t="str">
        <f>H1268</f>
        <v>Date: May 31, 2023</v>
      </c>
      <c r="I1297" s="6312"/>
      <c r="K1297" s="3068">
        <f t="shared" si="20"/>
        <v>1296</v>
      </c>
    </row>
    <row r="1298" spans="3:11" s="414" customFormat="1">
      <c r="C1298" s="6301" t="s">
        <v>306</v>
      </c>
      <c r="D1298" s="6302"/>
      <c r="E1298" s="6302"/>
      <c r="F1298" s="6303"/>
      <c r="G1298" s="3070"/>
      <c r="H1298" s="3071"/>
      <c r="I1298" s="3122"/>
      <c r="K1298" s="3068">
        <f t="shared" si="20"/>
        <v>1297</v>
      </c>
    </row>
    <row r="1299" spans="3:11" s="414" customFormat="1">
      <c r="C1299" s="3123"/>
      <c r="D1299" s="3074"/>
      <c r="E1299" s="3074"/>
      <c r="F1299" s="3075"/>
      <c r="G1299" s="3076"/>
      <c r="H1299" s="3077"/>
      <c r="I1299" s="3124"/>
      <c r="K1299" s="3068">
        <f t="shared" si="20"/>
        <v>1298</v>
      </c>
    </row>
    <row r="1300" spans="3:11" s="414" customFormat="1">
      <c r="C1300" s="3125"/>
      <c r="D1300" s="6304" t="s">
        <v>61</v>
      </c>
      <c r="E1300" s="6305"/>
      <c r="F1300" s="6305"/>
      <c r="G1300" s="6305"/>
      <c r="H1300" s="6305"/>
      <c r="I1300" s="6306"/>
      <c r="K1300" s="3068">
        <f t="shared" si="20"/>
        <v>1299</v>
      </c>
    </row>
    <row r="1301" spans="3:11" s="414" customFormat="1">
      <c r="C1301" s="3126" t="s">
        <v>62</v>
      </c>
      <c r="D1301" s="6290" t="s">
        <v>63</v>
      </c>
      <c r="E1301" s="6291"/>
      <c r="F1301" s="3081" t="s">
        <v>302</v>
      </c>
      <c r="G1301" s="6294" t="s">
        <v>66</v>
      </c>
      <c r="H1301" s="6295"/>
      <c r="I1301" s="6296"/>
      <c r="K1301" s="3068">
        <f t="shared" si="20"/>
        <v>1300</v>
      </c>
    </row>
    <row r="1302" spans="3:11" s="414" customFormat="1">
      <c r="C1302" s="3127" t="s">
        <v>67</v>
      </c>
      <c r="D1302" s="6292"/>
      <c r="E1302" s="6293"/>
      <c r="F1302" s="3083" t="s">
        <v>0</v>
      </c>
      <c r="G1302" s="6297" t="s">
        <v>68</v>
      </c>
      <c r="H1302" s="6298"/>
      <c r="I1302" s="3128" t="s">
        <v>69</v>
      </c>
      <c r="K1302" s="3068">
        <f t="shared" si="20"/>
        <v>1301</v>
      </c>
    </row>
    <row r="1303" spans="3:11" s="414" customFormat="1">
      <c r="C1303" s="3129"/>
      <c r="D1303" s="4692"/>
      <c r="E1303" s="3086"/>
      <c r="F1303" s="3087"/>
      <c r="G1303" s="3088" t="s">
        <v>65</v>
      </c>
      <c r="H1303" s="831"/>
      <c r="I1303" s="3128"/>
      <c r="K1303" s="3068">
        <f t="shared" si="20"/>
        <v>1302</v>
      </c>
    </row>
    <row r="1304" spans="3:11" s="414" customFormat="1">
      <c r="C1304" s="3129"/>
      <c r="D1304" s="3091" t="str">
        <f>VLOOKUP(F1304,Accounts!B:C,2,FALSE)</f>
        <v>Accumulated Surplus (Deficit)</v>
      </c>
      <c r="E1304" s="3086"/>
      <c r="F1304" s="3087">
        <v>3010101000</v>
      </c>
      <c r="G1304" s="3088"/>
      <c r="H1304" s="831"/>
      <c r="I1304" s="3128"/>
      <c r="K1304" s="3068">
        <f t="shared" si="20"/>
        <v>1303</v>
      </c>
    </row>
    <row r="1305" spans="3:11" s="414" customFormat="1">
      <c r="C1305" s="3129"/>
      <c r="D1305" s="3091"/>
      <c r="E1305" s="3630" t="str">
        <f>VLOOKUP(F1305,Accounts!B:C,2,FALSE)</f>
        <v>Cash-National Treasury, Modified Disbursement System, Regular</v>
      </c>
      <c r="F1305" s="3130">
        <v>1010404000</v>
      </c>
      <c r="G1305" s="3088"/>
      <c r="H1305" s="831"/>
      <c r="I1305" s="3128"/>
      <c r="K1305" s="3068">
        <f t="shared" si="20"/>
        <v>1304</v>
      </c>
    </row>
    <row r="1306" spans="3:11" s="414" customFormat="1">
      <c r="C1306" s="3129"/>
      <c r="D1306" s="3091"/>
      <c r="E1306" s="3630" t="str">
        <f>VLOOKUP(F1306,Accounts!B:C,2,FALSE)</f>
        <v>Due to BIR</v>
      </c>
      <c r="F1306" s="3130">
        <v>2020101000</v>
      </c>
      <c r="G1306" s="3089"/>
      <c r="H1306" s="831"/>
      <c r="I1306" s="3128"/>
      <c r="K1306" s="3068">
        <f t="shared" si="20"/>
        <v>1305</v>
      </c>
    </row>
    <row r="1307" spans="3:11" s="414" customFormat="1">
      <c r="C1307" s="3129"/>
      <c r="D1307" s="3091"/>
      <c r="E1307" s="3249"/>
      <c r="F1307" s="3087"/>
      <c r="G1307" s="3089"/>
      <c r="H1307" s="831"/>
      <c r="I1307" s="3128"/>
      <c r="K1307" s="3068">
        <f t="shared" si="20"/>
        <v>1306</v>
      </c>
    </row>
    <row r="1308" spans="3:11" s="414" customFormat="1" ht="49.5">
      <c r="C1308" s="3129"/>
      <c r="D1308" s="3091"/>
      <c r="E1308" s="3249" t="s">
        <v>5251</v>
      </c>
      <c r="F1308" s="3130"/>
      <c r="G1308" s="3089"/>
      <c r="H1308" s="831"/>
      <c r="I1308" s="3128"/>
      <c r="K1308" s="3068">
        <f t="shared" si="20"/>
        <v>1307</v>
      </c>
    </row>
    <row r="1309" spans="3:11" s="414" customFormat="1">
      <c r="C1309" s="3129"/>
      <c r="D1309" s="3091"/>
      <c r="E1309" s="3131"/>
      <c r="F1309" s="3087"/>
      <c r="G1309" s="3089"/>
      <c r="H1309" s="831"/>
      <c r="I1309" s="3128"/>
      <c r="K1309" s="3068">
        <f t="shared" si="20"/>
        <v>1308</v>
      </c>
    </row>
    <row r="1310" spans="3:11" s="414" customFormat="1">
      <c r="C1310" s="3129"/>
      <c r="D1310" s="3091"/>
      <c r="E1310" s="3249" t="s">
        <v>3167</v>
      </c>
      <c r="F1310" s="3130"/>
      <c r="G1310" s="3089"/>
      <c r="H1310" s="831"/>
      <c r="I1310" s="3128"/>
      <c r="K1310" s="3068">
        <f t="shared" si="20"/>
        <v>1309</v>
      </c>
    </row>
    <row r="1311" spans="3:11" s="414" customFormat="1">
      <c r="C1311" s="3129"/>
      <c r="D1311" s="3091"/>
      <c r="E1311" s="4729" t="s">
        <v>5156</v>
      </c>
      <c r="F1311" s="3087"/>
      <c r="G1311" s="3089"/>
      <c r="H1311" s="831"/>
      <c r="I1311" s="3128"/>
      <c r="K1311" s="3068">
        <f t="shared" si="20"/>
        <v>1310</v>
      </c>
    </row>
    <row r="1312" spans="3:11" s="414" customFormat="1">
      <c r="C1312" s="3129"/>
      <c r="D1312" s="3091"/>
      <c r="E1312" s="3630"/>
      <c r="F1312" s="3087"/>
      <c r="G1312" s="3089"/>
      <c r="H1312" s="831"/>
      <c r="I1312" s="3128"/>
      <c r="K1312" s="3068">
        <f t="shared" si="20"/>
        <v>1311</v>
      </c>
    </row>
    <row r="1313" spans="1:11" s="414" customFormat="1">
      <c r="C1313" s="3129"/>
      <c r="D1313" s="3091"/>
      <c r="E1313" s="3249"/>
      <c r="F1313" s="3087"/>
      <c r="G1313" s="3089"/>
      <c r="H1313" s="831"/>
      <c r="I1313" s="3128"/>
      <c r="K1313" s="3068">
        <f t="shared" si="20"/>
        <v>1312</v>
      </c>
    </row>
    <row r="1314" spans="1:11" s="414" customFormat="1">
      <c r="C1314" s="3129"/>
      <c r="D1314" s="3091"/>
      <c r="E1314" s="3630"/>
      <c r="F1314" s="3087"/>
      <c r="G1314" s="3089"/>
      <c r="H1314" s="831"/>
      <c r="I1314" s="3128"/>
      <c r="K1314" s="3068">
        <f t="shared" si="20"/>
        <v>1313</v>
      </c>
    </row>
    <row r="1315" spans="1:11" s="414" customFormat="1">
      <c r="C1315" s="3129"/>
      <c r="D1315" s="3091"/>
      <c r="E1315" s="3131"/>
      <c r="F1315" s="3087"/>
      <c r="G1315" s="3089"/>
      <c r="H1315" s="831"/>
      <c r="I1315" s="3128"/>
      <c r="K1315" s="3068">
        <f t="shared" si="20"/>
        <v>1314</v>
      </c>
    </row>
    <row r="1316" spans="1:11" s="414" customFormat="1">
      <c r="C1316" s="3129"/>
      <c r="D1316" s="3091"/>
      <c r="E1316" s="3249"/>
      <c r="F1316" s="3146"/>
      <c r="G1316" s="3089"/>
      <c r="H1316" s="3147"/>
      <c r="I1316" s="3132"/>
      <c r="K1316" s="3068">
        <f t="shared" si="20"/>
        <v>1315</v>
      </c>
    </row>
    <row r="1317" spans="1:11" s="414" customFormat="1" ht="17.25" thickBot="1">
      <c r="C1317" s="3129"/>
      <c r="D1317" s="3093"/>
      <c r="E1317" s="3630"/>
      <c r="F1317" s="3264" t="s">
        <v>70</v>
      </c>
      <c r="G1317" s="3095"/>
      <c r="H1317" s="3261">
        <f>SUM(H1304:H1316)</f>
        <v>0</v>
      </c>
      <c r="I1317" s="3262">
        <f>SUM(I1304:I1316)</f>
        <v>0</v>
      </c>
      <c r="K1317" s="3068">
        <f t="shared" si="20"/>
        <v>1316</v>
      </c>
    </row>
    <row r="1318" spans="1:11" s="414" customFormat="1" ht="17.25" thickTop="1">
      <c r="C1318" s="3129"/>
      <c r="D1318" s="3098"/>
      <c r="E1318" s="3099"/>
      <c r="F1318" s="3134"/>
      <c r="G1318" s="3095"/>
      <c r="H1318" s="3071"/>
      <c r="I1318" s="3135">
        <f>H1317-I1317</f>
        <v>0</v>
      </c>
      <c r="K1318" s="3068">
        <f t="shared" si="20"/>
        <v>1317</v>
      </c>
    </row>
    <row r="1319" spans="1:11" s="414" customFormat="1">
      <c r="C1319" s="6278" t="s">
        <v>71</v>
      </c>
      <c r="D1319" s="6279"/>
      <c r="E1319" s="4694"/>
      <c r="F1319" s="3102" t="s">
        <v>275</v>
      </c>
      <c r="G1319" s="3103"/>
      <c r="H1319" s="6268"/>
      <c r="I1319" s="6269"/>
      <c r="K1319" s="3068">
        <f t="shared" si="20"/>
        <v>1318</v>
      </c>
    </row>
    <row r="1320" spans="1:11" s="414" customFormat="1">
      <c r="C1320" s="3136"/>
      <c r="D1320" s="3105"/>
      <c r="E1320" s="3106"/>
      <c r="F1320" s="4690"/>
      <c r="G1320" s="3107"/>
      <c r="H1320" s="3108"/>
      <c r="I1320" s="3122"/>
      <c r="K1320" s="3068">
        <f t="shared" si="20"/>
        <v>1319</v>
      </c>
    </row>
    <row r="1321" spans="1:11" s="414" customFormat="1">
      <c r="C1321" s="6270" t="s">
        <v>3427</v>
      </c>
      <c r="D1321" s="6271"/>
      <c r="E1321" s="6272"/>
      <c r="F1321" s="6273" t="s">
        <v>3026</v>
      </c>
      <c r="G1321" s="6271"/>
      <c r="H1321" s="6271"/>
      <c r="I1321" s="6274"/>
      <c r="K1321" s="3068">
        <f t="shared" si="20"/>
        <v>1320</v>
      </c>
    </row>
    <row r="1322" spans="1:11" s="414" customFormat="1">
      <c r="C1322" s="6270" t="s">
        <v>3003</v>
      </c>
      <c r="D1322" s="6271"/>
      <c r="E1322" s="6272"/>
      <c r="F1322" s="6275" t="s">
        <v>303</v>
      </c>
      <c r="G1322" s="6276"/>
      <c r="H1322" s="6276"/>
      <c r="I1322" s="6277"/>
      <c r="K1322" s="3068">
        <f t="shared" si="20"/>
        <v>1321</v>
      </c>
    </row>
    <row r="1323" spans="1:11" s="414" customFormat="1" ht="17.25" thickBot="1">
      <c r="C1323" s="3137" t="s">
        <v>245</v>
      </c>
      <c r="D1323" s="3138"/>
      <c r="E1323" s="3138"/>
      <c r="F1323" s="3139"/>
      <c r="G1323" s="3138"/>
      <c r="H1323" s="3140"/>
      <c r="I1323" s="3141" t="s">
        <v>245</v>
      </c>
      <c r="K1323" s="3068">
        <f t="shared" si="20"/>
        <v>1322</v>
      </c>
    </row>
    <row r="1324" spans="1:11" s="414" customFormat="1">
      <c r="A1324" s="3064" t="s">
        <v>2747</v>
      </c>
      <c r="C1324" s="3119"/>
      <c r="D1324" s="6309" t="s">
        <v>60</v>
      </c>
      <c r="E1324" s="6309"/>
      <c r="F1324" s="6310"/>
      <c r="G1324" s="3120"/>
      <c r="H1324" s="3121" t="s">
        <v>301</v>
      </c>
      <c r="I1324" s="3054" t="s">
        <v>5252</v>
      </c>
      <c r="K1324" s="3068">
        <f t="shared" si="20"/>
        <v>1323</v>
      </c>
    </row>
    <row r="1325" spans="1:11" s="414" customFormat="1">
      <c r="C1325" s="6301" t="s">
        <v>305</v>
      </c>
      <c r="D1325" s="6302"/>
      <c r="E1325" s="6302"/>
      <c r="F1325" s="6303"/>
      <c r="G1325" s="3070"/>
      <c r="H1325" s="6311" t="str">
        <f>H1297</f>
        <v>Date: May 31, 2023</v>
      </c>
      <c r="I1325" s="6312"/>
      <c r="K1325" s="3068">
        <f t="shared" si="20"/>
        <v>1324</v>
      </c>
    </row>
    <row r="1326" spans="1:11" s="414" customFormat="1">
      <c r="C1326" s="6301" t="s">
        <v>306</v>
      </c>
      <c r="D1326" s="6302"/>
      <c r="E1326" s="6302"/>
      <c r="F1326" s="6303"/>
      <c r="G1326" s="3070"/>
      <c r="H1326" s="3071"/>
      <c r="I1326" s="3122"/>
      <c r="K1326" s="3068">
        <f t="shared" si="20"/>
        <v>1325</v>
      </c>
    </row>
    <row r="1327" spans="1:11" s="414" customFormat="1">
      <c r="C1327" s="3123"/>
      <c r="D1327" s="3074"/>
      <c r="E1327" s="3074"/>
      <c r="F1327" s="3075"/>
      <c r="G1327" s="3076"/>
      <c r="H1327" s="3077"/>
      <c r="I1327" s="3124"/>
      <c r="K1327" s="3068">
        <f t="shared" si="20"/>
        <v>1326</v>
      </c>
    </row>
    <row r="1328" spans="1:11" s="414" customFormat="1">
      <c r="C1328" s="3125"/>
      <c r="D1328" s="6304" t="s">
        <v>61</v>
      </c>
      <c r="E1328" s="6305"/>
      <c r="F1328" s="6305"/>
      <c r="G1328" s="6305"/>
      <c r="H1328" s="6305"/>
      <c r="I1328" s="6306"/>
      <c r="K1328" s="3068">
        <f t="shared" si="20"/>
        <v>1327</v>
      </c>
    </row>
    <row r="1329" spans="3:11" s="414" customFormat="1">
      <c r="C1329" s="3126" t="s">
        <v>62</v>
      </c>
      <c r="D1329" s="6290" t="s">
        <v>63</v>
      </c>
      <c r="E1329" s="6291"/>
      <c r="F1329" s="3081" t="s">
        <v>302</v>
      </c>
      <c r="G1329" s="6294" t="s">
        <v>66</v>
      </c>
      <c r="H1329" s="6295"/>
      <c r="I1329" s="6296"/>
      <c r="K1329" s="3068">
        <f t="shared" si="20"/>
        <v>1328</v>
      </c>
    </row>
    <row r="1330" spans="3:11" s="414" customFormat="1">
      <c r="C1330" s="3127" t="s">
        <v>67</v>
      </c>
      <c r="D1330" s="6292"/>
      <c r="E1330" s="6293"/>
      <c r="F1330" s="3083" t="s">
        <v>0</v>
      </c>
      <c r="G1330" s="6297" t="s">
        <v>68</v>
      </c>
      <c r="H1330" s="6298"/>
      <c r="I1330" s="3128" t="s">
        <v>69</v>
      </c>
      <c r="K1330" s="3068">
        <f t="shared" si="20"/>
        <v>1329</v>
      </c>
    </row>
    <row r="1331" spans="3:11" s="414" customFormat="1">
      <c r="C1331" s="3129"/>
      <c r="D1331" s="4692"/>
      <c r="E1331" s="3086"/>
      <c r="F1331" s="3087"/>
      <c r="G1331" s="3088" t="s">
        <v>65</v>
      </c>
      <c r="H1331" s="831"/>
      <c r="I1331" s="3128"/>
      <c r="K1331" s="3068">
        <f t="shared" si="20"/>
        <v>1330</v>
      </c>
    </row>
    <row r="1332" spans="3:11" s="414" customFormat="1">
      <c r="C1332" s="3129"/>
      <c r="D1332" s="3091" t="str">
        <f>VLOOKUP(F1332,Accounts!B:C,2,FALSE)</f>
        <v>Semi-Expendable Furniture and Fixtures</v>
      </c>
      <c r="E1332" s="3086"/>
      <c r="F1332" s="3087">
        <v>1040601000</v>
      </c>
      <c r="G1332" s="3088"/>
      <c r="H1332" s="831"/>
      <c r="I1332" s="3128"/>
      <c r="K1332" s="3068">
        <f t="shared" si="20"/>
        <v>1331</v>
      </c>
    </row>
    <row r="1333" spans="3:11" s="414" customFormat="1">
      <c r="C1333" s="3129"/>
      <c r="D1333" s="3091"/>
      <c r="E1333" s="3630"/>
      <c r="F1333" s="3130"/>
      <c r="G1333" s="3088"/>
      <c r="H1333" s="831"/>
      <c r="I1333" s="3128"/>
      <c r="K1333" s="3068">
        <f t="shared" si="20"/>
        <v>1332</v>
      </c>
    </row>
    <row r="1334" spans="3:11" s="414" customFormat="1">
      <c r="C1334" s="3129"/>
      <c r="D1334" s="3091"/>
      <c r="E1334" s="3630" t="str">
        <f>VLOOKUP(F1334,Accounts!B:C,2,FALSE)</f>
        <v>Cash-National Treasury, Modified Disbursement System, Regular</v>
      </c>
      <c r="F1334" s="3130">
        <v>1010404000</v>
      </c>
      <c r="G1334" s="3089"/>
      <c r="H1334" s="831"/>
      <c r="I1334" s="3128"/>
      <c r="K1334" s="3068">
        <f t="shared" si="20"/>
        <v>1333</v>
      </c>
    </row>
    <row r="1335" spans="3:11" s="414" customFormat="1">
      <c r="C1335" s="3129"/>
      <c r="D1335" s="3091"/>
      <c r="E1335" s="4729" t="str">
        <f>VLOOKUP(F1335,Accounts!B:C,2,FALSE)</f>
        <v>Due to BIR</v>
      </c>
      <c r="F1335" s="3087">
        <v>2020101000</v>
      </c>
      <c r="G1335" s="3089"/>
      <c r="H1335" s="831"/>
      <c r="I1335" s="3128"/>
      <c r="K1335" s="3068">
        <f t="shared" si="20"/>
        <v>1334</v>
      </c>
    </row>
    <row r="1336" spans="3:11" s="414" customFormat="1">
      <c r="C1336" s="3129"/>
      <c r="D1336" s="3091"/>
      <c r="E1336" s="3249"/>
      <c r="F1336" s="3130"/>
      <c r="G1336" s="3089"/>
      <c r="H1336" s="831"/>
      <c r="I1336" s="3128"/>
      <c r="K1336" s="3068">
        <f t="shared" si="20"/>
        <v>1335</v>
      </c>
    </row>
    <row r="1337" spans="3:11" s="414" customFormat="1" ht="49.5">
      <c r="C1337" s="3129"/>
      <c r="D1337" s="3091"/>
      <c r="E1337" s="3249" t="s">
        <v>5253</v>
      </c>
      <c r="F1337" s="3087"/>
      <c r="G1337" s="3089"/>
      <c r="H1337" s="831"/>
      <c r="I1337" s="3128"/>
      <c r="K1337" s="3068">
        <f t="shared" si="20"/>
        <v>1336</v>
      </c>
    </row>
    <row r="1338" spans="3:11" s="414" customFormat="1">
      <c r="C1338" s="3129"/>
      <c r="D1338" s="3091"/>
      <c r="E1338" s="3131"/>
      <c r="F1338" s="3130"/>
      <c r="G1338" s="3089"/>
      <c r="H1338" s="831"/>
      <c r="I1338" s="3128"/>
      <c r="K1338" s="3068">
        <f t="shared" si="20"/>
        <v>1337</v>
      </c>
    </row>
    <row r="1339" spans="3:11" s="414" customFormat="1">
      <c r="C1339" s="3129"/>
      <c r="D1339" s="3091"/>
      <c r="E1339" s="3249" t="s">
        <v>3167</v>
      </c>
      <c r="F1339" s="3087"/>
      <c r="G1339" s="3089"/>
      <c r="H1339" s="831"/>
      <c r="I1339" s="3128"/>
      <c r="K1339" s="3068">
        <f t="shared" si="20"/>
        <v>1338</v>
      </c>
    </row>
    <row r="1340" spans="3:11" s="414" customFormat="1">
      <c r="C1340" s="3129"/>
      <c r="D1340" s="3091"/>
      <c r="E1340" s="4729" t="s">
        <v>5156</v>
      </c>
      <c r="F1340" s="3087"/>
      <c r="G1340" s="3089"/>
      <c r="H1340" s="831"/>
      <c r="I1340" s="3128"/>
      <c r="K1340" s="3068">
        <f t="shared" si="20"/>
        <v>1339</v>
      </c>
    </row>
    <row r="1341" spans="3:11" s="414" customFormat="1">
      <c r="C1341" s="3129"/>
      <c r="D1341" s="3091"/>
      <c r="E1341" s="3249"/>
      <c r="F1341" s="3087"/>
      <c r="G1341" s="3089"/>
      <c r="H1341" s="831"/>
      <c r="I1341" s="3128"/>
      <c r="K1341" s="3068">
        <f t="shared" si="20"/>
        <v>1340</v>
      </c>
    </row>
    <row r="1342" spans="3:11" s="414" customFormat="1">
      <c r="C1342" s="3129"/>
      <c r="D1342" s="3091"/>
      <c r="E1342" s="3630"/>
      <c r="F1342" s="3146"/>
      <c r="G1342" s="3089"/>
      <c r="H1342" s="3147"/>
      <c r="I1342" s="3132"/>
      <c r="K1342" s="3068">
        <f t="shared" si="20"/>
        <v>1341</v>
      </c>
    </row>
    <row r="1343" spans="3:11" s="414" customFormat="1" ht="17.25" customHeight="1" thickBot="1">
      <c r="C1343" s="3129"/>
      <c r="D1343" s="3093"/>
      <c r="E1343" s="3156"/>
      <c r="F1343" s="3264" t="s">
        <v>70</v>
      </c>
      <c r="G1343" s="3095"/>
      <c r="H1343" s="3261">
        <f>SUM(H1332:H1342)</f>
        <v>0</v>
      </c>
      <c r="I1343" s="3262">
        <f>SUM(I1332:I1342)</f>
        <v>0</v>
      </c>
      <c r="K1343" s="3068">
        <f t="shared" si="20"/>
        <v>1342</v>
      </c>
    </row>
    <row r="1344" spans="3:11" s="414" customFormat="1" ht="17.25" thickTop="1">
      <c r="C1344" s="3129"/>
      <c r="D1344" s="3098"/>
      <c r="E1344" s="3157"/>
      <c r="F1344" s="3134"/>
      <c r="G1344" s="3095"/>
      <c r="H1344" s="3071"/>
      <c r="I1344" s="3135">
        <f>H1343-I1343</f>
        <v>0</v>
      </c>
      <c r="K1344" s="3068">
        <f t="shared" si="20"/>
        <v>1343</v>
      </c>
    </row>
    <row r="1345" spans="1:11" s="414" customFormat="1">
      <c r="C1345" s="6278" t="s">
        <v>71</v>
      </c>
      <c r="D1345" s="6279"/>
      <c r="E1345" s="4694"/>
      <c r="F1345" s="3102" t="s">
        <v>275</v>
      </c>
      <c r="G1345" s="3103"/>
      <c r="H1345" s="6268"/>
      <c r="I1345" s="6269"/>
      <c r="K1345" s="3068">
        <f t="shared" si="20"/>
        <v>1344</v>
      </c>
    </row>
    <row r="1346" spans="1:11" s="414" customFormat="1">
      <c r="C1346" s="3136"/>
      <c r="D1346" s="3105"/>
      <c r="E1346" s="3106"/>
      <c r="F1346" s="4690"/>
      <c r="G1346" s="3107"/>
      <c r="H1346" s="3108"/>
      <c r="I1346" s="3122"/>
      <c r="K1346" s="3068">
        <f t="shared" si="20"/>
        <v>1345</v>
      </c>
    </row>
    <row r="1347" spans="1:11" s="414" customFormat="1">
      <c r="C1347" s="6270" t="s">
        <v>3427</v>
      </c>
      <c r="D1347" s="6271"/>
      <c r="E1347" s="6272"/>
      <c r="F1347" s="6273" t="s">
        <v>3026</v>
      </c>
      <c r="G1347" s="6271"/>
      <c r="H1347" s="6271"/>
      <c r="I1347" s="6274"/>
      <c r="K1347" s="3068">
        <f t="shared" si="20"/>
        <v>1346</v>
      </c>
    </row>
    <row r="1348" spans="1:11" s="414" customFormat="1">
      <c r="C1348" s="6270" t="s">
        <v>3003</v>
      </c>
      <c r="D1348" s="6271"/>
      <c r="E1348" s="6272"/>
      <c r="F1348" s="6275" t="s">
        <v>303</v>
      </c>
      <c r="G1348" s="6276"/>
      <c r="H1348" s="6276"/>
      <c r="I1348" s="6277"/>
      <c r="K1348" s="3068">
        <f t="shared" ref="K1348:K1411" si="21">K1347+1</f>
        <v>1347</v>
      </c>
    </row>
    <row r="1349" spans="1:11" s="414" customFormat="1" ht="17.25" thickBot="1">
      <c r="C1349" s="3149" t="s">
        <v>245</v>
      </c>
      <c r="D1349" s="3107"/>
      <c r="E1349" s="3107"/>
      <c r="F1349" s="4690"/>
      <c r="G1349" s="3107"/>
      <c r="H1349" s="3071"/>
      <c r="I1349" s="3122" t="s">
        <v>245</v>
      </c>
      <c r="K1349" s="3068">
        <f t="shared" si="21"/>
        <v>1348</v>
      </c>
    </row>
    <row r="1350" spans="1:11" s="1097" customFormat="1">
      <c r="A1350" s="834" t="s">
        <v>2748</v>
      </c>
      <c r="C1350" s="3051" t="s">
        <v>245</v>
      </c>
      <c r="D1350" s="6280" t="s">
        <v>60</v>
      </c>
      <c r="E1350" s="6280"/>
      <c r="F1350" s="6281"/>
      <c r="G1350" s="3052"/>
      <c r="H1350" s="3053" t="s">
        <v>301</v>
      </c>
      <c r="I1350" s="3054" t="s">
        <v>5254</v>
      </c>
      <c r="K1350" s="3041">
        <f t="shared" si="21"/>
        <v>1349</v>
      </c>
    </row>
    <row r="1351" spans="1:11" s="1097" customFormat="1">
      <c r="C1351" s="6282" t="s">
        <v>305</v>
      </c>
      <c r="D1351" s="6283"/>
      <c r="E1351" s="6283"/>
      <c r="F1351" s="6284"/>
      <c r="G1351" s="3043"/>
      <c r="H1351" s="6285" t="str">
        <f>+H1325</f>
        <v>Date: May 31, 2023</v>
      </c>
      <c r="I1351" s="6286"/>
      <c r="K1351" s="3041">
        <f t="shared" si="21"/>
        <v>1350</v>
      </c>
    </row>
    <row r="1352" spans="1:11" s="1097" customFormat="1">
      <c r="C1352" s="6282" t="s">
        <v>306</v>
      </c>
      <c r="D1352" s="6283"/>
      <c r="E1352" s="6283"/>
      <c r="F1352" s="6284"/>
      <c r="G1352" s="3043"/>
      <c r="H1352" s="833"/>
      <c r="I1352" s="3055"/>
      <c r="K1352" s="3041">
        <f t="shared" si="21"/>
        <v>1351</v>
      </c>
    </row>
    <row r="1353" spans="1:11" s="1097" customFormat="1">
      <c r="C1353" s="3056"/>
      <c r="D1353" s="3044"/>
      <c r="E1353" s="3044"/>
      <c r="F1353" s="3045"/>
      <c r="G1353" s="3046"/>
      <c r="H1353" s="3047"/>
      <c r="I1353" s="3057"/>
      <c r="K1353" s="3041">
        <f t="shared" si="21"/>
        <v>1352</v>
      </c>
    </row>
    <row r="1354" spans="1:11" s="1097" customFormat="1">
      <c r="C1354" s="3058"/>
      <c r="D1354" s="6287" t="s">
        <v>61</v>
      </c>
      <c r="E1354" s="6288"/>
      <c r="F1354" s="6288"/>
      <c r="G1354" s="6288"/>
      <c r="H1354" s="6288"/>
      <c r="I1354" s="6289"/>
      <c r="K1354" s="3041">
        <f t="shared" si="21"/>
        <v>1353</v>
      </c>
    </row>
    <row r="1355" spans="1:11" s="414" customFormat="1">
      <c r="C1355" s="3126" t="s">
        <v>62</v>
      </c>
      <c r="D1355" s="6290" t="s">
        <v>63</v>
      </c>
      <c r="E1355" s="6291"/>
      <c r="F1355" s="3081" t="s">
        <v>302</v>
      </c>
      <c r="G1355" s="6294" t="s">
        <v>66</v>
      </c>
      <c r="H1355" s="6295"/>
      <c r="I1355" s="6296"/>
      <c r="K1355" s="3068">
        <f t="shared" si="21"/>
        <v>1354</v>
      </c>
    </row>
    <row r="1356" spans="1:11" s="414" customFormat="1">
      <c r="C1356" s="3127" t="s">
        <v>67</v>
      </c>
      <c r="D1356" s="6292"/>
      <c r="E1356" s="6293"/>
      <c r="F1356" s="3083" t="s">
        <v>0</v>
      </c>
      <c r="G1356" s="6297" t="s">
        <v>68</v>
      </c>
      <c r="H1356" s="6298"/>
      <c r="I1356" s="3128" t="s">
        <v>69</v>
      </c>
      <c r="K1356" s="3068">
        <f t="shared" si="21"/>
        <v>1355</v>
      </c>
    </row>
    <row r="1357" spans="1:11" s="414" customFormat="1">
      <c r="C1357" s="3129"/>
      <c r="D1357" s="4692"/>
      <c r="E1357" s="3086"/>
      <c r="F1357" s="3087"/>
      <c r="G1357" s="3088" t="s">
        <v>65</v>
      </c>
      <c r="H1357" s="831"/>
      <c r="I1357" s="3128"/>
      <c r="K1357" s="3068">
        <f t="shared" si="21"/>
        <v>1356</v>
      </c>
    </row>
    <row r="1358" spans="1:11" s="414" customFormat="1">
      <c r="C1358" s="3129"/>
      <c r="D1358" s="3091" t="str">
        <f>VLOOKUP(F1358,Accounts!B:C,2,FALSE)</f>
        <v>Training Expenses</v>
      </c>
      <c r="E1358" s="3086"/>
      <c r="F1358" s="3087">
        <v>5020201002</v>
      </c>
      <c r="G1358" s="3088"/>
      <c r="H1358" s="831"/>
      <c r="I1358" s="3128"/>
      <c r="K1358" s="3068">
        <f t="shared" si="21"/>
        <v>1357</v>
      </c>
    </row>
    <row r="1359" spans="1:11" s="414" customFormat="1">
      <c r="C1359" s="3129"/>
      <c r="D1359" s="3091"/>
      <c r="E1359" s="3630"/>
      <c r="F1359" s="3130"/>
      <c r="G1359" s="3088"/>
      <c r="H1359" s="831"/>
      <c r="I1359" s="3128"/>
      <c r="K1359" s="3068">
        <f t="shared" si="21"/>
        <v>1358</v>
      </c>
    </row>
    <row r="1360" spans="1:11" s="414" customFormat="1">
      <c r="C1360" s="3129"/>
      <c r="D1360" s="3091"/>
      <c r="E1360" s="3630" t="str">
        <f>VLOOKUP(F1360,Accounts!B:C,2,FALSE)</f>
        <v>Cash-National Treasury, Modified Disbursement System, Regular</v>
      </c>
      <c r="F1360" s="3130">
        <v>1010404000</v>
      </c>
      <c r="G1360" s="3089"/>
      <c r="H1360" s="831"/>
      <c r="I1360" s="3128"/>
      <c r="K1360" s="3068">
        <f t="shared" si="21"/>
        <v>1359</v>
      </c>
    </row>
    <row r="1361" spans="1:11" s="414" customFormat="1">
      <c r="C1361" s="3129"/>
      <c r="D1361" s="3091"/>
      <c r="E1361" s="4732" t="str">
        <f>VLOOKUP(F1361,Accounts!B:C,2,FALSE)</f>
        <v>Due to BIR</v>
      </c>
      <c r="F1361" s="3087">
        <v>2020101000</v>
      </c>
      <c r="G1361" s="3089"/>
      <c r="H1361" s="831"/>
      <c r="I1361" s="3128"/>
      <c r="K1361" s="3068">
        <f t="shared" si="21"/>
        <v>1360</v>
      </c>
    </row>
    <row r="1362" spans="1:11" s="414" customFormat="1">
      <c r="C1362" s="3129"/>
      <c r="D1362" s="3091"/>
      <c r="E1362" s="3249"/>
      <c r="F1362" s="3130"/>
      <c r="G1362" s="3089"/>
      <c r="H1362" s="831"/>
      <c r="I1362" s="3128"/>
      <c r="K1362" s="3068">
        <f t="shared" si="21"/>
        <v>1361</v>
      </c>
    </row>
    <row r="1363" spans="1:11" s="414" customFormat="1" ht="49.5">
      <c r="C1363" s="3129"/>
      <c r="D1363" s="3091"/>
      <c r="E1363" s="3249" t="s">
        <v>5255</v>
      </c>
      <c r="F1363" s="3087"/>
      <c r="G1363" s="3089"/>
      <c r="H1363" s="831"/>
      <c r="I1363" s="3128"/>
      <c r="K1363" s="3068">
        <f t="shared" si="21"/>
        <v>1362</v>
      </c>
    </row>
    <row r="1364" spans="1:11" s="414" customFormat="1">
      <c r="C1364" s="3129"/>
      <c r="D1364" s="3091"/>
      <c r="E1364" s="3131"/>
      <c r="F1364" s="3130"/>
      <c r="G1364" s="3089"/>
      <c r="H1364" s="831"/>
      <c r="I1364" s="3128"/>
      <c r="K1364" s="3068">
        <f t="shared" si="21"/>
        <v>1363</v>
      </c>
    </row>
    <row r="1365" spans="1:11" s="414" customFormat="1">
      <c r="C1365" s="3129"/>
      <c r="D1365" s="3091"/>
      <c r="E1365" s="3249" t="s">
        <v>3167</v>
      </c>
      <c r="F1365" s="3087"/>
      <c r="G1365" s="3089"/>
      <c r="H1365" s="831"/>
      <c r="I1365" s="3128"/>
      <c r="K1365" s="3068">
        <f t="shared" si="21"/>
        <v>1364</v>
      </c>
    </row>
    <row r="1366" spans="1:11" s="414" customFormat="1">
      <c r="C1366" s="3129"/>
      <c r="D1366" s="3091"/>
      <c r="E1366" s="4732" t="s">
        <v>5156</v>
      </c>
      <c r="F1366" s="3087"/>
      <c r="G1366" s="3089"/>
      <c r="H1366" s="831"/>
      <c r="I1366" s="3128"/>
      <c r="K1366" s="3068">
        <f t="shared" si="21"/>
        <v>1365</v>
      </c>
    </row>
    <row r="1367" spans="1:11" s="414" customFormat="1">
      <c r="C1367" s="3129"/>
      <c r="D1367" s="3091"/>
      <c r="E1367" s="3249"/>
      <c r="F1367" s="3087"/>
      <c r="G1367" s="3089"/>
      <c r="H1367" s="831"/>
      <c r="I1367" s="3128"/>
      <c r="K1367" s="3068">
        <f t="shared" si="21"/>
        <v>1366</v>
      </c>
    </row>
    <row r="1368" spans="1:11" s="414" customFormat="1">
      <c r="C1368" s="3129"/>
      <c r="D1368" s="3091"/>
      <c r="E1368" s="3249"/>
      <c r="F1368" s="3146"/>
      <c r="G1368" s="3089"/>
      <c r="H1368" s="3147"/>
      <c r="I1368" s="3132"/>
      <c r="K1368" s="3068">
        <f t="shared" si="21"/>
        <v>1367</v>
      </c>
    </row>
    <row r="1369" spans="1:11" s="414" customFormat="1" ht="17.25" thickBot="1">
      <c r="C1369" s="3129"/>
      <c r="D1369" s="3093"/>
      <c r="E1369" s="3630"/>
      <c r="F1369" s="3264" t="s">
        <v>70</v>
      </c>
      <c r="G1369" s="3265"/>
      <c r="H1369" s="3261">
        <f>SUM(H1358:H1368)</f>
        <v>0</v>
      </c>
      <c r="I1369" s="3262">
        <f>SUM(I1358:I1368)</f>
        <v>0</v>
      </c>
      <c r="K1369" s="3068">
        <f t="shared" si="21"/>
        <v>1368</v>
      </c>
    </row>
    <row r="1370" spans="1:11" s="414" customFormat="1" ht="17.25" thickTop="1">
      <c r="C1370" s="3129"/>
      <c r="D1370" s="3098"/>
      <c r="E1370" s="3099"/>
      <c r="F1370" s="3134"/>
      <c r="G1370" s="3095"/>
      <c r="H1370" s="3071"/>
      <c r="I1370" s="3135">
        <f>H1369-I1369</f>
        <v>0</v>
      </c>
      <c r="K1370" s="3068">
        <f t="shared" si="21"/>
        <v>1369</v>
      </c>
    </row>
    <row r="1371" spans="1:11" s="414" customFormat="1">
      <c r="C1371" s="6278" t="s">
        <v>71</v>
      </c>
      <c r="D1371" s="6279"/>
      <c r="E1371" s="4694"/>
      <c r="F1371" s="3102" t="s">
        <v>275</v>
      </c>
      <c r="G1371" s="3103"/>
      <c r="H1371" s="6268"/>
      <c r="I1371" s="6269"/>
      <c r="K1371" s="3068">
        <f t="shared" si="21"/>
        <v>1370</v>
      </c>
    </row>
    <row r="1372" spans="1:11" s="414" customFormat="1">
      <c r="C1372" s="3136"/>
      <c r="D1372" s="3105"/>
      <c r="E1372" s="3106"/>
      <c r="F1372" s="4690"/>
      <c r="G1372" s="3107"/>
      <c r="H1372" s="3108"/>
      <c r="I1372" s="3122"/>
      <c r="K1372" s="3068">
        <f t="shared" si="21"/>
        <v>1371</v>
      </c>
    </row>
    <row r="1373" spans="1:11" s="414" customFormat="1">
      <c r="C1373" s="6270" t="s">
        <v>3427</v>
      </c>
      <c r="D1373" s="6271"/>
      <c r="E1373" s="6272"/>
      <c r="F1373" s="6273" t="s">
        <v>3026</v>
      </c>
      <c r="G1373" s="6271"/>
      <c r="H1373" s="6271"/>
      <c r="I1373" s="6274"/>
      <c r="K1373" s="3068">
        <f t="shared" si="21"/>
        <v>1372</v>
      </c>
    </row>
    <row r="1374" spans="1:11" s="414" customFormat="1">
      <c r="C1374" s="6270" t="s">
        <v>3003</v>
      </c>
      <c r="D1374" s="6271"/>
      <c r="E1374" s="6272"/>
      <c r="F1374" s="6275" t="s">
        <v>303</v>
      </c>
      <c r="G1374" s="6276"/>
      <c r="H1374" s="6276"/>
      <c r="I1374" s="6277"/>
      <c r="K1374" s="3068">
        <f t="shared" si="21"/>
        <v>1373</v>
      </c>
    </row>
    <row r="1375" spans="1:11" s="414" customFormat="1" ht="17.25" thickBot="1">
      <c r="C1375" s="3137" t="s">
        <v>245</v>
      </c>
      <c r="D1375" s="3138"/>
      <c r="E1375" s="3138"/>
      <c r="F1375" s="3139"/>
      <c r="G1375" s="3138"/>
      <c r="H1375" s="3140"/>
      <c r="I1375" s="3141" t="s">
        <v>245</v>
      </c>
      <c r="K1375" s="3068">
        <f t="shared" si="21"/>
        <v>1374</v>
      </c>
    </row>
    <row r="1376" spans="1:11" s="1097" customFormat="1">
      <c r="A1376" s="834" t="s">
        <v>2749</v>
      </c>
      <c r="C1376" s="3051"/>
      <c r="D1376" s="6280" t="s">
        <v>60</v>
      </c>
      <c r="E1376" s="6280"/>
      <c r="F1376" s="6281"/>
      <c r="G1376" s="3052"/>
      <c r="H1376" s="3053" t="s">
        <v>301</v>
      </c>
      <c r="I1376" s="3054" t="s">
        <v>5256</v>
      </c>
      <c r="K1376" s="3041">
        <f t="shared" si="21"/>
        <v>1375</v>
      </c>
    </row>
    <row r="1377" spans="3:11" s="1097" customFormat="1">
      <c r="C1377" s="6282" t="s">
        <v>305</v>
      </c>
      <c r="D1377" s="6283"/>
      <c r="E1377" s="6283"/>
      <c r="F1377" s="6284"/>
      <c r="G1377" s="3043"/>
      <c r="H1377" s="6285" t="str">
        <f>+H1351</f>
        <v>Date: May 31, 2023</v>
      </c>
      <c r="I1377" s="6286"/>
      <c r="K1377" s="3041">
        <f t="shared" si="21"/>
        <v>1376</v>
      </c>
    </row>
    <row r="1378" spans="3:11" s="1097" customFormat="1">
      <c r="C1378" s="6282" t="s">
        <v>306</v>
      </c>
      <c r="D1378" s="6283"/>
      <c r="E1378" s="6283"/>
      <c r="F1378" s="6284"/>
      <c r="G1378" s="3043"/>
      <c r="H1378" s="833"/>
      <c r="I1378" s="3055"/>
      <c r="K1378" s="3041">
        <f t="shared" si="21"/>
        <v>1377</v>
      </c>
    </row>
    <row r="1379" spans="3:11" s="414" customFormat="1">
      <c r="C1379" s="3123"/>
      <c r="D1379" s="3074"/>
      <c r="E1379" s="3074"/>
      <c r="F1379" s="3075"/>
      <c r="G1379" s="3076"/>
      <c r="H1379" s="3077"/>
      <c r="I1379" s="3124"/>
      <c r="K1379" s="3068">
        <f t="shared" si="21"/>
        <v>1378</v>
      </c>
    </row>
    <row r="1380" spans="3:11" s="414" customFormat="1">
      <c r="C1380" s="3125"/>
      <c r="D1380" s="6304" t="s">
        <v>61</v>
      </c>
      <c r="E1380" s="6305"/>
      <c r="F1380" s="6305"/>
      <c r="G1380" s="6305"/>
      <c r="H1380" s="6305"/>
      <c r="I1380" s="6306"/>
      <c r="K1380" s="3068">
        <f t="shared" si="21"/>
        <v>1379</v>
      </c>
    </row>
    <row r="1381" spans="3:11" s="414" customFormat="1">
      <c r="C1381" s="3126" t="s">
        <v>62</v>
      </c>
      <c r="D1381" s="6290" t="s">
        <v>63</v>
      </c>
      <c r="E1381" s="6291"/>
      <c r="F1381" s="3081" t="s">
        <v>302</v>
      </c>
      <c r="G1381" s="6294" t="s">
        <v>66</v>
      </c>
      <c r="H1381" s="6295"/>
      <c r="I1381" s="6296"/>
      <c r="K1381" s="3068">
        <f t="shared" si="21"/>
        <v>1380</v>
      </c>
    </row>
    <row r="1382" spans="3:11" s="414" customFormat="1">
      <c r="C1382" s="3127" t="s">
        <v>67</v>
      </c>
      <c r="D1382" s="6292"/>
      <c r="E1382" s="6293"/>
      <c r="F1382" s="3083" t="s">
        <v>0</v>
      </c>
      <c r="G1382" s="6297" t="s">
        <v>68</v>
      </c>
      <c r="H1382" s="6298"/>
      <c r="I1382" s="3128" t="s">
        <v>69</v>
      </c>
      <c r="K1382" s="3068">
        <f t="shared" si="21"/>
        <v>1381</v>
      </c>
    </row>
    <row r="1383" spans="3:11" s="414" customFormat="1">
      <c r="C1383" s="3129"/>
      <c r="D1383" s="4692"/>
      <c r="E1383" s="3086"/>
      <c r="F1383" s="3158"/>
      <c r="G1383" s="3088" t="s">
        <v>65</v>
      </c>
      <c r="H1383" s="831"/>
      <c r="I1383" s="3128"/>
      <c r="K1383" s="3068">
        <f t="shared" si="21"/>
        <v>1382</v>
      </c>
    </row>
    <row r="1384" spans="3:11" s="414" customFormat="1">
      <c r="C1384" s="3129"/>
      <c r="D1384" s="3091" t="str">
        <f>VLOOKUP(F1384,Accounts!B:C,2,FALSE)</f>
        <v>Accounts Payable</v>
      </c>
      <c r="E1384" s="3086"/>
      <c r="F1384" s="3087">
        <v>2010101000</v>
      </c>
      <c r="G1384" s="3088"/>
      <c r="H1384" s="831"/>
      <c r="I1384" s="3128"/>
      <c r="K1384" s="3068">
        <f t="shared" si="21"/>
        <v>1383</v>
      </c>
    </row>
    <row r="1385" spans="3:11" s="414" customFormat="1">
      <c r="C1385" s="3129"/>
      <c r="D1385" s="3091"/>
      <c r="E1385" s="3630"/>
      <c r="F1385" s="3130"/>
      <c r="G1385" s="3088"/>
      <c r="H1385" s="831"/>
      <c r="I1385" s="3128"/>
      <c r="K1385" s="3068">
        <f t="shared" si="21"/>
        <v>1384</v>
      </c>
    </row>
    <row r="1386" spans="3:11" s="414" customFormat="1">
      <c r="C1386" s="3129"/>
      <c r="D1386" s="3091"/>
      <c r="E1386" s="3630" t="str">
        <f>VLOOKUP(F1386,Accounts!B:C,2,FALSE)</f>
        <v>Cash-National Treasury, Modified Disbursement System, Regular</v>
      </c>
      <c r="F1386" s="3130">
        <v>1010404000</v>
      </c>
      <c r="G1386" s="3089"/>
      <c r="H1386" s="831"/>
      <c r="I1386" s="3128"/>
      <c r="K1386" s="3068">
        <f t="shared" si="21"/>
        <v>1385</v>
      </c>
    </row>
    <row r="1387" spans="3:11" s="414" customFormat="1">
      <c r="C1387" s="3129"/>
      <c r="D1387" s="3091"/>
      <c r="E1387" s="4732" t="str">
        <f>VLOOKUP(F1387,Accounts!B:C,2,FALSE)</f>
        <v>Due to BIR</v>
      </c>
      <c r="F1387" s="3087">
        <v>2020101000</v>
      </c>
      <c r="G1387" s="3089"/>
      <c r="H1387" s="831"/>
      <c r="I1387" s="3128"/>
      <c r="K1387" s="3068">
        <f t="shared" si="21"/>
        <v>1386</v>
      </c>
    </row>
    <row r="1388" spans="3:11" s="414" customFormat="1">
      <c r="C1388" s="3129"/>
      <c r="D1388" s="3091"/>
      <c r="E1388" s="3249"/>
      <c r="F1388" s="3130"/>
      <c r="G1388" s="3089"/>
      <c r="H1388" s="831"/>
      <c r="I1388" s="3128"/>
      <c r="K1388" s="3068">
        <f t="shared" si="21"/>
        <v>1387</v>
      </c>
    </row>
    <row r="1389" spans="3:11" s="414" customFormat="1" ht="49.5">
      <c r="C1389" s="3129"/>
      <c r="D1389" s="3091"/>
      <c r="E1389" s="3249" t="s">
        <v>5257</v>
      </c>
      <c r="F1389" s="3087"/>
      <c r="G1389" s="3089"/>
      <c r="H1389" s="831"/>
      <c r="I1389" s="3128"/>
      <c r="K1389" s="3068">
        <f t="shared" si="21"/>
        <v>1388</v>
      </c>
    </row>
    <row r="1390" spans="3:11" s="414" customFormat="1">
      <c r="C1390" s="3129"/>
      <c r="D1390" s="3091"/>
      <c r="E1390" s="3131"/>
      <c r="F1390" s="3130"/>
      <c r="G1390" s="3089"/>
      <c r="H1390" s="831"/>
      <c r="I1390" s="3128"/>
      <c r="K1390" s="3068">
        <f t="shared" si="21"/>
        <v>1389</v>
      </c>
    </row>
    <row r="1391" spans="3:11" s="414" customFormat="1">
      <c r="C1391" s="3129"/>
      <c r="D1391" s="3091"/>
      <c r="E1391" s="3249" t="s">
        <v>3167</v>
      </c>
      <c r="F1391" s="3087"/>
      <c r="G1391" s="3089"/>
      <c r="H1391" s="831"/>
      <c r="I1391" s="3128"/>
      <c r="K1391" s="3068">
        <f t="shared" si="21"/>
        <v>1390</v>
      </c>
    </row>
    <row r="1392" spans="3:11" s="414" customFormat="1">
      <c r="C1392" s="3129"/>
      <c r="D1392" s="3091"/>
      <c r="E1392" s="4732" t="s">
        <v>5156</v>
      </c>
      <c r="F1392" s="3087"/>
      <c r="G1392" s="3089"/>
      <c r="H1392" s="831"/>
      <c r="I1392" s="3128"/>
      <c r="K1392" s="3068">
        <f t="shared" si="21"/>
        <v>1391</v>
      </c>
    </row>
    <row r="1393" spans="1:11" s="414" customFormat="1">
      <c r="C1393" s="3129"/>
      <c r="D1393" s="3091"/>
      <c r="E1393" s="3630"/>
      <c r="F1393" s="3087"/>
      <c r="G1393" s="3089"/>
      <c r="H1393" s="831"/>
      <c r="I1393" s="3128"/>
      <c r="K1393" s="3068">
        <f t="shared" si="21"/>
        <v>1392</v>
      </c>
    </row>
    <row r="1394" spans="1:11" s="414" customFormat="1">
      <c r="C1394" s="3129"/>
      <c r="D1394" s="3091"/>
      <c r="E1394" s="3249"/>
      <c r="F1394" s="3087"/>
      <c r="G1394" s="3089"/>
      <c r="H1394" s="831"/>
      <c r="I1394" s="3128"/>
      <c r="K1394" s="3068">
        <f t="shared" si="21"/>
        <v>1393</v>
      </c>
    </row>
    <row r="1395" spans="1:11" s="414" customFormat="1">
      <c r="C1395" s="3129"/>
      <c r="D1395" s="3091"/>
      <c r="E1395" s="3131"/>
      <c r="F1395" s="3087"/>
      <c r="G1395" s="3089"/>
      <c r="H1395" s="831"/>
      <c r="I1395" s="3128"/>
      <c r="K1395" s="3068">
        <f t="shared" si="21"/>
        <v>1394</v>
      </c>
    </row>
    <row r="1396" spans="1:11" s="414" customFormat="1">
      <c r="C1396" s="3129"/>
      <c r="D1396" s="3091"/>
      <c r="E1396" s="3249"/>
      <c r="F1396" s="3087"/>
      <c r="G1396" s="3089"/>
      <c r="H1396" s="831"/>
      <c r="I1396" s="3128"/>
      <c r="K1396" s="3068">
        <f t="shared" si="21"/>
        <v>1395</v>
      </c>
    </row>
    <row r="1397" spans="1:11" s="414" customFormat="1" ht="20.25" customHeight="1">
      <c r="C1397" s="3129"/>
      <c r="D1397" s="3091"/>
      <c r="E1397" s="3630"/>
      <c r="F1397" s="3146"/>
      <c r="G1397" s="3089"/>
      <c r="H1397" s="3147"/>
      <c r="I1397" s="3132"/>
      <c r="K1397" s="3068">
        <f t="shared" si="21"/>
        <v>1396</v>
      </c>
    </row>
    <row r="1398" spans="1:11" s="414" customFormat="1" ht="21.75" customHeight="1">
      <c r="C1398" s="3129"/>
      <c r="D1398" s="3091"/>
      <c r="E1398" s="6299"/>
      <c r="F1398" s="6300"/>
      <c r="G1398" s="3089"/>
      <c r="H1398" s="3147"/>
      <c r="I1398" s="3132"/>
      <c r="K1398" s="3068">
        <f t="shared" si="21"/>
        <v>1397</v>
      </c>
    </row>
    <row r="1399" spans="1:11" s="414" customFormat="1" ht="17.25" thickBot="1">
      <c r="C1399" s="3129"/>
      <c r="D1399" s="3093"/>
      <c r="E1399" s="3094"/>
      <c r="F1399" s="3264" t="s">
        <v>70</v>
      </c>
      <c r="G1399" s="3265"/>
      <c r="H1399" s="3261">
        <f>SUM(H1384:H1398)</f>
        <v>0</v>
      </c>
      <c r="I1399" s="3262">
        <f>SUM(I1384:I1398)</f>
        <v>0</v>
      </c>
      <c r="K1399" s="3068">
        <f t="shared" si="21"/>
        <v>1398</v>
      </c>
    </row>
    <row r="1400" spans="1:11" s="414" customFormat="1" ht="17.25" thickTop="1">
      <c r="C1400" s="3129"/>
      <c r="D1400" s="3098"/>
      <c r="E1400" s="3099"/>
      <c r="F1400" s="3134"/>
      <c r="G1400" s="3095"/>
      <c r="H1400" s="3071"/>
      <c r="I1400" s="3159">
        <f>H1399-I1399</f>
        <v>0</v>
      </c>
      <c r="K1400" s="3068">
        <f t="shared" si="21"/>
        <v>1399</v>
      </c>
    </row>
    <row r="1401" spans="1:11" s="414" customFormat="1">
      <c r="C1401" s="6278" t="s">
        <v>71</v>
      </c>
      <c r="D1401" s="6279"/>
      <c r="E1401" s="4694"/>
      <c r="F1401" s="3102" t="s">
        <v>275</v>
      </c>
      <c r="G1401" s="3103"/>
      <c r="H1401" s="6268"/>
      <c r="I1401" s="6269"/>
      <c r="K1401" s="3068">
        <f t="shared" si="21"/>
        <v>1400</v>
      </c>
    </row>
    <row r="1402" spans="1:11" s="414" customFormat="1">
      <c r="C1402" s="3136"/>
      <c r="D1402" s="3105"/>
      <c r="E1402" s="3106"/>
      <c r="F1402" s="4690"/>
      <c r="G1402" s="3107"/>
      <c r="H1402" s="3108"/>
      <c r="I1402" s="3122"/>
      <c r="K1402" s="3068">
        <f t="shared" si="21"/>
        <v>1401</v>
      </c>
    </row>
    <row r="1403" spans="1:11" s="414" customFormat="1">
      <c r="C1403" s="6270" t="s">
        <v>3427</v>
      </c>
      <c r="D1403" s="6271"/>
      <c r="E1403" s="6272"/>
      <c r="F1403" s="6273" t="s">
        <v>3026</v>
      </c>
      <c r="G1403" s="6271"/>
      <c r="H1403" s="6271"/>
      <c r="I1403" s="6274"/>
      <c r="K1403" s="3068">
        <f t="shared" si="21"/>
        <v>1402</v>
      </c>
    </row>
    <row r="1404" spans="1:11" s="414" customFormat="1">
      <c r="C1404" s="6270" t="s">
        <v>3003</v>
      </c>
      <c r="D1404" s="6271"/>
      <c r="E1404" s="6272"/>
      <c r="F1404" s="6275" t="s">
        <v>303</v>
      </c>
      <c r="G1404" s="6276"/>
      <c r="H1404" s="6276"/>
      <c r="I1404" s="6277"/>
      <c r="K1404" s="3068">
        <f t="shared" si="21"/>
        <v>1403</v>
      </c>
    </row>
    <row r="1405" spans="1:11" s="414" customFormat="1" ht="17.25" thickBot="1">
      <c r="C1405" s="3137" t="s">
        <v>245</v>
      </c>
      <c r="D1405" s="3138"/>
      <c r="E1405" s="3138"/>
      <c r="F1405" s="3139"/>
      <c r="G1405" s="3138"/>
      <c r="H1405" s="3140"/>
      <c r="I1405" s="3141" t="s">
        <v>245</v>
      </c>
      <c r="K1405" s="3068">
        <f t="shared" si="21"/>
        <v>1404</v>
      </c>
    </row>
    <row r="1406" spans="1:11" s="1097" customFormat="1">
      <c r="A1406" s="834" t="s">
        <v>2750</v>
      </c>
      <c r="C1406" s="3051"/>
      <c r="D1406" s="6280" t="s">
        <v>60</v>
      </c>
      <c r="E1406" s="6280"/>
      <c r="F1406" s="6281"/>
      <c r="G1406" s="3052"/>
      <c r="H1406" s="3053" t="s">
        <v>301</v>
      </c>
      <c r="I1406" s="3054" t="s">
        <v>5258</v>
      </c>
      <c r="K1406" s="3041">
        <f t="shared" si="21"/>
        <v>1405</v>
      </c>
    </row>
    <row r="1407" spans="1:11" s="1097" customFormat="1">
      <c r="C1407" s="6282" t="s">
        <v>305</v>
      </c>
      <c r="D1407" s="6283"/>
      <c r="E1407" s="6283"/>
      <c r="F1407" s="6284"/>
      <c r="G1407" s="3043"/>
      <c r="H1407" s="6285" t="str">
        <f>H1377</f>
        <v>Date: May 31, 2023</v>
      </c>
      <c r="I1407" s="6286"/>
      <c r="K1407" s="3041">
        <f t="shared" si="21"/>
        <v>1406</v>
      </c>
    </row>
    <row r="1408" spans="1:11" s="1097" customFormat="1">
      <c r="C1408" s="6282" t="s">
        <v>306</v>
      </c>
      <c r="D1408" s="6283"/>
      <c r="E1408" s="6283"/>
      <c r="F1408" s="6284"/>
      <c r="G1408" s="3043"/>
      <c r="H1408" s="833"/>
      <c r="I1408" s="3055"/>
      <c r="K1408" s="3041">
        <f t="shared" si="21"/>
        <v>1407</v>
      </c>
    </row>
    <row r="1409" spans="3:11" s="1097" customFormat="1">
      <c r="C1409" s="3056"/>
      <c r="D1409" s="3044"/>
      <c r="E1409" s="3044"/>
      <c r="F1409" s="3045"/>
      <c r="G1409" s="3046"/>
      <c r="H1409" s="3047"/>
      <c r="I1409" s="3057"/>
      <c r="K1409" s="3041">
        <f t="shared" si="21"/>
        <v>1408</v>
      </c>
    </row>
    <row r="1410" spans="3:11" s="1097" customFormat="1">
      <c r="C1410" s="3058"/>
      <c r="D1410" s="6287" t="s">
        <v>61</v>
      </c>
      <c r="E1410" s="6288"/>
      <c r="F1410" s="6288"/>
      <c r="G1410" s="6288"/>
      <c r="H1410" s="6288"/>
      <c r="I1410" s="6289"/>
      <c r="K1410" s="3041">
        <f t="shared" si="21"/>
        <v>1409</v>
      </c>
    </row>
    <row r="1411" spans="3:11" s="414" customFormat="1">
      <c r="C1411" s="3126" t="s">
        <v>62</v>
      </c>
      <c r="D1411" s="6290" t="s">
        <v>63</v>
      </c>
      <c r="E1411" s="6291"/>
      <c r="F1411" s="3081" t="s">
        <v>302</v>
      </c>
      <c r="G1411" s="6294" t="s">
        <v>66</v>
      </c>
      <c r="H1411" s="6295"/>
      <c r="I1411" s="6296"/>
      <c r="K1411" s="3068">
        <f t="shared" si="21"/>
        <v>1410</v>
      </c>
    </row>
    <row r="1412" spans="3:11" s="414" customFormat="1">
      <c r="C1412" s="3127" t="s">
        <v>67</v>
      </c>
      <c r="D1412" s="6292"/>
      <c r="E1412" s="6293"/>
      <c r="F1412" s="3083" t="s">
        <v>0</v>
      </c>
      <c r="G1412" s="6297" t="s">
        <v>68</v>
      </c>
      <c r="H1412" s="6298"/>
      <c r="I1412" s="3128" t="s">
        <v>69</v>
      </c>
      <c r="K1412" s="3068">
        <f t="shared" ref="K1412:K1475" si="22">K1411+1</f>
        <v>1411</v>
      </c>
    </row>
    <row r="1413" spans="3:11" s="414" customFormat="1">
      <c r="C1413" s="3129"/>
      <c r="D1413" s="4692"/>
      <c r="E1413" s="3086"/>
      <c r="F1413" s="3158"/>
      <c r="G1413" s="3088" t="s">
        <v>65</v>
      </c>
      <c r="H1413" s="4687"/>
      <c r="I1413" s="3128"/>
      <c r="K1413" s="3068">
        <f t="shared" si="22"/>
        <v>1412</v>
      </c>
    </row>
    <row r="1414" spans="3:11" s="414" customFormat="1">
      <c r="C1414" s="3129"/>
      <c r="D1414" s="3091" t="str">
        <f>VLOOKUP(F1414,Accounts!B:C,2,FALSE)</f>
        <v>Electricity Expenses</v>
      </c>
      <c r="E1414" s="4693"/>
      <c r="F1414" s="3160">
        <v>5020402000</v>
      </c>
      <c r="G1414" s="3086"/>
      <c r="H1414" s="4687"/>
      <c r="I1414" s="3128"/>
      <c r="K1414" s="3068">
        <f t="shared" si="22"/>
        <v>1413</v>
      </c>
    </row>
    <row r="1415" spans="3:11" s="414" customFormat="1">
      <c r="C1415" s="3129"/>
      <c r="D1415" s="3091"/>
      <c r="E1415" s="3630" t="str">
        <f>VLOOKUP(F1415,Accounts!B:C,2,FALSE)</f>
        <v>Cash-National Treasury, Modified Disbursement System, Regular</v>
      </c>
      <c r="F1415" s="3130">
        <v>1010404000</v>
      </c>
      <c r="G1415" s="3086"/>
      <c r="H1415" s="3142"/>
      <c r="I1415" s="3128"/>
      <c r="K1415" s="3068">
        <f t="shared" si="22"/>
        <v>1414</v>
      </c>
    </row>
    <row r="1416" spans="3:11" s="414" customFormat="1">
      <c r="C1416" s="3129"/>
      <c r="D1416" s="3091"/>
      <c r="E1416" s="3630" t="str">
        <f>VLOOKUP(F1416,Accounts!B:C,2,FALSE)</f>
        <v>Due to BIR</v>
      </c>
      <c r="F1416" s="3130">
        <v>2020101000</v>
      </c>
      <c r="G1416" s="3086"/>
      <c r="H1416" s="3142"/>
      <c r="I1416" s="3128"/>
      <c r="K1416" s="3068">
        <f t="shared" si="22"/>
        <v>1415</v>
      </c>
    </row>
    <row r="1417" spans="3:11" s="414" customFormat="1">
      <c r="C1417" s="3129"/>
      <c r="D1417" s="3091"/>
      <c r="E1417" s="3249"/>
      <c r="F1417" s="3130"/>
      <c r="G1417" s="3086"/>
      <c r="H1417" s="3142"/>
      <c r="I1417" s="3128"/>
      <c r="K1417" s="3068">
        <f t="shared" si="22"/>
        <v>1416</v>
      </c>
    </row>
    <row r="1418" spans="3:11" s="414" customFormat="1" ht="49.5">
      <c r="C1418" s="3129"/>
      <c r="D1418" s="3091"/>
      <c r="E1418" s="3249" t="s">
        <v>5259</v>
      </c>
      <c r="F1418" s="3130"/>
      <c r="G1418" s="3086"/>
      <c r="H1418" s="3161"/>
      <c r="I1418" s="3128"/>
      <c r="K1418" s="3068">
        <f t="shared" si="22"/>
        <v>1417</v>
      </c>
    </row>
    <row r="1419" spans="3:11" s="414" customFormat="1">
      <c r="C1419" s="3129"/>
      <c r="D1419" s="3091"/>
      <c r="E1419" s="3131"/>
      <c r="F1419" s="3087"/>
      <c r="G1419" s="3089"/>
      <c r="H1419" s="4687"/>
      <c r="I1419" s="3128"/>
      <c r="K1419" s="3068">
        <f t="shared" si="22"/>
        <v>1418</v>
      </c>
    </row>
    <row r="1420" spans="3:11" s="414" customFormat="1">
      <c r="C1420" s="3129"/>
      <c r="D1420" s="3091"/>
      <c r="E1420" s="3249" t="s">
        <v>3167</v>
      </c>
      <c r="F1420" s="3087"/>
      <c r="G1420" s="3089"/>
      <c r="H1420" s="4687"/>
      <c r="I1420" s="3128"/>
      <c r="K1420" s="3068">
        <f t="shared" si="22"/>
        <v>1419</v>
      </c>
    </row>
    <row r="1421" spans="3:11" s="414" customFormat="1">
      <c r="C1421" s="3129"/>
      <c r="D1421" s="3091"/>
      <c r="E1421" s="4732" t="s">
        <v>5156</v>
      </c>
      <c r="F1421" s="3162"/>
      <c r="G1421" s="3089"/>
      <c r="H1421" s="4687"/>
      <c r="I1421" s="3128"/>
      <c r="K1421" s="3068">
        <f t="shared" si="22"/>
        <v>1420</v>
      </c>
    </row>
    <row r="1422" spans="3:11" s="414" customFormat="1">
      <c r="C1422" s="3129"/>
      <c r="D1422" s="3091"/>
      <c r="E1422" s="3249"/>
      <c r="F1422" s="3162"/>
      <c r="G1422" s="3089"/>
      <c r="H1422" s="831"/>
      <c r="I1422" s="3128"/>
      <c r="K1422" s="3068">
        <f t="shared" si="22"/>
        <v>1421</v>
      </c>
    </row>
    <row r="1423" spans="3:11" s="414" customFormat="1">
      <c r="C1423" s="3129"/>
      <c r="D1423" s="3091"/>
      <c r="E1423" s="3630"/>
      <c r="F1423" s="4702"/>
      <c r="G1423" s="3089"/>
      <c r="H1423" s="831"/>
      <c r="I1423" s="3128"/>
      <c r="K1423" s="3068">
        <f t="shared" si="22"/>
        <v>1422</v>
      </c>
    </row>
    <row r="1424" spans="3:11" s="414" customFormat="1">
      <c r="C1424" s="3129"/>
      <c r="D1424" s="3091"/>
      <c r="E1424" s="3630"/>
      <c r="F1424" s="4702"/>
      <c r="G1424" s="3089"/>
      <c r="H1424" s="3147"/>
      <c r="I1424" s="3132"/>
      <c r="K1424" s="3068">
        <f t="shared" si="22"/>
        <v>1423</v>
      </c>
    </row>
    <row r="1425" spans="1:11" s="414" customFormat="1" ht="17.25" thickBot="1">
      <c r="C1425" s="3129"/>
      <c r="D1425" s="3093"/>
      <c r="E1425" s="3630"/>
      <c r="F1425" s="3266" t="s">
        <v>70</v>
      </c>
      <c r="G1425" s="3265"/>
      <c r="H1425" s="3261">
        <f>SUM(H1414:H1424)</f>
        <v>0</v>
      </c>
      <c r="I1425" s="3262">
        <f>SUM(I1414:I1424)</f>
        <v>0</v>
      </c>
      <c r="K1425" s="3068">
        <f t="shared" si="22"/>
        <v>1424</v>
      </c>
    </row>
    <row r="1426" spans="1:11" s="414" customFormat="1" ht="17.25" thickTop="1">
      <c r="C1426" s="3129"/>
      <c r="D1426" s="3098"/>
      <c r="E1426" s="3099"/>
      <c r="F1426" s="3134"/>
      <c r="G1426" s="3095"/>
      <c r="H1426" s="3071"/>
      <c r="I1426" s="3135">
        <f>H1425-I1425</f>
        <v>0</v>
      </c>
      <c r="K1426" s="3068">
        <f t="shared" si="22"/>
        <v>1425</v>
      </c>
    </row>
    <row r="1427" spans="1:11" s="414" customFormat="1">
      <c r="C1427" s="6278" t="s">
        <v>71</v>
      </c>
      <c r="D1427" s="6279"/>
      <c r="E1427" s="4694"/>
      <c r="F1427" s="3102" t="s">
        <v>275</v>
      </c>
      <c r="G1427" s="3103"/>
      <c r="H1427" s="6268"/>
      <c r="I1427" s="6269"/>
      <c r="K1427" s="3068">
        <f t="shared" si="22"/>
        <v>1426</v>
      </c>
    </row>
    <row r="1428" spans="1:11" s="414" customFormat="1">
      <c r="C1428" s="3136"/>
      <c r="D1428" s="3105"/>
      <c r="E1428" s="3106"/>
      <c r="F1428" s="4690"/>
      <c r="G1428" s="3107"/>
      <c r="H1428" s="3108"/>
      <c r="I1428" s="3122"/>
      <c r="K1428" s="3068">
        <f t="shared" si="22"/>
        <v>1427</v>
      </c>
    </row>
    <row r="1429" spans="1:11" s="414" customFormat="1">
      <c r="C1429" s="6270" t="s">
        <v>3427</v>
      </c>
      <c r="D1429" s="6271"/>
      <c r="E1429" s="6272"/>
      <c r="F1429" s="6273" t="s">
        <v>3026</v>
      </c>
      <c r="G1429" s="6271"/>
      <c r="H1429" s="6271"/>
      <c r="I1429" s="6274"/>
      <c r="K1429" s="3068">
        <f t="shared" si="22"/>
        <v>1428</v>
      </c>
    </row>
    <row r="1430" spans="1:11" s="414" customFormat="1">
      <c r="C1430" s="6270" t="s">
        <v>3003</v>
      </c>
      <c r="D1430" s="6271"/>
      <c r="E1430" s="6272"/>
      <c r="F1430" s="6275" t="s">
        <v>303</v>
      </c>
      <c r="G1430" s="6276"/>
      <c r="H1430" s="6276"/>
      <c r="I1430" s="6277"/>
      <c r="K1430" s="3068">
        <f t="shared" si="22"/>
        <v>1429</v>
      </c>
    </row>
    <row r="1431" spans="1:11" s="414" customFormat="1" ht="17.25" thickBot="1">
      <c r="C1431" s="3137" t="s">
        <v>245</v>
      </c>
      <c r="D1431" s="3138"/>
      <c r="E1431" s="3138"/>
      <c r="F1431" s="3139"/>
      <c r="G1431" s="3138"/>
      <c r="H1431" s="3140"/>
      <c r="I1431" s="3141" t="s">
        <v>245</v>
      </c>
      <c r="K1431" s="3068">
        <f t="shared" si="22"/>
        <v>1430</v>
      </c>
    </row>
    <row r="1432" spans="1:11" s="1496" customFormat="1">
      <c r="A1432" s="834" t="s">
        <v>2751</v>
      </c>
      <c r="C1432" s="3051"/>
      <c r="D1432" s="6280" t="s">
        <v>60</v>
      </c>
      <c r="E1432" s="6280"/>
      <c r="F1432" s="6281"/>
      <c r="G1432" s="3052"/>
      <c r="H1432" s="3053" t="s">
        <v>301</v>
      </c>
      <c r="I1432" s="3054" t="s">
        <v>5260</v>
      </c>
      <c r="K1432" s="3041">
        <f t="shared" si="22"/>
        <v>1431</v>
      </c>
    </row>
    <row r="1433" spans="1:11" s="1496" customFormat="1">
      <c r="C1433" s="6282" t="s">
        <v>305</v>
      </c>
      <c r="D1433" s="6283"/>
      <c r="E1433" s="6283"/>
      <c r="F1433" s="6284"/>
      <c r="G1433" s="3043"/>
      <c r="H1433" s="6285" t="str">
        <f>+H1407</f>
        <v>Date: May 31, 2023</v>
      </c>
      <c r="I1433" s="6286"/>
      <c r="K1433" s="3041">
        <f t="shared" si="22"/>
        <v>1432</v>
      </c>
    </row>
    <row r="1434" spans="1:11" s="1496" customFormat="1">
      <c r="C1434" s="6282" t="s">
        <v>306</v>
      </c>
      <c r="D1434" s="6283"/>
      <c r="E1434" s="6283"/>
      <c r="F1434" s="6284"/>
      <c r="G1434" s="3043"/>
      <c r="H1434" s="833"/>
      <c r="I1434" s="3055"/>
      <c r="K1434" s="3041">
        <f t="shared" si="22"/>
        <v>1433</v>
      </c>
    </row>
    <row r="1435" spans="1:11" s="1496" customFormat="1">
      <c r="C1435" s="3056"/>
      <c r="D1435" s="3044"/>
      <c r="E1435" s="3044"/>
      <c r="F1435" s="3045"/>
      <c r="G1435" s="3046"/>
      <c r="H1435" s="3047"/>
      <c r="I1435" s="3057"/>
      <c r="K1435" s="3041">
        <f t="shared" si="22"/>
        <v>1434</v>
      </c>
    </row>
    <row r="1436" spans="1:11" s="1496" customFormat="1">
      <c r="C1436" s="3058"/>
      <c r="D1436" s="6287" t="s">
        <v>61</v>
      </c>
      <c r="E1436" s="6288"/>
      <c r="F1436" s="6288"/>
      <c r="G1436" s="6288"/>
      <c r="H1436" s="6288"/>
      <c r="I1436" s="6289"/>
      <c r="K1436" s="3041">
        <f t="shared" si="22"/>
        <v>1435</v>
      </c>
    </row>
    <row r="1437" spans="1:11" s="483" customFormat="1">
      <c r="C1437" s="3126" t="s">
        <v>62</v>
      </c>
      <c r="D1437" s="6290" t="s">
        <v>63</v>
      </c>
      <c r="E1437" s="6291"/>
      <c r="F1437" s="3081" t="s">
        <v>302</v>
      </c>
      <c r="G1437" s="6294" t="s">
        <v>66</v>
      </c>
      <c r="H1437" s="6295"/>
      <c r="I1437" s="6296"/>
      <c r="K1437" s="3068">
        <f t="shared" si="22"/>
        <v>1436</v>
      </c>
    </row>
    <row r="1438" spans="1:11" s="483" customFormat="1">
      <c r="C1438" s="3127" t="s">
        <v>67</v>
      </c>
      <c r="D1438" s="6292"/>
      <c r="E1438" s="6293"/>
      <c r="F1438" s="3083" t="s">
        <v>0</v>
      </c>
      <c r="G1438" s="6297" t="s">
        <v>68</v>
      </c>
      <c r="H1438" s="6298"/>
      <c r="I1438" s="3128" t="s">
        <v>69</v>
      </c>
      <c r="K1438" s="3068">
        <f t="shared" si="22"/>
        <v>1437</v>
      </c>
    </row>
    <row r="1439" spans="1:11" s="483" customFormat="1">
      <c r="C1439" s="3129"/>
      <c r="D1439" s="4692"/>
      <c r="E1439" s="3086"/>
      <c r="F1439" s="3158"/>
      <c r="G1439" s="3088" t="s">
        <v>65</v>
      </c>
      <c r="H1439" s="831"/>
      <c r="I1439" s="3128"/>
      <c r="K1439" s="3068">
        <f t="shared" si="22"/>
        <v>1438</v>
      </c>
    </row>
    <row r="1440" spans="1:11" s="483" customFormat="1">
      <c r="C1440" s="3129"/>
      <c r="D1440" s="3091" t="str">
        <f>VLOOKUP(F1440,Accounts!B:C,2,FALSE)</f>
        <v xml:space="preserve">Repairs and Maintenance-Machinery and Equipment - ICT Equipment </v>
      </c>
      <c r="E1440" s="4693"/>
      <c r="F1440" s="3160">
        <v>5021305001</v>
      </c>
      <c r="G1440" s="3086"/>
      <c r="H1440" s="4687"/>
      <c r="I1440" s="3128"/>
      <c r="K1440" s="3068">
        <f t="shared" si="22"/>
        <v>1439</v>
      </c>
    </row>
    <row r="1441" spans="3:11" s="483" customFormat="1">
      <c r="C1441" s="3129"/>
      <c r="D1441" s="3091"/>
      <c r="E1441" s="3630" t="str">
        <f>VLOOKUP(F1441,Accounts!B:C,2,FALSE)</f>
        <v>Cash-National Treasury, Modified Disbursement System, Regular</v>
      </c>
      <c r="F1441" s="3165">
        <v>1010404000</v>
      </c>
      <c r="G1441" s="3086"/>
      <c r="H1441" s="3142"/>
      <c r="I1441" s="3128"/>
      <c r="K1441" s="3068">
        <f t="shared" si="22"/>
        <v>1440</v>
      </c>
    </row>
    <row r="1442" spans="3:11" s="483" customFormat="1">
      <c r="C1442" s="3129"/>
      <c r="D1442" s="3091"/>
      <c r="E1442" s="4732" t="str">
        <f>VLOOKUP(F1442,Accounts!B:C,2,FALSE)</f>
        <v>Due to BIR</v>
      </c>
      <c r="F1442" s="3130">
        <v>2020101000</v>
      </c>
      <c r="G1442" s="3086"/>
      <c r="H1442" s="3161"/>
      <c r="I1442" s="3128"/>
      <c r="K1442" s="3068">
        <f t="shared" si="22"/>
        <v>1441</v>
      </c>
    </row>
    <row r="1443" spans="3:11" s="483" customFormat="1">
      <c r="C1443" s="3129"/>
      <c r="D1443" s="3091"/>
      <c r="E1443" s="3249"/>
      <c r="F1443" s="3087"/>
      <c r="G1443" s="3089"/>
      <c r="H1443" s="4687"/>
      <c r="I1443" s="3128"/>
      <c r="K1443" s="3068">
        <f t="shared" si="22"/>
        <v>1442</v>
      </c>
    </row>
    <row r="1444" spans="3:11" s="483" customFormat="1">
      <c r="C1444" s="3129"/>
      <c r="D1444" s="3091"/>
      <c r="E1444" s="3249"/>
      <c r="F1444" s="3087"/>
      <c r="G1444" s="3089"/>
      <c r="H1444" s="4687"/>
      <c r="I1444" s="3128"/>
      <c r="K1444" s="3068">
        <f t="shared" si="22"/>
        <v>1443</v>
      </c>
    </row>
    <row r="1445" spans="3:11" s="483" customFormat="1" ht="49.5">
      <c r="C1445" s="3129"/>
      <c r="D1445" s="3091"/>
      <c r="E1445" s="3249" t="s">
        <v>5262</v>
      </c>
      <c r="F1445" s="3087"/>
      <c r="G1445" s="3089"/>
      <c r="H1445" s="4687"/>
      <c r="I1445" s="3128"/>
      <c r="K1445" s="3068">
        <f t="shared" si="22"/>
        <v>1444</v>
      </c>
    </row>
    <row r="1446" spans="3:11" s="483" customFormat="1">
      <c r="C1446" s="3129"/>
      <c r="D1446" s="3091"/>
      <c r="E1446" s="3131"/>
      <c r="F1446" s="3087"/>
      <c r="G1446" s="3089"/>
      <c r="H1446" s="4687"/>
      <c r="I1446" s="3128"/>
      <c r="K1446" s="3068">
        <f t="shared" si="22"/>
        <v>1445</v>
      </c>
    </row>
    <row r="1447" spans="3:11" s="483" customFormat="1">
      <c r="C1447" s="3129"/>
      <c r="D1447" s="3091"/>
      <c r="E1447" s="3249" t="s">
        <v>3167</v>
      </c>
      <c r="F1447" s="3087"/>
      <c r="G1447" s="3089"/>
      <c r="H1447" s="831"/>
      <c r="I1447" s="3128"/>
      <c r="K1447" s="3068">
        <f t="shared" si="22"/>
        <v>1446</v>
      </c>
    </row>
    <row r="1448" spans="3:11" s="483" customFormat="1">
      <c r="C1448" s="3129"/>
      <c r="D1448" s="3091"/>
      <c r="E1448" s="4732" t="s">
        <v>5156</v>
      </c>
      <c r="F1448" s="3087"/>
      <c r="G1448" s="3089"/>
      <c r="H1448" s="831"/>
      <c r="I1448" s="3128"/>
      <c r="K1448" s="3068">
        <f t="shared" si="22"/>
        <v>1447</v>
      </c>
    </row>
    <row r="1449" spans="3:11" s="483" customFormat="1">
      <c r="C1449" s="3129"/>
      <c r="D1449" s="3091"/>
      <c r="E1449" s="3249"/>
      <c r="F1449" s="3087"/>
      <c r="G1449" s="3089"/>
      <c r="H1449" s="831"/>
      <c r="I1449" s="3128"/>
      <c r="K1449" s="3068">
        <f t="shared" si="22"/>
        <v>1448</v>
      </c>
    </row>
    <row r="1450" spans="3:11" s="483" customFormat="1">
      <c r="C1450" s="3129"/>
      <c r="D1450" s="3091"/>
      <c r="E1450" s="3630"/>
      <c r="F1450" s="3087"/>
      <c r="G1450" s="3089"/>
      <c r="H1450" s="831"/>
      <c r="I1450" s="3128"/>
      <c r="K1450" s="3068">
        <f t="shared" si="22"/>
        <v>1449</v>
      </c>
    </row>
    <row r="1451" spans="3:11" s="483" customFormat="1">
      <c r="C1451" s="3129"/>
      <c r="D1451" s="3091"/>
      <c r="E1451" s="1075"/>
      <c r="F1451" s="3146"/>
      <c r="G1451" s="3089"/>
      <c r="H1451" s="3147"/>
      <c r="I1451" s="3132"/>
      <c r="K1451" s="3068">
        <f t="shared" si="22"/>
        <v>1450</v>
      </c>
    </row>
    <row r="1452" spans="3:11" s="483" customFormat="1" ht="17.25" thickBot="1">
      <c r="C1452" s="3129"/>
      <c r="D1452" s="3093"/>
      <c r="E1452" s="3249"/>
      <c r="F1452" s="3264" t="s">
        <v>70</v>
      </c>
      <c r="G1452" s="3265"/>
      <c r="H1452" s="3261">
        <f>SUM(H1440:H1451)</f>
        <v>0</v>
      </c>
      <c r="I1452" s="3262">
        <f>SUM(I1440:I1451)</f>
        <v>0</v>
      </c>
      <c r="K1452" s="3068">
        <f t="shared" si="22"/>
        <v>1451</v>
      </c>
    </row>
    <row r="1453" spans="3:11" s="483" customFormat="1" ht="17.25" thickTop="1">
      <c r="C1453" s="3129"/>
      <c r="D1453" s="3098"/>
      <c r="E1453" s="3630"/>
      <c r="F1453" s="3134"/>
      <c r="G1453" s="3095"/>
      <c r="H1453" s="3071"/>
      <c r="I1453" s="3135">
        <f>H1452-I1452</f>
        <v>0</v>
      </c>
      <c r="K1453" s="3068">
        <f t="shared" si="22"/>
        <v>1452</v>
      </c>
    </row>
    <row r="1454" spans="3:11" s="483" customFormat="1">
      <c r="C1454" s="6278" t="s">
        <v>71</v>
      </c>
      <c r="D1454" s="6279"/>
      <c r="E1454" s="4694"/>
      <c r="F1454" s="3102" t="s">
        <v>275</v>
      </c>
      <c r="G1454" s="3103"/>
      <c r="H1454" s="6268"/>
      <c r="I1454" s="6269"/>
      <c r="K1454" s="3068">
        <f t="shared" si="22"/>
        <v>1453</v>
      </c>
    </row>
    <row r="1455" spans="3:11" s="483" customFormat="1">
      <c r="C1455" s="3136"/>
      <c r="D1455" s="3105"/>
      <c r="E1455" s="3106"/>
      <c r="F1455" s="4690"/>
      <c r="G1455" s="3107"/>
      <c r="H1455" s="3108"/>
      <c r="I1455" s="3122"/>
      <c r="K1455" s="3068">
        <f t="shared" si="22"/>
        <v>1454</v>
      </c>
    </row>
    <row r="1456" spans="3:11" s="483" customFormat="1">
      <c r="C1456" s="6270" t="s">
        <v>3427</v>
      </c>
      <c r="D1456" s="6271"/>
      <c r="E1456" s="6272"/>
      <c r="F1456" s="6273" t="s">
        <v>3026</v>
      </c>
      <c r="G1456" s="6271"/>
      <c r="H1456" s="6271"/>
      <c r="I1456" s="6274"/>
      <c r="K1456" s="3068">
        <f t="shared" si="22"/>
        <v>1455</v>
      </c>
    </row>
    <row r="1457" spans="1:11" s="483" customFormat="1" ht="17.25" thickBot="1">
      <c r="C1457" s="6270" t="s">
        <v>3003</v>
      </c>
      <c r="D1457" s="6271"/>
      <c r="E1457" s="6272"/>
      <c r="F1457" s="6275" t="s">
        <v>303</v>
      </c>
      <c r="G1457" s="6276"/>
      <c r="H1457" s="6276"/>
      <c r="I1457" s="6277"/>
      <c r="K1457" s="3068">
        <f t="shared" si="22"/>
        <v>1456</v>
      </c>
    </row>
    <row r="1458" spans="1:11" s="483" customFormat="1" ht="17.25" thickBot="1">
      <c r="C1458" s="3166" t="s">
        <v>245</v>
      </c>
      <c r="D1458" s="3167"/>
      <c r="E1458" s="3167"/>
      <c r="F1458" s="3168"/>
      <c r="G1458" s="3167"/>
      <c r="H1458" s="3169"/>
      <c r="I1458" s="3170" t="s">
        <v>245</v>
      </c>
      <c r="K1458" s="3068">
        <f t="shared" si="22"/>
        <v>1457</v>
      </c>
    </row>
    <row r="1459" spans="1:11" s="1097" customFormat="1">
      <c r="A1459" s="834" t="s">
        <v>2752</v>
      </c>
      <c r="C1459" s="3267"/>
      <c r="D1459" s="6313" t="s">
        <v>60</v>
      </c>
      <c r="E1459" s="6313"/>
      <c r="F1459" s="6314"/>
      <c r="G1459" s="3268"/>
      <c r="H1459" s="3269" t="s">
        <v>301</v>
      </c>
      <c r="I1459" s="3054" t="s">
        <v>5263</v>
      </c>
      <c r="K1459" s="3041">
        <f t="shared" si="22"/>
        <v>1458</v>
      </c>
    </row>
    <row r="1460" spans="1:11" s="1097" customFormat="1">
      <c r="C1460" s="6282" t="s">
        <v>305</v>
      </c>
      <c r="D1460" s="6283"/>
      <c r="E1460" s="6283"/>
      <c r="F1460" s="6284"/>
      <c r="G1460" s="3043"/>
      <c r="H1460" s="6285" t="str">
        <f>H1433</f>
        <v>Date: May 31, 2023</v>
      </c>
      <c r="I1460" s="6286"/>
      <c r="K1460" s="3041">
        <f t="shared" si="22"/>
        <v>1459</v>
      </c>
    </row>
    <row r="1461" spans="1:11" s="414" customFormat="1">
      <c r="C1461" s="6301" t="s">
        <v>306</v>
      </c>
      <c r="D1461" s="6302"/>
      <c r="E1461" s="6302"/>
      <c r="F1461" s="6303"/>
      <c r="G1461" s="3070"/>
      <c r="H1461" s="3071"/>
      <c r="I1461" s="3122"/>
      <c r="K1461" s="3068">
        <f t="shared" si="22"/>
        <v>1460</v>
      </c>
    </row>
    <row r="1462" spans="1:11" s="414" customFormat="1">
      <c r="C1462" s="3123"/>
      <c r="D1462" s="3074"/>
      <c r="E1462" s="3074"/>
      <c r="F1462" s="3075"/>
      <c r="G1462" s="3076"/>
      <c r="H1462" s="3077"/>
      <c r="I1462" s="3124"/>
      <c r="K1462" s="3068">
        <f t="shared" si="22"/>
        <v>1461</v>
      </c>
    </row>
    <row r="1463" spans="1:11" s="414" customFormat="1">
      <c r="C1463" s="3125"/>
      <c r="D1463" s="6304" t="s">
        <v>61</v>
      </c>
      <c r="E1463" s="6305"/>
      <c r="F1463" s="6305"/>
      <c r="G1463" s="6305"/>
      <c r="H1463" s="6305"/>
      <c r="I1463" s="6306"/>
      <c r="K1463" s="3068">
        <f t="shared" si="22"/>
        <v>1462</v>
      </c>
    </row>
    <row r="1464" spans="1:11" s="414" customFormat="1">
      <c r="C1464" s="3126" t="s">
        <v>62</v>
      </c>
      <c r="D1464" s="6290" t="s">
        <v>63</v>
      </c>
      <c r="E1464" s="6291"/>
      <c r="F1464" s="3081" t="s">
        <v>302</v>
      </c>
      <c r="G1464" s="6294" t="s">
        <v>66</v>
      </c>
      <c r="H1464" s="6295"/>
      <c r="I1464" s="6296"/>
      <c r="K1464" s="3068">
        <f t="shared" si="22"/>
        <v>1463</v>
      </c>
    </row>
    <row r="1465" spans="1:11" s="414" customFormat="1">
      <c r="C1465" s="3127" t="s">
        <v>67</v>
      </c>
      <c r="D1465" s="6292"/>
      <c r="E1465" s="6293"/>
      <c r="F1465" s="3083" t="s">
        <v>0</v>
      </c>
      <c r="G1465" s="6297" t="s">
        <v>68</v>
      </c>
      <c r="H1465" s="6298"/>
      <c r="I1465" s="3128" t="s">
        <v>69</v>
      </c>
      <c r="K1465" s="3068">
        <f t="shared" si="22"/>
        <v>1464</v>
      </c>
    </row>
    <row r="1466" spans="1:11" s="414" customFormat="1">
      <c r="C1466" s="3129"/>
      <c r="D1466" s="3091"/>
      <c r="E1466" s="4693"/>
      <c r="F1466" s="3171"/>
      <c r="G1466" s="3088" t="s">
        <v>65</v>
      </c>
      <c r="H1466" s="831"/>
      <c r="I1466" s="3128"/>
      <c r="K1466" s="3068">
        <f t="shared" si="22"/>
        <v>1465</v>
      </c>
    </row>
    <row r="1467" spans="1:11" s="414" customFormat="1">
      <c r="C1467" s="3129"/>
      <c r="D1467" s="3091" t="str">
        <f>VLOOKUP(F1467,Accounts!B:C,2,FALSE)</f>
        <v>Other Payables</v>
      </c>
      <c r="E1467" s="4693"/>
      <c r="F1467" s="3160">
        <v>2999999000</v>
      </c>
      <c r="G1467" s="3086"/>
      <c r="H1467" s="4687"/>
      <c r="I1467" s="3128"/>
      <c r="K1467" s="3068">
        <f t="shared" si="22"/>
        <v>1466</v>
      </c>
    </row>
    <row r="1468" spans="1:11" s="414" customFormat="1">
      <c r="C1468" s="3129"/>
      <c r="D1468" s="3091"/>
      <c r="E1468" s="3630" t="str">
        <f>VLOOKUP(F1468,Accounts!B:C,2,FALSE)</f>
        <v>Cash-National Treasury, Modified Disbursement System, Regular</v>
      </c>
      <c r="F1468" s="3165">
        <v>1010404000</v>
      </c>
      <c r="G1468" s="3086"/>
      <c r="H1468" s="3142"/>
      <c r="I1468" s="4688"/>
      <c r="K1468" s="3068">
        <f t="shared" si="22"/>
        <v>1467</v>
      </c>
    </row>
    <row r="1469" spans="1:11" s="414" customFormat="1">
      <c r="C1469" s="3129"/>
      <c r="D1469" s="3091"/>
      <c r="E1469" s="3630"/>
      <c r="F1469" s="3130"/>
      <c r="G1469" s="3086"/>
      <c r="H1469" s="3161"/>
      <c r="I1469" s="3128"/>
      <c r="K1469" s="3068">
        <f t="shared" si="22"/>
        <v>1468</v>
      </c>
    </row>
    <row r="1470" spans="1:11" s="414" customFormat="1" ht="49.5">
      <c r="C1470" s="3129"/>
      <c r="D1470" s="3091"/>
      <c r="E1470" s="3249" t="s">
        <v>5264</v>
      </c>
      <c r="F1470" s="3087"/>
      <c r="G1470" s="3089"/>
      <c r="H1470" s="4687"/>
      <c r="I1470" s="3128"/>
      <c r="K1470" s="3068">
        <f t="shared" si="22"/>
        <v>1469</v>
      </c>
    </row>
    <row r="1471" spans="1:11" s="483" customFormat="1">
      <c r="C1471" s="3129"/>
      <c r="D1471" s="3091"/>
      <c r="E1471" s="3131"/>
      <c r="F1471" s="3087"/>
      <c r="G1471" s="3089"/>
      <c r="H1471" s="4687"/>
      <c r="I1471" s="3128"/>
      <c r="K1471" s="3068">
        <f t="shared" si="22"/>
        <v>1470</v>
      </c>
    </row>
    <row r="1472" spans="1:11" s="414" customFormat="1">
      <c r="C1472" s="3129"/>
      <c r="D1472" s="3091"/>
      <c r="E1472" s="3249" t="s">
        <v>3167</v>
      </c>
      <c r="F1472" s="3087"/>
      <c r="G1472" s="3089"/>
      <c r="H1472" s="4687"/>
      <c r="I1472" s="3128"/>
      <c r="K1472" s="3068">
        <f t="shared" si="22"/>
        <v>1471</v>
      </c>
    </row>
    <row r="1473" spans="1:11" s="414" customFormat="1">
      <c r="C1473" s="3129"/>
      <c r="D1473" s="3091"/>
      <c r="E1473" s="4732" t="s">
        <v>5156</v>
      </c>
      <c r="F1473" s="3087"/>
      <c r="G1473" s="3089"/>
      <c r="H1473" s="4687"/>
      <c r="I1473" s="3128"/>
      <c r="K1473" s="3068">
        <f t="shared" si="22"/>
        <v>1472</v>
      </c>
    </row>
    <row r="1474" spans="1:11" s="414" customFormat="1">
      <c r="C1474" s="3129"/>
      <c r="D1474" s="3131"/>
      <c r="E1474" s="3630"/>
      <c r="F1474" s="3130"/>
      <c r="G1474" s="3131"/>
      <c r="H1474" s="1075"/>
      <c r="I1474" s="3172"/>
      <c r="K1474" s="3068">
        <f t="shared" si="22"/>
        <v>1473</v>
      </c>
    </row>
    <row r="1475" spans="1:11" s="414" customFormat="1">
      <c r="C1475" s="3129"/>
      <c r="D1475" s="3091"/>
      <c r="E1475" s="3249"/>
      <c r="F1475" s="3146"/>
      <c r="G1475" s="3089"/>
      <c r="H1475" s="3147"/>
      <c r="I1475" s="3132"/>
      <c r="K1475" s="3068">
        <f t="shared" si="22"/>
        <v>1474</v>
      </c>
    </row>
    <row r="1476" spans="1:11" s="414" customFormat="1" ht="17.25" thickBot="1">
      <c r="C1476" s="3129"/>
      <c r="D1476" s="3093"/>
      <c r="E1476" s="3630"/>
      <c r="F1476" s="3264" t="s">
        <v>70</v>
      </c>
      <c r="G1476" s="3265"/>
      <c r="H1476" s="3261">
        <f>SUM(H1466:H1475)</f>
        <v>0</v>
      </c>
      <c r="I1476" s="3262">
        <f>SUM(I1466:I1475)</f>
        <v>0</v>
      </c>
      <c r="K1476" s="3068">
        <f t="shared" ref="K1476:K1539" si="23">K1475+1</f>
        <v>1475</v>
      </c>
    </row>
    <row r="1477" spans="1:11" s="414" customFormat="1" ht="17.25" thickTop="1">
      <c r="C1477" s="3129"/>
      <c r="D1477" s="3098"/>
      <c r="E1477" s="3144"/>
      <c r="F1477" s="3134"/>
      <c r="G1477" s="3095"/>
      <c r="H1477" s="3071"/>
      <c r="I1477" s="3135">
        <f>H1476-I1476</f>
        <v>0</v>
      </c>
      <c r="K1477" s="3068">
        <f t="shared" si="23"/>
        <v>1476</v>
      </c>
    </row>
    <row r="1478" spans="1:11" s="414" customFormat="1">
      <c r="C1478" s="6278" t="s">
        <v>71</v>
      </c>
      <c r="D1478" s="6279"/>
      <c r="E1478" s="4694"/>
      <c r="F1478" s="3102" t="s">
        <v>275</v>
      </c>
      <c r="G1478" s="3103"/>
      <c r="H1478" s="6268"/>
      <c r="I1478" s="6269"/>
      <c r="K1478" s="3068">
        <f t="shared" si="23"/>
        <v>1477</v>
      </c>
    </row>
    <row r="1479" spans="1:11" s="414" customFormat="1">
      <c r="C1479" s="3136"/>
      <c r="D1479" s="3105"/>
      <c r="E1479" s="3106"/>
      <c r="F1479" s="4690"/>
      <c r="G1479" s="3107"/>
      <c r="H1479" s="3108"/>
      <c r="I1479" s="3122"/>
      <c r="K1479" s="3068">
        <f t="shared" si="23"/>
        <v>1478</v>
      </c>
    </row>
    <row r="1480" spans="1:11" s="414" customFormat="1">
      <c r="C1480" s="6270" t="s">
        <v>3427</v>
      </c>
      <c r="D1480" s="6271"/>
      <c r="E1480" s="6272"/>
      <c r="F1480" s="6273" t="s">
        <v>3026</v>
      </c>
      <c r="G1480" s="6271"/>
      <c r="H1480" s="6271"/>
      <c r="I1480" s="6274"/>
      <c r="K1480" s="3068">
        <f t="shared" si="23"/>
        <v>1479</v>
      </c>
    </row>
    <row r="1481" spans="1:11" s="414" customFormat="1">
      <c r="C1481" s="6270" t="s">
        <v>3003</v>
      </c>
      <c r="D1481" s="6271"/>
      <c r="E1481" s="6272"/>
      <c r="F1481" s="6275" t="s">
        <v>303</v>
      </c>
      <c r="G1481" s="6276"/>
      <c r="H1481" s="6276"/>
      <c r="I1481" s="6277"/>
      <c r="K1481" s="3068">
        <f t="shared" si="23"/>
        <v>1480</v>
      </c>
    </row>
    <row r="1482" spans="1:11" s="414" customFormat="1" ht="17.25" thickBot="1">
      <c r="C1482" s="3137" t="s">
        <v>245</v>
      </c>
      <c r="D1482" s="3138"/>
      <c r="E1482" s="3138"/>
      <c r="F1482" s="3139"/>
      <c r="G1482" s="3138"/>
      <c r="H1482" s="3140"/>
      <c r="I1482" s="3141" t="s">
        <v>245</v>
      </c>
      <c r="K1482" s="3068">
        <f t="shared" si="23"/>
        <v>1481</v>
      </c>
    </row>
    <row r="1483" spans="1:11" s="1097" customFormat="1">
      <c r="A1483" s="834" t="s">
        <v>2753</v>
      </c>
      <c r="C1483" s="3051"/>
      <c r="D1483" s="6280" t="s">
        <v>60</v>
      </c>
      <c r="E1483" s="6280"/>
      <c r="F1483" s="6281"/>
      <c r="G1483" s="3052"/>
      <c r="H1483" s="3053" t="s">
        <v>301</v>
      </c>
      <c r="I1483" s="3054" t="s">
        <v>5265</v>
      </c>
      <c r="K1483" s="3041">
        <f t="shared" si="23"/>
        <v>1482</v>
      </c>
    </row>
    <row r="1484" spans="1:11" s="1097" customFormat="1">
      <c r="C1484" s="6282" t="s">
        <v>305</v>
      </c>
      <c r="D1484" s="6283"/>
      <c r="E1484" s="6283"/>
      <c r="F1484" s="6284"/>
      <c r="G1484" s="3043"/>
      <c r="H1484" s="6285" t="str">
        <f>H1460</f>
        <v>Date: May 31, 2023</v>
      </c>
      <c r="I1484" s="6286"/>
      <c r="K1484" s="3041">
        <f t="shared" si="23"/>
        <v>1483</v>
      </c>
    </row>
    <row r="1485" spans="1:11" s="1097" customFormat="1">
      <c r="C1485" s="6282" t="s">
        <v>306</v>
      </c>
      <c r="D1485" s="6283"/>
      <c r="E1485" s="6283"/>
      <c r="F1485" s="6284"/>
      <c r="G1485" s="3043"/>
      <c r="H1485" s="833"/>
      <c r="I1485" s="3055"/>
      <c r="K1485" s="3041">
        <f t="shared" si="23"/>
        <v>1484</v>
      </c>
    </row>
    <row r="1486" spans="1:11" s="1097" customFormat="1">
      <c r="C1486" s="3056"/>
      <c r="D1486" s="3044"/>
      <c r="E1486" s="3044"/>
      <c r="F1486" s="3045"/>
      <c r="G1486" s="3046"/>
      <c r="H1486" s="3047"/>
      <c r="I1486" s="3057"/>
      <c r="K1486" s="3041">
        <f t="shared" si="23"/>
        <v>1485</v>
      </c>
    </row>
    <row r="1487" spans="1:11" s="1097" customFormat="1">
      <c r="C1487" s="3058"/>
      <c r="D1487" s="6287" t="s">
        <v>61</v>
      </c>
      <c r="E1487" s="6288"/>
      <c r="F1487" s="6288"/>
      <c r="G1487" s="6288"/>
      <c r="H1487" s="6288"/>
      <c r="I1487" s="6289"/>
      <c r="K1487" s="3041">
        <f t="shared" si="23"/>
        <v>1486</v>
      </c>
    </row>
    <row r="1488" spans="1:11" s="414" customFormat="1">
      <c r="C1488" s="3126" t="s">
        <v>62</v>
      </c>
      <c r="D1488" s="6290" t="s">
        <v>63</v>
      </c>
      <c r="E1488" s="6291"/>
      <c r="F1488" s="3081" t="s">
        <v>302</v>
      </c>
      <c r="G1488" s="6294" t="s">
        <v>66</v>
      </c>
      <c r="H1488" s="6295"/>
      <c r="I1488" s="6296"/>
      <c r="K1488" s="3068">
        <f t="shared" si="23"/>
        <v>1487</v>
      </c>
    </row>
    <row r="1489" spans="3:11" s="414" customFormat="1">
      <c r="C1489" s="3127" t="s">
        <v>67</v>
      </c>
      <c r="D1489" s="6292"/>
      <c r="E1489" s="6293"/>
      <c r="F1489" s="3083" t="s">
        <v>0</v>
      </c>
      <c r="G1489" s="6297" t="s">
        <v>68</v>
      </c>
      <c r="H1489" s="6298"/>
      <c r="I1489" s="3128" t="s">
        <v>69</v>
      </c>
      <c r="K1489" s="3068">
        <f t="shared" si="23"/>
        <v>1488</v>
      </c>
    </row>
    <row r="1490" spans="3:11" s="414" customFormat="1">
      <c r="C1490" s="3129"/>
      <c r="D1490" s="4692"/>
      <c r="E1490" s="3086"/>
      <c r="F1490" s="3158"/>
      <c r="G1490" s="3088" t="s">
        <v>65</v>
      </c>
      <c r="H1490" s="831"/>
      <c r="I1490" s="3128"/>
      <c r="K1490" s="3068">
        <f t="shared" si="23"/>
        <v>1489</v>
      </c>
    </row>
    <row r="1491" spans="3:11" s="414" customFormat="1">
      <c r="C1491" s="3129"/>
      <c r="D1491" s="3091" t="str">
        <f>VLOOKUP(F1491,Accounts!B:C,2,FALSE)</f>
        <v>Other Payables</v>
      </c>
      <c r="E1491" s="4693"/>
      <c r="F1491" s="3160">
        <v>2999999000</v>
      </c>
      <c r="G1491" s="3086"/>
      <c r="H1491" s="4687"/>
      <c r="I1491" s="3128"/>
      <c r="K1491" s="3068">
        <f t="shared" si="23"/>
        <v>1490</v>
      </c>
    </row>
    <row r="1492" spans="3:11" s="414" customFormat="1">
      <c r="C1492" s="3129"/>
      <c r="D1492" s="3091"/>
      <c r="E1492" s="3630" t="str">
        <f>VLOOKUP(F1492,Accounts!B:C,2,FALSE)</f>
        <v>Cash-National Treasury, Modified Disbursement System, Regular</v>
      </c>
      <c r="F1492" s="3165">
        <v>1010404000</v>
      </c>
      <c r="G1492" s="3086"/>
      <c r="H1492" s="3142"/>
      <c r="I1492" s="3128"/>
      <c r="K1492" s="3068">
        <f t="shared" si="23"/>
        <v>1491</v>
      </c>
    </row>
    <row r="1493" spans="3:11" s="414" customFormat="1">
      <c r="C1493" s="3129"/>
      <c r="D1493" s="3091"/>
      <c r="E1493" s="3630"/>
      <c r="F1493" s="3130"/>
      <c r="G1493" s="3086"/>
      <c r="H1493" s="3161"/>
      <c r="I1493" s="3128"/>
      <c r="K1493" s="3068">
        <f t="shared" si="23"/>
        <v>1492</v>
      </c>
    </row>
    <row r="1494" spans="3:11" s="414" customFormat="1" ht="49.5">
      <c r="C1494" s="3129"/>
      <c r="D1494" s="3091"/>
      <c r="E1494" s="3249" t="s">
        <v>5266</v>
      </c>
      <c r="F1494" s="3087"/>
      <c r="G1494" s="3089"/>
      <c r="H1494" s="4687"/>
      <c r="I1494" s="3128"/>
      <c r="K1494" s="3068">
        <f t="shared" si="23"/>
        <v>1493</v>
      </c>
    </row>
    <row r="1495" spans="3:11" s="414" customFormat="1">
      <c r="C1495" s="3129"/>
      <c r="D1495" s="3091"/>
      <c r="E1495" s="3131"/>
      <c r="F1495" s="3087"/>
      <c r="G1495" s="3089"/>
      <c r="H1495" s="4687"/>
      <c r="I1495" s="3128"/>
      <c r="K1495" s="3068">
        <f t="shared" si="23"/>
        <v>1494</v>
      </c>
    </row>
    <row r="1496" spans="3:11" s="414" customFormat="1">
      <c r="C1496" s="3129"/>
      <c r="D1496" s="3091"/>
      <c r="E1496" s="3249" t="s">
        <v>3167</v>
      </c>
      <c r="F1496" s="3087"/>
      <c r="G1496" s="3089"/>
      <c r="H1496" s="4687"/>
      <c r="I1496" s="3128"/>
      <c r="K1496" s="3068">
        <f t="shared" si="23"/>
        <v>1495</v>
      </c>
    </row>
    <row r="1497" spans="3:11" s="414" customFormat="1">
      <c r="C1497" s="3129"/>
      <c r="D1497" s="3091"/>
      <c r="E1497" s="4732" t="s">
        <v>5156</v>
      </c>
      <c r="F1497" s="3087"/>
      <c r="G1497" s="3089"/>
      <c r="H1497" s="4687"/>
      <c r="I1497" s="3128"/>
      <c r="K1497" s="3068">
        <f t="shared" si="23"/>
        <v>1496</v>
      </c>
    </row>
    <row r="1498" spans="3:11" s="414" customFormat="1">
      <c r="C1498" s="3129"/>
      <c r="D1498" s="3091"/>
      <c r="E1498" s="3630"/>
      <c r="F1498" s="3087"/>
      <c r="G1498" s="3089"/>
      <c r="H1498" s="831"/>
      <c r="I1498" s="3128"/>
      <c r="K1498" s="3068">
        <f t="shared" si="23"/>
        <v>1497</v>
      </c>
    </row>
    <row r="1499" spans="3:11" s="414" customFormat="1">
      <c r="C1499" s="3129"/>
      <c r="D1499" s="3091"/>
      <c r="E1499" s="3630"/>
      <c r="F1499" s="3087"/>
      <c r="G1499" s="3089"/>
      <c r="H1499" s="831"/>
      <c r="I1499" s="3128"/>
      <c r="K1499" s="3068">
        <f t="shared" si="23"/>
        <v>1498</v>
      </c>
    </row>
    <row r="1500" spans="3:11" s="414" customFormat="1">
      <c r="C1500" s="3129"/>
      <c r="D1500" s="3091"/>
      <c r="E1500" s="3131"/>
      <c r="F1500" s="3087"/>
      <c r="G1500" s="3089"/>
      <c r="H1500" s="831"/>
      <c r="I1500" s="3128"/>
      <c r="K1500" s="3068">
        <f t="shared" si="23"/>
        <v>1499</v>
      </c>
    </row>
    <row r="1501" spans="3:11" s="414" customFormat="1">
      <c r="C1501" s="3129"/>
      <c r="D1501" s="3091"/>
      <c r="E1501" s="3249"/>
      <c r="F1501" s="3146"/>
      <c r="G1501" s="3089"/>
      <c r="H1501" s="3147"/>
      <c r="I1501" s="3132"/>
      <c r="K1501" s="3068">
        <f t="shared" si="23"/>
        <v>1500</v>
      </c>
    </row>
    <row r="1502" spans="3:11" s="414" customFormat="1" ht="17.25" thickBot="1">
      <c r="C1502" s="3129"/>
      <c r="D1502" s="3093"/>
      <c r="E1502" s="3630"/>
      <c r="F1502" s="3264" t="s">
        <v>70</v>
      </c>
      <c r="G1502" s="3265"/>
      <c r="H1502" s="3261">
        <f>SUM(H1491:H1501)</f>
        <v>0</v>
      </c>
      <c r="I1502" s="3262">
        <f>SUM(I1491:I1501)</f>
        <v>0</v>
      </c>
      <c r="K1502" s="3068">
        <f t="shared" si="23"/>
        <v>1501</v>
      </c>
    </row>
    <row r="1503" spans="3:11" s="414" customFormat="1" ht="17.25" thickTop="1">
      <c r="C1503" s="3129"/>
      <c r="D1503" s="3098"/>
      <c r="E1503" s="3131"/>
      <c r="F1503" s="3134"/>
      <c r="G1503" s="3095"/>
      <c r="H1503" s="3071"/>
      <c r="I1503" s="3135">
        <f>H1502-I1502</f>
        <v>0</v>
      </c>
      <c r="K1503" s="3068">
        <f t="shared" si="23"/>
        <v>1502</v>
      </c>
    </row>
    <row r="1504" spans="3:11" s="414" customFormat="1">
      <c r="C1504" s="6278" t="s">
        <v>71</v>
      </c>
      <c r="D1504" s="6279"/>
      <c r="E1504" s="4694"/>
      <c r="F1504" s="3102" t="s">
        <v>275</v>
      </c>
      <c r="G1504" s="3103"/>
      <c r="H1504" s="6268"/>
      <c r="I1504" s="6269"/>
      <c r="K1504" s="3068">
        <f t="shared" si="23"/>
        <v>1503</v>
      </c>
    </row>
    <row r="1505" spans="1:13">
      <c r="A1505" s="414"/>
      <c r="B1505" s="414"/>
      <c r="C1505" s="3136"/>
      <c r="D1505" s="3105"/>
      <c r="E1505" s="3106"/>
      <c r="F1505" s="4690"/>
      <c r="G1505" s="3107"/>
      <c r="H1505" s="3108"/>
      <c r="I1505" s="3122"/>
      <c r="K1505" s="3068">
        <f t="shared" si="23"/>
        <v>1504</v>
      </c>
      <c r="L1505" s="414"/>
      <c r="M1505" s="414"/>
    </row>
    <row r="1506" spans="1:13">
      <c r="A1506" s="414"/>
      <c r="B1506" s="414"/>
      <c r="C1506" s="6270" t="s">
        <v>3427</v>
      </c>
      <c r="D1506" s="6271"/>
      <c r="E1506" s="6272"/>
      <c r="F1506" s="6273" t="s">
        <v>3026</v>
      </c>
      <c r="G1506" s="6271"/>
      <c r="H1506" s="6271"/>
      <c r="I1506" s="6274"/>
      <c r="K1506" s="3068">
        <f t="shared" si="23"/>
        <v>1505</v>
      </c>
      <c r="L1506" s="414"/>
      <c r="M1506" s="414"/>
    </row>
    <row r="1507" spans="1:13">
      <c r="A1507" s="414"/>
      <c r="B1507" s="414"/>
      <c r="C1507" s="6270" t="s">
        <v>3003</v>
      </c>
      <c r="D1507" s="6271"/>
      <c r="E1507" s="6272"/>
      <c r="F1507" s="6275" t="s">
        <v>303</v>
      </c>
      <c r="G1507" s="6276"/>
      <c r="H1507" s="6276"/>
      <c r="I1507" s="6277"/>
      <c r="K1507" s="3068">
        <f t="shared" si="23"/>
        <v>1506</v>
      </c>
      <c r="L1507" s="414"/>
      <c r="M1507" s="414"/>
    </row>
    <row r="1508" spans="1:13" ht="17.25" thickBot="1">
      <c r="A1508" s="414"/>
      <c r="B1508" s="414"/>
      <c r="C1508" s="3137" t="s">
        <v>245</v>
      </c>
      <c r="D1508" s="3138"/>
      <c r="E1508" s="3138"/>
      <c r="F1508" s="3139"/>
      <c r="G1508" s="3138"/>
      <c r="H1508" s="3140"/>
      <c r="I1508" s="3141" t="s">
        <v>245</v>
      </c>
      <c r="K1508" s="3068">
        <f t="shared" si="23"/>
        <v>1507</v>
      </c>
      <c r="L1508" s="414"/>
      <c r="M1508" s="414"/>
    </row>
    <row r="1509" spans="1:13" s="1097" customFormat="1">
      <c r="A1509" s="834" t="s">
        <v>2754</v>
      </c>
      <c r="C1509" s="3051"/>
      <c r="D1509" s="6280" t="s">
        <v>60</v>
      </c>
      <c r="E1509" s="6280"/>
      <c r="F1509" s="6281"/>
      <c r="G1509" s="3052"/>
      <c r="H1509" s="3053" t="s">
        <v>301</v>
      </c>
      <c r="I1509" s="3054" t="s">
        <v>5267</v>
      </c>
      <c r="K1509" s="3041">
        <f t="shared" si="23"/>
        <v>1508</v>
      </c>
    </row>
    <row r="1510" spans="1:13" s="1097" customFormat="1">
      <c r="C1510" s="6282" t="s">
        <v>305</v>
      </c>
      <c r="D1510" s="6283"/>
      <c r="E1510" s="6283"/>
      <c r="F1510" s="6284"/>
      <c r="G1510" s="3043"/>
      <c r="H1510" s="6285" t="str">
        <f>+H1484</f>
        <v>Date: May 31, 2023</v>
      </c>
      <c r="I1510" s="6286"/>
      <c r="K1510" s="3041">
        <f t="shared" si="23"/>
        <v>1509</v>
      </c>
    </row>
    <row r="1511" spans="1:13" s="1097" customFormat="1">
      <c r="C1511" s="6282" t="s">
        <v>306</v>
      </c>
      <c r="D1511" s="6283"/>
      <c r="E1511" s="6283"/>
      <c r="F1511" s="6284"/>
      <c r="G1511" s="3043"/>
      <c r="H1511" s="833"/>
      <c r="I1511" s="3055"/>
      <c r="K1511" s="3041">
        <f t="shared" si="23"/>
        <v>1510</v>
      </c>
    </row>
    <row r="1512" spans="1:13" s="1097" customFormat="1">
      <c r="C1512" s="3056"/>
      <c r="D1512" s="3044"/>
      <c r="E1512" s="3044"/>
      <c r="F1512" s="3045"/>
      <c r="G1512" s="3046"/>
      <c r="H1512" s="3047"/>
      <c r="I1512" s="3057"/>
      <c r="K1512" s="3041">
        <f t="shared" si="23"/>
        <v>1511</v>
      </c>
    </row>
    <row r="1513" spans="1:13" s="1097" customFormat="1">
      <c r="C1513" s="3058"/>
      <c r="D1513" s="6287" t="s">
        <v>61</v>
      </c>
      <c r="E1513" s="6288"/>
      <c r="F1513" s="6288"/>
      <c r="G1513" s="6288"/>
      <c r="H1513" s="6288"/>
      <c r="I1513" s="6289"/>
      <c r="K1513" s="3041">
        <f t="shared" si="23"/>
        <v>1512</v>
      </c>
    </row>
    <row r="1514" spans="1:13">
      <c r="A1514" s="414"/>
      <c r="B1514" s="414"/>
      <c r="C1514" s="3126" t="s">
        <v>62</v>
      </c>
      <c r="D1514" s="6290" t="s">
        <v>63</v>
      </c>
      <c r="E1514" s="6291"/>
      <c r="F1514" s="3081" t="s">
        <v>302</v>
      </c>
      <c r="G1514" s="6294" t="s">
        <v>66</v>
      </c>
      <c r="H1514" s="6295"/>
      <c r="I1514" s="6296"/>
      <c r="K1514" s="3068">
        <f t="shared" si="23"/>
        <v>1513</v>
      </c>
      <c r="L1514" s="414"/>
      <c r="M1514" s="414"/>
    </row>
    <row r="1515" spans="1:13">
      <c r="A1515" s="414"/>
      <c r="B1515" s="414"/>
      <c r="C1515" s="3127" t="s">
        <v>67</v>
      </c>
      <c r="D1515" s="6292"/>
      <c r="E1515" s="6293"/>
      <c r="F1515" s="3083" t="s">
        <v>0</v>
      </c>
      <c r="G1515" s="6297" t="s">
        <v>68</v>
      </c>
      <c r="H1515" s="6298"/>
      <c r="I1515" s="3128" t="s">
        <v>69</v>
      </c>
      <c r="K1515" s="3068">
        <f t="shared" si="23"/>
        <v>1514</v>
      </c>
      <c r="L1515" s="414"/>
      <c r="M1515" s="414"/>
    </row>
    <row r="1516" spans="1:13">
      <c r="A1516" s="414"/>
      <c r="B1516" s="414"/>
      <c r="C1516" s="3129"/>
      <c r="D1516" s="4692"/>
      <c r="E1516" s="3086"/>
      <c r="F1516" s="3158"/>
      <c r="G1516" s="3088" t="s">
        <v>65</v>
      </c>
      <c r="H1516" s="831"/>
      <c r="I1516" s="3128"/>
      <c r="K1516" s="3068">
        <f t="shared" si="23"/>
        <v>1515</v>
      </c>
      <c r="L1516" s="414"/>
      <c r="M1516" s="414"/>
    </row>
    <row r="1517" spans="1:13">
      <c r="A1517" s="414"/>
      <c r="B1517" s="414"/>
      <c r="C1517" s="3129"/>
      <c r="D1517" s="3091" t="str">
        <f>VLOOKUP(F1517,Accounts!B:C,2,FALSE)</f>
        <v>Accumulated Surplus (Deficit)</v>
      </c>
      <c r="E1517" s="4693"/>
      <c r="F1517" s="3160">
        <v>3010101000</v>
      </c>
      <c r="G1517" s="3086"/>
      <c r="H1517" s="4687"/>
      <c r="I1517" s="3128"/>
      <c r="K1517" s="3068">
        <f t="shared" si="23"/>
        <v>1516</v>
      </c>
      <c r="L1517" s="414"/>
      <c r="M1517" s="414"/>
    </row>
    <row r="1518" spans="1:13">
      <c r="A1518" s="414"/>
      <c r="B1518" s="414"/>
      <c r="C1518" s="3129"/>
      <c r="D1518" s="3091"/>
      <c r="E1518" s="3630" t="str">
        <f>VLOOKUP(F1518,Accounts!B:C,2,FALSE)</f>
        <v>Cash-National Treasury, Modified Disbursement System, Regular</v>
      </c>
      <c r="F1518" s="3165">
        <v>1010404000</v>
      </c>
      <c r="G1518" s="3086"/>
      <c r="H1518" s="3142"/>
      <c r="I1518" s="3128"/>
      <c r="K1518" s="3068">
        <f t="shared" si="23"/>
        <v>1517</v>
      </c>
      <c r="L1518" s="414"/>
      <c r="M1518" s="414"/>
    </row>
    <row r="1519" spans="1:13">
      <c r="A1519" s="414"/>
      <c r="B1519" s="414"/>
      <c r="C1519" s="3129"/>
      <c r="D1519" s="3091"/>
      <c r="E1519" s="4732" t="str">
        <f>VLOOKUP(F1519,Accounts!B:C,2,FALSE)</f>
        <v>Due to BIR</v>
      </c>
      <c r="F1519" s="3130">
        <v>2020101000</v>
      </c>
      <c r="G1519" s="3086"/>
      <c r="H1519" s="3161"/>
      <c r="I1519" s="3128"/>
      <c r="K1519" s="3068">
        <f t="shared" si="23"/>
        <v>1518</v>
      </c>
      <c r="L1519" s="414"/>
      <c r="M1519" s="414"/>
    </row>
    <row r="1520" spans="1:13">
      <c r="A1520" s="414"/>
      <c r="B1520" s="414"/>
      <c r="C1520" s="3129"/>
      <c r="D1520" s="3091"/>
      <c r="E1520" s="3249"/>
      <c r="F1520" s="3087"/>
      <c r="G1520" s="3089"/>
      <c r="H1520" s="4687"/>
      <c r="I1520" s="3128"/>
      <c r="K1520" s="3068">
        <f t="shared" si="23"/>
        <v>1519</v>
      </c>
      <c r="L1520" s="414"/>
    </row>
    <row r="1521" spans="3:14" s="414" customFormat="1" ht="49.5">
      <c r="C1521" s="3129"/>
      <c r="D1521" s="3091"/>
      <c r="E1521" s="3249" t="s">
        <v>5268</v>
      </c>
      <c r="F1521" s="3087"/>
      <c r="G1521" s="3089"/>
      <c r="H1521" s="4687"/>
      <c r="I1521" s="3128"/>
      <c r="K1521" s="3068">
        <f t="shared" si="23"/>
        <v>1520</v>
      </c>
      <c r="M1521" s="836"/>
    </row>
    <row r="1522" spans="3:14" s="414" customFormat="1">
      <c r="C1522" s="3129"/>
      <c r="D1522" s="3091"/>
      <c r="E1522" s="3131"/>
      <c r="F1522" s="3087"/>
      <c r="G1522" s="3089"/>
      <c r="H1522" s="4687"/>
      <c r="I1522" s="3128"/>
      <c r="K1522" s="3068">
        <f t="shared" si="23"/>
        <v>1521</v>
      </c>
      <c r="M1522" s="836"/>
    </row>
    <row r="1523" spans="3:14" s="414" customFormat="1">
      <c r="C1523" s="3129"/>
      <c r="D1523" s="3091"/>
      <c r="E1523" s="3249" t="s">
        <v>3167</v>
      </c>
      <c r="F1523" s="3087"/>
      <c r="G1523" s="3089"/>
      <c r="H1523" s="4687"/>
      <c r="I1523" s="3128"/>
      <c r="K1523" s="3068">
        <f t="shared" si="23"/>
        <v>1522</v>
      </c>
    </row>
    <row r="1524" spans="3:14" s="414" customFormat="1">
      <c r="C1524" s="3129"/>
      <c r="D1524" s="3091"/>
      <c r="E1524" s="4732" t="s">
        <v>5156</v>
      </c>
      <c r="F1524" s="3087"/>
      <c r="G1524" s="3089"/>
      <c r="H1524" s="831"/>
      <c r="I1524" s="3128"/>
      <c r="K1524" s="3068">
        <f t="shared" si="23"/>
        <v>1523</v>
      </c>
    </row>
    <row r="1525" spans="3:14" s="414" customFormat="1">
      <c r="C1525" s="3129"/>
      <c r="D1525" s="3091"/>
      <c r="E1525" s="3630"/>
      <c r="F1525" s="3087"/>
      <c r="G1525" s="3089"/>
      <c r="H1525" s="831"/>
      <c r="I1525" s="3128"/>
      <c r="K1525" s="3068">
        <f t="shared" si="23"/>
        <v>1524</v>
      </c>
    </row>
    <row r="1526" spans="3:14" s="414" customFormat="1">
      <c r="C1526" s="3129"/>
      <c r="D1526" s="3091"/>
      <c r="E1526" s="3249"/>
      <c r="F1526" s="3087"/>
      <c r="G1526" s="3089"/>
      <c r="H1526" s="831"/>
      <c r="I1526" s="3128"/>
      <c r="K1526" s="3068">
        <f t="shared" si="23"/>
        <v>1525</v>
      </c>
    </row>
    <row r="1527" spans="3:14" s="414" customFormat="1">
      <c r="C1527" s="3129"/>
      <c r="D1527" s="3091"/>
      <c r="E1527" s="3630"/>
      <c r="F1527" s="3087"/>
      <c r="G1527" s="3089"/>
      <c r="H1527" s="831"/>
      <c r="I1527" s="3128"/>
      <c r="K1527" s="3068">
        <f t="shared" si="23"/>
        <v>1526</v>
      </c>
      <c r="N1527" s="836"/>
    </row>
    <row r="1528" spans="3:14" s="414" customFormat="1">
      <c r="C1528" s="3129"/>
      <c r="D1528" s="3091"/>
      <c r="E1528" s="3131"/>
      <c r="F1528" s="3087"/>
      <c r="G1528" s="3089"/>
      <c r="H1528" s="831"/>
      <c r="I1528" s="3128"/>
      <c r="K1528" s="3068">
        <f t="shared" si="23"/>
        <v>1527</v>
      </c>
    </row>
    <row r="1529" spans="3:14" s="414" customFormat="1">
      <c r="C1529" s="3129"/>
      <c r="D1529" s="3091"/>
      <c r="E1529" s="3144"/>
      <c r="F1529" s="3087"/>
      <c r="G1529" s="3089"/>
      <c r="H1529" s="3147"/>
      <c r="I1529" s="3132"/>
      <c r="K1529" s="3068">
        <f t="shared" si="23"/>
        <v>1528</v>
      </c>
    </row>
    <row r="1530" spans="3:14" s="414" customFormat="1" ht="17.25" thickBot="1">
      <c r="C1530" s="3129"/>
      <c r="D1530" s="3093"/>
      <c r="E1530" s="3094"/>
      <c r="F1530" s="3266" t="s">
        <v>70</v>
      </c>
      <c r="G1530" s="3265"/>
      <c r="H1530" s="3261">
        <f>SUM(H1517:H1529)</f>
        <v>0</v>
      </c>
      <c r="I1530" s="3262">
        <f>SUM(I1517:I1529)</f>
        <v>0</v>
      </c>
      <c r="K1530" s="3068">
        <f t="shared" si="23"/>
        <v>1529</v>
      </c>
    </row>
    <row r="1531" spans="3:14" s="414" customFormat="1" ht="17.25" thickTop="1">
      <c r="C1531" s="3129"/>
      <c r="D1531" s="3098"/>
      <c r="E1531" s="3099"/>
      <c r="F1531" s="3134"/>
      <c r="G1531" s="3095"/>
      <c r="H1531" s="3071"/>
      <c r="I1531" s="3135">
        <f>H1530-I1530</f>
        <v>0</v>
      </c>
      <c r="K1531" s="3068">
        <f t="shared" si="23"/>
        <v>1530</v>
      </c>
    </row>
    <row r="1532" spans="3:14" s="414" customFormat="1">
      <c r="C1532" s="6278" t="s">
        <v>71</v>
      </c>
      <c r="D1532" s="6279"/>
      <c r="E1532" s="4694"/>
      <c r="F1532" s="3102" t="s">
        <v>275</v>
      </c>
      <c r="G1532" s="3103"/>
      <c r="H1532" s="6268"/>
      <c r="I1532" s="6269"/>
      <c r="K1532" s="3068">
        <f t="shared" si="23"/>
        <v>1531</v>
      </c>
    </row>
    <row r="1533" spans="3:14" s="414" customFormat="1">
      <c r="C1533" s="3136"/>
      <c r="D1533" s="3105"/>
      <c r="E1533" s="3106"/>
      <c r="F1533" s="4690"/>
      <c r="G1533" s="3107"/>
      <c r="H1533" s="3108"/>
      <c r="I1533" s="3122"/>
      <c r="K1533" s="3068">
        <f t="shared" si="23"/>
        <v>1532</v>
      </c>
    </row>
    <row r="1534" spans="3:14" s="414" customFormat="1">
      <c r="C1534" s="6270" t="s">
        <v>3427</v>
      </c>
      <c r="D1534" s="6271"/>
      <c r="E1534" s="6272"/>
      <c r="F1534" s="6273" t="s">
        <v>3026</v>
      </c>
      <c r="G1534" s="6271"/>
      <c r="H1534" s="6271"/>
      <c r="I1534" s="6274"/>
      <c r="K1534" s="3068">
        <f t="shared" si="23"/>
        <v>1533</v>
      </c>
    </row>
    <row r="1535" spans="3:14" s="414" customFormat="1">
      <c r="C1535" s="6270" t="s">
        <v>3003</v>
      </c>
      <c r="D1535" s="6271"/>
      <c r="E1535" s="6272"/>
      <c r="F1535" s="6275" t="s">
        <v>303</v>
      </c>
      <c r="G1535" s="6276"/>
      <c r="H1535" s="6276"/>
      <c r="I1535" s="6277"/>
      <c r="K1535" s="3068">
        <f t="shared" si="23"/>
        <v>1534</v>
      </c>
    </row>
    <row r="1536" spans="3:14" s="414" customFormat="1" ht="17.25" thickBot="1">
      <c r="C1536" s="3137" t="s">
        <v>245</v>
      </c>
      <c r="D1536" s="3138"/>
      <c r="E1536" s="3138"/>
      <c r="F1536" s="3139"/>
      <c r="G1536" s="3138"/>
      <c r="H1536" s="3140"/>
      <c r="I1536" s="3141" t="s">
        <v>245</v>
      </c>
      <c r="K1536" s="3068">
        <f t="shared" si="23"/>
        <v>1535</v>
      </c>
    </row>
    <row r="1537" spans="1:11" s="1097" customFormat="1">
      <c r="A1537" s="834" t="s">
        <v>2755</v>
      </c>
      <c r="C1537" s="3051"/>
      <c r="D1537" s="6280" t="s">
        <v>60</v>
      </c>
      <c r="E1537" s="6280"/>
      <c r="F1537" s="6281"/>
      <c r="G1537" s="3052"/>
      <c r="H1537" s="3053" t="s">
        <v>301</v>
      </c>
      <c r="I1537" s="3054" t="s">
        <v>5269</v>
      </c>
      <c r="K1537" s="3041">
        <f t="shared" si="23"/>
        <v>1536</v>
      </c>
    </row>
    <row r="1538" spans="1:11" s="1097" customFormat="1">
      <c r="C1538" s="6282" t="s">
        <v>305</v>
      </c>
      <c r="D1538" s="6283"/>
      <c r="E1538" s="6283"/>
      <c r="F1538" s="6284"/>
      <c r="G1538" s="3043"/>
      <c r="H1538" s="6285" t="str">
        <f>H1510</f>
        <v>Date: May 31, 2023</v>
      </c>
      <c r="I1538" s="6286"/>
      <c r="K1538" s="3041">
        <f t="shared" si="23"/>
        <v>1537</v>
      </c>
    </row>
    <row r="1539" spans="1:11" s="1097" customFormat="1">
      <c r="C1539" s="6282" t="s">
        <v>306</v>
      </c>
      <c r="D1539" s="6283"/>
      <c r="E1539" s="6283"/>
      <c r="F1539" s="6284"/>
      <c r="G1539" s="3043"/>
      <c r="H1539" s="833"/>
      <c r="I1539" s="3055"/>
      <c r="K1539" s="3041">
        <f t="shared" si="23"/>
        <v>1538</v>
      </c>
    </row>
    <row r="1540" spans="1:11" s="1097" customFormat="1">
      <c r="C1540" s="3056"/>
      <c r="D1540" s="3044"/>
      <c r="E1540" s="3044"/>
      <c r="F1540" s="3045"/>
      <c r="G1540" s="3046"/>
      <c r="H1540" s="3047"/>
      <c r="I1540" s="3057"/>
      <c r="K1540" s="3041">
        <f t="shared" ref="K1540:K1603" si="24">K1539+1</f>
        <v>1539</v>
      </c>
    </row>
    <row r="1541" spans="1:11" s="1097" customFormat="1">
      <c r="C1541" s="3058"/>
      <c r="D1541" s="6287" t="s">
        <v>61</v>
      </c>
      <c r="E1541" s="6288"/>
      <c r="F1541" s="6288"/>
      <c r="G1541" s="6288"/>
      <c r="H1541" s="6288"/>
      <c r="I1541" s="6289"/>
      <c r="K1541" s="3041">
        <f t="shared" si="24"/>
        <v>1540</v>
      </c>
    </row>
    <row r="1542" spans="1:11" s="414" customFormat="1">
      <c r="C1542" s="3126" t="s">
        <v>62</v>
      </c>
      <c r="D1542" s="6290" t="s">
        <v>63</v>
      </c>
      <c r="E1542" s="6291"/>
      <c r="F1542" s="3081" t="s">
        <v>302</v>
      </c>
      <c r="G1542" s="6294" t="s">
        <v>66</v>
      </c>
      <c r="H1542" s="6295"/>
      <c r="I1542" s="6296"/>
      <c r="K1542" s="3068">
        <f t="shared" si="24"/>
        <v>1541</v>
      </c>
    </row>
    <row r="1543" spans="1:11" s="414" customFormat="1">
      <c r="C1543" s="3127" t="s">
        <v>67</v>
      </c>
      <c r="D1543" s="6292"/>
      <c r="E1543" s="6293"/>
      <c r="F1543" s="3083" t="s">
        <v>0</v>
      </c>
      <c r="G1543" s="6297" t="s">
        <v>68</v>
      </c>
      <c r="H1543" s="6298"/>
      <c r="I1543" s="3128" t="s">
        <v>69</v>
      </c>
      <c r="K1543" s="3068">
        <f t="shared" si="24"/>
        <v>1542</v>
      </c>
    </row>
    <row r="1544" spans="1:11" s="414" customFormat="1">
      <c r="C1544" s="3129"/>
      <c r="D1544" s="4692"/>
      <c r="E1544" s="3086"/>
      <c r="F1544" s="3158"/>
      <c r="G1544" s="3088" t="s">
        <v>65</v>
      </c>
      <c r="H1544" s="831"/>
      <c r="I1544" s="3128"/>
      <c r="K1544" s="3068">
        <f t="shared" si="24"/>
        <v>1543</v>
      </c>
    </row>
    <row r="1545" spans="1:11" s="414" customFormat="1">
      <c r="C1545" s="3129"/>
      <c r="D1545" s="3091" t="str">
        <f>VLOOKUP(F1545,Accounts!B:C,2,FALSE)</f>
        <v>Other Supplies Inventory</v>
      </c>
      <c r="E1545" s="4693"/>
      <c r="F1545" s="3160">
        <v>1040499000</v>
      </c>
      <c r="G1545" s="3086"/>
      <c r="H1545" s="4687"/>
      <c r="I1545" s="3128"/>
      <c r="K1545" s="3068">
        <f t="shared" si="24"/>
        <v>1544</v>
      </c>
    </row>
    <row r="1546" spans="1:11" s="414" customFormat="1">
      <c r="C1546" s="3129"/>
      <c r="D1546" s="3091"/>
      <c r="E1546" s="3630" t="str">
        <f>VLOOKUP(F1546,Accounts!B:C,2,FALSE)</f>
        <v>Cash-National Treasury, Modified Disbursement System, Regular</v>
      </c>
      <c r="F1546" s="3165">
        <v>1010404000</v>
      </c>
      <c r="G1546" s="3086"/>
      <c r="H1546" s="3142"/>
      <c r="I1546" s="3128"/>
      <c r="K1546" s="3068">
        <f t="shared" si="24"/>
        <v>1545</v>
      </c>
    </row>
    <row r="1547" spans="1:11" s="414" customFormat="1">
      <c r="C1547" s="3129"/>
      <c r="D1547" s="3091"/>
      <c r="E1547" s="4732" t="str">
        <f>VLOOKUP(F1547,Accounts!B:C,2,FALSE)</f>
        <v>Due to BIR</v>
      </c>
      <c r="F1547" s="3130">
        <v>2020101000</v>
      </c>
      <c r="G1547" s="3086"/>
      <c r="H1547" s="3161"/>
      <c r="I1547" s="3128"/>
      <c r="K1547" s="3068">
        <f t="shared" si="24"/>
        <v>1546</v>
      </c>
    </row>
    <row r="1548" spans="1:11" s="414" customFormat="1">
      <c r="C1548" s="3129"/>
      <c r="D1548" s="3091"/>
      <c r="E1548" s="3249"/>
      <c r="F1548" s="3087"/>
      <c r="G1548" s="3089"/>
      <c r="H1548" s="4687"/>
      <c r="I1548" s="3128"/>
      <c r="K1548" s="3068">
        <f t="shared" si="24"/>
        <v>1547</v>
      </c>
    </row>
    <row r="1549" spans="1:11" s="414" customFormat="1" ht="49.5">
      <c r="C1549" s="3129"/>
      <c r="D1549" s="3091"/>
      <c r="E1549" s="3249" t="s">
        <v>5270</v>
      </c>
      <c r="F1549" s="3087"/>
      <c r="G1549" s="3089"/>
      <c r="H1549" s="4687"/>
      <c r="I1549" s="3128"/>
      <c r="K1549" s="3068">
        <f t="shared" si="24"/>
        <v>1548</v>
      </c>
    </row>
    <row r="1550" spans="1:11" s="414" customFormat="1">
      <c r="C1550" s="3129"/>
      <c r="D1550" s="3091"/>
      <c r="E1550" s="3131"/>
      <c r="F1550" s="3087"/>
      <c r="G1550" s="3089"/>
      <c r="H1550" s="4687"/>
      <c r="I1550" s="3128"/>
      <c r="K1550" s="3068">
        <f t="shared" si="24"/>
        <v>1549</v>
      </c>
    </row>
    <row r="1551" spans="1:11" s="414" customFormat="1">
      <c r="C1551" s="3129"/>
      <c r="D1551" s="3091"/>
      <c r="E1551" s="3249" t="s">
        <v>3167</v>
      </c>
      <c r="F1551" s="3087"/>
      <c r="G1551" s="3089"/>
      <c r="H1551" s="4687"/>
      <c r="I1551" s="3128"/>
      <c r="K1551" s="3068">
        <f t="shared" si="24"/>
        <v>1550</v>
      </c>
    </row>
    <row r="1552" spans="1:11" s="414" customFormat="1">
      <c r="C1552" s="3129"/>
      <c r="D1552" s="3091"/>
      <c r="E1552" s="4732" t="s">
        <v>5156</v>
      </c>
      <c r="F1552" s="3087"/>
      <c r="G1552" s="3089"/>
      <c r="H1552" s="831"/>
      <c r="I1552" s="3128"/>
      <c r="K1552" s="3068">
        <f t="shared" si="24"/>
        <v>1551</v>
      </c>
    </row>
    <row r="1553" spans="1:11" s="414" customFormat="1">
      <c r="C1553" s="3129"/>
      <c r="D1553" s="3091"/>
      <c r="E1553" s="3630"/>
      <c r="F1553" s="3087"/>
      <c r="G1553" s="3089"/>
      <c r="H1553" s="831"/>
      <c r="I1553" s="3128"/>
      <c r="K1553" s="3068">
        <f t="shared" si="24"/>
        <v>1552</v>
      </c>
    </row>
    <row r="1554" spans="1:11" s="414" customFormat="1">
      <c r="C1554" s="3129"/>
      <c r="D1554" s="3091"/>
      <c r="E1554" s="3249"/>
      <c r="F1554" s="3146"/>
      <c r="G1554" s="3089"/>
      <c r="H1554" s="3147"/>
      <c r="I1554" s="3132"/>
      <c r="K1554" s="3068">
        <f t="shared" si="24"/>
        <v>1553</v>
      </c>
    </row>
    <row r="1555" spans="1:11" s="414" customFormat="1" ht="17.25" thickBot="1">
      <c r="C1555" s="3129"/>
      <c r="D1555" s="3093"/>
      <c r="E1555" s="3630"/>
      <c r="F1555" s="3264" t="s">
        <v>70</v>
      </c>
      <c r="G1555" s="3265"/>
      <c r="H1555" s="3261">
        <f>SUM(H1545:H1554)</f>
        <v>0</v>
      </c>
      <c r="I1555" s="3262">
        <f>SUM(I1545:I1554)</f>
        <v>0</v>
      </c>
      <c r="K1555" s="3068">
        <f t="shared" si="24"/>
        <v>1554</v>
      </c>
    </row>
    <row r="1556" spans="1:11" s="414" customFormat="1" ht="17.25" thickTop="1">
      <c r="C1556" s="3129"/>
      <c r="D1556" s="3098"/>
      <c r="E1556" s="3099"/>
      <c r="F1556" s="3134"/>
      <c r="G1556" s="3095"/>
      <c r="H1556" s="3071"/>
      <c r="I1556" s="3135">
        <f>H1555-I1555</f>
        <v>0</v>
      </c>
      <c r="K1556" s="3068">
        <f t="shared" si="24"/>
        <v>1555</v>
      </c>
    </row>
    <row r="1557" spans="1:11" s="414" customFormat="1">
      <c r="C1557" s="6278" t="s">
        <v>71</v>
      </c>
      <c r="D1557" s="6279"/>
      <c r="E1557" s="4694"/>
      <c r="F1557" s="3102" t="s">
        <v>275</v>
      </c>
      <c r="G1557" s="3103"/>
      <c r="H1557" s="6268"/>
      <c r="I1557" s="6269"/>
      <c r="K1557" s="3068">
        <f t="shared" si="24"/>
        <v>1556</v>
      </c>
    </row>
    <row r="1558" spans="1:11" s="414" customFormat="1">
      <c r="C1558" s="3136"/>
      <c r="D1558" s="3105"/>
      <c r="E1558" s="3106"/>
      <c r="F1558" s="4690"/>
      <c r="G1558" s="3107"/>
      <c r="H1558" s="3108"/>
      <c r="I1558" s="3122"/>
      <c r="K1558" s="3068">
        <f t="shared" si="24"/>
        <v>1557</v>
      </c>
    </row>
    <row r="1559" spans="1:11" s="414" customFormat="1">
      <c r="C1559" s="6270" t="s">
        <v>3427</v>
      </c>
      <c r="D1559" s="6271"/>
      <c r="E1559" s="6272"/>
      <c r="F1559" s="6273" t="s">
        <v>3026</v>
      </c>
      <c r="G1559" s="6271"/>
      <c r="H1559" s="6271"/>
      <c r="I1559" s="6274"/>
      <c r="K1559" s="3068">
        <f t="shared" si="24"/>
        <v>1558</v>
      </c>
    </row>
    <row r="1560" spans="1:11" s="414" customFormat="1">
      <c r="C1560" s="6270" t="s">
        <v>3003</v>
      </c>
      <c r="D1560" s="6271"/>
      <c r="E1560" s="6272"/>
      <c r="F1560" s="6275" t="s">
        <v>303</v>
      </c>
      <c r="G1560" s="6276"/>
      <c r="H1560" s="6276"/>
      <c r="I1560" s="6277"/>
      <c r="K1560" s="3068">
        <f t="shared" si="24"/>
        <v>1559</v>
      </c>
    </row>
    <row r="1561" spans="1:11" s="414" customFormat="1" ht="17.25" thickBot="1">
      <c r="C1561" s="3137" t="s">
        <v>245</v>
      </c>
      <c r="D1561" s="3138"/>
      <c r="E1561" s="3138"/>
      <c r="F1561" s="3139"/>
      <c r="G1561" s="3138"/>
      <c r="H1561" s="3140"/>
      <c r="I1561" s="3141" t="s">
        <v>245</v>
      </c>
      <c r="K1561" s="3068">
        <f t="shared" si="24"/>
        <v>1560</v>
      </c>
    </row>
    <row r="1562" spans="1:11" s="1097" customFormat="1">
      <c r="A1562" s="834" t="s">
        <v>2756</v>
      </c>
      <c r="C1562" s="3051"/>
      <c r="D1562" s="6280" t="s">
        <v>60</v>
      </c>
      <c r="E1562" s="6280"/>
      <c r="F1562" s="6281"/>
      <c r="G1562" s="3052"/>
      <c r="H1562" s="3053" t="s">
        <v>301</v>
      </c>
      <c r="I1562" s="3054" t="s">
        <v>5271</v>
      </c>
      <c r="K1562" s="3041">
        <f t="shared" si="24"/>
        <v>1561</v>
      </c>
    </row>
    <row r="1563" spans="1:11" s="1097" customFormat="1">
      <c r="C1563" s="6282" t="s">
        <v>305</v>
      </c>
      <c r="D1563" s="6283"/>
      <c r="E1563" s="6283"/>
      <c r="F1563" s="6284"/>
      <c r="G1563" s="3043"/>
      <c r="H1563" s="6285" t="str">
        <f>H1538</f>
        <v>Date: May 31, 2023</v>
      </c>
      <c r="I1563" s="6286"/>
      <c r="K1563" s="3041">
        <f t="shared" si="24"/>
        <v>1562</v>
      </c>
    </row>
    <row r="1564" spans="1:11" s="1097" customFormat="1">
      <c r="C1564" s="6282" t="s">
        <v>306</v>
      </c>
      <c r="D1564" s="6283"/>
      <c r="E1564" s="6283"/>
      <c r="F1564" s="6284"/>
      <c r="G1564" s="3043"/>
      <c r="H1564" s="833"/>
      <c r="I1564" s="3055"/>
      <c r="K1564" s="3041">
        <f t="shared" si="24"/>
        <v>1563</v>
      </c>
    </row>
    <row r="1565" spans="1:11" s="1097" customFormat="1">
      <c r="C1565" s="3056"/>
      <c r="D1565" s="3044"/>
      <c r="E1565" s="3044"/>
      <c r="F1565" s="3045"/>
      <c r="G1565" s="3046"/>
      <c r="H1565" s="3047"/>
      <c r="I1565" s="3057"/>
      <c r="K1565" s="3041">
        <f t="shared" si="24"/>
        <v>1564</v>
      </c>
    </row>
    <row r="1566" spans="1:11" s="1097" customFormat="1">
      <c r="C1566" s="3058"/>
      <c r="D1566" s="6287" t="s">
        <v>61</v>
      </c>
      <c r="E1566" s="6288"/>
      <c r="F1566" s="6288"/>
      <c r="G1566" s="6288"/>
      <c r="H1566" s="6288"/>
      <c r="I1566" s="6289"/>
      <c r="K1566" s="3041">
        <f t="shared" si="24"/>
        <v>1565</v>
      </c>
    </row>
    <row r="1567" spans="1:11" s="414" customFormat="1">
      <c r="C1567" s="3126" t="s">
        <v>62</v>
      </c>
      <c r="D1567" s="6290" t="s">
        <v>63</v>
      </c>
      <c r="E1567" s="6291"/>
      <c r="F1567" s="3081" t="s">
        <v>302</v>
      </c>
      <c r="G1567" s="6294" t="s">
        <v>66</v>
      </c>
      <c r="H1567" s="6295"/>
      <c r="I1567" s="6296"/>
      <c r="K1567" s="3068">
        <f t="shared" si="24"/>
        <v>1566</v>
      </c>
    </row>
    <row r="1568" spans="1:11" s="414" customFormat="1">
      <c r="C1568" s="3127" t="s">
        <v>67</v>
      </c>
      <c r="D1568" s="6292"/>
      <c r="E1568" s="6293"/>
      <c r="F1568" s="3083" t="s">
        <v>0</v>
      </c>
      <c r="G1568" s="6297" t="s">
        <v>68</v>
      </c>
      <c r="H1568" s="6298"/>
      <c r="I1568" s="3128" t="s">
        <v>69</v>
      </c>
      <c r="K1568" s="3068">
        <f t="shared" si="24"/>
        <v>1567</v>
      </c>
    </row>
    <row r="1569" spans="3:11" s="414" customFormat="1">
      <c r="C1569" s="3129"/>
      <c r="D1569" s="4692"/>
      <c r="E1569" s="3086"/>
      <c r="F1569" s="3158"/>
      <c r="G1569" s="3088" t="s">
        <v>65</v>
      </c>
      <c r="H1569" s="831"/>
      <c r="I1569" s="3128"/>
      <c r="K1569" s="3068">
        <f t="shared" si="24"/>
        <v>1568</v>
      </c>
    </row>
    <row r="1570" spans="3:11" s="414" customFormat="1">
      <c r="C1570" s="3129"/>
      <c r="D1570" s="3091" t="str">
        <f>VLOOKUP(F1570,Accounts!B:C,2,FALSE)</f>
        <v>Advances to Officers and Employees</v>
      </c>
      <c r="E1570" s="4693"/>
      <c r="F1570" s="3160">
        <v>1990104000</v>
      </c>
      <c r="G1570" s="3086"/>
      <c r="H1570" s="4687"/>
      <c r="I1570" s="3128"/>
      <c r="K1570" s="3068">
        <f t="shared" si="24"/>
        <v>1569</v>
      </c>
    </row>
    <row r="1571" spans="3:11" s="414" customFormat="1">
      <c r="C1571" s="3129"/>
      <c r="D1571" s="3091" t="str">
        <f>VLOOKUP(F1571,Accounts!B:C,2,FALSE)</f>
        <v>Traveling Expense-Local</v>
      </c>
      <c r="E1571" s="3630"/>
      <c r="F1571" s="3165">
        <v>5020101000</v>
      </c>
      <c r="G1571" s="3086"/>
      <c r="H1571" s="3142"/>
      <c r="I1571" s="4688"/>
      <c r="K1571" s="3068">
        <f t="shared" si="24"/>
        <v>1570</v>
      </c>
    </row>
    <row r="1572" spans="3:11" s="414" customFormat="1">
      <c r="C1572" s="3129"/>
      <c r="D1572" s="3091" t="str">
        <f>VLOOKUP(F1572,Accounts!B:C,2,FALSE)</f>
        <v>Telephone Expenses-Mobile</v>
      </c>
      <c r="E1572" s="3630"/>
      <c r="F1572" s="3165">
        <v>5020502001</v>
      </c>
      <c r="G1572" s="3086"/>
      <c r="H1572" s="3161"/>
      <c r="I1572" s="4688"/>
      <c r="K1572" s="3068">
        <f t="shared" si="24"/>
        <v>1571</v>
      </c>
    </row>
    <row r="1573" spans="3:11" s="414" customFormat="1">
      <c r="C1573" s="3129"/>
      <c r="D1573" s="3091"/>
      <c r="E1573" s="4732" t="str">
        <f>VLOOKUP(F1573,Accounts!B:C,2,FALSE)</f>
        <v>Cash-National Treasury, Modified Disbursement System, Regular</v>
      </c>
      <c r="F1573" s="3165">
        <v>1010404000</v>
      </c>
      <c r="G1573" s="3086"/>
      <c r="H1573" s="3161"/>
      <c r="I1573" s="4730"/>
      <c r="K1573" s="3068">
        <f t="shared" si="24"/>
        <v>1572</v>
      </c>
    </row>
    <row r="1574" spans="3:11" s="414" customFormat="1">
      <c r="C1574" s="3129"/>
      <c r="D1574" s="3091"/>
      <c r="E1574" s="3249"/>
      <c r="F1574" s="3087"/>
      <c r="G1574" s="3089"/>
      <c r="H1574" s="4687"/>
      <c r="I1574" s="3128"/>
      <c r="K1574" s="3068">
        <f t="shared" si="24"/>
        <v>1573</v>
      </c>
    </row>
    <row r="1575" spans="3:11" s="414" customFormat="1" ht="49.5">
      <c r="C1575" s="3129"/>
      <c r="D1575" s="3091"/>
      <c r="E1575" s="3249" t="s">
        <v>5272</v>
      </c>
      <c r="F1575" s="3087"/>
      <c r="G1575" s="3089"/>
      <c r="H1575" s="4687"/>
      <c r="I1575" s="3128"/>
      <c r="K1575" s="3068">
        <f t="shared" si="24"/>
        <v>1574</v>
      </c>
    </row>
    <row r="1576" spans="3:11" s="414" customFormat="1">
      <c r="C1576" s="3129"/>
      <c r="D1576" s="3091"/>
      <c r="E1576" s="3131"/>
      <c r="F1576" s="3087"/>
      <c r="G1576" s="3089"/>
      <c r="H1576" s="4687"/>
      <c r="I1576" s="3128"/>
      <c r="K1576" s="3068">
        <f t="shared" si="24"/>
        <v>1575</v>
      </c>
    </row>
    <row r="1577" spans="3:11" s="414" customFormat="1">
      <c r="C1577" s="3129"/>
      <c r="D1577" s="3091"/>
      <c r="E1577" s="3249" t="s">
        <v>3167</v>
      </c>
      <c r="F1577" s="3087"/>
      <c r="G1577" s="3089"/>
      <c r="H1577" s="831"/>
      <c r="I1577" s="3128"/>
      <c r="K1577" s="3068">
        <f t="shared" si="24"/>
        <v>1576</v>
      </c>
    </row>
    <row r="1578" spans="3:11" s="414" customFormat="1">
      <c r="C1578" s="3129"/>
      <c r="D1578" s="3091"/>
      <c r="E1578" s="4732" t="s">
        <v>5156</v>
      </c>
      <c r="F1578" s="3087"/>
      <c r="G1578" s="3089"/>
      <c r="H1578" s="831"/>
      <c r="I1578" s="3128"/>
      <c r="K1578" s="3068">
        <f t="shared" si="24"/>
        <v>1577</v>
      </c>
    </row>
    <row r="1579" spans="3:11" s="414" customFormat="1">
      <c r="C1579" s="3129"/>
      <c r="D1579" s="3091"/>
      <c r="E1579" s="3630"/>
      <c r="F1579" s="3087"/>
      <c r="G1579" s="3089"/>
      <c r="H1579" s="3147"/>
      <c r="I1579" s="3132"/>
      <c r="K1579" s="3068">
        <f t="shared" si="24"/>
        <v>1578</v>
      </c>
    </row>
    <row r="1580" spans="3:11" s="414" customFormat="1">
      <c r="C1580" s="3129"/>
      <c r="D1580" s="3091"/>
      <c r="E1580" s="3249"/>
      <c r="F1580" s="3087"/>
      <c r="G1580" s="3089"/>
      <c r="H1580" s="3147"/>
      <c r="I1580" s="3132"/>
      <c r="K1580" s="3068">
        <f t="shared" si="24"/>
        <v>1579</v>
      </c>
    </row>
    <row r="1581" spans="3:11" s="414" customFormat="1">
      <c r="C1581" s="3129"/>
      <c r="D1581" s="3091"/>
      <c r="E1581" s="3131"/>
      <c r="F1581" s="3087"/>
      <c r="G1581" s="3089"/>
      <c r="H1581" s="3147"/>
      <c r="I1581" s="3132"/>
      <c r="K1581" s="3068">
        <f t="shared" si="24"/>
        <v>1580</v>
      </c>
    </row>
    <row r="1582" spans="3:11" s="414" customFormat="1">
      <c r="C1582" s="3129"/>
      <c r="D1582" s="3091"/>
      <c r="E1582" s="3249"/>
      <c r="F1582" s="3087"/>
      <c r="G1582" s="3089"/>
      <c r="H1582" s="3147"/>
      <c r="I1582" s="3132"/>
      <c r="K1582" s="3068">
        <f t="shared" si="24"/>
        <v>1581</v>
      </c>
    </row>
    <row r="1583" spans="3:11" s="414" customFormat="1" ht="17.25" thickBot="1">
      <c r="C1583" s="3129"/>
      <c r="D1583" s="3093"/>
      <c r="E1583" s="3630"/>
      <c r="F1583" s="3264" t="s">
        <v>70</v>
      </c>
      <c r="G1583" s="3265"/>
      <c r="H1583" s="3261">
        <f>SUM(H1570:H1579)</f>
        <v>0</v>
      </c>
      <c r="I1583" s="3262">
        <f>SUM(I1570:I1579)</f>
        <v>0</v>
      </c>
      <c r="K1583" s="3068">
        <f t="shared" si="24"/>
        <v>1582</v>
      </c>
    </row>
    <row r="1584" spans="3:11" s="414" customFormat="1" ht="17.25" thickTop="1">
      <c r="C1584" s="3129"/>
      <c r="D1584" s="3098"/>
      <c r="E1584" s="3099"/>
      <c r="F1584" s="3134"/>
      <c r="G1584" s="3095"/>
      <c r="H1584" s="3071"/>
      <c r="I1584" s="3135">
        <f>H1583-I1583</f>
        <v>0</v>
      </c>
      <c r="K1584" s="3068">
        <f t="shared" si="24"/>
        <v>1583</v>
      </c>
    </row>
    <row r="1585" spans="1:11" s="414" customFormat="1">
      <c r="C1585" s="6278" t="s">
        <v>71</v>
      </c>
      <c r="D1585" s="6279"/>
      <c r="E1585" s="4694"/>
      <c r="F1585" s="3102" t="s">
        <v>275</v>
      </c>
      <c r="G1585" s="3103"/>
      <c r="H1585" s="6268"/>
      <c r="I1585" s="6269"/>
      <c r="K1585" s="3068">
        <f t="shared" si="24"/>
        <v>1584</v>
      </c>
    </row>
    <row r="1586" spans="1:11" s="414" customFormat="1">
      <c r="C1586" s="3136"/>
      <c r="D1586" s="3105"/>
      <c r="E1586" s="3106"/>
      <c r="F1586" s="4690"/>
      <c r="G1586" s="3107"/>
      <c r="H1586" s="3108"/>
      <c r="I1586" s="3122"/>
      <c r="K1586" s="3068">
        <f t="shared" si="24"/>
        <v>1585</v>
      </c>
    </row>
    <row r="1587" spans="1:11" s="414" customFormat="1">
      <c r="C1587" s="6270" t="s">
        <v>3427</v>
      </c>
      <c r="D1587" s="6271"/>
      <c r="E1587" s="6272"/>
      <c r="F1587" s="6273" t="s">
        <v>3026</v>
      </c>
      <c r="G1587" s="6271"/>
      <c r="H1587" s="6271"/>
      <c r="I1587" s="6274"/>
      <c r="K1587" s="3068">
        <f t="shared" si="24"/>
        <v>1586</v>
      </c>
    </row>
    <row r="1588" spans="1:11" s="414" customFormat="1">
      <c r="C1588" s="6270" t="s">
        <v>3003</v>
      </c>
      <c r="D1588" s="6271"/>
      <c r="E1588" s="6272"/>
      <c r="F1588" s="6275" t="s">
        <v>303</v>
      </c>
      <c r="G1588" s="6276"/>
      <c r="H1588" s="6276"/>
      <c r="I1588" s="6277"/>
      <c r="K1588" s="3068">
        <f t="shared" si="24"/>
        <v>1587</v>
      </c>
    </row>
    <row r="1589" spans="1:11" s="414" customFormat="1" ht="17.25" thickBot="1">
      <c r="C1589" s="3137" t="s">
        <v>245</v>
      </c>
      <c r="D1589" s="3138"/>
      <c r="E1589" s="3138"/>
      <c r="F1589" s="3139"/>
      <c r="G1589" s="3138"/>
      <c r="H1589" s="3140"/>
      <c r="I1589" s="3141" t="s">
        <v>245</v>
      </c>
      <c r="K1589" s="3068">
        <f t="shared" si="24"/>
        <v>1588</v>
      </c>
    </row>
    <row r="1590" spans="1:11" s="1496" customFormat="1">
      <c r="A1590" s="834" t="s">
        <v>2757</v>
      </c>
      <c r="C1590" s="3051"/>
      <c r="D1590" s="6280" t="s">
        <v>60</v>
      </c>
      <c r="E1590" s="6280"/>
      <c r="F1590" s="6281"/>
      <c r="G1590" s="3052"/>
      <c r="H1590" s="3053" t="s">
        <v>301</v>
      </c>
      <c r="I1590" s="3054" t="s">
        <v>5273</v>
      </c>
      <c r="K1590" s="3041">
        <f t="shared" si="24"/>
        <v>1589</v>
      </c>
    </row>
    <row r="1591" spans="1:11" s="1496" customFormat="1">
      <c r="C1591" s="6282" t="s">
        <v>305</v>
      </c>
      <c r="D1591" s="6283"/>
      <c r="E1591" s="6283"/>
      <c r="F1591" s="6284"/>
      <c r="G1591" s="3043"/>
      <c r="H1591" s="6285" t="str">
        <f>H1563</f>
        <v>Date: May 31, 2023</v>
      </c>
      <c r="I1591" s="6286"/>
      <c r="K1591" s="3041">
        <f t="shared" si="24"/>
        <v>1590</v>
      </c>
    </row>
    <row r="1592" spans="1:11" s="1496" customFormat="1">
      <c r="C1592" s="6282" t="s">
        <v>306</v>
      </c>
      <c r="D1592" s="6283"/>
      <c r="E1592" s="6283"/>
      <c r="F1592" s="6284"/>
      <c r="G1592" s="3043"/>
      <c r="H1592" s="833"/>
      <c r="I1592" s="3055"/>
      <c r="K1592" s="3041">
        <f t="shared" si="24"/>
        <v>1591</v>
      </c>
    </row>
    <row r="1593" spans="1:11" s="1496" customFormat="1">
      <c r="C1593" s="3056"/>
      <c r="D1593" s="3044"/>
      <c r="E1593" s="3044"/>
      <c r="F1593" s="3045"/>
      <c r="G1593" s="3046"/>
      <c r="H1593" s="3047"/>
      <c r="I1593" s="3057"/>
      <c r="K1593" s="3041">
        <f t="shared" si="24"/>
        <v>1592</v>
      </c>
    </row>
    <row r="1594" spans="1:11" s="1496" customFormat="1">
      <c r="C1594" s="3058"/>
      <c r="D1594" s="6287" t="s">
        <v>61</v>
      </c>
      <c r="E1594" s="6288"/>
      <c r="F1594" s="6288"/>
      <c r="G1594" s="6288"/>
      <c r="H1594" s="6288"/>
      <c r="I1594" s="6289"/>
      <c r="K1594" s="3041">
        <f t="shared" si="24"/>
        <v>1593</v>
      </c>
    </row>
    <row r="1595" spans="1:11" s="483" customFormat="1">
      <c r="C1595" s="3126" t="s">
        <v>62</v>
      </c>
      <c r="D1595" s="6290" t="s">
        <v>63</v>
      </c>
      <c r="E1595" s="6291"/>
      <c r="F1595" s="3081" t="s">
        <v>302</v>
      </c>
      <c r="G1595" s="6294" t="s">
        <v>66</v>
      </c>
      <c r="H1595" s="6295"/>
      <c r="I1595" s="6296"/>
      <c r="K1595" s="3068">
        <f t="shared" si="24"/>
        <v>1594</v>
      </c>
    </row>
    <row r="1596" spans="1:11" s="483" customFormat="1">
      <c r="C1596" s="3127" t="s">
        <v>67</v>
      </c>
      <c r="D1596" s="6292"/>
      <c r="E1596" s="6293"/>
      <c r="F1596" s="3083" t="s">
        <v>0</v>
      </c>
      <c r="G1596" s="6297" t="s">
        <v>68</v>
      </c>
      <c r="H1596" s="6298"/>
      <c r="I1596" s="3128" t="s">
        <v>69</v>
      </c>
      <c r="K1596" s="3068">
        <f t="shared" si="24"/>
        <v>1595</v>
      </c>
    </row>
    <row r="1597" spans="1:11" s="483" customFormat="1">
      <c r="C1597" s="3129"/>
      <c r="D1597" s="4692"/>
      <c r="E1597" s="3086"/>
      <c r="F1597" s="3158"/>
      <c r="G1597" s="3088" t="s">
        <v>65</v>
      </c>
      <c r="H1597" s="831"/>
      <c r="I1597" s="3128"/>
      <c r="K1597" s="3068">
        <f t="shared" si="24"/>
        <v>1596</v>
      </c>
    </row>
    <row r="1598" spans="1:11" s="483" customFormat="1">
      <c r="C1598" s="3129"/>
      <c r="D1598" s="3091" t="str">
        <f>VLOOKUP(F1598,Accounts!B:C,2,FALSE)</f>
        <v>Other Professional Services</v>
      </c>
      <c r="E1598" s="4693"/>
      <c r="F1598" s="3160">
        <v>5021199000</v>
      </c>
      <c r="G1598" s="3086"/>
      <c r="H1598" s="4687"/>
      <c r="I1598" s="3128"/>
      <c r="K1598" s="3068">
        <f t="shared" si="24"/>
        <v>1597</v>
      </c>
    </row>
    <row r="1599" spans="1:11" s="483" customFormat="1">
      <c r="C1599" s="3129"/>
      <c r="D1599" s="3091"/>
      <c r="E1599" s="4732" t="str">
        <f>VLOOKUP(F1599,Accounts!B:C,2,FALSE)</f>
        <v>Cash-National Treasury, Modified Disbursement System, Regular</v>
      </c>
      <c r="F1599" s="3165">
        <v>1010404000</v>
      </c>
      <c r="G1599" s="3086"/>
      <c r="H1599" s="3161"/>
      <c r="I1599" s="3128"/>
      <c r="K1599" s="3068">
        <f t="shared" si="24"/>
        <v>1598</v>
      </c>
    </row>
    <row r="1600" spans="1:11" s="483" customFormat="1">
      <c r="C1600" s="3129"/>
      <c r="D1600" s="3091"/>
      <c r="E1600" s="3630" t="str">
        <f>VLOOKUP(F1600,Accounts!B:C,2,FALSE)</f>
        <v>Due to PAG-IBIG - Premium</v>
      </c>
      <c r="F1600" s="3165">
        <v>2020103001</v>
      </c>
      <c r="G1600" s="3086"/>
      <c r="H1600" s="3161"/>
      <c r="I1600" s="3128"/>
      <c r="K1600" s="3068">
        <f t="shared" si="24"/>
        <v>1599</v>
      </c>
    </row>
    <row r="1601" spans="1:11" s="483" customFormat="1">
      <c r="C1601" s="3129"/>
      <c r="D1601" s="3091"/>
      <c r="E1601" s="4732" t="str">
        <f>VLOOKUP(F1601,Accounts!B:C,2,FALSE)</f>
        <v>Due to PAG-IBIG Multi Purpose Loan</v>
      </c>
      <c r="F1601" s="3087">
        <v>2020103002</v>
      </c>
      <c r="G1601" s="3089"/>
      <c r="H1601" s="4687"/>
      <c r="I1601" s="3128"/>
      <c r="K1601" s="3068">
        <f t="shared" si="24"/>
        <v>1600</v>
      </c>
    </row>
    <row r="1602" spans="1:11" s="483" customFormat="1">
      <c r="C1602" s="3129"/>
      <c r="D1602" s="3091"/>
      <c r="E1602" s="3249"/>
      <c r="F1602" s="3087"/>
      <c r="G1602" s="3089"/>
      <c r="H1602" s="4687"/>
      <c r="I1602" s="3128"/>
      <c r="K1602" s="3068">
        <f t="shared" si="24"/>
        <v>1601</v>
      </c>
    </row>
    <row r="1603" spans="1:11" s="483" customFormat="1" ht="49.5">
      <c r="C1603" s="3129"/>
      <c r="D1603" s="3091"/>
      <c r="E1603" s="3249" t="s">
        <v>5274</v>
      </c>
      <c r="F1603" s="3087"/>
      <c r="G1603" s="3089"/>
      <c r="H1603" s="4687"/>
      <c r="I1603" s="3128"/>
      <c r="K1603" s="3068">
        <f t="shared" si="24"/>
        <v>1602</v>
      </c>
    </row>
    <row r="1604" spans="1:11" s="483" customFormat="1">
      <c r="C1604" s="3129"/>
      <c r="D1604" s="3091"/>
      <c r="E1604" s="3131"/>
      <c r="F1604" s="3087"/>
      <c r="G1604" s="3089"/>
      <c r="H1604" s="4687"/>
      <c r="I1604" s="3128"/>
      <c r="K1604" s="3068">
        <f t="shared" ref="K1604:K1667" si="25">K1603+1</f>
        <v>1603</v>
      </c>
    </row>
    <row r="1605" spans="1:11" s="483" customFormat="1">
      <c r="C1605" s="3129"/>
      <c r="D1605" s="3091"/>
      <c r="E1605" s="3249" t="s">
        <v>3167</v>
      </c>
      <c r="F1605" s="3087"/>
      <c r="G1605" s="3089"/>
      <c r="H1605" s="831"/>
      <c r="I1605" s="3128"/>
      <c r="K1605" s="3068">
        <f t="shared" si="25"/>
        <v>1604</v>
      </c>
    </row>
    <row r="1606" spans="1:11" s="483" customFormat="1">
      <c r="C1606" s="3129"/>
      <c r="D1606" s="3091"/>
      <c r="E1606" s="4732" t="s">
        <v>5156</v>
      </c>
      <c r="F1606" s="3087"/>
      <c r="G1606" s="3089"/>
      <c r="H1606" s="831"/>
      <c r="I1606" s="3128"/>
      <c r="K1606" s="3068">
        <f t="shared" si="25"/>
        <v>1605</v>
      </c>
    </row>
    <row r="1607" spans="1:11" s="483" customFormat="1">
      <c r="C1607" s="3129"/>
      <c r="D1607" s="3091"/>
      <c r="E1607" s="3630"/>
      <c r="F1607" s="3146"/>
      <c r="G1607" s="3089"/>
      <c r="H1607" s="3147"/>
      <c r="I1607" s="3132"/>
      <c r="K1607" s="3068">
        <f t="shared" si="25"/>
        <v>1606</v>
      </c>
    </row>
    <row r="1608" spans="1:11" s="483" customFormat="1" ht="17.25" thickBot="1">
      <c r="C1608" s="3129"/>
      <c r="D1608" s="3093"/>
      <c r="E1608" s="3249"/>
      <c r="F1608" s="3264" t="s">
        <v>70</v>
      </c>
      <c r="G1608" s="3265"/>
      <c r="H1608" s="3261">
        <f>SUM(H1598:H1607)</f>
        <v>0</v>
      </c>
      <c r="I1608" s="3262">
        <f>SUM(I1598:I1607)</f>
        <v>0</v>
      </c>
      <c r="K1608" s="3068">
        <f t="shared" si="25"/>
        <v>1607</v>
      </c>
    </row>
    <row r="1609" spans="1:11" s="483" customFormat="1" ht="17.25" thickTop="1">
      <c r="C1609" s="3129"/>
      <c r="D1609" s="3098"/>
      <c r="E1609" s="3099"/>
      <c r="F1609" s="3134"/>
      <c r="G1609" s="3095"/>
      <c r="H1609" s="3071"/>
      <c r="I1609" s="3135">
        <f>H1608-I1608</f>
        <v>0</v>
      </c>
      <c r="K1609" s="3068">
        <f t="shared" si="25"/>
        <v>1608</v>
      </c>
    </row>
    <row r="1610" spans="1:11" s="483" customFormat="1">
      <c r="C1610" s="6278" t="s">
        <v>71</v>
      </c>
      <c r="D1610" s="6279"/>
      <c r="E1610" s="4694"/>
      <c r="F1610" s="3102" t="s">
        <v>275</v>
      </c>
      <c r="G1610" s="3103"/>
      <c r="H1610" s="6268"/>
      <c r="I1610" s="6269"/>
      <c r="K1610" s="3068">
        <f t="shared" si="25"/>
        <v>1609</v>
      </c>
    </row>
    <row r="1611" spans="1:11" s="483" customFormat="1">
      <c r="C1611" s="3136"/>
      <c r="D1611" s="3105"/>
      <c r="E1611" s="3106"/>
      <c r="F1611" s="4690"/>
      <c r="G1611" s="3107"/>
      <c r="H1611" s="3108"/>
      <c r="I1611" s="3122"/>
      <c r="K1611" s="3068">
        <f t="shared" si="25"/>
        <v>1610</v>
      </c>
    </row>
    <row r="1612" spans="1:11" s="483" customFormat="1">
      <c r="C1612" s="6270" t="s">
        <v>3427</v>
      </c>
      <c r="D1612" s="6271"/>
      <c r="E1612" s="6272"/>
      <c r="F1612" s="6273" t="s">
        <v>3026</v>
      </c>
      <c r="G1612" s="6271"/>
      <c r="H1612" s="6271"/>
      <c r="I1612" s="6274"/>
      <c r="K1612" s="3068">
        <f t="shared" si="25"/>
        <v>1611</v>
      </c>
    </row>
    <row r="1613" spans="1:11" s="483" customFormat="1">
      <c r="C1613" s="6270" t="s">
        <v>3003</v>
      </c>
      <c r="D1613" s="6271"/>
      <c r="E1613" s="6272"/>
      <c r="F1613" s="6275" t="s">
        <v>303</v>
      </c>
      <c r="G1613" s="6276"/>
      <c r="H1613" s="6276"/>
      <c r="I1613" s="6277"/>
      <c r="K1613" s="3068">
        <f t="shared" si="25"/>
        <v>1612</v>
      </c>
    </row>
    <row r="1614" spans="1:11" s="483" customFormat="1" ht="17.25" thickBot="1">
      <c r="C1614" s="3149" t="s">
        <v>245</v>
      </c>
      <c r="D1614" s="3107"/>
      <c r="E1614" s="3107"/>
      <c r="F1614" s="4690"/>
      <c r="G1614" s="3107"/>
      <c r="H1614" s="3071"/>
      <c r="I1614" s="3122" t="s">
        <v>245</v>
      </c>
      <c r="K1614" s="3068">
        <f t="shared" si="25"/>
        <v>1613</v>
      </c>
    </row>
    <row r="1615" spans="1:11" s="1496" customFormat="1">
      <c r="A1615" s="834" t="s">
        <v>2758</v>
      </c>
      <c r="C1615" s="3051"/>
      <c r="D1615" s="6280" t="s">
        <v>60</v>
      </c>
      <c r="E1615" s="6280"/>
      <c r="F1615" s="6281"/>
      <c r="G1615" s="3052"/>
      <c r="H1615" s="3053" t="s">
        <v>301</v>
      </c>
      <c r="I1615" s="3054" t="s">
        <v>5275</v>
      </c>
      <c r="K1615" s="3041">
        <f t="shared" si="25"/>
        <v>1614</v>
      </c>
    </row>
    <row r="1616" spans="1:11" s="1097" customFormat="1">
      <c r="C1616" s="6282" t="s">
        <v>305</v>
      </c>
      <c r="D1616" s="6283"/>
      <c r="E1616" s="6283"/>
      <c r="F1616" s="6284"/>
      <c r="G1616" s="3043"/>
      <c r="H1616" s="6285" t="str">
        <f>H1591</f>
        <v>Date: May 31, 2023</v>
      </c>
      <c r="I1616" s="6286"/>
      <c r="K1616" s="3041">
        <f t="shared" si="25"/>
        <v>1615</v>
      </c>
    </row>
    <row r="1617" spans="3:11" s="1097" customFormat="1">
      <c r="C1617" s="6282" t="s">
        <v>306</v>
      </c>
      <c r="D1617" s="6283"/>
      <c r="E1617" s="6283"/>
      <c r="F1617" s="6284"/>
      <c r="G1617" s="3043"/>
      <c r="H1617" s="833"/>
      <c r="I1617" s="3055"/>
      <c r="K1617" s="3041">
        <f t="shared" si="25"/>
        <v>1616</v>
      </c>
    </row>
    <row r="1618" spans="3:11" s="1097" customFormat="1">
      <c r="C1618" s="3056"/>
      <c r="D1618" s="3044"/>
      <c r="E1618" s="3044"/>
      <c r="F1618" s="3045"/>
      <c r="G1618" s="3046"/>
      <c r="H1618" s="3047"/>
      <c r="I1618" s="3057"/>
      <c r="K1618" s="3041">
        <f t="shared" si="25"/>
        <v>1617</v>
      </c>
    </row>
    <row r="1619" spans="3:11" s="1097" customFormat="1">
      <c r="C1619" s="3058"/>
      <c r="D1619" s="6287" t="s">
        <v>61</v>
      </c>
      <c r="E1619" s="6288"/>
      <c r="F1619" s="6288"/>
      <c r="G1619" s="6288"/>
      <c r="H1619" s="6288"/>
      <c r="I1619" s="6289"/>
      <c r="K1619" s="3041">
        <f t="shared" si="25"/>
        <v>1618</v>
      </c>
    </row>
    <row r="1620" spans="3:11" s="414" customFormat="1">
      <c r="C1620" s="3126" t="s">
        <v>62</v>
      </c>
      <c r="D1620" s="6290" t="s">
        <v>63</v>
      </c>
      <c r="E1620" s="6291"/>
      <c r="F1620" s="3081" t="s">
        <v>302</v>
      </c>
      <c r="G1620" s="6294" t="s">
        <v>66</v>
      </c>
      <c r="H1620" s="6295"/>
      <c r="I1620" s="6296"/>
      <c r="K1620" s="3068">
        <f t="shared" si="25"/>
        <v>1619</v>
      </c>
    </row>
    <row r="1621" spans="3:11" s="414" customFormat="1">
      <c r="C1621" s="3127" t="s">
        <v>67</v>
      </c>
      <c r="D1621" s="6292"/>
      <c r="E1621" s="6293"/>
      <c r="F1621" s="3083" t="s">
        <v>0</v>
      </c>
      <c r="G1621" s="6297" t="s">
        <v>68</v>
      </c>
      <c r="H1621" s="6298"/>
      <c r="I1621" s="3128" t="s">
        <v>69</v>
      </c>
      <c r="K1621" s="3068">
        <f t="shared" si="25"/>
        <v>1620</v>
      </c>
    </row>
    <row r="1622" spans="3:11" s="414" customFormat="1">
      <c r="C1622" s="3129"/>
      <c r="D1622" s="4692"/>
      <c r="E1622" s="3086"/>
      <c r="F1622" s="3158"/>
      <c r="G1622" s="3088" t="s">
        <v>65</v>
      </c>
      <c r="H1622" s="831"/>
      <c r="I1622" s="3128"/>
      <c r="K1622" s="3068">
        <f t="shared" si="25"/>
        <v>1621</v>
      </c>
    </row>
    <row r="1623" spans="3:11" s="414" customFormat="1">
      <c r="C1623" s="3129"/>
      <c r="D1623" s="3091" t="str">
        <f>VLOOKUP(F1623,Accounts!B:C,2,FALSE)</f>
        <v>Telephone Expenses-Mobile</v>
      </c>
      <c r="E1623" s="4693"/>
      <c r="F1623" s="3160">
        <v>5020502001</v>
      </c>
      <c r="G1623" s="3086"/>
      <c r="H1623" s="4687"/>
      <c r="I1623" s="3128"/>
      <c r="K1623" s="3068">
        <f t="shared" si="25"/>
        <v>1622</v>
      </c>
    </row>
    <row r="1624" spans="3:11" s="414" customFormat="1">
      <c r="C1624" s="3129"/>
      <c r="D1624" s="3091"/>
      <c r="E1624" s="3630" t="str">
        <f>VLOOKUP(F1624,Accounts!B:C,2,FALSE)</f>
        <v>Cash-National Treasury, Modified Disbursement System, Regular</v>
      </c>
      <c r="F1624" s="3165">
        <v>1010404000</v>
      </c>
      <c r="G1624" s="3086"/>
      <c r="H1624" s="3161"/>
      <c r="I1624" s="3128"/>
      <c r="K1624" s="3068">
        <f t="shared" si="25"/>
        <v>1623</v>
      </c>
    </row>
    <row r="1625" spans="3:11" s="414" customFormat="1">
      <c r="C1625" s="3129"/>
      <c r="D1625" s="3091"/>
      <c r="E1625" s="3630"/>
      <c r="F1625" s="3165"/>
      <c r="I1625" s="3128"/>
      <c r="K1625" s="3068">
        <f t="shared" si="25"/>
        <v>1624</v>
      </c>
    </row>
    <row r="1626" spans="3:11" s="414" customFormat="1">
      <c r="C1626" s="3129"/>
      <c r="D1626" s="3091"/>
      <c r="E1626" s="3630"/>
      <c r="F1626" s="3087"/>
      <c r="G1626" s="3089"/>
      <c r="H1626" s="4687"/>
      <c r="I1626" s="3128"/>
      <c r="K1626" s="3068">
        <f t="shared" si="25"/>
        <v>1625</v>
      </c>
    </row>
    <row r="1627" spans="3:11" s="414" customFormat="1" ht="49.5">
      <c r="C1627" s="3129"/>
      <c r="D1627" s="3091"/>
      <c r="E1627" s="3249" t="s">
        <v>5276</v>
      </c>
      <c r="F1627" s="3087"/>
      <c r="G1627" s="3089"/>
      <c r="H1627" s="4687"/>
      <c r="I1627" s="3128"/>
      <c r="K1627" s="3068">
        <f t="shared" si="25"/>
        <v>1626</v>
      </c>
    </row>
    <row r="1628" spans="3:11" s="414" customFormat="1">
      <c r="C1628" s="3129"/>
      <c r="D1628" s="3091"/>
      <c r="E1628" s="3131"/>
      <c r="F1628" s="3087"/>
      <c r="G1628" s="3089"/>
      <c r="H1628" s="4687"/>
      <c r="I1628" s="3128"/>
      <c r="K1628" s="3068">
        <f t="shared" si="25"/>
        <v>1627</v>
      </c>
    </row>
    <row r="1629" spans="3:11" s="414" customFormat="1">
      <c r="C1629" s="3129"/>
      <c r="D1629" s="3091"/>
      <c r="E1629" s="3249" t="s">
        <v>3167</v>
      </c>
      <c r="F1629" s="3087"/>
      <c r="G1629" s="3089"/>
      <c r="H1629" s="4687"/>
      <c r="I1629" s="3128"/>
      <c r="K1629" s="3068">
        <f t="shared" si="25"/>
        <v>1628</v>
      </c>
    </row>
    <row r="1630" spans="3:11" s="414" customFormat="1">
      <c r="C1630" s="3129"/>
      <c r="D1630" s="3091"/>
      <c r="E1630" s="4734" t="s">
        <v>5156</v>
      </c>
      <c r="F1630" s="3130"/>
      <c r="G1630" s="3131"/>
      <c r="H1630" s="3142"/>
      <c r="I1630" s="3128"/>
      <c r="K1630" s="3068">
        <f t="shared" si="25"/>
        <v>1629</v>
      </c>
    </row>
    <row r="1631" spans="3:11" s="414" customFormat="1">
      <c r="C1631" s="3129"/>
      <c r="D1631" s="3091"/>
      <c r="E1631" s="4734"/>
      <c r="F1631" s="3087"/>
      <c r="G1631" s="3089"/>
      <c r="H1631" s="831"/>
      <c r="I1631" s="3128"/>
      <c r="K1631" s="3068">
        <f t="shared" si="25"/>
        <v>1630</v>
      </c>
    </row>
    <row r="1632" spans="3:11" s="414" customFormat="1">
      <c r="C1632" s="3129"/>
      <c r="D1632" s="3091"/>
      <c r="E1632" s="3630"/>
      <c r="F1632" s="3143"/>
      <c r="G1632" s="3089"/>
      <c r="H1632" s="3147"/>
      <c r="I1632" s="3132"/>
      <c r="K1632" s="3068">
        <f t="shared" si="25"/>
        <v>1631</v>
      </c>
    </row>
    <row r="1633" spans="1:11" s="414" customFormat="1">
      <c r="C1633" s="3129"/>
      <c r="D1633" s="3091"/>
      <c r="E1633" s="3249"/>
      <c r="F1633" s="3143"/>
      <c r="G1633" s="3089"/>
      <c r="H1633" s="3147"/>
      <c r="I1633" s="3132"/>
      <c r="K1633" s="3068">
        <f t="shared" si="25"/>
        <v>1632</v>
      </c>
    </row>
    <row r="1634" spans="1:11" s="414" customFormat="1">
      <c r="C1634" s="3129"/>
      <c r="D1634" s="3091"/>
      <c r="E1634" s="3131"/>
      <c r="F1634" s="3143"/>
      <c r="G1634" s="3089"/>
      <c r="H1634" s="3147"/>
      <c r="I1634" s="3132"/>
      <c r="K1634" s="3068">
        <f t="shared" si="25"/>
        <v>1633</v>
      </c>
    </row>
    <row r="1635" spans="1:11" s="414" customFormat="1">
      <c r="C1635" s="3129"/>
      <c r="D1635" s="3091"/>
      <c r="E1635" s="3249"/>
      <c r="F1635" s="3146"/>
      <c r="G1635" s="3089"/>
      <c r="H1635" s="3147"/>
      <c r="I1635" s="3132"/>
      <c r="K1635" s="3068">
        <f t="shared" si="25"/>
        <v>1634</v>
      </c>
    </row>
    <row r="1636" spans="1:11" s="414" customFormat="1" ht="17.25" thickBot="1">
      <c r="C1636" s="3129"/>
      <c r="D1636" s="3093"/>
      <c r="E1636" s="3630"/>
      <c r="F1636" s="3264" t="s">
        <v>70</v>
      </c>
      <c r="G1636" s="3265"/>
      <c r="H1636" s="3261">
        <f>SUM(H1623:H1635)</f>
        <v>0</v>
      </c>
      <c r="I1636" s="3262">
        <f>SUM(I1623:I1635)</f>
        <v>0</v>
      </c>
      <c r="K1636" s="3068">
        <f t="shared" si="25"/>
        <v>1635</v>
      </c>
    </row>
    <row r="1637" spans="1:11" s="414" customFormat="1" ht="17.25" thickTop="1">
      <c r="C1637" s="3129"/>
      <c r="D1637" s="3098"/>
      <c r="E1637" s="3131"/>
      <c r="F1637" s="3134"/>
      <c r="G1637" s="3095"/>
      <c r="H1637" s="3071"/>
      <c r="I1637" s="3135">
        <f>H1636-I1636</f>
        <v>0</v>
      </c>
      <c r="K1637" s="3068">
        <f t="shared" si="25"/>
        <v>1636</v>
      </c>
    </row>
    <row r="1638" spans="1:11" s="414" customFormat="1">
      <c r="C1638" s="6278" t="s">
        <v>71</v>
      </c>
      <c r="D1638" s="6279"/>
      <c r="E1638" s="4694"/>
      <c r="F1638" s="3102" t="s">
        <v>275</v>
      </c>
      <c r="G1638" s="3103"/>
      <c r="H1638" s="6268"/>
      <c r="I1638" s="6269"/>
      <c r="K1638" s="3068">
        <f t="shared" si="25"/>
        <v>1637</v>
      </c>
    </row>
    <row r="1639" spans="1:11" s="414" customFormat="1">
      <c r="C1639" s="3136"/>
      <c r="D1639" s="3105"/>
      <c r="E1639" s="3106"/>
      <c r="F1639" s="4690"/>
      <c r="G1639" s="3107"/>
      <c r="H1639" s="3108"/>
      <c r="I1639" s="3122"/>
      <c r="K1639" s="3068">
        <f t="shared" si="25"/>
        <v>1638</v>
      </c>
    </row>
    <row r="1640" spans="1:11" s="414" customFormat="1">
      <c r="C1640" s="6270" t="s">
        <v>3427</v>
      </c>
      <c r="D1640" s="6271"/>
      <c r="E1640" s="6272"/>
      <c r="F1640" s="6273" t="s">
        <v>3026</v>
      </c>
      <c r="G1640" s="6271"/>
      <c r="H1640" s="6271"/>
      <c r="I1640" s="6274"/>
      <c r="K1640" s="3068">
        <f t="shared" si="25"/>
        <v>1639</v>
      </c>
    </row>
    <row r="1641" spans="1:11" s="414" customFormat="1">
      <c r="C1641" s="6270" t="s">
        <v>3003</v>
      </c>
      <c r="D1641" s="6271"/>
      <c r="E1641" s="6272"/>
      <c r="F1641" s="6275" t="s">
        <v>303</v>
      </c>
      <c r="G1641" s="6276"/>
      <c r="H1641" s="6276"/>
      <c r="I1641" s="6277"/>
      <c r="K1641" s="3068">
        <f t="shared" si="25"/>
        <v>1640</v>
      </c>
    </row>
    <row r="1642" spans="1:11" s="414" customFormat="1" ht="17.25" thickBot="1">
      <c r="C1642" s="3137" t="s">
        <v>245</v>
      </c>
      <c r="D1642" s="3138"/>
      <c r="E1642" s="3138"/>
      <c r="F1642" s="3139"/>
      <c r="G1642" s="3138"/>
      <c r="H1642" s="3140"/>
      <c r="I1642" s="3141" t="s">
        <v>245</v>
      </c>
      <c r="K1642" s="3068">
        <f t="shared" si="25"/>
        <v>1641</v>
      </c>
    </row>
    <row r="1643" spans="1:11" s="1097" customFormat="1">
      <c r="A1643" s="834" t="s">
        <v>2759</v>
      </c>
      <c r="C1643" s="3051"/>
      <c r="D1643" s="6280" t="s">
        <v>60</v>
      </c>
      <c r="E1643" s="6280"/>
      <c r="F1643" s="6281"/>
      <c r="G1643" s="3052"/>
      <c r="H1643" s="3053" t="s">
        <v>301</v>
      </c>
      <c r="I1643" s="3054" t="s">
        <v>5277</v>
      </c>
      <c r="K1643" s="3041">
        <f t="shared" si="25"/>
        <v>1642</v>
      </c>
    </row>
    <row r="1644" spans="1:11" s="1097" customFormat="1">
      <c r="C1644" s="6282" t="s">
        <v>305</v>
      </c>
      <c r="D1644" s="6283"/>
      <c r="E1644" s="6283"/>
      <c r="F1644" s="6284"/>
      <c r="G1644" s="3043"/>
      <c r="H1644" s="6285" t="str">
        <f>H1616</f>
        <v>Date: May 31, 2023</v>
      </c>
      <c r="I1644" s="6286"/>
      <c r="K1644" s="3041">
        <f t="shared" si="25"/>
        <v>1643</v>
      </c>
    </row>
    <row r="1645" spans="1:11" s="1097" customFormat="1">
      <c r="C1645" s="6282" t="s">
        <v>306</v>
      </c>
      <c r="D1645" s="6283"/>
      <c r="E1645" s="6283"/>
      <c r="F1645" s="6284"/>
      <c r="G1645" s="3043"/>
      <c r="H1645" s="833"/>
      <c r="I1645" s="3055"/>
      <c r="K1645" s="3041">
        <f t="shared" si="25"/>
        <v>1644</v>
      </c>
    </row>
    <row r="1646" spans="1:11" s="1097" customFormat="1">
      <c r="C1646" s="3056"/>
      <c r="D1646" s="3044"/>
      <c r="E1646" s="3044"/>
      <c r="F1646" s="3045"/>
      <c r="G1646" s="3046"/>
      <c r="H1646" s="3047"/>
      <c r="I1646" s="3057"/>
      <c r="K1646" s="3041">
        <f t="shared" si="25"/>
        <v>1645</v>
      </c>
    </row>
    <row r="1647" spans="1:11" s="1097" customFormat="1">
      <c r="C1647" s="3058"/>
      <c r="D1647" s="6287" t="s">
        <v>61</v>
      </c>
      <c r="E1647" s="6288"/>
      <c r="F1647" s="6288"/>
      <c r="G1647" s="6288"/>
      <c r="H1647" s="6288"/>
      <c r="I1647" s="6289"/>
      <c r="K1647" s="3041">
        <f t="shared" si="25"/>
        <v>1646</v>
      </c>
    </row>
    <row r="1648" spans="1:11" s="414" customFormat="1">
      <c r="C1648" s="3126" t="s">
        <v>62</v>
      </c>
      <c r="D1648" s="6290" t="s">
        <v>63</v>
      </c>
      <c r="E1648" s="6291"/>
      <c r="F1648" s="3081" t="s">
        <v>302</v>
      </c>
      <c r="G1648" s="6294" t="s">
        <v>66</v>
      </c>
      <c r="H1648" s="6295"/>
      <c r="I1648" s="6296"/>
      <c r="K1648" s="3068">
        <f t="shared" si="25"/>
        <v>1647</v>
      </c>
    </row>
    <row r="1649" spans="3:11" s="414" customFormat="1">
      <c r="C1649" s="3127" t="s">
        <v>67</v>
      </c>
      <c r="D1649" s="6292"/>
      <c r="E1649" s="6293"/>
      <c r="F1649" s="3083" t="s">
        <v>0</v>
      </c>
      <c r="G1649" s="6297" t="s">
        <v>68</v>
      </c>
      <c r="H1649" s="6298"/>
      <c r="I1649" s="3128" t="s">
        <v>69</v>
      </c>
      <c r="K1649" s="3068">
        <f t="shared" si="25"/>
        <v>1648</v>
      </c>
    </row>
    <row r="1650" spans="3:11" s="414" customFormat="1">
      <c r="C1650" s="3129"/>
      <c r="D1650" s="4692"/>
      <c r="E1650" s="3086"/>
      <c r="F1650" s="3158"/>
      <c r="G1650" s="3088"/>
      <c r="H1650" s="831"/>
      <c r="I1650" s="3128"/>
      <c r="K1650" s="3068">
        <f t="shared" si="25"/>
        <v>1649</v>
      </c>
    </row>
    <row r="1651" spans="3:11" s="414" customFormat="1">
      <c r="C1651" s="3129"/>
      <c r="D1651" s="3091" t="str">
        <f>VLOOKUP(F1651,Accounts!B:C,2,FALSE)</f>
        <v>Traveling Expense-Local</v>
      </c>
      <c r="E1651" s="4693"/>
      <c r="F1651" s="3160">
        <v>5020101000</v>
      </c>
      <c r="G1651" s="3086"/>
      <c r="H1651" s="4687"/>
      <c r="I1651" s="3128"/>
      <c r="K1651" s="3068">
        <f t="shared" si="25"/>
        <v>1650</v>
      </c>
    </row>
    <row r="1652" spans="3:11" s="414" customFormat="1">
      <c r="C1652" s="3129"/>
      <c r="D1652" s="3091"/>
      <c r="E1652" s="3630" t="str">
        <f>VLOOKUP(F1652,Accounts!B:C,2,FALSE)</f>
        <v>Cash-National Treasury, Modified Disbursement System, Regular</v>
      </c>
      <c r="F1652" s="3165">
        <v>1010404000</v>
      </c>
      <c r="G1652" s="3086"/>
      <c r="H1652" s="3142"/>
      <c r="I1652" s="3128"/>
      <c r="K1652" s="3068">
        <f t="shared" si="25"/>
        <v>1651</v>
      </c>
    </row>
    <row r="1653" spans="3:11" s="414" customFormat="1">
      <c r="C1653" s="3129"/>
      <c r="D1653" s="3091"/>
      <c r="E1653" s="3630"/>
      <c r="F1653" s="3130"/>
      <c r="G1653" s="3086"/>
      <c r="H1653" s="3161"/>
      <c r="I1653" s="3128"/>
      <c r="K1653" s="3068">
        <f t="shared" si="25"/>
        <v>1652</v>
      </c>
    </row>
    <row r="1654" spans="3:11" s="414" customFormat="1">
      <c r="C1654" s="3129"/>
      <c r="D1654" s="3091"/>
      <c r="E1654" s="3249"/>
      <c r="F1654" s="3087"/>
      <c r="G1654" s="3089"/>
      <c r="H1654" s="4687"/>
      <c r="I1654" s="3128"/>
      <c r="K1654" s="3068">
        <f t="shared" si="25"/>
        <v>1653</v>
      </c>
    </row>
    <row r="1655" spans="3:11" s="414" customFormat="1" ht="49.5">
      <c r="C1655" s="3129"/>
      <c r="D1655" s="3091"/>
      <c r="E1655" s="3249" t="s">
        <v>5278</v>
      </c>
      <c r="F1655" s="3087"/>
      <c r="G1655" s="3089"/>
      <c r="H1655" s="4687"/>
      <c r="I1655" s="3128"/>
      <c r="K1655" s="3068">
        <f t="shared" si="25"/>
        <v>1654</v>
      </c>
    </row>
    <row r="1656" spans="3:11" s="414" customFormat="1">
      <c r="C1656" s="3129"/>
      <c r="D1656" s="3091"/>
      <c r="E1656" s="3131"/>
      <c r="F1656" s="3087"/>
      <c r="G1656" s="3089"/>
      <c r="H1656" s="4687"/>
      <c r="I1656" s="3128"/>
      <c r="K1656" s="3068">
        <f t="shared" si="25"/>
        <v>1655</v>
      </c>
    </row>
    <row r="1657" spans="3:11" s="414" customFormat="1">
      <c r="C1657" s="3129"/>
      <c r="D1657" s="3091"/>
      <c r="E1657" s="3249" t="s">
        <v>3167</v>
      </c>
      <c r="F1657" s="3087"/>
      <c r="G1657" s="3089"/>
      <c r="H1657" s="4687"/>
      <c r="I1657" s="3128"/>
      <c r="K1657" s="3068">
        <f t="shared" si="25"/>
        <v>1656</v>
      </c>
    </row>
    <row r="1658" spans="3:11" s="414" customFormat="1">
      <c r="C1658" s="3129"/>
      <c r="D1658" s="3091"/>
      <c r="E1658" s="4734" t="s">
        <v>5156</v>
      </c>
      <c r="F1658" s="4703"/>
      <c r="G1658" s="4704"/>
      <c r="H1658" s="831"/>
      <c r="I1658" s="3128"/>
      <c r="K1658" s="3068">
        <f t="shared" si="25"/>
        <v>1657</v>
      </c>
    </row>
    <row r="1659" spans="3:11" s="414" customFormat="1">
      <c r="C1659" s="3129"/>
      <c r="D1659" s="3091"/>
      <c r="E1659" s="3131"/>
      <c r="F1659" s="4703"/>
      <c r="G1659" s="4704"/>
      <c r="H1659" s="831"/>
      <c r="I1659" s="3128"/>
      <c r="K1659" s="3068">
        <f t="shared" si="25"/>
        <v>1658</v>
      </c>
    </row>
    <row r="1660" spans="3:11" s="414" customFormat="1">
      <c r="C1660" s="3129"/>
      <c r="D1660" s="3091"/>
      <c r="E1660" s="3249"/>
      <c r="F1660" s="4705"/>
      <c r="G1660" s="4706"/>
      <c r="H1660" s="3147"/>
      <c r="I1660" s="3132"/>
      <c r="K1660" s="3068">
        <f t="shared" si="25"/>
        <v>1659</v>
      </c>
    </row>
    <row r="1661" spans="3:11" s="414" customFormat="1" ht="17.25" thickBot="1">
      <c r="C1661" s="3129"/>
      <c r="D1661" s="3093"/>
      <c r="E1661" s="3630"/>
      <c r="F1661" s="3264" t="s">
        <v>70</v>
      </c>
      <c r="G1661" s="3265"/>
      <c r="H1661" s="3261">
        <f>SUM(H1651:H1660)</f>
        <v>0</v>
      </c>
      <c r="I1661" s="3262">
        <f>SUM(I1652:I1660)</f>
        <v>0</v>
      </c>
      <c r="K1661" s="3068">
        <f t="shared" si="25"/>
        <v>1660</v>
      </c>
    </row>
    <row r="1662" spans="3:11" s="414" customFormat="1" ht="17.25" thickTop="1">
      <c r="C1662" s="3129"/>
      <c r="D1662" s="3098"/>
      <c r="E1662" s="3099"/>
      <c r="F1662" s="3134"/>
      <c r="G1662" s="3095"/>
      <c r="H1662" s="3071"/>
      <c r="I1662" s="3135">
        <f>H1661-I1661</f>
        <v>0</v>
      </c>
      <c r="K1662" s="3068">
        <f t="shared" si="25"/>
        <v>1661</v>
      </c>
    </row>
    <row r="1663" spans="3:11" s="414" customFormat="1">
      <c r="C1663" s="6278" t="s">
        <v>71</v>
      </c>
      <c r="D1663" s="6279"/>
      <c r="E1663" s="4694"/>
      <c r="F1663" s="3102" t="s">
        <v>275</v>
      </c>
      <c r="G1663" s="3103"/>
      <c r="H1663" s="6268"/>
      <c r="I1663" s="6269"/>
      <c r="K1663" s="3068">
        <f t="shared" si="25"/>
        <v>1662</v>
      </c>
    </row>
    <row r="1664" spans="3:11" s="414" customFormat="1">
      <c r="C1664" s="3136"/>
      <c r="D1664" s="3105"/>
      <c r="E1664" s="3106"/>
      <c r="F1664" s="4690"/>
      <c r="G1664" s="3107"/>
      <c r="H1664" s="3108"/>
      <c r="I1664" s="3122"/>
      <c r="K1664" s="3068">
        <f t="shared" si="25"/>
        <v>1663</v>
      </c>
    </row>
    <row r="1665" spans="1:11" s="414" customFormat="1">
      <c r="C1665" s="6270" t="s">
        <v>3427</v>
      </c>
      <c r="D1665" s="6271"/>
      <c r="E1665" s="6272"/>
      <c r="F1665" s="6273" t="s">
        <v>3026</v>
      </c>
      <c r="G1665" s="6271"/>
      <c r="H1665" s="6271"/>
      <c r="I1665" s="6274"/>
      <c r="K1665" s="3068">
        <f t="shared" si="25"/>
        <v>1664</v>
      </c>
    </row>
    <row r="1666" spans="1:11" s="414" customFormat="1">
      <c r="C1666" s="6270" t="s">
        <v>3003</v>
      </c>
      <c r="D1666" s="6271"/>
      <c r="E1666" s="6272"/>
      <c r="F1666" s="6275" t="s">
        <v>303</v>
      </c>
      <c r="G1666" s="6276"/>
      <c r="H1666" s="6276"/>
      <c r="I1666" s="6277"/>
      <c r="K1666" s="3068">
        <f t="shared" si="25"/>
        <v>1665</v>
      </c>
    </row>
    <row r="1667" spans="1:11" s="414" customFormat="1" ht="17.25" thickBot="1">
      <c r="C1667" s="3137" t="s">
        <v>245</v>
      </c>
      <c r="D1667" s="3138"/>
      <c r="E1667" s="3138"/>
      <c r="F1667" s="3139"/>
      <c r="G1667" s="3138"/>
      <c r="H1667" s="3140"/>
      <c r="I1667" s="3141" t="s">
        <v>245</v>
      </c>
      <c r="K1667" s="3068">
        <f t="shared" si="25"/>
        <v>1666</v>
      </c>
    </row>
    <row r="1668" spans="1:11" s="1097" customFormat="1">
      <c r="A1668" s="834" t="s">
        <v>2760</v>
      </c>
      <c r="C1668" s="3051"/>
      <c r="D1668" s="6280" t="s">
        <v>60</v>
      </c>
      <c r="E1668" s="6280"/>
      <c r="F1668" s="6281"/>
      <c r="G1668" s="3052"/>
      <c r="H1668" s="3053" t="s">
        <v>301</v>
      </c>
      <c r="I1668" s="3054" t="s">
        <v>5279</v>
      </c>
      <c r="K1668" s="3041">
        <f t="shared" ref="K1668:K1731" si="26">K1667+1</f>
        <v>1667</v>
      </c>
    </row>
    <row r="1669" spans="1:11" s="1097" customFormat="1">
      <c r="C1669" s="6282" t="s">
        <v>305</v>
      </c>
      <c r="D1669" s="6283"/>
      <c r="E1669" s="6283"/>
      <c r="F1669" s="6284"/>
      <c r="G1669" s="3043"/>
      <c r="H1669" s="6285" t="str">
        <f>H1616</f>
        <v>Date: May 31, 2023</v>
      </c>
      <c r="I1669" s="6286"/>
      <c r="K1669" s="3041">
        <f t="shared" si="26"/>
        <v>1668</v>
      </c>
    </row>
    <row r="1670" spans="1:11" s="1097" customFormat="1">
      <c r="C1670" s="6282" t="s">
        <v>306</v>
      </c>
      <c r="D1670" s="6283"/>
      <c r="E1670" s="6283"/>
      <c r="F1670" s="6284"/>
      <c r="G1670" s="3043"/>
      <c r="H1670" s="833"/>
      <c r="I1670" s="3055"/>
      <c r="K1670" s="3041">
        <f t="shared" si="26"/>
        <v>1669</v>
      </c>
    </row>
    <row r="1671" spans="1:11" s="1097" customFormat="1">
      <c r="C1671" s="3056"/>
      <c r="D1671" s="3044"/>
      <c r="E1671" s="3044"/>
      <c r="F1671" s="3045"/>
      <c r="G1671" s="3046"/>
      <c r="H1671" s="3047"/>
      <c r="I1671" s="3057"/>
      <c r="K1671" s="3041">
        <f t="shared" si="26"/>
        <v>1670</v>
      </c>
    </row>
    <row r="1672" spans="1:11" s="1097" customFormat="1">
      <c r="C1672" s="3058"/>
      <c r="D1672" s="6287" t="s">
        <v>61</v>
      </c>
      <c r="E1672" s="6288"/>
      <c r="F1672" s="6288"/>
      <c r="G1672" s="6288"/>
      <c r="H1672" s="6288"/>
      <c r="I1672" s="6289"/>
      <c r="K1672" s="3041">
        <f t="shared" si="26"/>
        <v>1671</v>
      </c>
    </row>
    <row r="1673" spans="1:11" s="414" customFormat="1">
      <c r="C1673" s="3126" t="s">
        <v>62</v>
      </c>
      <c r="D1673" s="6290" t="s">
        <v>63</v>
      </c>
      <c r="E1673" s="6291"/>
      <c r="F1673" s="3081" t="s">
        <v>302</v>
      </c>
      <c r="G1673" s="6294" t="s">
        <v>66</v>
      </c>
      <c r="H1673" s="6295"/>
      <c r="I1673" s="6296"/>
      <c r="K1673" s="3068">
        <f t="shared" si="26"/>
        <v>1672</v>
      </c>
    </row>
    <row r="1674" spans="1:11" s="414" customFormat="1">
      <c r="C1674" s="3127" t="s">
        <v>67</v>
      </c>
      <c r="D1674" s="6292"/>
      <c r="E1674" s="6293"/>
      <c r="F1674" s="3083" t="s">
        <v>0</v>
      </c>
      <c r="G1674" s="6297" t="s">
        <v>68</v>
      </c>
      <c r="H1674" s="6298"/>
      <c r="I1674" s="3128" t="s">
        <v>69</v>
      </c>
      <c r="K1674" s="3068">
        <f t="shared" si="26"/>
        <v>1673</v>
      </c>
    </row>
    <row r="1675" spans="1:11" s="414" customFormat="1">
      <c r="C1675" s="3129"/>
      <c r="D1675" s="4692"/>
      <c r="E1675" s="3086"/>
      <c r="F1675" s="3158"/>
      <c r="G1675" s="3088" t="s">
        <v>65</v>
      </c>
      <c r="H1675" s="831"/>
      <c r="I1675" s="3128"/>
      <c r="K1675" s="3068">
        <f t="shared" si="26"/>
        <v>1674</v>
      </c>
    </row>
    <row r="1676" spans="1:11" s="414" customFormat="1">
      <c r="C1676" s="3129"/>
      <c r="D1676" s="3091" t="str">
        <f>VLOOKUP(F1676,Accounts!B:C,2,FALSE)</f>
        <v>Other Professional Services</v>
      </c>
      <c r="E1676" s="4693"/>
      <c r="F1676" s="3160">
        <v>5021199000</v>
      </c>
      <c r="G1676" s="3086"/>
      <c r="H1676" s="4687"/>
      <c r="I1676" s="3128"/>
      <c r="K1676" s="3068">
        <f t="shared" si="26"/>
        <v>1675</v>
      </c>
    </row>
    <row r="1677" spans="1:11" s="414" customFormat="1">
      <c r="C1677" s="3129"/>
      <c r="D1677" s="3091"/>
      <c r="E1677" s="3630"/>
      <c r="F1677" s="3165"/>
      <c r="G1677" s="3086"/>
      <c r="H1677" s="3142"/>
      <c r="I1677" s="3128"/>
      <c r="K1677" s="3068">
        <f t="shared" si="26"/>
        <v>1676</v>
      </c>
    </row>
    <row r="1678" spans="1:11" s="414" customFormat="1">
      <c r="C1678" s="3129"/>
      <c r="D1678" s="3091"/>
      <c r="E1678" s="3630" t="str">
        <f>VLOOKUP(F1678,Accounts!B:C,2,FALSE)</f>
        <v>Cash-National Treasury, Modified Disbursement System, Regular</v>
      </c>
      <c r="F1678" s="3165">
        <v>1010404000</v>
      </c>
      <c r="G1678" s="3086"/>
      <c r="H1678" s="3161"/>
      <c r="I1678" s="3128"/>
      <c r="K1678" s="3068">
        <f t="shared" si="26"/>
        <v>1677</v>
      </c>
    </row>
    <row r="1679" spans="1:11" s="414" customFormat="1">
      <c r="C1679" s="3129"/>
      <c r="D1679" s="3091"/>
      <c r="E1679" s="4734" t="str">
        <f>VLOOKUP(F1679,Accounts!B:C,2,FALSE)</f>
        <v>Due to PAG-IBIG - Premium</v>
      </c>
      <c r="F1679" s="3087">
        <v>2020103001</v>
      </c>
      <c r="G1679" s="3089"/>
      <c r="H1679" s="4687"/>
      <c r="I1679" s="3128"/>
      <c r="K1679" s="3068">
        <f t="shared" si="26"/>
        <v>1678</v>
      </c>
    </row>
    <row r="1680" spans="1:11" s="414" customFormat="1">
      <c r="C1680" s="3129"/>
      <c r="D1680" s="3091"/>
      <c r="E1680" s="4734" t="str">
        <f>VLOOKUP(F1680,Accounts!B:C,2,FALSE)</f>
        <v>Due To GOCCs</v>
      </c>
      <c r="F1680" s="3087">
        <v>2020106000</v>
      </c>
      <c r="G1680" s="3089"/>
      <c r="H1680" s="4687"/>
      <c r="I1680" s="3128"/>
      <c r="K1680" s="3068">
        <f t="shared" si="26"/>
        <v>1679</v>
      </c>
    </row>
    <row r="1681" spans="3:11" s="414" customFormat="1">
      <c r="C1681" s="3129"/>
      <c r="D1681" s="3091"/>
      <c r="E1681" s="3249"/>
      <c r="F1681" s="3087"/>
      <c r="G1681" s="3089"/>
      <c r="H1681" s="4687"/>
      <c r="I1681" s="3128"/>
      <c r="K1681" s="3068">
        <f t="shared" si="26"/>
        <v>1680</v>
      </c>
    </row>
    <row r="1682" spans="3:11" s="414" customFormat="1" ht="49.5">
      <c r="C1682" s="3129"/>
      <c r="D1682" s="3091"/>
      <c r="E1682" s="3249" t="s">
        <v>5280</v>
      </c>
      <c r="F1682" s="3087"/>
      <c r="G1682" s="3089"/>
      <c r="H1682" s="4687"/>
      <c r="I1682" s="3128"/>
      <c r="K1682" s="3068">
        <f t="shared" si="26"/>
        <v>1681</v>
      </c>
    </row>
    <row r="1683" spans="3:11" s="414" customFormat="1">
      <c r="C1683" s="3129"/>
      <c r="D1683" s="3091"/>
      <c r="E1683" s="3131"/>
      <c r="F1683" s="4703"/>
      <c r="G1683" s="4704"/>
      <c r="H1683" s="831"/>
      <c r="I1683" s="3128"/>
      <c r="K1683" s="3068">
        <f t="shared" si="26"/>
        <v>1682</v>
      </c>
    </row>
    <row r="1684" spans="3:11" s="414" customFormat="1">
      <c r="C1684" s="3129"/>
      <c r="D1684" s="3091"/>
      <c r="E1684" s="3249" t="s">
        <v>3167</v>
      </c>
      <c r="F1684" s="3130"/>
      <c r="G1684" s="3089"/>
      <c r="H1684" s="3173"/>
      <c r="I1684" s="3174"/>
      <c r="K1684" s="3068">
        <f t="shared" si="26"/>
        <v>1683</v>
      </c>
    </row>
    <row r="1685" spans="3:11" s="414" customFormat="1">
      <c r="C1685" s="3129"/>
      <c r="D1685" s="3091"/>
      <c r="E1685" s="4734" t="s">
        <v>5156</v>
      </c>
      <c r="F1685" s="3087"/>
      <c r="G1685" s="3089"/>
      <c r="H1685" s="831"/>
      <c r="I1685" s="3128"/>
      <c r="K1685" s="3068">
        <f t="shared" si="26"/>
        <v>1684</v>
      </c>
    </row>
    <row r="1686" spans="3:11" s="414" customFormat="1">
      <c r="C1686" s="3129"/>
      <c r="D1686" s="3091"/>
      <c r="E1686" s="3630"/>
      <c r="F1686" s="3087"/>
      <c r="G1686" s="3089"/>
      <c r="H1686" s="831"/>
      <c r="I1686" s="3128"/>
      <c r="K1686" s="3068">
        <f t="shared" si="26"/>
        <v>1685</v>
      </c>
    </row>
    <row r="1687" spans="3:11" s="414" customFormat="1">
      <c r="C1687" s="3129"/>
      <c r="D1687" s="3091"/>
      <c r="E1687" s="3131"/>
      <c r="F1687" s="3130"/>
      <c r="G1687" s="3089"/>
      <c r="H1687" s="831"/>
      <c r="I1687" s="3128"/>
      <c r="K1687" s="3068">
        <f t="shared" si="26"/>
        <v>1686</v>
      </c>
    </row>
    <row r="1688" spans="3:11" s="414" customFormat="1">
      <c r="C1688" s="3129"/>
      <c r="D1688" s="3091"/>
      <c r="E1688" s="3630"/>
      <c r="F1688" s="3087"/>
      <c r="G1688" s="3089"/>
      <c r="H1688" s="831"/>
      <c r="I1688" s="3128"/>
      <c r="K1688" s="3068">
        <f t="shared" si="26"/>
        <v>1687</v>
      </c>
    </row>
    <row r="1689" spans="3:11" s="414" customFormat="1">
      <c r="C1689" s="3129"/>
      <c r="D1689" s="3091"/>
      <c r="E1689" s="3131"/>
      <c r="F1689" s="3130"/>
      <c r="G1689" s="3089"/>
      <c r="H1689" s="831"/>
      <c r="I1689" s="3128"/>
      <c r="K1689" s="3068">
        <f t="shared" si="26"/>
        <v>1688</v>
      </c>
    </row>
    <row r="1690" spans="3:11" s="414" customFormat="1">
      <c r="C1690" s="3129"/>
      <c r="D1690" s="3091"/>
      <c r="E1690" s="3249"/>
      <c r="F1690" s="3130"/>
      <c r="G1690" s="3146"/>
      <c r="H1690" s="3147"/>
      <c r="I1690" s="3132"/>
      <c r="K1690" s="3068">
        <f t="shared" si="26"/>
        <v>1689</v>
      </c>
    </row>
    <row r="1691" spans="3:11" s="414" customFormat="1" ht="17.25" thickBot="1">
      <c r="C1691" s="3129"/>
      <c r="D1691" s="3093"/>
      <c r="E1691" s="4707"/>
      <c r="F1691" s="3264" t="s">
        <v>70</v>
      </c>
      <c r="G1691" s="3095"/>
      <c r="H1691" s="3261">
        <f>SUM(H1676:H1690)</f>
        <v>0</v>
      </c>
      <c r="I1691" s="3262">
        <f>SUM(I1676:I1690)</f>
        <v>0</v>
      </c>
      <c r="K1691" s="3068">
        <f t="shared" si="26"/>
        <v>1690</v>
      </c>
    </row>
    <row r="1692" spans="3:11" s="414" customFormat="1" ht="17.25" thickTop="1">
      <c r="C1692" s="3129"/>
      <c r="D1692" s="3098"/>
      <c r="E1692" s="3099"/>
      <c r="F1692" s="3134"/>
      <c r="G1692" s="3095"/>
      <c r="H1692" s="3071"/>
      <c r="I1692" s="3135">
        <f>H1691-I1691</f>
        <v>0</v>
      </c>
      <c r="K1692" s="3068">
        <f t="shared" si="26"/>
        <v>1691</v>
      </c>
    </row>
    <row r="1693" spans="3:11" s="414" customFormat="1">
      <c r="C1693" s="6278" t="s">
        <v>71</v>
      </c>
      <c r="D1693" s="6279"/>
      <c r="E1693" s="4694"/>
      <c r="F1693" s="3102"/>
      <c r="G1693" s="3103"/>
      <c r="H1693" s="6268"/>
      <c r="I1693" s="6269"/>
      <c r="K1693" s="3068">
        <f t="shared" si="26"/>
        <v>1692</v>
      </c>
    </row>
    <row r="1694" spans="3:11" s="414" customFormat="1">
      <c r="C1694" s="3136"/>
      <c r="D1694" s="3105"/>
      <c r="E1694" s="3106"/>
      <c r="F1694" s="4690"/>
      <c r="G1694" s="3107"/>
      <c r="H1694" s="3108"/>
      <c r="I1694" s="3122"/>
      <c r="K1694" s="3068">
        <f t="shared" si="26"/>
        <v>1693</v>
      </c>
    </row>
    <row r="1695" spans="3:11" s="414" customFormat="1">
      <c r="C1695" s="6270" t="s">
        <v>3427</v>
      </c>
      <c r="D1695" s="6271"/>
      <c r="E1695" s="6272"/>
      <c r="F1695" s="6273" t="s">
        <v>3026</v>
      </c>
      <c r="G1695" s="6271"/>
      <c r="H1695" s="6271"/>
      <c r="I1695" s="6274"/>
      <c r="K1695" s="3068">
        <f t="shared" si="26"/>
        <v>1694</v>
      </c>
    </row>
    <row r="1696" spans="3:11" s="414" customFormat="1">
      <c r="C1696" s="6270" t="s">
        <v>3003</v>
      </c>
      <c r="D1696" s="6271"/>
      <c r="E1696" s="6272"/>
      <c r="F1696" s="6275" t="s">
        <v>303</v>
      </c>
      <c r="G1696" s="6276"/>
      <c r="H1696" s="6276"/>
      <c r="I1696" s="6277"/>
      <c r="K1696" s="3068">
        <f t="shared" si="26"/>
        <v>1695</v>
      </c>
    </row>
    <row r="1697" spans="1:11" s="414" customFormat="1" ht="17.25" thickBot="1">
      <c r="C1697" s="3137" t="s">
        <v>245</v>
      </c>
      <c r="D1697" s="3138"/>
      <c r="E1697" s="3138"/>
      <c r="F1697" s="3139"/>
      <c r="G1697" s="3138"/>
      <c r="H1697" s="3140"/>
      <c r="I1697" s="3141" t="s">
        <v>245</v>
      </c>
      <c r="K1697" s="3068">
        <f t="shared" si="26"/>
        <v>1696</v>
      </c>
    </row>
    <row r="1698" spans="1:11" s="1097" customFormat="1">
      <c r="A1698" s="834" t="s">
        <v>2761</v>
      </c>
      <c r="C1698" s="3051"/>
      <c r="D1698" s="6280" t="s">
        <v>60</v>
      </c>
      <c r="E1698" s="6280"/>
      <c r="F1698" s="6281"/>
      <c r="G1698" s="3052"/>
      <c r="H1698" s="3053" t="s">
        <v>301</v>
      </c>
      <c r="I1698" s="3054" t="s">
        <v>5281</v>
      </c>
      <c r="K1698" s="3041">
        <f t="shared" si="26"/>
        <v>1697</v>
      </c>
    </row>
    <row r="1699" spans="1:11" s="1097" customFormat="1">
      <c r="C1699" s="6282" t="s">
        <v>305</v>
      </c>
      <c r="D1699" s="6283"/>
      <c r="E1699" s="6283"/>
      <c r="F1699" s="6284"/>
      <c r="G1699" s="3043"/>
      <c r="H1699" s="6285" t="str">
        <f>H1669</f>
        <v>Date: May 31, 2023</v>
      </c>
      <c r="I1699" s="6286"/>
      <c r="K1699" s="3041">
        <f t="shared" si="26"/>
        <v>1698</v>
      </c>
    </row>
    <row r="1700" spans="1:11" s="1097" customFormat="1">
      <c r="C1700" s="6282" t="s">
        <v>306</v>
      </c>
      <c r="D1700" s="6283"/>
      <c r="E1700" s="6283"/>
      <c r="F1700" s="6284"/>
      <c r="G1700" s="3043"/>
      <c r="H1700" s="833"/>
      <c r="I1700" s="3055"/>
      <c r="K1700" s="3041">
        <f t="shared" si="26"/>
        <v>1699</v>
      </c>
    </row>
    <row r="1701" spans="1:11" s="1097" customFormat="1">
      <c r="C1701" s="3056"/>
      <c r="D1701" s="3044"/>
      <c r="E1701" s="3044"/>
      <c r="F1701" s="3045"/>
      <c r="G1701" s="3046"/>
      <c r="H1701" s="3047"/>
      <c r="I1701" s="3057"/>
      <c r="K1701" s="3041">
        <f t="shared" si="26"/>
        <v>1700</v>
      </c>
    </row>
    <row r="1702" spans="1:11" s="1097" customFormat="1">
      <c r="C1702" s="3058"/>
      <c r="D1702" s="6287" t="s">
        <v>61</v>
      </c>
      <c r="E1702" s="6288"/>
      <c r="F1702" s="6288"/>
      <c r="G1702" s="6288"/>
      <c r="H1702" s="6288"/>
      <c r="I1702" s="6289"/>
      <c r="K1702" s="3041">
        <f t="shared" si="26"/>
        <v>1701</v>
      </c>
    </row>
    <row r="1703" spans="1:11" s="414" customFormat="1">
      <c r="C1703" s="3126" t="s">
        <v>62</v>
      </c>
      <c r="D1703" s="6290" t="s">
        <v>63</v>
      </c>
      <c r="E1703" s="6291"/>
      <c r="F1703" s="3081" t="s">
        <v>302</v>
      </c>
      <c r="G1703" s="6294" t="s">
        <v>66</v>
      </c>
      <c r="H1703" s="6295"/>
      <c r="I1703" s="6296"/>
      <c r="K1703" s="3068">
        <f t="shared" si="26"/>
        <v>1702</v>
      </c>
    </row>
    <row r="1704" spans="1:11" s="414" customFormat="1">
      <c r="C1704" s="3127" t="s">
        <v>67</v>
      </c>
      <c r="D1704" s="6292"/>
      <c r="E1704" s="6293"/>
      <c r="F1704" s="3083" t="s">
        <v>0</v>
      </c>
      <c r="G1704" s="6297" t="s">
        <v>68</v>
      </c>
      <c r="H1704" s="6298"/>
      <c r="I1704" s="3128" t="s">
        <v>69</v>
      </c>
      <c r="K1704" s="3068">
        <f t="shared" si="26"/>
        <v>1703</v>
      </c>
    </row>
    <row r="1705" spans="1:11" s="414" customFormat="1">
      <c r="C1705" s="3129"/>
      <c r="D1705" s="4692"/>
      <c r="E1705" s="3086"/>
      <c r="F1705" s="3158"/>
      <c r="G1705" s="3088" t="s">
        <v>65</v>
      </c>
      <c r="H1705" s="831"/>
      <c r="I1705" s="3128"/>
      <c r="K1705" s="3068">
        <f t="shared" si="26"/>
        <v>1704</v>
      </c>
    </row>
    <row r="1706" spans="1:11" s="414" customFormat="1">
      <c r="C1706" s="3129"/>
      <c r="D1706" s="3091" t="str">
        <f>VLOOKUP(F1706,Accounts!B:C,2,FALSE)</f>
        <v>Subsidies - Others</v>
      </c>
      <c r="E1706" s="4693"/>
      <c r="F1706" s="3160">
        <v>5021499000</v>
      </c>
      <c r="G1706" s="3086"/>
      <c r="H1706" s="4687"/>
      <c r="I1706" s="3128"/>
      <c r="K1706" s="3068">
        <f t="shared" si="26"/>
        <v>1705</v>
      </c>
    </row>
    <row r="1707" spans="1:11" s="414" customFormat="1">
      <c r="C1707" s="3129"/>
      <c r="D1707" s="3091"/>
      <c r="E1707" s="3630" t="str">
        <f>VLOOKUP(F1707,Accounts!B:C,2,FALSE)</f>
        <v>Cash-National Treasury, Modified Disbursement System, Regular</v>
      </c>
      <c r="F1707" s="3165">
        <v>1010404000</v>
      </c>
      <c r="G1707" s="3086"/>
      <c r="H1707" s="3142"/>
      <c r="I1707" s="3128"/>
      <c r="K1707" s="3068">
        <f t="shared" si="26"/>
        <v>1706</v>
      </c>
    </row>
    <row r="1708" spans="1:11" s="414" customFormat="1">
      <c r="C1708" s="3129"/>
      <c r="D1708" s="3091"/>
      <c r="E1708" s="3630"/>
      <c r="F1708" s="3130"/>
      <c r="G1708" s="3086"/>
      <c r="H1708" s="3161"/>
      <c r="I1708" s="3128"/>
      <c r="K1708" s="3068">
        <f t="shared" si="26"/>
        <v>1707</v>
      </c>
    </row>
    <row r="1709" spans="1:11" s="414" customFormat="1">
      <c r="C1709" s="3129"/>
      <c r="D1709" s="3091"/>
      <c r="E1709" s="3249"/>
      <c r="F1709" s="3087"/>
      <c r="G1709" s="3089"/>
      <c r="H1709" s="4687"/>
      <c r="I1709" s="3128"/>
      <c r="K1709" s="3068">
        <f t="shared" si="26"/>
        <v>1708</v>
      </c>
    </row>
    <row r="1710" spans="1:11" s="414" customFormat="1" ht="49.5">
      <c r="C1710" s="3129"/>
      <c r="D1710" s="3091"/>
      <c r="E1710" s="3249" t="s">
        <v>5282</v>
      </c>
      <c r="F1710" s="3087"/>
      <c r="G1710" s="3089"/>
      <c r="H1710" s="4687"/>
      <c r="I1710" s="3128"/>
      <c r="K1710" s="3068">
        <f t="shared" si="26"/>
        <v>1709</v>
      </c>
    </row>
    <row r="1711" spans="1:11" s="414" customFormat="1">
      <c r="C1711" s="3129"/>
      <c r="D1711" s="3091"/>
      <c r="E1711" s="3131"/>
      <c r="F1711" s="3087"/>
      <c r="G1711" s="3089"/>
      <c r="H1711" s="4687"/>
      <c r="I1711" s="3128"/>
      <c r="K1711" s="3068">
        <f t="shared" si="26"/>
        <v>1710</v>
      </c>
    </row>
    <row r="1712" spans="1:11" s="414" customFormat="1">
      <c r="C1712" s="3129"/>
      <c r="D1712" s="3091"/>
      <c r="E1712" s="3249" t="s">
        <v>3167</v>
      </c>
      <c r="F1712" s="3087"/>
      <c r="G1712" s="3089"/>
      <c r="H1712" s="4687"/>
      <c r="I1712" s="3128"/>
      <c r="K1712" s="3068">
        <f t="shared" si="26"/>
        <v>1711</v>
      </c>
    </row>
    <row r="1713" spans="3:11" s="414" customFormat="1">
      <c r="C1713" s="3129"/>
      <c r="D1713" s="3091"/>
      <c r="E1713" s="4734" t="s">
        <v>5156</v>
      </c>
      <c r="F1713" s="4703"/>
      <c r="G1713" s="4704"/>
      <c r="H1713" s="831"/>
      <c r="I1713" s="3128"/>
      <c r="K1713" s="3068">
        <f t="shared" si="26"/>
        <v>1712</v>
      </c>
    </row>
    <row r="1714" spans="3:11" s="414" customFormat="1">
      <c r="C1714" s="3129"/>
      <c r="D1714" s="3091"/>
      <c r="E1714" s="4734"/>
      <c r="F1714" s="3087"/>
      <c r="G1714" s="3086"/>
      <c r="H1714" s="3173"/>
      <c r="I1714" s="3174"/>
      <c r="K1714" s="3068">
        <f t="shared" si="26"/>
        <v>1713</v>
      </c>
    </row>
    <row r="1715" spans="3:11" s="414" customFormat="1">
      <c r="C1715" s="3129"/>
      <c r="D1715" s="3091"/>
      <c r="E1715" s="3630"/>
      <c r="F1715" s="3175"/>
      <c r="G1715" s="3089"/>
      <c r="H1715" s="3173"/>
      <c r="I1715" s="3174"/>
      <c r="K1715" s="3068">
        <f t="shared" si="26"/>
        <v>1714</v>
      </c>
    </row>
    <row r="1716" spans="3:11" s="414" customFormat="1">
      <c r="C1716" s="3129"/>
      <c r="D1716" s="3091"/>
      <c r="E1716" s="3630"/>
      <c r="F1716" s="3175"/>
      <c r="G1716" s="3089"/>
      <c r="H1716" s="3173"/>
      <c r="I1716" s="3174"/>
      <c r="K1716" s="3068">
        <f t="shared" si="26"/>
        <v>1715</v>
      </c>
    </row>
    <row r="1717" spans="3:11" s="414" customFormat="1">
      <c r="C1717" s="3129"/>
      <c r="D1717" s="3091"/>
      <c r="E1717" s="3630"/>
      <c r="F1717" s="3176"/>
      <c r="G1717" s="3089"/>
      <c r="H1717" s="3173"/>
      <c r="I1717" s="3174"/>
      <c r="K1717" s="3068">
        <f t="shared" si="26"/>
        <v>1716</v>
      </c>
    </row>
    <row r="1718" spans="3:11" s="414" customFormat="1">
      <c r="C1718" s="3129"/>
      <c r="D1718" s="3091"/>
      <c r="E1718" s="3630"/>
      <c r="F1718" s="3087"/>
      <c r="G1718" s="3089"/>
      <c r="H1718" s="831"/>
      <c r="I1718" s="3128"/>
      <c r="K1718" s="3068">
        <f t="shared" si="26"/>
        <v>1717</v>
      </c>
    </row>
    <row r="1719" spans="3:11" s="414" customFormat="1">
      <c r="C1719" s="3129"/>
      <c r="D1719" s="3091"/>
      <c r="E1719" s="3630"/>
      <c r="F1719" s="3087"/>
      <c r="G1719" s="3089"/>
      <c r="H1719" s="831"/>
      <c r="I1719" s="3128"/>
      <c r="K1719" s="3068">
        <f t="shared" si="26"/>
        <v>1718</v>
      </c>
    </row>
    <row r="1720" spans="3:11" s="414" customFormat="1">
      <c r="C1720" s="3129"/>
      <c r="D1720" s="3091"/>
      <c r="E1720" s="3630"/>
      <c r="F1720" s="3087"/>
      <c r="G1720" s="3089"/>
      <c r="H1720" s="831"/>
      <c r="I1720" s="3128"/>
      <c r="K1720" s="3068">
        <f t="shared" si="26"/>
        <v>1719</v>
      </c>
    </row>
    <row r="1721" spans="3:11" s="414" customFormat="1">
      <c r="C1721" s="3129"/>
      <c r="D1721" s="3091"/>
      <c r="E1721" s="3630"/>
      <c r="F1721" s="3087"/>
      <c r="G1721" s="3089"/>
      <c r="H1721" s="831"/>
      <c r="I1721" s="3128"/>
      <c r="K1721" s="3068">
        <f t="shared" si="26"/>
        <v>1720</v>
      </c>
    </row>
    <row r="1722" spans="3:11" s="414" customFormat="1">
      <c r="C1722" s="3129"/>
      <c r="D1722" s="3091"/>
      <c r="E1722" s="3630"/>
      <c r="F1722" s="3087"/>
      <c r="G1722" s="3089"/>
      <c r="H1722" s="831"/>
      <c r="I1722" s="3128"/>
      <c r="K1722" s="3068">
        <f t="shared" si="26"/>
        <v>1721</v>
      </c>
    </row>
    <row r="1723" spans="3:11" s="414" customFormat="1">
      <c r="C1723" s="3129"/>
      <c r="D1723" s="3091"/>
      <c r="E1723" s="3630"/>
      <c r="F1723" s="3087"/>
      <c r="G1723" s="3089"/>
      <c r="H1723" s="831"/>
      <c r="I1723" s="3128"/>
      <c r="K1723" s="3068">
        <f t="shared" si="26"/>
        <v>1722</v>
      </c>
    </row>
    <row r="1724" spans="3:11" s="414" customFormat="1">
      <c r="C1724" s="3129"/>
      <c r="D1724" s="3091"/>
      <c r="E1724" s="3630"/>
      <c r="F1724" s="3087"/>
      <c r="G1724" s="3089"/>
      <c r="H1724" s="831"/>
      <c r="I1724" s="3128"/>
      <c r="K1724" s="3068">
        <f t="shared" si="26"/>
        <v>1723</v>
      </c>
    </row>
    <row r="1725" spans="3:11" s="414" customFormat="1">
      <c r="C1725" s="3129"/>
      <c r="D1725" s="3091"/>
      <c r="E1725" s="6299"/>
      <c r="F1725" s="6299"/>
      <c r="G1725" s="6300"/>
      <c r="H1725" s="3147"/>
      <c r="I1725" s="3132"/>
      <c r="K1725" s="3068">
        <f t="shared" si="26"/>
        <v>1724</v>
      </c>
    </row>
    <row r="1726" spans="3:11" s="414" customFormat="1" ht="17.25" thickBot="1">
      <c r="C1726" s="3129"/>
      <c r="D1726" s="3093"/>
      <c r="E1726" s="3094"/>
      <c r="F1726" s="3264" t="s">
        <v>70</v>
      </c>
      <c r="G1726" s="3265"/>
      <c r="H1726" s="3261">
        <f>SUM(H1706:H1725)</f>
        <v>0</v>
      </c>
      <c r="I1726" s="3262">
        <f>SUM(I1706:I1725)</f>
        <v>0</v>
      </c>
      <c r="K1726" s="3068">
        <f t="shared" si="26"/>
        <v>1725</v>
      </c>
    </row>
    <row r="1727" spans="3:11" s="414" customFormat="1" ht="17.25" thickTop="1">
      <c r="C1727" s="3129"/>
      <c r="D1727" s="3098"/>
      <c r="E1727" s="3099"/>
      <c r="F1727" s="3134"/>
      <c r="G1727" s="3095"/>
      <c r="H1727" s="3071"/>
      <c r="I1727" s="3135">
        <f>H1726-I1726</f>
        <v>0</v>
      </c>
      <c r="K1727" s="3068">
        <f t="shared" si="26"/>
        <v>1726</v>
      </c>
    </row>
    <row r="1728" spans="3:11" s="414" customFormat="1">
      <c r="C1728" s="6278" t="s">
        <v>71</v>
      </c>
      <c r="D1728" s="6279"/>
      <c r="E1728" s="4694"/>
      <c r="F1728" s="3102" t="s">
        <v>275</v>
      </c>
      <c r="G1728" s="3103"/>
      <c r="H1728" s="6268"/>
      <c r="I1728" s="6269"/>
      <c r="K1728" s="3068">
        <f t="shared" si="26"/>
        <v>1727</v>
      </c>
    </row>
    <row r="1729" spans="1:11" s="414" customFormat="1">
      <c r="C1729" s="3136"/>
      <c r="D1729" s="3105"/>
      <c r="E1729" s="3106"/>
      <c r="F1729" s="4690"/>
      <c r="G1729" s="3107"/>
      <c r="H1729" s="3108"/>
      <c r="I1729" s="3122"/>
      <c r="K1729" s="3068">
        <f t="shared" si="26"/>
        <v>1728</v>
      </c>
    </row>
    <row r="1730" spans="1:11" s="414" customFormat="1">
      <c r="C1730" s="6270" t="s">
        <v>3427</v>
      </c>
      <c r="D1730" s="6271"/>
      <c r="E1730" s="6272"/>
      <c r="F1730" s="6273" t="s">
        <v>3026</v>
      </c>
      <c r="G1730" s="6271"/>
      <c r="H1730" s="6271"/>
      <c r="I1730" s="6274"/>
      <c r="K1730" s="3068">
        <f t="shared" si="26"/>
        <v>1729</v>
      </c>
    </row>
    <row r="1731" spans="1:11" s="414" customFormat="1">
      <c r="C1731" s="6270" t="s">
        <v>3003</v>
      </c>
      <c r="D1731" s="6271"/>
      <c r="E1731" s="6272"/>
      <c r="F1731" s="6275" t="s">
        <v>303</v>
      </c>
      <c r="G1731" s="6276"/>
      <c r="H1731" s="6276"/>
      <c r="I1731" s="6277"/>
      <c r="K1731" s="3068">
        <f t="shared" si="26"/>
        <v>1730</v>
      </c>
    </row>
    <row r="1732" spans="1:11" s="414" customFormat="1" ht="17.25" thickBot="1">
      <c r="C1732" s="3137" t="s">
        <v>245</v>
      </c>
      <c r="D1732" s="3138"/>
      <c r="E1732" s="3138"/>
      <c r="F1732" s="3139"/>
      <c r="G1732" s="3138"/>
      <c r="H1732" s="3140"/>
      <c r="I1732" s="3141" t="s">
        <v>245</v>
      </c>
      <c r="K1732" s="3068">
        <f t="shared" ref="K1732:K1795" si="27">K1731+1</f>
        <v>1731</v>
      </c>
    </row>
    <row r="1733" spans="1:11" s="1097" customFormat="1">
      <c r="A1733" s="834" t="s">
        <v>2762</v>
      </c>
      <c r="C1733" s="3051"/>
      <c r="D1733" s="6280" t="s">
        <v>60</v>
      </c>
      <c r="E1733" s="6280"/>
      <c r="F1733" s="6281"/>
      <c r="G1733" s="3052"/>
      <c r="H1733" s="3053" t="s">
        <v>301</v>
      </c>
      <c r="I1733" s="3054" t="s">
        <v>5283</v>
      </c>
      <c r="K1733" s="3041">
        <f t="shared" si="27"/>
        <v>1732</v>
      </c>
    </row>
    <row r="1734" spans="1:11" s="1097" customFormat="1">
      <c r="C1734" s="6282" t="s">
        <v>305</v>
      </c>
      <c r="D1734" s="6283"/>
      <c r="E1734" s="6283"/>
      <c r="F1734" s="6284"/>
      <c r="G1734" s="3043"/>
      <c r="H1734" s="6285" t="str">
        <f>H1699</f>
        <v>Date: May 31, 2023</v>
      </c>
      <c r="I1734" s="6286"/>
      <c r="K1734" s="3041">
        <f t="shared" si="27"/>
        <v>1733</v>
      </c>
    </row>
    <row r="1735" spans="1:11" s="1097" customFormat="1">
      <c r="C1735" s="6282" t="s">
        <v>306</v>
      </c>
      <c r="D1735" s="6283"/>
      <c r="E1735" s="6283"/>
      <c r="F1735" s="6284"/>
      <c r="G1735" s="3043"/>
      <c r="H1735" s="833"/>
      <c r="I1735" s="3055"/>
      <c r="K1735" s="3041">
        <f t="shared" si="27"/>
        <v>1734</v>
      </c>
    </row>
    <row r="1736" spans="1:11" s="1097" customFormat="1">
      <c r="C1736" s="3056"/>
      <c r="D1736" s="3044"/>
      <c r="E1736" s="3044"/>
      <c r="F1736" s="3045"/>
      <c r="G1736" s="3046"/>
      <c r="H1736" s="3047"/>
      <c r="I1736" s="3057"/>
      <c r="K1736" s="3041">
        <f t="shared" si="27"/>
        <v>1735</v>
      </c>
    </row>
    <row r="1737" spans="1:11" s="1097" customFormat="1">
      <c r="C1737" s="3058"/>
      <c r="D1737" s="6287" t="s">
        <v>61</v>
      </c>
      <c r="E1737" s="6288"/>
      <c r="F1737" s="6288"/>
      <c r="G1737" s="6288"/>
      <c r="H1737" s="6288"/>
      <c r="I1737" s="6289"/>
      <c r="K1737" s="3041">
        <f t="shared" si="27"/>
        <v>1736</v>
      </c>
    </row>
    <row r="1738" spans="1:11" s="414" customFormat="1">
      <c r="C1738" s="3126" t="s">
        <v>62</v>
      </c>
      <c r="D1738" s="6290" t="s">
        <v>63</v>
      </c>
      <c r="E1738" s="6291"/>
      <c r="F1738" s="3081" t="s">
        <v>302</v>
      </c>
      <c r="G1738" s="6294" t="s">
        <v>66</v>
      </c>
      <c r="H1738" s="6295"/>
      <c r="I1738" s="6296"/>
      <c r="K1738" s="3068">
        <f t="shared" si="27"/>
        <v>1737</v>
      </c>
    </row>
    <row r="1739" spans="1:11" s="414" customFormat="1">
      <c r="C1739" s="3127" t="s">
        <v>67</v>
      </c>
      <c r="D1739" s="6292"/>
      <c r="E1739" s="6293"/>
      <c r="F1739" s="3083" t="s">
        <v>0</v>
      </c>
      <c r="G1739" s="6297" t="s">
        <v>68</v>
      </c>
      <c r="H1739" s="6298"/>
      <c r="I1739" s="3128" t="s">
        <v>69</v>
      </c>
      <c r="K1739" s="3068">
        <f t="shared" si="27"/>
        <v>1738</v>
      </c>
    </row>
    <row r="1740" spans="1:11" s="414" customFormat="1">
      <c r="C1740" s="3129"/>
      <c r="D1740" s="4692"/>
      <c r="E1740" s="3086"/>
      <c r="F1740" s="3158"/>
      <c r="G1740" s="3088" t="s">
        <v>65</v>
      </c>
      <c r="H1740" s="831"/>
      <c r="I1740" s="3128"/>
      <c r="K1740" s="3068">
        <f t="shared" si="27"/>
        <v>1739</v>
      </c>
    </row>
    <row r="1741" spans="1:11" s="414" customFormat="1" ht="17.25" customHeight="1">
      <c r="C1741" s="3129"/>
      <c r="D1741" s="3091" t="str">
        <f>VLOOKUP(F1741,Accounts!B:C,2,FALSE)</f>
        <v>Other Professional Services</v>
      </c>
      <c r="E1741" s="4693"/>
      <c r="F1741" s="3171">
        <v>5021199000</v>
      </c>
      <c r="G1741" s="3086"/>
      <c r="H1741" s="3173"/>
      <c r="I1741" s="3174"/>
      <c r="K1741" s="3068">
        <f t="shared" si="27"/>
        <v>1740</v>
      </c>
    </row>
    <row r="1742" spans="1:11" s="414" customFormat="1" ht="17.25" customHeight="1">
      <c r="C1742" s="3129"/>
      <c r="D1742" s="3091"/>
      <c r="E1742" s="4700" t="str">
        <f>VLOOKUP(F1742,Accounts!B:C,2,FALSE)</f>
        <v>Cash-National Treasury, Modified Disbursement System, Regular</v>
      </c>
      <c r="F1742" s="3171">
        <v>1010404000</v>
      </c>
      <c r="G1742" s="3086"/>
      <c r="H1742" s="3173"/>
      <c r="I1742" s="3174"/>
      <c r="K1742" s="3068">
        <f t="shared" si="27"/>
        <v>1741</v>
      </c>
    </row>
    <row r="1743" spans="1:11" s="414" customFormat="1" ht="17.25" customHeight="1">
      <c r="C1743" s="3129"/>
      <c r="D1743" s="3091"/>
      <c r="E1743" s="3131"/>
      <c r="F1743" s="3130"/>
      <c r="G1743" s="3086"/>
      <c r="H1743" s="3173"/>
      <c r="I1743" s="3174"/>
      <c r="K1743" s="3068">
        <f t="shared" si="27"/>
        <v>1742</v>
      </c>
    </row>
    <row r="1744" spans="1:11" s="414" customFormat="1" ht="39.75" customHeight="1">
      <c r="C1744" s="3129"/>
      <c r="D1744" s="3091"/>
      <c r="E1744" s="3249" t="s">
        <v>5284</v>
      </c>
      <c r="F1744" s="3171"/>
      <c r="G1744" s="3086"/>
      <c r="H1744" s="3173"/>
      <c r="I1744" s="3174"/>
      <c r="K1744" s="3068">
        <f t="shared" si="27"/>
        <v>1743</v>
      </c>
    </row>
    <row r="1745" spans="3:11" s="414" customFormat="1">
      <c r="C1745" s="3129"/>
      <c r="D1745" s="3091"/>
      <c r="E1745" s="3131"/>
      <c r="F1745" s="3171"/>
      <c r="G1745" s="3086"/>
      <c r="H1745" s="3173"/>
      <c r="I1745" s="3174"/>
      <c r="K1745" s="3068">
        <f t="shared" si="27"/>
        <v>1744</v>
      </c>
    </row>
    <row r="1746" spans="3:11" s="414" customFormat="1">
      <c r="C1746" s="3129"/>
      <c r="D1746" s="3091"/>
      <c r="E1746" s="3249" t="s">
        <v>3167</v>
      </c>
      <c r="F1746" s="3171"/>
      <c r="G1746" s="3086"/>
      <c r="H1746" s="3173"/>
      <c r="I1746" s="3174"/>
      <c r="K1746" s="3068">
        <f t="shared" si="27"/>
        <v>1745</v>
      </c>
    </row>
    <row r="1747" spans="3:11" s="414" customFormat="1" ht="17.25" customHeight="1">
      <c r="C1747" s="3129"/>
      <c r="D1747" s="3091"/>
      <c r="E1747" s="4734" t="s">
        <v>5156</v>
      </c>
      <c r="F1747" s="3171"/>
      <c r="G1747" s="3086"/>
      <c r="H1747" s="3173"/>
      <c r="I1747" s="3174"/>
      <c r="K1747" s="3068">
        <f t="shared" si="27"/>
        <v>1746</v>
      </c>
    </row>
    <row r="1748" spans="3:11" s="414" customFormat="1" ht="17.25" customHeight="1">
      <c r="C1748" s="3129"/>
      <c r="D1748" s="3091"/>
      <c r="E1748" s="3630"/>
      <c r="F1748" s="3171"/>
      <c r="G1748" s="3086"/>
      <c r="H1748" s="3173"/>
      <c r="I1748" s="3174"/>
      <c r="K1748" s="3068">
        <f t="shared" si="27"/>
        <v>1747</v>
      </c>
    </row>
    <row r="1749" spans="3:11" s="414" customFormat="1" ht="17.25" customHeight="1">
      <c r="C1749" s="3129"/>
      <c r="D1749" s="3091"/>
      <c r="E1749" s="3249"/>
      <c r="F1749" s="3171"/>
      <c r="G1749" s="3086"/>
      <c r="H1749" s="3173"/>
      <c r="I1749" s="3174"/>
      <c r="K1749" s="3068">
        <f t="shared" si="27"/>
        <v>1748</v>
      </c>
    </row>
    <row r="1750" spans="3:11" s="414" customFormat="1">
      <c r="C1750" s="3129"/>
      <c r="D1750" s="3091"/>
      <c r="E1750" s="4705"/>
      <c r="F1750" s="3130"/>
      <c r="G1750" s="3086"/>
      <c r="H1750" s="3173"/>
      <c r="I1750" s="3174"/>
      <c r="K1750" s="3068">
        <f t="shared" si="27"/>
        <v>1749</v>
      </c>
    </row>
    <row r="1751" spans="3:11" s="414" customFormat="1">
      <c r="C1751" s="3129"/>
      <c r="D1751" s="3091"/>
      <c r="E1751" s="4700"/>
      <c r="F1751" s="3164"/>
      <c r="G1751" s="3089"/>
      <c r="H1751" s="3173"/>
      <c r="I1751" s="3174"/>
      <c r="K1751" s="3068">
        <f t="shared" si="27"/>
        <v>1750</v>
      </c>
    </row>
    <row r="1752" spans="3:11" s="414" customFormat="1">
      <c r="C1752" s="3129"/>
      <c r="D1752" s="3091"/>
      <c r="E1752" s="3630"/>
      <c r="F1752" s="3087"/>
      <c r="G1752" s="3089"/>
      <c r="H1752" s="831"/>
      <c r="I1752" s="3128"/>
      <c r="K1752" s="3068">
        <f t="shared" si="27"/>
        <v>1751</v>
      </c>
    </row>
    <row r="1753" spans="3:11" s="414" customFormat="1">
      <c r="C1753" s="3129"/>
      <c r="D1753" s="3091"/>
      <c r="E1753" s="3630"/>
      <c r="F1753" s="3087"/>
      <c r="G1753" s="3089"/>
      <c r="H1753" s="831"/>
      <c r="I1753" s="3128"/>
      <c r="K1753" s="3068">
        <f t="shared" si="27"/>
        <v>1752</v>
      </c>
    </row>
    <row r="1754" spans="3:11" s="414" customFormat="1">
      <c r="C1754" s="3129"/>
      <c r="D1754" s="3091"/>
      <c r="E1754" s="3630"/>
      <c r="F1754" s="3087"/>
      <c r="G1754" s="3089"/>
      <c r="H1754" s="831"/>
      <c r="I1754" s="3128"/>
      <c r="K1754" s="3068">
        <f t="shared" si="27"/>
        <v>1753</v>
      </c>
    </row>
    <row r="1755" spans="3:11" s="414" customFormat="1">
      <c r="C1755" s="3129"/>
      <c r="D1755" s="3091"/>
      <c r="E1755" s="3630"/>
      <c r="F1755" s="3087"/>
      <c r="G1755" s="3089"/>
      <c r="H1755" s="831"/>
      <c r="I1755" s="3128"/>
      <c r="K1755" s="3068">
        <f t="shared" si="27"/>
        <v>1754</v>
      </c>
    </row>
    <row r="1756" spans="3:11" s="414" customFormat="1">
      <c r="C1756" s="3129"/>
      <c r="D1756" s="3091"/>
      <c r="E1756" s="3630"/>
      <c r="F1756" s="3087"/>
      <c r="G1756" s="3089"/>
      <c r="H1756" s="831"/>
      <c r="I1756" s="3128"/>
      <c r="K1756" s="3068">
        <f t="shared" si="27"/>
        <v>1755</v>
      </c>
    </row>
    <row r="1757" spans="3:11" s="414" customFormat="1">
      <c r="C1757" s="3129"/>
      <c r="D1757" s="3091"/>
      <c r="E1757" s="6299"/>
      <c r="F1757" s="6299"/>
      <c r="G1757" s="6300"/>
      <c r="H1757" s="3147"/>
      <c r="I1757" s="3132"/>
      <c r="K1757" s="3068">
        <f t="shared" si="27"/>
        <v>1756</v>
      </c>
    </row>
    <row r="1758" spans="3:11" s="414" customFormat="1" ht="17.25" thickBot="1">
      <c r="C1758" s="3129"/>
      <c r="D1758" s="3093"/>
      <c r="E1758" s="3094"/>
      <c r="F1758" s="3264" t="s">
        <v>70</v>
      </c>
      <c r="G1758" s="3265"/>
      <c r="H1758" s="3261">
        <f>SUM(H1741:H1757)</f>
        <v>0</v>
      </c>
      <c r="I1758" s="3262">
        <f>SUM(I1741:I1757)</f>
        <v>0</v>
      </c>
      <c r="K1758" s="3068">
        <f t="shared" si="27"/>
        <v>1757</v>
      </c>
    </row>
    <row r="1759" spans="3:11" s="414" customFormat="1" ht="17.25" thickTop="1">
      <c r="C1759" s="3129"/>
      <c r="D1759" s="3098"/>
      <c r="E1759" s="3099"/>
      <c r="F1759" s="3134"/>
      <c r="G1759" s="3095"/>
      <c r="H1759" s="3071"/>
      <c r="I1759" s="3135">
        <f>H1758-I1758</f>
        <v>0</v>
      </c>
      <c r="K1759" s="3068">
        <f t="shared" si="27"/>
        <v>1758</v>
      </c>
    </row>
    <row r="1760" spans="3:11" s="414" customFormat="1">
      <c r="C1760" s="6278" t="s">
        <v>71</v>
      </c>
      <c r="D1760" s="6279"/>
      <c r="E1760" s="4694"/>
      <c r="F1760" s="3102" t="s">
        <v>275</v>
      </c>
      <c r="G1760" s="3103"/>
      <c r="H1760" s="6268"/>
      <c r="I1760" s="6269"/>
      <c r="K1760" s="3068">
        <f t="shared" si="27"/>
        <v>1759</v>
      </c>
    </row>
    <row r="1761" spans="1:11" s="414" customFormat="1">
      <c r="C1761" s="3136"/>
      <c r="D1761" s="3105"/>
      <c r="E1761" s="3106"/>
      <c r="F1761" s="4690"/>
      <c r="G1761" s="3107"/>
      <c r="H1761" s="3108"/>
      <c r="I1761" s="3122"/>
      <c r="K1761" s="3068">
        <f t="shared" si="27"/>
        <v>1760</v>
      </c>
    </row>
    <row r="1762" spans="1:11" s="414" customFormat="1">
      <c r="C1762" s="6270" t="s">
        <v>3427</v>
      </c>
      <c r="D1762" s="6271"/>
      <c r="E1762" s="6272"/>
      <c r="F1762" s="6273" t="s">
        <v>3026</v>
      </c>
      <c r="G1762" s="6271"/>
      <c r="H1762" s="6271"/>
      <c r="I1762" s="6274"/>
      <c r="K1762" s="3068">
        <f t="shared" si="27"/>
        <v>1761</v>
      </c>
    </row>
    <row r="1763" spans="1:11" s="414" customFormat="1">
      <c r="C1763" s="6270" t="s">
        <v>3003</v>
      </c>
      <c r="D1763" s="6271"/>
      <c r="E1763" s="6272"/>
      <c r="F1763" s="6275" t="s">
        <v>303</v>
      </c>
      <c r="G1763" s="6276"/>
      <c r="H1763" s="6276"/>
      <c r="I1763" s="6277"/>
      <c r="K1763" s="3068">
        <f t="shared" si="27"/>
        <v>1762</v>
      </c>
    </row>
    <row r="1764" spans="1:11" s="414" customFormat="1" ht="17.25" thickBot="1">
      <c r="C1764" s="3137" t="s">
        <v>245</v>
      </c>
      <c r="D1764" s="3138"/>
      <c r="E1764" s="3138"/>
      <c r="F1764" s="3139"/>
      <c r="G1764" s="3138"/>
      <c r="H1764" s="3140"/>
      <c r="I1764" s="3141" t="s">
        <v>245</v>
      </c>
      <c r="K1764" s="3068">
        <f t="shared" si="27"/>
        <v>1763</v>
      </c>
    </row>
    <row r="1765" spans="1:11" s="1097" customFormat="1">
      <c r="A1765" s="834" t="s">
        <v>2763</v>
      </c>
      <c r="C1765" s="3051"/>
      <c r="D1765" s="6280" t="s">
        <v>60</v>
      </c>
      <c r="E1765" s="6280"/>
      <c r="F1765" s="6281"/>
      <c r="G1765" s="3052"/>
      <c r="H1765" s="3053" t="s">
        <v>301</v>
      </c>
      <c r="I1765" s="3054" t="s">
        <v>5285</v>
      </c>
      <c r="K1765" s="3041">
        <f t="shared" si="27"/>
        <v>1764</v>
      </c>
    </row>
    <row r="1766" spans="1:11" s="1097" customFormat="1">
      <c r="C1766" s="6282" t="s">
        <v>305</v>
      </c>
      <c r="D1766" s="6283"/>
      <c r="E1766" s="6283"/>
      <c r="F1766" s="6284"/>
      <c r="G1766" s="3043"/>
      <c r="H1766" s="6285" t="str">
        <f>H1734</f>
        <v>Date: May 31, 2023</v>
      </c>
      <c r="I1766" s="6286"/>
      <c r="K1766" s="3041">
        <f t="shared" si="27"/>
        <v>1765</v>
      </c>
    </row>
    <row r="1767" spans="1:11" s="1097" customFormat="1">
      <c r="C1767" s="6282" t="s">
        <v>306</v>
      </c>
      <c r="D1767" s="6283"/>
      <c r="E1767" s="6283"/>
      <c r="F1767" s="6284"/>
      <c r="G1767" s="3043"/>
      <c r="H1767" s="833"/>
      <c r="I1767" s="3055"/>
      <c r="K1767" s="3041">
        <f t="shared" si="27"/>
        <v>1766</v>
      </c>
    </row>
    <row r="1768" spans="1:11" s="1097" customFormat="1">
      <c r="C1768" s="3056"/>
      <c r="D1768" s="3044"/>
      <c r="E1768" s="3044"/>
      <c r="F1768" s="3045"/>
      <c r="G1768" s="3046"/>
      <c r="H1768" s="3047"/>
      <c r="I1768" s="3057"/>
      <c r="K1768" s="3041">
        <f t="shared" si="27"/>
        <v>1767</v>
      </c>
    </row>
    <row r="1769" spans="1:11" s="1097" customFormat="1">
      <c r="C1769" s="3058"/>
      <c r="D1769" s="6287" t="s">
        <v>61</v>
      </c>
      <c r="E1769" s="6288"/>
      <c r="F1769" s="6288"/>
      <c r="G1769" s="6288"/>
      <c r="H1769" s="6288"/>
      <c r="I1769" s="6289"/>
      <c r="K1769" s="3041">
        <f t="shared" si="27"/>
        <v>1768</v>
      </c>
    </row>
    <row r="1770" spans="1:11" s="414" customFormat="1">
      <c r="C1770" s="3126" t="s">
        <v>62</v>
      </c>
      <c r="D1770" s="6290" t="s">
        <v>63</v>
      </c>
      <c r="E1770" s="6291"/>
      <c r="F1770" s="3081" t="s">
        <v>302</v>
      </c>
      <c r="G1770" s="6294" t="s">
        <v>66</v>
      </c>
      <c r="H1770" s="6295"/>
      <c r="I1770" s="6296"/>
      <c r="K1770" s="3068">
        <f t="shared" si="27"/>
        <v>1769</v>
      </c>
    </row>
    <row r="1771" spans="1:11" s="414" customFormat="1">
      <c r="C1771" s="3127" t="s">
        <v>67</v>
      </c>
      <c r="D1771" s="6292"/>
      <c r="E1771" s="6293"/>
      <c r="F1771" s="3083" t="s">
        <v>0</v>
      </c>
      <c r="G1771" s="6297" t="s">
        <v>68</v>
      </c>
      <c r="H1771" s="6298"/>
      <c r="I1771" s="3128" t="s">
        <v>69</v>
      </c>
      <c r="K1771" s="3068">
        <f t="shared" si="27"/>
        <v>1770</v>
      </c>
    </row>
    <row r="1772" spans="1:11" s="414" customFormat="1">
      <c r="C1772" s="3129"/>
      <c r="D1772" s="4692"/>
      <c r="E1772" s="4693"/>
      <c r="F1772" s="3087"/>
      <c r="G1772" s="3086" t="s">
        <v>65</v>
      </c>
      <c r="H1772" s="831"/>
      <c r="I1772" s="3128"/>
      <c r="K1772" s="3068">
        <f t="shared" si="27"/>
        <v>1771</v>
      </c>
    </row>
    <row r="1773" spans="1:11" s="414" customFormat="1">
      <c r="C1773" s="3129"/>
      <c r="D1773" s="3091" t="str">
        <f>VLOOKUP(F1773,Accounts!B:C,2,FALSE)</f>
        <v>Traveling Expense-Local</v>
      </c>
      <c r="E1773" s="4693"/>
      <c r="F1773" s="3171">
        <v>5020101000</v>
      </c>
      <c r="G1773" s="3086"/>
      <c r="H1773" s="3173"/>
      <c r="I1773" s="3174"/>
      <c r="K1773" s="3068">
        <f t="shared" si="27"/>
        <v>1772</v>
      </c>
    </row>
    <row r="1774" spans="1:11" s="414" customFormat="1">
      <c r="C1774" s="3129"/>
      <c r="D1774" s="3091"/>
      <c r="E1774" s="4700"/>
      <c r="F1774" s="3171"/>
      <c r="G1774" s="3086"/>
      <c r="H1774" s="3173"/>
      <c r="I1774" s="3174"/>
      <c r="K1774" s="3068">
        <f t="shared" si="27"/>
        <v>1773</v>
      </c>
    </row>
    <row r="1775" spans="1:11" s="414" customFormat="1">
      <c r="C1775" s="3129"/>
      <c r="D1775" s="3091"/>
      <c r="E1775" s="4700" t="str">
        <f>VLOOKUP(F1775,Accounts!B:C,2,FALSE)</f>
        <v>Cash-National Treasury, Modified Disbursement System, Regular</v>
      </c>
      <c r="F1775" s="3171">
        <v>1010404000</v>
      </c>
      <c r="G1775" s="3086"/>
      <c r="H1775" s="3173"/>
      <c r="I1775" s="3174"/>
      <c r="K1775" s="3068">
        <f t="shared" si="27"/>
        <v>1774</v>
      </c>
    </row>
    <row r="1776" spans="1:11" s="414" customFormat="1">
      <c r="C1776" s="3129"/>
      <c r="D1776" s="3091"/>
      <c r="E1776" s="4700"/>
      <c r="F1776" s="3171"/>
      <c r="G1776" s="3086"/>
      <c r="H1776" s="3173"/>
      <c r="I1776" s="3174"/>
      <c r="K1776" s="3068">
        <f t="shared" si="27"/>
        <v>1775</v>
      </c>
    </row>
    <row r="1777" spans="1:11" s="414" customFormat="1" ht="49.5">
      <c r="C1777" s="3129"/>
      <c r="D1777" s="3091"/>
      <c r="E1777" s="3249" t="s">
        <v>5286</v>
      </c>
      <c r="F1777" s="3171"/>
      <c r="G1777" s="3086"/>
      <c r="H1777" s="3173"/>
      <c r="I1777" s="3174"/>
      <c r="K1777" s="3068">
        <f t="shared" si="27"/>
        <v>1776</v>
      </c>
    </row>
    <row r="1778" spans="1:11" s="414" customFormat="1">
      <c r="C1778" s="3129"/>
      <c r="D1778" s="3091"/>
      <c r="E1778" s="3131"/>
      <c r="F1778" s="3171"/>
      <c r="G1778" s="3086"/>
      <c r="H1778" s="3173"/>
      <c r="I1778" s="3174"/>
      <c r="K1778" s="3068">
        <f t="shared" si="27"/>
        <v>1777</v>
      </c>
    </row>
    <row r="1779" spans="1:11" s="414" customFormat="1">
      <c r="C1779" s="3129"/>
      <c r="D1779" s="3091"/>
      <c r="E1779" s="3249" t="s">
        <v>3167</v>
      </c>
      <c r="F1779" s="3171"/>
      <c r="G1779" s="3086"/>
      <c r="H1779" s="3173"/>
      <c r="I1779" s="3174"/>
      <c r="K1779" s="3068">
        <f t="shared" si="27"/>
        <v>1778</v>
      </c>
    </row>
    <row r="1780" spans="1:11" s="414" customFormat="1">
      <c r="C1780" s="3129"/>
      <c r="D1780" s="3091"/>
      <c r="E1780" s="4734" t="s">
        <v>5156</v>
      </c>
      <c r="F1780" s="3087"/>
      <c r="G1780" s="3089"/>
      <c r="H1780" s="831"/>
      <c r="I1780" s="3128"/>
      <c r="K1780" s="3068">
        <f t="shared" si="27"/>
        <v>1779</v>
      </c>
    </row>
    <row r="1781" spans="1:11" s="414" customFormat="1">
      <c r="C1781" s="3129"/>
      <c r="D1781" s="3091"/>
      <c r="E1781" s="3630"/>
      <c r="F1781" s="3145"/>
      <c r="G1781" s="3146"/>
      <c r="H1781" s="3147"/>
      <c r="I1781" s="3132"/>
      <c r="K1781" s="3068">
        <f t="shared" si="27"/>
        <v>1780</v>
      </c>
    </row>
    <row r="1782" spans="1:11" s="414" customFormat="1" ht="17.25" thickBot="1">
      <c r="C1782" s="3129"/>
      <c r="D1782" s="3093"/>
      <c r="E1782" s="3630"/>
      <c r="F1782" s="3264" t="s">
        <v>70</v>
      </c>
      <c r="G1782" s="3265"/>
      <c r="H1782" s="3261">
        <f>SUM(H1773:H1781)</f>
        <v>0</v>
      </c>
      <c r="I1782" s="3262">
        <f>SUM(I1773:I1781)</f>
        <v>0</v>
      </c>
      <c r="K1782" s="3068">
        <f t="shared" si="27"/>
        <v>1781</v>
      </c>
    </row>
    <row r="1783" spans="1:11" s="414" customFormat="1" ht="17.25" thickTop="1">
      <c r="C1783" s="3129"/>
      <c r="D1783" s="3098"/>
      <c r="E1783" s="3630"/>
      <c r="F1783" s="3134"/>
      <c r="G1783" s="3095"/>
      <c r="H1783" s="3071"/>
      <c r="I1783" s="3135">
        <f>H1782-I1782</f>
        <v>0</v>
      </c>
      <c r="K1783" s="3068">
        <f t="shared" si="27"/>
        <v>1782</v>
      </c>
    </row>
    <row r="1784" spans="1:11" s="414" customFormat="1">
      <c r="C1784" s="6278" t="s">
        <v>71</v>
      </c>
      <c r="D1784" s="6279"/>
      <c r="E1784" s="4694"/>
      <c r="F1784" s="3102" t="s">
        <v>275</v>
      </c>
      <c r="G1784" s="3103"/>
      <c r="H1784" s="6268"/>
      <c r="I1784" s="6269"/>
      <c r="K1784" s="3068">
        <f t="shared" si="27"/>
        <v>1783</v>
      </c>
    </row>
    <row r="1785" spans="1:11" s="414" customFormat="1">
      <c r="C1785" s="3136"/>
      <c r="D1785" s="3105"/>
      <c r="E1785" s="3106"/>
      <c r="F1785" s="4690"/>
      <c r="G1785" s="3107"/>
      <c r="H1785" s="3108"/>
      <c r="I1785" s="3122"/>
      <c r="K1785" s="3068">
        <f t="shared" si="27"/>
        <v>1784</v>
      </c>
    </row>
    <row r="1786" spans="1:11" s="414" customFormat="1">
      <c r="C1786" s="6270" t="s">
        <v>3427</v>
      </c>
      <c r="D1786" s="6271"/>
      <c r="E1786" s="6272"/>
      <c r="F1786" s="6273" t="s">
        <v>3026</v>
      </c>
      <c r="G1786" s="6271"/>
      <c r="H1786" s="6271"/>
      <c r="I1786" s="6274"/>
      <c r="K1786" s="3068">
        <f t="shared" si="27"/>
        <v>1785</v>
      </c>
    </row>
    <row r="1787" spans="1:11" s="414" customFormat="1">
      <c r="C1787" s="6270" t="s">
        <v>3003</v>
      </c>
      <c r="D1787" s="6271"/>
      <c r="E1787" s="6272"/>
      <c r="F1787" s="6275" t="s">
        <v>303</v>
      </c>
      <c r="G1787" s="6276"/>
      <c r="H1787" s="6276"/>
      <c r="I1787" s="6277"/>
      <c r="K1787" s="3068">
        <f t="shared" si="27"/>
        <v>1786</v>
      </c>
    </row>
    <row r="1788" spans="1:11" s="414" customFormat="1" ht="17.25" thickBot="1">
      <c r="C1788" s="3137" t="s">
        <v>245</v>
      </c>
      <c r="D1788" s="3138"/>
      <c r="E1788" s="3138"/>
      <c r="F1788" s="3139"/>
      <c r="G1788" s="3138"/>
      <c r="H1788" s="3140"/>
      <c r="I1788" s="3141" t="s">
        <v>245</v>
      </c>
      <c r="K1788" s="3068">
        <f t="shared" si="27"/>
        <v>1787</v>
      </c>
    </row>
    <row r="1789" spans="1:11" s="1097" customFormat="1">
      <c r="A1789" s="834" t="s">
        <v>2764</v>
      </c>
      <c r="C1789" s="3051"/>
      <c r="D1789" s="6280" t="s">
        <v>60</v>
      </c>
      <c r="E1789" s="6280"/>
      <c r="F1789" s="6281"/>
      <c r="G1789" s="3052"/>
      <c r="H1789" s="3053" t="s">
        <v>301</v>
      </c>
      <c r="I1789" s="3054" t="s">
        <v>5287</v>
      </c>
      <c r="K1789" s="3041">
        <f t="shared" si="27"/>
        <v>1788</v>
      </c>
    </row>
    <row r="1790" spans="1:11" s="1097" customFormat="1">
      <c r="C1790" s="6282" t="s">
        <v>305</v>
      </c>
      <c r="D1790" s="6283"/>
      <c r="E1790" s="6283"/>
      <c r="F1790" s="6284"/>
      <c r="G1790" s="3043"/>
      <c r="H1790" s="6285" t="str">
        <f>+H1766</f>
        <v>Date: May 31, 2023</v>
      </c>
      <c r="I1790" s="6286"/>
      <c r="K1790" s="3041">
        <f t="shared" si="27"/>
        <v>1789</v>
      </c>
    </row>
    <row r="1791" spans="1:11" s="414" customFormat="1">
      <c r="C1791" s="6301" t="s">
        <v>306</v>
      </c>
      <c r="D1791" s="6302"/>
      <c r="E1791" s="6302"/>
      <c r="F1791" s="6303"/>
      <c r="G1791" s="3070"/>
      <c r="H1791" s="3071"/>
      <c r="I1791" s="3122"/>
      <c r="K1791" s="3068">
        <f t="shared" si="27"/>
        <v>1790</v>
      </c>
    </row>
    <row r="1792" spans="1:11" s="414" customFormat="1">
      <c r="C1792" s="3123"/>
      <c r="D1792" s="3074"/>
      <c r="E1792" s="3074"/>
      <c r="F1792" s="3075"/>
      <c r="G1792" s="3076"/>
      <c r="H1792" s="3077"/>
      <c r="I1792" s="3124"/>
      <c r="K1792" s="3068">
        <f t="shared" si="27"/>
        <v>1791</v>
      </c>
    </row>
    <row r="1793" spans="3:11" s="414" customFormat="1">
      <c r="C1793" s="3125"/>
      <c r="D1793" s="6304" t="s">
        <v>61</v>
      </c>
      <c r="E1793" s="6305"/>
      <c r="F1793" s="6305"/>
      <c r="G1793" s="6305"/>
      <c r="H1793" s="6305"/>
      <c r="I1793" s="6306"/>
      <c r="K1793" s="3068">
        <f t="shared" si="27"/>
        <v>1792</v>
      </c>
    </row>
    <row r="1794" spans="3:11" s="414" customFormat="1">
      <c r="C1794" s="3126" t="s">
        <v>62</v>
      </c>
      <c r="D1794" s="6290" t="s">
        <v>63</v>
      </c>
      <c r="E1794" s="6291"/>
      <c r="F1794" s="3081" t="s">
        <v>302</v>
      </c>
      <c r="G1794" s="6294" t="s">
        <v>66</v>
      </c>
      <c r="H1794" s="6295"/>
      <c r="I1794" s="6296"/>
      <c r="K1794" s="3068">
        <f t="shared" si="27"/>
        <v>1793</v>
      </c>
    </row>
    <row r="1795" spans="3:11" s="414" customFormat="1">
      <c r="C1795" s="3127" t="s">
        <v>67</v>
      </c>
      <c r="D1795" s="6292"/>
      <c r="E1795" s="6293"/>
      <c r="F1795" s="3083" t="s">
        <v>0</v>
      </c>
      <c r="G1795" s="6297" t="s">
        <v>68</v>
      </c>
      <c r="H1795" s="6298"/>
      <c r="I1795" s="3128" t="s">
        <v>69</v>
      </c>
      <c r="K1795" s="3068">
        <f t="shared" si="27"/>
        <v>1794</v>
      </c>
    </row>
    <row r="1796" spans="3:11" s="414" customFormat="1">
      <c r="C1796" s="3129"/>
      <c r="D1796" s="4692"/>
      <c r="E1796" s="3086"/>
      <c r="F1796" s="3158"/>
      <c r="G1796" s="3088" t="s">
        <v>65</v>
      </c>
      <c r="H1796" s="831"/>
      <c r="I1796" s="3128"/>
      <c r="K1796" s="3068">
        <f t="shared" ref="K1796:K1859" si="28">K1795+1</f>
        <v>1795</v>
      </c>
    </row>
    <row r="1797" spans="3:11" s="414" customFormat="1">
      <c r="C1797" s="3129"/>
      <c r="D1797" s="3091" t="str">
        <f>VLOOKUP(F1797,Accounts!B:C,2,FALSE)</f>
        <v>Other Maintenance and Operating Expenses</v>
      </c>
      <c r="E1797" s="4693"/>
      <c r="F1797" s="3171">
        <v>5029999099</v>
      </c>
      <c r="G1797" s="3086"/>
      <c r="H1797" s="3173"/>
      <c r="I1797" s="3174"/>
      <c r="K1797" s="3068">
        <f t="shared" si="28"/>
        <v>1796</v>
      </c>
    </row>
    <row r="1798" spans="3:11" s="414" customFormat="1">
      <c r="C1798" s="3129"/>
      <c r="D1798" s="3091" t="str">
        <f>VLOOKUP(F1798,Accounts!B:C,2,FALSE)</f>
        <v>Accounts Payable</v>
      </c>
      <c r="E1798" s="4700"/>
      <c r="F1798" s="3171">
        <v>2010101000</v>
      </c>
      <c r="G1798" s="3086"/>
      <c r="H1798" s="3173"/>
      <c r="I1798" s="3174"/>
      <c r="K1798" s="3068">
        <f t="shared" si="28"/>
        <v>1797</v>
      </c>
    </row>
    <row r="1799" spans="3:11" s="414" customFormat="1">
      <c r="C1799" s="3129"/>
      <c r="D1799" s="3091"/>
      <c r="E1799" s="4700" t="str">
        <f>VLOOKUP(F1799,Accounts!B:C,2,FALSE)</f>
        <v>Cash-National Treasury, Modified Disbursement System, Regular</v>
      </c>
      <c r="F1799" s="3130">
        <v>1010404000</v>
      </c>
      <c r="G1799" s="3086"/>
      <c r="H1799" s="3173"/>
      <c r="I1799" s="3174"/>
      <c r="K1799" s="3068">
        <f t="shared" si="28"/>
        <v>1798</v>
      </c>
    </row>
    <row r="1800" spans="3:11" s="414" customFormat="1">
      <c r="C1800" s="3129"/>
      <c r="D1800" s="3091"/>
      <c r="E1800" s="4733" t="str">
        <f>VLOOKUP(F1800,Accounts!B:C,2,FALSE)</f>
        <v>Due to BIR</v>
      </c>
      <c r="F1800" s="3171">
        <v>2020101000</v>
      </c>
      <c r="G1800" s="3086"/>
      <c r="H1800" s="3173"/>
      <c r="I1800" s="3174"/>
      <c r="K1800" s="3068">
        <f t="shared" si="28"/>
        <v>1799</v>
      </c>
    </row>
    <row r="1801" spans="3:11" s="414" customFormat="1">
      <c r="C1801" s="3129"/>
      <c r="D1801" s="3091"/>
      <c r="E1801" s="4733" t="str">
        <f>VLOOKUP(F1801,Accounts!B:C,2,FALSE)</f>
        <v xml:space="preserve">Cash-Constructive Disbursements </v>
      </c>
      <c r="F1801" s="3171">
        <v>1010409000</v>
      </c>
      <c r="G1801" s="3086"/>
      <c r="H1801" s="3173"/>
      <c r="I1801" s="3174"/>
      <c r="K1801" s="3068">
        <f t="shared" si="28"/>
        <v>1800</v>
      </c>
    </row>
    <row r="1802" spans="3:11" s="414" customFormat="1">
      <c r="C1802" s="3129"/>
      <c r="D1802" s="3091"/>
      <c r="E1802" s="3249"/>
      <c r="F1802" s="3171"/>
      <c r="G1802" s="3086"/>
      <c r="H1802" s="3173"/>
      <c r="I1802" s="3174"/>
      <c r="K1802" s="3068">
        <f t="shared" si="28"/>
        <v>1801</v>
      </c>
    </row>
    <row r="1803" spans="3:11" s="414" customFormat="1" ht="49.5">
      <c r="C1803" s="3129"/>
      <c r="D1803" s="3091"/>
      <c r="E1803" s="3249" t="s">
        <v>5288</v>
      </c>
      <c r="F1803" s="3171"/>
      <c r="G1803" s="3086"/>
      <c r="H1803" s="3173"/>
      <c r="I1803" s="3174"/>
      <c r="K1803" s="3068">
        <f t="shared" si="28"/>
        <v>1802</v>
      </c>
    </row>
    <row r="1804" spans="3:11" s="414" customFormat="1">
      <c r="C1804" s="3129"/>
      <c r="D1804" s="3091"/>
      <c r="E1804" s="3131"/>
      <c r="F1804" s="3087"/>
      <c r="G1804" s="3089"/>
      <c r="H1804" s="831"/>
      <c r="I1804" s="3128"/>
      <c r="K1804" s="3068">
        <f t="shared" si="28"/>
        <v>1803</v>
      </c>
    </row>
    <row r="1805" spans="3:11" s="414" customFormat="1">
      <c r="C1805" s="3129"/>
      <c r="D1805" s="3091"/>
      <c r="E1805" s="3249" t="s">
        <v>3167</v>
      </c>
      <c r="F1805" s="3087"/>
      <c r="G1805" s="3089"/>
      <c r="H1805" s="831"/>
      <c r="I1805" s="3128"/>
      <c r="K1805" s="3068">
        <f t="shared" si="28"/>
        <v>1804</v>
      </c>
    </row>
    <row r="1806" spans="3:11" s="414" customFormat="1">
      <c r="C1806" s="3129"/>
      <c r="D1806" s="3091"/>
      <c r="E1806" s="4734" t="s">
        <v>5156</v>
      </c>
      <c r="F1806" s="3087"/>
      <c r="G1806" s="3089"/>
      <c r="H1806" s="831"/>
      <c r="I1806" s="3128"/>
      <c r="K1806" s="3068">
        <f t="shared" si="28"/>
        <v>1805</v>
      </c>
    </row>
    <row r="1807" spans="3:11" s="414" customFormat="1">
      <c r="C1807" s="3129"/>
      <c r="D1807" s="3091"/>
      <c r="E1807" s="4734"/>
      <c r="F1807" s="3145"/>
      <c r="G1807" s="3146"/>
      <c r="H1807" s="3147"/>
      <c r="I1807" s="3132"/>
      <c r="K1807" s="3068">
        <f t="shared" si="28"/>
        <v>1806</v>
      </c>
    </row>
    <row r="1808" spans="3:11" s="414" customFormat="1" ht="17.25" thickBot="1">
      <c r="C1808" s="3129"/>
      <c r="D1808" s="3093"/>
      <c r="E1808" s="3131"/>
      <c r="F1808" s="3264" t="s">
        <v>70</v>
      </c>
      <c r="G1808" s="3265"/>
      <c r="H1808" s="3261">
        <f>SUM(H1797:H1807)</f>
        <v>0</v>
      </c>
      <c r="I1808" s="3262">
        <f>SUM(I1797:I1807)</f>
        <v>0</v>
      </c>
      <c r="K1808" s="3068">
        <f t="shared" si="28"/>
        <v>1807</v>
      </c>
    </row>
    <row r="1809" spans="1:11" s="414" customFormat="1" ht="17.25" thickTop="1">
      <c r="C1809" s="3129"/>
      <c r="D1809" s="3098"/>
      <c r="E1809" s="3099"/>
      <c r="F1809" s="3134"/>
      <c r="G1809" s="3095"/>
      <c r="H1809" s="3071"/>
      <c r="I1809" s="3135">
        <f>H1808-I1808</f>
        <v>0</v>
      </c>
      <c r="K1809" s="3068">
        <f t="shared" si="28"/>
        <v>1808</v>
      </c>
    </row>
    <row r="1810" spans="1:11" s="414" customFormat="1">
      <c r="C1810" s="6278" t="s">
        <v>71</v>
      </c>
      <c r="D1810" s="6279"/>
      <c r="E1810" s="4694"/>
      <c r="F1810" s="3102" t="s">
        <v>275</v>
      </c>
      <c r="G1810" s="3103"/>
      <c r="H1810" s="6268"/>
      <c r="I1810" s="6269"/>
      <c r="K1810" s="3068">
        <f t="shared" si="28"/>
        <v>1809</v>
      </c>
    </row>
    <row r="1811" spans="1:11" s="414" customFormat="1">
      <c r="C1811" s="3136"/>
      <c r="D1811" s="3105"/>
      <c r="E1811" s="3106"/>
      <c r="F1811" s="4690"/>
      <c r="G1811" s="3107"/>
      <c r="H1811" s="3108"/>
      <c r="I1811" s="3122"/>
      <c r="K1811" s="3068">
        <f t="shared" si="28"/>
        <v>1810</v>
      </c>
    </row>
    <row r="1812" spans="1:11" s="414" customFormat="1">
      <c r="C1812" s="6270" t="s">
        <v>3427</v>
      </c>
      <c r="D1812" s="6271"/>
      <c r="E1812" s="6272"/>
      <c r="F1812" s="6273" t="s">
        <v>3026</v>
      </c>
      <c r="G1812" s="6271"/>
      <c r="H1812" s="6271"/>
      <c r="I1812" s="6274"/>
      <c r="K1812" s="3068">
        <f t="shared" si="28"/>
        <v>1811</v>
      </c>
    </row>
    <row r="1813" spans="1:11" s="414" customFormat="1">
      <c r="C1813" s="6270" t="s">
        <v>3003</v>
      </c>
      <c r="D1813" s="6271"/>
      <c r="E1813" s="6272"/>
      <c r="F1813" s="6275" t="s">
        <v>303</v>
      </c>
      <c r="G1813" s="6276"/>
      <c r="H1813" s="6276"/>
      <c r="I1813" s="6277"/>
      <c r="K1813" s="3068">
        <f t="shared" si="28"/>
        <v>1812</v>
      </c>
    </row>
    <row r="1814" spans="1:11" s="414" customFormat="1" ht="17.25" thickBot="1">
      <c r="C1814" s="3137"/>
      <c r="D1814" s="3138"/>
      <c r="E1814" s="3138"/>
      <c r="F1814" s="3139"/>
      <c r="G1814" s="3138"/>
      <c r="H1814" s="3140"/>
      <c r="I1814" s="3141" t="s">
        <v>245</v>
      </c>
      <c r="K1814" s="3068">
        <f t="shared" si="28"/>
        <v>1813</v>
      </c>
    </row>
    <row r="1815" spans="1:11" s="1097" customFormat="1">
      <c r="A1815" s="834" t="s">
        <v>2765</v>
      </c>
      <c r="C1815" s="3051"/>
      <c r="D1815" s="6280" t="s">
        <v>60</v>
      </c>
      <c r="E1815" s="6280"/>
      <c r="F1815" s="6281"/>
      <c r="G1815" s="3052"/>
      <c r="H1815" s="3053" t="s">
        <v>301</v>
      </c>
      <c r="I1815" s="3054" t="s">
        <v>5289</v>
      </c>
      <c r="K1815" s="3041">
        <f t="shared" si="28"/>
        <v>1814</v>
      </c>
    </row>
    <row r="1816" spans="1:11" s="1097" customFormat="1">
      <c r="C1816" s="6282" t="s">
        <v>305</v>
      </c>
      <c r="D1816" s="6283"/>
      <c r="E1816" s="6283"/>
      <c r="F1816" s="6284"/>
      <c r="G1816" s="3043"/>
      <c r="H1816" s="6285" t="str">
        <f>H1790</f>
        <v>Date: May 31, 2023</v>
      </c>
      <c r="I1816" s="6286"/>
      <c r="K1816" s="3041">
        <f t="shared" si="28"/>
        <v>1815</v>
      </c>
    </row>
    <row r="1817" spans="1:11" s="1097" customFormat="1">
      <c r="C1817" s="6282" t="s">
        <v>306</v>
      </c>
      <c r="D1817" s="6283"/>
      <c r="E1817" s="6283"/>
      <c r="F1817" s="6284"/>
      <c r="G1817" s="3043"/>
      <c r="H1817" s="833"/>
      <c r="I1817" s="3055"/>
      <c r="K1817" s="3041">
        <f t="shared" si="28"/>
        <v>1816</v>
      </c>
    </row>
    <row r="1818" spans="1:11" s="1097" customFormat="1">
      <c r="C1818" s="3056"/>
      <c r="D1818" s="3044"/>
      <c r="E1818" s="3044"/>
      <c r="F1818" s="3045"/>
      <c r="G1818" s="3046"/>
      <c r="H1818" s="3047"/>
      <c r="I1818" s="3057"/>
      <c r="K1818" s="3041">
        <f t="shared" si="28"/>
        <v>1817</v>
      </c>
    </row>
    <row r="1819" spans="1:11" s="1097" customFormat="1">
      <c r="C1819" s="3058"/>
      <c r="D1819" s="6287" t="s">
        <v>61</v>
      </c>
      <c r="E1819" s="6288"/>
      <c r="F1819" s="6288"/>
      <c r="G1819" s="6288"/>
      <c r="H1819" s="6288"/>
      <c r="I1819" s="6289"/>
      <c r="K1819" s="3041">
        <f t="shared" si="28"/>
        <v>1818</v>
      </c>
    </row>
    <row r="1820" spans="1:11" s="414" customFormat="1">
      <c r="C1820" s="3126" t="s">
        <v>62</v>
      </c>
      <c r="D1820" s="6290" t="s">
        <v>63</v>
      </c>
      <c r="E1820" s="6291"/>
      <c r="F1820" s="3081" t="s">
        <v>302</v>
      </c>
      <c r="G1820" s="6294" t="s">
        <v>66</v>
      </c>
      <c r="H1820" s="6295"/>
      <c r="I1820" s="6296"/>
      <c r="K1820" s="3068">
        <f t="shared" si="28"/>
        <v>1819</v>
      </c>
    </row>
    <row r="1821" spans="1:11" s="414" customFormat="1">
      <c r="C1821" s="3127" t="s">
        <v>67</v>
      </c>
      <c r="D1821" s="6292"/>
      <c r="E1821" s="6293"/>
      <c r="F1821" s="3083" t="s">
        <v>0</v>
      </c>
      <c r="G1821" s="6297" t="s">
        <v>68</v>
      </c>
      <c r="H1821" s="6298"/>
      <c r="I1821" s="3128" t="s">
        <v>69</v>
      </c>
      <c r="K1821" s="3068">
        <f t="shared" si="28"/>
        <v>1820</v>
      </c>
    </row>
    <row r="1822" spans="1:11" s="414" customFormat="1">
      <c r="C1822" s="3129"/>
      <c r="D1822" s="4692"/>
      <c r="E1822" s="3086"/>
      <c r="F1822" s="3158"/>
      <c r="G1822" s="3088" t="s">
        <v>65</v>
      </c>
      <c r="H1822" s="831"/>
      <c r="I1822" s="3128"/>
      <c r="K1822" s="3068">
        <f t="shared" si="28"/>
        <v>1821</v>
      </c>
    </row>
    <row r="1823" spans="1:11" s="414" customFormat="1">
      <c r="C1823" s="3129"/>
      <c r="D1823" s="3091" t="str">
        <f>VLOOKUP(F1823,Accounts!B:C,2,FALSE)</f>
        <v>Other Professional Services</v>
      </c>
      <c r="E1823" s="4693"/>
      <c r="F1823" s="3171">
        <v>5021199000</v>
      </c>
      <c r="G1823" s="3086"/>
      <c r="H1823" s="3173"/>
      <c r="I1823" s="3174"/>
      <c r="K1823" s="3068">
        <f t="shared" si="28"/>
        <v>1822</v>
      </c>
    </row>
    <row r="1824" spans="1:11" s="414" customFormat="1">
      <c r="C1824" s="3129"/>
      <c r="D1824" s="3091"/>
      <c r="E1824" s="4700" t="str">
        <f>VLOOKUP(F1824,Accounts!B:C,2,FALSE)</f>
        <v>Cash-National Treasury, Modified Disbursement System, Regular</v>
      </c>
      <c r="F1824" s="3171">
        <v>1010404000</v>
      </c>
      <c r="G1824" s="3086"/>
      <c r="H1824" s="3173"/>
      <c r="I1824" s="3174"/>
      <c r="K1824" s="3068">
        <f t="shared" si="28"/>
        <v>1823</v>
      </c>
    </row>
    <row r="1825" spans="1:23">
      <c r="A1825" s="414"/>
      <c r="B1825" s="414"/>
      <c r="C1825" s="3129"/>
      <c r="D1825" s="3091"/>
      <c r="E1825" s="4700"/>
      <c r="F1825" s="3130"/>
      <c r="G1825" s="3086"/>
      <c r="H1825" s="3173"/>
      <c r="I1825" s="3174"/>
      <c r="K1825" s="3068">
        <f t="shared" si="28"/>
        <v>1824</v>
      </c>
      <c r="L1825" s="414"/>
      <c r="M1825" s="414"/>
    </row>
    <row r="1826" spans="1:23" ht="49.5">
      <c r="A1826" s="414"/>
      <c r="B1826" s="414"/>
      <c r="C1826" s="3129"/>
      <c r="D1826" s="3091"/>
      <c r="E1826" s="3249" t="s">
        <v>5290</v>
      </c>
      <c r="F1826" s="3171"/>
      <c r="G1826" s="3086"/>
      <c r="H1826" s="3173"/>
      <c r="I1826" s="3174"/>
      <c r="K1826" s="3068">
        <f t="shared" si="28"/>
        <v>1825</v>
      </c>
      <c r="L1826" s="414"/>
      <c r="M1826" s="414"/>
    </row>
    <row r="1827" spans="1:23">
      <c r="A1827" s="414"/>
      <c r="B1827" s="414"/>
      <c r="C1827" s="3129"/>
      <c r="D1827" s="3091"/>
      <c r="E1827" s="3131"/>
      <c r="F1827" s="3171"/>
      <c r="G1827" s="3086"/>
      <c r="H1827" s="3173"/>
      <c r="I1827" s="3174"/>
      <c r="K1827" s="3068">
        <f t="shared" si="28"/>
        <v>1826</v>
      </c>
      <c r="L1827" s="414"/>
      <c r="M1827" s="414"/>
    </row>
    <row r="1828" spans="1:23">
      <c r="A1828" s="414"/>
      <c r="B1828" s="414"/>
      <c r="C1828" s="3129"/>
      <c r="D1828" s="3091"/>
      <c r="E1828" s="3249" t="s">
        <v>3167</v>
      </c>
      <c r="F1828" s="3171"/>
      <c r="G1828" s="3086"/>
      <c r="H1828" s="3173"/>
      <c r="I1828" s="3174"/>
      <c r="K1828" s="3068">
        <f t="shared" si="28"/>
        <v>1827</v>
      </c>
      <c r="L1828" s="414"/>
      <c r="M1828" s="414"/>
    </row>
    <row r="1829" spans="1:23">
      <c r="A1829" s="414"/>
      <c r="B1829" s="414"/>
      <c r="C1829" s="3129"/>
      <c r="D1829" s="3091"/>
      <c r="E1829" s="4734" t="s">
        <v>5156</v>
      </c>
      <c r="F1829" s="3171"/>
      <c r="G1829" s="3086"/>
      <c r="H1829" s="3173"/>
      <c r="I1829" s="3174"/>
      <c r="K1829" s="3068">
        <f t="shared" si="28"/>
        <v>1828</v>
      </c>
      <c r="L1829" s="414"/>
      <c r="M1829" s="414"/>
      <c r="S1829" s="836">
        <f>33220+2775</f>
        <v>35995</v>
      </c>
    </row>
    <row r="1830" spans="1:23">
      <c r="A1830" s="414"/>
      <c r="B1830" s="414"/>
      <c r="C1830" s="3129"/>
      <c r="D1830" s="3091"/>
      <c r="E1830" s="4734"/>
      <c r="F1830" s="3087"/>
      <c r="G1830" s="3089"/>
      <c r="H1830" s="831"/>
      <c r="I1830" s="3128"/>
      <c r="K1830" s="3068">
        <f t="shared" si="28"/>
        <v>1829</v>
      </c>
      <c r="L1830" s="414"/>
      <c r="M1830" s="414"/>
      <c r="S1830" s="836">
        <f>S1829/2</f>
        <v>17997.5</v>
      </c>
    </row>
    <row r="1831" spans="1:23">
      <c r="A1831" s="414"/>
      <c r="B1831" s="414"/>
      <c r="C1831" s="3129"/>
      <c r="D1831" s="3091"/>
      <c r="E1831" s="3630"/>
      <c r="F1831" s="3087"/>
      <c r="G1831" s="3089"/>
      <c r="H1831" s="831"/>
      <c r="I1831" s="3128"/>
      <c r="K1831" s="3068">
        <f t="shared" si="28"/>
        <v>1830</v>
      </c>
      <c r="L1831" s="414"/>
      <c r="M1831" s="414"/>
      <c r="S1831" s="836">
        <f>S1830*41</f>
        <v>737897.5</v>
      </c>
    </row>
    <row r="1832" spans="1:23">
      <c r="A1832" s="414"/>
      <c r="B1832" s="414"/>
      <c r="C1832" s="3129"/>
      <c r="D1832" s="3091"/>
      <c r="E1832" s="3630"/>
      <c r="F1832" s="3145"/>
      <c r="G1832" s="3146"/>
      <c r="H1832" s="3147"/>
      <c r="I1832" s="3132"/>
      <c r="K1832" s="3068">
        <f t="shared" si="28"/>
        <v>1831</v>
      </c>
      <c r="L1832" s="414"/>
      <c r="M1832" s="414"/>
      <c r="P1832" s="836"/>
    </row>
    <row r="1833" spans="1:23" ht="17.25" thickBot="1">
      <c r="A1833" s="414"/>
      <c r="B1833" s="414"/>
      <c r="C1833" s="3129"/>
      <c r="D1833" s="3093"/>
      <c r="E1833" s="3094"/>
      <c r="F1833" s="3264" t="s">
        <v>70</v>
      </c>
      <c r="G1833" s="3265"/>
      <c r="H1833" s="3261">
        <f>SUM(H1823:H1832)</f>
        <v>0</v>
      </c>
      <c r="I1833" s="3262">
        <f>SUM(I1823:I1832)</f>
        <v>0</v>
      </c>
      <c r="K1833" s="3068">
        <f t="shared" si="28"/>
        <v>1832</v>
      </c>
      <c r="L1833" s="414"/>
      <c r="M1833" s="414"/>
    </row>
    <row r="1834" spans="1:23" s="483" customFormat="1" ht="17.25" thickTop="1">
      <c r="C1834" s="3129"/>
      <c r="D1834" s="3098"/>
      <c r="E1834" s="3099"/>
      <c r="F1834" s="3134"/>
      <c r="G1834" s="3095"/>
      <c r="H1834" s="3071"/>
      <c r="I1834" s="3135">
        <f>H1833-I1833</f>
        <v>0</v>
      </c>
      <c r="K1834" s="3068">
        <f t="shared" si="28"/>
        <v>1833</v>
      </c>
    </row>
    <row r="1835" spans="1:23">
      <c r="A1835" s="414"/>
      <c r="B1835" s="414"/>
      <c r="C1835" s="6278" t="s">
        <v>71</v>
      </c>
      <c r="D1835" s="6279"/>
      <c r="E1835" s="4694"/>
      <c r="F1835" s="3102" t="s">
        <v>275</v>
      </c>
      <c r="G1835" s="3103"/>
      <c r="H1835" s="6268"/>
      <c r="I1835" s="6269"/>
      <c r="K1835" s="3068">
        <f t="shared" si="28"/>
        <v>1834</v>
      </c>
      <c r="L1835" s="414"/>
      <c r="M1835" s="414"/>
    </row>
    <row r="1836" spans="1:23">
      <c r="A1836" s="414"/>
      <c r="B1836" s="414"/>
      <c r="C1836" s="3136"/>
      <c r="D1836" s="3105"/>
      <c r="E1836" s="3106"/>
      <c r="F1836" s="4690"/>
      <c r="G1836" s="3107"/>
      <c r="H1836" s="3108"/>
      <c r="I1836" s="3122"/>
      <c r="K1836" s="3068">
        <f t="shared" si="28"/>
        <v>1835</v>
      </c>
      <c r="L1836" s="414"/>
      <c r="M1836" s="414"/>
      <c r="P1836" s="836">
        <f>1300+250</f>
        <v>1550</v>
      </c>
    </row>
    <row r="1837" spans="1:23">
      <c r="A1837" s="414"/>
      <c r="B1837" s="414"/>
      <c r="C1837" s="6270" t="s">
        <v>3427</v>
      </c>
      <c r="D1837" s="6271"/>
      <c r="E1837" s="6272"/>
      <c r="F1837" s="6273" t="s">
        <v>3026</v>
      </c>
      <c r="G1837" s="6271"/>
      <c r="H1837" s="6271"/>
      <c r="I1837" s="6274"/>
      <c r="K1837" s="3068">
        <f t="shared" si="28"/>
        <v>1836</v>
      </c>
      <c r="L1837" s="414"/>
      <c r="M1837" s="414"/>
      <c r="P1837" s="836">
        <v>50</v>
      </c>
      <c r="R1837" s="836">
        <f>20+40</f>
        <v>60</v>
      </c>
      <c r="V1837" s="836">
        <f>31078/2</f>
        <v>15539</v>
      </c>
    </row>
    <row r="1838" spans="1:23">
      <c r="A1838" s="414"/>
      <c r="B1838" s="414"/>
      <c r="C1838" s="6270" t="s">
        <v>3003</v>
      </c>
      <c r="D1838" s="6271"/>
      <c r="E1838" s="6272"/>
      <c r="F1838" s="6275" t="s">
        <v>303</v>
      </c>
      <c r="G1838" s="6276"/>
      <c r="H1838" s="6276"/>
      <c r="I1838" s="6277"/>
      <c r="K1838" s="3068">
        <f t="shared" si="28"/>
        <v>1837</v>
      </c>
      <c r="L1838" s="414"/>
      <c r="M1838" s="414"/>
      <c r="P1838" s="836">
        <v>120</v>
      </c>
      <c r="R1838" s="836">
        <f>R1837*16.65</f>
        <v>998.99999999999989</v>
      </c>
      <c r="V1838" s="836">
        <f>V1837*41</f>
        <v>637099</v>
      </c>
      <c r="W1838" s="836">
        <f>12100*41</f>
        <v>496100</v>
      </c>
    </row>
    <row r="1839" spans="1:23" ht="17.25" thickBot="1">
      <c r="A1839" s="414"/>
      <c r="B1839" s="414"/>
      <c r="C1839" s="3137" t="s">
        <v>245</v>
      </c>
      <c r="D1839" s="3138"/>
      <c r="E1839" s="3138"/>
      <c r="F1839" s="3139"/>
      <c r="G1839" s="3138"/>
      <c r="H1839" s="3140"/>
      <c r="I1839" s="3141" t="s">
        <v>245</v>
      </c>
      <c r="K1839" s="3068">
        <f t="shared" si="28"/>
        <v>1838</v>
      </c>
      <c r="L1839" s="414"/>
      <c r="M1839" s="414"/>
      <c r="P1839" s="836">
        <f>300*4</f>
        <v>1200</v>
      </c>
      <c r="Q1839" s="836"/>
      <c r="R1839" s="836">
        <f>R1838*4</f>
        <v>3995.9999999999995</v>
      </c>
      <c r="V1839" s="836">
        <f>10000*41</f>
        <v>410000</v>
      </c>
    </row>
    <row r="1840" spans="1:23" s="1097" customFormat="1">
      <c r="A1840" s="834" t="s">
        <v>2766</v>
      </c>
      <c r="C1840" s="3051"/>
      <c r="D1840" s="6280" t="s">
        <v>60</v>
      </c>
      <c r="E1840" s="6280"/>
      <c r="F1840" s="6281"/>
      <c r="G1840" s="3052"/>
      <c r="H1840" s="3053" t="s">
        <v>301</v>
      </c>
      <c r="I1840" s="3054" t="s">
        <v>5297</v>
      </c>
      <c r="K1840" s="3041">
        <f t="shared" si="28"/>
        <v>1839</v>
      </c>
      <c r="P1840" s="836">
        <v>112</v>
      </c>
      <c r="R1840" s="1830">
        <f>R1839*12</f>
        <v>47951.999999999993</v>
      </c>
      <c r="S1840" s="1830">
        <v>37830</v>
      </c>
      <c r="V1840" s="836">
        <f>4000*41</f>
        <v>164000</v>
      </c>
    </row>
    <row r="1841" spans="3:22" s="1097" customFormat="1">
      <c r="C1841" s="6282" t="s">
        <v>305</v>
      </c>
      <c r="D1841" s="6283"/>
      <c r="E1841" s="6283"/>
      <c r="F1841" s="6284"/>
      <c r="G1841" s="3043"/>
      <c r="H1841" s="6285" t="str">
        <f>H1816</f>
        <v>Date: May 31, 2023</v>
      </c>
      <c r="I1841" s="6286"/>
      <c r="K1841" s="3041">
        <f t="shared" si="28"/>
        <v>1840</v>
      </c>
      <c r="P1841" s="1830">
        <f>SUM(P1836:P1840)</f>
        <v>3032</v>
      </c>
      <c r="Q1841" s="1830"/>
      <c r="R1841" s="1830">
        <f>(20+40)*4</f>
        <v>240</v>
      </c>
      <c r="S1841" s="1830">
        <f>S1840/12</f>
        <v>3152.5</v>
      </c>
      <c r="V1841" s="836">
        <f>3000*41</f>
        <v>123000</v>
      </c>
    </row>
    <row r="1842" spans="3:22" s="1097" customFormat="1">
      <c r="C1842" s="6282" t="s">
        <v>306</v>
      </c>
      <c r="D1842" s="6283"/>
      <c r="E1842" s="6283"/>
      <c r="F1842" s="6284"/>
      <c r="G1842" s="3043"/>
      <c r="H1842" s="833"/>
      <c r="I1842" s="3055"/>
      <c r="K1842" s="3041">
        <f t="shared" si="28"/>
        <v>1841</v>
      </c>
      <c r="Q1842" s="1830"/>
      <c r="R1842" s="1830">
        <f>R1841*16.65</f>
        <v>3995.9999999999995</v>
      </c>
      <c r="V1842" s="836">
        <f>120000*3</f>
        <v>360000</v>
      </c>
    </row>
    <row r="1843" spans="3:22" s="1097" customFormat="1">
      <c r="C1843" s="3056"/>
      <c r="D1843" s="3044"/>
      <c r="E1843" s="3044"/>
      <c r="F1843" s="3045"/>
      <c r="G1843" s="3046"/>
      <c r="H1843" s="3047"/>
      <c r="I1843" s="3057"/>
      <c r="K1843" s="3041">
        <f t="shared" si="28"/>
        <v>1842</v>
      </c>
      <c r="R1843" s="1830">
        <f>R1842*0.95</f>
        <v>3796.1999999999994</v>
      </c>
      <c r="V1843" s="1830"/>
    </row>
    <row r="1844" spans="3:22" s="1097" customFormat="1">
      <c r="C1844" s="3058"/>
      <c r="D1844" s="6287" t="s">
        <v>61</v>
      </c>
      <c r="E1844" s="6288"/>
      <c r="F1844" s="6288"/>
      <c r="G1844" s="6288"/>
      <c r="H1844" s="6288"/>
      <c r="I1844" s="6289"/>
      <c r="K1844" s="3041">
        <f t="shared" si="28"/>
        <v>1843</v>
      </c>
      <c r="R1844" s="1830">
        <f>R1843-P1841</f>
        <v>764.19999999999936</v>
      </c>
      <c r="V1844" s="1830"/>
    </row>
    <row r="1845" spans="3:22" s="414" customFormat="1">
      <c r="C1845" s="3126" t="s">
        <v>62</v>
      </c>
      <c r="D1845" s="6290" t="s">
        <v>63</v>
      </c>
      <c r="E1845" s="6291"/>
      <c r="F1845" s="3081" t="s">
        <v>302</v>
      </c>
      <c r="G1845" s="6294" t="s">
        <v>66</v>
      </c>
      <c r="H1845" s="6295"/>
      <c r="I1845" s="6296"/>
      <c r="K1845" s="3068">
        <f t="shared" si="28"/>
        <v>1844</v>
      </c>
      <c r="V1845" s="836"/>
    </row>
    <row r="1846" spans="3:22" s="414" customFormat="1">
      <c r="C1846" s="3127" t="s">
        <v>67</v>
      </c>
      <c r="D1846" s="6292"/>
      <c r="E1846" s="6293"/>
      <c r="F1846" s="3083" t="s">
        <v>0</v>
      </c>
      <c r="G1846" s="6297" t="s">
        <v>68</v>
      </c>
      <c r="H1846" s="6298"/>
      <c r="I1846" s="3128" t="s">
        <v>69</v>
      </c>
      <c r="K1846" s="3068">
        <f t="shared" si="28"/>
        <v>1845</v>
      </c>
      <c r="S1846" s="836"/>
      <c r="V1846" s="836"/>
    </row>
    <row r="1847" spans="3:22" s="414" customFormat="1">
      <c r="C1847" s="3129"/>
      <c r="D1847" s="4692"/>
      <c r="E1847" s="3086"/>
      <c r="F1847" s="3158"/>
      <c r="G1847" s="3088" t="s">
        <v>65</v>
      </c>
      <c r="H1847" s="831"/>
      <c r="I1847" s="3128"/>
      <c r="K1847" s="3068">
        <f t="shared" si="28"/>
        <v>1846</v>
      </c>
      <c r="V1847" s="836"/>
    </row>
    <row r="1848" spans="3:22" s="414" customFormat="1">
      <c r="C1848" s="3129"/>
      <c r="D1848" s="3091" t="str">
        <f>VLOOKUP(F1848,Accounts!B:C,2,FALSE)</f>
        <v>Other Professional Services</v>
      </c>
      <c r="E1848" s="4693"/>
      <c r="F1848" s="3171">
        <v>5021199000</v>
      </c>
      <c r="G1848" s="3086"/>
      <c r="H1848" s="3173"/>
      <c r="I1848" s="3174"/>
      <c r="K1848" s="3068">
        <f t="shared" si="28"/>
        <v>1847</v>
      </c>
      <c r="V1848" s="836"/>
    </row>
    <row r="1849" spans="3:22" s="414" customFormat="1">
      <c r="C1849" s="3129"/>
      <c r="D1849" s="3091"/>
      <c r="E1849" s="4700"/>
      <c r="F1849" s="3171"/>
      <c r="G1849" s="3086"/>
      <c r="H1849" s="3173"/>
      <c r="I1849" s="3174"/>
      <c r="K1849" s="3068">
        <f t="shared" si="28"/>
        <v>1848</v>
      </c>
      <c r="V1849" s="836"/>
    </row>
    <row r="1850" spans="3:22" s="414" customFormat="1">
      <c r="C1850" s="3129"/>
      <c r="D1850" s="3091"/>
      <c r="E1850" s="4700" t="str">
        <f>VLOOKUP(F1850,Accounts!B:C,2,FALSE)</f>
        <v>Cash-National Treasury, Modified Disbursement System, Regular</v>
      </c>
      <c r="F1850" s="3130">
        <v>1010404000</v>
      </c>
      <c r="G1850" s="3088"/>
      <c r="H1850" s="3173"/>
      <c r="I1850" s="3174"/>
      <c r="K1850" s="3068">
        <f t="shared" si="28"/>
        <v>1849</v>
      </c>
      <c r="V1850" s="836"/>
    </row>
    <row r="1851" spans="3:22" s="414" customFormat="1">
      <c r="C1851" s="3129"/>
      <c r="D1851" s="3091"/>
      <c r="E1851" s="4700"/>
      <c r="F1851" s="3171"/>
      <c r="G1851" s="3086"/>
      <c r="H1851" s="3173"/>
      <c r="I1851" s="3174"/>
      <c r="K1851" s="3068">
        <f t="shared" si="28"/>
        <v>1850</v>
      </c>
      <c r="V1851" s="836"/>
    </row>
    <row r="1852" spans="3:22" s="414" customFormat="1" ht="49.5">
      <c r="C1852" s="3129"/>
      <c r="D1852" s="3091"/>
      <c r="E1852" s="3249" t="s">
        <v>5298</v>
      </c>
      <c r="F1852" s="3171"/>
      <c r="G1852" s="3089"/>
      <c r="H1852" s="3173"/>
      <c r="I1852" s="3174"/>
      <c r="K1852" s="3068">
        <f t="shared" si="28"/>
        <v>1851</v>
      </c>
      <c r="V1852" s="836"/>
    </row>
    <row r="1853" spans="3:22" s="414" customFormat="1">
      <c r="C1853" s="3129"/>
      <c r="D1853" s="3091"/>
      <c r="E1853" s="3131"/>
      <c r="F1853" s="3171"/>
      <c r="G1853" s="3089"/>
      <c r="H1853" s="831"/>
      <c r="I1853" s="3128"/>
      <c r="K1853" s="3068">
        <f t="shared" si="28"/>
        <v>1852</v>
      </c>
      <c r="V1853" s="836"/>
    </row>
    <row r="1854" spans="3:22" s="414" customFormat="1">
      <c r="C1854" s="3129"/>
      <c r="D1854" s="3091"/>
      <c r="E1854" s="3249" t="s">
        <v>3167</v>
      </c>
      <c r="F1854" s="3171"/>
      <c r="G1854" s="3089"/>
      <c r="H1854" s="831"/>
      <c r="I1854" s="3128"/>
      <c r="K1854" s="3068">
        <f t="shared" si="28"/>
        <v>1853</v>
      </c>
      <c r="V1854" s="836"/>
    </row>
    <row r="1855" spans="3:22" s="414" customFormat="1">
      <c r="C1855" s="3129"/>
      <c r="D1855" s="3091"/>
      <c r="E1855" s="4736" t="s">
        <v>5156</v>
      </c>
      <c r="F1855" s="3087"/>
      <c r="G1855" s="3089"/>
      <c r="H1855" s="831"/>
      <c r="I1855" s="3128"/>
      <c r="K1855" s="3068">
        <f t="shared" si="28"/>
        <v>1854</v>
      </c>
      <c r="V1855" s="836"/>
    </row>
    <row r="1856" spans="3:22" s="414" customFormat="1">
      <c r="C1856" s="3129"/>
      <c r="D1856" s="3091"/>
      <c r="E1856" s="3630"/>
      <c r="F1856" s="3087"/>
      <c r="G1856" s="3089"/>
      <c r="H1856" s="831"/>
      <c r="I1856" s="3128"/>
      <c r="K1856" s="3068">
        <f t="shared" si="28"/>
        <v>1855</v>
      </c>
      <c r="V1856" s="836"/>
    </row>
    <row r="1857" spans="1:22">
      <c r="A1857" s="414"/>
      <c r="B1857" s="414"/>
      <c r="C1857" s="3129"/>
      <c r="D1857" s="3091"/>
      <c r="E1857" s="3249"/>
      <c r="F1857" s="3087"/>
      <c r="G1857" s="3089"/>
      <c r="H1857" s="831"/>
      <c r="I1857" s="3128"/>
      <c r="K1857" s="3068">
        <f t="shared" si="28"/>
        <v>1856</v>
      </c>
      <c r="L1857" s="414"/>
      <c r="M1857" s="414"/>
      <c r="V1857" s="836"/>
    </row>
    <row r="1858" spans="1:22">
      <c r="A1858" s="414"/>
      <c r="B1858" s="414"/>
      <c r="C1858" s="3129"/>
      <c r="D1858" s="3091"/>
      <c r="E1858" s="3630"/>
      <c r="F1858" s="3145"/>
      <c r="G1858" s="3146"/>
      <c r="H1858" s="3147"/>
      <c r="I1858" s="3132"/>
      <c r="K1858" s="3068">
        <f t="shared" si="28"/>
        <v>1857</v>
      </c>
      <c r="L1858" s="414"/>
      <c r="M1858" s="414"/>
      <c r="V1858" s="836"/>
    </row>
    <row r="1859" spans="1:22" ht="17.25" thickBot="1">
      <c r="A1859" s="414"/>
      <c r="B1859" s="414"/>
      <c r="C1859" s="3129"/>
      <c r="D1859" s="3093"/>
      <c r="E1859" s="3630"/>
      <c r="F1859" s="3264" t="s">
        <v>70</v>
      </c>
      <c r="G1859" s="3265"/>
      <c r="H1859" s="3261">
        <f>SUM(H1848:H1858)</f>
        <v>0</v>
      </c>
      <c r="I1859" s="3262">
        <f>SUM(I1848:I1858)</f>
        <v>0</v>
      </c>
      <c r="K1859" s="3068">
        <f t="shared" si="28"/>
        <v>1858</v>
      </c>
      <c r="L1859" s="414"/>
      <c r="M1859" s="414"/>
      <c r="V1859" s="836"/>
    </row>
    <row r="1860" spans="1:22" ht="17.25" thickTop="1">
      <c r="A1860" s="414"/>
      <c r="B1860" s="414"/>
      <c r="C1860" s="3129"/>
      <c r="D1860" s="3098"/>
      <c r="E1860" s="3131"/>
      <c r="F1860" s="3134"/>
      <c r="G1860" s="3095"/>
      <c r="H1860" s="3071"/>
      <c r="I1860" s="3135">
        <f>H1859-I1859</f>
        <v>0</v>
      </c>
      <c r="K1860" s="3068">
        <f t="shared" ref="K1860:K1923" si="29">K1859+1</f>
        <v>1859</v>
      </c>
      <c r="L1860" s="414"/>
      <c r="M1860" s="414"/>
      <c r="V1860" s="836"/>
    </row>
    <row r="1861" spans="1:22">
      <c r="A1861" s="414"/>
      <c r="B1861" s="414"/>
      <c r="C1861" s="6278" t="s">
        <v>71</v>
      </c>
      <c r="D1861" s="6279"/>
      <c r="E1861" s="3131"/>
      <c r="F1861" s="3102" t="s">
        <v>275</v>
      </c>
      <c r="G1861" s="3103"/>
      <c r="H1861" s="6268"/>
      <c r="I1861" s="6269"/>
      <c r="K1861" s="3068">
        <f t="shared" si="29"/>
        <v>1860</v>
      </c>
      <c r="L1861" s="414"/>
      <c r="M1861" s="414"/>
      <c r="V1861" s="836"/>
    </row>
    <row r="1862" spans="1:22">
      <c r="A1862" s="414"/>
      <c r="B1862" s="414"/>
      <c r="C1862" s="3136"/>
      <c r="D1862" s="3105"/>
      <c r="E1862" s="3106"/>
      <c r="F1862" s="4690"/>
      <c r="G1862" s="3107"/>
      <c r="H1862" s="3108"/>
      <c r="I1862" s="3122"/>
      <c r="K1862" s="3068">
        <f t="shared" si="29"/>
        <v>1861</v>
      </c>
      <c r="L1862" s="414"/>
      <c r="M1862" s="414"/>
      <c r="V1862" s="836"/>
    </row>
    <row r="1863" spans="1:22">
      <c r="A1863" s="414"/>
      <c r="B1863" s="414"/>
      <c r="C1863" s="6270" t="s">
        <v>3427</v>
      </c>
      <c r="D1863" s="6271"/>
      <c r="E1863" s="6272"/>
      <c r="F1863" s="6273" t="s">
        <v>3026</v>
      </c>
      <c r="G1863" s="6271"/>
      <c r="H1863" s="6271"/>
      <c r="I1863" s="6274"/>
      <c r="K1863" s="3068">
        <f t="shared" si="29"/>
        <v>1862</v>
      </c>
      <c r="L1863" s="414"/>
      <c r="M1863" s="414"/>
      <c r="V1863" s="836"/>
    </row>
    <row r="1864" spans="1:22">
      <c r="A1864" s="414"/>
      <c r="B1864" s="414"/>
      <c r="C1864" s="6270" t="s">
        <v>3003</v>
      </c>
      <c r="D1864" s="6271"/>
      <c r="E1864" s="6272"/>
      <c r="F1864" s="6275" t="s">
        <v>303</v>
      </c>
      <c r="G1864" s="6276"/>
      <c r="H1864" s="6276"/>
      <c r="I1864" s="6277"/>
      <c r="K1864" s="3068">
        <f t="shared" si="29"/>
        <v>1863</v>
      </c>
      <c r="L1864" s="414"/>
      <c r="M1864" s="414"/>
      <c r="V1864" s="836"/>
    </row>
    <row r="1865" spans="1:22" ht="17.25" thickBot="1">
      <c r="A1865" s="414"/>
      <c r="B1865" s="414"/>
      <c r="C1865" s="3137" t="s">
        <v>245</v>
      </c>
      <c r="D1865" s="3138"/>
      <c r="E1865" s="3138"/>
      <c r="F1865" s="3139"/>
      <c r="G1865" s="3138"/>
      <c r="H1865" s="3140"/>
      <c r="I1865" s="3141" t="s">
        <v>245</v>
      </c>
      <c r="K1865" s="3068">
        <f t="shared" si="29"/>
        <v>1864</v>
      </c>
      <c r="L1865" s="414"/>
      <c r="M1865" s="414"/>
      <c r="V1865" s="836"/>
    </row>
    <row r="1866" spans="1:22" s="1097" customFormat="1">
      <c r="A1866" s="834" t="s">
        <v>2767</v>
      </c>
      <c r="C1866" s="3051"/>
      <c r="D1866" s="6280" t="s">
        <v>60</v>
      </c>
      <c r="E1866" s="6280"/>
      <c r="F1866" s="6281"/>
      <c r="G1866" s="3052"/>
      <c r="H1866" s="3053" t="s">
        <v>301</v>
      </c>
      <c r="I1866" s="3054" t="s">
        <v>5373</v>
      </c>
      <c r="K1866" s="3041">
        <f t="shared" si="29"/>
        <v>1865</v>
      </c>
      <c r="V1866" s="1830"/>
    </row>
    <row r="1867" spans="1:22" s="1097" customFormat="1">
      <c r="C1867" s="6282" t="s">
        <v>305</v>
      </c>
      <c r="D1867" s="6283"/>
      <c r="E1867" s="6283"/>
      <c r="F1867" s="6284"/>
      <c r="G1867" s="3043"/>
      <c r="H1867" s="6285" t="str">
        <f>H1841</f>
        <v>Date: May 31, 2023</v>
      </c>
      <c r="I1867" s="6286"/>
      <c r="K1867" s="3041">
        <f t="shared" si="29"/>
        <v>1866</v>
      </c>
      <c r="V1867" s="1830"/>
    </row>
    <row r="1868" spans="1:22" s="1097" customFormat="1">
      <c r="C1868" s="6282" t="s">
        <v>306</v>
      </c>
      <c r="D1868" s="6283"/>
      <c r="E1868" s="6283"/>
      <c r="F1868" s="6284"/>
      <c r="G1868" s="3043"/>
      <c r="H1868" s="833"/>
      <c r="I1868" s="3055"/>
      <c r="K1868" s="3041">
        <f t="shared" si="29"/>
        <v>1867</v>
      </c>
      <c r="V1868" s="1830"/>
    </row>
    <row r="1869" spans="1:22" s="1097" customFormat="1">
      <c r="C1869" s="3056"/>
      <c r="D1869" s="3044"/>
      <c r="E1869" s="3044"/>
      <c r="F1869" s="3045"/>
      <c r="G1869" s="3046"/>
      <c r="H1869" s="3047"/>
      <c r="I1869" s="3057"/>
      <c r="K1869" s="3041">
        <f t="shared" si="29"/>
        <v>1868</v>
      </c>
      <c r="V1869" s="1830"/>
    </row>
    <row r="1870" spans="1:22" s="1097" customFormat="1">
      <c r="C1870" s="3058"/>
      <c r="D1870" s="6287" t="s">
        <v>61</v>
      </c>
      <c r="E1870" s="6288"/>
      <c r="F1870" s="6288"/>
      <c r="G1870" s="6288"/>
      <c r="H1870" s="6288"/>
      <c r="I1870" s="6289"/>
      <c r="K1870" s="3041">
        <f t="shared" si="29"/>
        <v>1869</v>
      </c>
      <c r="V1870" s="1830"/>
    </row>
    <row r="1871" spans="1:22">
      <c r="A1871" s="414"/>
      <c r="B1871" s="414"/>
      <c r="C1871" s="3126" t="s">
        <v>62</v>
      </c>
      <c r="D1871" s="6290" t="s">
        <v>63</v>
      </c>
      <c r="E1871" s="6291"/>
      <c r="F1871" s="3081" t="s">
        <v>302</v>
      </c>
      <c r="G1871" s="6294" t="s">
        <v>66</v>
      </c>
      <c r="H1871" s="6295"/>
      <c r="I1871" s="6296"/>
      <c r="K1871" s="3068">
        <f t="shared" si="29"/>
        <v>1870</v>
      </c>
      <c r="L1871" s="414"/>
      <c r="M1871" s="414"/>
      <c r="V1871" s="836"/>
    </row>
    <row r="1872" spans="1:22">
      <c r="A1872" s="414"/>
      <c r="B1872" s="414"/>
      <c r="C1872" s="3127" t="s">
        <v>67</v>
      </c>
      <c r="D1872" s="6292"/>
      <c r="E1872" s="6293"/>
      <c r="F1872" s="3083" t="s">
        <v>0</v>
      </c>
      <c r="G1872" s="6297" t="s">
        <v>68</v>
      </c>
      <c r="H1872" s="6298"/>
      <c r="I1872" s="3128" t="s">
        <v>69</v>
      </c>
      <c r="K1872" s="3068">
        <f t="shared" si="29"/>
        <v>1871</v>
      </c>
      <c r="L1872" s="414"/>
      <c r="M1872" s="414"/>
      <c r="V1872" s="836"/>
    </row>
    <row r="1873" spans="3:22" s="414" customFormat="1">
      <c r="C1873" s="3129"/>
      <c r="D1873" s="4692"/>
      <c r="E1873" s="3086"/>
      <c r="F1873" s="3158"/>
      <c r="G1873" s="3088" t="s">
        <v>65</v>
      </c>
      <c r="H1873" s="831"/>
      <c r="I1873" s="3128"/>
      <c r="K1873" s="3068">
        <f t="shared" si="29"/>
        <v>1872</v>
      </c>
      <c r="V1873" s="836"/>
    </row>
    <row r="1874" spans="3:22" s="414" customFormat="1">
      <c r="C1874" s="3129"/>
      <c r="D1874" s="3091" t="str">
        <f>VLOOKUP(F1874,Accounts!B:C,2,FALSE)</f>
        <v>Traveling Expense-Local</v>
      </c>
      <c r="E1874" s="4693"/>
      <c r="F1874" s="3171">
        <v>5020101000</v>
      </c>
      <c r="G1874" s="3086"/>
      <c r="H1874" s="3173"/>
      <c r="I1874" s="3174"/>
      <c r="K1874" s="3068">
        <f t="shared" si="29"/>
        <v>1873</v>
      </c>
      <c r="V1874" s="836"/>
    </row>
    <row r="1875" spans="3:22" s="414" customFormat="1">
      <c r="C1875" s="3129"/>
      <c r="D1875" s="3091" t="str">
        <f>VLOOKUP(F1875,Accounts!B:C,2,FALSE)</f>
        <v>Telephone Expenses-Mobile</v>
      </c>
      <c r="E1875" s="4700"/>
      <c r="F1875" s="3171">
        <v>5020502001</v>
      </c>
      <c r="G1875" s="3086"/>
      <c r="H1875" s="3173"/>
      <c r="I1875" s="3174"/>
      <c r="K1875" s="3068">
        <f t="shared" si="29"/>
        <v>1874</v>
      </c>
      <c r="V1875" s="836"/>
    </row>
    <row r="1876" spans="3:22" s="414" customFormat="1">
      <c r="C1876" s="3129"/>
      <c r="D1876" s="3091"/>
      <c r="E1876" s="4700" t="str">
        <f>VLOOKUP(F1876,Accounts!B:C,2,FALSE)</f>
        <v>Cash-National Treasury, Modified Disbursement System, Regular</v>
      </c>
      <c r="F1876" s="3171">
        <v>1010404000</v>
      </c>
      <c r="G1876" s="3088"/>
      <c r="H1876" s="3173"/>
      <c r="I1876" s="3174"/>
      <c r="K1876" s="3068">
        <f t="shared" si="29"/>
        <v>1875</v>
      </c>
      <c r="V1876" s="836"/>
    </row>
    <row r="1877" spans="3:22" s="414" customFormat="1">
      <c r="C1877" s="3129"/>
      <c r="D1877" s="3091"/>
      <c r="E1877" s="4700"/>
      <c r="F1877" s="3171"/>
      <c r="G1877" s="3086"/>
      <c r="H1877" s="3173"/>
      <c r="I1877" s="3174"/>
      <c r="K1877" s="3068">
        <f t="shared" si="29"/>
        <v>1876</v>
      </c>
      <c r="V1877" s="836"/>
    </row>
    <row r="1878" spans="3:22" s="414" customFormat="1">
      <c r="C1878" s="3129"/>
      <c r="D1878" s="3091"/>
      <c r="E1878" s="3249"/>
      <c r="F1878" s="3171"/>
      <c r="G1878" s="3089"/>
      <c r="H1878" s="3173"/>
      <c r="I1878" s="3174"/>
      <c r="K1878" s="3068">
        <f t="shared" si="29"/>
        <v>1877</v>
      </c>
      <c r="V1878" s="836"/>
    </row>
    <row r="1879" spans="3:22" s="414" customFormat="1" ht="49.5">
      <c r="C1879" s="3129"/>
      <c r="D1879" s="3091"/>
      <c r="E1879" s="3249" t="s">
        <v>5374</v>
      </c>
      <c r="F1879" s="3171"/>
      <c r="G1879" s="3089"/>
      <c r="H1879" s="831"/>
      <c r="I1879" s="3128"/>
      <c r="K1879" s="3068">
        <f t="shared" si="29"/>
        <v>1878</v>
      </c>
      <c r="V1879" s="836"/>
    </row>
    <row r="1880" spans="3:22" s="414" customFormat="1">
      <c r="C1880" s="3129"/>
      <c r="D1880" s="3091"/>
      <c r="E1880" s="3131"/>
      <c r="F1880" s="3171"/>
      <c r="G1880" s="3089"/>
      <c r="H1880" s="831"/>
      <c r="I1880" s="3128"/>
      <c r="K1880" s="3068">
        <f t="shared" si="29"/>
        <v>1879</v>
      </c>
      <c r="V1880" s="836"/>
    </row>
    <row r="1881" spans="3:22" s="414" customFormat="1">
      <c r="C1881" s="3129"/>
      <c r="D1881" s="3091"/>
      <c r="E1881" s="3249" t="s">
        <v>3167</v>
      </c>
      <c r="F1881" s="3087"/>
      <c r="G1881" s="3089"/>
      <c r="H1881" s="831"/>
      <c r="I1881" s="3128"/>
      <c r="K1881" s="3068">
        <f t="shared" si="29"/>
        <v>1880</v>
      </c>
      <c r="V1881" s="836"/>
    </row>
    <row r="1882" spans="3:22" s="414" customFormat="1">
      <c r="C1882" s="3129"/>
      <c r="D1882" s="3091"/>
      <c r="E1882" s="4991" t="s">
        <v>5156</v>
      </c>
      <c r="F1882" s="3087"/>
      <c r="G1882" s="3089"/>
      <c r="H1882" s="831"/>
      <c r="I1882" s="3128"/>
      <c r="K1882" s="3068">
        <f t="shared" si="29"/>
        <v>1881</v>
      </c>
      <c r="V1882" s="836"/>
    </row>
    <row r="1883" spans="3:22" s="414" customFormat="1">
      <c r="C1883" s="3129"/>
      <c r="D1883" s="3091"/>
      <c r="E1883" s="3630"/>
      <c r="F1883" s="3087"/>
      <c r="G1883" s="3089"/>
      <c r="H1883" s="831"/>
      <c r="I1883" s="3128"/>
      <c r="K1883" s="3068">
        <f t="shared" si="29"/>
        <v>1882</v>
      </c>
      <c r="V1883" s="836"/>
    </row>
    <row r="1884" spans="3:22" s="414" customFormat="1">
      <c r="C1884" s="3129"/>
      <c r="D1884" s="3091"/>
      <c r="E1884" s="3630"/>
      <c r="F1884" s="3087"/>
      <c r="G1884" s="3089"/>
      <c r="H1884" s="831"/>
      <c r="I1884" s="3128"/>
      <c r="K1884" s="3068">
        <f t="shared" si="29"/>
        <v>1883</v>
      </c>
      <c r="V1884" s="836"/>
    </row>
    <row r="1885" spans="3:22" s="414" customFormat="1">
      <c r="C1885" s="3129"/>
      <c r="D1885" s="3091"/>
      <c r="E1885" s="6299"/>
      <c r="F1885" s="6299"/>
      <c r="G1885" s="6300"/>
      <c r="H1885" s="3147"/>
      <c r="I1885" s="3132"/>
      <c r="K1885" s="3068">
        <f t="shared" si="29"/>
        <v>1884</v>
      </c>
      <c r="V1885" s="836"/>
    </row>
    <row r="1886" spans="3:22" s="414" customFormat="1" ht="17.25" thickBot="1">
      <c r="C1886" s="3129"/>
      <c r="D1886" s="3093"/>
      <c r="E1886" s="3094"/>
      <c r="F1886" s="3264" t="s">
        <v>70</v>
      </c>
      <c r="G1886" s="3265"/>
      <c r="H1886" s="3261">
        <f>SUM(H1874:H1885)</f>
        <v>0</v>
      </c>
      <c r="I1886" s="3262">
        <f>SUM(I1874:I1885)</f>
        <v>0</v>
      </c>
      <c r="K1886" s="3068">
        <f t="shared" si="29"/>
        <v>1885</v>
      </c>
      <c r="V1886" s="836"/>
    </row>
    <row r="1887" spans="3:22" s="414" customFormat="1" ht="17.25" thickTop="1">
      <c r="C1887" s="3129"/>
      <c r="D1887" s="3098"/>
      <c r="E1887" s="3099"/>
      <c r="F1887" s="3134"/>
      <c r="G1887" s="3095"/>
      <c r="H1887" s="3071"/>
      <c r="I1887" s="3135">
        <f>H1886-I1886</f>
        <v>0</v>
      </c>
      <c r="K1887" s="3068">
        <f t="shared" si="29"/>
        <v>1886</v>
      </c>
      <c r="V1887" s="836"/>
    </row>
    <row r="1888" spans="3:22" s="414" customFormat="1">
      <c r="C1888" s="6278" t="s">
        <v>71</v>
      </c>
      <c r="D1888" s="6279"/>
      <c r="E1888" s="4694"/>
      <c r="F1888" s="3102" t="s">
        <v>275</v>
      </c>
      <c r="G1888" s="3103"/>
      <c r="H1888" s="6268"/>
      <c r="I1888" s="6269"/>
      <c r="K1888" s="3068">
        <f t="shared" si="29"/>
        <v>1887</v>
      </c>
      <c r="V1888" s="836"/>
    </row>
    <row r="1889" spans="1:22">
      <c r="A1889" s="414"/>
      <c r="B1889" s="414"/>
      <c r="C1889" s="3136"/>
      <c r="D1889" s="3105"/>
      <c r="E1889" s="3106"/>
      <c r="F1889" s="4690"/>
      <c r="G1889" s="3107"/>
      <c r="H1889" s="3108"/>
      <c r="I1889" s="3122"/>
      <c r="K1889" s="3068">
        <f t="shared" si="29"/>
        <v>1888</v>
      </c>
      <c r="L1889" s="414"/>
      <c r="M1889" s="414"/>
      <c r="V1889" s="836"/>
    </row>
    <row r="1890" spans="1:22">
      <c r="A1890" s="414"/>
      <c r="B1890" s="414"/>
      <c r="C1890" s="6270" t="s">
        <v>3427</v>
      </c>
      <c r="D1890" s="6271"/>
      <c r="E1890" s="6272"/>
      <c r="F1890" s="6273" t="s">
        <v>3026</v>
      </c>
      <c r="G1890" s="6271"/>
      <c r="H1890" s="6271"/>
      <c r="I1890" s="6274"/>
      <c r="K1890" s="3068">
        <f t="shared" si="29"/>
        <v>1889</v>
      </c>
      <c r="L1890" s="414"/>
      <c r="M1890" s="414"/>
      <c r="V1890" s="836"/>
    </row>
    <row r="1891" spans="1:22">
      <c r="A1891" s="414"/>
      <c r="B1891" s="414"/>
      <c r="C1891" s="6270" t="s">
        <v>3003</v>
      </c>
      <c r="D1891" s="6271"/>
      <c r="E1891" s="6272"/>
      <c r="F1891" s="6275" t="s">
        <v>303</v>
      </c>
      <c r="G1891" s="6276"/>
      <c r="H1891" s="6276"/>
      <c r="I1891" s="6277"/>
      <c r="K1891" s="3068">
        <f t="shared" si="29"/>
        <v>1890</v>
      </c>
      <c r="L1891" s="414"/>
      <c r="M1891" s="414"/>
      <c r="V1891" s="836"/>
    </row>
    <row r="1892" spans="1:22" ht="17.25" thickBot="1">
      <c r="A1892" s="414"/>
      <c r="B1892" s="414"/>
      <c r="C1892" s="3149" t="s">
        <v>245</v>
      </c>
      <c r="D1892" s="3107"/>
      <c r="E1892" s="3107"/>
      <c r="F1892" s="4690"/>
      <c r="G1892" s="3107"/>
      <c r="H1892" s="3071"/>
      <c r="I1892" s="3122" t="s">
        <v>245</v>
      </c>
      <c r="K1892" s="3068">
        <f t="shared" si="29"/>
        <v>1891</v>
      </c>
      <c r="L1892" s="414"/>
      <c r="M1892" s="414"/>
      <c r="V1892" s="836"/>
    </row>
    <row r="1893" spans="1:22" s="1097" customFormat="1">
      <c r="A1893" s="834" t="s">
        <v>2768</v>
      </c>
      <c r="C1893" s="3051"/>
      <c r="D1893" s="6280" t="s">
        <v>60</v>
      </c>
      <c r="E1893" s="6280"/>
      <c r="F1893" s="6281"/>
      <c r="G1893" s="3052"/>
      <c r="H1893" s="3053" t="s">
        <v>301</v>
      </c>
      <c r="I1893" s="3054" t="s">
        <v>5375</v>
      </c>
      <c r="K1893" s="3041">
        <f t="shared" si="29"/>
        <v>1892</v>
      </c>
      <c r="V1893" s="1830"/>
    </row>
    <row r="1894" spans="1:22" s="1097" customFormat="1">
      <c r="C1894" s="6282" t="s">
        <v>305</v>
      </c>
      <c r="D1894" s="6283"/>
      <c r="E1894" s="6283"/>
      <c r="F1894" s="6284"/>
      <c r="G1894" s="3043"/>
      <c r="H1894" s="6285" t="str">
        <f>H1867</f>
        <v>Date: May 31, 2023</v>
      </c>
      <c r="I1894" s="6286"/>
      <c r="K1894" s="3041">
        <f t="shared" si="29"/>
        <v>1893</v>
      </c>
      <c r="V1894" s="1830"/>
    </row>
    <row r="1895" spans="1:22" s="1097" customFormat="1">
      <c r="C1895" s="6282" t="s">
        <v>306</v>
      </c>
      <c r="D1895" s="6283"/>
      <c r="E1895" s="6283"/>
      <c r="F1895" s="6284"/>
      <c r="G1895" s="3043"/>
      <c r="H1895" s="833"/>
      <c r="I1895" s="3055"/>
      <c r="K1895" s="3041">
        <f t="shared" si="29"/>
        <v>1894</v>
      </c>
      <c r="V1895" s="1830"/>
    </row>
    <row r="1896" spans="1:22" s="1097" customFormat="1">
      <c r="C1896" s="3056"/>
      <c r="D1896" s="3044"/>
      <c r="E1896" s="3044"/>
      <c r="F1896" s="3045"/>
      <c r="G1896" s="3046"/>
      <c r="H1896" s="3047"/>
      <c r="I1896" s="3057"/>
      <c r="K1896" s="3041">
        <f t="shared" si="29"/>
        <v>1895</v>
      </c>
      <c r="V1896" s="1830"/>
    </row>
    <row r="1897" spans="1:22" s="1097" customFormat="1">
      <c r="C1897" s="3058"/>
      <c r="D1897" s="6287" t="s">
        <v>61</v>
      </c>
      <c r="E1897" s="6288"/>
      <c r="F1897" s="6288"/>
      <c r="G1897" s="6288"/>
      <c r="H1897" s="6288"/>
      <c r="I1897" s="6289"/>
      <c r="K1897" s="3041">
        <f t="shared" si="29"/>
        <v>1896</v>
      </c>
      <c r="V1897" s="1830"/>
    </row>
    <row r="1898" spans="1:22">
      <c r="A1898" s="414"/>
      <c r="B1898" s="414"/>
      <c r="C1898" s="3126" t="s">
        <v>62</v>
      </c>
      <c r="D1898" s="6290" t="s">
        <v>63</v>
      </c>
      <c r="E1898" s="6291"/>
      <c r="F1898" s="3081" t="s">
        <v>302</v>
      </c>
      <c r="G1898" s="6294" t="s">
        <v>66</v>
      </c>
      <c r="H1898" s="6295"/>
      <c r="I1898" s="6296"/>
      <c r="K1898" s="3068">
        <f t="shared" si="29"/>
        <v>1897</v>
      </c>
      <c r="L1898" s="414"/>
      <c r="M1898" s="414"/>
      <c r="V1898" s="836"/>
    </row>
    <row r="1899" spans="1:22">
      <c r="A1899" s="414"/>
      <c r="B1899" s="414"/>
      <c r="C1899" s="3127" t="s">
        <v>67</v>
      </c>
      <c r="D1899" s="6292"/>
      <c r="E1899" s="6293"/>
      <c r="F1899" s="3083" t="s">
        <v>0</v>
      </c>
      <c r="G1899" s="6297" t="s">
        <v>68</v>
      </c>
      <c r="H1899" s="6298"/>
      <c r="I1899" s="3128" t="s">
        <v>69</v>
      </c>
      <c r="K1899" s="3068">
        <f t="shared" si="29"/>
        <v>1898</v>
      </c>
      <c r="L1899" s="414"/>
      <c r="M1899" s="414"/>
      <c r="V1899" s="836"/>
    </row>
    <row r="1900" spans="1:22">
      <c r="A1900" s="414"/>
      <c r="B1900" s="414"/>
      <c r="C1900" s="3129"/>
      <c r="D1900" s="4692"/>
      <c r="E1900" s="3086"/>
      <c r="F1900" s="3158"/>
      <c r="G1900" s="3088" t="s">
        <v>65</v>
      </c>
      <c r="H1900" s="831"/>
      <c r="I1900" s="3128"/>
      <c r="K1900" s="3068">
        <f t="shared" si="29"/>
        <v>1899</v>
      </c>
      <c r="L1900" s="414"/>
      <c r="M1900" s="414"/>
      <c r="V1900" s="836"/>
    </row>
    <row r="1901" spans="1:22">
      <c r="A1901" s="414"/>
      <c r="B1901" s="414"/>
      <c r="C1901" s="3129"/>
      <c r="D1901" s="3091" t="str">
        <f>VLOOKUP(F1901,Accounts!B:C,2,FALSE)</f>
        <v>Traveling Expense-Local</v>
      </c>
      <c r="E1901" s="4693"/>
      <c r="F1901" s="3171">
        <v>5020101000</v>
      </c>
      <c r="G1901" s="3086"/>
      <c r="H1901" s="3173"/>
      <c r="I1901" s="3174"/>
      <c r="K1901" s="3068">
        <f t="shared" si="29"/>
        <v>1900</v>
      </c>
      <c r="L1901" s="414"/>
      <c r="M1901" s="414"/>
      <c r="V1901" s="836"/>
    </row>
    <row r="1902" spans="1:22">
      <c r="A1902" s="414"/>
      <c r="B1902" s="414"/>
      <c r="C1902" s="3129"/>
      <c r="D1902" s="3091"/>
      <c r="E1902" s="4700" t="str">
        <f>VLOOKUP(F1902,Accounts!B:C,2,FALSE)</f>
        <v>Cash-National Treasury, Modified Disbursement System, Regular</v>
      </c>
      <c r="F1902" s="3171">
        <v>1010404000</v>
      </c>
      <c r="G1902" s="3086"/>
      <c r="H1902" s="3173"/>
      <c r="I1902" s="3174"/>
      <c r="K1902" s="3068">
        <f t="shared" si="29"/>
        <v>1901</v>
      </c>
      <c r="L1902" s="414"/>
      <c r="M1902" s="414"/>
      <c r="V1902" s="836"/>
    </row>
    <row r="1903" spans="1:22">
      <c r="A1903" s="414"/>
      <c r="B1903" s="414"/>
      <c r="C1903" s="3129"/>
      <c r="D1903" s="3091"/>
      <c r="E1903" s="4700"/>
      <c r="F1903" s="3130"/>
      <c r="G1903" s="3088"/>
      <c r="H1903" s="3173"/>
      <c r="I1903" s="3174"/>
      <c r="K1903" s="3068">
        <f t="shared" si="29"/>
        <v>1902</v>
      </c>
      <c r="L1903" s="414"/>
      <c r="M1903" s="414"/>
      <c r="V1903" s="836"/>
    </row>
    <row r="1904" spans="1:22" ht="49.5">
      <c r="A1904" s="414"/>
      <c r="B1904" s="414"/>
      <c r="C1904" s="3129"/>
      <c r="D1904" s="3091"/>
      <c r="E1904" s="3249" t="s">
        <v>5376</v>
      </c>
      <c r="F1904" s="3171"/>
      <c r="G1904" s="3086"/>
      <c r="H1904" s="3173"/>
      <c r="I1904" s="3174"/>
      <c r="K1904" s="3068">
        <f t="shared" si="29"/>
        <v>1903</v>
      </c>
      <c r="L1904" s="414"/>
      <c r="M1904" s="414"/>
      <c r="V1904" s="836"/>
    </row>
    <row r="1905" spans="1:22">
      <c r="A1905" s="414"/>
      <c r="B1905" s="414"/>
      <c r="C1905" s="3129"/>
      <c r="D1905" s="3091"/>
      <c r="E1905" s="3131"/>
      <c r="F1905" s="3171"/>
      <c r="G1905" s="3089"/>
      <c r="H1905" s="3173"/>
      <c r="I1905" s="3174"/>
      <c r="K1905" s="3068">
        <f t="shared" si="29"/>
        <v>1904</v>
      </c>
      <c r="L1905" s="414"/>
      <c r="M1905" s="414"/>
      <c r="V1905" s="836"/>
    </row>
    <row r="1906" spans="1:22">
      <c r="A1906" s="414"/>
      <c r="B1906" s="414"/>
      <c r="C1906" s="3129"/>
      <c r="D1906" s="3091"/>
      <c r="E1906" s="3249" t="s">
        <v>3167</v>
      </c>
      <c r="F1906" s="3171"/>
      <c r="G1906" s="3089"/>
      <c r="H1906" s="831"/>
      <c r="I1906" s="3128"/>
      <c r="K1906" s="3068">
        <f t="shared" si="29"/>
        <v>1905</v>
      </c>
      <c r="L1906" s="414"/>
      <c r="M1906" s="414"/>
      <c r="V1906" s="836"/>
    </row>
    <row r="1907" spans="1:22">
      <c r="A1907" s="414"/>
      <c r="B1907" s="414"/>
      <c r="C1907" s="3129"/>
      <c r="D1907" s="3091"/>
      <c r="E1907" s="4991" t="s">
        <v>5156</v>
      </c>
      <c r="F1907" s="3171"/>
      <c r="G1907" s="3089"/>
      <c r="H1907" s="831"/>
      <c r="I1907" s="3128"/>
      <c r="K1907" s="3068">
        <f t="shared" si="29"/>
        <v>1906</v>
      </c>
      <c r="L1907" s="414"/>
      <c r="M1907" s="414"/>
      <c r="V1907" s="836"/>
    </row>
    <row r="1908" spans="1:22">
      <c r="A1908" s="414"/>
      <c r="B1908" s="414"/>
      <c r="C1908" s="3129"/>
      <c r="D1908" s="3091"/>
      <c r="E1908" s="3249"/>
      <c r="F1908" s="3087"/>
      <c r="G1908" s="3089"/>
      <c r="H1908" s="831"/>
      <c r="I1908" s="3128"/>
      <c r="K1908" s="3068">
        <f t="shared" si="29"/>
        <v>1907</v>
      </c>
      <c r="L1908" s="414"/>
      <c r="M1908" s="414"/>
      <c r="V1908" s="836"/>
    </row>
    <row r="1909" spans="1:22">
      <c r="A1909" s="414"/>
      <c r="B1909" s="414"/>
      <c r="C1909" s="3129"/>
      <c r="D1909" s="3091"/>
      <c r="E1909" s="3630"/>
      <c r="F1909" s="3087"/>
      <c r="G1909" s="3089"/>
      <c r="H1909" s="831"/>
      <c r="I1909" s="3128"/>
      <c r="K1909" s="3068">
        <f t="shared" si="29"/>
        <v>1908</v>
      </c>
      <c r="L1909" s="414"/>
      <c r="M1909" s="414"/>
      <c r="V1909" s="836"/>
    </row>
    <row r="1910" spans="1:22">
      <c r="A1910" s="414"/>
      <c r="B1910" s="414"/>
      <c r="C1910" s="3129"/>
      <c r="D1910" s="3091"/>
      <c r="E1910" s="3630"/>
      <c r="F1910" s="3145"/>
      <c r="G1910" s="3146"/>
      <c r="H1910" s="3147"/>
      <c r="I1910" s="3132"/>
      <c r="K1910" s="3068">
        <f t="shared" si="29"/>
        <v>1909</v>
      </c>
      <c r="L1910" s="414"/>
      <c r="M1910" s="414"/>
      <c r="V1910" s="836"/>
    </row>
    <row r="1911" spans="1:22" ht="17.25" thickBot="1">
      <c r="A1911" s="414"/>
      <c r="B1911" s="414"/>
      <c r="C1911" s="3129"/>
      <c r="D1911" s="3093"/>
      <c r="E1911" s="3249"/>
      <c r="F1911" s="3264" t="s">
        <v>70</v>
      </c>
      <c r="G1911" s="3265"/>
      <c r="H1911" s="3261">
        <f>SUM(H1901:H1910)</f>
        <v>0</v>
      </c>
      <c r="I1911" s="3262">
        <f>SUM(I1901:I1910)</f>
        <v>0</v>
      </c>
      <c r="K1911" s="3068">
        <f t="shared" si="29"/>
        <v>1910</v>
      </c>
      <c r="L1911" s="414"/>
      <c r="M1911" s="414"/>
      <c r="V1911" s="836"/>
    </row>
    <row r="1912" spans="1:22" ht="17.25" thickTop="1">
      <c r="A1912" s="414"/>
      <c r="B1912" s="414"/>
      <c r="C1912" s="3129"/>
      <c r="D1912" s="3098"/>
      <c r="E1912" s="3630"/>
      <c r="F1912" s="3134"/>
      <c r="G1912" s="3095"/>
      <c r="H1912" s="3071"/>
      <c r="I1912" s="3135">
        <f>H1911-I1911</f>
        <v>0</v>
      </c>
      <c r="K1912" s="3068">
        <f t="shared" si="29"/>
        <v>1911</v>
      </c>
      <c r="L1912" s="414"/>
      <c r="M1912" s="414"/>
      <c r="V1912" s="836"/>
    </row>
    <row r="1913" spans="1:22">
      <c r="A1913" s="414"/>
      <c r="B1913" s="414"/>
      <c r="C1913" s="6278" t="s">
        <v>71</v>
      </c>
      <c r="D1913" s="6279"/>
      <c r="E1913" s="4694"/>
      <c r="F1913" s="3102" t="s">
        <v>275</v>
      </c>
      <c r="G1913" s="3103"/>
      <c r="H1913" s="6268"/>
      <c r="I1913" s="6269"/>
      <c r="K1913" s="3068">
        <f t="shared" si="29"/>
        <v>1912</v>
      </c>
      <c r="L1913" s="414"/>
      <c r="M1913" s="414"/>
      <c r="V1913" s="836"/>
    </row>
    <row r="1914" spans="1:22">
      <c r="A1914" s="414"/>
      <c r="B1914" s="414"/>
      <c r="C1914" s="3136"/>
      <c r="D1914" s="3105"/>
      <c r="E1914" s="3106"/>
      <c r="F1914" s="4690"/>
      <c r="G1914" s="3107"/>
      <c r="H1914" s="3108"/>
      <c r="I1914" s="3122"/>
      <c r="K1914" s="3068">
        <f t="shared" si="29"/>
        <v>1913</v>
      </c>
      <c r="L1914" s="414"/>
      <c r="M1914" s="414"/>
      <c r="V1914" s="836"/>
    </row>
    <row r="1915" spans="1:22">
      <c r="A1915" s="414"/>
      <c r="B1915" s="414"/>
      <c r="C1915" s="6270" t="s">
        <v>3427</v>
      </c>
      <c r="D1915" s="6271"/>
      <c r="E1915" s="6272"/>
      <c r="F1915" s="6273" t="s">
        <v>3026</v>
      </c>
      <c r="G1915" s="6271"/>
      <c r="H1915" s="6271"/>
      <c r="I1915" s="6274"/>
      <c r="K1915" s="3068">
        <f t="shared" si="29"/>
        <v>1914</v>
      </c>
      <c r="L1915" s="414"/>
      <c r="M1915" s="414"/>
      <c r="V1915" s="836"/>
    </row>
    <row r="1916" spans="1:22">
      <c r="A1916" s="414"/>
      <c r="B1916" s="414"/>
      <c r="C1916" s="6270" t="s">
        <v>3003</v>
      </c>
      <c r="D1916" s="6271"/>
      <c r="E1916" s="6272"/>
      <c r="F1916" s="6275" t="s">
        <v>303</v>
      </c>
      <c r="G1916" s="6276"/>
      <c r="H1916" s="6276"/>
      <c r="I1916" s="6277"/>
      <c r="K1916" s="3068">
        <f t="shared" si="29"/>
        <v>1915</v>
      </c>
      <c r="L1916" s="414"/>
      <c r="M1916" s="414"/>
      <c r="V1916" s="836"/>
    </row>
    <row r="1917" spans="1:22" ht="17.25" thickBot="1">
      <c r="A1917" s="414"/>
      <c r="B1917" s="414"/>
      <c r="C1917" s="3137" t="s">
        <v>245</v>
      </c>
      <c r="D1917" s="3138"/>
      <c r="E1917" s="3138"/>
      <c r="F1917" s="3139"/>
      <c r="G1917" s="3138"/>
      <c r="H1917" s="3140"/>
      <c r="I1917" s="3141" t="s">
        <v>245</v>
      </c>
      <c r="K1917" s="3068">
        <f t="shared" si="29"/>
        <v>1916</v>
      </c>
      <c r="L1917" s="414"/>
      <c r="M1917" s="414"/>
      <c r="V1917" s="836"/>
    </row>
    <row r="1918" spans="1:22">
      <c r="A1918" s="3064" t="s">
        <v>2769</v>
      </c>
      <c r="B1918" s="414"/>
      <c r="C1918" s="3119"/>
      <c r="D1918" s="6309" t="s">
        <v>60</v>
      </c>
      <c r="E1918" s="6309"/>
      <c r="F1918" s="6310"/>
      <c r="G1918" s="3120"/>
      <c r="H1918" s="3121" t="s">
        <v>301</v>
      </c>
      <c r="I1918" s="3054" t="s">
        <v>5377</v>
      </c>
      <c r="K1918" s="3068">
        <f t="shared" si="29"/>
        <v>1917</v>
      </c>
      <c r="L1918" s="414"/>
      <c r="M1918" s="414"/>
      <c r="V1918" s="836"/>
    </row>
    <row r="1919" spans="1:22">
      <c r="A1919" s="414"/>
      <c r="B1919" s="414"/>
      <c r="C1919" s="6301" t="s">
        <v>305</v>
      </c>
      <c r="D1919" s="6302"/>
      <c r="E1919" s="6302"/>
      <c r="F1919" s="6303"/>
      <c r="G1919" s="3070"/>
      <c r="H1919" s="6311" t="str">
        <f>H1894</f>
        <v>Date: May 31, 2023</v>
      </c>
      <c r="I1919" s="6312"/>
      <c r="K1919" s="3068">
        <f t="shared" si="29"/>
        <v>1918</v>
      </c>
      <c r="L1919" s="414"/>
      <c r="M1919" s="414"/>
      <c r="V1919" s="836"/>
    </row>
    <row r="1920" spans="1:22">
      <c r="A1920" s="414"/>
      <c r="B1920" s="414"/>
      <c r="C1920" s="6301" t="s">
        <v>306</v>
      </c>
      <c r="D1920" s="6302"/>
      <c r="E1920" s="6302"/>
      <c r="F1920" s="6303"/>
      <c r="G1920" s="3070"/>
      <c r="H1920" s="3071"/>
      <c r="I1920" s="3122"/>
      <c r="K1920" s="3068">
        <f t="shared" si="29"/>
        <v>1919</v>
      </c>
      <c r="L1920" s="414"/>
      <c r="M1920" s="414"/>
      <c r="V1920" s="836"/>
    </row>
    <row r="1921" spans="3:22" s="414" customFormat="1">
      <c r="C1921" s="3123"/>
      <c r="D1921" s="3074"/>
      <c r="E1921" s="3074"/>
      <c r="F1921" s="3075"/>
      <c r="G1921" s="3076"/>
      <c r="H1921" s="3077"/>
      <c r="I1921" s="3124"/>
      <c r="K1921" s="3068">
        <f t="shared" si="29"/>
        <v>1920</v>
      </c>
      <c r="V1921" s="836"/>
    </row>
    <row r="1922" spans="3:22" s="414" customFormat="1">
      <c r="C1922" s="3125"/>
      <c r="D1922" s="6304" t="s">
        <v>61</v>
      </c>
      <c r="E1922" s="6305"/>
      <c r="F1922" s="6305"/>
      <c r="G1922" s="6305"/>
      <c r="H1922" s="6305"/>
      <c r="I1922" s="6306"/>
      <c r="K1922" s="3068">
        <f t="shared" si="29"/>
        <v>1921</v>
      </c>
      <c r="V1922" s="836"/>
    </row>
    <row r="1923" spans="3:22" s="414" customFormat="1">
      <c r="C1923" s="3126" t="s">
        <v>62</v>
      </c>
      <c r="D1923" s="6290" t="s">
        <v>63</v>
      </c>
      <c r="E1923" s="6291"/>
      <c r="F1923" s="3081" t="s">
        <v>302</v>
      </c>
      <c r="G1923" s="6294" t="s">
        <v>66</v>
      </c>
      <c r="H1923" s="6295"/>
      <c r="I1923" s="6296"/>
      <c r="K1923" s="3068">
        <f t="shared" si="29"/>
        <v>1922</v>
      </c>
      <c r="V1923" s="836"/>
    </row>
    <row r="1924" spans="3:22" s="414" customFormat="1">
      <c r="C1924" s="3127" t="s">
        <v>67</v>
      </c>
      <c r="D1924" s="6292"/>
      <c r="E1924" s="6293"/>
      <c r="F1924" s="3083" t="s">
        <v>0</v>
      </c>
      <c r="G1924" s="6297" t="s">
        <v>68</v>
      </c>
      <c r="H1924" s="6298"/>
      <c r="I1924" s="3128" t="s">
        <v>69</v>
      </c>
      <c r="K1924" s="3068">
        <f t="shared" ref="K1924:K1987" si="30">K1923+1</f>
        <v>1923</v>
      </c>
      <c r="V1924" s="836"/>
    </row>
    <row r="1925" spans="3:22" s="414" customFormat="1">
      <c r="C1925" s="3129"/>
      <c r="D1925" s="4692"/>
      <c r="E1925" s="3086"/>
      <c r="F1925" s="3158"/>
      <c r="G1925" s="3088" t="s">
        <v>65</v>
      </c>
      <c r="H1925" s="831"/>
      <c r="I1925" s="3128"/>
      <c r="K1925" s="3068">
        <f t="shared" si="30"/>
        <v>1924</v>
      </c>
      <c r="V1925" s="836"/>
    </row>
    <row r="1926" spans="3:22" s="414" customFormat="1">
      <c r="C1926" s="3129"/>
      <c r="D1926" s="3091" t="str">
        <f>VLOOKUP(F1926,Accounts!B:C,2,FALSE)</f>
        <v xml:space="preserve">Due to GSIS - Life and Retirement Premium </v>
      </c>
      <c r="E1926" s="4693"/>
      <c r="F1926" s="3171">
        <v>2020102001</v>
      </c>
      <c r="G1926" s="3086"/>
      <c r="H1926" s="3173"/>
      <c r="I1926" s="3174"/>
      <c r="K1926" s="3068">
        <f t="shared" si="30"/>
        <v>1925</v>
      </c>
      <c r="V1926" s="836"/>
    </row>
    <row r="1927" spans="3:22" s="414" customFormat="1">
      <c r="C1927" s="3129"/>
      <c r="D1927" s="3091"/>
      <c r="E1927" s="4700" t="str">
        <f>VLOOKUP(F1927,Accounts!B:C,2,FALSE)</f>
        <v>Cash-National Treasury, Modified Disbursement System, Regular</v>
      </c>
      <c r="F1927" s="3171">
        <v>1010404000</v>
      </c>
      <c r="G1927" s="3086"/>
      <c r="H1927" s="3173"/>
      <c r="I1927" s="3174"/>
      <c r="K1927" s="3068">
        <f t="shared" si="30"/>
        <v>1926</v>
      </c>
      <c r="V1927" s="836"/>
    </row>
    <row r="1928" spans="3:22" s="414" customFormat="1">
      <c r="C1928" s="3129"/>
      <c r="D1928" s="3091"/>
      <c r="E1928" s="4700"/>
      <c r="F1928" s="3130"/>
      <c r="G1928" s="3088"/>
      <c r="H1928" s="3173"/>
      <c r="I1928" s="3174"/>
      <c r="K1928" s="3068">
        <f t="shared" si="30"/>
        <v>1927</v>
      </c>
      <c r="V1928" s="836"/>
    </row>
    <row r="1929" spans="3:22" s="414" customFormat="1" ht="49.5">
      <c r="C1929" s="3129"/>
      <c r="D1929" s="3091"/>
      <c r="E1929" s="3249" t="s">
        <v>5378</v>
      </c>
      <c r="F1929" s="3171"/>
      <c r="G1929" s="3086"/>
      <c r="H1929" s="3173"/>
      <c r="I1929" s="3174"/>
      <c r="K1929" s="3068">
        <f t="shared" si="30"/>
        <v>1928</v>
      </c>
      <c r="V1929" s="836"/>
    </row>
    <row r="1930" spans="3:22" s="414" customFormat="1">
      <c r="C1930" s="3129"/>
      <c r="D1930" s="3091"/>
      <c r="E1930" s="3249"/>
      <c r="F1930" s="3171"/>
      <c r="G1930" s="3089"/>
      <c r="H1930" s="3173"/>
      <c r="I1930" s="3174"/>
      <c r="K1930" s="3068">
        <f t="shared" si="30"/>
        <v>1929</v>
      </c>
      <c r="V1930" s="836"/>
    </row>
    <row r="1931" spans="3:22" s="414" customFormat="1">
      <c r="C1931" s="3129"/>
      <c r="D1931" s="3091"/>
      <c r="E1931" s="3131" t="s">
        <v>3167</v>
      </c>
      <c r="F1931" s="3171"/>
      <c r="G1931" s="3089"/>
      <c r="H1931" s="831"/>
      <c r="I1931" s="3128"/>
      <c r="K1931" s="3068">
        <f t="shared" si="30"/>
        <v>1930</v>
      </c>
      <c r="V1931" s="836"/>
    </row>
    <row r="1932" spans="3:22" s="414" customFormat="1">
      <c r="C1932" s="3129"/>
      <c r="D1932" s="3091"/>
      <c r="E1932" s="3249" t="s">
        <v>5156</v>
      </c>
      <c r="F1932" s="3171"/>
      <c r="G1932" s="3089"/>
      <c r="H1932" s="831"/>
      <c r="I1932" s="3128"/>
      <c r="K1932" s="3068">
        <f t="shared" si="30"/>
        <v>1931</v>
      </c>
      <c r="V1932" s="836"/>
    </row>
    <row r="1933" spans="3:22" s="414" customFormat="1">
      <c r="C1933" s="3129"/>
      <c r="D1933" s="3091"/>
      <c r="E1933" s="3630"/>
      <c r="F1933" s="3087"/>
      <c r="G1933" s="3089"/>
      <c r="H1933" s="831"/>
      <c r="I1933" s="3128"/>
      <c r="K1933" s="3068">
        <f t="shared" si="30"/>
        <v>1932</v>
      </c>
      <c r="V1933" s="836"/>
    </row>
    <row r="1934" spans="3:22" s="414" customFormat="1">
      <c r="C1934" s="3129"/>
      <c r="D1934" s="3091"/>
      <c r="E1934" s="3630"/>
      <c r="F1934" s="3087"/>
      <c r="G1934" s="3089"/>
      <c r="H1934" s="831"/>
      <c r="I1934" s="3128"/>
      <c r="K1934" s="3068">
        <f t="shared" si="30"/>
        <v>1933</v>
      </c>
      <c r="V1934" s="836"/>
    </row>
    <row r="1935" spans="3:22" s="414" customFormat="1">
      <c r="C1935" s="3129"/>
      <c r="D1935" s="3091"/>
      <c r="E1935" s="3249"/>
      <c r="F1935" s="3087"/>
      <c r="G1935" s="3089"/>
      <c r="H1935" s="3173"/>
      <c r="I1935" s="3174"/>
      <c r="K1935" s="3068">
        <f t="shared" si="30"/>
        <v>1934</v>
      </c>
      <c r="V1935" s="836"/>
    </row>
    <row r="1936" spans="3:22" s="414" customFormat="1">
      <c r="C1936" s="3129"/>
      <c r="D1936" s="3091"/>
      <c r="E1936" s="3630"/>
      <c r="F1936" s="3087"/>
      <c r="G1936" s="3089"/>
      <c r="H1936" s="831"/>
      <c r="I1936" s="3128"/>
      <c r="K1936" s="3068">
        <f t="shared" si="30"/>
        <v>1935</v>
      </c>
      <c r="V1936" s="836"/>
    </row>
    <row r="1937" spans="1:22">
      <c r="A1937" s="414"/>
      <c r="B1937" s="414"/>
      <c r="C1937" s="3129"/>
      <c r="D1937" s="3091"/>
      <c r="E1937" s="3630"/>
      <c r="F1937" s="3087"/>
      <c r="G1937" s="3089"/>
      <c r="H1937" s="831"/>
      <c r="I1937" s="3128"/>
      <c r="K1937" s="3068">
        <f t="shared" si="30"/>
        <v>1936</v>
      </c>
      <c r="L1937" s="414"/>
      <c r="M1937" s="414"/>
      <c r="V1937" s="836"/>
    </row>
    <row r="1938" spans="1:22">
      <c r="A1938" s="414"/>
      <c r="B1938" s="414"/>
      <c r="C1938" s="3129"/>
      <c r="D1938" s="3091"/>
      <c r="E1938" s="3630"/>
      <c r="F1938" s="3087"/>
      <c r="G1938" s="3089"/>
      <c r="H1938" s="831"/>
      <c r="I1938" s="3128"/>
      <c r="K1938" s="3068">
        <f t="shared" si="30"/>
        <v>1937</v>
      </c>
      <c r="L1938" s="414"/>
      <c r="M1938" s="414"/>
      <c r="V1938" s="836"/>
    </row>
    <row r="1939" spans="1:22">
      <c r="A1939" s="414"/>
      <c r="B1939" s="414"/>
      <c r="C1939" s="3129"/>
      <c r="D1939" s="3091"/>
      <c r="E1939" s="3630"/>
      <c r="F1939" s="3087"/>
      <c r="G1939" s="3089"/>
      <c r="H1939" s="831"/>
      <c r="I1939" s="3128"/>
      <c r="K1939" s="3068">
        <f t="shared" si="30"/>
        <v>1938</v>
      </c>
      <c r="L1939" s="414"/>
      <c r="M1939" s="414"/>
      <c r="V1939" s="836"/>
    </row>
    <row r="1940" spans="1:22">
      <c r="A1940" s="414"/>
      <c r="B1940" s="414"/>
      <c r="C1940" s="3129"/>
      <c r="D1940" s="3091"/>
      <c r="E1940" s="3630"/>
      <c r="F1940" s="3087"/>
      <c r="G1940" s="3089"/>
      <c r="H1940" s="831"/>
      <c r="I1940" s="3128"/>
      <c r="K1940" s="3068">
        <f t="shared" si="30"/>
        <v>1939</v>
      </c>
      <c r="L1940" s="414"/>
      <c r="M1940" s="414"/>
      <c r="V1940" s="836"/>
    </row>
    <row r="1941" spans="1:22">
      <c r="A1941" s="414"/>
      <c r="B1941" s="414"/>
      <c r="C1941" s="3129"/>
      <c r="D1941" s="3091"/>
      <c r="E1941" s="6299"/>
      <c r="F1941" s="6299"/>
      <c r="G1941" s="6300"/>
      <c r="H1941" s="3147"/>
      <c r="I1941" s="3132"/>
      <c r="K1941" s="3068">
        <f t="shared" si="30"/>
        <v>1940</v>
      </c>
      <c r="L1941" s="414"/>
      <c r="M1941" s="414"/>
      <c r="V1941" s="836"/>
    </row>
    <row r="1942" spans="1:22" ht="17.25" thickBot="1">
      <c r="A1942" s="414"/>
      <c r="B1942" s="414"/>
      <c r="C1942" s="3129"/>
      <c r="D1942" s="3093"/>
      <c r="E1942" s="3094"/>
      <c r="F1942" s="3264" t="s">
        <v>70</v>
      </c>
      <c r="G1942" s="3265"/>
      <c r="H1942" s="3261">
        <f>SUM(H1926:H1941)</f>
        <v>0</v>
      </c>
      <c r="I1942" s="3262">
        <f>SUM(I1926:I1941)</f>
        <v>0</v>
      </c>
      <c r="K1942" s="3068">
        <f t="shared" si="30"/>
        <v>1941</v>
      </c>
      <c r="L1942" s="414"/>
      <c r="M1942" s="414"/>
      <c r="V1942" s="836"/>
    </row>
    <row r="1943" spans="1:22" ht="17.25" thickTop="1">
      <c r="A1943" s="414"/>
      <c r="B1943" s="414"/>
      <c r="C1943" s="3129"/>
      <c r="D1943" s="3098"/>
      <c r="E1943" s="3099"/>
      <c r="F1943" s="3134"/>
      <c r="G1943" s="3095"/>
      <c r="H1943" s="3071"/>
      <c r="I1943" s="3135">
        <f>H1942-I1942</f>
        <v>0</v>
      </c>
      <c r="K1943" s="3068">
        <f t="shared" si="30"/>
        <v>1942</v>
      </c>
      <c r="L1943" s="414"/>
      <c r="M1943" s="414"/>
      <c r="V1943" s="836"/>
    </row>
    <row r="1944" spans="1:22">
      <c r="A1944" s="414"/>
      <c r="B1944" s="414"/>
      <c r="C1944" s="6278" t="s">
        <v>71</v>
      </c>
      <c r="D1944" s="6279"/>
      <c r="E1944" s="4694"/>
      <c r="F1944" s="3102" t="s">
        <v>275</v>
      </c>
      <c r="G1944" s="3103"/>
      <c r="H1944" s="6268"/>
      <c r="I1944" s="6269"/>
      <c r="K1944" s="3068">
        <f t="shared" si="30"/>
        <v>1943</v>
      </c>
      <c r="L1944" s="414"/>
      <c r="M1944" s="414"/>
      <c r="V1944" s="836"/>
    </row>
    <row r="1945" spans="1:22">
      <c r="A1945" s="414"/>
      <c r="B1945" s="414"/>
      <c r="C1945" s="3136"/>
      <c r="D1945" s="3105"/>
      <c r="E1945" s="3106"/>
      <c r="F1945" s="4690"/>
      <c r="G1945" s="3107"/>
      <c r="H1945" s="3108"/>
      <c r="I1945" s="3122"/>
      <c r="K1945" s="3068">
        <f t="shared" si="30"/>
        <v>1944</v>
      </c>
      <c r="L1945" s="414"/>
      <c r="M1945" s="414"/>
      <c r="V1945" s="836"/>
    </row>
    <row r="1946" spans="1:22">
      <c r="A1946" s="414"/>
      <c r="B1946" s="414"/>
      <c r="C1946" s="6270" t="s">
        <v>3427</v>
      </c>
      <c r="D1946" s="6271"/>
      <c r="E1946" s="6272"/>
      <c r="F1946" s="6273" t="s">
        <v>3026</v>
      </c>
      <c r="G1946" s="6271"/>
      <c r="H1946" s="6271"/>
      <c r="I1946" s="6274"/>
      <c r="K1946" s="3068">
        <f t="shared" si="30"/>
        <v>1945</v>
      </c>
      <c r="L1946" s="414"/>
      <c r="M1946" s="414"/>
      <c r="V1946" s="836"/>
    </row>
    <row r="1947" spans="1:22">
      <c r="A1947" s="414"/>
      <c r="B1947" s="414"/>
      <c r="C1947" s="6270" t="s">
        <v>3003</v>
      </c>
      <c r="D1947" s="6271"/>
      <c r="E1947" s="6272"/>
      <c r="F1947" s="6275" t="s">
        <v>303</v>
      </c>
      <c r="G1947" s="6276"/>
      <c r="H1947" s="6276"/>
      <c r="I1947" s="6277"/>
      <c r="K1947" s="3068">
        <f t="shared" si="30"/>
        <v>1946</v>
      </c>
      <c r="L1947" s="414"/>
      <c r="M1947" s="414"/>
      <c r="V1947" s="836"/>
    </row>
    <row r="1948" spans="1:22" ht="17.25" thickBot="1">
      <c r="A1948" s="414"/>
      <c r="B1948" s="414"/>
      <c r="C1948" s="3137" t="s">
        <v>245</v>
      </c>
      <c r="D1948" s="3138"/>
      <c r="E1948" s="3138"/>
      <c r="F1948" s="3139"/>
      <c r="G1948" s="3138"/>
      <c r="H1948" s="3140"/>
      <c r="I1948" s="3141" t="s">
        <v>245</v>
      </c>
      <c r="K1948" s="3068">
        <f t="shared" si="30"/>
        <v>1947</v>
      </c>
      <c r="L1948" s="414"/>
      <c r="M1948" s="414"/>
      <c r="V1948" s="836"/>
    </row>
    <row r="1949" spans="1:22" s="1097" customFormat="1">
      <c r="A1949" s="834" t="s">
        <v>2770</v>
      </c>
      <c r="C1949" s="3051"/>
      <c r="D1949" s="6280" t="s">
        <v>60</v>
      </c>
      <c r="E1949" s="6280"/>
      <c r="F1949" s="6281"/>
      <c r="G1949" s="3052"/>
      <c r="H1949" s="3053" t="s">
        <v>301</v>
      </c>
      <c r="I1949" s="3054" t="s">
        <v>5379</v>
      </c>
      <c r="K1949" s="3041">
        <f t="shared" si="30"/>
        <v>1948</v>
      </c>
      <c r="V1949" s="1830"/>
    </row>
    <row r="1950" spans="1:22" s="1097" customFormat="1">
      <c r="C1950" s="6282" t="s">
        <v>305</v>
      </c>
      <c r="D1950" s="6283"/>
      <c r="E1950" s="6283"/>
      <c r="F1950" s="6284"/>
      <c r="G1950" s="3043"/>
      <c r="H1950" s="6285" t="str">
        <f>H1919</f>
        <v>Date: May 31, 2023</v>
      </c>
      <c r="I1950" s="6286"/>
      <c r="K1950" s="3041">
        <f t="shared" si="30"/>
        <v>1949</v>
      </c>
      <c r="V1950" s="1830"/>
    </row>
    <row r="1951" spans="1:22" s="1097" customFormat="1">
      <c r="C1951" s="6282" t="s">
        <v>306</v>
      </c>
      <c r="D1951" s="6283"/>
      <c r="E1951" s="6283"/>
      <c r="F1951" s="6284"/>
      <c r="G1951" s="3043"/>
      <c r="H1951" s="833"/>
      <c r="I1951" s="3055"/>
      <c r="K1951" s="3041">
        <f t="shared" si="30"/>
        <v>1950</v>
      </c>
      <c r="V1951" s="1830"/>
    </row>
    <row r="1952" spans="1:22" s="1097" customFormat="1">
      <c r="C1952" s="3056"/>
      <c r="D1952" s="3044"/>
      <c r="E1952" s="3044"/>
      <c r="F1952" s="3045"/>
      <c r="G1952" s="3046"/>
      <c r="H1952" s="3047"/>
      <c r="I1952" s="3057"/>
      <c r="K1952" s="3041">
        <f t="shared" si="30"/>
        <v>1951</v>
      </c>
      <c r="V1952" s="1830"/>
    </row>
    <row r="1953" spans="3:22" s="1097" customFormat="1">
      <c r="C1953" s="3058"/>
      <c r="D1953" s="6287" t="s">
        <v>61</v>
      </c>
      <c r="E1953" s="6288"/>
      <c r="F1953" s="6288"/>
      <c r="G1953" s="6288"/>
      <c r="H1953" s="6288"/>
      <c r="I1953" s="6289"/>
      <c r="K1953" s="3041">
        <f t="shared" si="30"/>
        <v>1952</v>
      </c>
      <c r="V1953" s="1830"/>
    </row>
    <row r="1954" spans="3:22" s="414" customFormat="1">
      <c r="C1954" s="3126" t="s">
        <v>62</v>
      </c>
      <c r="D1954" s="6290" t="s">
        <v>63</v>
      </c>
      <c r="E1954" s="6291"/>
      <c r="F1954" s="3081" t="s">
        <v>302</v>
      </c>
      <c r="G1954" s="6294" t="s">
        <v>66</v>
      </c>
      <c r="H1954" s="6295"/>
      <c r="I1954" s="6296"/>
      <c r="K1954" s="3068">
        <f t="shared" si="30"/>
        <v>1953</v>
      </c>
      <c r="V1954" s="836"/>
    </row>
    <row r="1955" spans="3:22" s="414" customFormat="1">
      <c r="C1955" s="3127" t="s">
        <v>67</v>
      </c>
      <c r="D1955" s="6292"/>
      <c r="E1955" s="6293"/>
      <c r="F1955" s="3083" t="s">
        <v>0</v>
      </c>
      <c r="G1955" s="6297" t="s">
        <v>68</v>
      </c>
      <c r="H1955" s="6298"/>
      <c r="I1955" s="3128" t="s">
        <v>69</v>
      </c>
      <c r="K1955" s="3068">
        <f t="shared" si="30"/>
        <v>1954</v>
      </c>
      <c r="V1955" s="836"/>
    </row>
    <row r="1956" spans="3:22" s="414" customFormat="1">
      <c r="C1956" s="3129"/>
      <c r="D1956" s="4692"/>
      <c r="E1956" s="3086"/>
      <c r="F1956" s="3158"/>
      <c r="G1956" s="3088" t="s">
        <v>65</v>
      </c>
      <c r="H1956" s="831"/>
      <c r="I1956" s="3128"/>
      <c r="K1956" s="3068">
        <f t="shared" si="30"/>
        <v>1955</v>
      </c>
      <c r="V1956" s="836"/>
    </row>
    <row r="1957" spans="3:22" s="414" customFormat="1">
      <c r="C1957" s="3129"/>
      <c r="D1957" s="3091" t="str">
        <f>VLOOKUP(F1957,Accounts!B:C,2,FALSE)</f>
        <v xml:space="preserve">Due to GSIS - Life and Retirement Premium </v>
      </c>
      <c r="E1957" s="4693"/>
      <c r="F1957" s="3171">
        <v>2020102001</v>
      </c>
      <c r="G1957" s="3086"/>
      <c r="H1957" s="3173"/>
      <c r="I1957" s="3174"/>
      <c r="K1957" s="3068">
        <f t="shared" si="30"/>
        <v>1956</v>
      </c>
      <c r="V1957" s="836"/>
    </row>
    <row r="1958" spans="3:22" s="414" customFormat="1">
      <c r="C1958" s="3129"/>
      <c r="D1958" s="3091"/>
      <c r="E1958" s="4700"/>
      <c r="F1958" s="3171"/>
      <c r="G1958" s="3086"/>
      <c r="H1958" s="3173"/>
      <c r="I1958" s="3174"/>
      <c r="K1958" s="3068">
        <f t="shared" si="30"/>
        <v>1957</v>
      </c>
      <c r="V1958" s="836"/>
    </row>
    <row r="1959" spans="3:22" s="414" customFormat="1">
      <c r="C1959" s="3129"/>
      <c r="D1959" s="3091"/>
      <c r="E1959" s="4700" t="str">
        <f>VLOOKUP(F1959,Accounts!B:C,2,FALSE)</f>
        <v>Cash-National Treasury, Modified Disbursement System, Regular</v>
      </c>
      <c r="F1959" s="3171">
        <v>1010404000</v>
      </c>
      <c r="G1959" s="3089"/>
      <c r="H1959" s="3173"/>
      <c r="I1959" s="3174"/>
      <c r="K1959" s="3068">
        <f t="shared" si="30"/>
        <v>1958</v>
      </c>
      <c r="V1959" s="836"/>
    </row>
    <row r="1960" spans="3:22" s="414" customFormat="1">
      <c r="C1960" s="3129"/>
      <c r="D1960" s="3091"/>
      <c r="E1960" s="3249"/>
      <c r="F1960" s="3130"/>
      <c r="G1960" s="3131"/>
      <c r="H1960" s="1075"/>
      <c r="I1960" s="3174"/>
      <c r="K1960" s="3068">
        <f t="shared" si="30"/>
        <v>1959</v>
      </c>
      <c r="V1960" s="836"/>
    </row>
    <row r="1961" spans="3:22" s="414" customFormat="1" ht="49.5">
      <c r="C1961" s="3129"/>
      <c r="D1961" s="3091"/>
      <c r="E1961" s="3249" t="s">
        <v>5380</v>
      </c>
      <c r="F1961" s="3130"/>
      <c r="G1961" s="3131"/>
      <c r="H1961" s="1075"/>
      <c r="I1961" s="3174"/>
      <c r="K1961" s="3068">
        <f t="shared" si="30"/>
        <v>1960</v>
      </c>
      <c r="V1961" s="836"/>
    </row>
    <row r="1962" spans="3:22" s="414" customFormat="1">
      <c r="C1962" s="3129"/>
      <c r="D1962" s="3091"/>
      <c r="E1962" s="3249"/>
      <c r="F1962" s="3171"/>
      <c r="G1962" s="3089"/>
      <c r="H1962" s="831"/>
      <c r="I1962" s="3128"/>
      <c r="K1962" s="3068">
        <f t="shared" si="30"/>
        <v>1961</v>
      </c>
      <c r="V1962" s="836"/>
    </row>
    <row r="1963" spans="3:22" s="414" customFormat="1">
      <c r="C1963" s="3129"/>
      <c r="D1963" s="3091"/>
      <c r="E1963" s="3131" t="s">
        <v>3167</v>
      </c>
      <c r="F1963" s="3171"/>
      <c r="G1963" s="3089"/>
      <c r="H1963" s="831"/>
      <c r="I1963" s="3128"/>
      <c r="K1963" s="3068">
        <f t="shared" si="30"/>
        <v>1962</v>
      </c>
      <c r="V1963" s="836"/>
    </row>
    <row r="1964" spans="3:22" s="414" customFormat="1">
      <c r="C1964" s="3129"/>
      <c r="D1964" s="3091"/>
      <c r="E1964" s="3249" t="s">
        <v>5156</v>
      </c>
      <c r="F1964" s="3087"/>
      <c r="G1964" s="3089"/>
      <c r="H1964" s="831"/>
      <c r="I1964" s="3128"/>
      <c r="K1964" s="3068">
        <f t="shared" si="30"/>
        <v>1963</v>
      </c>
      <c r="V1964" s="836"/>
    </row>
    <row r="1965" spans="3:22" s="414" customFormat="1">
      <c r="C1965" s="3129"/>
      <c r="D1965" s="3091"/>
      <c r="E1965" s="3630"/>
      <c r="F1965" s="3087"/>
      <c r="G1965" s="3089"/>
      <c r="H1965" s="831"/>
      <c r="I1965" s="3128"/>
      <c r="K1965" s="3068">
        <f t="shared" si="30"/>
        <v>1964</v>
      </c>
      <c r="V1965" s="836"/>
    </row>
    <row r="1966" spans="3:22" s="414" customFormat="1">
      <c r="C1966" s="3129"/>
      <c r="D1966" s="3091"/>
      <c r="E1966" s="3630"/>
      <c r="F1966" s="3087"/>
      <c r="G1966" s="3089"/>
      <c r="H1966" s="3226"/>
      <c r="I1966" s="3270"/>
      <c r="K1966" s="3068">
        <f t="shared" si="30"/>
        <v>1965</v>
      </c>
      <c r="V1966" s="836"/>
    </row>
    <row r="1967" spans="3:22" s="414" customFormat="1" ht="17.25" thickBot="1">
      <c r="C1967" s="3129"/>
      <c r="D1967" s="3098"/>
      <c r="E1967" s="3099"/>
      <c r="F1967" s="3264" t="s">
        <v>70</v>
      </c>
      <c r="G1967" s="3095"/>
      <c r="H1967" s="3271">
        <f>SUM(H1957:H1966)</f>
        <v>0</v>
      </c>
      <c r="I1967" s="3272">
        <f>SUM(I1957:I1966)</f>
        <v>0</v>
      </c>
      <c r="K1967" s="3068">
        <f t="shared" si="30"/>
        <v>1966</v>
      </c>
      <c r="V1967" s="836"/>
    </row>
    <row r="1968" spans="3:22" s="414" customFormat="1" ht="17.25" thickTop="1">
      <c r="C1968" s="6278" t="s">
        <v>71</v>
      </c>
      <c r="D1968" s="6279"/>
      <c r="E1968" s="4694"/>
      <c r="F1968" s="3102" t="s">
        <v>275</v>
      </c>
      <c r="G1968" s="3103"/>
      <c r="H1968" s="6307">
        <f>H1967-I1967</f>
        <v>0</v>
      </c>
      <c r="I1968" s="6308"/>
      <c r="K1968" s="3068">
        <f t="shared" si="30"/>
        <v>1967</v>
      </c>
      <c r="V1968" s="836"/>
    </row>
    <row r="1969" spans="1:22">
      <c r="A1969" s="414"/>
      <c r="B1969" s="414"/>
      <c r="C1969" s="3136"/>
      <c r="D1969" s="3105"/>
      <c r="E1969" s="3106"/>
      <c r="F1969" s="4690"/>
      <c r="G1969" s="3107"/>
      <c r="H1969" s="3108"/>
      <c r="I1969" s="3122"/>
      <c r="K1969" s="3068">
        <f t="shared" si="30"/>
        <v>1968</v>
      </c>
      <c r="L1969" s="414"/>
      <c r="M1969" s="414"/>
      <c r="V1969" s="836"/>
    </row>
    <row r="1970" spans="1:22">
      <c r="A1970" s="414"/>
      <c r="B1970" s="414"/>
      <c r="C1970" s="6270" t="s">
        <v>3427</v>
      </c>
      <c r="D1970" s="6271"/>
      <c r="E1970" s="6272"/>
      <c r="F1970" s="6273" t="s">
        <v>3026</v>
      </c>
      <c r="G1970" s="6271"/>
      <c r="H1970" s="6271"/>
      <c r="I1970" s="6274"/>
      <c r="K1970" s="3068">
        <f t="shared" si="30"/>
        <v>1969</v>
      </c>
      <c r="L1970" s="414"/>
      <c r="M1970" s="414"/>
      <c r="V1970" s="836"/>
    </row>
    <row r="1971" spans="1:22">
      <c r="A1971" s="414"/>
      <c r="B1971" s="414"/>
      <c r="C1971" s="6270" t="s">
        <v>3003</v>
      </c>
      <c r="D1971" s="6271"/>
      <c r="E1971" s="6272"/>
      <c r="F1971" s="6275" t="s">
        <v>303</v>
      </c>
      <c r="G1971" s="6276"/>
      <c r="H1971" s="6276"/>
      <c r="I1971" s="6277"/>
      <c r="K1971" s="3068">
        <f t="shared" si="30"/>
        <v>1970</v>
      </c>
      <c r="L1971" s="414"/>
      <c r="M1971" s="414"/>
      <c r="V1971" s="836"/>
    </row>
    <row r="1972" spans="1:22" ht="17.25" thickBot="1">
      <c r="A1972" s="414"/>
      <c r="B1972" s="414"/>
      <c r="C1972" s="3137" t="s">
        <v>245</v>
      </c>
      <c r="D1972" s="3138"/>
      <c r="E1972" s="3138"/>
      <c r="F1972" s="3139"/>
      <c r="G1972" s="3138"/>
      <c r="H1972" s="3140"/>
      <c r="I1972" s="3141" t="s">
        <v>245</v>
      </c>
      <c r="K1972" s="3068">
        <f t="shared" si="30"/>
        <v>1971</v>
      </c>
      <c r="L1972" s="414"/>
      <c r="M1972" s="414"/>
      <c r="V1972" s="836"/>
    </row>
    <row r="1973" spans="1:22">
      <c r="A1973" s="3064" t="s">
        <v>2771</v>
      </c>
      <c r="B1973" s="414"/>
      <c r="C1973" s="3119"/>
      <c r="D1973" s="6309" t="s">
        <v>60</v>
      </c>
      <c r="E1973" s="6309"/>
      <c r="F1973" s="6310"/>
      <c r="G1973" s="3120"/>
      <c r="H1973" s="3121" t="s">
        <v>301</v>
      </c>
      <c r="I1973" s="3054" t="s">
        <v>5381</v>
      </c>
      <c r="K1973" s="3068">
        <f t="shared" si="30"/>
        <v>1972</v>
      </c>
      <c r="L1973" s="414"/>
      <c r="M1973" s="414"/>
      <c r="V1973" s="836"/>
    </row>
    <row r="1974" spans="1:22">
      <c r="A1974" s="414"/>
      <c r="B1974" s="414"/>
      <c r="C1974" s="6301" t="s">
        <v>305</v>
      </c>
      <c r="D1974" s="6302"/>
      <c r="E1974" s="6302"/>
      <c r="F1974" s="6303"/>
      <c r="G1974" s="3070"/>
      <c r="H1974" s="6311" t="str">
        <f>H1950</f>
        <v>Date: May 31, 2023</v>
      </c>
      <c r="I1974" s="6312"/>
      <c r="K1974" s="3068">
        <f t="shared" si="30"/>
        <v>1973</v>
      </c>
      <c r="L1974" s="414"/>
      <c r="M1974" s="414"/>
      <c r="V1974" s="836"/>
    </row>
    <row r="1975" spans="1:22">
      <c r="A1975" s="414"/>
      <c r="B1975" s="414"/>
      <c r="C1975" s="6301" t="s">
        <v>306</v>
      </c>
      <c r="D1975" s="6302"/>
      <c r="E1975" s="6302"/>
      <c r="F1975" s="6303"/>
      <c r="G1975" s="3070"/>
      <c r="H1975" s="3071"/>
      <c r="I1975" s="3122"/>
      <c r="K1975" s="3068">
        <f t="shared" si="30"/>
        <v>1974</v>
      </c>
      <c r="L1975" s="414"/>
      <c r="M1975" s="414"/>
      <c r="V1975" s="836"/>
    </row>
    <row r="1976" spans="1:22">
      <c r="A1976" s="414"/>
      <c r="B1976" s="414"/>
      <c r="C1976" s="3123"/>
      <c r="D1976" s="3074"/>
      <c r="E1976" s="3074"/>
      <c r="F1976" s="3075"/>
      <c r="G1976" s="3076"/>
      <c r="H1976" s="3077"/>
      <c r="I1976" s="3124"/>
      <c r="K1976" s="3068">
        <f t="shared" si="30"/>
        <v>1975</v>
      </c>
      <c r="L1976" s="414"/>
      <c r="M1976" s="414"/>
      <c r="V1976" s="836"/>
    </row>
    <row r="1977" spans="1:22">
      <c r="A1977" s="414"/>
      <c r="B1977" s="414"/>
      <c r="C1977" s="3125"/>
      <c r="D1977" s="6304" t="s">
        <v>61</v>
      </c>
      <c r="E1977" s="6305"/>
      <c r="F1977" s="6305"/>
      <c r="G1977" s="6305"/>
      <c r="H1977" s="6305"/>
      <c r="I1977" s="6306"/>
      <c r="K1977" s="3068">
        <f t="shared" si="30"/>
        <v>1976</v>
      </c>
      <c r="L1977" s="414"/>
      <c r="M1977" s="414"/>
      <c r="V1977" s="836"/>
    </row>
    <row r="1978" spans="1:22">
      <c r="A1978" s="414"/>
      <c r="B1978" s="414"/>
      <c r="C1978" s="3126" t="s">
        <v>62</v>
      </c>
      <c r="D1978" s="6290" t="s">
        <v>63</v>
      </c>
      <c r="E1978" s="6291"/>
      <c r="F1978" s="3081" t="s">
        <v>302</v>
      </c>
      <c r="G1978" s="6294" t="s">
        <v>66</v>
      </c>
      <c r="H1978" s="6295"/>
      <c r="I1978" s="6296"/>
      <c r="K1978" s="3068">
        <f t="shared" si="30"/>
        <v>1977</v>
      </c>
      <c r="L1978" s="414"/>
      <c r="M1978" s="414"/>
      <c r="V1978" s="836"/>
    </row>
    <row r="1979" spans="1:22">
      <c r="A1979" s="414"/>
      <c r="B1979" s="414"/>
      <c r="C1979" s="3127" t="s">
        <v>67</v>
      </c>
      <c r="D1979" s="6292"/>
      <c r="E1979" s="6293"/>
      <c r="F1979" s="3083" t="s">
        <v>0</v>
      </c>
      <c r="G1979" s="6297" t="s">
        <v>68</v>
      </c>
      <c r="H1979" s="6298"/>
      <c r="I1979" s="3128" t="s">
        <v>69</v>
      </c>
      <c r="K1979" s="3068">
        <f t="shared" si="30"/>
        <v>1978</v>
      </c>
      <c r="L1979" s="414"/>
      <c r="M1979" s="414"/>
      <c r="V1979" s="836"/>
    </row>
    <row r="1980" spans="1:22">
      <c r="A1980" s="414"/>
      <c r="B1980" s="414"/>
      <c r="C1980" s="3129"/>
      <c r="D1980" s="4692"/>
      <c r="E1980" s="3086"/>
      <c r="F1980" s="3158"/>
      <c r="G1980" s="3088" t="s">
        <v>65</v>
      </c>
      <c r="H1980" s="831"/>
      <c r="I1980" s="3128"/>
      <c r="K1980" s="3068">
        <f t="shared" si="30"/>
        <v>1979</v>
      </c>
      <c r="L1980" s="414"/>
      <c r="M1980" s="414"/>
      <c r="V1980" s="836"/>
    </row>
    <row r="1981" spans="1:22">
      <c r="A1981" s="414"/>
      <c r="B1981" s="414"/>
      <c r="C1981" s="3129"/>
      <c r="D1981" s="3091" t="str">
        <f>VLOOKUP(F1981,Accounts!B:C,2,FALSE)</f>
        <v xml:space="preserve">Due to GSIS - Life and Retirement Premium </v>
      </c>
      <c r="E1981" s="4693"/>
      <c r="F1981" s="3171">
        <v>2020102001</v>
      </c>
      <c r="G1981" s="3086"/>
      <c r="H1981" s="3173"/>
      <c r="I1981" s="3174"/>
      <c r="K1981" s="3068">
        <f t="shared" si="30"/>
        <v>1980</v>
      </c>
      <c r="L1981" s="414"/>
      <c r="M1981" s="414"/>
      <c r="V1981" s="836"/>
    </row>
    <row r="1982" spans="1:22">
      <c r="A1982" s="414"/>
      <c r="B1982" s="414"/>
      <c r="C1982" s="3129"/>
      <c r="D1982" s="3091"/>
      <c r="E1982" s="4700" t="str">
        <f>VLOOKUP(F1982,Accounts!B:C,2,FALSE)</f>
        <v>Cash-National Treasury, Modified Disbursement System, Regular</v>
      </c>
      <c r="F1982" s="3171">
        <v>1010404000</v>
      </c>
      <c r="G1982" s="3086"/>
      <c r="H1982" s="3173"/>
      <c r="I1982" s="3174"/>
      <c r="K1982" s="3068">
        <f t="shared" si="30"/>
        <v>1981</v>
      </c>
      <c r="L1982" s="414"/>
      <c r="M1982" s="414"/>
      <c r="V1982" s="836"/>
    </row>
    <row r="1983" spans="1:22">
      <c r="A1983" s="414"/>
      <c r="B1983" s="414"/>
      <c r="C1983" s="3129"/>
      <c r="D1983" s="3091"/>
      <c r="E1983" s="4700"/>
      <c r="F1983" s="3171"/>
      <c r="G1983" s="3086"/>
      <c r="H1983" s="3173"/>
      <c r="I1983" s="3174"/>
      <c r="K1983" s="3068">
        <f t="shared" si="30"/>
        <v>1982</v>
      </c>
      <c r="L1983" s="414"/>
      <c r="M1983" s="414"/>
      <c r="V1983" s="836"/>
    </row>
    <row r="1984" spans="1:22" ht="49.5">
      <c r="A1984" s="414"/>
      <c r="B1984" s="414"/>
      <c r="C1984" s="3129"/>
      <c r="D1984" s="3091"/>
      <c r="E1984" s="3249" t="s">
        <v>5382</v>
      </c>
      <c r="F1984" s="414"/>
      <c r="G1984" s="3086"/>
      <c r="H1984" s="3173"/>
      <c r="I1984" s="3174"/>
      <c r="K1984" s="3068">
        <f t="shared" si="30"/>
        <v>1983</v>
      </c>
      <c r="L1984" s="414"/>
      <c r="M1984" s="414"/>
      <c r="V1984" s="836"/>
    </row>
    <row r="1985" spans="1:22">
      <c r="A1985" s="414"/>
      <c r="B1985" s="414"/>
      <c r="C1985" s="3129"/>
      <c r="D1985" s="3091"/>
      <c r="E1985" s="3249"/>
      <c r="F1985" s="3171"/>
      <c r="G1985" s="3089"/>
      <c r="H1985" s="3173"/>
      <c r="I1985" s="3174"/>
      <c r="K1985" s="3068">
        <f t="shared" si="30"/>
        <v>1984</v>
      </c>
      <c r="L1985" s="414"/>
      <c r="M1985" s="414"/>
      <c r="V1985" s="836"/>
    </row>
    <row r="1986" spans="1:22">
      <c r="A1986" s="414"/>
      <c r="B1986" s="414"/>
      <c r="C1986" s="3129"/>
      <c r="D1986" s="3091"/>
      <c r="E1986" s="3131" t="s">
        <v>3167</v>
      </c>
      <c r="F1986" s="3171"/>
      <c r="G1986" s="3089"/>
      <c r="H1986" s="831"/>
      <c r="I1986" s="3128"/>
      <c r="K1986" s="3068">
        <f t="shared" si="30"/>
        <v>1985</v>
      </c>
      <c r="L1986" s="414"/>
      <c r="M1986" s="414"/>
      <c r="V1986" s="836"/>
    </row>
    <row r="1987" spans="1:22">
      <c r="A1987" s="414"/>
      <c r="B1987" s="414"/>
      <c r="C1987" s="3129"/>
      <c r="D1987" s="3091"/>
      <c r="E1987" s="3249" t="s">
        <v>5156</v>
      </c>
      <c r="F1987" s="3171"/>
      <c r="G1987" s="3089"/>
      <c r="H1987" s="831"/>
      <c r="I1987" s="3128"/>
      <c r="K1987" s="3068">
        <f t="shared" si="30"/>
        <v>1986</v>
      </c>
      <c r="L1987" s="414"/>
      <c r="M1987" s="414"/>
      <c r="V1987" s="836"/>
    </row>
    <row r="1988" spans="1:22">
      <c r="A1988" s="414"/>
      <c r="B1988" s="414"/>
      <c r="C1988" s="3129"/>
      <c r="D1988" s="3091"/>
      <c r="E1988" s="3630"/>
      <c r="F1988" s="3130"/>
      <c r="G1988" s="3089"/>
      <c r="H1988" s="831"/>
      <c r="I1988" s="3128"/>
      <c r="K1988" s="3068">
        <f t="shared" ref="K1988:K2051" si="31">K1987+1</f>
        <v>1987</v>
      </c>
      <c r="L1988" s="414"/>
      <c r="M1988" s="414"/>
      <c r="V1988" s="836"/>
    </row>
    <row r="1989" spans="1:22">
      <c r="A1989" s="414"/>
      <c r="B1989" s="414"/>
      <c r="C1989" s="3129"/>
      <c r="D1989" s="3091"/>
      <c r="E1989" s="3630"/>
      <c r="F1989" s="3087"/>
      <c r="G1989" s="3089"/>
      <c r="H1989" s="831"/>
      <c r="I1989" s="3128"/>
      <c r="K1989" s="3068">
        <f t="shared" si="31"/>
        <v>1988</v>
      </c>
      <c r="L1989" s="414"/>
      <c r="M1989" s="414"/>
      <c r="V1989" s="836"/>
    </row>
    <row r="1990" spans="1:22">
      <c r="A1990" s="414"/>
      <c r="B1990" s="414"/>
      <c r="C1990" s="3129"/>
      <c r="D1990" s="3091"/>
      <c r="E1990" s="3630"/>
      <c r="F1990" s="3087"/>
      <c r="G1990" s="3089"/>
      <c r="H1990" s="831"/>
      <c r="I1990" s="3128"/>
      <c r="K1990" s="3068">
        <f t="shared" si="31"/>
        <v>1989</v>
      </c>
      <c r="L1990" s="414"/>
      <c r="M1990" s="414"/>
      <c r="V1990" s="836"/>
    </row>
    <row r="1991" spans="1:22">
      <c r="A1991" s="414"/>
      <c r="B1991" s="414"/>
      <c r="C1991" s="3129"/>
      <c r="D1991" s="3091"/>
      <c r="E1991" s="3630"/>
      <c r="F1991" s="3145"/>
      <c r="G1991" s="3146"/>
      <c r="H1991" s="3147"/>
      <c r="I1991" s="3132"/>
      <c r="K1991" s="3068">
        <f t="shared" si="31"/>
        <v>1990</v>
      </c>
      <c r="L1991" s="414"/>
      <c r="M1991" s="414"/>
      <c r="V1991" s="836"/>
    </row>
    <row r="1992" spans="1:22" ht="17.25" thickBot="1">
      <c r="A1992" s="414"/>
      <c r="B1992" s="414"/>
      <c r="C1992" s="3129"/>
      <c r="D1992" s="3093"/>
      <c r="E1992" s="3094"/>
      <c r="F1992" s="3264" t="s">
        <v>70</v>
      </c>
      <c r="G1992" s="3265"/>
      <c r="H1992" s="3261">
        <f>SUM(H1981:H1991)</f>
        <v>0</v>
      </c>
      <c r="I1992" s="3262">
        <f>SUM(I1982:I1991)</f>
        <v>0</v>
      </c>
      <c r="K1992" s="3068">
        <f t="shared" si="31"/>
        <v>1991</v>
      </c>
      <c r="L1992" s="414"/>
      <c r="M1992" s="414"/>
      <c r="V1992" s="836"/>
    </row>
    <row r="1993" spans="1:22" ht="17.25" thickTop="1">
      <c r="A1993" s="414"/>
      <c r="B1993" s="414"/>
      <c r="C1993" s="3129"/>
      <c r="D1993" s="3098"/>
      <c r="E1993" s="3099"/>
      <c r="F1993" s="3134"/>
      <c r="G1993" s="3095"/>
      <c r="H1993" s="3071"/>
      <c r="I1993" s="3135">
        <f>H1992-I1992</f>
        <v>0</v>
      </c>
      <c r="K1993" s="3068">
        <f t="shared" si="31"/>
        <v>1992</v>
      </c>
      <c r="L1993" s="414"/>
      <c r="M1993" s="414"/>
      <c r="V1993" s="836"/>
    </row>
    <row r="1994" spans="1:22">
      <c r="A1994" s="414"/>
      <c r="B1994" s="414"/>
      <c r="C1994" s="6278" t="s">
        <v>71</v>
      </c>
      <c r="D1994" s="6279"/>
      <c r="E1994" s="4694"/>
      <c r="F1994" s="3102" t="s">
        <v>275</v>
      </c>
      <c r="G1994" s="3103"/>
      <c r="H1994" s="6268"/>
      <c r="I1994" s="6269"/>
      <c r="K1994" s="3068">
        <f t="shared" si="31"/>
        <v>1993</v>
      </c>
      <c r="L1994" s="414"/>
      <c r="M1994" s="414"/>
      <c r="V1994" s="836"/>
    </row>
    <row r="1995" spans="1:22">
      <c r="A1995" s="414"/>
      <c r="B1995" s="414"/>
      <c r="C1995" s="3136"/>
      <c r="D1995" s="3105"/>
      <c r="E1995" s="3106"/>
      <c r="F1995" s="4690"/>
      <c r="G1995" s="3107"/>
      <c r="H1995" s="3108"/>
      <c r="I1995" s="3122"/>
      <c r="K1995" s="3068">
        <f t="shared" si="31"/>
        <v>1994</v>
      </c>
      <c r="L1995" s="414"/>
      <c r="M1995" s="414"/>
      <c r="V1995" s="836"/>
    </row>
    <row r="1996" spans="1:22">
      <c r="A1996" s="414"/>
      <c r="B1996" s="414"/>
      <c r="C1996" s="6270" t="s">
        <v>3427</v>
      </c>
      <c r="D1996" s="6271"/>
      <c r="E1996" s="6272"/>
      <c r="F1996" s="6273" t="s">
        <v>3026</v>
      </c>
      <c r="G1996" s="6271"/>
      <c r="H1996" s="6271"/>
      <c r="I1996" s="6274"/>
      <c r="K1996" s="3068">
        <f t="shared" si="31"/>
        <v>1995</v>
      </c>
      <c r="L1996" s="414"/>
      <c r="M1996" s="414"/>
      <c r="V1996" s="836"/>
    </row>
    <row r="1997" spans="1:22">
      <c r="A1997" s="414"/>
      <c r="B1997" s="414"/>
      <c r="C1997" s="6270" t="s">
        <v>3003</v>
      </c>
      <c r="D1997" s="6271"/>
      <c r="E1997" s="6272"/>
      <c r="F1997" s="6275" t="s">
        <v>303</v>
      </c>
      <c r="G1997" s="6276"/>
      <c r="H1997" s="6276"/>
      <c r="I1997" s="6277"/>
      <c r="K1997" s="3068">
        <f t="shared" si="31"/>
        <v>1996</v>
      </c>
      <c r="L1997" s="414"/>
      <c r="M1997" s="414"/>
      <c r="V1997" s="836"/>
    </row>
    <row r="1998" spans="1:22" ht="17.25" thickBot="1">
      <c r="A1998" s="414"/>
      <c r="B1998" s="414"/>
      <c r="C1998" s="3137" t="s">
        <v>245</v>
      </c>
      <c r="D1998" s="3138"/>
      <c r="E1998" s="3138"/>
      <c r="F1998" s="3139"/>
      <c r="G1998" s="3138"/>
      <c r="H1998" s="3140"/>
      <c r="I1998" s="3141" t="s">
        <v>245</v>
      </c>
      <c r="K1998" s="3068">
        <f t="shared" si="31"/>
        <v>1997</v>
      </c>
      <c r="L1998" s="414"/>
      <c r="M1998" s="414"/>
      <c r="V1998" s="836"/>
    </row>
    <row r="1999" spans="1:22" s="1097" customFormat="1">
      <c r="A1999" s="834" t="s">
        <v>2772</v>
      </c>
      <c r="C1999" s="3051"/>
      <c r="D1999" s="6280" t="s">
        <v>60</v>
      </c>
      <c r="E1999" s="6280"/>
      <c r="F1999" s="6281"/>
      <c r="G1999" s="3052"/>
      <c r="H1999" s="3053" t="s">
        <v>301</v>
      </c>
      <c r="I1999" s="3054" t="s">
        <v>5383</v>
      </c>
      <c r="K1999" s="3041">
        <f t="shared" si="31"/>
        <v>1998</v>
      </c>
      <c r="V1999" s="1830"/>
    </row>
    <row r="2000" spans="1:22" s="1097" customFormat="1">
      <c r="C2000" s="6282" t="s">
        <v>305</v>
      </c>
      <c r="D2000" s="6283"/>
      <c r="E2000" s="6283"/>
      <c r="F2000" s="6284"/>
      <c r="G2000" s="3043"/>
      <c r="H2000" s="6285" t="str">
        <f>H1974</f>
        <v>Date: May 31, 2023</v>
      </c>
      <c r="I2000" s="6286"/>
      <c r="K2000" s="3041">
        <f t="shared" si="31"/>
        <v>1999</v>
      </c>
      <c r="V2000" s="1830"/>
    </row>
    <row r="2001" spans="3:22" s="1097" customFormat="1">
      <c r="C2001" s="6282" t="s">
        <v>306</v>
      </c>
      <c r="D2001" s="6283"/>
      <c r="E2001" s="6283"/>
      <c r="F2001" s="6284"/>
      <c r="G2001" s="3043"/>
      <c r="H2001" s="833"/>
      <c r="I2001" s="3055"/>
      <c r="K2001" s="3041">
        <f t="shared" si="31"/>
        <v>2000</v>
      </c>
      <c r="V2001" s="1830"/>
    </row>
    <row r="2002" spans="3:22" s="1097" customFormat="1">
      <c r="C2002" s="3056"/>
      <c r="D2002" s="3044"/>
      <c r="E2002" s="3044"/>
      <c r="F2002" s="3045"/>
      <c r="G2002" s="3046"/>
      <c r="H2002" s="3047"/>
      <c r="I2002" s="3057"/>
      <c r="K2002" s="3041">
        <f t="shared" si="31"/>
        <v>2001</v>
      </c>
      <c r="V2002" s="1830"/>
    </row>
    <row r="2003" spans="3:22" s="1097" customFormat="1">
      <c r="C2003" s="3058"/>
      <c r="D2003" s="6287" t="s">
        <v>61</v>
      </c>
      <c r="E2003" s="6288"/>
      <c r="F2003" s="6288"/>
      <c r="G2003" s="6288"/>
      <c r="H2003" s="6288"/>
      <c r="I2003" s="6289"/>
      <c r="K2003" s="3041">
        <f t="shared" si="31"/>
        <v>2002</v>
      </c>
      <c r="V2003" s="1830"/>
    </row>
    <row r="2004" spans="3:22" s="414" customFormat="1">
      <c r="C2004" s="3126" t="s">
        <v>62</v>
      </c>
      <c r="D2004" s="6290" t="s">
        <v>63</v>
      </c>
      <c r="E2004" s="6291"/>
      <c r="F2004" s="3081" t="s">
        <v>302</v>
      </c>
      <c r="G2004" s="6294" t="s">
        <v>66</v>
      </c>
      <c r="H2004" s="6295"/>
      <c r="I2004" s="6296"/>
      <c r="K2004" s="3068">
        <f t="shared" si="31"/>
        <v>2003</v>
      </c>
      <c r="V2004" s="836"/>
    </row>
    <row r="2005" spans="3:22" s="414" customFormat="1">
      <c r="C2005" s="3127" t="s">
        <v>67</v>
      </c>
      <c r="D2005" s="6292"/>
      <c r="E2005" s="6293"/>
      <c r="F2005" s="3083" t="s">
        <v>0</v>
      </c>
      <c r="G2005" s="6297" t="s">
        <v>68</v>
      </c>
      <c r="H2005" s="6298"/>
      <c r="I2005" s="3128" t="s">
        <v>69</v>
      </c>
      <c r="K2005" s="3068">
        <f t="shared" si="31"/>
        <v>2004</v>
      </c>
      <c r="V2005" s="836"/>
    </row>
    <row r="2006" spans="3:22" s="414" customFormat="1">
      <c r="C2006" s="3129"/>
      <c r="D2006" s="4692"/>
      <c r="E2006" s="3086"/>
      <c r="F2006" s="3158"/>
      <c r="G2006" s="3088" t="s">
        <v>65</v>
      </c>
      <c r="H2006" s="831"/>
      <c r="I2006" s="3128"/>
      <c r="K2006" s="3068">
        <f t="shared" si="31"/>
        <v>2005</v>
      </c>
      <c r="V2006" s="836"/>
    </row>
    <row r="2007" spans="3:22" s="414" customFormat="1">
      <c r="C2007" s="3129"/>
      <c r="D2007" s="3091" t="str">
        <f>VLOOKUP(F2007,Accounts!B:C,2,FALSE)</f>
        <v xml:space="preserve">Due to GSIS - Life and Retirement Premium </v>
      </c>
      <c r="E2007" s="4693"/>
      <c r="F2007" s="3171">
        <v>2020102001</v>
      </c>
      <c r="G2007" s="3086"/>
      <c r="H2007" s="3173"/>
      <c r="I2007" s="3174"/>
      <c r="K2007" s="3068">
        <f t="shared" si="31"/>
        <v>2006</v>
      </c>
      <c r="V2007" s="836"/>
    </row>
    <row r="2008" spans="3:22" s="414" customFormat="1">
      <c r="C2008" s="3129"/>
      <c r="D2008" s="3091"/>
      <c r="E2008" s="4700" t="str">
        <f>VLOOKUP(F2008,Accounts!B:C,2,FALSE)</f>
        <v>Cash-National Treasury, Modified Disbursement System, Regular</v>
      </c>
      <c r="F2008" s="3130">
        <v>1010404000</v>
      </c>
      <c r="G2008" s="3086"/>
      <c r="H2008" s="3173"/>
      <c r="I2008" s="3174"/>
      <c r="K2008" s="3068">
        <f t="shared" si="31"/>
        <v>2007</v>
      </c>
      <c r="V2008" s="836"/>
    </row>
    <row r="2009" spans="3:22" s="414" customFormat="1">
      <c r="C2009" s="3129"/>
      <c r="D2009" s="3091"/>
      <c r="E2009" s="4700"/>
      <c r="F2009" s="3130"/>
      <c r="G2009" s="3089"/>
      <c r="H2009" s="3173"/>
      <c r="I2009" s="3174"/>
      <c r="K2009" s="3068">
        <f t="shared" si="31"/>
        <v>2008</v>
      </c>
      <c r="V2009" s="836"/>
    </row>
    <row r="2010" spans="3:22" s="414" customFormat="1" ht="49.5">
      <c r="C2010" s="3129"/>
      <c r="D2010" s="3091"/>
      <c r="E2010" s="3249" t="s">
        <v>5384</v>
      </c>
      <c r="F2010" s="3087"/>
      <c r="G2010" s="3089"/>
      <c r="H2010" s="831"/>
      <c r="I2010" s="3128"/>
      <c r="K2010" s="3068">
        <f t="shared" si="31"/>
        <v>2009</v>
      </c>
      <c r="V2010" s="836"/>
    </row>
    <row r="2011" spans="3:22" s="414" customFormat="1">
      <c r="C2011" s="3129"/>
      <c r="D2011" s="3091"/>
      <c r="E2011" s="3249"/>
      <c r="F2011" s="3130"/>
      <c r="G2011" s="3089"/>
      <c r="H2011" s="831"/>
      <c r="I2011" s="3128"/>
      <c r="K2011" s="3068">
        <f t="shared" si="31"/>
        <v>2010</v>
      </c>
      <c r="V2011" s="836"/>
    </row>
    <row r="2012" spans="3:22" s="414" customFormat="1">
      <c r="C2012" s="3129"/>
      <c r="D2012" s="3091"/>
      <c r="E2012" s="3131" t="s">
        <v>3167</v>
      </c>
      <c r="F2012" s="3130"/>
      <c r="G2012" s="3089"/>
      <c r="H2012" s="831"/>
      <c r="I2012" s="3128"/>
      <c r="K2012" s="3068">
        <f t="shared" si="31"/>
        <v>2011</v>
      </c>
      <c r="V2012" s="836"/>
    </row>
    <row r="2013" spans="3:22" s="414" customFormat="1">
      <c r="C2013" s="3129"/>
      <c r="D2013" s="3091"/>
      <c r="E2013" s="3249" t="s">
        <v>5156</v>
      </c>
      <c r="F2013" s="3087"/>
      <c r="G2013" s="3089"/>
      <c r="H2013" s="831"/>
      <c r="I2013" s="3128"/>
      <c r="K2013" s="3068">
        <f t="shared" si="31"/>
        <v>2012</v>
      </c>
      <c r="V2013" s="836"/>
    </row>
    <row r="2014" spans="3:22" s="414" customFormat="1">
      <c r="C2014" s="3129"/>
      <c r="D2014" s="3091"/>
      <c r="E2014" s="3630"/>
      <c r="F2014" s="3087"/>
      <c r="G2014" s="3089"/>
      <c r="H2014" s="831"/>
      <c r="I2014" s="3128"/>
      <c r="K2014" s="3068">
        <f t="shared" si="31"/>
        <v>2013</v>
      </c>
      <c r="V2014" s="836"/>
    </row>
    <row r="2015" spans="3:22" s="414" customFormat="1">
      <c r="C2015" s="3129"/>
      <c r="D2015" s="3091"/>
      <c r="E2015" s="4700"/>
      <c r="F2015" s="3116"/>
      <c r="G2015" s="3089"/>
      <c r="H2015" s="3147"/>
      <c r="I2015" s="3132"/>
      <c r="K2015" s="3068">
        <f t="shared" si="31"/>
        <v>2014</v>
      </c>
      <c r="V2015" s="836"/>
    </row>
    <row r="2016" spans="3:22" s="414" customFormat="1">
      <c r="C2016" s="3129"/>
      <c r="D2016" s="3091"/>
      <c r="E2016" s="4700"/>
      <c r="F2016" s="3116"/>
      <c r="G2016" s="3089"/>
      <c r="H2016" s="3147"/>
      <c r="I2016" s="3132"/>
      <c r="K2016" s="3068">
        <f t="shared" si="31"/>
        <v>2015</v>
      </c>
      <c r="V2016" s="836"/>
    </row>
    <row r="2017" spans="1:22">
      <c r="A2017" s="414"/>
      <c r="B2017" s="414"/>
      <c r="C2017" s="3129"/>
      <c r="D2017" s="3091"/>
      <c r="E2017" s="3249"/>
      <c r="F2017" s="3116"/>
      <c r="G2017" s="3089"/>
      <c r="H2017" s="3147"/>
      <c r="I2017" s="3132"/>
      <c r="K2017" s="3068">
        <f t="shared" si="31"/>
        <v>2016</v>
      </c>
      <c r="L2017" s="414"/>
      <c r="M2017" s="414"/>
      <c r="V2017" s="836"/>
    </row>
    <row r="2018" spans="1:22">
      <c r="A2018" s="414"/>
      <c r="B2018" s="414"/>
      <c r="C2018" s="3129"/>
      <c r="D2018" s="3091"/>
      <c r="E2018" s="3131"/>
      <c r="F2018" s="3116"/>
      <c r="G2018" s="3089"/>
      <c r="H2018" s="3147"/>
      <c r="I2018" s="3132"/>
      <c r="K2018" s="3068">
        <f t="shared" si="31"/>
        <v>2017</v>
      </c>
      <c r="L2018" s="414"/>
      <c r="M2018" s="414"/>
      <c r="V2018" s="836"/>
    </row>
    <row r="2019" spans="1:22">
      <c r="A2019" s="414"/>
      <c r="B2019" s="414"/>
      <c r="C2019" s="3129"/>
      <c r="D2019" s="3091"/>
      <c r="E2019" s="3249"/>
      <c r="F2019" s="3145"/>
      <c r="G2019" s="3146"/>
      <c r="H2019" s="3147"/>
      <c r="I2019" s="3132"/>
      <c r="K2019" s="3068">
        <f t="shared" si="31"/>
        <v>2018</v>
      </c>
      <c r="L2019" s="414"/>
      <c r="M2019" s="414"/>
      <c r="V2019" s="836"/>
    </row>
    <row r="2020" spans="1:22" ht="17.25" thickBot="1">
      <c r="A2020" s="414"/>
      <c r="B2020" s="414"/>
      <c r="C2020" s="3129"/>
      <c r="D2020" s="3093"/>
      <c r="E2020" s="3630"/>
      <c r="F2020" s="3264" t="s">
        <v>70</v>
      </c>
      <c r="G2020" s="3265"/>
      <c r="H2020" s="3261">
        <f>SUM(H2007:H2019)</f>
        <v>0</v>
      </c>
      <c r="I2020" s="3262">
        <f>SUM(I2007:I2019)</f>
        <v>0</v>
      </c>
      <c r="K2020" s="3068">
        <f t="shared" si="31"/>
        <v>2019</v>
      </c>
      <c r="L2020" s="414"/>
      <c r="M2020" s="414"/>
      <c r="V2020" s="836"/>
    </row>
    <row r="2021" spans="1:22" ht="17.25" thickTop="1">
      <c r="A2021" s="414"/>
      <c r="B2021" s="414"/>
      <c r="C2021" s="3129"/>
      <c r="D2021" s="3098"/>
      <c r="E2021" s="3630"/>
      <c r="F2021" s="3134"/>
      <c r="G2021" s="3095"/>
      <c r="H2021" s="3071"/>
      <c r="I2021" s="3135">
        <f>H2020-I2020</f>
        <v>0</v>
      </c>
      <c r="K2021" s="3068">
        <f t="shared" si="31"/>
        <v>2020</v>
      </c>
      <c r="L2021" s="414"/>
      <c r="M2021" s="414"/>
      <c r="V2021" s="836"/>
    </row>
    <row r="2022" spans="1:22">
      <c r="A2022" s="414"/>
      <c r="B2022" s="414"/>
      <c r="C2022" s="6278" t="s">
        <v>71</v>
      </c>
      <c r="D2022" s="6279"/>
      <c r="E2022" s="4694"/>
      <c r="F2022" s="3102" t="s">
        <v>275</v>
      </c>
      <c r="G2022" s="3103"/>
      <c r="H2022" s="6268"/>
      <c r="I2022" s="6269"/>
      <c r="K2022" s="3068">
        <f t="shared" si="31"/>
        <v>2021</v>
      </c>
      <c r="L2022" s="414"/>
      <c r="M2022" s="414"/>
      <c r="V2022" s="836"/>
    </row>
    <row r="2023" spans="1:22">
      <c r="A2023" s="414"/>
      <c r="B2023" s="414"/>
      <c r="C2023" s="3136"/>
      <c r="D2023" s="3105"/>
      <c r="E2023" s="3106"/>
      <c r="F2023" s="4690"/>
      <c r="G2023" s="3107"/>
      <c r="H2023" s="3108"/>
      <c r="I2023" s="3122"/>
      <c r="K2023" s="3068">
        <f t="shared" si="31"/>
        <v>2022</v>
      </c>
      <c r="L2023" s="414"/>
      <c r="M2023" s="414"/>
      <c r="V2023" s="836"/>
    </row>
    <row r="2024" spans="1:22">
      <c r="A2024" s="414"/>
      <c r="B2024" s="414"/>
      <c r="C2024" s="6270" t="s">
        <v>3427</v>
      </c>
      <c r="D2024" s="6271"/>
      <c r="E2024" s="6272"/>
      <c r="F2024" s="6273" t="s">
        <v>3026</v>
      </c>
      <c r="G2024" s="6271"/>
      <c r="H2024" s="6271"/>
      <c r="I2024" s="6274"/>
      <c r="K2024" s="3068">
        <f t="shared" si="31"/>
        <v>2023</v>
      </c>
      <c r="L2024" s="414"/>
      <c r="M2024" s="414"/>
      <c r="V2024" s="836"/>
    </row>
    <row r="2025" spans="1:22">
      <c r="A2025" s="414"/>
      <c r="B2025" s="414"/>
      <c r="C2025" s="6270" t="s">
        <v>3003</v>
      </c>
      <c r="D2025" s="6271"/>
      <c r="E2025" s="6272"/>
      <c r="F2025" s="6275" t="s">
        <v>303</v>
      </c>
      <c r="G2025" s="6276"/>
      <c r="H2025" s="6276"/>
      <c r="I2025" s="6277"/>
      <c r="K2025" s="3068">
        <f t="shared" si="31"/>
        <v>2024</v>
      </c>
      <c r="L2025" s="414"/>
      <c r="M2025" s="414"/>
      <c r="V2025" s="836"/>
    </row>
    <row r="2026" spans="1:22" ht="17.25" thickBot="1">
      <c r="A2026" s="414"/>
      <c r="B2026" s="414"/>
      <c r="C2026" s="3137" t="s">
        <v>245</v>
      </c>
      <c r="D2026" s="3138"/>
      <c r="E2026" s="3138"/>
      <c r="F2026" s="3139"/>
      <c r="G2026" s="3138"/>
      <c r="H2026" s="3140"/>
      <c r="I2026" s="3141" t="s">
        <v>245</v>
      </c>
      <c r="K2026" s="3068">
        <f t="shared" si="31"/>
        <v>2025</v>
      </c>
      <c r="L2026" s="414"/>
      <c r="M2026" s="414"/>
      <c r="V2026" s="836"/>
    </row>
    <row r="2027" spans="1:22" s="1097" customFormat="1">
      <c r="A2027" s="834" t="s">
        <v>2773</v>
      </c>
      <c r="C2027" s="3051"/>
      <c r="D2027" s="6280" t="s">
        <v>60</v>
      </c>
      <c r="E2027" s="6280"/>
      <c r="F2027" s="6281"/>
      <c r="G2027" s="3052"/>
      <c r="H2027" s="3053" t="s">
        <v>301</v>
      </c>
      <c r="I2027" s="3054" t="s">
        <v>5497</v>
      </c>
      <c r="K2027" s="3041">
        <f t="shared" si="31"/>
        <v>2026</v>
      </c>
      <c r="V2027" s="1830"/>
    </row>
    <row r="2028" spans="1:22" s="1097" customFormat="1">
      <c r="C2028" s="6282" t="s">
        <v>305</v>
      </c>
      <c r="D2028" s="6283"/>
      <c r="E2028" s="6283"/>
      <c r="F2028" s="6284"/>
      <c r="G2028" s="3043"/>
      <c r="H2028" s="6285" t="str">
        <f>H2000</f>
        <v>Date: May 31, 2023</v>
      </c>
      <c r="I2028" s="6286"/>
      <c r="K2028" s="3041">
        <f t="shared" si="31"/>
        <v>2027</v>
      </c>
      <c r="V2028" s="1830"/>
    </row>
    <row r="2029" spans="1:22" s="1097" customFormat="1">
      <c r="C2029" s="6282" t="s">
        <v>306</v>
      </c>
      <c r="D2029" s="6283"/>
      <c r="E2029" s="6283"/>
      <c r="F2029" s="6284"/>
      <c r="G2029" s="3043"/>
      <c r="H2029" s="833"/>
      <c r="I2029" s="3055"/>
      <c r="K2029" s="3041">
        <f t="shared" si="31"/>
        <v>2028</v>
      </c>
      <c r="V2029" s="1830"/>
    </row>
    <row r="2030" spans="1:22" s="1097" customFormat="1">
      <c r="C2030" s="3056"/>
      <c r="D2030" s="3044"/>
      <c r="E2030" s="3044"/>
      <c r="F2030" s="3045"/>
      <c r="G2030" s="3046"/>
      <c r="H2030" s="3047"/>
      <c r="I2030" s="3057"/>
      <c r="K2030" s="3041">
        <f t="shared" si="31"/>
        <v>2029</v>
      </c>
      <c r="V2030" s="1830"/>
    </row>
    <row r="2031" spans="1:22" s="1097" customFormat="1">
      <c r="C2031" s="3058"/>
      <c r="D2031" s="6287" t="s">
        <v>61</v>
      </c>
      <c r="E2031" s="6288"/>
      <c r="F2031" s="6288"/>
      <c r="G2031" s="6288"/>
      <c r="H2031" s="6288"/>
      <c r="I2031" s="6289"/>
      <c r="K2031" s="3041">
        <f t="shared" si="31"/>
        <v>2030</v>
      </c>
      <c r="V2031" s="1830"/>
    </row>
    <row r="2032" spans="1:22">
      <c r="A2032" s="414"/>
      <c r="B2032" s="414"/>
      <c r="C2032" s="3126" t="s">
        <v>62</v>
      </c>
      <c r="D2032" s="6290" t="s">
        <v>63</v>
      </c>
      <c r="E2032" s="6291"/>
      <c r="F2032" s="3081" t="s">
        <v>302</v>
      </c>
      <c r="G2032" s="6294" t="s">
        <v>66</v>
      </c>
      <c r="H2032" s="6295"/>
      <c r="I2032" s="6296"/>
      <c r="K2032" s="3068">
        <f t="shared" si="31"/>
        <v>2031</v>
      </c>
      <c r="L2032" s="414"/>
      <c r="M2032" s="414"/>
      <c r="V2032" s="836"/>
    </row>
    <row r="2033" spans="3:22" s="414" customFormat="1">
      <c r="C2033" s="3127" t="s">
        <v>67</v>
      </c>
      <c r="D2033" s="6292"/>
      <c r="E2033" s="6293"/>
      <c r="F2033" s="3083" t="s">
        <v>0</v>
      </c>
      <c r="G2033" s="6297" t="s">
        <v>68</v>
      </c>
      <c r="H2033" s="6298"/>
      <c r="I2033" s="3128" t="s">
        <v>69</v>
      </c>
      <c r="K2033" s="3068">
        <f t="shared" si="31"/>
        <v>2032</v>
      </c>
      <c r="V2033" s="836"/>
    </row>
    <row r="2034" spans="3:22" s="414" customFormat="1">
      <c r="C2034" s="3129"/>
      <c r="D2034" s="4692"/>
      <c r="E2034" s="3086"/>
      <c r="F2034" s="3087"/>
      <c r="G2034" s="3088" t="s">
        <v>65</v>
      </c>
      <c r="H2034" s="831"/>
      <c r="I2034" s="3128"/>
      <c r="K2034" s="3068">
        <f t="shared" si="31"/>
        <v>2033</v>
      </c>
      <c r="V2034" s="836"/>
    </row>
    <row r="2035" spans="3:22" s="414" customFormat="1">
      <c r="C2035" s="3129"/>
      <c r="D2035" s="3091" t="str">
        <f>VLOOKUP(F2035,Accounts!B:C,2,FALSE)</f>
        <v xml:space="preserve">Due to GSIS - Life and Retirement Premium </v>
      </c>
      <c r="E2035" s="4693"/>
      <c r="F2035" s="3171">
        <v>2020102001</v>
      </c>
      <c r="G2035" s="3086"/>
      <c r="H2035" s="3173"/>
      <c r="I2035" s="3174"/>
      <c r="K2035" s="3068">
        <f t="shared" si="31"/>
        <v>2034</v>
      </c>
      <c r="V2035" s="836"/>
    </row>
    <row r="2036" spans="3:22" s="414" customFormat="1">
      <c r="C2036" s="3129"/>
      <c r="D2036" s="3091"/>
      <c r="E2036" s="4700" t="str">
        <f>VLOOKUP(F2036,Accounts!B:C,2,FALSE)</f>
        <v>Cash-National Treasury, Modified Disbursement System, Regular</v>
      </c>
      <c r="F2036" s="3087">
        <v>1010404000</v>
      </c>
      <c r="G2036" s="3089"/>
      <c r="H2036" s="3173"/>
      <c r="I2036" s="3174"/>
      <c r="K2036" s="3068">
        <f t="shared" si="31"/>
        <v>2035</v>
      </c>
      <c r="V2036" s="836"/>
    </row>
    <row r="2037" spans="3:22" s="414" customFormat="1">
      <c r="C2037" s="3129"/>
      <c r="D2037" s="3091"/>
      <c r="E2037" s="4700"/>
      <c r="F2037" s="3130"/>
      <c r="G2037" s="3089"/>
      <c r="H2037" s="831"/>
      <c r="I2037" s="3128"/>
      <c r="K2037" s="3068">
        <f t="shared" si="31"/>
        <v>2036</v>
      </c>
      <c r="V2037" s="836"/>
    </row>
    <row r="2038" spans="3:22" s="414" customFormat="1" ht="49.5">
      <c r="C2038" s="3129"/>
      <c r="D2038" s="3091"/>
      <c r="E2038" s="3249" t="s">
        <v>5498</v>
      </c>
      <c r="F2038" s="3130"/>
      <c r="G2038" s="3089"/>
      <c r="H2038" s="831"/>
      <c r="I2038" s="3128"/>
      <c r="K2038" s="3068">
        <f t="shared" si="31"/>
        <v>2037</v>
      </c>
      <c r="V2038" s="836"/>
    </row>
    <row r="2039" spans="3:22" s="414" customFormat="1">
      <c r="C2039" s="3129"/>
      <c r="D2039" s="3091"/>
      <c r="E2039" s="3249"/>
      <c r="F2039" s="3130"/>
      <c r="G2039" s="3089"/>
      <c r="H2039" s="831"/>
      <c r="I2039" s="3128"/>
      <c r="K2039" s="3068">
        <f t="shared" si="31"/>
        <v>2038</v>
      </c>
      <c r="V2039" s="836"/>
    </row>
    <row r="2040" spans="3:22" s="414" customFormat="1">
      <c r="C2040" s="3129"/>
      <c r="D2040" s="3091"/>
      <c r="E2040" s="3131" t="s">
        <v>3167</v>
      </c>
      <c r="F2040" s="3130"/>
      <c r="G2040" s="3089"/>
      <c r="H2040" s="831"/>
      <c r="I2040" s="3128"/>
      <c r="K2040" s="3068">
        <f t="shared" si="31"/>
        <v>2039</v>
      </c>
      <c r="V2040" s="836"/>
    </row>
    <row r="2041" spans="3:22" s="414" customFormat="1">
      <c r="C2041" s="3129"/>
      <c r="D2041" s="3091"/>
      <c r="E2041" s="3249" t="s">
        <v>5156</v>
      </c>
      <c r="F2041" s="3087"/>
      <c r="G2041" s="3089"/>
      <c r="H2041" s="831"/>
      <c r="I2041" s="3128"/>
      <c r="K2041" s="3068">
        <f t="shared" si="31"/>
        <v>2040</v>
      </c>
      <c r="V2041" s="836"/>
    </row>
    <row r="2042" spans="3:22" s="414" customFormat="1">
      <c r="C2042" s="3129"/>
      <c r="D2042" s="3091"/>
      <c r="E2042" s="3630"/>
      <c r="F2042" s="3087"/>
      <c r="G2042" s="3089"/>
      <c r="H2042" s="831"/>
      <c r="I2042" s="3128"/>
      <c r="K2042" s="3068">
        <f t="shared" si="31"/>
        <v>2041</v>
      </c>
      <c r="V2042" s="836"/>
    </row>
    <row r="2043" spans="3:22" s="414" customFormat="1">
      <c r="C2043" s="3129"/>
      <c r="D2043" s="3091"/>
      <c r="E2043" s="3630"/>
      <c r="F2043" s="3145"/>
      <c r="G2043" s="3146"/>
      <c r="H2043" s="3147"/>
      <c r="I2043" s="3132"/>
      <c r="K2043" s="3068">
        <f t="shared" si="31"/>
        <v>2042</v>
      </c>
      <c r="V2043" s="836"/>
    </row>
    <row r="2044" spans="3:22" s="414" customFormat="1" ht="17.25" thickBot="1">
      <c r="C2044" s="3129"/>
      <c r="D2044" s="3093"/>
      <c r="E2044" s="4708"/>
      <c r="F2044" s="3264" t="s">
        <v>70</v>
      </c>
      <c r="G2044" s="3265"/>
      <c r="H2044" s="3261">
        <f>SUM(H2035:H2043)</f>
        <v>0</v>
      </c>
      <c r="I2044" s="3262">
        <f>SUM(I2036:I2043)</f>
        <v>0</v>
      </c>
      <c r="K2044" s="3068">
        <f t="shared" si="31"/>
        <v>2043</v>
      </c>
      <c r="V2044" s="836"/>
    </row>
    <row r="2045" spans="3:22" s="414" customFormat="1" ht="17.25" thickTop="1">
      <c r="C2045" s="3129"/>
      <c r="D2045" s="3098"/>
      <c r="E2045" s="3144"/>
      <c r="F2045" s="3134"/>
      <c r="G2045" s="3095"/>
      <c r="H2045" s="3071"/>
      <c r="I2045" s="3135">
        <f>H2044-I2044</f>
        <v>0</v>
      </c>
      <c r="K2045" s="3068">
        <f t="shared" si="31"/>
        <v>2044</v>
      </c>
      <c r="V2045" s="836"/>
    </row>
    <row r="2046" spans="3:22" s="414" customFormat="1">
      <c r="C2046" s="6278" t="s">
        <v>71</v>
      </c>
      <c r="D2046" s="6279"/>
      <c r="E2046" s="4694"/>
      <c r="F2046" s="3102" t="s">
        <v>275</v>
      </c>
      <c r="G2046" s="3103"/>
      <c r="H2046" s="6268"/>
      <c r="I2046" s="6269"/>
      <c r="K2046" s="3068">
        <f t="shared" si="31"/>
        <v>2045</v>
      </c>
      <c r="V2046" s="836"/>
    </row>
    <row r="2047" spans="3:22" s="414" customFormat="1">
      <c r="C2047" s="3136"/>
      <c r="D2047" s="3105"/>
      <c r="E2047" s="3106"/>
      <c r="F2047" s="4690"/>
      <c r="G2047" s="3107"/>
      <c r="H2047" s="3108"/>
      <c r="I2047" s="3122"/>
      <c r="K2047" s="3068">
        <f t="shared" si="31"/>
        <v>2046</v>
      </c>
      <c r="V2047" s="836"/>
    </row>
    <row r="2048" spans="3:22" s="414" customFormat="1">
      <c r="C2048" s="6270" t="s">
        <v>3427</v>
      </c>
      <c r="D2048" s="6271"/>
      <c r="E2048" s="6272"/>
      <c r="F2048" s="6273" t="s">
        <v>3026</v>
      </c>
      <c r="G2048" s="6271"/>
      <c r="H2048" s="6271"/>
      <c r="I2048" s="6274"/>
      <c r="K2048" s="3068">
        <f t="shared" si="31"/>
        <v>2047</v>
      </c>
      <c r="V2048" s="836"/>
    </row>
    <row r="2049" spans="1:22">
      <c r="A2049" s="414"/>
      <c r="B2049" s="414"/>
      <c r="C2049" s="6270" t="s">
        <v>3003</v>
      </c>
      <c r="D2049" s="6271"/>
      <c r="E2049" s="6272"/>
      <c r="F2049" s="6275" t="s">
        <v>303</v>
      </c>
      <c r="G2049" s="6276"/>
      <c r="H2049" s="6276"/>
      <c r="I2049" s="6277"/>
      <c r="K2049" s="3068">
        <f t="shared" si="31"/>
        <v>2048</v>
      </c>
      <c r="L2049" s="414"/>
      <c r="M2049" s="414"/>
      <c r="V2049" s="836"/>
    </row>
    <row r="2050" spans="1:22" ht="17.25" thickBot="1">
      <c r="A2050" s="414"/>
      <c r="B2050" s="414"/>
      <c r="C2050" s="3137" t="s">
        <v>245</v>
      </c>
      <c r="D2050" s="3138"/>
      <c r="E2050" s="3138"/>
      <c r="F2050" s="3139"/>
      <c r="G2050" s="3138"/>
      <c r="H2050" s="3140"/>
      <c r="I2050" s="3141" t="s">
        <v>245</v>
      </c>
      <c r="K2050" s="3068">
        <f t="shared" si="31"/>
        <v>2049</v>
      </c>
      <c r="L2050" s="414"/>
      <c r="M2050" s="414"/>
      <c r="V2050" s="836"/>
    </row>
    <row r="2051" spans="1:22" s="1097" customFormat="1">
      <c r="A2051" s="834" t="s">
        <v>2774</v>
      </c>
      <c r="C2051" s="3051"/>
      <c r="D2051" s="6280" t="s">
        <v>60</v>
      </c>
      <c r="E2051" s="6280"/>
      <c r="F2051" s="6281"/>
      <c r="G2051" s="3052"/>
      <c r="H2051" s="3053" t="s">
        <v>301</v>
      </c>
      <c r="I2051" s="3054" t="s">
        <v>5499</v>
      </c>
      <c r="K2051" s="3041">
        <f t="shared" si="31"/>
        <v>2050</v>
      </c>
      <c r="V2051" s="1830"/>
    </row>
    <row r="2052" spans="1:22" s="1097" customFormat="1">
      <c r="C2052" s="6282" t="s">
        <v>305</v>
      </c>
      <c r="D2052" s="6283"/>
      <c r="E2052" s="6283"/>
      <c r="F2052" s="6284"/>
      <c r="G2052" s="3043"/>
      <c r="H2052" s="6285" t="str">
        <f>H2028</f>
        <v>Date: May 31, 2023</v>
      </c>
      <c r="I2052" s="6286"/>
      <c r="K2052" s="3041">
        <f t="shared" ref="K2052:K2115" si="32">K2051+1</f>
        <v>2051</v>
      </c>
      <c r="V2052" s="1830"/>
    </row>
    <row r="2053" spans="1:22" s="1097" customFormat="1">
      <c r="C2053" s="6282" t="s">
        <v>306</v>
      </c>
      <c r="D2053" s="6283"/>
      <c r="E2053" s="6283"/>
      <c r="F2053" s="6284"/>
      <c r="G2053" s="3043"/>
      <c r="H2053" s="833"/>
      <c r="I2053" s="3055"/>
      <c r="K2053" s="3041">
        <f t="shared" si="32"/>
        <v>2052</v>
      </c>
      <c r="V2053" s="1830"/>
    </row>
    <row r="2054" spans="1:22" s="1097" customFormat="1">
      <c r="C2054" s="3056"/>
      <c r="D2054" s="3044"/>
      <c r="E2054" s="3044"/>
      <c r="F2054" s="3045"/>
      <c r="G2054" s="3046"/>
      <c r="H2054" s="3047"/>
      <c r="I2054" s="3057"/>
      <c r="K2054" s="3041">
        <f t="shared" si="32"/>
        <v>2053</v>
      </c>
      <c r="V2054" s="1830"/>
    </row>
    <row r="2055" spans="1:22" s="1097" customFormat="1">
      <c r="C2055" s="3058"/>
      <c r="D2055" s="6287" t="s">
        <v>61</v>
      </c>
      <c r="E2055" s="6288"/>
      <c r="F2055" s="6288"/>
      <c r="G2055" s="6288"/>
      <c r="H2055" s="6288"/>
      <c r="I2055" s="6289"/>
      <c r="K2055" s="3041">
        <f t="shared" si="32"/>
        <v>2054</v>
      </c>
      <c r="V2055" s="1830"/>
    </row>
    <row r="2056" spans="1:22">
      <c r="A2056" s="414"/>
      <c r="B2056" s="414"/>
      <c r="C2056" s="3126" t="s">
        <v>62</v>
      </c>
      <c r="D2056" s="6290" t="s">
        <v>63</v>
      </c>
      <c r="E2056" s="6291"/>
      <c r="F2056" s="3081" t="s">
        <v>302</v>
      </c>
      <c r="G2056" s="6294" t="s">
        <v>66</v>
      </c>
      <c r="H2056" s="6295"/>
      <c r="I2056" s="6296"/>
      <c r="K2056" s="3068">
        <f t="shared" si="32"/>
        <v>2055</v>
      </c>
      <c r="L2056" s="414"/>
      <c r="M2056" s="414"/>
      <c r="V2056" s="836"/>
    </row>
    <row r="2057" spans="1:22">
      <c r="A2057" s="414"/>
      <c r="B2057" s="414"/>
      <c r="C2057" s="3127" t="s">
        <v>67</v>
      </c>
      <c r="D2057" s="6292"/>
      <c r="E2057" s="6293"/>
      <c r="F2057" s="3083" t="s">
        <v>0</v>
      </c>
      <c r="G2057" s="6297" t="s">
        <v>68</v>
      </c>
      <c r="H2057" s="6298"/>
      <c r="I2057" s="3128" t="s">
        <v>69</v>
      </c>
      <c r="K2057" s="3068">
        <f t="shared" si="32"/>
        <v>2056</v>
      </c>
      <c r="L2057" s="414"/>
      <c r="M2057" s="414"/>
      <c r="V2057" s="836"/>
    </row>
    <row r="2058" spans="1:22">
      <c r="A2058" s="414"/>
      <c r="B2058" s="414"/>
      <c r="C2058" s="3129"/>
      <c r="D2058" s="4692"/>
      <c r="E2058" s="3086"/>
      <c r="F2058" s="3158"/>
      <c r="G2058" s="3088" t="s">
        <v>65</v>
      </c>
      <c r="H2058" s="831"/>
      <c r="I2058" s="3128"/>
      <c r="K2058" s="3068">
        <f t="shared" si="32"/>
        <v>2057</v>
      </c>
      <c r="L2058" s="414"/>
      <c r="M2058" s="414"/>
      <c r="V2058" s="836"/>
    </row>
    <row r="2059" spans="1:22">
      <c r="A2059" s="414"/>
      <c r="B2059" s="414"/>
      <c r="C2059" s="3129"/>
      <c r="D2059" s="3091" t="str">
        <f>VLOOKUP(F2059,Accounts!B:C,2,FALSE)</f>
        <v xml:space="preserve">Due to GSIS - Life and Retirement Premium </v>
      </c>
      <c r="E2059" s="4693"/>
      <c r="F2059" s="3171">
        <v>2020102001</v>
      </c>
      <c r="G2059" s="3086"/>
      <c r="H2059" s="3173"/>
      <c r="I2059" s="3174"/>
      <c r="K2059" s="3068">
        <f t="shared" si="32"/>
        <v>2058</v>
      </c>
      <c r="L2059" s="414"/>
      <c r="M2059" s="414"/>
      <c r="V2059" s="836"/>
    </row>
    <row r="2060" spans="1:22">
      <c r="A2060" s="414"/>
      <c r="B2060" s="414"/>
      <c r="C2060" s="3129"/>
      <c r="D2060" s="3091"/>
      <c r="E2060" s="4700" t="str">
        <f>VLOOKUP(F2060,Accounts!B:C,2,FALSE)</f>
        <v>Cash-National Treasury, Modified Disbursement System, Regular</v>
      </c>
      <c r="F2060" s="3087">
        <v>1010404000</v>
      </c>
      <c r="G2060" s="3086"/>
      <c r="H2060" s="3173"/>
      <c r="I2060" s="3174"/>
      <c r="K2060" s="3068">
        <f t="shared" si="32"/>
        <v>2059</v>
      </c>
      <c r="L2060" s="414"/>
      <c r="M2060" s="414"/>
      <c r="V2060" s="836"/>
    </row>
    <row r="2061" spans="1:22">
      <c r="A2061" s="414"/>
      <c r="B2061" s="414"/>
      <c r="C2061" s="3129"/>
      <c r="D2061" s="3091"/>
      <c r="E2061" s="4700"/>
      <c r="F2061" s="3087"/>
      <c r="G2061" s="3089"/>
      <c r="H2061" s="3173"/>
      <c r="I2061" s="3174"/>
      <c r="K2061" s="3068">
        <f t="shared" si="32"/>
        <v>2060</v>
      </c>
      <c r="L2061" s="414"/>
      <c r="M2061" s="414"/>
      <c r="V2061" s="836"/>
    </row>
    <row r="2062" spans="1:22" ht="49.5">
      <c r="A2062" s="414"/>
      <c r="B2062" s="414"/>
      <c r="C2062" s="3129"/>
      <c r="D2062" s="3091"/>
      <c r="E2062" s="3249" t="s">
        <v>5500</v>
      </c>
      <c r="F2062" s="3087"/>
      <c r="G2062" s="3089"/>
      <c r="H2062" s="831"/>
      <c r="I2062" s="3128"/>
      <c r="K2062" s="3068">
        <f t="shared" si="32"/>
        <v>2061</v>
      </c>
      <c r="L2062" s="414"/>
      <c r="M2062" s="414"/>
      <c r="V2062" s="836"/>
    </row>
    <row r="2063" spans="1:22">
      <c r="A2063" s="414"/>
      <c r="B2063" s="414"/>
      <c r="C2063" s="3129"/>
      <c r="D2063" s="3091"/>
      <c r="E2063" s="3249"/>
      <c r="F2063" s="3130"/>
      <c r="G2063" s="3089"/>
      <c r="H2063" s="831"/>
      <c r="I2063" s="3128"/>
      <c r="K2063" s="3068">
        <f t="shared" si="32"/>
        <v>2062</v>
      </c>
      <c r="L2063" s="414"/>
      <c r="M2063" s="414"/>
      <c r="V2063" s="836"/>
    </row>
    <row r="2064" spans="1:22">
      <c r="A2064" s="414"/>
      <c r="B2064" s="414"/>
      <c r="C2064" s="3129"/>
      <c r="D2064" s="3091"/>
      <c r="E2064" s="3131" t="s">
        <v>3167</v>
      </c>
      <c r="F2064" s="3130"/>
      <c r="G2064" s="3089"/>
      <c r="H2064" s="831"/>
      <c r="I2064" s="3128"/>
      <c r="K2064" s="3068">
        <f t="shared" si="32"/>
        <v>2063</v>
      </c>
      <c r="L2064" s="414"/>
      <c r="M2064" s="414"/>
      <c r="V2064" s="836"/>
    </row>
    <row r="2065" spans="1:22">
      <c r="A2065" s="414"/>
      <c r="B2065" s="414"/>
      <c r="C2065" s="3129"/>
      <c r="D2065" s="3091"/>
      <c r="E2065" s="3249" t="s">
        <v>5156</v>
      </c>
      <c r="F2065" s="3087"/>
      <c r="G2065" s="3089"/>
      <c r="H2065" s="831"/>
      <c r="I2065" s="3128"/>
      <c r="K2065" s="3068">
        <f t="shared" si="32"/>
        <v>2064</v>
      </c>
      <c r="L2065" s="414"/>
      <c r="M2065" s="414"/>
      <c r="V2065" s="836"/>
    </row>
    <row r="2066" spans="1:22">
      <c r="A2066" s="414"/>
      <c r="B2066" s="414"/>
      <c r="C2066" s="3129"/>
      <c r="D2066" s="3091"/>
      <c r="E2066" s="5026"/>
      <c r="F2066" s="3087"/>
      <c r="G2066" s="3089"/>
      <c r="H2066" s="831"/>
      <c r="I2066" s="3128"/>
      <c r="K2066" s="3068">
        <f t="shared" si="32"/>
        <v>2065</v>
      </c>
      <c r="L2066" s="414"/>
      <c r="M2066" s="414"/>
      <c r="V2066" s="836"/>
    </row>
    <row r="2067" spans="1:22">
      <c r="A2067" s="414"/>
      <c r="B2067" s="414"/>
      <c r="C2067" s="3129"/>
      <c r="D2067" s="3091"/>
      <c r="E2067" s="3249"/>
      <c r="F2067" s="3087"/>
      <c r="G2067" s="3089"/>
      <c r="H2067" s="831"/>
      <c r="I2067" s="3128"/>
      <c r="K2067" s="3068">
        <f t="shared" si="32"/>
        <v>2066</v>
      </c>
      <c r="L2067" s="414"/>
      <c r="M2067" s="414"/>
      <c r="V2067" s="836"/>
    </row>
    <row r="2068" spans="1:22">
      <c r="A2068" s="414"/>
      <c r="B2068" s="414"/>
      <c r="C2068" s="3129"/>
      <c r="D2068" s="3091"/>
      <c r="E2068" s="3630"/>
      <c r="F2068" s="3087"/>
      <c r="G2068" s="3089"/>
      <c r="H2068" s="831"/>
      <c r="I2068" s="3128"/>
      <c r="K2068" s="3068">
        <f t="shared" si="32"/>
        <v>2067</v>
      </c>
      <c r="L2068" s="414"/>
      <c r="M2068" s="414"/>
      <c r="V2068" s="836"/>
    </row>
    <row r="2069" spans="1:22">
      <c r="A2069" s="414"/>
      <c r="B2069" s="414"/>
      <c r="C2069" s="3129"/>
      <c r="D2069" s="3091"/>
      <c r="E2069" s="3630"/>
      <c r="F2069" s="3087"/>
      <c r="G2069" s="3089"/>
      <c r="H2069" s="831"/>
      <c r="I2069" s="3128"/>
      <c r="K2069" s="3068">
        <f t="shared" si="32"/>
        <v>2068</v>
      </c>
      <c r="L2069" s="414"/>
      <c r="M2069" s="414"/>
      <c r="V2069" s="836"/>
    </row>
    <row r="2070" spans="1:22">
      <c r="A2070" s="414"/>
      <c r="B2070" s="414"/>
      <c r="C2070" s="3129"/>
      <c r="D2070" s="3091"/>
      <c r="E2070" s="4708"/>
      <c r="F2070" s="3087"/>
      <c r="G2070" s="3089"/>
      <c r="H2070" s="831"/>
      <c r="I2070" s="3128"/>
      <c r="K2070" s="3068">
        <f t="shared" si="32"/>
        <v>2069</v>
      </c>
      <c r="L2070" s="414"/>
      <c r="M2070" s="414"/>
      <c r="V2070" s="836"/>
    </row>
    <row r="2071" spans="1:22">
      <c r="A2071" s="414"/>
      <c r="B2071" s="414"/>
      <c r="C2071" s="3129"/>
      <c r="D2071" s="3091"/>
      <c r="E2071" s="3630"/>
      <c r="F2071" s="3087"/>
      <c r="G2071" s="3089"/>
      <c r="H2071" s="831"/>
      <c r="I2071" s="3128"/>
      <c r="K2071" s="3068">
        <f t="shared" si="32"/>
        <v>2070</v>
      </c>
      <c r="L2071" s="414"/>
      <c r="M2071" s="414"/>
      <c r="V2071" s="836"/>
    </row>
    <row r="2072" spans="1:22">
      <c r="A2072" s="414"/>
      <c r="B2072" s="414"/>
      <c r="C2072" s="3129"/>
      <c r="D2072" s="3091"/>
      <c r="E2072" s="6299"/>
      <c r="F2072" s="6299"/>
      <c r="G2072" s="6300"/>
      <c r="H2072" s="3147"/>
      <c r="I2072" s="3132"/>
      <c r="K2072" s="3068">
        <f t="shared" si="32"/>
        <v>2071</v>
      </c>
      <c r="L2072" s="414"/>
      <c r="M2072" s="414"/>
      <c r="V2072" s="836"/>
    </row>
    <row r="2073" spans="1:22" ht="17.25" thickBot="1">
      <c r="A2073" s="414"/>
      <c r="B2073" s="414"/>
      <c r="C2073" s="3129"/>
      <c r="D2073" s="3093"/>
      <c r="E2073" s="3094"/>
      <c r="F2073" s="3264" t="s">
        <v>70</v>
      </c>
      <c r="G2073" s="3265"/>
      <c r="H2073" s="3261">
        <f>SUM(H2059:H2072)</f>
        <v>0</v>
      </c>
      <c r="I2073" s="3262">
        <f>SUM(I2059:I2072)</f>
        <v>0</v>
      </c>
      <c r="K2073" s="3068">
        <f t="shared" si="32"/>
        <v>2072</v>
      </c>
      <c r="L2073" s="414"/>
      <c r="M2073" s="414"/>
      <c r="V2073" s="836"/>
    </row>
    <row r="2074" spans="1:22" ht="17.25" thickTop="1">
      <c r="A2074" s="414"/>
      <c r="B2074" s="414"/>
      <c r="C2074" s="3129"/>
      <c r="D2074" s="3098"/>
      <c r="E2074" s="3099"/>
      <c r="F2074" s="3134"/>
      <c r="G2074" s="3095"/>
      <c r="H2074" s="3071"/>
      <c r="I2074" s="3135">
        <f>H2073-I2073</f>
        <v>0</v>
      </c>
      <c r="K2074" s="3068">
        <f t="shared" si="32"/>
        <v>2073</v>
      </c>
      <c r="L2074" s="414"/>
      <c r="M2074" s="414"/>
      <c r="V2074" s="836"/>
    </row>
    <row r="2075" spans="1:22">
      <c r="A2075" s="414"/>
      <c r="B2075" s="414"/>
      <c r="C2075" s="6278" t="s">
        <v>71</v>
      </c>
      <c r="D2075" s="6279"/>
      <c r="E2075" s="4694"/>
      <c r="F2075" s="3102" t="s">
        <v>275</v>
      </c>
      <c r="G2075" s="3103"/>
      <c r="H2075" s="6268"/>
      <c r="I2075" s="6269"/>
      <c r="K2075" s="3068">
        <f t="shared" si="32"/>
        <v>2074</v>
      </c>
      <c r="L2075" s="414"/>
      <c r="M2075" s="414"/>
      <c r="V2075" s="836"/>
    </row>
    <row r="2076" spans="1:22">
      <c r="A2076" s="414"/>
      <c r="B2076" s="414"/>
      <c r="C2076" s="3136"/>
      <c r="D2076" s="3105"/>
      <c r="E2076" s="3106"/>
      <c r="F2076" s="4690"/>
      <c r="G2076" s="3107"/>
      <c r="H2076" s="3108"/>
      <c r="I2076" s="3122"/>
      <c r="K2076" s="3068">
        <f t="shared" si="32"/>
        <v>2075</v>
      </c>
      <c r="L2076" s="414"/>
      <c r="M2076" s="414"/>
      <c r="V2076" s="836"/>
    </row>
    <row r="2077" spans="1:22">
      <c r="A2077" s="414"/>
      <c r="B2077" s="414"/>
      <c r="C2077" s="6270" t="s">
        <v>3427</v>
      </c>
      <c r="D2077" s="6271"/>
      <c r="E2077" s="6272"/>
      <c r="F2077" s="6273" t="s">
        <v>3026</v>
      </c>
      <c r="G2077" s="6271"/>
      <c r="H2077" s="6271"/>
      <c r="I2077" s="6274"/>
      <c r="K2077" s="3068">
        <f t="shared" si="32"/>
        <v>2076</v>
      </c>
      <c r="L2077" s="414"/>
      <c r="M2077" s="414"/>
      <c r="V2077" s="836"/>
    </row>
    <row r="2078" spans="1:22">
      <c r="A2078" s="414"/>
      <c r="B2078" s="414"/>
      <c r="C2078" s="6270" t="s">
        <v>3003</v>
      </c>
      <c r="D2078" s="6271"/>
      <c r="E2078" s="6272"/>
      <c r="F2078" s="6275" t="s">
        <v>303</v>
      </c>
      <c r="G2078" s="6276"/>
      <c r="H2078" s="6276"/>
      <c r="I2078" s="6277"/>
      <c r="K2078" s="3068">
        <f t="shared" si="32"/>
        <v>2077</v>
      </c>
      <c r="L2078" s="414"/>
      <c r="M2078" s="414"/>
      <c r="V2078" s="836"/>
    </row>
    <row r="2079" spans="1:22" ht="17.25" thickBot="1">
      <c r="A2079" s="414"/>
      <c r="B2079" s="414"/>
      <c r="C2079" s="3137" t="s">
        <v>245</v>
      </c>
      <c r="D2079" s="3138"/>
      <c r="E2079" s="3138"/>
      <c r="F2079" s="3139"/>
      <c r="G2079" s="3138"/>
      <c r="H2079" s="3140"/>
      <c r="I2079" s="3141" t="s">
        <v>245</v>
      </c>
      <c r="K2079" s="3068">
        <f t="shared" si="32"/>
        <v>2078</v>
      </c>
      <c r="L2079" s="414"/>
      <c r="M2079" s="414"/>
      <c r="V2079" s="836"/>
    </row>
    <row r="2080" spans="1:22" s="1097" customFormat="1">
      <c r="A2080" s="834" t="s">
        <v>2775</v>
      </c>
      <c r="C2080" s="3051"/>
      <c r="D2080" s="6280" t="s">
        <v>60</v>
      </c>
      <c r="E2080" s="6280"/>
      <c r="F2080" s="6281"/>
      <c r="G2080" s="3052"/>
      <c r="H2080" s="3053" t="s">
        <v>301</v>
      </c>
      <c r="I2080" s="3054" t="s">
        <v>5501</v>
      </c>
      <c r="K2080" s="3041">
        <f t="shared" si="32"/>
        <v>2079</v>
      </c>
      <c r="V2080" s="1830"/>
    </row>
    <row r="2081" spans="3:22" s="1097" customFormat="1">
      <c r="C2081" s="6282" t="s">
        <v>305</v>
      </c>
      <c r="D2081" s="6283"/>
      <c r="E2081" s="6283"/>
      <c r="F2081" s="6284"/>
      <c r="G2081" s="3043"/>
      <c r="H2081" s="6285" t="str">
        <f>H2052</f>
        <v>Date: May 31, 2023</v>
      </c>
      <c r="I2081" s="6286"/>
      <c r="K2081" s="3041">
        <f t="shared" si="32"/>
        <v>2080</v>
      </c>
      <c r="V2081" s="1830"/>
    </row>
    <row r="2082" spans="3:22" s="1097" customFormat="1">
      <c r="C2082" s="6282" t="s">
        <v>306</v>
      </c>
      <c r="D2082" s="6283"/>
      <c r="E2082" s="6283"/>
      <c r="F2082" s="6284"/>
      <c r="G2082" s="3043"/>
      <c r="H2082" s="833"/>
      <c r="I2082" s="3055"/>
      <c r="K2082" s="3041">
        <f t="shared" si="32"/>
        <v>2081</v>
      </c>
      <c r="V2082" s="1830"/>
    </row>
    <row r="2083" spans="3:22" s="1097" customFormat="1">
      <c r="C2083" s="3056"/>
      <c r="D2083" s="3044"/>
      <c r="E2083" s="3044"/>
      <c r="F2083" s="3045"/>
      <c r="G2083" s="3046"/>
      <c r="H2083" s="3047"/>
      <c r="I2083" s="3057"/>
      <c r="K2083" s="3041">
        <f t="shared" si="32"/>
        <v>2082</v>
      </c>
      <c r="V2083" s="1830"/>
    </row>
    <row r="2084" spans="3:22" s="1097" customFormat="1">
      <c r="C2084" s="3058"/>
      <c r="D2084" s="6287" t="s">
        <v>61</v>
      </c>
      <c r="E2084" s="6288"/>
      <c r="F2084" s="6288"/>
      <c r="G2084" s="6288"/>
      <c r="H2084" s="6288"/>
      <c r="I2084" s="6289"/>
      <c r="K2084" s="3041">
        <f t="shared" si="32"/>
        <v>2083</v>
      </c>
      <c r="V2084" s="1830"/>
    </row>
    <row r="2085" spans="3:22" s="414" customFormat="1">
      <c r="C2085" s="3126" t="s">
        <v>62</v>
      </c>
      <c r="D2085" s="6290" t="s">
        <v>63</v>
      </c>
      <c r="E2085" s="6291"/>
      <c r="F2085" s="3081" t="s">
        <v>302</v>
      </c>
      <c r="G2085" s="6294" t="s">
        <v>66</v>
      </c>
      <c r="H2085" s="6295"/>
      <c r="I2085" s="6296"/>
      <c r="K2085" s="3068">
        <f t="shared" si="32"/>
        <v>2084</v>
      </c>
      <c r="V2085" s="836"/>
    </row>
    <row r="2086" spans="3:22" s="414" customFormat="1">
      <c r="C2086" s="3127" t="s">
        <v>67</v>
      </c>
      <c r="D2086" s="6292"/>
      <c r="E2086" s="6293"/>
      <c r="F2086" s="3083" t="s">
        <v>0</v>
      </c>
      <c r="G2086" s="6297" t="s">
        <v>68</v>
      </c>
      <c r="H2086" s="6298"/>
      <c r="I2086" s="3128" t="s">
        <v>69</v>
      </c>
      <c r="K2086" s="3068">
        <f t="shared" si="32"/>
        <v>2085</v>
      </c>
      <c r="V2086" s="836"/>
    </row>
    <row r="2087" spans="3:22" s="414" customFormat="1">
      <c r="C2087" s="3129"/>
      <c r="D2087" s="4692"/>
      <c r="E2087" s="3086"/>
      <c r="F2087" s="3158"/>
      <c r="G2087" s="3088" t="s">
        <v>65</v>
      </c>
      <c r="H2087" s="831"/>
      <c r="I2087" s="3128"/>
      <c r="K2087" s="3068">
        <f t="shared" si="32"/>
        <v>2086</v>
      </c>
      <c r="V2087" s="836"/>
    </row>
    <row r="2088" spans="3:22" s="414" customFormat="1">
      <c r="C2088" s="3129"/>
      <c r="D2088" s="3091" t="str">
        <f>VLOOKUP(F2088,Accounts!B:C,2,FALSE)</f>
        <v xml:space="preserve">Due to GSIS - Life and Retirement Premium </v>
      </c>
      <c r="E2088" s="4693"/>
      <c r="F2088" s="3171">
        <v>2020102001</v>
      </c>
      <c r="G2088" s="3086"/>
      <c r="H2088" s="3173"/>
      <c r="I2088" s="3174"/>
      <c r="K2088" s="3068">
        <f t="shared" si="32"/>
        <v>2087</v>
      </c>
      <c r="V2088" s="836"/>
    </row>
    <row r="2089" spans="3:22" s="414" customFormat="1">
      <c r="C2089" s="3129"/>
      <c r="D2089" s="3091"/>
      <c r="E2089" s="3630" t="str">
        <f>VLOOKUP(F2089,Accounts!B:C,2,FALSE)</f>
        <v>Cash-National Treasury, Modified Disbursement System, Regular</v>
      </c>
      <c r="F2089" s="3130">
        <v>1010404000</v>
      </c>
      <c r="G2089" s="3086"/>
      <c r="H2089" s="3173"/>
      <c r="I2089" s="3174"/>
      <c r="K2089" s="3068">
        <f t="shared" si="32"/>
        <v>2088</v>
      </c>
      <c r="V2089" s="836"/>
    </row>
    <row r="2090" spans="3:22" s="414" customFormat="1">
      <c r="C2090" s="3129"/>
      <c r="D2090" s="3091"/>
      <c r="E2090" s="3630"/>
      <c r="F2090" s="3130"/>
      <c r="G2090" s="3086"/>
      <c r="H2090" s="3173"/>
      <c r="I2090" s="3174"/>
      <c r="K2090" s="3068">
        <f t="shared" si="32"/>
        <v>2089</v>
      </c>
      <c r="V2090" s="836"/>
    </row>
    <row r="2091" spans="3:22" s="414" customFormat="1" ht="49.5">
      <c r="C2091" s="3129"/>
      <c r="D2091" s="3091"/>
      <c r="E2091" s="3249" t="s">
        <v>5502</v>
      </c>
      <c r="F2091" s="3130"/>
      <c r="G2091" s="3086"/>
      <c r="H2091" s="3173"/>
      <c r="I2091" s="3174"/>
      <c r="K2091" s="3068">
        <f t="shared" si="32"/>
        <v>2090</v>
      </c>
      <c r="V2091" s="836"/>
    </row>
    <row r="2092" spans="3:22" s="414" customFormat="1">
      <c r="C2092" s="3129"/>
      <c r="D2092" s="3091"/>
      <c r="E2092" s="3249"/>
      <c r="F2092" s="3130"/>
      <c r="G2092" s="3088"/>
      <c r="H2092" s="3173"/>
      <c r="I2092" s="3174"/>
      <c r="K2092" s="3068">
        <f t="shared" si="32"/>
        <v>2091</v>
      </c>
      <c r="V2092" s="836"/>
    </row>
    <row r="2093" spans="3:22" s="414" customFormat="1">
      <c r="C2093" s="3129"/>
      <c r="D2093" s="3091"/>
      <c r="E2093" s="3131" t="s">
        <v>3167</v>
      </c>
      <c r="F2093" s="3130"/>
      <c r="G2093" s="3089"/>
      <c r="H2093" s="831"/>
      <c r="I2093" s="3174"/>
      <c r="K2093" s="3068">
        <f t="shared" si="32"/>
        <v>2092</v>
      </c>
      <c r="V2093" s="836"/>
    </row>
    <row r="2094" spans="3:22" s="414" customFormat="1">
      <c r="C2094" s="3129"/>
      <c r="D2094" s="3091"/>
      <c r="E2094" s="3249" t="s">
        <v>5156</v>
      </c>
      <c r="F2094" s="3087"/>
      <c r="G2094" s="3089"/>
      <c r="H2094" s="831"/>
      <c r="I2094" s="3128"/>
      <c r="K2094" s="3068">
        <f t="shared" si="32"/>
        <v>2093</v>
      </c>
      <c r="V2094" s="836"/>
    </row>
    <row r="2095" spans="3:22" s="414" customFormat="1">
      <c r="C2095" s="3129"/>
      <c r="D2095" s="3091"/>
      <c r="E2095" s="3630"/>
      <c r="F2095" s="3087"/>
      <c r="G2095" s="3089"/>
      <c r="H2095" s="831"/>
      <c r="I2095" s="3128"/>
      <c r="K2095" s="3068">
        <f t="shared" si="32"/>
        <v>2094</v>
      </c>
      <c r="V2095" s="836"/>
    </row>
    <row r="2096" spans="3:22" s="414" customFormat="1">
      <c r="C2096" s="3129"/>
      <c r="D2096" s="3091"/>
      <c r="E2096" s="3630"/>
      <c r="F2096" s="3087"/>
      <c r="G2096" s="3089"/>
      <c r="H2096" s="831"/>
      <c r="I2096" s="3128"/>
      <c r="K2096" s="3068">
        <f t="shared" si="32"/>
        <v>2095</v>
      </c>
      <c r="V2096" s="836"/>
    </row>
    <row r="2097" spans="1:22">
      <c r="A2097" s="414"/>
      <c r="B2097" s="414"/>
      <c r="C2097" s="3129"/>
      <c r="D2097" s="3091"/>
      <c r="E2097" s="3630"/>
      <c r="F2097" s="4709"/>
      <c r="G2097" s="3089"/>
      <c r="H2097" s="831"/>
      <c r="I2097" s="3128"/>
      <c r="K2097" s="3068">
        <f t="shared" si="32"/>
        <v>2096</v>
      </c>
      <c r="L2097" s="414"/>
      <c r="M2097" s="414"/>
      <c r="V2097" s="836"/>
    </row>
    <row r="2098" spans="1:22">
      <c r="A2098" s="414"/>
      <c r="B2098" s="414"/>
      <c r="C2098" s="3129"/>
      <c r="D2098" s="3091"/>
      <c r="E2098" s="3630"/>
      <c r="F2098" s="4709"/>
      <c r="G2098" s="3146"/>
      <c r="H2098" s="831"/>
      <c r="I2098" s="3128"/>
      <c r="K2098" s="3068">
        <f t="shared" si="32"/>
        <v>2097</v>
      </c>
      <c r="L2098" s="414"/>
      <c r="M2098" s="414"/>
      <c r="V2098" s="836"/>
    </row>
    <row r="2099" spans="1:22">
      <c r="A2099" s="414"/>
      <c r="B2099" s="414"/>
      <c r="C2099" s="3129"/>
      <c r="D2099" s="3091"/>
      <c r="E2099" s="3131"/>
      <c r="F2099" s="3177"/>
      <c r="G2099" s="3131"/>
      <c r="H2099" s="3147"/>
      <c r="I2099" s="3132"/>
      <c r="K2099" s="3068">
        <f t="shared" si="32"/>
        <v>2098</v>
      </c>
      <c r="L2099" s="414"/>
      <c r="M2099" s="414"/>
      <c r="V2099" s="836"/>
    </row>
    <row r="2100" spans="1:22" ht="17.25" thickBot="1">
      <c r="A2100" s="414"/>
      <c r="B2100" s="414"/>
      <c r="C2100" s="3129"/>
      <c r="D2100" s="3093"/>
      <c r="E2100" s="3131"/>
      <c r="F2100" s="3264" t="s">
        <v>70</v>
      </c>
      <c r="G2100" s="3265"/>
      <c r="H2100" s="3261">
        <f>SUM(H2088:H2099)</f>
        <v>0</v>
      </c>
      <c r="I2100" s="3262">
        <f>SUM(I2088:I2099)</f>
        <v>0</v>
      </c>
      <c r="K2100" s="3068">
        <f t="shared" si="32"/>
        <v>2099</v>
      </c>
      <c r="L2100" s="414"/>
      <c r="M2100" s="414"/>
      <c r="V2100" s="836"/>
    </row>
    <row r="2101" spans="1:22" ht="17.25" thickTop="1">
      <c r="A2101" s="414"/>
      <c r="B2101" s="414"/>
      <c r="C2101" s="3129"/>
      <c r="D2101" s="3098"/>
      <c r="E2101" s="3099"/>
      <c r="F2101" s="3134"/>
      <c r="G2101" s="3095"/>
      <c r="H2101" s="3071"/>
      <c r="I2101" s="3135">
        <f>H2100-I2100</f>
        <v>0</v>
      </c>
      <c r="K2101" s="3068">
        <f t="shared" si="32"/>
        <v>2100</v>
      </c>
      <c r="L2101" s="414"/>
      <c r="M2101" s="414"/>
      <c r="V2101" s="836"/>
    </row>
    <row r="2102" spans="1:22">
      <c r="A2102" s="414"/>
      <c r="B2102" s="414"/>
      <c r="C2102" s="6278" t="s">
        <v>71</v>
      </c>
      <c r="D2102" s="6279"/>
      <c r="E2102" s="4694"/>
      <c r="F2102" s="3102" t="s">
        <v>275</v>
      </c>
      <c r="G2102" s="3103"/>
      <c r="H2102" s="6268"/>
      <c r="I2102" s="6269"/>
      <c r="K2102" s="3068">
        <f t="shared" si="32"/>
        <v>2101</v>
      </c>
      <c r="L2102" s="414"/>
      <c r="M2102" s="414"/>
      <c r="V2102" s="836"/>
    </row>
    <row r="2103" spans="1:22">
      <c r="A2103" s="414"/>
      <c r="B2103" s="414"/>
      <c r="C2103" s="3136"/>
      <c r="D2103" s="3105"/>
      <c r="E2103" s="3106"/>
      <c r="F2103" s="4690"/>
      <c r="G2103" s="3107"/>
      <c r="H2103" s="3108"/>
      <c r="I2103" s="3122"/>
      <c r="K2103" s="3068">
        <f t="shared" si="32"/>
        <v>2102</v>
      </c>
      <c r="L2103" s="414"/>
      <c r="M2103" s="414"/>
      <c r="V2103" s="836"/>
    </row>
    <row r="2104" spans="1:22">
      <c r="A2104" s="414"/>
      <c r="B2104" s="414"/>
      <c r="C2104" s="6270" t="s">
        <v>3427</v>
      </c>
      <c r="D2104" s="6271"/>
      <c r="E2104" s="6272"/>
      <c r="F2104" s="6273" t="s">
        <v>3026</v>
      </c>
      <c r="G2104" s="6271"/>
      <c r="H2104" s="6271"/>
      <c r="I2104" s="6274"/>
      <c r="K2104" s="3068">
        <f t="shared" si="32"/>
        <v>2103</v>
      </c>
      <c r="L2104" s="414"/>
      <c r="M2104" s="414"/>
      <c r="V2104" s="836"/>
    </row>
    <row r="2105" spans="1:22">
      <c r="A2105" s="414"/>
      <c r="B2105" s="414"/>
      <c r="C2105" s="6270" t="s">
        <v>3003</v>
      </c>
      <c r="D2105" s="6271"/>
      <c r="E2105" s="6272"/>
      <c r="F2105" s="6275" t="s">
        <v>303</v>
      </c>
      <c r="G2105" s="6276"/>
      <c r="H2105" s="6276"/>
      <c r="I2105" s="6277"/>
      <c r="K2105" s="3068">
        <f t="shared" si="32"/>
        <v>2104</v>
      </c>
      <c r="L2105" s="414"/>
      <c r="M2105" s="414"/>
      <c r="V2105" s="836"/>
    </row>
    <row r="2106" spans="1:22" ht="17.25" thickBot="1">
      <c r="A2106" s="414"/>
      <c r="B2106" s="414"/>
      <c r="C2106" s="3137" t="s">
        <v>245</v>
      </c>
      <c r="D2106" s="3138"/>
      <c r="E2106" s="3138"/>
      <c r="F2106" s="3139"/>
      <c r="G2106" s="3138"/>
      <c r="H2106" s="3140"/>
      <c r="I2106" s="3141" t="s">
        <v>245</v>
      </c>
      <c r="K2106" s="3068">
        <f t="shared" si="32"/>
        <v>2105</v>
      </c>
      <c r="L2106" s="414"/>
      <c r="M2106" s="414"/>
      <c r="V2106" s="836"/>
    </row>
    <row r="2107" spans="1:22" s="1097" customFormat="1">
      <c r="A2107" s="834" t="s">
        <v>2776</v>
      </c>
      <c r="C2107" s="3051"/>
      <c r="D2107" s="6280" t="s">
        <v>60</v>
      </c>
      <c r="E2107" s="6280"/>
      <c r="F2107" s="6281"/>
      <c r="G2107" s="3052"/>
      <c r="H2107" s="3053" t="s">
        <v>301</v>
      </c>
      <c r="I2107" s="3054" t="s">
        <v>5503</v>
      </c>
      <c r="K2107" s="3041">
        <f t="shared" si="32"/>
        <v>2106</v>
      </c>
      <c r="V2107" s="1830"/>
    </row>
    <row r="2108" spans="1:22" s="1097" customFormat="1">
      <c r="C2108" s="6282" t="s">
        <v>305</v>
      </c>
      <c r="D2108" s="6283"/>
      <c r="E2108" s="6283"/>
      <c r="F2108" s="6284"/>
      <c r="G2108" s="3043"/>
      <c r="H2108" s="6285" t="str">
        <f>H2081</f>
        <v>Date: May 31, 2023</v>
      </c>
      <c r="I2108" s="6286"/>
      <c r="K2108" s="3041">
        <f t="shared" si="32"/>
        <v>2107</v>
      </c>
      <c r="V2108" s="1830"/>
    </row>
    <row r="2109" spans="1:22" s="1097" customFormat="1">
      <c r="C2109" s="6282" t="s">
        <v>306</v>
      </c>
      <c r="D2109" s="6283"/>
      <c r="E2109" s="6283"/>
      <c r="F2109" s="6284"/>
      <c r="G2109" s="3043"/>
      <c r="H2109" s="833"/>
      <c r="I2109" s="3055"/>
      <c r="K2109" s="3041">
        <f t="shared" si="32"/>
        <v>2108</v>
      </c>
      <c r="V2109" s="1830"/>
    </row>
    <row r="2110" spans="1:22" s="1097" customFormat="1">
      <c r="C2110" s="3056"/>
      <c r="D2110" s="3044"/>
      <c r="E2110" s="3044"/>
      <c r="F2110" s="3045"/>
      <c r="G2110" s="3046"/>
      <c r="H2110" s="3047"/>
      <c r="I2110" s="3057"/>
      <c r="K2110" s="3041">
        <f t="shared" si="32"/>
        <v>2109</v>
      </c>
      <c r="V2110" s="1830"/>
    </row>
    <row r="2111" spans="1:22" s="1097" customFormat="1">
      <c r="C2111" s="3058"/>
      <c r="D2111" s="6287" t="s">
        <v>61</v>
      </c>
      <c r="E2111" s="6288"/>
      <c r="F2111" s="6288"/>
      <c r="G2111" s="6288"/>
      <c r="H2111" s="6288"/>
      <c r="I2111" s="6289"/>
      <c r="K2111" s="3041">
        <f t="shared" si="32"/>
        <v>2110</v>
      </c>
      <c r="V2111" s="1830"/>
    </row>
    <row r="2112" spans="1:22">
      <c r="A2112" s="414"/>
      <c r="B2112" s="414"/>
      <c r="C2112" s="3126" t="s">
        <v>62</v>
      </c>
      <c r="D2112" s="6290" t="s">
        <v>63</v>
      </c>
      <c r="E2112" s="6291"/>
      <c r="F2112" s="3081" t="s">
        <v>302</v>
      </c>
      <c r="G2112" s="6294" t="s">
        <v>66</v>
      </c>
      <c r="H2112" s="6295"/>
      <c r="I2112" s="6296"/>
      <c r="K2112" s="3068">
        <f t="shared" si="32"/>
        <v>2111</v>
      </c>
      <c r="L2112" s="414"/>
      <c r="M2112" s="414"/>
      <c r="V2112" s="836"/>
    </row>
    <row r="2113" spans="3:22" s="414" customFormat="1">
      <c r="C2113" s="3127" t="s">
        <v>67</v>
      </c>
      <c r="D2113" s="6292"/>
      <c r="E2113" s="6293"/>
      <c r="F2113" s="3083" t="s">
        <v>0</v>
      </c>
      <c r="G2113" s="6297" t="s">
        <v>68</v>
      </c>
      <c r="H2113" s="6298"/>
      <c r="I2113" s="3128" t="s">
        <v>69</v>
      </c>
      <c r="K2113" s="3068">
        <f t="shared" si="32"/>
        <v>2112</v>
      </c>
      <c r="V2113" s="836"/>
    </row>
    <row r="2114" spans="3:22" s="414" customFormat="1">
      <c r="C2114" s="3129"/>
      <c r="D2114" s="4692"/>
      <c r="E2114" s="3086"/>
      <c r="F2114" s="3158"/>
      <c r="G2114" s="3088" t="s">
        <v>65</v>
      </c>
      <c r="H2114" s="831"/>
      <c r="I2114" s="3128"/>
      <c r="K2114" s="3068">
        <f t="shared" si="32"/>
        <v>2113</v>
      </c>
      <c r="V2114" s="836"/>
    </row>
    <row r="2115" spans="3:22" s="414" customFormat="1">
      <c r="C2115" s="3129"/>
      <c r="D2115" s="3091" t="str">
        <f>VLOOKUP(F2115,Accounts!B:C,2,FALSE)</f>
        <v xml:space="preserve">Due to GSIS - Life and Retirement Premium </v>
      </c>
      <c r="E2115" s="4693"/>
      <c r="F2115" s="3171">
        <v>2020102001</v>
      </c>
      <c r="G2115" s="3086"/>
      <c r="H2115" s="3173"/>
      <c r="I2115" s="3174"/>
      <c r="K2115" s="3068">
        <f t="shared" si="32"/>
        <v>2114</v>
      </c>
      <c r="V2115" s="836"/>
    </row>
    <row r="2116" spans="3:22" s="414" customFormat="1">
      <c r="C2116" s="3129"/>
      <c r="D2116" s="3091"/>
      <c r="E2116" s="3630" t="str">
        <f>VLOOKUP(F2116,Accounts!B:C,2,FALSE)</f>
        <v>Cash-National Treasury, Modified Disbursement System, Regular</v>
      </c>
      <c r="F2116" s="3130">
        <v>1010404000</v>
      </c>
      <c r="G2116" s="3086"/>
      <c r="H2116" s="3173"/>
      <c r="I2116" s="3174"/>
      <c r="K2116" s="3068">
        <f t="shared" ref="K2116:K2179" si="33">K2115+1</f>
        <v>2115</v>
      </c>
      <c r="V2116" s="836"/>
    </row>
    <row r="2117" spans="3:22" s="414" customFormat="1">
      <c r="C2117" s="3129"/>
      <c r="D2117" s="3091"/>
      <c r="E2117" s="3630"/>
      <c r="F2117" s="3130"/>
      <c r="G2117" s="3086"/>
      <c r="H2117" s="3173"/>
      <c r="I2117" s="3174"/>
      <c r="K2117" s="3068">
        <f t="shared" si="33"/>
        <v>2116</v>
      </c>
      <c r="V2117" s="836"/>
    </row>
    <row r="2118" spans="3:22" s="414" customFormat="1" ht="49.5">
      <c r="C2118" s="3129"/>
      <c r="D2118" s="3091"/>
      <c r="E2118" s="3249" t="s">
        <v>5504</v>
      </c>
      <c r="F2118" s="3130"/>
      <c r="G2118" s="3086"/>
      <c r="H2118" s="3173"/>
      <c r="I2118" s="3174"/>
      <c r="K2118" s="3068">
        <f t="shared" si="33"/>
        <v>2117</v>
      </c>
      <c r="V2118" s="836"/>
    </row>
    <row r="2119" spans="3:22" s="414" customFormat="1">
      <c r="C2119" s="3129"/>
      <c r="D2119" s="3091"/>
      <c r="E2119" s="3249"/>
      <c r="F2119" s="3130"/>
      <c r="G2119" s="3088"/>
      <c r="H2119" s="3173"/>
      <c r="I2119" s="3174"/>
      <c r="K2119" s="3068">
        <f t="shared" si="33"/>
        <v>2118</v>
      </c>
      <c r="V2119" s="836"/>
    </row>
    <row r="2120" spans="3:22" s="414" customFormat="1">
      <c r="C2120" s="3129"/>
      <c r="D2120" s="3091"/>
      <c r="E2120" s="3131" t="s">
        <v>3167</v>
      </c>
      <c r="F2120" s="3130"/>
      <c r="G2120" s="3089"/>
      <c r="H2120" s="831"/>
      <c r="I2120" s="3174"/>
      <c r="K2120" s="3068">
        <f t="shared" si="33"/>
        <v>2119</v>
      </c>
      <c r="V2120" s="836"/>
    </row>
    <row r="2121" spans="3:22" s="414" customFormat="1">
      <c r="C2121" s="3129"/>
      <c r="D2121" s="3091"/>
      <c r="E2121" s="3249" t="s">
        <v>5156</v>
      </c>
      <c r="F2121" s="3087"/>
      <c r="G2121" s="3089"/>
      <c r="H2121" s="831"/>
      <c r="I2121" s="3128"/>
      <c r="K2121" s="3068">
        <f t="shared" si="33"/>
        <v>2120</v>
      </c>
      <c r="V2121" s="836"/>
    </row>
    <row r="2122" spans="3:22" s="414" customFormat="1">
      <c r="C2122" s="3129"/>
      <c r="D2122" s="3091"/>
      <c r="E2122" s="5026"/>
      <c r="F2122" s="3087"/>
      <c r="G2122" s="3089"/>
      <c r="H2122" s="831"/>
      <c r="I2122" s="3128"/>
      <c r="K2122" s="3068">
        <f t="shared" si="33"/>
        <v>2121</v>
      </c>
      <c r="V2122" s="836"/>
    </row>
    <row r="2123" spans="3:22" s="414" customFormat="1">
      <c r="C2123" s="3129"/>
      <c r="D2123" s="3091"/>
      <c r="E2123" s="3630"/>
      <c r="F2123" s="3087"/>
      <c r="G2123" s="3089"/>
      <c r="H2123" s="831"/>
      <c r="I2123" s="3128"/>
      <c r="K2123" s="3068">
        <f t="shared" si="33"/>
        <v>2122</v>
      </c>
      <c r="V2123" s="836"/>
    </row>
    <row r="2124" spans="3:22" s="414" customFormat="1">
      <c r="C2124" s="3129"/>
      <c r="D2124" s="3091"/>
      <c r="E2124" s="4708"/>
      <c r="F2124" s="3116"/>
      <c r="G2124" s="3089"/>
      <c r="H2124" s="3147"/>
      <c r="I2124" s="3132"/>
      <c r="K2124" s="3068">
        <f t="shared" si="33"/>
        <v>2123</v>
      </c>
      <c r="V2124" s="836"/>
    </row>
    <row r="2125" spans="3:22" s="414" customFormat="1">
      <c r="C2125" s="3129"/>
      <c r="D2125" s="3091"/>
      <c r="E2125" s="3249"/>
      <c r="F2125" s="3116"/>
      <c r="G2125" s="3089"/>
      <c r="H2125" s="3147"/>
      <c r="I2125" s="3132"/>
      <c r="K2125" s="3068">
        <f t="shared" si="33"/>
        <v>2124</v>
      </c>
      <c r="V2125" s="836"/>
    </row>
    <row r="2126" spans="3:22" s="414" customFormat="1">
      <c r="C2126" s="3129"/>
      <c r="D2126" s="3091"/>
      <c r="E2126" s="3249"/>
      <c r="F2126" s="3116"/>
      <c r="G2126" s="3089"/>
      <c r="H2126" s="3147"/>
      <c r="I2126" s="3132"/>
      <c r="K2126" s="3068">
        <f t="shared" si="33"/>
        <v>2125</v>
      </c>
      <c r="V2126" s="836"/>
    </row>
    <row r="2127" spans="3:22" s="414" customFormat="1">
      <c r="C2127" s="3129"/>
      <c r="D2127" s="3091"/>
      <c r="E2127" s="3630"/>
      <c r="F2127" s="4710"/>
      <c r="G2127" s="4711"/>
      <c r="H2127" s="4701"/>
      <c r="I2127" s="3263"/>
      <c r="K2127" s="3068">
        <f t="shared" si="33"/>
        <v>2126</v>
      </c>
      <c r="V2127" s="836"/>
    </row>
    <row r="2128" spans="3:22" s="414" customFormat="1" ht="17.25" thickBot="1">
      <c r="C2128" s="3129"/>
      <c r="D2128" s="3093"/>
      <c r="E2128" s="3131"/>
      <c r="F2128" s="3264" t="s">
        <v>70</v>
      </c>
      <c r="G2128" s="3265"/>
      <c r="H2128" s="3261">
        <f>SUM(H2115:H2127)</f>
        <v>0</v>
      </c>
      <c r="I2128" s="3262">
        <f>SUM(I2116:I2127)</f>
        <v>0</v>
      </c>
      <c r="K2128" s="3068">
        <f t="shared" si="33"/>
        <v>2127</v>
      </c>
      <c r="V2128" s="836"/>
    </row>
    <row r="2129" spans="1:22" ht="17.25" thickTop="1">
      <c r="A2129" s="414"/>
      <c r="B2129" s="414"/>
      <c r="C2129" s="3129"/>
      <c r="D2129" s="3098"/>
      <c r="E2129" s="3099"/>
      <c r="F2129" s="3134"/>
      <c r="G2129" s="3095"/>
      <c r="H2129" s="3071"/>
      <c r="I2129" s="3135">
        <f>H2128-I2128</f>
        <v>0</v>
      </c>
      <c r="K2129" s="3068">
        <f t="shared" si="33"/>
        <v>2128</v>
      </c>
      <c r="L2129" s="414"/>
      <c r="M2129" s="414"/>
      <c r="V2129" s="836"/>
    </row>
    <row r="2130" spans="1:22">
      <c r="A2130" s="414"/>
      <c r="B2130" s="414"/>
      <c r="C2130" s="6278" t="s">
        <v>71</v>
      </c>
      <c r="D2130" s="6279"/>
      <c r="E2130" s="4694"/>
      <c r="F2130" s="3102" t="s">
        <v>275</v>
      </c>
      <c r="G2130" s="3103"/>
      <c r="H2130" s="6268"/>
      <c r="I2130" s="6269"/>
      <c r="K2130" s="3068">
        <f t="shared" si="33"/>
        <v>2129</v>
      </c>
      <c r="L2130" s="414"/>
      <c r="M2130" s="414"/>
      <c r="V2130" s="836"/>
    </row>
    <row r="2131" spans="1:22">
      <c r="A2131" s="414"/>
      <c r="B2131" s="414"/>
      <c r="C2131" s="3136"/>
      <c r="D2131" s="3105"/>
      <c r="E2131" s="3106"/>
      <c r="F2131" s="4690"/>
      <c r="G2131" s="3107"/>
      <c r="H2131" s="3108"/>
      <c r="I2131" s="3122"/>
      <c r="K2131" s="3068">
        <f t="shared" si="33"/>
        <v>2130</v>
      </c>
      <c r="L2131" s="414"/>
      <c r="M2131" s="414"/>
      <c r="V2131" s="836"/>
    </row>
    <row r="2132" spans="1:22">
      <c r="A2132" s="414"/>
      <c r="B2132" s="414"/>
      <c r="C2132" s="6270" t="s">
        <v>3427</v>
      </c>
      <c r="D2132" s="6271"/>
      <c r="E2132" s="6272"/>
      <c r="F2132" s="6273" t="s">
        <v>3026</v>
      </c>
      <c r="G2132" s="6271"/>
      <c r="H2132" s="6271"/>
      <c r="I2132" s="6274"/>
      <c r="K2132" s="3068">
        <f t="shared" si="33"/>
        <v>2131</v>
      </c>
      <c r="L2132" s="414"/>
      <c r="M2132" s="414"/>
      <c r="V2132" s="836"/>
    </row>
    <row r="2133" spans="1:22">
      <c r="A2133" s="414"/>
      <c r="B2133" s="414"/>
      <c r="C2133" s="6270" t="s">
        <v>3003</v>
      </c>
      <c r="D2133" s="6271"/>
      <c r="E2133" s="6272"/>
      <c r="F2133" s="6275" t="s">
        <v>303</v>
      </c>
      <c r="G2133" s="6276"/>
      <c r="H2133" s="6276"/>
      <c r="I2133" s="6277"/>
      <c r="K2133" s="3068">
        <f t="shared" si="33"/>
        <v>2132</v>
      </c>
      <c r="L2133" s="414"/>
      <c r="M2133" s="414"/>
      <c r="V2133" s="836"/>
    </row>
    <row r="2134" spans="1:22" ht="17.25" thickBot="1">
      <c r="A2134" s="414"/>
      <c r="B2134" s="414"/>
      <c r="C2134" s="3137" t="s">
        <v>245</v>
      </c>
      <c r="D2134" s="3138"/>
      <c r="E2134" s="3138"/>
      <c r="F2134" s="3139"/>
      <c r="G2134" s="3138"/>
      <c r="H2134" s="3140"/>
      <c r="I2134" s="3141" t="s">
        <v>245</v>
      </c>
      <c r="K2134" s="3068">
        <f t="shared" si="33"/>
        <v>2133</v>
      </c>
      <c r="L2134" s="414"/>
      <c r="M2134" s="414"/>
      <c r="V2134" s="836"/>
    </row>
    <row r="2135" spans="1:22" s="1097" customFormat="1">
      <c r="A2135" s="834" t="s">
        <v>2777</v>
      </c>
      <c r="C2135" s="3051"/>
      <c r="D2135" s="6280" t="s">
        <v>60</v>
      </c>
      <c r="E2135" s="6280"/>
      <c r="F2135" s="6281"/>
      <c r="G2135" s="3052"/>
      <c r="H2135" s="3053" t="s">
        <v>301</v>
      </c>
      <c r="I2135" s="3054" t="s">
        <v>5506</v>
      </c>
      <c r="K2135" s="3041">
        <f t="shared" si="33"/>
        <v>2134</v>
      </c>
      <c r="V2135" s="1830"/>
    </row>
    <row r="2136" spans="1:22" s="1097" customFormat="1">
      <c r="C2136" s="6282" t="s">
        <v>305</v>
      </c>
      <c r="D2136" s="6283"/>
      <c r="E2136" s="6283"/>
      <c r="F2136" s="6284"/>
      <c r="G2136" s="3043"/>
      <c r="H2136" s="6285" t="str">
        <f>H2108</f>
        <v>Date: May 31, 2023</v>
      </c>
      <c r="I2136" s="6286"/>
      <c r="K2136" s="3041">
        <f t="shared" si="33"/>
        <v>2135</v>
      </c>
      <c r="V2136" s="1830"/>
    </row>
    <row r="2137" spans="1:22" s="1097" customFormat="1">
      <c r="C2137" s="6282" t="s">
        <v>306</v>
      </c>
      <c r="D2137" s="6283"/>
      <c r="E2137" s="6283"/>
      <c r="F2137" s="6284"/>
      <c r="G2137" s="3043"/>
      <c r="H2137" s="833"/>
      <c r="I2137" s="3055"/>
      <c r="K2137" s="3041">
        <f t="shared" si="33"/>
        <v>2136</v>
      </c>
      <c r="V2137" s="1830"/>
    </row>
    <row r="2138" spans="1:22" s="1097" customFormat="1">
      <c r="C2138" s="3056"/>
      <c r="D2138" s="3044"/>
      <c r="E2138" s="3044"/>
      <c r="F2138" s="3045"/>
      <c r="G2138" s="3046"/>
      <c r="H2138" s="3047"/>
      <c r="I2138" s="3057"/>
      <c r="K2138" s="3041">
        <f t="shared" si="33"/>
        <v>2137</v>
      </c>
      <c r="V2138" s="1830"/>
    </row>
    <row r="2139" spans="1:22" s="1097" customFormat="1">
      <c r="C2139" s="3058"/>
      <c r="D2139" s="6287" t="s">
        <v>61</v>
      </c>
      <c r="E2139" s="6288"/>
      <c r="F2139" s="6288"/>
      <c r="G2139" s="6288"/>
      <c r="H2139" s="6288"/>
      <c r="I2139" s="6289"/>
      <c r="K2139" s="3041">
        <f t="shared" si="33"/>
        <v>2138</v>
      </c>
      <c r="V2139" s="1830"/>
    </row>
    <row r="2140" spans="1:22">
      <c r="A2140" s="414"/>
      <c r="B2140" s="414"/>
      <c r="C2140" s="3126" t="s">
        <v>62</v>
      </c>
      <c r="D2140" s="6290" t="s">
        <v>63</v>
      </c>
      <c r="E2140" s="6291"/>
      <c r="F2140" s="3081" t="s">
        <v>302</v>
      </c>
      <c r="G2140" s="6294" t="s">
        <v>66</v>
      </c>
      <c r="H2140" s="6295"/>
      <c r="I2140" s="6296"/>
      <c r="K2140" s="3068">
        <f t="shared" si="33"/>
        <v>2139</v>
      </c>
      <c r="L2140" s="414"/>
      <c r="M2140" s="414"/>
      <c r="V2140" s="836"/>
    </row>
    <row r="2141" spans="1:22">
      <c r="A2141" s="414"/>
      <c r="B2141" s="414"/>
      <c r="C2141" s="3127" t="s">
        <v>67</v>
      </c>
      <c r="D2141" s="6292"/>
      <c r="E2141" s="6293"/>
      <c r="F2141" s="3083" t="s">
        <v>0</v>
      </c>
      <c r="G2141" s="6297" t="s">
        <v>68</v>
      </c>
      <c r="H2141" s="6298"/>
      <c r="I2141" s="3128" t="s">
        <v>69</v>
      </c>
      <c r="K2141" s="3068">
        <f t="shared" si="33"/>
        <v>2140</v>
      </c>
      <c r="L2141" s="414"/>
      <c r="M2141" s="414"/>
      <c r="V2141" s="836"/>
    </row>
    <row r="2142" spans="1:22">
      <c r="A2142" s="414"/>
      <c r="B2142" s="414"/>
      <c r="C2142" s="3129"/>
      <c r="D2142" s="4692"/>
      <c r="E2142" s="3086"/>
      <c r="F2142" s="3158"/>
      <c r="G2142" s="3088" t="s">
        <v>65</v>
      </c>
      <c r="H2142" s="831"/>
      <c r="I2142" s="3128"/>
      <c r="K2142" s="3068">
        <f t="shared" si="33"/>
        <v>2141</v>
      </c>
      <c r="L2142" s="414"/>
      <c r="M2142" s="414"/>
      <c r="V2142" s="836"/>
    </row>
    <row r="2143" spans="1:22">
      <c r="A2143" s="414"/>
      <c r="B2143" s="414"/>
      <c r="C2143" s="3129"/>
      <c r="D2143" s="3091" t="str">
        <f>VLOOKUP(F2143,Accounts!B:C,2,FALSE)</f>
        <v>Due to GSIS - Salary Loan</v>
      </c>
      <c r="E2143" s="4693"/>
      <c r="F2143" s="3171">
        <v>2020102003</v>
      </c>
      <c r="G2143" s="3086"/>
      <c r="H2143" s="3173"/>
      <c r="I2143" s="3174"/>
      <c r="K2143" s="3068">
        <f t="shared" si="33"/>
        <v>2142</v>
      </c>
      <c r="L2143" s="414"/>
      <c r="M2143" s="414"/>
      <c r="V2143" s="836"/>
    </row>
    <row r="2144" spans="1:22">
      <c r="A2144" s="414"/>
      <c r="B2144" s="414"/>
      <c r="C2144" s="3129"/>
      <c r="D2144" s="3091"/>
      <c r="E2144" s="3630" t="str">
        <f>VLOOKUP(F2144,Accounts!B:C,2,FALSE)</f>
        <v>Cash-National Treasury, Modified Disbursement System, Regular</v>
      </c>
      <c r="F2144" s="3130">
        <v>1010404000</v>
      </c>
      <c r="G2144" s="3086"/>
      <c r="H2144" s="3173"/>
      <c r="I2144" s="3174"/>
      <c r="K2144" s="3068">
        <f t="shared" si="33"/>
        <v>2143</v>
      </c>
      <c r="L2144" s="414"/>
      <c r="M2144" s="414"/>
      <c r="V2144" s="836"/>
    </row>
    <row r="2145" spans="1:22">
      <c r="A2145" s="414"/>
      <c r="B2145" s="414"/>
      <c r="C2145" s="3129"/>
      <c r="D2145" s="3091"/>
      <c r="E2145" s="3630"/>
      <c r="F2145" s="3130"/>
      <c r="G2145" s="3086"/>
      <c r="H2145" s="3173"/>
      <c r="I2145" s="3174"/>
      <c r="K2145" s="3068">
        <f t="shared" si="33"/>
        <v>2144</v>
      </c>
      <c r="L2145" s="414"/>
      <c r="M2145" s="414"/>
      <c r="V2145" s="836"/>
    </row>
    <row r="2146" spans="1:22" ht="49.5">
      <c r="A2146" s="414"/>
      <c r="B2146" s="414"/>
      <c r="C2146" s="3129"/>
      <c r="D2146" s="3091"/>
      <c r="E2146" s="3249" t="s">
        <v>5505</v>
      </c>
      <c r="F2146" s="3130"/>
      <c r="G2146" s="3086"/>
      <c r="H2146" s="3173"/>
      <c r="I2146" s="3174"/>
      <c r="K2146" s="3068">
        <f t="shared" si="33"/>
        <v>2145</v>
      </c>
      <c r="L2146" s="414"/>
      <c r="M2146" s="414"/>
      <c r="V2146" s="836"/>
    </row>
    <row r="2147" spans="1:22">
      <c r="A2147" s="414"/>
      <c r="B2147" s="414"/>
      <c r="C2147" s="3129"/>
      <c r="D2147" s="3091"/>
      <c r="E2147" s="3249"/>
      <c r="F2147" s="3130"/>
      <c r="G2147" s="3088"/>
      <c r="H2147" s="3173"/>
      <c r="I2147" s="3174"/>
      <c r="K2147" s="3068">
        <f t="shared" si="33"/>
        <v>2146</v>
      </c>
      <c r="L2147" s="414"/>
      <c r="M2147" s="414"/>
      <c r="V2147" s="836"/>
    </row>
    <row r="2148" spans="1:22">
      <c r="A2148" s="414"/>
      <c r="B2148" s="414"/>
      <c r="C2148" s="3129"/>
      <c r="D2148" s="3091"/>
      <c r="E2148" s="3131" t="s">
        <v>3167</v>
      </c>
      <c r="F2148" s="3130"/>
      <c r="G2148" s="3089"/>
      <c r="H2148" s="831"/>
      <c r="I2148" s="3174"/>
      <c r="K2148" s="3068">
        <f t="shared" si="33"/>
        <v>2147</v>
      </c>
      <c r="L2148" s="414"/>
      <c r="M2148" s="414"/>
      <c r="V2148" s="836"/>
    </row>
    <row r="2149" spans="1:22">
      <c r="A2149" s="414"/>
      <c r="B2149" s="414"/>
      <c r="C2149" s="3129"/>
      <c r="D2149" s="3091"/>
      <c r="E2149" s="3249" t="s">
        <v>5156</v>
      </c>
      <c r="F2149" s="3087"/>
      <c r="G2149" s="3089"/>
      <c r="H2149" s="831"/>
      <c r="I2149" s="3128"/>
      <c r="K2149" s="3068">
        <f t="shared" si="33"/>
        <v>2148</v>
      </c>
      <c r="L2149" s="414"/>
      <c r="M2149" s="414"/>
      <c r="V2149" s="836"/>
    </row>
    <row r="2150" spans="1:22">
      <c r="A2150" s="414"/>
      <c r="B2150" s="414"/>
      <c r="C2150" s="3129"/>
      <c r="D2150" s="3091"/>
      <c r="E2150" s="5026"/>
      <c r="F2150" s="3087"/>
      <c r="G2150" s="3089"/>
      <c r="H2150" s="831"/>
      <c r="I2150" s="3128"/>
      <c r="K2150" s="3068">
        <f t="shared" si="33"/>
        <v>2149</v>
      </c>
      <c r="L2150" s="414"/>
      <c r="M2150" s="414"/>
      <c r="V2150" s="836"/>
    </row>
    <row r="2151" spans="1:22">
      <c r="A2151" s="414"/>
      <c r="B2151" s="414"/>
      <c r="C2151" s="3129"/>
      <c r="D2151" s="3091"/>
      <c r="E2151" s="3249"/>
      <c r="F2151" s="3087"/>
      <c r="G2151" s="3089"/>
      <c r="H2151" s="831"/>
      <c r="I2151" s="3128"/>
      <c r="K2151" s="3068">
        <f t="shared" si="33"/>
        <v>2150</v>
      </c>
      <c r="L2151" s="414"/>
      <c r="M2151" s="414"/>
      <c r="V2151" s="836"/>
    </row>
    <row r="2152" spans="1:22" ht="17.25" thickBot="1">
      <c r="A2152" s="414"/>
      <c r="B2152" s="414"/>
      <c r="C2152" s="3129"/>
      <c r="D2152" s="3093"/>
      <c r="E2152" s="3630"/>
      <c r="F2152" s="3264" t="s">
        <v>70</v>
      </c>
      <c r="G2152" s="3265"/>
      <c r="H2152" s="3261">
        <f>SUM(H2143:H2151)</f>
        <v>0</v>
      </c>
      <c r="I2152" s="3262">
        <f>SUM(I2143:I2151)</f>
        <v>0</v>
      </c>
      <c r="K2152" s="3068">
        <f t="shared" si="33"/>
        <v>2151</v>
      </c>
      <c r="L2152" s="414"/>
      <c r="M2152" s="414"/>
      <c r="V2152" s="836"/>
    </row>
    <row r="2153" spans="1:22" ht="17.25" thickTop="1">
      <c r="A2153" s="414"/>
      <c r="B2153" s="414"/>
      <c r="C2153" s="3129"/>
      <c r="D2153" s="3098"/>
      <c r="E2153" s="3099"/>
      <c r="F2153" s="3134"/>
      <c r="G2153" s="3095"/>
      <c r="H2153" s="3071"/>
      <c r="I2153" s="3135">
        <f>H2152-I2152</f>
        <v>0</v>
      </c>
      <c r="K2153" s="3068">
        <f t="shared" si="33"/>
        <v>2152</v>
      </c>
      <c r="L2153" s="414"/>
      <c r="M2153" s="414"/>
      <c r="V2153" s="836"/>
    </row>
    <row r="2154" spans="1:22">
      <c r="A2154" s="414"/>
      <c r="B2154" s="414"/>
      <c r="C2154" s="6278" t="s">
        <v>71</v>
      </c>
      <c r="D2154" s="6279"/>
      <c r="E2154" s="4694"/>
      <c r="F2154" s="3102" t="s">
        <v>275</v>
      </c>
      <c r="G2154" s="3103"/>
      <c r="H2154" s="6268"/>
      <c r="I2154" s="6269"/>
      <c r="K2154" s="3068">
        <f t="shared" si="33"/>
        <v>2153</v>
      </c>
      <c r="L2154" s="414"/>
      <c r="M2154" s="414"/>
      <c r="V2154" s="836"/>
    </row>
    <row r="2155" spans="1:22">
      <c r="A2155" s="414"/>
      <c r="B2155" s="414"/>
      <c r="C2155" s="3136"/>
      <c r="D2155" s="3105"/>
      <c r="E2155" s="3106"/>
      <c r="F2155" s="4690"/>
      <c r="G2155" s="3107"/>
      <c r="H2155" s="3108"/>
      <c r="I2155" s="3122"/>
      <c r="K2155" s="3068">
        <f t="shared" si="33"/>
        <v>2154</v>
      </c>
      <c r="L2155" s="414"/>
      <c r="M2155" s="414"/>
      <c r="V2155" s="836"/>
    </row>
    <row r="2156" spans="1:22">
      <c r="A2156" s="414"/>
      <c r="B2156" s="414"/>
      <c r="C2156" s="6270" t="s">
        <v>3427</v>
      </c>
      <c r="D2156" s="6271"/>
      <c r="E2156" s="6272"/>
      <c r="F2156" s="6273" t="s">
        <v>3026</v>
      </c>
      <c r="G2156" s="6271"/>
      <c r="H2156" s="6271"/>
      <c r="I2156" s="6274"/>
      <c r="K2156" s="3068">
        <f t="shared" si="33"/>
        <v>2155</v>
      </c>
      <c r="L2156" s="414"/>
      <c r="M2156" s="414"/>
      <c r="V2156" s="836"/>
    </row>
    <row r="2157" spans="1:22">
      <c r="A2157" s="414"/>
      <c r="B2157" s="414"/>
      <c r="C2157" s="6270" t="s">
        <v>3003</v>
      </c>
      <c r="D2157" s="6271"/>
      <c r="E2157" s="6272"/>
      <c r="F2157" s="6275" t="s">
        <v>303</v>
      </c>
      <c r="G2157" s="6276"/>
      <c r="H2157" s="6276"/>
      <c r="I2157" s="6277"/>
      <c r="K2157" s="3068">
        <f t="shared" si="33"/>
        <v>2156</v>
      </c>
      <c r="L2157" s="414"/>
      <c r="M2157" s="414"/>
      <c r="V2157" s="836"/>
    </row>
    <row r="2158" spans="1:22" ht="17.25" thickBot="1">
      <c r="A2158" s="414"/>
      <c r="B2158" s="414"/>
      <c r="C2158" s="3149" t="s">
        <v>245</v>
      </c>
      <c r="D2158" s="3107"/>
      <c r="E2158" s="3107"/>
      <c r="F2158" s="4690"/>
      <c r="G2158" s="3107"/>
      <c r="H2158" s="3071"/>
      <c r="I2158" s="3122" t="s">
        <v>245</v>
      </c>
      <c r="K2158" s="3068">
        <f t="shared" si="33"/>
        <v>2157</v>
      </c>
      <c r="L2158" s="414"/>
      <c r="M2158" s="414"/>
      <c r="V2158" s="836"/>
    </row>
    <row r="2159" spans="1:22" s="1097" customFormat="1">
      <c r="A2159" s="834" t="s">
        <v>2778</v>
      </c>
      <c r="C2159" s="3051"/>
      <c r="D2159" s="6280" t="s">
        <v>60</v>
      </c>
      <c r="E2159" s="6280"/>
      <c r="F2159" s="6281"/>
      <c r="G2159" s="3052"/>
      <c r="H2159" s="3053" t="s">
        <v>301</v>
      </c>
      <c r="I2159" s="3054" t="s">
        <v>5507</v>
      </c>
      <c r="K2159" s="3041">
        <f t="shared" si="33"/>
        <v>2158</v>
      </c>
      <c r="V2159" s="1830"/>
    </row>
    <row r="2160" spans="1:22" s="1097" customFormat="1">
      <c r="C2160" s="6282" t="s">
        <v>305</v>
      </c>
      <c r="D2160" s="6283"/>
      <c r="E2160" s="6283"/>
      <c r="F2160" s="6284"/>
      <c r="G2160" s="3043"/>
      <c r="H2160" s="6285" t="str">
        <f>H2136</f>
        <v>Date: May 31, 2023</v>
      </c>
      <c r="I2160" s="6286"/>
      <c r="K2160" s="3041">
        <f t="shared" si="33"/>
        <v>2159</v>
      </c>
      <c r="V2160" s="1830"/>
    </row>
    <row r="2161" spans="3:22" s="1097" customFormat="1">
      <c r="C2161" s="6282" t="s">
        <v>306</v>
      </c>
      <c r="D2161" s="6283"/>
      <c r="E2161" s="6283"/>
      <c r="F2161" s="6284"/>
      <c r="G2161" s="3043"/>
      <c r="H2161" s="833"/>
      <c r="I2161" s="3055"/>
      <c r="K2161" s="3041">
        <f t="shared" si="33"/>
        <v>2160</v>
      </c>
      <c r="V2161" s="1830"/>
    </row>
    <row r="2162" spans="3:22" s="1097" customFormat="1">
      <c r="C2162" s="3056"/>
      <c r="D2162" s="3044"/>
      <c r="E2162" s="3044"/>
      <c r="F2162" s="3045"/>
      <c r="G2162" s="3046"/>
      <c r="H2162" s="3047"/>
      <c r="I2162" s="3057"/>
      <c r="K2162" s="3041">
        <f t="shared" si="33"/>
        <v>2161</v>
      </c>
      <c r="V2162" s="1830"/>
    </row>
    <row r="2163" spans="3:22" s="1097" customFormat="1">
      <c r="C2163" s="3058"/>
      <c r="D2163" s="6287" t="s">
        <v>61</v>
      </c>
      <c r="E2163" s="6288"/>
      <c r="F2163" s="6288"/>
      <c r="G2163" s="6288"/>
      <c r="H2163" s="6288"/>
      <c r="I2163" s="6289"/>
      <c r="K2163" s="3041">
        <f t="shared" si="33"/>
        <v>2162</v>
      </c>
      <c r="V2163" s="1830"/>
    </row>
    <row r="2164" spans="3:22" s="414" customFormat="1">
      <c r="C2164" s="3126" t="s">
        <v>62</v>
      </c>
      <c r="D2164" s="6290" t="s">
        <v>63</v>
      </c>
      <c r="E2164" s="6291"/>
      <c r="F2164" s="3081" t="s">
        <v>302</v>
      </c>
      <c r="G2164" s="6294" t="s">
        <v>66</v>
      </c>
      <c r="H2164" s="6295"/>
      <c r="I2164" s="6296"/>
      <c r="K2164" s="3068">
        <f t="shared" si="33"/>
        <v>2163</v>
      </c>
      <c r="V2164" s="836"/>
    </row>
    <row r="2165" spans="3:22" s="414" customFormat="1">
      <c r="C2165" s="3127" t="s">
        <v>67</v>
      </c>
      <c r="D2165" s="6292"/>
      <c r="E2165" s="6293"/>
      <c r="F2165" s="3083" t="s">
        <v>0</v>
      </c>
      <c r="G2165" s="6297" t="s">
        <v>68</v>
      </c>
      <c r="H2165" s="6298"/>
      <c r="I2165" s="3128" t="s">
        <v>69</v>
      </c>
      <c r="K2165" s="3068">
        <f t="shared" si="33"/>
        <v>2164</v>
      </c>
      <c r="V2165" s="836"/>
    </row>
    <row r="2166" spans="3:22" s="414" customFormat="1">
      <c r="C2166" s="3129"/>
      <c r="D2166" s="4692"/>
      <c r="E2166" s="3086"/>
      <c r="F2166" s="3158"/>
      <c r="G2166" s="3088" t="s">
        <v>65</v>
      </c>
      <c r="H2166" s="831"/>
      <c r="I2166" s="3128"/>
      <c r="K2166" s="3068">
        <f t="shared" si="33"/>
        <v>2165</v>
      </c>
      <c r="V2166" s="836"/>
    </row>
    <row r="2167" spans="3:22" s="414" customFormat="1">
      <c r="C2167" s="3129"/>
      <c r="D2167" s="3091" t="str">
        <f>VLOOKUP(F2167,Accounts!B:C,2,FALSE)</f>
        <v xml:space="preserve">Due to GSIS - Life and Retirement Premium </v>
      </c>
      <c r="E2167" s="4693"/>
      <c r="F2167" s="3171">
        <v>2020102001</v>
      </c>
      <c r="G2167" s="3086"/>
      <c r="H2167" s="3173"/>
      <c r="I2167" s="3174"/>
      <c r="K2167" s="3068">
        <f t="shared" si="33"/>
        <v>2166</v>
      </c>
      <c r="V2167" s="836"/>
    </row>
    <row r="2168" spans="3:22" s="414" customFormat="1">
      <c r="C2168" s="3129"/>
      <c r="D2168" s="3091"/>
      <c r="E2168" s="3630" t="str">
        <f>VLOOKUP(F2168,Accounts!B:C,2,FALSE)</f>
        <v>Cash-National Treasury, Modified Disbursement System, Regular</v>
      </c>
      <c r="F2168" s="3130">
        <v>1010404000</v>
      </c>
      <c r="G2168" s="3086"/>
      <c r="H2168" s="3173"/>
      <c r="I2168" s="3174"/>
      <c r="K2168" s="3068">
        <f t="shared" si="33"/>
        <v>2167</v>
      </c>
      <c r="V2168" s="836"/>
    </row>
    <row r="2169" spans="3:22" s="414" customFormat="1">
      <c r="C2169" s="3129"/>
      <c r="D2169" s="3091"/>
      <c r="E2169" s="3630"/>
      <c r="F2169" s="3130"/>
      <c r="G2169" s="3086"/>
      <c r="H2169" s="3173"/>
      <c r="I2169" s="3174"/>
      <c r="K2169" s="3068">
        <f t="shared" si="33"/>
        <v>2168</v>
      </c>
      <c r="V2169" s="836"/>
    </row>
    <row r="2170" spans="3:22" s="414" customFormat="1">
      <c r="C2170" s="3129"/>
      <c r="D2170" s="3091"/>
      <c r="E2170" s="3630"/>
      <c r="F2170" s="3130"/>
      <c r="G2170" s="3086"/>
      <c r="H2170" s="3173"/>
      <c r="I2170" s="3174"/>
      <c r="K2170" s="3068">
        <f t="shared" si="33"/>
        <v>2169</v>
      </c>
      <c r="V2170" s="836"/>
    </row>
    <row r="2171" spans="3:22" s="414" customFormat="1" ht="49.5">
      <c r="C2171" s="3129"/>
      <c r="D2171" s="3091"/>
      <c r="E2171" s="3249" t="s">
        <v>5508</v>
      </c>
      <c r="F2171" s="3130"/>
      <c r="G2171" s="3088"/>
      <c r="H2171" s="3173"/>
      <c r="I2171" s="3174"/>
      <c r="K2171" s="3068">
        <f t="shared" si="33"/>
        <v>2170</v>
      </c>
      <c r="V2171" s="836"/>
    </row>
    <row r="2172" spans="3:22" s="414" customFormat="1">
      <c r="C2172" s="3129"/>
      <c r="D2172" s="3091"/>
      <c r="E2172" s="3249"/>
      <c r="F2172" s="3130"/>
      <c r="G2172" s="3089"/>
      <c r="H2172" s="831"/>
      <c r="I2172" s="3174"/>
      <c r="K2172" s="3068">
        <f t="shared" si="33"/>
        <v>2171</v>
      </c>
      <c r="V2172" s="836"/>
    </row>
    <row r="2173" spans="3:22" s="414" customFormat="1">
      <c r="C2173" s="3129"/>
      <c r="D2173" s="3091"/>
      <c r="E2173" s="3131" t="s">
        <v>3167</v>
      </c>
      <c r="F2173" s="3087"/>
      <c r="G2173" s="3089"/>
      <c r="H2173" s="831"/>
      <c r="I2173" s="3128"/>
      <c r="K2173" s="3068">
        <f t="shared" si="33"/>
        <v>2172</v>
      </c>
      <c r="V2173" s="836"/>
    </row>
    <row r="2174" spans="3:22" s="414" customFormat="1">
      <c r="C2174" s="3129"/>
      <c r="D2174" s="3091"/>
      <c r="E2174" s="3249" t="s">
        <v>5156</v>
      </c>
      <c r="F2174" s="3087"/>
      <c r="G2174" s="3089"/>
      <c r="H2174" s="831"/>
      <c r="I2174" s="3128"/>
      <c r="K2174" s="3068">
        <f t="shared" si="33"/>
        <v>2173</v>
      </c>
      <c r="V2174" s="836"/>
    </row>
    <row r="2175" spans="3:22" s="414" customFormat="1">
      <c r="C2175" s="3129"/>
      <c r="D2175" s="3091"/>
      <c r="E2175" s="3249"/>
      <c r="F2175" s="3087"/>
      <c r="G2175" s="3089"/>
      <c r="H2175" s="831"/>
      <c r="I2175" s="3128"/>
      <c r="K2175" s="3068">
        <f t="shared" si="33"/>
        <v>2174</v>
      </c>
      <c r="V2175" s="836"/>
    </row>
    <row r="2176" spans="3:22" s="414" customFormat="1">
      <c r="C2176" s="3129"/>
      <c r="D2176" s="3091"/>
      <c r="E2176" s="3630"/>
      <c r="F2176" s="3145"/>
      <c r="G2176" s="3146"/>
      <c r="H2176" s="3147"/>
      <c r="I2176" s="3132"/>
      <c r="K2176" s="3068">
        <f t="shared" si="33"/>
        <v>2175</v>
      </c>
      <c r="V2176" s="836"/>
    </row>
    <row r="2177" spans="1:22" ht="17.25" thickBot="1">
      <c r="A2177" s="414"/>
      <c r="B2177" s="414"/>
      <c r="C2177" s="3129"/>
      <c r="D2177" s="3093"/>
      <c r="E2177" s="4708"/>
      <c r="F2177" s="3264" t="s">
        <v>70</v>
      </c>
      <c r="G2177" s="3265"/>
      <c r="H2177" s="3261">
        <f>SUM(H2167:H2176)</f>
        <v>0</v>
      </c>
      <c r="I2177" s="3262">
        <f>SUM(I2167:I2176)</f>
        <v>0</v>
      </c>
      <c r="K2177" s="3068">
        <f t="shared" si="33"/>
        <v>2176</v>
      </c>
      <c r="L2177" s="414"/>
      <c r="M2177" s="414"/>
      <c r="V2177" s="836"/>
    </row>
    <row r="2178" spans="1:22" ht="17.25" thickTop="1">
      <c r="A2178" s="414"/>
      <c r="B2178" s="414"/>
      <c r="C2178" s="3129"/>
      <c r="D2178" s="3098"/>
      <c r="E2178" s="3099"/>
      <c r="F2178" s="3134"/>
      <c r="G2178" s="3095"/>
      <c r="H2178" s="3071"/>
      <c r="I2178" s="3135">
        <f>H2177-I2177</f>
        <v>0</v>
      </c>
      <c r="K2178" s="3068">
        <f t="shared" si="33"/>
        <v>2177</v>
      </c>
      <c r="L2178" s="414"/>
      <c r="M2178" s="414"/>
      <c r="V2178" s="836"/>
    </row>
    <row r="2179" spans="1:22">
      <c r="A2179" s="414"/>
      <c r="B2179" s="414"/>
      <c r="C2179" s="6278" t="s">
        <v>71</v>
      </c>
      <c r="D2179" s="6279"/>
      <c r="E2179" s="4694"/>
      <c r="F2179" s="3102" t="s">
        <v>275</v>
      </c>
      <c r="G2179" s="3103"/>
      <c r="H2179" s="6268"/>
      <c r="I2179" s="6269"/>
      <c r="K2179" s="3068">
        <f t="shared" si="33"/>
        <v>2178</v>
      </c>
      <c r="L2179" s="414"/>
      <c r="M2179" s="414"/>
      <c r="V2179" s="836"/>
    </row>
    <row r="2180" spans="1:22">
      <c r="A2180" s="414"/>
      <c r="B2180" s="414"/>
      <c r="C2180" s="3136"/>
      <c r="D2180" s="3105"/>
      <c r="E2180" s="3106"/>
      <c r="F2180" s="4690"/>
      <c r="G2180" s="3107"/>
      <c r="H2180" s="3108"/>
      <c r="I2180" s="3122"/>
      <c r="K2180" s="3068">
        <f t="shared" ref="K2180:K2243" si="34">K2179+1</f>
        <v>2179</v>
      </c>
      <c r="L2180" s="414"/>
      <c r="M2180" s="414"/>
      <c r="V2180" s="836"/>
    </row>
    <row r="2181" spans="1:22">
      <c r="A2181" s="414"/>
      <c r="B2181" s="414"/>
      <c r="C2181" s="6270" t="s">
        <v>3427</v>
      </c>
      <c r="D2181" s="6271"/>
      <c r="E2181" s="6272"/>
      <c r="F2181" s="6273" t="s">
        <v>3026</v>
      </c>
      <c r="G2181" s="6271"/>
      <c r="H2181" s="6271"/>
      <c r="I2181" s="6274"/>
      <c r="K2181" s="3068">
        <f t="shared" si="34"/>
        <v>2180</v>
      </c>
      <c r="L2181" s="414"/>
      <c r="M2181" s="414"/>
      <c r="V2181" s="836"/>
    </row>
    <row r="2182" spans="1:22">
      <c r="A2182" s="414"/>
      <c r="B2182" s="414"/>
      <c r="C2182" s="6270" t="s">
        <v>3003</v>
      </c>
      <c r="D2182" s="6271"/>
      <c r="E2182" s="6272"/>
      <c r="F2182" s="6275" t="s">
        <v>303</v>
      </c>
      <c r="G2182" s="6276"/>
      <c r="H2182" s="6276"/>
      <c r="I2182" s="6277"/>
      <c r="K2182" s="3068">
        <f t="shared" si="34"/>
        <v>2181</v>
      </c>
      <c r="L2182" s="414"/>
      <c r="M2182" s="414"/>
      <c r="V2182" s="836"/>
    </row>
    <row r="2183" spans="1:22" ht="17.25" thickBot="1">
      <c r="C2183" s="3137" t="s">
        <v>245</v>
      </c>
      <c r="D2183" s="3138"/>
      <c r="E2183" s="3138"/>
      <c r="F2183" s="3139"/>
      <c r="G2183" s="3138"/>
      <c r="H2183" s="3140"/>
      <c r="I2183" s="3141" t="s">
        <v>245</v>
      </c>
      <c r="K2183" s="3068">
        <f t="shared" si="34"/>
        <v>2182</v>
      </c>
      <c r="V2183" s="836"/>
    </row>
    <row r="2184" spans="1:22" s="1097" customFormat="1">
      <c r="A2184" s="834" t="s">
        <v>2779</v>
      </c>
      <c r="C2184" s="3051"/>
      <c r="D2184" s="6280" t="s">
        <v>60</v>
      </c>
      <c r="E2184" s="6280"/>
      <c r="F2184" s="6281"/>
      <c r="G2184" s="3052"/>
      <c r="H2184" s="3053" t="s">
        <v>301</v>
      </c>
      <c r="I2184" s="3054" t="s">
        <v>5509</v>
      </c>
      <c r="K2184" s="3041">
        <f t="shared" si="34"/>
        <v>2183</v>
      </c>
      <c r="V2184" s="1830"/>
    </row>
    <row r="2185" spans="1:22" s="1097" customFormat="1">
      <c r="C2185" s="6282" t="s">
        <v>305</v>
      </c>
      <c r="D2185" s="6283"/>
      <c r="E2185" s="6283"/>
      <c r="F2185" s="6284"/>
      <c r="G2185" s="3043"/>
      <c r="H2185" s="6285" t="str">
        <f>H2160</f>
        <v>Date: May 31, 2023</v>
      </c>
      <c r="I2185" s="6286"/>
      <c r="K2185" s="3041">
        <f t="shared" si="34"/>
        <v>2184</v>
      </c>
      <c r="V2185" s="1830"/>
    </row>
    <row r="2186" spans="1:22" s="1097" customFormat="1">
      <c r="C2186" s="6282" t="s">
        <v>306</v>
      </c>
      <c r="D2186" s="6283"/>
      <c r="E2186" s="6283"/>
      <c r="F2186" s="6284"/>
      <c r="G2186" s="3043"/>
      <c r="H2186" s="833"/>
      <c r="I2186" s="3055"/>
      <c r="K2186" s="3041">
        <f t="shared" si="34"/>
        <v>2185</v>
      </c>
      <c r="V2186" s="1830"/>
    </row>
    <row r="2187" spans="1:22" s="1097" customFormat="1">
      <c r="C2187" s="3056"/>
      <c r="D2187" s="3044"/>
      <c r="E2187" s="3044"/>
      <c r="F2187" s="3045"/>
      <c r="G2187" s="3046"/>
      <c r="H2187" s="3047"/>
      <c r="I2187" s="3057"/>
      <c r="K2187" s="3041">
        <f t="shared" si="34"/>
        <v>2186</v>
      </c>
      <c r="V2187" s="1830"/>
    </row>
    <row r="2188" spans="1:22" s="1097" customFormat="1">
      <c r="C2188" s="3058"/>
      <c r="D2188" s="6287" t="s">
        <v>61</v>
      </c>
      <c r="E2188" s="6288"/>
      <c r="F2188" s="6288"/>
      <c r="G2188" s="6288"/>
      <c r="H2188" s="6288"/>
      <c r="I2188" s="6289"/>
      <c r="K2188" s="3041">
        <f t="shared" si="34"/>
        <v>2187</v>
      </c>
      <c r="V2188" s="1830"/>
    </row>
    <row r="2189" spans="1:22">
      <c r="A2189" s="414"/>
      <c r="B2189" s="414"/>
      <c r="C2189" s="3126" t="s">
        <v>62</v>
      </c>
      <c r="D2189" s="6290" t="s">
        <v>63</v>
      </c>
      <c r="E2189" s="6291"/>
      <c r="F2189" s="3081" t="s">
        <v>302</v>
      </c>
      <c r="G2189" s="6294" t="s">
        <v>66</v>
      </c>
      <c r="H2189" s="6295"/>
      <c r="I2189" s="6296"/>
      <c r="K2189" s="3068">
        <f t="shared" si="34"/>
        <v>2188</v>
      </c>
      <c r="L2189" s="414"/>
      <c r="M2189" s="414"/>
      <c r="V2189" s="836"/>
    </row>
    <row r="2190" spans="1:22">
      <c r="A2190" s="414"/>
      <c r="B2190" s="414"/>
      <c r="C2190" s="3127" t="s">
        <v>67</v>
      </c>
      <c r="D2190" s="6292"/>
      <c r="E2190" s="6293"/>
      <c r="F2190" s="3083" t="s">
        <v>0</v>
      </c>
      <c r="G2190" s="6297" t="s">
        <v>68</v>
      </c>
      <c r="H2190" s="6298"/>
      <c r="I2190" s="3128" t="s">
        <v>69</v>
      </c>
      <c r="K2190" s="3068">
        <f t="shared" si="34"/>
        <v>2189</v>
      </c>
      <c r="L2190" s="414"/>
      <c r="M2190" s="414"/>
      <c r="V2190" s="836"/>
    </row>
    <row r="2191" spans="1:22">
      <c r="A2191" s="414"/>
      <c r="B2191" s="414"/>
      <c r="C2191" s="3129"/>
      <c r="D2191" s="4692"/>
      <c r="E2191" s="3086"/>
      <c r="F2191" s="3158"/>
      <c r="G2191" s="3088" t="s">
        <v>65</v>
      </c>
      <c r="H2191" s="831"/>
      <c r="I2191" s="3128"/>
      <c r="K2191" s="3068">
        <f t="shared" si="34"/>
        <v>2190</v>
      </c>
      <c r="L2191" s="414"/>
      <c r="M2191" s="414"/>
      <c r="V2191" s="836"/>
    </row>
    <row r="2192" spans="1:22">
      <c r="A2192" s="414"/>
      <c r="B2192" s="414"/>
      <c r="C2192" s="3129"/>
      <c r="D2192" s="3091" t="str">
        <f>VLOOKUP(F2192,Accounts!B:C,2,FALSE)</f>
        <v>Water Expenses</v>
      </c>
      <c r="E2192" s="4693"/>
      <c r="F2192" s="3171">
        <v>5020401000</v>
      </c>
      <c r="G2192" s="3086"/>
      <c r="H2192" s="3173"/>
      <c r="I2192" s="3174"/>
      <c r="K2192" s="3068">
        <f t="shared" si="34"/>
        <v>2191</v>
      </c>
      <c r="L2192" s="414"/>
      <c r="M2192" s="414"/>
      <c r="V2192" s="836"/>
    </row>
    <row r="2193" spans="3:22" s="414" customFormat="1">
      <c r="C2193" s="3129"/>
      <c r="D2193" s="3091"/>
      <c r="E2193" s="5026" t="str">
        <f>VLOOKUP(F2193,Accounts!B:C,2,FALSE)</f>
        <v>Cash-National Treasury, Modified Disbursement System, Regular</v>
      </c>
      <c r="F2193" s="3130">
        <v>1010404000</v>
      </c>
      <c r="G2193" s="3086"/>
      <c r="H2193" s="3173"/>
      <c r="I2193" s="3174"/>
      <c r="K2193" s="3068">
        <f t="shared" si="34"/>
        <v>2192</v>
      </c>
      <c r="V2193" s="836"/>
    </row>
    <row r="2194" spans="3:22" s="414" customFormat="1">
      <c r="C2194" s="3129"/>
      <c r="D2194" s="3091"/>
      <c r="E2194" s="3630" t="str">
        <f>VLOOKUP(F2194,Accounts!B:C,2,FALSE)</f>
        <v>Due to BIR</v>
      </c>
      <c r="F2194" s="3130">
        <v>2020101000</v>
      </c>
      <c r="G2194" s="3086"/>
      <c r="H2194" s="3173"/>
      <c r="I2194" s="3174"/>
      <c r="K2194" s="3068">
        <f t="shared" si="34"/>
        <v>2193</v>
      </c>
      <c r="V2194" s="836"/>
    </row>
    <row r="2195" spans="3:22" s="414" customFormat="1" ht="49.5">
      <c r="C2195" s="3129"/>
      <c r="D2195" s="3091"/>
      <c r="E2195" s="3249" t="s">
        <v>5510</v>
      </c>
      <c r="F2195" s="3130"/>
      <c r="G2195" s="3086"/>
      <c r="H2195" s="3173"/>
      <c r="I2195" s="3174"/>
      <c r="K2195" s="3068">
        <f t="shared" si="34"/>
        <v>2194</v>
      </c>
      <c r="V2195" s="836"/>
    </row>
    <row r="2196" spans="3:22" s="414" customFormat="1">
      <c r="C2196" s="3129"/>
      <c r="D2196" s="3091"/>
      <c r="E2196" s="3249"/>
      <c r="F2196" s="3130"/>
      <c r="G2196" s="3088"/>
      <c r="H2196" s="3173"/>
      <c r="I2196" s="3174"/>
      <c r="K2196" s="3068">
        <f t="shared" si="34"/>
        <v>2195</v>
      </c>
      <c r="V2196" s="836"/>
    </row>
    <row r="2197" spans="3:22" s="414" customFormat="1">
      <c r="C2197" s="3129"/>
      <c r="D2197" s="3091"/>
      <c r="E2197" s="3131" t="s">
        <v>3167</v>
      </c>
      <c r="F2197" s="3130"/>
      <c r="G2197" s="3089"/>
      <c r="H2197" s="831"/>
      <c r="I2197" s="3174"/>
      <c r="K2197" s="3068">
        <f t="shared" si="34"/>
        <v>2196</v>
      </c>
      <c r="V2197" s="836"/>
    </row>
    <row r="2198" spans="3:22" s="414" customFormat="1">
      <c r="C2198" s="3129"/>
      <c r="D2198" s="3091"/>
      <c r="E2198" s="3249" t="s">
        <v>5156</v>
      </c>
      <c r="F2198" s="3087"/>
      <c r="G2198" s="3089"/>
      <c r="H2198" s="831"/>
      <c r="I2198" s="3128"/>
      <c r="K2198" s="3068">
        <f t="shared" si="34"/>
        <v>2197</v>
      </c>
      <c r="V2198" s="836"/>
    </row>
    <row r="2199" spans="3:22" s="414" customFormat="1">
      <c r="C2199" s="3129"/>
      <c r="D2199" s="3091"/>
      <c r="E2199" s="3249"/>
      <c r="F2199" s="3087"/>
      <c r="G2199" s="3089"/>
      <c r="H2199" s="831"/>
      <c r="I2199" s="3128"/>
      <c r="K2199" s="3068">
        <f t="shared" si="34"/>
        <v>2198</v>
      </c>
      <c r="V2199" s="836"/>
    </row>
    <row r="2200" spans="3:22" s="414" customFormat="1">
      <c r="C2200" s="3129"/>
      <c r="D2200" s="3091"/>
      <c r="E2200" s="4708"/>
      <c r="F2200" s="3087"/>
      <c r="G2200" s="3089"/>
      <c r="H2200" s="831"/>
      <c r="I2200" s="3128"/>
      <c r="K2200" s="3068">
        <f t="shared" si="34"/>
        <v>2199</v>
      </c>
      <c r="V2200" s="836"/>
    </row>
    <row r="2201" spans="3:22" s="414" customFormat="1">
      <c r="C2201" s="3129"/>
      <c r="D2201" s="3091"/>
      <c r="E2201" s="3249"/>
      <c r="F2201" s="3087"/>
      <c r="G2201" s="3089"/>
      <c r="H2201" s="831"/>
      <c r="I2201" s="3128"/>
      <c r="K2201" s="3068">
        <f t="shared" si="34"/>
        <v>2200</v>
      </c>
      <c r="V2201" s="836"/>
    </row>
    <row r="2202" spans="3:22" s="414" customFormat="1">
      <c r="C2202" s="3129"/>
      <c r="D2202" s="3091"/>
      <c r="E2202" s="3630"/>
      <c r="F2202" s="3087"/>
      <c r="G2202" s="3089"/>
      <c r="H2202" s="831"/>
      <c r="I2202" s="3128"/>
      <c r="K2202" s="3068">
        <f t="shared" si="34"/>
        <v>2201</v>
      </c>
      <c r="V2202" s="836"/>
    </row>
    <row r="2203" spans="3:22" s="414" customFormat="1">
      <c r="C2203" s="3129"/>
      <c r="D2203" s="3091"/>
      <c r="E2203" s="6299"/>
      <c r="F2203" s="6299"/>
      <c r="G2203" s="6300"/>
      <c r="H2203" s="3147"/>
      <c r="I2203" s="3132"/>
      <c r="K2203" s="3068">
        <f t="shared" si="34"/>
        <v>2202</v>
      </c>
      <c r="V2203" s="836"/>
    </row>
    <row r="2204" spans="3:22" s="414" customFormat="1" ht="17.25" thickBot="1">
      <c r="C2204" s="3129"/>
      <c r="D2204" s="3093"/>
      <c r="E2204" s="3094"/>
      <c r="F2204" s="3264" t="s">
        <v>70</v>
      </c>
      <c r="G2204" s="3265"/>
      <c r="H2204" s="3261">
        <f>SUM(H2192:H2203)</f>
        <v>0</v>
      </c>
      <c r="I2204" s="3262">
        <f>SUM(I2192:I2203)</f>
        <v>0</v>
      </c>
      <c r="K2204" s="3068">
        <f t="shared" si="34"/>
        <v>2203</v>
      </c>
      <c r="V2204" s="836"/>
    </row>
    <row r="2205" spans="3:22" s="414" customFormat="1" ht="17.25" thickTop="1">
      <c r="C2205" s="3129"/>
      <c r="D2205" s="3098"/>
      <c r="E2205" s="3099"/>
      <c r="F2205" s="3134"/>
      <c r="G2205" s="3095"/>
      <c r="H2205" s="3071"/>
      <c r="I2205" s="3135">
        <f>H2204-I2204</f>
        <v>0</v>
      </c>
      <c r="K2205" s="3068">
        <f t="shared" si="34"/>
        <v>2204</v>
      </c>
      <c r="V2205" s="836"/>
    </row>
    <row r="2206" spans="3:22" s="414" customFormat="1">
      <c r="C2206" s="6278" t="s">
        <v>71</v>
      </c>
      <c r="D2206" s="6279"/>
      <c r="E2206" s="4694"/>
      <c r="F2206" s="3102" t="s">
        <v>275</v>
      </c>
      <c r="G2206" s="3103"/>
      <c r="H2206" s="6268"/>
      <c r="I2206" s="6269"/>
      <c r="K2206" s="3068">
        <f t="shared" si="34"/>
        <v>2205</v>
      </c>
      <c r="V2206" s="836"/>
    </row>
    <row r="2207" spans="3:22" s="414" customFormat="1">
      <c r="C2207" s="3136"/>
      <c r="D2207" s="3105"/>
      <c r="E2207" s="3106"/>
      <c r="F2207" s="4690"/>
      <c r="G2207" s="3107"/>
      <c r="H2207" s="3108"/>
      <c r="I2207" s="3122"/>
      <c r="K2207" s="3068">
        <f t="shared" si="34"/>
        <v>2206</v>
      </c>
      <c r="V2207" s="836"/>
    </row>
    <row r="2208" spans="3:22" s="414" customFormat="1">
      <c r="C2208" s="6270" t="s">
        <v>3427</v>
      </c>
      <c r="D2208" s="6271"/>
      <c r="E2208" s="6272"/>
      <c r="F2208" s="6273" t="s">
        <v>3026</v>
      </c>
      <c r="G2208" s="6271"/>
      <c r="H2208" s="6271"/>
      <c r="I2208" s="6274"/>
      <c r="K2208" s="3068">
        <f t="shared" si="34"/>
        <v>2207</v>
      </c>
      <c r="V2208" s="836"/>
    </row>
    <row r="2209" spans="1:22">
      <c r="A2209" s="414"/>
      <c r="B2209" s="414"/>
      <c r="C2209" s="6270" t="s">
        <v>3003</v>
      </c>
      <c r="D2209" s="6271"/>
      <c r="E2209" s="6272"/>
      <c r="F2209" s="6275" t="s">
        <v>303</v>
      </c>
      <c r="G2209" s="6276"/>
      <c r="H2209" s="6276"/>
      <c r="I2209" s="6277"/>
      <c r="K2209" s="3068">
        <f t="shared" si="34"/>
        <v>2208</v>
      </c>
      <c r="L2209" s="414"/>
      <c r="M2209" s="414"/>
      <c r="V2209" s="836"/>
    </row>
    <row r="2210" spans="1:22" ht="17.25" thickBot="1">
      <c r="A2210" s="414"/>
      <c r="B2210" s="414"/>
      <c r="C2210" s="3137" t="s">
        <v>245</v>
      </c>
      <c r="D2210" s="3138"/>
      <c r="E2210" s="3138"/>
      <c r="F2210" s="3139"/>
      <c r="G2210" s="3138"/>
      <c r="H2210" s="3140"/>
      <c r="I2210" s="3141" t="s">
        <v>245</v>
      </c>
      <c r="K2210" s="3068">
        <f t="shared" si="34"/>
        <v>2209</v>
      </c>
      <c r="L2210" s="414"/>
      <c r="M2210" s="414"/>
      <c r="V2210" s="836"/>
    </row>
    <row r="2211" spans="1:22" s="1097" customFormat="1">
      <c r="A2211" s="834" t="s">
        <v>2780</v>
      </c>
      <c r="C2211" s="3051"/>
      <c r="D2211" s="6280" t="s">
        <v>60</v>
      </c>
      <c r="E2211" s="6280"/>
      <c r="F2211" s="6281"/>
      <c r="G2211" s="3052"/>
      <c r="H2211" s="3053" t="s">
        <v>301</v>
      </c>
      <c r="I2211" s="3054" t="s">
        <v>5511</v>
      </c>
      <c r="K2211" s="3041">
        <f t="shared" si="34"/>
        <v>2210</v>
      </c>
      <c r="V2211" s="1830"/>
    </row>
    <row r="2212" spans="1:22" s="1097" customFormat="1">
      <c r="C2212" s="6282" t="s">
        <v>305</v>
      </c>
      <c r="D2212" s="6283"/>
      <c r="E2212" s="6283"/>
      <c r="F2212" s="6284"/>
      <c r="G2212" s="3043"/>
      <c r="H2212" s="6285" t="str">
        <f>H2185</f>
        <v>Date: May 31, 2023</v>
      </c>
      <c r="I2212" s="6286"/>
      <c r="K2212" s="3041">
        <f t="shared" si="34"/>
        <v>2211</v>
      </c>
      <c r="V2212" s="1830"/>
    </row>
    <row r="2213" spans="1:22" s="1097" customFormat="1">
      <c r="C2213" s="6282" t="s">
        <v>306</v>
      </c>
      <c r="D2213" s="6283"/>
      <c r="E2213" s="6283"/>
      <c r="F2213" s="6284"/>
      <c r="G2213" s="3043"/>
      <c r="H2213" s="833"/>
      <c r="I2213" s="3055"/>
      <c r="K2213" s="3041">
        <f t="shared" si="34"/>
        <v>2212</v>
      </c>
      <c r="V2213" s="1830"/>
    </row>
    <row r="2214" spans="1:22" s="1097" customFormat="1">
      <c r="C2214" s="3056"/>
      <c r="D2214" s="3044"/>
      <c r="E2214" s="3044"/>
      <c r="F2214" s="3045"/>
      <c r="G2214" s="3046"/>
      <c r="H2214" s="3047"/>
      <c r="I2214" s="3057"/>
      <c r="K2214" s="3041">
        <f t="shared" si="34"/>
        <v>2213</v>
      </c>
      <c r="V2214" s="1830"/>
    </row>
    <row r="2215" spans="1:22" s="1097" customFormat="1">
      <c r="C2215" s="3058"/>
      <c r="D2215" s="6287" t="s">
        <v>61</v>
      </c>
      <c r="E2215" s="6288"/>
      <c r="F2215" s="6288"/>
      <c r="G2215" s="6288"/>
      <c r="H2215" s="6288"/>
      <c r="I2215" s="6289"/>
      <c r="K2215" s="3041">
        <f t="shared" si="34"/>
        <v>2214</v>
      </c>
      <c r="V2215" s="1830"/>
    </row>
    <row r="2216" spans="1:22">
      <c r="A2216" s="414"/>
      <c r="B2216" s="414"/>
      <c r="C2216" s="3126" t="s">
        <v>62</v>
      </c>
      <c r="D2216" s="6290" t="s">
        <v>63</v>
      </c>
      <c r="E2216" s="6291"/>
      <c r="F2216" s="3081" t="s">
        <v>302</v>
      </c>
      <c r="G2216" s="6294" t="s">
        <v>66</v>
      </c>
      <c r="H2216" s="6295"/>
      <c r="I2216" s="6296"/>
      <c r="K2216" s="3068">
        <f t="shared" si="34"/>
        <v>2215</v>
      </c>
      <c r="L2216" s="414"/>
      <c r="M2216" s="414"/>
      <c r="V2216" s="836"/>
    </row>
    <row r="2217" spans="1:22">
      <c r="A2217" s="414"/>
      <c r="B2217" s="414"/>
      <c r="C2217" s="3127" t="s">
        <v>67</v>
      </c>
      <c r="D2217" s="6292"/>
      <c r="E2217" s="6293"/>
      <c r="F2217" s="3083" t="s">
        <v>0</v>
      </c>
      <c r="G2217" s="6297" t="s">
        <v>68</v>
      </c>
      <c r="H2217" s="6298"/>
      <c r="I2217" s="3128" t="s">
        <v>69</v>
      </c>
      <c r="K2217" s="3068">
        <f t="shared" si="34"/>
        <v>2216</v>
      </c>
      <c r="L2217" s="414"/>
      <c r="M2217" s="414"/>
      <c r="V2217" s="836"/>
    </row>
    <row r="2218" spans="1:22">
      <c r="A2218" s="414"/>
      <c r="B2218" s="414"/>
      <c r="C2218" s="3129"/>
      <c r="D2218" s="4692"/>
      <c r="E2218" s="3086"/>
      <c r="F2218" s="3158"/>
      <c r="G2218" s="3088" t="s">
        <v>65</v>
      </c>
      <c r="H2218" s="831"/>
      <c r="I2218" s="3128"/>
      <c r="K2218" s="3068">
        <f t="shared" si="34"/>
        <v>2217</v>
      </c>
      <c r="L2218" s="414"/>
      <c r="M2218" s="414"/>
      <c r="V2218" s="836"/>
    </row>
    <row r="2219" spans="1:22">
      <c r="A2219" s="414"/>
      <c r="B2219" s="414"/>
      <c r="C2219" s="3129"/>
      <c r="D2219" s="3091" t="str">
        <f>VLOOKUP(F2219,Accounts!B:C,2,FALSE)</f>
        <v>Other Maintenance and Operating Expenses</v>
      </c>
      <c r="E2219" s="4693"/>
      <c r="F2219" s="3171">
        <v>5029999099</v>
      </c>
      <c r="G2219" s="3086"/>
      <c r="H2219" s="3173"/>
      <c r="I2219" s="3174"/>
      <c r="K2219" s="3068">
        <f t="shared" si="34"/>
        <v>2218</v>
      </c>
      <c r="L2219" s="414"/>
      <c r="M2219" s="414"/>
      <c r="V2219" s="836"/>
    </row>
    <row r="2220" spans="1:22">
      <c r="A2220" s="414"/>
      <c r="B2220" s="414"/>
      <c r="C2220" s="3129"/>
      <c r="D2220" s="3091"/>
      <c r="E2220" s="4700" t="str">
        <f>VLOOKUP(F2220,Accounts!B:C,2,FALSE)</f>
        <v>Cash-National Treasury, Modified Disbursement System, Regular</v>
      </c>
      <c r="F2220" s="3087">
        <v>1010404000</v>
      </c>
      <c r="G2220" s="3086"/>
      <c r="H2220" s="3173"/>
      <c r="I2220" s="3174"/>
      <c r="K2220" s="3068">
        <f t="shared" si="34"/>
        <v>2219</v>
      </c>
      <c r="L2220" s="414"/>
      <c r="M2220" s="414"/>
      <c r="V2220" s="836"/>
    </row>
    <row r="2221" spans="1:22">
      <c r="A2221" s="414"/>
      <c r="B2221" s="414"/>
      <c r="C2221" s="3129"/>
      <c r="D2221" s="3091"/>
      <c r="E2221" s="4700" t="str">
        <f>VLOOKUP(F2221,Accounts!B:C,2,FALSE)</f>
        <v>Due to BIR</v>
      </c>
      <c r="F2221" s="3087">
        <v>2020101000</v>
      </c>
      <c r="G2221" s="3086"/>
      <c r="H2221" s="3173"/>
      <c r="I2221" s="3174"/>
      <c r="K2221" s="3068">
        <f t="shared" si="34"/>
        <v>2220</v>
      </c>
      <c r="L2221" s="414"/>
      <c r="M2221" s="414"/>
      <c r="V2221" s="836"/>
    </row>
    <row r="2222" spans="1:22">
      <c r="A2222" s="414"/>
      <c r="B2222" s="414"/>
      <c r="C2222" s="3129"/>
      <c r="D2222" s="3091"/>
      <c r="E2222" s="3249"/>
      <c r="F2222" s="3087"/>
      <c r="G2222" s="3086"/>
      <c r="H2222" s="3173"/>
      <c r="I2222" s="3174"/>
      <c r="K2222" s="3068">
        <f t="shared" si="34"/>
        <v>2221</v>
      </c>
      <c r="L2222" s="414"/>
      <c r="M2222" s="414"/>
      <c r="V2222" s="836"/>
    </row>
    <row r="2223" spans="1:22" ht="49.5">
      <c r="A2223" s="414"/>
      <c r="B2223" s="414"/>
      <c r="C2223" s="3129"/>
      <c r="D2223" s="3091"/>
      <c r="E2223" s="3249" t="s">
        <v>5512</v>
      </c>
      <c r="F2223" s="414"/>
      <c r="G2223" s="3086"/>
      <c r="H2223" s="3173"/>
      <c r="I2223" s="3174"/>
      <c r="K2223" s="3068">
        <f t="shared" si="34"/>
        <v>2222</v>
      </c>
      <c r="L2223" s="414"/>
      <c r="M2223" s="414"/>
      <c r="V2223" s="836"/>
    </row>
    <row r="2224" spans="1:22">
      <c r="A2224" s="414"/>
      <c r="B2224" s="414"/>
      <c r="C2224" s="3129"/>
      <c r="D2224" s="3091"/>
      <c r="E2224" s="3249"/>
      <c r="F2224" s="3130"/>
      <c r="G2224" s="3086"/>
      <c r="H2224" s="3173"/>
      <c r="I2224" s="3174"/>
      <c r="K2224" s="3068">
        <f t="shared" si="34"/>
        <v>2223</v>
      </c>
      <c r="L2224" s="414"/>
      <c r="M2224" s="414"/>
      <c r="V2224" s="836"/>
    </row>
    <row r="2225" spans="3:22" s="414" customFormat="1">
      <c r="C2225" s="3129"/>
      <c r="D2225" s="3091"/>
      <c r="E2225" s="3131" t="s">
        <v>3167</v>
      </c>
      <c r="F2225" s="3175"/>
      <c r="G2225" s="3086"/>
      <c r="H2225" s="3173"/>
      <c r="I2225" s="3174"/>
      <c r="K2225" s="3068">
        <f t="shared" si="34"/>
        <v>2224</v>
      </c>
      <c r="V2225" s="836"/>
    </row>
    <row r="2226" spans="3:22" s="414" customFormat="1">
      <c r="C2226" s="3129"/>
      <c r="D2226" s="3091"/>
      <c r="E2226" s="3249" t="s">
        <v>5156</v>
      </c>
      <c r="F2226" s="3130"/>
      <c r="G2226" s="3086"/>
      <c r="H2226" s="3173"/>
      <c r="I2226" s="3174"/>
      <c r="K2226" s="3068">
        <f t="shared" si="34"/>
        <v>2225</v>
      </c>
      <c r="V2226" s="836"/>
    </row>
    <row r="2227" spans="3:22" s="414" customFormat="1">
      <c r="C2227" s="3129"/>
      <c r="D2227" s="3091"/>
      <c r="E2227" s="3249"/>
      <c r="F2227" s="3130"/>
      <c r="G2227" s="3089"/>
      <c r="H2227" s="3173"/>
      <c r="I2227" s="3174"/>
      <c r="K2227" s="3068">
        <f t="shared" si="34"/>
        <v>2226</v>
      </c>
      <c r="V2227" s="836"/>
    </row>
    <row r="2228" spans="3:22" s="414" customFormat="1">
      <c r="C2228" s="3129"/>
      <c r="D2228" s="3091"/>
      <c r="E2228" s="3630"/>
      <c r="F2228" s="3130"/>
      <c r="G2228" s="3089"/>
      <c r="H2228" s="831"/>
      <c r="I2228" s="3128"/>
      <c r="K2228" s="3068">
        <f t="shared" si="34"/>
        <v>2227</v>
      </c>
      <c r="V2228" s="836"/>
    </row>
    <row r="2229" spans="3:22" s="414" customFormat="1">
      <c r="C2229" s="3129"/>
      <c r="D2229" s="3131"/>
      <c r="E2229" s="3630"/>
      <c r="F2229" s="3130"/>
      <c r="G2229" s="3131"/>
      <c r="H2229" s="1075"/>
      <c r="I2229" s="3128"/>
      <c r="K2229" s="3068">
        <f t="shared" si="34"/>
        <v>2228</v>
      </c>
      <c r="V2229" s="836"/>
    </row>
    <row r="2230" spans="3:22" s="414" customFormat="1">
      <c r="C2230" s="3129"/>
      <c r="D2230" s="3091"/>
      <c r="E2230" s="3249"/>
      <c r="F2230" s="3087"/>
      <c r="G2230" s="3089"/>
      <c r="H2230" s="831"/>
      <c r="I2230" s="3128"/>
      <c r="K2230" s="3068">
        <f t="shared" si="34"/>
        <v>2229</v>
      </c>
      <c r="V2230" s="836"/>
    </row>
    <row r="2231" spans="3:22" s="414" customFormat="1">
      <c r="C2231" s="3129"/>
      <c r="D2231" s="3091"/>
      <c r="E2231" s="3630"/>
      <c r="F2231" s="3087"/>
      <c r="G2231" s="3089"/>
      <c r="H2231" s="831"/>
      <c r="I2231" s="3128"/>
      <c r="K2231" s="3068">
        <f t="shared" si="34"/>
        <v>2230</v>
      </c>
      <c r="V2231" s="836"/>
    </row>
    <row r="2232" spans="3:22" s="414" customFormat="1">
      <c r="C2232" s="3129"/>
      <c r="D2232" s="3091"/>
      <c r="E2232" s="3630"/>
      <c r="F2232" s="3087"/>
      <c r="G2232" s="3089"/>
      <c r="H2232" s="831"/>
      <c r="I2232" s="3128"/>
      <c r="K2232" s="3068">
        <f t="shared" si="34"/>
        <v>2231</v>
      </c>
      <c r="V2232" s="836"/>
    </row>
    <row r="2233" spans="3:22" s="414" customFormat="1">
      <c r="C2233" s="3129"/>
      <c r="D2233" s="3091"/>
      <c r="E2233" s="3630"/>
      <c r="F2233" s="3087"/>
      <c r="G2233" s="3089"/>
      <c r="H2233" s="831"/>
      <c r="I2233" s="3128"/>
      <c r="K2233" s="3068">
        <f t="shared" si="34"/>
        <v>2232</v>
      </c>
      <c r="V2233" s="836"/>
    </row>
    <row r="2234" spans="3:22" s="414" customFormat="1">
      <c r="C2234" s="3129"/>
      <c r="D2234" s="3091"/>
      <c r="E2234" s="3145"/>
      <c r="F2234" s="4710"/>
      <c r="G2234" s="4711"/>
      <c r="H2234" s="4701"/>
      <c r="I2234" s="3263"/>
      <c r="K2234" s="3068">
        <f t="shared" si="34"/>
        <v>2233</v>
      </c>
      <c r="V2234" s="836"/>
    </row>
    <row r="2235" spans="3:22" s="414" customFormat="1" ht="17.25" thickBot="1">
      <c r="C2235" s="3129"/>
      <c r="D2235" s="3093"/>
      <c r="E2235" s="3094"/>
      <c r="F2235" s="3264" t="s">
        <v>70</v>
      </c>
      <c r="G2235" s="3265"/>
      <c r="H2235" s="3261">
        <f>SUM(H2219:H2234)</f>
        <v>0</v>
      </c>
      <c r="I2235" s="3262">
        <f>SUM(I2219:I2234)</f>
        <v>0</v>
      </c>
      <c r="K2235" s="3068">
        <f t="shared" si="34"/>
        <v>2234</v>
      </c>
      <c r="V2235" s="836"/>
    </row>
    <row r="2236" spans="3:22" s="414" customFormat="1" ht="17.25" thickTop="1">
      <c r="C2236" s="3129"/>
      <c r="D2236" s="3098"/>
      <c r="E2236" s="3099"/>
      <c r="F2236" s="3134"/>
      <c r="G2236" s="3095"/>
      <c r="H2236" s="3071"/>
      <c r="I2236" s="3135">
        <f>H2235-I2235</f>
        <v>0</v>
      </c>
      <c r="K2236" s="3068">
        <f t="shared" si="34"/>
        <v>2235</v>
      </c>
      <c r="V2236" s="836"/>
    </row>
    <row r="2237" spans="3:22" s="414" customFormat="1">
      <c r="C2237" s="6278" t="s">
        <v>71</v>
      </c>
      <c r="D2237" s="6279"/>
      <c r="E2237" s="4694"/>
      <c r="F2237" s="3102" t="s">
        <v>275</v>
      </c>
      <c r="G2237" s="3103"/>
      <c r="H2237" s="6268"/>
      <c r="I2237" s="6269"/>
      <c r="K2237" s="3068">
        <f t="shared" si="34"/>
        <v>2236</v>
      </c>
      <c r="V2237" s="836"/>
    </row>
    <row r="2238" spans="3:22" s="414" customFormat="1">
      <c r="C2238" s="3136"/>
      <c r="D2238" s="3105"/>
      <c r="E2238" s="3106"/>
      <c r="F2238" s="4690"/>
      <c r="G2238" s="3107"/>
      <c r="H2238" s="3108"/>
      <c r="I2238" s="3122"/>
      <c r="K2238" s="3068">
        <f t="shared" si="34"/>
        <v>2237</v>
      </c>
      <c r="V2238" s="836"/>
    </row>
    <row r="2239" spans="3:22" s="414" customFormat="1">
      <c r="C2239" s="6270" t="s">
        <v>3427</v>
      </c>
      <c r="D2239" s="6271"/>
      <c r="E2239" s="6272"/>
      <c r="F2239" s="6273" t="s">
        <v>3026</v>
      </c>
      <c r="G2239" s="6271"/>
      <c r="H2239" s="6271"/>
      <c r="I2239" s="6274"/>
      <c r="K2239" s="3068">
        <f t="shared" si="34"/>
        <v>2238</v>
      </c>
      <c r="V2239" s="836"/>
    </row>
    <row r="2240" spans="3:22" s="414" customFormat="1">
      <c r="C2240" s="6270" t="s">
        <v>3003</v>
      </c>
      <c r="D2240" s="6271"/>
      <c r="E2240" s="6272"/>
      <c r="F2240" s="6275" t="s">
        <v>303</v>
      </c>
      <c r="G2240" s="6276"/>
      <c r="H2240" s="6276"/>
      <c r="I2240" s="6277"/>
      <c r="K2240" s="3068">
        <f t="shared" si="34"/>
        <v>2239</v>
      </c>
      <c r="V2240" s="836"/>
    </row>
    <row r="2241" spans="1:22" ht="17.25" thickBot="1">
      <c r="A2241" s="414"/>
      <c r="B2241" s="414"/>
      <c r="C2241" s="3137" t="s">
        <v>245</v>
      </c>
      <c r="D2241" s="3138"/>
      <c r="E2241" s="3138"/>
      <c r="F2241" s="3139"/>
      <c r="G2241" s="3138"/>
      <c r="H2241" s="3140"/>
      <c r="I2241" s="3141" t="s">
        <v>245</v>
      </c>
      <c r="K2241" s="3068">
        <f t="shared" si="34"/>
        <v>2240</v>
      </c>
      <c r="L2241" s="414"/>
      <c r="M2241" s="414"/>
      <c r="V2241" s="836"/>
    </row>
    <row r="2242" spans="1:22" s="1097" customFormat="1">
      <c r="A2242" s="834" t="s">
        <v>2782</v>
      </c>
      <c r="C2242" s="3051"/>
      <c r="D2242" s="6280" t="s">
        <v>60</v>
      </c>
      <c r="E2242" s="6280"/>
      <c r="F2242" s="6281"/>
      <c r="G2242" s="3052"/>
      <c r="H2242" s="3053" t="s">
        <v>301</v>
      </c>
      <c r="I2242" s="3054" t="s">
        <v>5513</v>
      </c>
      <c r="K2242" s="3041">
        <f t="shared" si="34"/>
        <v>2241</v>
      </c>
      <c r="V2242" s="1830"/>
    </row>
    <row r="2243" spans="1:22" s="1097" customFormat="1">
      <c r="C2243" s="6282" t="s">
        <v>305</v>
      </c>
      <c r="D2243" s="6283"/>
      <c r="E2243" s="6283"/>
      <c r="F2243" s="6284"/>
      <c r="G2243" s="3043"/>
      <c r="H2243" s="6285" t="str">
        <f>H2212</f>
        <v>Date: May 31, 2023</v>
      </c>
      <c r="I2243" s="6286"/>
      <c r="K2243" s="3041">
        <f t="shared" si="34"/>
        <v>2242</v>
      </c>
      <c r="V2243" s="1830"/>
    </row>
    <row r="2244" spans="1:22" s="1097" customFormat="1">
      <c r="C2244" s="6282" t="s">
        <v>306</v>
      </c>
      <c r="D2244" s="6283"/>
      <c r="E2244" s="6283"/>
      <c r="F2244" s="6284"/>
      <c r="G2244" s="3043"/>
      <c r="H2244" s="833"/>
      <c r="I2244" s="3055"/>
      <c r="K2244" s="3041">
        <f t="shared" ref="K2244:K2307" si="35">K2243+1</f>
        <v>2243</v>
      </c>
      <c r="V2244" s="1830"/>
    </row>
    <row r="2245" spans="1:22" s="1097" customFormat="1">
      <c r="C2245" s="3056"/>
      <c r="D2245" s="3044"/>
      <c r="E2245" s="3044"/>
      <c r="F2245" s="3045"/>
      <c r="G2245" s="3046"/>
      <c r="H2245" s="3047"/>
      <c r="I2245" s="3057"/>
      <c r="K2245" s="3041">
        <f t="shared" si="35"/>
        <v>2244</v>
      </c>
      <c r="V2245" s="1830"/>
    </row>
    <row r="2246" spans="1:22" s="1097" customFormat="1">
      <c r="C2246" s="3058"/>
      <c r="D2246" s="6287" t="s">
        <v>61</v>
      </c>
      <c r="E2246" s="6288"/>
      <c r="F2246" s="6288"/>
      <c r="G2246" s="6288"/>
      <c r="H2246" s="6288"/>
      <c r="I2246" s="6289"/>
      <c r="K2246" s="3041">
        <f t="shared" si="35"/>
        <v>2245</v>
      </c>
      <c r="V2246" s="1830"/>
    </row>
    <row r="2247" spans="1:22">
      <c r="A2247" s="414"/>
      <c r="B2247" s="414"/>
      <c r="C2247" s="3126" t="s">
        <v>62</v>
      </c>
      <c r="D2247" s="6290" t="s">
        <v>63</v>
      </c>
      <c r="E2247" s="6291"/>
      <c r="F2247" s="3081" t="s">
        <v>302</v>
      </c>
      <c r="G2247" s="6294" t="s">
        <v>66</v>
      </c>
      <c r="H2247" s="6295"/>
      <c r="I2247" s="6296"/>
      <c r="K2247" s="3068">
        <f t="shared" si="35"/>
        <v>2246</v>
      </c>
      <c r="L2247" s="414"/>
      <c r="M2247" s="414"/>
      <c r="V2247" s="836"/>
    </row>
    <row r="2248" spans="1:22">
      <c r="A2248" s="414"/>
      <c r="B2248" s="414"/>
      <c r="C2248" s="3127" t="s">
        <v>67</v>
      </c>
      <c r="D2248" s="6292"/>
      <c r="E2248" s="6293"/>
      <c r="F2248" s="3083" t="s">
        <v>0</v>
      </c>
      <c r="G2248" s="6297" t="s">
        <v>68</v>
      </c>
      <c r="H2248" s="6298"/>
      <c r="I2248" s="3128" t="s">
        <v>69</v>
      </c>
      <c r="K2248" s="3068">
        <f t="shared" si="35"/>
        <v>2247</v>
      </c>
      <c r="L2248" s="414"/>
      <c r="M2248" s="414"/>
      <c r="V2248" s="836"/>
    </row>
    <row r="2249" spans="1:22">
      <c r="A2249" s="414"/>
      <c r="B2249" s="414"/>
      <c r="C2249" s="3129"/>
      <c r="D2249" s="4692"/>
      <c r="E2249" s="3086"/>
      <c r="F2249" s="3158"/>
      <c r="G2249" s="3088" t="s">
        <v>65</v>
      </c>
      <c r="H2249" s="831"/>
      <c r="I2249" s="3128"/>
      <c r="K2249" s="3068">
        <f t="shared" si="35"/>
        <v>2248</v>
      </c>
      <c r="L2249" s="414"/>
      <c r="M2249" s="414"/>
      <c r="V2249" s="836"/>
    </row>
    <row r="2250" spans="1:22">
      <c r="A2250" s="414"/>
      <c r="B2250" s="414"/>
      <c r="C2250" s="3129"/>
      <c r="D2250" s="3091" t="str">
        <f>VLOOKUP(F2250,Accounts!B:C,2,FALSE)</f>
        <v>Training Expenses</v>
      </c>
      <c r="E2250" s="4693"/>
      <c r="F2250" s="3171">
        <v>5020201002</v>
      </c>
      <c r="G2250" s="3086"/>
      <c r="H2250" s="3173"/>
      <c r="I2250" s="3174"/>
      <c r="K2250" s="3068">
        <f t="shared" si="35"/>
        <v>2249</v>
      </c>
      <c r="L2250" s="414"/>
      <c r="M2250" s="414"/>
      <c r="V2250" s="836"/>
    </row>
    <row r="2251" spans="1:22">
      <c r="A2251" s="414"/>
      <c r="B2251" s="414"/>
      <c r="C2251" s="3129"/>
      <c r="D2251" s="3091"/>
      <c r="E2251" s="4700" t="s">
        <v>187</v>
      </c>
      <c r="F2251" s="3087">
        <v>1010404000</v>
      </c>
      <c r="G2251" s="3086"/>
      <c r="H2251" s="3173"/>
      <c r="I2251" s="3174"/>
      <c r="K2251" s="3068">
        <f t="shared" si="35"/>
        <v>2250</v>
      </c>
      <c r="L2251" s="414"/>
      <c r="M2251" s="414"/>
      <c r="V2251" s="836"/>
    </row>
    <row r="2252" spans="1:22">
      <c r="A2252" s="414"/>
      <c r="B2252" s="414"/>
      <c r="C2252" s="3129"/>
      <c r="D2252" s="3091"/>
      <c r="E2252" s="4700" t="s">
        <v>24</v>
      </c>
      <c r="F2252" s="3087">
        <v>2020101000</v>
      </c>
      <c r="G2252" s="3086"/>
      <c r="H2252" s="3173"/>
      <c r="I2252" s="3174"/>
      <c r="K2252" s="3068">
        <f t="shared" si="35"/>
        <v>2251</v>
      </c>
      <c r="L2252" s="414"/>
      <c r="M2252" s="414"/>
      <c r="V2252" s="836"/>
    </row>
    <row r="2253" spans="1:22">
      <c r="A2253" s="414"/>
      <c r="B2253" s="414"/>
      <c r="C2253" s="3129"/>
      <c r="D2253" s="3091"/>
      <c r="E2253" s="5025"/>
      <c r="F2253" s="3087"/>
      <c r="G2253" s="3086"/>
      <c r="H2253" s="3173"/>
      <c r="I2253" s="3174"/>
      <c r="K2253" s="3068">
        <f t="shared" si="35"/>
        <v>2252</v>
      </c>
      <c r="L2253" s="414"/>
      <c r="M2253" s="414"/>
      <c r="V2253" s="836"/>
    </row>
    <row r="2254" spans="1:22" ht="49.5">
      <c r="A2254" s="414"/>
      <c r="B2254" s="414"/>
      <c r="C2254" s="3129"/>
      <c r="D2254" s="3091"/>
      <c r="E2254" s="3249" t="s">
        <v>5514</v>
      </c>
      <c r="F2254" s="3175"/>
      <c r="G2254" s="3086"/>
      <c r="H2254" s="3173"/>
      <c r="I2254" s="3174"/>
      <c r="K2254" s="3068">
        <f t="shared" si="35"/>
        <v>2253</v>
      </c>
      <c r="L2254" s="414"/>
      <c r="M2254" s="414"/>
      <c r="V2254" s="836"/>
    </row>
    <row r="2255" spans="1:22">
      <c r="A2255" s="414"/>
      <c r="B2255" s="414"/>
      <c r="C2255" s="3129"/>
      <c r="D2255" s="3091"/>
      <c r="E2255" s="3249"/>
      <c r="F2255" s="3130"/>
      <c r="G2255" s="3086"/>
      <c r="H2255" s="3173"/>
      <c r="I2255" s="3174"/>
      <c r="K2255" s="3068">
        <f t="shared" si="35"/>
        <v>2254</v>
      </c>
      <c r="L2255" s="414"/>
      <c r="M2255" s="414"/>
      <c r="V2255" s="836"/>
    </row>
    <row r="2256" spans="1:22">
      <c r="A2256" s="414"/>
      <c r="B2256" s="414"/>
      <c r="C2256" s="3129"/>
      <c r="D2256" s="3091"/>
      <c r="E2256" s="3131" t="s">
        <v>3167</v>
      </c>
      <c r="F2256" s="3175"/>
      <c r="G2256" s="3086"/>
      <c r="H2256" s="3173"/>
      <c r="I2256" s="3174"/>
      <c r="K2256" s="3068">
        <f t="shared" si="35"/>
        <v>2255</v>
      </c>
      <c r="L2256" s="414"/>
      <c r="M2256" s="414"/>
      <c r="V2256" s="836"/>
    </row>
    <row r="2257" spans="1:22">
      <c r="A2257" s="414"/>
      <c r="B2257" s="414"/>
      <c r="C2257" s="3129"/>
      <c r="D2257" s="3091"/>
      <c r="E2257" s="3249" t="s">
        <v>5156</v>
      </c>
      <c r="F2257" s="3130"/>
      <c r="G2257" s="3086"/>
      <c r="H2257" s="3173"/>
      <c r="I2257" s="3174"/>
      <c r="K2257" s="3068">
        <f t="shared" si="35"/>
        <v>2256</v>
      </c>
      <c r="L2257" s="414"/>
      <c r="M2257" s="414"/>
      <c r="V2257" s="836"/>
    </row>
    <row r="2258" spans="1:22">
      <c r="A2258" s="414"/>
      <c r="B2258" s="414"/>
      <c r="C2258" s="3129"/>
      <c r="D2258" s="3091"/>
      <c r="E2258" s="3249"/>
      <c r="F2258" s="3087"/>
      <c r="G2258" s="3089"/>
      <c r="H2258" s="831"/>
      <c r="I2258" s="3128"/>
      <c r="K2258" s="3068">
        <f t="shared" si="35"/>
        <v>2257</v>
      </c>
      <c r="L2258" s="414"/>
      <c r="M2258" s="414"/>
      <c r="V2258" s="836"/>
    </row>
    <row r="2259" spans="1:22">
      <c r="A2259" s="414"/>
      <c r="B2259" s="414"/>
      <c r="C2259" s="3129"/>
      <c r="D2259" s="3091"/>
      <c r="E2259" s="3630"/>
      <c r="F2259" s="3145"/>
      <c r="G2259" s="3146"/>
      <c r="H2259" s="3147"/>
      <c r="I2259" s="3132"/>
      <c r="K2259" s="3068">
        <f t="shared" si="35"/>
        <v>2258</v>
      </c>
      <c r="L2259" s="414"/>
      <c r="M2259" s="414"/>
      <c r="V2259" s="836"/>
    </row>
    <row r="2260" spans="1:22" ht="17.25" thickBot="1">
      <c r="A2260" s="414"/>
      <c r="B2260" s="414"/>
      <c r="C2260" s="3129"/>
      <c r="D2260" s="3093"/>
      <c r="E2260" s="3249"/>
      <c r="F2260" s="3264" t="s">
        <v>70</v>
      </c>
      <c r="G2260" s="3265"/>
      <c r="H2260" s="3261">
        <f>SUM(H2250:H2259)</f>
        <v>0</v>
      </c>
      <c r="I2260" s="3262">
        <f>SUM(I2250:I2259)</f>
        <v>0</v>
      </c>
      <c r="K2260" s="3068">
        <f t="shared" si="35"/>
        <v>2259</v>
      </c>
      <c r="L2260" s="414"/>
      <c r="M2260" s="414"/>
      <c r="V2260" s="836"/>
    </row>
    <row r="2261" spans="1:22" s="483" customFormat="1" ht="17.25" thickTop="1">
      <c r="C2261" s="3129"/>
      <c r="D2261" s="3098"/>
      <c r="E2261" s="3630"/>
      <c r="F2261" s="3134"/>
      <c r="G2261" s="3095"/>
      <c r="H2261" s="3071"/>
      <c r="I2261" s="3135">
        <f>H2260-I2260</f>
        <v>0</v>
      </c>
      <c r="K2261" s="3068">
        <f t="shared" si="35"/>
        <v>2260</v>
      </c>
      <c r="V2261" s="647"/>
    </row>
    <row r="2262" spans="1:22">
      <c r="A2262" s="414"/>
      <c r="B2262" s="414"/>
      <c r="C2262" s="6278" t="s">
        <v>71</v>
      </c>
      <c r="D2262" s="6279"/>
      <c r="E2262" s="4694"/>
      <c r="F2262" s="3102" t="s">
        <v>275</v>
      </c>
      <c r="G2262" s="3103"/>
      <c r="H2262" s="6268"/>
      <c r="I2262" s="6269"/>
      <c r="K2262" s="3068">
        <f t="shared" si="35"/>
        <v>2261</v>
      </c>
      <c r="L2262" s="414"/>
      <c r="M2262" s="414"/>
      <c r="V2262" s="836"/>
    </row>
    <row r="2263" spans="1:22">
      <c r="A2263" s="414"/>
      <c r="B2263" s="414"/>
      <c r="C2263" s="3136"/>
      <c r="D2263" s="3105"/>
      <c r="E2263" s="3106"/>
      <c r="F2263" s="4690"/>
      <c r="G2263" s="3107"/>
      <c r="H2263" s="3108"/>
      <c r="I2263" s="3122"/>
      <c r="K2263" s="3068">
        <f t="shared" si="35"/>
        <v>2262</v>
      </c>
      <c r="L2263" s="414"/>
      <c r="M2263" s="414"/>
      <c r="V2263" s="836"/>
    </row>
    <row r="2264" spans="1:22">
      <c r="A2264" s="414"/>
      <c r="B2264" s="414"/>
      <c r="C2264" s="6270" t="s">
        <v>3427</v>
      </c>
      <c r="D2264" s="6271"/>
      <c r="E2264" s="6272"/>
      <c r="F2264" s="6273" t="s">
        <v>3026</v>
      </c>
      <c r="G2264" s="6271"/>
      <c r="H2264" s="6271"/>
      <c r="I2264" s="6274"/>
      <c r="K2264" s="3068">
        <f t="shared" si="35"/>
        <v>2263</v>
      </c>
      <c r="L2264" s="414"/>
      <c r="M2264" s="414"/>
      <c r="V2264" s="836"/>
    </row>
    <row r="2265" spans="1:22">
      <c r="A2265" s="414"/>
      <c r="B2265" s="414"/>
      <c r="C2265" s="6270" t="s">
        <v>3003</v>
      </c>
      <c r="D2265" s="6271"/>
      <c r="E2265" s="6272"/>
      <c r="F2265" s="6275" t="s">
        <v>303</v>
      </c>
      <c r="G2265" s="6276"/>
      <c r="H2265" s="6276"/>
      <c r="I2265" s="6277"/>
      <c r="K2265" s="3068">
        <f t="shared" si="35"/>
        <v>2264</v>
      </c>
      <c r="L2265" s="414"/>
      <c r="M2265" s="414"/>
      <c r="V2265" s="836"/>
    </row>
    <row r="2266" spans="1:22" ht="17.25" thickBot="1">
      <c r="A2266" s="414"/>
      <c r="B2266" s="414"/>
      <c r="C2266" s="3137" t="s">
        <v>245</v>
      </c>
      <c r="D2266" s="3138"/>
      <c r="E2266" s="3138"/>
      <c r="F2266" s="3139"/>
      <c r="G2266" s="3138"/>
      <c r="H2266" s="3140"/>
      <c r="I2266" s="3141" t="s">
        <v>245</v>
      </c>
      <c r="K2266" s="3068">
        <f t="shared" si="35"/>
        <v>2265</v>
      </c>
      <c r="L2266" s="414"/>
      <c r="M2266" s="414"/>
      <c r="V2266" s="836"/>
    </row>
    <row r="2267" spans="1:22" s="1097" customFormat="1">
      <c r="A2267" s="834" t="s">
        <v>2783</v>
      </c>
      <c r="C2267" s="3051"/>
      <c r="D2267" s="6280" t="s">
        <v>60</v>
      </c>
      <c r="E2267" s="6280"/>
      <c r="F2267" s="6281"/>
      <c r="G2267" s="3052"/>
      <c r="H2267" s="3053" t="s">
        <v>301</v>
      </c>
      <c r="I2267" s="3054" t="s">
        <v>5515</v>
      </c>
      <c r="K2267" s="3041">
        <f t="shared" si="35"/>
        <v>2266</v>
      </c>
      <c r="V2267" s="1830"/>
    </row>
    <row r="2268" spans="1:22" s="1097" customFormat="1">
      <c r="C2268" s="6282" t="s">
        <v>305</v>
      </c>
      <c r="D2268" s="6283"/>
      <c r="E2268" s="6283"/>
      <c r="F2268" s="6284"/>
      <c r="G2268" s="3043"/>
      <c r="H2268" s="6285" t="str">
        <f>H2243</f>
        <v>Date: May 31, 2023</v>
      </c>
      <c r="I2268" s="6286"/>
      <c r="K2268" s="3041">
        <f t="shared" si="35"/>
        <v>2267</v>
      </c>
      <c r="V2268" s="1830"/>
    </row>
    <row r="2269" spans="1:22" s="1097" customFormat="1">
      <c r="C2269" s="6282" t="s">
        <v>306</v>
      </c>
      <c r="D2269" s="6283"/>
      <c r="E2269" s="6283"/>
      <c r="F2269" s="6284"/>
      <c r="G2269" s="3043"/>
      <c r="H2269" s="833"/>
      <c r="I2269" s="3055"/>
      <c r="K2269" s="3041">
        <f t="shared" si="35"/>
        <v>2268</v>
      </c>
      <c r="V2269" s="1830"/>
    </row>
    <row r="2270" spans="1:22" s="1097" customFormat="1">
      <c r="C2270" s="3056"/>
      <c r="D2270" s="3044"/>
      <c r="E2270" s="3044"/>
      <c r="F2270" s="3045"/>
      <c r="G2270" s="3046"/>
      <c r="H2270" s="3047"/>
      <c r="I2270" s="3057"/>
      <c r="K2270" s="3041">
        <f t="shared" si="35"/>
        <v>2269</v>
      </c>
      <c r="V2270" s="1830"/>
    </row>
    <row r="2271" spans="1:22" s="1097" customFormat="1">
      <c r="C2271" s="3058"/>
      <c r="D2271" s="6287" t="s">
        <v>61</v>
      </c>
      <c r="E2271" s="6288"/>
      <c r="F2271" s="6288"/>
      <c r="G2271" s="6288"/>
      <c r="H2271" s="6288"/>
      <c r="I2271" s="6289"/>
      <c r="K2271" s="3041">
        <f t="shared" si="35"/>
        <v>2270</v>
      </c>
      <c r="V2271" s="1830"/>
    </row>
    <row r="2272" spans="1:22">
      <c r="A2272" s="414"/>
      <c r="B2272" s="414"/>
      <c r="C2272" s="3126" t="s">
        <v>62</v>
      </c>
      <c r="D2272" s="6290" t="s">
        <v>63</v>
      </c>
      <c r="E2272" s="6291"/>
      <c r="F2272" s="3081" t="s">
        <v>302</v>
      </c>
      <c r="G2272" s="6294" t="s">
        <v>66</v>
      </c>
      <c r="H2272" s="6295"/>
      <c r="I2272" s="6296"/>
      <c r="K2272" s="3068">
        <f t="shared" si="35"/>
        <v>2271</v>
      </c>
      <c r="L2272" s="414"/>
      <c r="M2272" s="414"/>
      <c r="V2272" s="836"/>
    </row>
    <row r="2273" spans="3:22" s="414" customFormat="1">
      <c r="C2273" s="3127" t="s">
        <v>67</v>
      </c>
      <c r="D2273" s="6292"/>
      <c r="E2273" s="6293"/>
      <c r="F2273" s="3083" t="s">
        <v>0</v>
      </c>
      <c r="G2273" s="6297" t="s">
        <v>68</v>
      </c>
      <c r="H2273" s="6298"/>
      <c r="I2273" s="3128" t="s">
        <v>69</v>
      </c>
      <c r="K2273" s="3068">
        <f t="shared" si="35"/>
        <v>2272</v>
      </c>
      <c r="V2273" s="836"/>
    </row>
    <row r="2274" spans="3:22" s="414" customFormat="1">
      <c r="C2274" s="3129"/>
      <c r="D2274" s="4692"/>
      <c r="E2274" s="3086"/>
      <c r="F2274" s="3158"/>
      <c r="G2274" s="3088" t="s">
        <v>65</v>
      </c>
      <c r="H2274" s="831"/>
      <c r="I2274" s="3128"/>
      <c r="K2274" s="3068">
        <f t="shared" si="35"/>
        <v>2273</v>
      </c>
      <c r="V2274" s="836"/>
    </row>
    <row r="2275" spans="3:22" s="414" customFormat="1">
      <c r="C2275" s="3129"/>
      <c r="D2275" s="3091" t="str">
        <f>VLOOKUP(F2275,Accounts!B:C,2,FALSE)</f>
        <v>Other Payables</v>
      </c>
      <c r="E2275" s="4693"/>
      <c r="F2275" s="3180">
        <v>2999999000</v>
      </c>
      <c r="G2275" s="3086"/>
      <c r="H2275" s="3173"/>
      <c r="I2275" s="3174"/>
      <c r="K2275" s="3068">
        <f t="shared" si="35"/>
        <v>2274</v>
      </c>
      <c r="V2275" s="836"/>
    </row>
    <row r="2276" spans="3:22" s="414" customFormat="1">
      <c r="C2276" s="3129"/>
      <c r="D2276" s="3091"/>
      <c r="E2276" s="4700" t="str">
        <f>VLOOKUP(F2276,Accounts!B:C,2,FALSE)</f>
        <v>Cash-National Treasury, Modified Disbursement System, Regular</v>
      </c>
      <c r="F2276" s="3087">
        <v>1010404000</v>
      </c>
      <c r="G2276" s="3086"/>
      <c r="H2276" s="3173"/>
      <c r="I2276" s="3174"/>
      <c r="K2276" s="3068">
        <f t="shared" si="35"/>
        <v>2275</v>
      </c>
      <c r="V2276" s="836"/>
    </row>
    <row r="2277" spans="3:22" s="414" customFormat="1">
      <c r="C2277" s="3129"/>
      <c r="D2277" s="3091"/>
      <c r="E2277" s="4700"/>
      <c r="F2277" s="3130"/>
      <c r="G2277" s="3131"/>
      <c r="H2277" s="3142"/>
      <c r="I2277" s="3174"/>
      <c r="K2277" s="3068">
        <f t="shared" si="35"/>
        <v>2276</v>
      </c>
      <c r="V2277" s="836"/>
    </row>
    <row r="2278" spans="3:22" s="414" customFormat="1">
      <c r="C2278" s="3129"/>
      <c r="D2278" s="3091"/>
      <c r="E2278" s="3249"/>
      <c r="F2278" s="3175"/>
      <c r="G2278" s="3086"/>
      <c r="H2278" s="3173"/>
      <c r="I2278" s="3174"/>
      <c r="K2278" s="3068">
        <f t="shared" si="35"/>
        <v>2277</v>
      </c>
      <c r="V2278" s="836"/>
    </row>
    <row r="2279" spans="3:22" s="414" customFormat="1" ht="49.5">
      <c r="C2279" s="3129"/>
      <c r="D2279" s="3091"/>
      <c r="E2279" s="3249" t="s">
        <v>5516</v>
      </c>
      <c r="F2279" s="3175"/>
      <c r="G2279" s="3086"/>
      <c r="H2279" s="3173"/>
      <c r="I2279" s="3174"/>
      <c r="K2279" s="3068">
        <f t="shared" si="35"/>
        <v>2278</v>
      </c>
      <c r="V2279" s="836"/>
    </row>
    <row r="2280" spans="3:22" s="414" customFormat="1">
      <c r="C2280" s="3129"/>
      <c r="D2280" s="3091"/>
      <c r="E2280" s="3249"/>
      <c r="F2280" s="3087"/>
      <c r="G2280" s="3086"/>
      <c r="H2280" s="3173"/>
      <c r="I2280" s="3174"/>
      <c r="K2280" s="3068">
        <f t="shared" si="35"/>
        <v>2279</v>
      </c>
      <c r="V2280" s="836"/>
    </row>
    <row r="2281" spans="3:22" s="414" customFormat="1">
      <c r="C2281" s="3129"/>
      <c r="D2281" s="3091"/>
      <c r="E2281" s="3131" t="s">
        <v>3167</v>
      </c>
      <c r="F2281" s="3087"/>
      <c r="G2281" s="3089"/>
      <c r="H2281" s="3173"/>
      <c r="I2281" s="3174"/>
      <c r="K2281" s="3068">
        <f t="shared" si="35"/>
        <v>2280</v>
      </c>
      <c r="V2281" s="836"/>
    </row>
    <row r="2282" spans="3:22" s="414" customFormat="1">
      <c r="C2282" s="3129"/>
      <c r="D2282" s="3091"/>
      <c r="E2282" s="3249" t="s">
        <v>5156</v>
      </c>
      <c r="F2282" s="3087"/>
      <c r="G2282" s="3089"/>
      <c r="H2282" s="4687"/>
      <c r="I2282" s="3128"/>
      <c r="K2282" s="3068">
        <f t="shared" si="35"/>
        <v>2281</v>
      </c>
      <c r="V2282" s="836"/>
    </row>
    <row r="2283" spans="3:22" s="414" customFormat="1">
      <c r="C2283" s="3129"/>
      <c r="D2283" s="3091"/>
      <c r="E2283" s="3249"/>
      <c r="F2283" s="3087"/>
      <c r="G2283" s="3089"/>
      <c r="H2283" s="4687"/>
      <c r="I2283" s="3128"/>
      <c r="K2283" s="3068">
        <f t="shared" si="35"/>
        <v>2282</v>
      </c>
      <c r="V2283" s="836"/>
    </row>
    <row r="2284" spans="3:22" s="414" customFormat="1">
      <c r="C2284" s="3129"/>
      <c r="D2284" s="3091"/>
      <c r="E2284" s="3630"/>
      <c r="F2284" s="3087"/>
      <c r="G2284" s="3089"/>
      <c r="H2284" s="4687"/>
      <c r="I2284" s="3128"/>
      <c r="K2284" s="3068">
        <f t="shared" si="35"/>
        <v>2283</v>
      </c>
      <c r="V2284" s="836"/>
    </row>
    <row r="2285" spans="3:22" s="414" customFormat="1">
      <c r="C2285" s="3129"/>
      <c r="D2285" s="3091"/>
      <c r="E2285" s="3131"/>
      <c r="F2285" s="3130"/>
      <c r="G2285" s="3089"/>
      <c r="H2285" s="831"/>
      <c r="I2285" s="3128"/>
      <c r="K2285" s="3068">
        <f t="shared" si="35"/>
        <v>2284</v>
      </c>
      <c r="V2285" s="836"/>
    </row>
    <row r="2286" spans="3:22" s="414" customFormat="1">
      <c r="C2286" s="3129"/>
      <c r="D2286" s="3091"/>
      <c r="E2286" s="3249"/>
      <c r="F2286" s="3087"/>
      <c r="G2286" s="3089"/>
      <c r="H2286" s="831"/>
      <c r="I2286" s="3128"/>
      <c r="K2286" s="3068">
        <f t="shared" si="35"/>
        <v>2285</v>
      </c>
      <c r="V2286" s="836"/>
    </row>
    <row r="2287" spans="3:22" s="414" customFormat="1">
      <c r="C2287" s="3129"/>
      <c r="D2287" s="3091"/>
      <c r="E2287" s="3131"/>
      <c r="F2287" s="3145"/>
      <c r="G2287" s="3146"/>
      <c r="H2287" s="3147"/>
      <c r="I2287" s="3132"/>
      <c r="K2287" s="3068">
        <f t="shared" si="35"/>
        <v>2286</v>
      </c>
      <c r="V2287" s="836"/>
    </row>
    <row r="2288" spans="3:22" s="414" customFormat="1" ht="17.25" thickBot="1">
      <c r="C2288" s="3129"/>
      <c r="D2288" s="3093"/>
      <c r="E2288" s="3249"/>
      <c r="F2288" s="3264" t="s">
        <v>70</v>
      </c>
      <c r="G2288" s="3265"/>
      <c r="H2288" s="3261">
        <f>SUM(H2275:H2287)</f>
        <v>0</v>
      </c>
      <c r="I2288" s="3262">
        <f>SUM(I2275:I2287)</f>
        <v>0</v>
      </c>
      <c r="K2288" s="3068">
        <f t="shared" si="35"/>
        <v>2287</v>
      </c>
      <c r="V2288" s="836"/>
    </row>
    <row r="2289" spans="1:22" ht="17.25" thickTop="1">
      <c r="A2289" s="414"/>
      <c r="B2289" s="414"/>
      <c r="C2289" s="3129"/>
      <c r="D2289" s="3098"/>
      <c r="E2289" s="3630"/>
      <c r="F2289" s="3134"/>
      <c r="G2289" s="3095"/>
      <c r="H2289" s="3071"/>
      <c r="I2289" s="3135">
        <f>H2288-I2288</f>
        <v>0</v>
      </c>
      <c r="K2289" s="3068">
        <f t="shared" si="35"/>
        <v>2288</v>
      </c>
      <c r="L2289" s="414"/>
      <c r="M2289" s="414"/>
      <c r="V2289" s="836"/>
    </row>
    <row r="2290" spans="1:22">
      <c r="A2290" s="414"/>
      <c r="B2290" s="414"/>
      <c r="C2290" s="6278" t="s">
        <v>71</v>
      </c>
      <c r="D2290" s="6279"/>
      <c r="E2290" s="4694"/>
      <c r="F2290" s="3102" t="s">
        <v>275</v>
      </c>
      <c r="G2290" s="3103"/>
      <c r="H2290" s="6268"/>
      <c r="I2290" s="6269"/>
      <c r="K2290" s="3068">
        <f t="shared" si="35"/>
        <v>2289</v>
      </c>
      <c r="L2290" s="414"/>
      <c r="M2290" s="414"/>
      <c r="V2290" s="836"/>
    </row>
    <row r="2291" spans="1:22">
      <c r="A2291" s="414"/>
      <c r="B2291" s="414"/>
      <c r="C2291" s="3136"/>
      <c r="D2291" s="3105"/>
      <c r="E2291" s="3106"/>
      <c r="F2291" s="4690"/>
      <c r="G2291" s="3107"/>
      <c r="H2291" s="3108"/>
      <c r="I2291" s="3122"/>
      <c r="K2291" s="3068">
        <f t="shared" si="35"/>
        <v>2290</v>
      </c>
      <c r="L2291" s="414"/>
      <c r="M2291" s="414"/>
      <c r="V2291" s="836"/>
    </row>
    <row r="2292" spans="1:22">
      <c r="A2292" s="414"/>
      <c r="B2292" s="414"/>
      <c r="C2292" s="6270" t="s">
        <v>3427</v>
      </c>
      <c r="D2292" s="6271"/>
      <c r="E2292" s="6272"/>
      <c r="F2292" s="6273" t="s">
        <v>3026</v>
      </c>
      <c r="G2292" s="6271"/>
      <c r="H2292" s="6271"/>
      <c r="I2292" s="6274"/>
      <c r="K2292" s="3068">
        <f t="shared" si="35"/>
        <v>2291</v>
      </c>
      <c r="L2292" s="414"/>
      <c r="M2292" s="414"/>
      <c r="V2292" s="836"/>
    </row>
    <row r="2293" spans="1:22">
      <c r="A2293" s="414"/>
      <c r="B2293" s="414"/>
      <c r="C2293" s="6270" t="s">
        <v>3003</v>
      </c>
      <c r="D2293" s="6271"/>
      <c r="E2293" s="6272"/>
      <c r="F2293" s="6275" t="s">
        <v>303</v>
      </c>
      <c r="G2293" s="6276"/>
      <c r="H2293" s="6276"/>
      <c r="I2293" s="6277"/>
      <c r="K2293" s="3068">
        <f t="shared" si="35"/>
        <v>2292</v>
      </c>
      <c r="L2293" s="414"/>
      <c r="M2293" s="414"/>
      <c r="V2293" s="836"/>
    </row>
    <row r="2294" spans="1:22" ht="17.25" thickBot="1">
      <c r="A2294" s="414"/>
      <c r="B2294" s="414"/>
      <c r="C2294" s="3137" t="s">
        <v>245</v>
      </c>
      <c r="D2294" s="3138"/>
      <c r="E2294" s="3138"/>
      <c r="F2294" s="3139"/>
      <c r="G2294" s="3138"/>
      <c r="H2294" s="3140"/>
      <c r="I2294" s="3141" t="s">
        <v>245</v>
      </c>
      <c r="K2294" s="3068">
        <f t="shared" si="35"/>
        <v>2293</v>
      </c>
      <c r="L2294" s="414"/>
      <c r="M2294" s="414"/>
      <c r="V2294" s="836"/>
    </row>
    <row r="2295" spans="1:22" s="1097" customFormat="1">
      <c r="A2295" s="834" t="s">
        <v>2784</v>
      </c>
      <c r="C2295" s="3051"/>
      <c r="D2295" s="6280" t="s">
        <v>60</v>
      </c>
      <c r="E2295" s="6280"/>
      <c r="F2295" s="6281"/>
      <c r="G2295" s="3052"/>
      <c r="H2295" s="3053" t="s">
        <v>301</v>
      </c>
      <c r="I2295" s="3054" t="s">
        <v>5517</v>
      </c>
      <c r="K2295" s="3041">
        <f t="shared" si="35"/>
        <v>2294</v>
      </c>
      <c r="V2295" s="1830"/>
    </row>
    <row r="2296" spans="1:22" s="1097" customFormat="1">
      <c r="C2296" s="6282" t="s">
        <v>305</v>
      </c>
      <c r="D2296" s="6283"/>
      <c r="E2296" s="6283"/>
      <c r="F2296" s="6284"/>
      <c r="G2296" s="3043"/>
      <c r="H2296" s="6285" t="str">
        <f>H2268</f>
        <v>Date: May 31, 2023</v>
      </c>
      <c r="I2296" s="6286"/>
      <c r="K2296" s="3041">
        <f t="shared" si="35"/>
        <v>2295</v>
      </c>
      <c r="V2296" s="1830"/>
    </row>
    <row r="2297" spans="1:22" s="1097" customFormat="1">
      <c r="C2297" s="6282" t="s">
        <v>306</v>
      </c>
      <c r="D2297" s="6283"/>
      <c r="E2297" s="6283"/>
      <c r="F2297" s="6284"/>
      <c r="G2297" s="3043"/>
      <c r="H2297" s="833"/>
      <c r="I2297" s="3055"/>
      <c r="K2297" s="3041">
        <f t="shared" si="35"/>
        <v>2296</v>
      </c>
      <c r="V2297" s="1830"/>
    </row>
    <row r="2298" spans="1:22" s="1097" customFormat="1">
      <c r="C2298" s="3056"/>
      <c r="D2298" s="3044"/>
      <c r="E2298" s="3044"/>
      <c r="F2298" s="3045"/>
      <c r="G2298" s="3046"/>
      <c r="H2298" s="3047"/>
      <c r="I2298" s="3057"/>
      <c r="K2298" s="3041">
        <f t="shared" si="35"/>
        <v>2297</v>
      </c>
      <c r="V2298" s="1830"/>
    </row>
    <row r="2299" spans="1:22" s="1097" customFormat="1">
      <c r="C2299" s="3058"/>
      <c r="D2299" s="6287" t="s">
        <v>61</v>
      </c>
      <c r="E2299" s="6288"/>
      <c r="F2299" s="6288"/>
      <c r="G2299" s="6288"/>
      <c r="H2299" s="6288"/>
      <c r="I2299" s="6289"/>
      <c r="K2299" s="3041">
        <f t="shared" si="35"/>
        <v>2298</v>
      </c>
      <c r="V2299" s="1830"/>
    </row>
    <row r="2300" spans="1:22">
      <c r="A2300" s="414"/>
      <c r="B2300" s="414"/>
      <c r="C2300" s="3126" t="s">
        <v>62</v>
      </c>
      <c r="D2300" s="6290" t="s">
        <v>63</v>
      </c>
      <c r="E2300" s="6291"/>
      <c r="F2300" s="3081" t="s">
        <v>302</v>
      </c>
      <c r="G2300" s="6294" t="s">
        <v>66</v>
      </c>
      <c r="H2300" s="6295"/>
      <c r="I2300" s="6296"/>
      <c r="K2300" s="3068">
        <f t="shared" si="35"/>
        <v>2299</v>
      </c>
      <c r="L2300" s="414"/>
      <c r="M2300" s="414"/>
      <c r="V2300" s="836"/>
    </row>
    <row r="2301" spans="1:22">
      <c r="A2301" s="414"/>
      <c r="B2301" s="414"/>
      <c r="C2301" s="3127" t="s">
        <v>67</v>
      </c>
      <c r="D2301" s="6292"/>
      <c r="E2301" s="6293"/>
      <c r="F2301" s="3083" t="s">
        <v>0</v>
      </c>
      <c r="G2301" s="6297" t="s">
        <v>68</v>
      </c>
      <c r="H2301" s="6298"/>
      <c r="I2301" s="3128" t="s">
        <v>69</v>
      </c>
      <c r="K2301" s="3068">
        <f t="shared" si="35"/>
        <v>2300</v>
      </c>
      <c r="L2301" s="414"/>
      <c r="M2301" s="414"/>
      <c r="V2301" s="836"/>
    </row>
    <row r="2302" spans="1:22">
      <c r="A2302" s="414"/>
      <c r="B2302" s="414"/>
      <c r="C2302" s="3129"/>
      <c r="D2302" s="4692"/>
      <c r="E2302" s="3086"/>
      <c r="F2302" s="3158"/>
      <c r="G2302" s="3088" t="s">
        <v>65</v>
      </c>
      <c r="H2302" s="831"/>
      <c r="I2302" s="3128"/>
      <c r="K2302" s="3068">
        <f t="shared" si="35"/>
        <v>2301</v>
      </c>
      <c r="L2302" s="414"/>
      <c r="M2302" s="414"/>
      <c r="N2302" s="836"/>
      <c r="V2302" s="836"/>
    </row>
    <row r="2303" spans="1:22">
      <c r="A2303" s="414"/>
      <c r="B2303" s="414"/>
      <c r="C2303" s="3129"/>
      <c r="D2303" s="3091" t="str">
        <f>VLOOKUP(F2303,Accounts!B:C,2,FALSE)</f>
        <v>Other Payables</v>
      </c>
      <c r="E2303" s="4693"/>
      <c r="F2303" s="3180">
        <v>2999999000</v>
      </c>
      <c r="G2303" s="3086"/>
      <c r="H2303" s="3173"/>
      <c r="I2303" s="3174"/>
      <c r="K2303" s="3068">
        <f t="shared" si="35"/>
        <v>2302</v>
      </c>
      <c r="L2303" s="414"/>
      <c r="M2303" s="414"/>
      <c r="N2303" s="836"/>
      <c r="V2303" s="836"/>
    </row>
    <row r="2304" spans="1:22">
      <c r="A2304" s="414"/>
      <c r="B2304" s="414"/>
      <c r="C2304" s="3129"/>
      <c r="D2304" s="3091"/>
      <c r="E2304" s="4700" t="str">
        <f>VLOOKUP(F2304,Accounts!B:C,2,FALSE)</f>
        <v>Cash-National Treasury, Modified Disbursement System, Regular</v>
      </c>
      <c r="F2304" s="3130">
        <v>1010404000</v>
      </c>
      <c r="G2304" s="3086"/>
      <c r="H2304" s="3173"/>
      <c r="I2304" s="3174"/>
      <c r="K2304" s="3068">
        <f t="shared" si="35"/>
        <v>2303</v>
      </c>
      <c r="L2304" s="414"/>
      <c r="M2304" s="414"/>
      <c r="N2304" s="836"/>
      <c r="O2304" s="836"/>
      <c r="V2304" s="836"/>
    </row>
    <row r="2305" spans="3:22" s="414" customFormat="1">
      <c r="C2305" s="3129"/>
      <c r="D2305" s="3091"/>
      <c r="E2305" s="4700"/>
      <c r="F2305" s="3130"/>
      <c r="G2305" s="3131"/>
      <c r="H2305" s="1075"/>
      <c r="I2305" s="3174"/>
      <c r="K2305" s="3068">
        <f t="shared" si="35"/>
        <v>2304</v>
      </c>
      <c r="N2305" s="836"/>
      <c r="V2305" s="836"/>
    </row>
    <row r="2306" spans="3:22" s="414" customFormat="1" ht="49.5">
      <c r="C2306" s="3129"/>
      <c r="D2306" s="3091"/>
      <c r="E2306" s="3249" t="s">
        <v>5518</v>
      </c>
      <c r="F2306" s="3175"/>
      <c r="G2306" s="3086"/>
      <c r="H2306" s="3173"/>
      <c r="I2306" s="3174"/>
      <c r="K2306" s="3068">
        <f t="shared" si="35"/>
        <v>2305</v>
      </c>
      <c r="N2306" s="836"/>
      <c r="V2306" s="836"/>
    </row>
    <row r="2307" spans="3:22" s="414" customFormat="1">
      <c r="C2307" s="3129"/>
      <c r="D2307" s="3091"/>
      <c r="E2307" s="3249"/>
      <c r="F2307" s="3175"/>
      <c r="G2307" s="3086"/>
      <c r="H2307" s="3173"/>
      <c r="I2307" s="3174"/>
      <c r="K2307" s="3068">
        <f t="shared" si="35"/>
        <v>2306</v>
      </c>
      <c r="N2307" s="836"/>
      <c r="V2307" s="836"/>
    </row>
    <row r="2308" spans="3:22" s="414" customFormat="1">
      <c r="C2308" s="3129"/>
      <c r="D2308" s="3091"/>
      <c r="E2308" s="3131" t="s">
        <v>3167</v>
      </c>
      <c r="F2308" s="3087"/>
      <c r="G2308" s="3086"/>
      <c r="H2308" s="3173"/>
      <c r="I2308" s="3174"/>
      <c r="K2308" s="3068">
        <f t="shared" ref="K2308:K2371" si="36">K2307+1</f>
        <v>2307</v>
      </c>
      <c r="N2308" s="836"/>
      <c r="V2308" s="836"/>
    </row>
    <row r="2309" spans="3:22" s="414" customFormat="1">
      <c r="C2309" s="3129"/>
      <c r="D2309" s="3091"/>
      <c r="E2309" s="3249" t="s">
        <v>5156</v>
      </c>
      <c r="F2309" s="3087"/>
      <c r="G2309" s="3089"/>
      <c r="H2309" s="3173"/>
      <c r="I2309" s="3174"/>
      <c r="K2309" s="3068">
        <f t="shared" si="36"/>
        <v>2308</v>
      </c>
      <c r="N2309" s="836"/>
      <c r="V2309" s="836"/>
    </row>
    <row r="2310" spans="3:22" s="414" customFormat="1">
      <c r="C2310" s="3129"/>
      <c r="D2310" s="3091"/>
      <c r="E2310" s="3630"/>
      <c r="F2310" s="3087"/>
      <c r="G2310" s="3089"/>
      <c r="H2310" s="831"/>
      <c r="I2310" s="3128"/>
      <c r="K2310" s="3068">
        <f t="shared" si="36"/>
        <v>2309</v>
      </c>
      <c r="V2310" s="836"/>
    </row>
    <row r="2311" spans="3:22" s="414" customFormat="1">
      <c r="C2311" s="3129"/>
      <c r="D2311" s="3091"/>
      <c r="E2311" s="3630"/>
      <c r="F2311" s="3087"/>
      <c r="G2311" s="3089"/>
      <c r="H2311" s="831"/>
      <c r="I2311" s="3128"/>
      <c r="K2311" s="3068">
        <f t="shared" si="36"/>
        <v>2310</v>
      </c>
      <c r="V2311" s="836"/>
    </row>
    <row r="2312" spans="3:22" s="414" customFormat="1">
      <c r="C2312" s="3129"/>
      <c r="D2312" s="3091"/>
      <c r="E2312" s="3249"/>
      <c r="F2312" s="3087"/>
      <c r="G2312" s="3089"/>
      <c r="H2312" s="831"/>
      <c r="I2312" s="3128"/>
      <c r="K2312" s="3068">
        <f t="shared" si="36"/>
        <v>2311</v>
      </c>
      <c r="V2312" s="836"/>
    </row>
    <row r="2313" spans="3:22" s="414" customFormat="1">
      <c r="C2313" s="3129"/>
      <c r="D2313" s="3091"/>
      <c r="E2313" s="3630"/>
      <c r="F2313" s="3145"/>
      <c r="G2313" s="3146"/>
      <c r="H2313" s="3147"/>
      <c r="I2313" s="3132"/>
      <c r="K2313" s="3068">
        <f t="shared" si="36"/>
        <v>2312</v>
      </c>
      <c r="V2313" s="836"/>
    </row>
    <row r="2314" spans="3:22" s="414" customFormat="1" ht="17.25" thickBot="1">
      <c r="C2314" s="3129"/>
      <c r="D2314" s="3093"/>
      <c r="E2314" s="3094"/>
      <c r="F2314" s="3264" t="s">
        <v>70</v>
      </c>
      <c r="G2314" s="3265"/>
      <c r="H2314" s="3261">
        <f>SUM(H2303:H2313)</f>
        <v>0</v>
      </c>
      <c r="I2314" s="3262">
        <f>SUM(I2303:I2313)</f>
        <v>0</v>
      </c>
      <c r="K2314" s="3068">
        <f t="shared" si="36"/>
        <v>2313</v>
      </c>
      <c r="V2314" s="836"/>
    </row>
    <row r="2315" spans="3:22" s="414" customFormat="1" ht="17.25" thickTop="1">
      <c r="C2315" s="3129"/>
      <c r="D2315" s="3098"/>
      <c r="E2315" s="3099"/>
      <c r="F2315" s="3134"/>
      <c r="G2315" s="3095"/>
      <c r="H2315" s="3071"/>
      <c r="I2315" s="3135">
        <f>H2314-I2314</f>
        <v>0</v>
      </c>
      <c r="K2315" s="3068">
        <f t="shared" si="36"/>
        <v>2314</v>
      </c>
      <c r="V2315" s="836"/>
    </row>
    <row r="2316" spans="3:22" s="414" customFormat="1">
      <c r="C2316" s="6278" t="s">
        <v>71</v>
      </c>
      <c r="D2316" s="6279"/>
      <c r="E2316" s="4694"/>
      <c r="F2316" s="3102" t="s">
        <v>275</v>
      </c>
      <c r="G2316" s="3103"/>
      <c r="H2316" s="6268"/>
      <c r="I2316" s="6269"/>
      <c r="K2316" s="3068">
        <f t="shared" si="36"/>
        <v>2315</v>
      </c>
      <c r="V2316" s="836"/>
    </row>
    <row r="2317" spans="3:22" s="414" customFormat="1">
      <c r="C2317" s="3136"/>
      <c r="D2317" s="3105"/>
      <c r="E2317" s="3106"/>
      <c r="F2317" s="4690"/>
      <c r="G2317" s="3107"/>
      <c r="H2317" s="3108"/>
      <c r="I2317" s="3122"/>
      <c r="K2317" s="3068">
        <f t="shared" si="36"/>
        <v>2316</v>
      </c>
      <c r="V2317" s="836"/>
    </row>
    <row r="2318" spans="3:22" s="414" customFormat="1">
      <c r="C2318" s="6270" t="s">
        <v>3427</v>
      </c>
      <c r="D2318" s="6271"/>
      <c r="E2318" s="6272"/>
      <c r="F2318" s="6273" t="s">
        <v>3026</v>
      </c>
      <c r="G2318" s="6271"/>
      <c r="H2318" s="6271"/>
      <c r="I2318" s="6274"/>
      <c r="K2318" s="3068">
        <f t="shared" si="36"/>
        <v>2317</v>
      </c>
      <c r="V2318" s="836"/>
    </row>
    <row r="2319" spans="3:22" s="414" customFormat="1">
      <c r="C2319" s="6270" t="s">
        <v>3003</v>
      </c>
      <c r="D2319" s="6271"/>
      <c r="E2319" s="6272"/>
      <c r="F2319" s="6275" t="s">
        <v>303</v>
      </c>
      <c r="G2319" s="6276"/>
      <c r="H2319" s="6276"/>
      <c r="I2319" s="6277"/>
      <c r="K2319" s="3068">
        <f t="shared" si="36"/>
        <v>2318</v>
      </c>
      <c r="V2319" s="836"/>
    </row>
    <row r="2320" spans="3:22" s="414" customFormat="1" ht="17.25" thickBot="1">
      <c r="C2320" s="3137" t="s">
        <v>245</v>
      </c>
      <c r="D2320" s="3138"/>
      <c r="E2320" s="3138"/>
      <c r="F2320" s="3139"/>
      <c r="G2320" s="3138"/>
      <c r="H2320" s="3140"/>
      <c r="I2320" s="3141" t="s">
        <v>245</v>
      </c>
      <c r="K2320" s="3068">
        <f t="shared" si="36"/>
        <v>2319</v>
      </c>
      <c r="V2320" s="836"/>
    </row>
    <row r="2321" spans="1:22" s="3274" customFormat="1">
      <c r="A2321" s="3273" t="s">
        <v>2785</v>
      </c>
      <c r="C2321" s="3275"/>
      <c r="D2321" s="6315" t="s">
        <v>60</v>
      </c>
      <c r="E2321" s="6315"/>
      <c r="F2321" s="6316"/>
      <c r="G2321" s="3276"/>
      <c r="H2321" s="3277" t="s">
        <v>301</v>
      </c>
      <c r="I2321" s="3054" t="s">
        <v>5519</v>
      </c>
      <c r="K2321" s="3041">
        <f t="shared" si="36"/>
        <v>2320</v>
      </c>
      <c r="V2321" s="4735"/>
    </row>
    <row r="2322" spans="1:22" s="3274" customFormat="1">
      <c r="C2322" s="6317" t="s">
        <v>305</v>
      </c>
      <c r="D2322" s="6318"/>
      <c r="E2322" s="6318"/>
      <c r="F2322" s="6319"/>
      <c r="G2322" s="3278"/>
      <c r="H2322" s="6320" t="str">
        <f>H2296</f>
        <v>Date: May 31, 2023</v>
      </c>
      <c r="I2322" s="6321"/>
      <c r="K2322" s="3041">
        <f t="shared" si="36"/>
        <v>2321</v>
      </c>
      <c r="V2322" s="4735"/>
    </row>
    <row r="2323" spans="1:22" s="3274" customFormat="1">
      <c r="C2323" s="6317" t="s">
        <v>306</v>
      </c>
      <c r="D2323" s="6318"/>
      <c r="E2323" s="6318"/>
      <c r="F2323" s="6319"/>
      <c r="G2323" s="3278"/>
      <c r="H2323" s="3279"/>
      <c r="I2323" s="3280"/>
      <c r="K2323" s="3041">
        <f t="shared" si="36"/>
        <v>2322</v>
      </c>
      <c r="V2323" s="4735"/>
    </row>
    <row r="2324" spans="1:22" s="3274" customFormat="1">
      <c r="C2324" s="3281"/>
      <c r="D2324" s="3282"/>
      <c r="E2324" s="3282"/>
      <c r="F2324" s="3283"/>
      <c r="G2324" s="3284"/>
      <c r="H2324" s="3285"/>
      <c r="I2324" s="3286"/>
      <c r="K2324" s="3041">
        <f t="shared" si="36"/>
        <v>2323</v>
      </c>
      <c r="V2324" s="4735"/>
    </row>
    <row r="2325" spans="1:22" s="3274" customFormat="1">
      <c r="C2325" s="3287"/>
      <c r="D2325" s="6322" t="s">
        <v>61</v>
      </c>
      <c r="E2325" s="6323"/>
      <c r="F2325" s="6323"/>
      <c r="G2325" s="6323"/>
      <c r="H2325" s="6323"/>
      <c r="I2325" s="6324"/>
      <c r="K2325" s="3041">
        <f t="shared" si="36"/>
        <v>2324</v>
      </c>
      <c r="V2325" s="4735"/>
    </row>
    <row r="2326" spans="1:22" s="3182" customFormat="1">
      <c r="C2326" s="3185" t="s">
        <v>62</v>
      </c>
      <c r="D2326" s="6325" t="s">
        <v>63</v>
      </c>
      <c r="E2326" s="6326"/>
      <c r="F2326" s="3186" t="s">
        <v>302</v>
      </c>
      <c r="G2326" s="6329" t="s">
        <v>66</v>
      </c>
      <c r="H2326" s="6330"/>
      <c r="I2326" s="6331"/>
      <c r="K2326" s="3068">
        <f t="shared" si="36"/>
        <v>2325</v>
      </c>
      <c r="V2326" s="3239"/>
    </row>
    <row r="2327" spans="1:22" s="3182" customFormat="1">
      <c r="C2327" s="3187" t="s">
        <v>67</v>
      </c>
      <c r="D2327" s="6327"/>
      <c r="E2327" s="6328"/>
      <c r="F2327" s="3188" t="s">
        <v>0</v>
      </c>
      <c r="G2327" s="6332" t="s">
        <v>68</v>
      </c>
      <c r="H2327" s="6333"/>
      <c r="I2327" s="3189" t="s">
        <v>69</v>
      </c>
      <c r="K2327" s="3068">
        <f t="shared" si="36"/>
        <v>2326</v>
      </c>
      <c r="V2327" s="3239"/>
    </row>
    <row r="2328" spans="1:22" s="3182" customFormat="1">
      <c r="C2328" s="3190"/>
      <c r="D2328" s="3191"/>
      <c r="E2328" s="3192"/>
      <c r="F2328" s="3193"/>
      <c r="G2328" s="3194"/>
      <c r="H2328" s="3195"/>
      <c r="I2328" s="3189"/>
      <c r="K2328" s="3068">
        <f t="shared" si="36"/>
        <v>2327</v>
      </c>
      <c r="V2328" s="3239"/>
    </row>
    <row r="2329" spans="1:22" s="3182" customFormat="1">
      <c r="C2329" s="3190"/>
      <c r="D2329" s="3091" t="str">
        <f>VLOOKUP(F2329,Accounts!B:C,2,FALSE)</f>
        <v>Other Payables</v>
      </c>
      <c r="E2329" s="4693"/>
      <c r="F2329" s="3180">
        <v>2999999000</v>
      </c>
      <c r="G2329" s="3086"/>
      <c r="H2329" s="3173"/>
      <c r="I2329" s="3174"/>
      <c r="K2329" s="3068">
        <f t="shared" si="36"/>
        <v>2328</v>
      </c>
      <c r="V2329" s="3239"/>
    </row>
    <row r="2330" spans="1:22" s="3182" customFormat="1">
      <c r="C2330" s="3190"/>
      <c r="D2330" s="3091"/>
      <c r="E2330" s="4700"/>
      <c r="F2330" s="3175"/>
      <c r="G2330" s="3086"/>
      <c r="H2330" s="3173"/>
      <c r="I2330" s="3174"/>
      <c r="K2330" s="3068">
        <f t="shared" si="36"/>
        <v>2329</v>
      </c>
      <c r="V2330" s="3239"/>
    </row>
    <row r="2331" spans="1:22" s="3182" customFormat="1">
      <c r="C2331" s="3190"/>
      <c r="D2331" s="3091"/>
      <c r="E2331" s="4700" t="str">
        <f>VLOOKUP(F2331,Accounts!B:C,2,FALSE)</f>
        <v>Cash-National Treasury, Modified Disbursement System, Regular</v>
      </c>
      <c r="F2331" s="3175">
        <v>1010404000</v>
      </c>
      <c r="G2331" s="3131"/>
      <c r="H2331" s="1075"/>
      <c r="I2331" s="3174"/>
      <c r="K2331" s="3068">
        <f t="shared" si="36"/>
        <v>2330</v>
      </c>
      <c r="V2331" s="3239"/>
    </row>
    <row r="2332" spans="1:22" s="3182" customFormat="1">
      <c r="C2332" s="3190"/>
      <c r="D2332" s="3091"/>
      <c r="E2332" s="4700"/>
      <c r="F2332" s="3175"/>
      <c r="G2332" s="3086"/>
      <c r="H2332" s="3173"/>
      <c r="I2332" s="3174"/>
      <c r="K2332" s="3068">
        <f t="shared" si="36"/>
        <v>2331</v>
      </c>
      <c r="V2332" s="3239"/>
    </row>
    <row r="2333" spans="1:22" s="3182" customFormat="1" ht="49.5">
      <c r="C2333" s="3190"/>
      <c r="D2333" s="3091"/>
      <c r="E2333" s="3249" t="s">
        <v>5520</v>
      </c>
      <c r="F2333" s="3175"/>
      <c r="G2333" s="3086"/>
      <c r="H2333" s="3173"/>
      <c r="I2333" s="3174"/>
      <c r="K2333" s="3068">
        <f t="shared" si="36"/>
        <v>2332</v>
      </c>
      <c r="V2333" s="3239"/>
    </row>
    <row r="2334" spans="1:22" s="3182" customFormat="1">
      <c r="C2334" s="3190"/>
      <c r="D2334" s="3091"/>
      <c r="E2334" s="3249"/>
      <c r="F2334" s="3087"/>
      <c r="G2334" s="3086"/>
      <c r="H2334" s="3173"/>
      <c r="I2334" s="3174"/>
      <c r="K2334" s="3068">
        <f t="shared" si="36"/>
        <v>2333</v>
      </c>
      <c r="V2334" s="3239"/>
    </row>
    <row r="2335" spans="1:22" s="3182" customFormat="1">
      <c r="C2335" s="3190"/>
      <c r="D2335" s="3091"/>
      <c r="E2335" s="3131" t="s">
        <v>3167</v>
      </c>
      <c r="F2335" s="3087"/>
      <c r="G2335" s="3089"/>
      <c r="H2335" s="3173"/>
      <c r="I2335" s="3174"/>
      <c r="K2335" s="3068">
        <f t="shared" si="36"/>
        <v>2334</v>
      </c>
      <c r="V2335" s="3239"/>
    </row>
    <row r="2336" spans="1:22" s="3182" customFormat="1">
      <c r="C2336" s="3190"/>
      <c r="D2336" s="3091"/>
      <c r="E2336" s="3249" t="s">
        <v>5156</v>
      </c>
      <c r="F2336" s="3087"/>
      <c r="G2336" s="3089"/>
      <c r="H2336" s="831"/>
      <c r="I2336" s="3128"/>
      <c r="K2336" s="3068">
        <f t="shared" si="36"/>
        <v>2335</v>
      </c>
      <c r="V2336" s="3239"/>
    </row>
    <row r="2337" spans="1:22" s="3182" customFormat="1">
      <c r="C2337" s="3190"/>
      <c r="D2337" s="3196"/>
      <c r="E2337" s="3630"/>
      <c r="F2337" s="3197"/>
      <c r="G2337" s="3198"/>
      <c r="H2337" s="3195"/>
      <c r="I2337" s="3189"/>
      <c r="K2337" s="3068">
        <f t="shared" si="36"/>
        <v>2336</v>
      </c>
      <c r="V2337" s="3239"/>
    </row>
    <row r="2338" spans="1:22" s="3182" customFormat="1">
      <c r="C2338" s="3190"/>
      <c r="D2338" s="3196"/>
      <c r="E2338" s="1540"/>
      <c r="F2338" s="3197"/>
      <c r="G2338" s="3198"/>
      <c r="H2338" s="3195"/>
      <c r="I2338" s="3189"/>
      <c r="K2338" s="3068">
        <f t="shared" si="36"/>
        <v>2337</v>
      </c>
      <c r="V2338" s="3239"/>
    </row>
    <row r="2339" spans="1:22" s="3182" customFormat="1">
      <c r="C2339" s="3190"/>
      <c r="D2339" s="3196"/>
      <c r="E2339" s="1540"/>
      <c r="F2339" s="4712"/>
      <c r="G2339" s="4713"/>
      <c r="H2339" s="4714"/>
      <c r="I2339" s="3199"/>
      <c r="K2339" s="3068">
        <f t="shared" si="36"/>
        <v>2338</v>
      </c>
      <c r="V2339" s="3239"/>
    </row>
    <row r="2340" spans="1:22" s="3182" customFormat="1" ht="17.25" thickBot="1">
      <c r="C2340" s="3190"/>
      <c r="D2340" s="3200"/>
      <c r="E2340" s="4715"/>
      <c r="F2340" s="3288" t="s">
        <v>70</v>
      </c>
      <c r="G2340" s="3289"/>
      <c r="H2340" s="3290">
        <f>SUM(H2329:H2339)</f>
        <v>0</v>
      </c>
      <c r="I2340" s="3291">
        <f>SUM(I2329:I2339)</f>
        <v>0</v>
      </c>
      <c r="K2340" s="3068">
        <f t="shared" si="36"/>
        <v>2339</v>
      </c>
      <c r="V2340" s="3239"/>
    </row>
    <row r="2341" spans="1:22" s="3182" customFormat="1" ht="17.25" thickTop="1">
      <c r="C2341" s="3190"/>
      <c r="D2341" s="3202"/>
      <c r="E2341" s="4716"/>
      <c r="F2341" s="3203"/>
      <c r="G2341" s="3201"/>
      <c r="H2341" s="3183"/>
      <c r="I2341" s="3204">
        <f>H2340-I2340</f>
        <v>0</v>
      </c>
      <c r="K2341" s="3068">
        <f t="shared" si="36"/>
        <v>2340</v>
      </c>
      <c r="V2341" s="3239"/>
    </row>
    <row r="2342" spans="1:22" s="3182" customFormat="1">
      <c r="C2342" s="6334" t="s">
        <v>71</v>
      </c>
      <c r="D2342" s="6335"/>
      <c r="E2342" s="4697"/>
      <c r="F2342" s="3205" t="s">
        <v>275</v>
      </c>
      <c r="G2342" s="3206"/>
      <c r="H2342" s="6336"/>
      <c r="I2342" s="6337"/>
      <c r="K2342" s="3068">
        <f t="shared" si="36"/>
        <v>2341</v>
      </c>
      <c r="V2342" s="3239"/>
    </row>
    <row r="2343" spans="1:22" s="3182" customFormat="1">
      <c r="C2343" s="3207"/>
      <c r="D2343" s="3208"/>
      <c r="E2343" s="3209"/>
      <c r="F2343" s="4698"/>
      <c r="G2343" s="3210"/>
      <c r="H2343" s="3211"/>
      <c r="I2343" s="3184"/>
      <c r="K2343" s="3068">
        <f t="shared" si="36"/>
        <v>2342</v>
      </c>
      <c r="V2343" s="3239"/>
    </row>
    <row r="2344" spans="1:22" s="3182" customFormat="1">
      <c r="C2344" s="6338" t="s">
        <v>3427</v>
      </c>
      <c r="D2344" s="6339"/>
      <c r="E2344" s="6340"/>
      <c r="F2344" s="6341" t="s">
        <v>3026</v>
      </c>
      <c r="G2344" s="6339"/>
      <c r="H2344" s="6339"/>
      <c r="I2344" s="6342"/>
      <c r="K2344" s="3068">
        <f t="shared" si="36"/>
        <v>2343</v>
      </c>
      <c r="V2344" s="3239"/>
    </row>
    <row r="2345" spans="1:22" s="3182" customFormat="1">
      <c r="C2345" s="6338" t="s">
        <v>3003</v>
      </c>
      <c r="D2345" s="6339"/>
      <c r="E2345" s="6340"/>
      <c r="F2345" s="6343" t="s">
        <v>303</v>
      </c>
      <c r="G2345" s="6344"/>
      <c r="H2345" s="6344"/>
      <c r="I2345" s="6345"/>
      <c r="K2345" s="3068">
        <f t="shared" si="36"/>
        <v>2344</v>
      </c>
      <c r="V2345" s="3239"/>
    </row>
    <row r="2346" spans="1:22" s="3182" customFormat="1" ht="17.25" thickBot="1">
      <c r="C2346" s="3212" t="s">
        <v>245</v>
      </c>
      <c r="D2346" s="3213"/>
      <c r="E2346" s="3213"/>
      <c r="F2346" s="3214"/>
      <c r="G2346" s="3213"/>
      <c r="H2346" s="3215"/>
      <c r="I2346" s="3216" t="s">
        <v>245</v>
      </c>
      <c r="K2346" s="3068">
        <f t="shared" si="36"/>
        <v>2345</v>
      </c>
      <c r="V2346" s="3239"/>
    </row>
    <row r="2347" spans="1:22" s="1097" customFormat="1">
      <c r="A2347" s="834" t="s">
        <v>2786</v>
      </c>
      <c r="C2347" s="3051"/>
      <c r="D2347" s="6280" t="s">
        <v>60</v>
      </c>
      <c r="E2347" s="6280"/>
      <c r="F2347" s="6281"/>
      <c r="G2347" s="3052"/>
      <c r="H2347" s="3053" t="s">
        <v>301</v>
      </c>
      <c r="I2347" s="3054" t="s">
        <v>5521</v>
      </c>
      <c r="K2347" s="3041">
        <f t="shared" si="36"/>
        <v>2346</v>
      </c>
      <c r="V2347" s="1830"/>
    </row>
    <row r="2348" spans="1:22" s="1097" customFormat="1">
      <c r="C2348" s="6282" t="s">
        <v>305</v>
      </c>
      <c r="D2348" s="6283"/>
      <c r="E2348" s="6283"/>
      <c r="F2348" s="6284"/>
      <c r="G2348" s="3043"/>
      <c r="H2348" s="6285" t="str">
        <f>H2322</f>
        <v>Date: May 31, 2023</v>
      </c>
      <c r="I2348" s="6286"/>
      <c r="K2348" s="3041">
        <f t="shared" si="36"/>
        <v>2347</v>
      </c>
      <c r="V2348" s="1830"/>
    </row>
    <row r="2349" spans="1:22" s="1097" customFormat="1">
      <c r="C2349" s="6282" t="s">
        <v>306</v>
      </c>
      <c r="D2349" s="6283"/>
      <c r="E2349" s="6283"/>
      <c r="F2349" s="6284"/>
      <c r="G2349" s="3043"/>
      <c r="H2349" s="833"/>
      <c r="I2349" s="3055"/>
      <c r="K2349" s="3041">
        <f t="shared" si="36"/>
        <v>2348</v>
      </c>
      <c r="V2349" s="1830"/>
    </row>
    <row r="2350" spans="1:22" s="1097" customFormat="1">
      <c r="C2350" s="3056"/>
      <c r="D2350" s="3044"/>
      <c r="E2350" s="3044"/>
      <c r="F2350" s="3045"/>
      <c r="G2350" s="3046"/>
      <c r="H2350" s="3047"/>
      <c r="I2350" s="3057"/>
      <c r="K2350" s="3041">
        <f t="shared" si="36"/>
        <v>2349</v>
      </c>
      <c r="V2350" s="1830"/>
    </row>
    <row r="2351" spans="1:22" s="1097" customFormat="1">
      <c r="C2351" s="3058"/>
      <c r="D2351" s="6287" t="s">
        <v>61</v>
      </c>
      <c r="E2351" s="6288"/>
      <c r="F2351" s="6288"/>
      <c r="G2351" s="6288"/>
      <c r="H2351" s="6288"/>
      <c r="I2351" s="6289"/>
      <c r="K2351" s="3041">
        <f t="shared" si="36"/>
        <v>2350</v>
      </c>
      <c r="V2351" s="1830"/>
    </row>
    <row r="2352" spans="1:22">
      <c r="A2352" s="414"/>
      <c r="B2352" s="414"/>
      <c r="C2352" s="3126" t="s">
        <v>62</v>
      </c>
      <c r="D2352" s="6290" t="s">
        <v>63</v>
      </c>
      <c r="E2352" s="6291"/>
      <c r="F2352" s="3081" t="s">
        <v>302</v>
      </c>
      <c r="G2352" s="6294" t="s">
        <v>66</v>
      </c>
      <c r="H2352" s="6295"/>
      <c r="I2352" s="6296"/>
      <c r="K2352" s="3068">
        <f t="shared" si="36"/>
        <v>2351</v>
      </c>
      <c r="L2352" s="414"/>
      <c r="M2352" s="414"/>
      <c r="V2352" s="836"/>
    </row>
    <row r="2353" spans="3:22" s="414" customFormat="1">
      <c r="C2353" s="3127" t="s">
        <v>67</v>
      </c>
      <c r="D2353" s="6292"/>
      <c r="E2353" s="6293"/>
      <c r="F2353" s="3083" t="s">
        <v>0</v>
      </c>
      <c r="G2353" s="6297" t="s">
        <v>68</v>
      </c>
      <c r="H2353" s="6298"/>
      <c r="I2353" s="3128" t="s">
        <v>69</v>
      </c>
      <c r="K2353" s="3068">
        <f t="shared" si="36"/>
        <v>2352</v>
      </c>
      <c r="V2353" s="836"/>
    </row>
    <row r="2354" spans="3:22" s="414" customFormat="1">
      <c r="C2354" s="3129"/>
      <c r="D2354" s="4692"/>
      <c r="E2354" s="3086"/>
      <c r="F2354" s="3158"/>
      <c r="G2354" s="3088" t="s">
        <v>65</v>
      </c>
      <c r="H2354" s="831"/>
      <c r="I2354" s="3128"/>
      <c r="K2354" s="3068">
        <f t="shared" si="36"/>
        <v>2353</v>
      </c>
      <c r="V2354" s="836"/>
    </row>
    <row r="2355" spans="3:22" s="414" customFormat="1">
      <c r="C2355" s="3129"/>
      <c r="D2355" s="3091" t="str">
        <f>VLOOKUP(F2355,Accounts!B:C,2,FALSE)</f>
        <v>Other Payables</v>
      </c>
      <c r="E2355" s="4693"/>
      <c r="F2355" s="3217">
        <v>2999999000</v>
      </c>
      <c r="G2355" s="3086"/>
      <c r="H2355" s="3173"/>
      <c r="I2355" s="3174"/>
      <c r="K2355" s="3068">
        <f t="shared" si="36"/>
        <v>2354</v>
      </c>
      <c r="V2355" s="836"/>
    </row>
    <row r="2356" spans="3:22" s="414" customFormat="1">
      <c r="C2356" s="3129"/>
      <c r="D2356" s="3091"/>
      <c r="E2356" s="4700" t="str">
        <f>VLOOKUP(F2356,Accounts!B:C,2,FALSE)</f>
        <v>Cash-National Treasury, Modified Disbursement System, Regular</v>
      </c>
      <c r="F2356" s="3130">
        <v>1010404000</v>
      </c>
      <c r="G2356" s="3086"/>
      <c r="H2356" s="3173"/>
      <c r="I2356" s="3174"/>
      <c r="K2356" s="3068">
        <f t="shared" si="36"/>
        <v>2355</v>
      </c>
      <c r="V2356" s="836"/>
    </row>
    <row r="2357" spans="3:22" s="414" customFormat="1">
      <c r="C2357" s="3129"/>
      <c r="D2357" s="3091"/>
      <c r="E2357" s="4700"/>
      <c r="F2357" s="3130"/>
      <c r="G2357" s="3086"/>
      <c r="H2357" s="3173"/>
      <c r="I2357" s="3174"/>
      <c r="K2357" s="3068">
        <f t="shared" si="36"/>
        <v>2356</v>
      </c>
      <c r="V2357" s="836"/>
    </row>
    <row r="2358" spans="3:22" s="414" customFormat="1" ht="49.5">
      <c r="C2358" s="3129"/>
      <c r="D2358" s="3091"/>
      <c r="E2358" s="3249" t="s">
        <v>5522</v>
      </c>
      <c r="F2358" s="3175"/>
      <c r="G2358" s="3086"/>
      <c r="H2358" s="3173"/>
      <c r="I2358" s="3174"/>
      <c r="K2358" s="3068">
        <f t="shared" si="36"/>
        <v>2357</v>
      </c>
      <c r="V2358" s="836"/>
    </row>
    <row r="2359" spans="3:22" s="414" customFormat="1">
      <c r="C2359" s="3129"/>
      <c r="D2359" s="3091"/>
      <c r="E2359" s="3249"/>
      <c r="F2359" s="3130"/>
      <c r="G2359" s="3089"/>
      <c r="H2359" s="3173"/>
      <c r="I2359" s="3174"/>
      <c r="K2359" s="3068">
        <f t="shared" si="36"/>
        <v>2358</v>
      </c>
      <c r="V2359" s="836"/>
    </row>
    <row r="2360" spans="3:22" s="414" customFormat="1">
      <c r="C2360" s="3129"/>
      <c r="D2360" s="3091"/>
      <c r="E2360" s="3131" t="s">
        <v>3167</v>
      </c>
      <c r="F2360" s="3130"/>
      <c r="G2360" s="3089"/>
      <c r="H2360" s="831"/>
      <c r="I2360" s="3128"/>
      <c r="K2360" s="3068">
        <f t="shared" si="36"/>
        <v>2359</v>
      </c>
      <c r="V2360" s="836"/>
    </row>
    <row r="2361" spans="3:22" s="414" customFormat="1">
      <c r="C2361" s="3129"/>
      <c r="D2361" s="3091"/>
      <c r="E2361" s="3249" t="s">
        <v>5156</v>
      </c>
      <c r="F2361" s="3087"/>
      <c r="G2361" s="3089"/>
      <c r="H2361" s="831"/>
      <c r="I2361" s="3128"/>
      <c r="K2361" s="3068">
        <f t="shared" si="36"/>
        <v>2360</v>
      </c>
      <c r="V2361" s="836"/>
    </row>
    <row r="2362" spans="3:22" s="414" customFormat="1">
      <c r="C2362" s="3129"/>
      <c r="D2362" s="3091"/>
      <c r="E2362" s="3630"/>
      <c r="F2362" s="3087"/>
      <c r="G2362" s="3089"/>
      <c r="H2362" s="831"/>
      <c r="I2362" s="3128"/>
      <c r="K2362" s="3068">
        <f t="shared" si="36"/>
        <v>2361</v>
      </c>
      <c r="V2362" s="836"/>
    </row>
    <row r="2363" spans="3:22" s="414" customFormat="1">
      <c r="C2363" s="3129"/>
      <c r="D2363" s="3091"/>
      <c r="E2363" s="1540"/>
      <c r="F2363" s="3087"/>
      <c r="G2363" s="3089"/>
      <c r="H2363" s="831"/>
      <c r="I2363" s="3128"/>
      <c r="K2363" s="3068">
        <f t="shared" si="36"/>
        <v>2362</v>
      </c>
      <c r="V2363" s="836"/>
    </row>
    <row r="2364" spans="3:22" s="414" customFormat="1">
      <c r="C2364" s="3129"/>
      <c r="D2364" s="3091"/>
      <c r="E2364" s="3630"/>
      <c r="F2364" s="3087"/>
      <c r="G2364" s="3089"/>
      <c r="H2364" s="831"/>
      <c r="I2364" s="3128"/>
      <c r="K2364" s="3068">
        <f t="shared" si="36"/>
        <v>2363</v>
      </c>
      <c r="V2364" s="836"/>
    </row>
    <row r="2365" spans="3:22" s="414" customFormat="1">
      <c r="C2365" s="3129"/>
      <c r="D2365" s="3091"/>
      <c r="E2365" s="3630"/>
      <c r="F2365" s="3145"/>
      <c r="G2365" s="3146"/>
      <c r="H2365" s="3147"/>
      <c r="I2365" s="3132"/>
      <c r="K2365" s="3068">
        <f t="shared" si="36"/>
        <v>2364</v>
      </c>
      <c r="V2365" s="836"/>
    </row>
    <row r="2366" spans="3:22" s="414" customFormat="1" ht="17.25" thickBot="1">
      <c r="C2366" s="3129"/>
      <c r="D2366" s="3093"/>
      <c r="E2366" s="3094"/>
      <c r="F2366" s="3264" t="s">
        <v>70</v>
      </c>
      <c r="G2366" s="3265"/>
      <c r="H2366" s="3261">
        <f>SUM(H2355:H2365)</f>
        <v>0</v>
      </c>
      <c r="I2366" s="3262">
        <f>SUM(I2355:I2365)</f>
        <v>0</v>
      </c>
      <c r="K2366" s="3068">
        <f t="shared" si="36"/>
        <v>2365</v>
      </c>
      <c r="V2366" s="836"/>
    </row>
    <row r="2367" spans="3:22" s="414" customFormat="1" ht="17.25" thickTop="1">
      <c r="C2367" s="3129"/>
      <c r="D2367" s="3098"/>
      <c r="E2367" s="3099"/>
      <c r="F2367" s="3134"/>
      <c r="G2367" s="3095"/>
      <c r="H2367" s="3071"/>
      <c r="I2367" s="3135">
        <f>H2366-I2366</f>
        <v>0</v>
      </c>
      <c r="K2367" s="3068">
        <f t="shared" si="36"/>
        <v>2366</v>
      </c>
      <c r="V2367" s="836"/>
    </row>
    <row r="2368" spans="3:22" s="414" customFormat="1">
      <c r="C2368" s="6278" t="s">
        <v>71</v>
      </c>
      <c r="D2368" s="6279"/>
      <c r="E2368" s="4694"/>
      <c r="F2368" s="3102" t="s">
        <v>275</v>
      </c>
      <c r="G2368" s="3103"/>
      <c r="H2368" s="6268"/>
      <c r="I2368" s="6269"/>
      <c r="K2368" s="3068">
        <f t="shared" si="36"/>
        <v>2367</v>
      </c>
      <c r="V2368" s="836"/>
    </row>
    <row r="2369" spans="3:22" s="414" customFormat="1">
      <c r="C2369" s="3136"/>
      <c r="D2369" s="3105"/>
      <c r="E2369" s="3106"/>
      <c r="F2369" s="4690"/>
      <c r="G2369" s="3107"/>
      <c r="H2369" s="3108"/>
      <c r="I2369" s="3122"/>
      <c r="K2369" s="3068">
        <f t="shared" si="36"/>
        <v>2368</v>
      </c>
      <c r="V2369" s="836"/>
    </row>
    <row r="2370" spans="3:22" s="414" customFormat="1">
      <c r="C2370" s="6270" t="s">
        <v>3427</v>
      </c>
      <c r="D2370" s="6271"/>
      <c r="E2370" s="6272"/>
      <c r="F2370" s="6273" t="s">
        <v>3026</v>
      </c>
      <c r="G2370" s="6271"/>
      <c r="H2370" s="6271"/>
      <c r="I2370" s="6274"/>
      <c r="K2370" s="3068">
        <f t="shared" si="36"/>
        <v>2369</v>
      </c>
      <c r="V2370" s="836"/>
    </row>
    <row r="2371" spans="3:22" s="414" customFormat="1">
      <c r="C2371" s="6270" t="s">
        <v>3003</v>
      </c>
      <c r="D2371" s="6271"/>
      <c r="E2371" s="6272"/>
      <c r="F2371" s="6275" t="s">
        <v>303</v>
      </c>
      <c r="G2371" s="6276"/>
      <c r="H2371" s="6276"/>
      <c r="I2371" s="6277"/>
      <c r="K2371" s="3068">
        <f t="shared" si="36"/>
        <v>2370</v>
      </c>
      <c r="V2371" s="836"/>
    </row>
    <row r="2372" spans="3:22" s="414" customFormat="1" ht="17.25" thickBot="1">
      <c r="C2372" s="3137" t="s">
        <v>245</v>
      </c>
      <c r="D2372" s="3138"/>
      <c r="E2372" s="3138"/>
      <c r="F2372" s="3139"/>
      <c r="G2372" s="3138"/>
      <c r="H2372" s="3140"/>
      <c r="I2372" s="3141" t="s">
        <v>245</v>
      </c>
      <c r="K2372" s="3068">
        <f t="shared" ref="K2372:K2435" si="37">K2371+1</f>
        <v>2371</v>
      </c>
      <c r="V2372" s="836"/>
    </row>
    <row r="2373" spans="3:22" s="1097" customFormat="1">
      <c r="C2373" s="3051"/>
      <c r="D2373" s="6280" t="s">
        <v>60</v>
      </c>
      <c r="E2373" s="6280"/>
      <c r="F2373" s="6281"/>
      <c r="G2373" s="3052"/>
      <c r="H2373" s="3053" t="s">
        <v>301</v>
      </c>
      <c r="I2373" s="3054" t="s">
        <v>5523</v>
      </c>
      <c r="K2373" s="3041">
        <f t="shared" si="37"/>
        <v>2372</v>
      </c>
      <c r="V2373" s="1830"/>
    </row>
    <row r="2374" spans="3:22" s="1097" customFormat="1">
      <c r="C2374" s="6282" t="s">
        <v>305</v>
      </c>
      <c r="D2374" s="6283"/>
      <c r="E2374" s="6283"/>
      <c r="F2374" s="6284"/>
      <c r="G2374" s="3043"/>
      <c r="H2374" s="6285" t="str">
        <f>H2348</f>
        <v>Date: May 31, 2023</v>
      </c>
      <c r="I2374" s="6286"/>
      <c r="K2374" s="3041">
        <f t="shared" si="37"/>
        <v>2373</v>
      </c>
      <c r="V2374" s="1830"/>
    </row>
    <row r="2375" spans="3:22" s="1097" customFormat="1">
      <c r="C2375" s="6282" t="s">
        <v>306</v>
      </c>
      <c r="D2375" s="6283"/>
      <c r="E2375" s="6283"/>
      <c r="F2375" s="6284"/>
      <c r="G2375" s="3043"/>
      <c r="H2375" s="833"/>
      <c r="I2375" s="3055"/>
      <c r="K2375" s="3041">
        <f t="shared" si="37"/>
        <v>2374</v>
      </c>
      <c r="V2375" s="1830"/>
    </row>
    <row r="2376" spans="3:22" s="1097" customFormat="1">
      <c r="C2376" s="3056"/>
      <c r="D2376" s="3044"/>
      <c r="E2376" s="3044"/>
      <c r="F2376" s="3045"/>
      <c r="G2376" s="3046"/>
      <c r="H2376" s="3047"/>
      <c r="I2376" s="3057"/>
      <c r="K2376" s="3041">
        <f t="shared" si="37"/>
        <v>2375</v>
      </c>
      <c r="V2376" s="1830"/>
    </row>
    <row r="2377" spans="3:22" s="1097" customFormat="1">
      <c r="C2377" s="3058"/>
      <c r="D2377" s="6287" t="s">
        <v>61</v>
      </c>
      <c r="E2377" s="6288"/>
      <c r="F2377" s="6288"/>
      <c r="G2377" s="6288"/>
      <c r="H2377" s="6288"/>
      <c r="I2377" s="6289"/>
      <c r="K2377" s="3041">
        <f t="shared" si="37"/>
        <v>2376</v>
      </c>
      <c r="V2377" s="1830"/>
    </row>
    <row r="2378" spans="3:22" s="414" customFormat="1">
      <c r="C2378" s="3126" t="s">
        <v>62</v>
      </c>
      <c r="D2378" s="6290" t="s">
        <v>63</v>
      </c>
      <c r="E2378" s="6291"/>
      <c r="F2378" s="3081" t="s">
        <v>302</v>
      </c>
      <c r="G2378" s="6294" t="s">
        <v>66</v>
      </c>
      <c r="H2378" s="6295"/>
      <c r="I2378" s="6296"/>
      <c r="K2378" s="3068">
        <f t="shared" si="37"/>
        <v>2377</v>
      </c>
      <c r="V2378" s="836"/>
    </row>
    <row r="2379" spans="3:22" s="414" customFormat="1">
      <c r="C2379" s="3127" t="s">
        <v>67</v>
      </c>
      <c r="D2379" s="6292"/>
      <c r="E2379" s="6293"/>
      <c r="F2379" s="3083" t="s">
        <v>0</v>
      </c>
      <c r="G2379" s="6297" t="s">
        <v>68</v>
      </c>
      <c r="H2379" s="6298"/>
      <c r="I2379" s="3128" t="s">
        <v>69</v>
      </c>
      <c r="K2379" s="3068">
        <f t="shared" si="37"/>
        <v>2378</v>
      </c>
      <c r="V2379" s="836"/>
    </row>
    <row r="2380" spans="3:22" s="414" customFormat="1">
      <c r="C2380" s="3129"/>
      <c r="D2380" s="4692"/>
      <c r="E2380" s="3086"/>
      <c r="F2380" s="3158"/>
      <c r="G2380" s="3088" t="s">
        <v>65</v>
      </c>
      <c r="H2380" s="831"/>
      <c r="I2380" s="3128"/>
      <c r="K2380" s="3068">
        <f t="shared" si="37"/>
        <v>2379</v>
      </c>
      <c r="V2380" s="836"/>
    </row>
    <row r="2381" spans="3:22" s="414" customFormat="1">
      <c r="C2381" s="3129"/>
      <c r="D2381" s="3091" t="str">
        <f>VLOOKUP(F2381,Accounts!B:C,2,FALSE)</f>
        <v>Other Payables</v>
      </c>
      <c r="E2381" s="4693"/>
      <c r="F2381" s="3217">
        <v>2999999000</v>
      </c>
      <c r="G2381" s="3086"/>
      <c r="H2381" s="3173"/>
      <c r="I2381" s="3174"/>
      <c r="K2381" s="3068">
        <f t="shared" si="37"/>
        <v>2380</v>
      </c>
      <c r="V2381" s="836"/>
    </row>
    <row r="2382" spans="3:22" s="414" customFormat="1">
      <c r="C2382" s="3129"/>
      <c r="D2382" s="3091"/>
      <c r="F2382" s="3217"/>
      <c r="G2382" s="3086"/>
      <c r="H2382" s="3173"/>
      <c r="I2382" s="3174"/>
      <c r="K2382" s="3068">
        <f t="shared" si="37"/>
        <v>2381</v>
      </c>
      <c r="V2382" s="836"/>
    </row>
    <row r="2383" spans="3:22" s="414" customFormat="1">
      <c r="C2383" s="3129"/>
      <c r="D2383" s="3091"/>
      <c r="E2383" s="4700" t="str">
        <f>VLOOKUP(F2383,Accounts!B:C,2,FALSE)</f>
        <v>Cash-National Treasury, Modified Disbursement System, Regular</v>
      </c>
      <c r="F2383" s="3175">
        <v>1010404000</v>
      </c>
      <c r="G2383" s="3086"/>
      <c r="H2383" s="3173"/>
      <c r="I2383" s="3174"/>
      <c r="K2383" s="3068">
        <f t="shared" si="37"/>
        <v>2382</v>
      </c>
      <c r="V2383" s="836"/>
    </row>
    <row r="2384" spans="3:22" s="414" customFormat="1">
      <c r="C2384" s="3129"/>
      <c r="D2384" s="3091"/>
      <c r="E2384" s="3249"/>
      <c r="F2384" s="3175"/>
      <c r="G2384" s="3086"/>
      <c r="H2384" s="3173"/>
      <c r="I2384" s="3174"/>
      <c r="K2384" s="3068">
        <f t="shared" si="37"/>
        <v>2383</v>
      </c>
      <c r="V2384" s="836"/>
    </row>
    <row r="2385" spans="3:22" s="414" customFormat="1" ht="49.5">
      <c r="C2385" s="3129"/>
      <c r="D2385" s="3091"/>
      <c r="E2385" s="3249" t="s">
        <v>5524</v>
      </c>
      <c r="F2385" s="3130"/>
      <c r="G2385" s="3089"/>
      <c r="H2385" s="3173"/>
      <c r="I2385" s="3174"/>
      <c r="K2385" s="3068">
        <f t="shared" si="37"/>
        <v>2384</v>
      </c>
      <c r="V2385" s="836"/>
    </row>
    <row r="2386" spans="3:22" s="414" customFormat="1">
      <c r="C2386" s="3129"/>
      <c r="D2386" s="3091"/>
      <c r="E2386" s="3249"/>
      <c r="G2386" s="3089"/>
      <c r="H2386" s="831"/>
      <c r="I2386" s="3128"/>
      <c r="K2386" s="3068">
        <f t="shared" si="37"/>
        <v>2385</v>
      </c>
      <c r="V2386" s="836"/>
    </row>
    <row r="2387" spans="3:22" s="414" customFormat="1">
      <c r="C2387" s="3129"/>
      <c r="D2387" s="3091"/>
      <c r="E2387" s="3131" t="s">
        <v>3167</v>
      </c>
      <c r="G2387" s="3089"/>
      <c r="H2387" s="831"/>
      <c r="I2387" s="3128"/>
      <c r="K2387" s="3068">
        <f t="shared" si="37"/>
        <v>2386</v>
      </c>
      <c r="V2387" s="836"/>
    </row>
    <row r="2388" spans="3:22" s="414" customFormat="1">
      <c r="C2388" s="3129"/>
      <c r="D2388" s="3091"/>
      <c r="E2388" s="3249" t="s">
        <v>5156</v>
      </c>
      <c r="F2388" s="3087"/>
      <c r="G2388" s="3089"/>
      <c r="H2388" s="831"/>
      <c r="I2388" s="3128"/>
      <c r="K2388" s="3068">
        <f t="shared" si="37"/>
        <v>2387</v>
      </c>
      <c r="V2388" s="836"/>
    </row>
    <row r="2389" spans="3:22" s="414" customFormat="1">
      <c r="C2389" s="3129"/>
      <c r="D2389" s="3091"/>
      <c r="E2389" s="3249"/>
      <c r="F2389" s="3145"/>
      <c r="G2389" s="3146"/>
      <c r="H2389" s="3147"/>
      <c r="I2389" s="3132"/>
      <c r="K2389" s="3068">
        <f t="shared" si="37"/>
        <v>2388</v>
      </c>
      <c r="V2389" s="836"/>
    </row>
    <row r="2390" spans="3:22" s="414" customFormat="1" ht="17.25" thickBot="1">
      <c r="C2390" s="3129"/>
      <c r="D2390" s="3093"/>
      <c r="E2390" s="3630"/>
      <c r="F2390" s="3264" t="s">
        <v>70</v>
      </c>
      <c r="G2390" s="3265"/>
      <c r="H2390" s="3261">
        <f>SUM(H2381:H2389)</f>
        <v>0</v>
      </c>
      <c r="I2390" s="3262">
        <f>SUM(I2381:I2389)</f>
        <v>0</v>
      </c>
      <c r="K2390" s="3068">
        <f t="shared" si="37"/>
        <v>2389</v>
      </c>
      <c r="V2390" s="836"/>
    </row>
    <row r="2391" spans="3:22" s="414" customFormat="1" ht="17.25" thickTop="1">
      <c r="C2391" s="3129"/>
      <c r="D2391" s="3098"/>
      <c r="E2391" s="1540"/>
      <c r="F2391" s="3134"/>
      <c r="G2391" s="3095"/>
      <c r="H2391" s="3071"/>
      <c r="I2391" s="3135">
        <f>H2390-I2390</f>
        <v>0</v>
      </c>
      <c r="K2391" s="3068">
        <f t="shared" si="37"/>
        <v>2390</v>
      </c>
      <c r="V2391" s="836"/>
    </row>
    <row r="2392" spans="3:22" s="414" customFormat="1">
      <c r="C2392" s="6278" t="s">
        <v>71</v>
      </c>
      <c r="D2392" s="6279"/>
      <c r="E2392" s="4694"/>
      <c r="F2392" s="3102" t="s">
        <v>275</v>
      </c>
      <c r="G2392" s="3103"/>
      <c r="H2392" s="6268"/>
      <c r="I2392" s="6269"/>
      <c r="K2392" s="3068">
        <f t="shared" si="37"/>
        <v>2391</v>
      </c>
      <c r="V2392" s="836"/>
    </row>
    <row r="2393" spans="3:22" s="414" customFormat="1">
      <c r="C2393" s="3136"/>
      <c r="D2393" s="3105"/>
      <c r="E2393" s="3106"/>
      <c r="F2393" s="4690"/>
      <c r="G2393" s="3107"/>
      <c r="H2393" s="3108"/>
      <c r="I2393" s="3122"/>
      <c r="K2393" s="3068">
        <f t="shared" si="37"/>
        <v>2392</v>
      </c>
      <c r="V2393" s="836"/>
    </row>
    <row r="2394" spans="3:22" s="414" customFormat="1">
      <c r="C2394" s="6270" t="s">
        <v>3427</v>
      </c>
      <c r="D2394" s="6271"/>
      <c r="E2394" s="6272"/>
      <c r="F2394" s="6273" t="s">
        <v>3026</v>
      </c>
      <c r="G2394" s="6271"/>
      <c r="H2394" s="6271"/>
      <c r="I2394" s="6274"/>
      <c r="K2394" s="3068">
        <f t="shared" si="37"/>
        <v>2393</v>
      </c>
      <c r="V2394" s="836"/>
    </row>
    <row r="2395" spans="3:22" s="414" customFormat="1">
      <c r="C2395" s="6270" t="s">
        <v>3003</v>
      </c>
      <c r="D2395" s="6271"/>
      <c r="E2395" s="6272"/>
      <c r="F2395" s="6275" t="s">
        <v>303</v>
      </c>
      <c r="G2395" s="6276"/>
      <c r="H2395" s="6276"/>
      <c r="I2395" s="6277"/>
      <c r="K2395" s="3068">
        <f t="shared" si="37"/>
        <v>2394</v>
      </c>
      <c r="V2395" s="836"/>
    </row>
    <row r="2396" spans="3:22" s="414" customFormat="1" ht="17.25" thickBot="1">
      <c r="C2396" s="3137" t="s">
        <v>245</v>
      </c>
      <c r="D2396" s="3138"/>
      <c r="E2396" s="3138"/>
      <c r="F2396" s="3139"/>
      <c r="G2396" s="3138"/>
      <c r="H2396" s="3140"/>
      <c r="I2396" s="3141" t="s">
        <v>245</v>
      </c>
      <c r="K2396" s="3068">
        <f t="shared" si="37"/>
        <v>2395</v>
      </c>
      <c r="V2396" s="836"/>
    </row>
    <row r="2397" spans="3:22" s="1097" customFormat="1">
      <c r="C2397" s="3051"/>
      <c r="D2397" s="6280" t="s">
        <v>60</v>
      </c>
      <c r="E2397" s="6280"/>
      <c r="F2397" s="6281"/>
      <c r="G2397" s="3052"/>
      <c r="H2397" s="3053" t="s">
        <v>301</v>
      </c>
      <c r="I2397" s="3054" t="s">
        <v>5525</v>
      </c>
      <c r="K2397" s="3041">
        <f t="shared" si="37"/>
        <v>2396</v>
      </c>
      <c r="V2397" s="1830"/>
    </row>
    <row r="2398" spans="3:22" s="1097" customFormat="1">
      <c r="C2398" s="6282" t="s">
        <v>305</v>
      </c>
      <c r="D2398" s="6283"/>
      <c r="E2398" s="6283"/>
      <c r="F2398" s="6284"/>
      <c r="G2398" s="3043"/>
      <c r="H2398" s="6285" t="str">
        <f>H2374</f>
        <v>Date: May 31, 2023</v>
      </c>
      <c r="I2398" s="6286"/>
      <c r="K2398" s="3041">
        <f t="shared" si="37"/>
        <v>2397</v>
      </c>
      <c r="V2398" s="1830"/>
    </row>
    <row r="2399" spans="3:22" s="1097" customFormat="1">
      <c r="C2399" s="6282" t="s">
        <v>306</v>
      </c>
      <c r="D2399" s="6283"/>
      <c r="E2399" s="6283"/>
      <c r="F2399" s="6284"/>
      <c r="G2399" s="3043"/>
      <c r="H2399" s="833"/>
      <c r="I2399" s="3055"/>
      <c r="K2399" s="3041">
        <f t="shared" si="37"/>
        <v>2398</v>
      </c>
      <c r="V2399" s="1830"/>
    </row>
    <row r="2400" spans="3:22" s="1097" customFormat="1">
      <c r="C2400" s="3056"/>
      <c r="D2400" s="3044"/>
      <c r="E2400" s="3044"/>
      <c r="F2400" s="3045"/>
      <c r="G2400" s="3046"/>
      <c r="H2400" s="3047"/>
      <c r="I2400" s="3057"/>
      <c r="K2400" s="3041">
        <f t="shared" si="37"/>
        <v>2399</v>
      </c>
      <c r="V2400" s="1830"/>
    </row>
    <row r="2401" spans="3:22" s="1097" customFormat="1">
      <c r="C2401" s="3058"/>
      <c r="D2401" s="6287" t="s">
        <v>61</v>
      </c>
      <c r="E2401" s="6288"/>
      <c r="F2401" s="6288"/>
      <c r="G2401" s="6288"/>
      <c r="H2401" s="6288"/>
      <c r="I2401" s="6289"/>
      <c r="K2401" s="3041">
        <f t="shared" si="37"/>
        <v>2400</v>
      </c>
      <c r="V2401" s="1830"/>
    </row>
    <row r="2402" spans="3:22" s="414" customFormat="1">
      <c r="C2402" s="3126" t="s">
        <v>62</v>
      </c>
      <c r="D2402" s="6290" t="s">
        <v>63</v>
      </c>
      <c r="E2402" s="6291"/>
      <c r="F2402" s="3081" t="s">
        <v>302</v>
      </c>
      <c r="G2402" s="6294" t="s">
        <v>66</v>
      </c>
      <c r="H2402" s="6295"/>
      <c r="I2402" s="6296"/>
      <c r="K2402" s="3068">
        <f t="shared" si="37"/>
        <v>2401</v>
      </c>
      <c r="V2402" s="836"/>
    </row>
    <row r="2403" spans="3:22" s="414" customFormat="1">
      <c r="C2403" s="3127" t="s">
        <v>67</v>
      </c>
      <c r="D2403" s="6292"/>
      <c r="E2403" s="6293"/>
      <c r="F2403" s="3083" t="s">
        <v>0</v>
      </c>
      <c r="G2403" s="6297" t="s">
        <v>68</v>
      </c>
      <c r="H2403" s="6298"/>
      <c r="I2403" s="3128" t="s">
        <v>69</v>
      </c>
      <c r="K2403" s="3068">
        <f t="shared" si="37"/>
        <v>2402</v>
      </c>
      <c r="V2403" s="836"/>
    </row>
    <row r="2404" spans="3:22" s="414" customFormat="1">
      <c r="C2404" s="3129"/>
      <c r="D2404" s="4692"/>
      <c r="E2404" s="3086"/>
      <c r="F2404" s="3158"/>
      <c r="G2404" s="3088" t="s">
        <v>65</v>
      </c>
      <c r="H2404" s="831"/>
      <c r="I2404" s="3128"/>
      <c r="K2404" s="3068">
        <f t="shared" si="37"/>
        <v>2403</v>
      </c>
      <c r="V2404" s="836"/>
    </row>
    <row r="2405" spans="3:22" s="414" customFormat="1">
      <c r="C2405" s="3129"/>
      <c r="D2405" s="3091" t="str">
        <f>VLOOKUP(F2405,Accounts!B:C,2,FALSE)</f>
        <v>Other Supplies Inventory</v>
      </c>
      <c r="E2405" s="4693"/>
      <c r="F2405" s="3217">
        <v>1040499000</v>
      </c>
      <c r="G2405" s="3086"/>
      <c r="H2405" s="3173"/>
      <c r="I2405" s="3174"/>
      <c r="K2405" s="3068">
        <f t="shared" si="37"/>
        <v>2404</v>
      </c>
      <c r="V2405" s="836"/>
    </row>
    <row r="2406" spans="3:22" s="414" customFormat="1">
      <c r="C2406" s="3129"/>
      <c r="D2406" s="3091"/>
      <c r="E2406" s="4700" t="str">
        <f>VLOOKUP(F2406,Accounts!B:C,2,FALSE)</f>
        <v>Cash-National Treasury, Modified Disbursement System, Regular</v>
      </c>
      <c r="F2406" s="3130">
        <v>1010404000</v>
      </c>
      <c r="G2406" s="3086"/>
      <c r="H2406" s="3173"/>
      <c r="I2406" s="3174"/>
      <c r="K2406" s="3068">
        <f t="shared" si="37"/>
        <v>2405</v>
      </c>
      <c r="V2406" s="836"/>
    </row>
    <row r="2407" spans="3:22" s="414" customFormat="1">
      <c r="C2407" s="3129"/>
      <c r="D2407" s="3091"/>
      <c r="E2407" s="5025" t="str">
        <f>VLOOKUP(F2407,Accounts!B:C,2,FALSE)</f>
        <v>Due to BIR</v>
      </c>
      <c r="F2407" s="3130">
        <v>2020101000</v>
      </c>
      <c r="G2407" s="3086"/>
      <c r="H2407" s="3173"/>
      <c r="I2407" s="3174"/>
      <c r="K2407" s="3068">
        <f t="shared" si="37"/>
        <v>2406</v>
      </c>
      <c r="V2407" s="836"/>
    </row>
    <row r="2408" spans="3:22" s="414" customFormat="1">
      <c r="C2408" s="3129"/>
      <c r="D2408" s="3091"/>
      <c r="E2408" s="5025" t="str">
        <f>VLOOKUP(F2408,Accounts!B:C,2,FALSE)</f>
        <v xml:space="preserve">Cash-Constructive Disbursements </v>
      </c>
      <c r="F2408" s="3130">
        <v>1010409000</v>
      </c>
      <c r="G2408" s="3086"/>
      <c r="H2408" s="3173"/>
      <c r="I2408" s="3174"/>
      <c r="K2408" s="3068">
        <f t="shared" si="37"/>
        <v>2407</v>
      </c>
      <c r="V2408" s="836"/>
    </row>
    <row r="2409" spans="3:22" s="414" customFormat="1">
      <c r="C2409" s="3129"/>
      <c r="D2409" s="3091"/>
      <c r="E2409" s="3249"/>
      <c r="F2409" s="3130"/>
      <c r="G2409" s="3089"/>
      <c r="H2409" s="3173"/>
      <c r="I2409" s="3174"/>
      <c r="K2409" s="3068">
        <f t="shared" si="37"/>
        <v>2408</v>
      </c>
      <c r="V2409" s="836"/>
    </row>
    <row r="2410" spans="3:22" s="414" customFormat="1" ht="49.5">
      <c r="C2410" s="3129"/>
      <c r="D2410" s="3091"/>
      <c r="E2410" s="3249" t="s">
        <v>5526</v>
      </c>
      <c r="F2410" s="3130"/>
      <c r="G2410" s="3089"/>
      <c r="H2410" s="831"/>
      <c r="I2410" s="3128"/>
      <c r="K2410" s="3068">
        <f t="shared" si="37"/>
        <v>2409</v>
      </c>
      <c r="V2410" s="836"/>
    </row>
    <row r="2411" spans="3:22" s="414" customFormat="1">
      <c r="C2411" s="3129"/>
      <c r="D2411" s="3091"/>
      <c r="E2411" s="3249"/>
      <c r="F2411" s="3087"/>
      <c r="G2411" s="3089"/>
      <c r="H2411" s="831"/>
      <c r="I2411" s="3128"/>
      <c r="K2411" s="3068">
        <f t="shared" si="37"/>
        <v>2410</v>
      </c>
      <c r="V2411" s="836"/>
    </row>
    <row r="2412" spans="3:22" s="414" customFormat="1">
      <c r="C2412" s="3129"/>
      <c r="D2412" s="3091"/>
      <c r="E2412" s="3131" t="s">
        <v>3167</v>
      </c>
      <c r="F2412" s="3130"/>
      <c r="G2412" s="3131"/>
      <c r="H2412" s="1075"/>
      <c r="I2412" s="3174"/>
      <c r="K2412" s="3068">
        <f t="shared" si="37"/>
        <v>2411</v>
      </c>
      <c r="V2412" s="836"/>
    </row>
    <row r="2413" spans="3:22" s="414" customFormat="1">
      <c r="C2413" s="3129"/>
      <c r="D2413" s="3091"/>
      <c r="E2413" s="3249" t="s">
        <v>5156</v>
      </c>
      <c r="F2413" s="3130"/>
      <c r="G2413" s="3131"/>
      <c r="H2413" s="1075"/>
      <c r="I2413" s="3174"/>
      <c r="K2413" s="3068">
        <f t="shared" si="37"/>
        <v>2412</v>
      </c>
      <c r="V2413" s="836"/>
    </row>
    <row r="2414" spans="3:22" s="414" customFormat="1">
      <c r="C2414" s="3129"/>
      <c r="D2414" s="3091"/>
      <c r="E2414" s="3249"/>
      <c r="F2414" s="3087"/>
      <c r="G2414" s="3089"/>
      <c r="H2414" s="831"/>
      <c r="I2414" s="3128"/>
      <c r="K2414" s="3068">
        <f t="shared" si="37"/>
        <v>2413</v>
      </c>
      <c r="V2414" s="836"/>
    </row>
    <row r="2415" spans="3:22" s="414" customFormat="1">
      <c r="C2415" s="3129"/>
      <c r="D2415" s="3091"/>
      <c r="E2415" s="3630"/>
      <c r="F2415" s="3087"/>
      <c r="G2415" s="3089"/>
      <c r="H2415" s="831"/>
      <c r="I2415" s="3128"/>
      <c r="K2415" s="3068">
        <f t="shared" si="37"/>
        <v>2414</v>
      </c>
      <c r="V2415" s="836"/>
    </row>
    <row r="2416" spans="3:22" s="414" customFormat="1">
      <c r="C2416" s="3129"/>
      <c r="D2416" s="3091"/>
      <c r="E2416" s="4708"/>
      <c r="F2416" s="3087"/>
      <c r="G2416" s="3089"/>
      <c r="H2416" s="831"/>
      <c r="I2416" s="3128"/>
      <c r="K2416" s="3068">
        <f t="shared" si="37"/>
        <v>2415</v>
      </c>
      <c r="V2416" s="836"/>
    </row>
    <row r="2417" spans="3:22" s="414" customFormat="1">
      <c r="C2417" s="3129"/>
      <c r="D2417" s="3091"/>
      <c r="E2417" s="3131"/>
      <c r="F2417" s="3087"/>
      <c r="G2417" s="3089"/>
      <c r="H2417" s="831"/>
      <c r="I2417" s="3128"/>
      <c r="K2417" s="3068">
        <f t="shared" si="37"/>
        <v>2416</v>
      </c>
      <c r="V2417" s="836"/>
    </row>
    <row r="2418" spans="3:22" s="414" customFormat="1">
      <c r="C2418" s="3129"/>
      <c r="D2418" s="3091"/>
      <c r="E2418" s="3131"/>
      <c r="F2418" s="3087"/>
      <c r="G2418" s="3089"/>
      <c r="H2418" s="831"/>
      <c r="I2418" s="3128"/>
      <c r="K2418" s="3068">
        <f t="shared" si="37"/>
        <v>2417</v>
      </c>
      <c r="V2418" s="836"/>
    </row>
    <row r="2419" spans="3:22" s="414" customFormat="1">
      <c r="C2419" s="3129"/>
      <c r="D2419" s="3091"/>
      <c r="E2419" s="6299"/>
      <c r="F2419" s="6299"/>
      <c r="G2419" s="6300"/>
      <c r="H2419" s="3147"/>
      <c r="I2419" s="3132"/>
      <c r="K2419" s="3068">
        <f t="shared" si="37"/>
        <v>2418</v>
      </c>
      <c r="V2419" s="836"/>
    </row>
    <row r="2420" spans="3:22" s="414" customFormat="1" ht="17.25" thickBot="1">
      <c r="C2420" s="3129"/>
      <c r="D2420" s="3093"/>
      <c r="E2420" s="3094"/>
      <c r="F2420" s="3264" t="s">
        <v>70</v>
      </c>
      <c r="G2420" s="3265"/>
      <c r="H2420" s="3261">
        <f>SUM(H2405:H2419)</f>
        <v>0</v>
      </c>
      <c r="I2420" s="3262">
        <f>SUM(I2405:I2419)</f>
        <v>0</v>
      </c>
      <c r="K2420" s="3068">
        <f t="shared" si="37"/>
        <v>2419</v>
      </c>
      <c r="V2420" s="836"/>
    </row>
    <row r="2421" spans="3:22" s="414" customFormat="1" ht="17.25" thickTop="1">
      <c r="C2421" s="3129"/>
      <c r="D2421" s="3098"/>
      <c r="E2421" s="3099"/>
      <c r="F2421" s="3134"/>
      <c r="G2421" s="3095"/>
      <c r="H2421" s="3071"/>
      <c r="I2421" s="3135">
        <f>H2420-I2420</f>
        <v>0</v>
      </c>
      <c r="K2421" s="3068">
        <f t="shared" si="37"/>
        <v>2420</v>
      </c>
      <c r="V2421" s="836"/>
    </row>
    <row r="2422" spans="3:22" s="414" customFormat="1">
      <c r="C2422" s="6278" t="s">
        <v>71</v>
      </c>
      <c r="D2422" s="6279"/>
      <c r="E2422" s="4694"/>
      <c r="F2422" s="3102" t="s">
        <v>275</v>
      </c>
      <c r="G2422" s="3103"/>
      <c r="H2422" s="6268"/>
      <c r="I2422" s="6269"/>
      <c r="K2422" s="3068">
        <f t="shared" si="37"/>
        <v>2421</v>
      </c>
      <c r="V2422" s="836"/>
    </row>
    <row r="2423" spans="3:22" s="414" customFormat="1">
      <c r="C2423" s="3136"/>
      <c r="D2423" s="3105"/>
      <c r="E2423" s="3106"/>
      <c r="F2423" s="4690"/>
      <c r="G2423" s="3107"/>
      <c r="H2423" s="3108"/>
      <c r="I2423" s="3122"/>
      <c r="K2423" s="3068">
        <f t="shared" si="37"/>
        <v>2422</v>
      </c>
      <c r="V2423" s="836"/>
    </row>
    <row r="2424" spans="3:22" s="414" customFormat="1">
      <c r="C2424" s="6270" t="s">
        <v>3427</v>
      </c>
      <c r="D2424" s="6271"/>
      <c r="E2424" s="6272"/>
      <c r="F2424" s="6273" t="s">
        <v>3026</v>
      </c>
      <c r="G2424" s="6271"/>
      <c r="H2424" s="6271"/>
      <c r="I2424" s="6274"/>
      <c r="K2424" s="3068">
        <f t="shared" si="37"/>
        <v>2423</v>
      </c>
      <c r="V2424" s="836"/>
    </row>
    <row r="2425" spans="3:22" s="414" customFormat="1">
      <c r="C2425" s="6270" t="s">
        <v>3003</v>
      </c>
      <c r="D2425" s="6271"/>
      <c r="E2425" s="6272"/>
      <c r="F2425" s="6275" t="s">
        <v>303</v>
      </c>
      <c r="G2425" s="6276"/>
      <c r="H2425" s="6276"/>
      <c r="I2425" s="6277"/>
      <c r="K2425" s="3068">
        <f t="shared" si="37"/>
        <v>2424</v>
      </c>
      <c r="V2425" s="836"/>
    </row>
    <row r="2426" spans="3:22" s="414" customFormat="1" ht="18" customHeight="1" thickBot="1">
      <c r="C2426" s="3137" t="s">
        <v>245</v>
      </c>
      <c r="D2426" s="3138"/>
      <c r="E2426" s="3138"/>
      <c r="F2426" s="3139"/>
      <c r="G2426" s="3138"/>
      <c r="H2426" s="3140"/>
      <c r="I2426" s="3141" t="s">
        <v>245</v>
      </c>
      <c r="K2426" s="3068">
        <f t="shared" si="37"/>
        <v>2425</v>
      </c>
      <c r="V2426" s="836"/>
    </row>
    <row r="2427" spans="3:22" s="1097" customFormat="1">
      <c r="C2427" s="3051"/>
      <c r="D2427" s="6280" t="s">
        <v>60</v>
      </c>
      <c r="E2427" s="6280"/>
      <c r="F2427" s="6281"/>
      <c r="G2427" s="3052"/>
      <c r="H2427" s="3053" t="s">
        <v>301</v>
      </c>
      <c r="I2427" s="3054" t="s">
        <v>5528</v>
      </c>
      <c r="K2427" s="3041">
        <f t="shared" si="37"/>
        <v>2426</v>
      </c>
      <c r="V2427" s="1830"/>
    </row>
    <row r="2428" spans="3:22" s="1097" customFormat="1">
      <c r="C2428" s="6282" t="s">
        <v>305</v>
      </c>
      <c r="D2428" s="6283"/>
      <c r="E2428" s="6283"/>
      <c r="F2428" s="6284"/>
      <c r="G2428" s="3043"/>
      <c r="H2428" s="6285" t="str">
        <f>H2398</f>
        <v>Date: May 31, 2023</v>
      </c>
      <c r="I2428" s="6286"/>
      <c r="K2428" s="3041">
        <f t="shared" si="37"/>
        <v>2427</v>
      </c>
      <c r="V2428" s="1830"/>
    </row>
    <row r="2429" spans="3:22" s="1097" customFormat="1">
      <c r="C2429" s="6282" t="s">
        <v>306</v>
      </c>
      <c r="D2429" s="6283"/>
      <c r="E2429" s="6283"/>
      <c r="F2429" s="6284"/>
      <c r="G2429" s="3043"/>
      <c r="H2429" s="833"/>
      <c r="I2429" s="3055"/>
      <c r="K2429" s="3041">
        <f t="shared" si="37"/>
        <v>2428</v>
      </c>
      <c r="V2429" s="1830"/>
    </row>
    <row r="2430" spans="3:22" s="1097" customFormat="1">
      <c r="C2430" s="3056"/>
      <c r="D2430" s="3044"/>
      <c r="E2430" s="3044"/>
      <c r="F2430" s="3045"/>
      <c r="G2430" s="3046"/>
      <c r="H2430" s="3047"/>
      <c r="I2430" s="3057"/>
      <c r="K2430" s="3041">
        <f t="shared" si="37"/>
        <v>2429</v>
      </c>
      <c r="V2430" s="1830"/>
    </row>
    <row r="2431" spans="3:22" s="1097" customFormat="1">
      <c r="C2431" s="3058"/>
      <c r="D2431" s="6287" t="s">
        <v>61</v>
      </c>
      <c r="E2431" s="6288"/>
      <c r="F2431" s="6288"/>
      <c r="G2431" s="6288"/>
      <c r="H2431" s="6288"/>
      <c r="I2431" s="6289"/>
      <c r="K2431" s="3041">
        <f t="shared" si="37"/>
        <v>2430</v>
      </c>
      <c r="V2431" s="1830"/>
    </row>
    <row r="2432" spans="3:22" s="414" customFormat="1">
      <c r="C2432" s="3126" t="s">
        <v>62</v>
      </c>
      <c r="D2432" s="6290" t="s">
        <v>63</v>
      </c>
      <c r="E2432" s="6291"/>
      <c r="F2432" s="3081" t="s">
        <v>302</v>
      </c>
      <c r="G2432" s="6294" t="s">
        <v>66</v>
      </c>
      <c r="H2432" s="6295"/>
      <c r="I2432" s="6296"/>
      <c r="K2432" s="3068">
        <f t="shared" si="37"/>
        <v>2431</v>
      </c>
      <c r="V2432" s="836"/>
    </row>
    <row r="2433" spans="3:22" s="414" customFormat="1">
      <c r="C2433" s="3127" t="s">
        <v>67</v>
      </c>
      <c r="D2433" s="6292"/>
      <c r="E2433" s="6293"/>
      <c r="F2433" s="3083" t="s">
        <v>0</v>
      </c>
      <c r="G2433" s="6297" t="s">
        <v>68</v>
      </c>
      <c r="H2433" s="6298"/>
      <c r="I2433" s="3128" t="s">
        <v>69</v>
      </c>
      <c r="K2433" s="3068">
        <f t="shared" si="37"/>
        <v>2432</v>
      </c>
      <c r="V2433" s="836"/>
    </row>
    <row r="2434" spans="3:22" s="414" customFormat="1">
      <c r="C2434" s="3129"/>
      <c r="D2434" s="4692"/>
      <c r="E2434" s="3086"/>
      <c r="F2434" s="3158"/>
      <c r="G2434" s="3088" t="s">
        <v>65</v>
      </c>
      <c r="H2434" s="831"/>
      <c r="I2434" s="3128"/>
      <c r="K2434" s="3068">
        <f t="shared" si="37"/>
        <v>2433</v>
      </c>
      <c r="V2434" s="836"/>
    </row>
    <row r="2435" spans="3:22" s="414" customFormat="1">
      <c r="C2435" s="3129"/>
      <c r="D2435" s="3091" t="str">
        <f>VLOOKUP(F2435,Accounts!B:C,2,FALSE)</f>
        <v>Accounts Payable</v>
      </c>
      <c r="E2435" s="4693"/>
      <c r="F2435" s="3217">
        <v>2010101000</v>
      </c>
      <c r="G2435" s="3086"/>
      <c r="H2435" s="3173"/>
      <c r="I2435" s="3174"/>
      <c r="K2435" s="3068">
        <f t="shared" si="37"/>
        <v>2434</v>
      </c>
      <c r="V2435" s="836"/>
    </row>
    <row r="2436" spans="3:22" s="414" customFormat="1">
      <c r="C2436" s="3129"/>
      <c r="D2436" s="3091"/>
      <c r="E2436" s="4700" t="s">
        <v>187</v>
      </c>
      <c r="F2436" s="3130">
        <v>1010404000</v>
      </c>
      <c r="G2436" s="3086"/>
      <c r="H2436" s="3173"/>
      <c r="I2436" s="3174"/>
      <c r="K2436" s="3068">
        <f t="shared" ref="K2436:K2499" si="38">K2435+1</f>
        <v>2435</v>
      </c>
      <c r="V2436" s="836"/>
    </row>
    <row r="2437" spans="3:22" s="414" customFormat="1">
      <c r="C2437" s="3129"/>
      <c r="D2437" s="3091"/>
      <c r="E2437" s="4700" t="str">
        <f>VLOOKUP(F2437,Accounts!B:C,2,FALSE)</f>
        <v>Due to BIR</v>
      </c>
      <c r="F2437" s="3130">
        <v>2020101000</v>
      </c>
      <c r="G2437" s="3086"/>
      <c r="H2437" s="3173"/>
      <c r="I2437" s="3174"/>
      <c r="K2437" s="3068">
        <f t="shared" si="38"/>
        <v>2436</v>
      </c>
      <c r="V2437" s="836"/>
    </row>
    <row r="2438" spans="3:22" s="414" customFormat="1">
      <c r="C2438" s="3129"/>
      <c r="D2438" s="3091"/>
      <c r="E2438" s="3249"/>
      <c r="F2438" s="3175"/>
      <c r="G2438" s="3086"/>
      <c r="H2438" s="3173"/>
      <c r="I2438" s="3174"/>
      <c r="K2438" s="3068">
        <f t="shared" si="38"/>
        <v>2437</v>
      </c>
      <c r="V2438" s="836"/>
    </row>
    <row r="2439" spans="3:22" s="414" customFormat="1" ht="49.5">
      <c r="C2439" s="3129"/>
      <c r="D2439" s="3091"/>
      <c r="E2439" s="3249" t="s">
        <v>5527</v>
      </c>
      <c r="F2439" s="3130"/>
      <c r="G2439" s="3089"/>
      <c r="H2439" s="3173"/>
      <c r="I2439" s="3174"/>
      <c r="K2439" s="3068">
        <f t="shared" si="38"/>
        <v>2438</v>
      </c>
      <c r="V2439" s="836"/>
    </row>
    <row r="2440" spans="3:22" s="414" customFormat="1">
      <c r="C2440" s="3129"/>
      <c r="D2440" s="3091"/>
      <c r="E2440" s="3249"/>
      <c r="F2440" s="3130"/>
      <c r="G2440" s="3089"/>
      <c r="H2440" s="831"/>
      <c r="I2440" s="3128"/>
      <c r="K2440" s="3068">
        <f t="shared" si="38"/>
        <v>2439</v>
      </c>
      <c r="V2440" s="836"/>
    </row>
    <row r="2441" spans="3:22" s="414" customFormat="1">
      <c r="C2441" s="3129"/>
      <c r="D2441" s="3091"/>
      <c r="E2441" s="3131" t="s">
        <v>3167</v>
      </c>
      <c r="F2441" s="3087"/>
      <c r="G2441" s="3089"/>
      <c r="H2441" s="831"/>
      <c r="I2441" s="3128"/>
      <c r="K2441" s="3068">
        <f t="shared" si="38"/>
        <v>2440</v>
      </c>
      <c r="V2441" s="836"/>
    </row>
    <row r="2442" spans="3:22" s="414" customFormat="1">
      <c r="C2442" s="3129"/>
      <c r="D2442" s="3091"/>
      <c r="E2442" s="3249" t="s">
        <v>5156</v>
      </c>
      <c r="F2442" s="3087"/>
      <c r="G2442" s="3089"/>
      <c r="H2442" s="831"/>
      <c r="I2442" s="3128"/>
      <c r="K2442" s="3068">
        <f t="shared" si="38"/>
        <v>2441</v>
      </c>
      <c r="V2442" s="836"/>
    </row>
    <row r="2443" spans="3:22" s="414" customFormat="1">
      <c r="C2443" s="3129"/>
      <c r="D2443" s="3091"/>
      <c r="E2443" s="3630"/>
      <c r="F2443" s="3087"/>
      <c r="G2443" s="3089"/>
      <c r="H2443" s="831"/>
      <c r="I2443" s="3128"/>
      <c r="K2443" s="3068">
        <f t="shared" si="38"/>
        <v>2442</v>
      </c>
      <c r="V2443" s="836"/>
    </row>
    <row r="2444" spans="3:22" s="414" customFormat="1">
      <c r="C2444" s="3129"/>
      <c r="D2444" s="3091"/>
      <c r="E2444" s="3131"/>
      <c r="F2444" s="3145"/>
      <c r="G2444" s="3146"/>
      <c r="H2444" s="3147"/>
      <c r="I2444" s="3132"/>
      <c r="K2444" s="3068">
        <f t="shared" si="38"/>
        <v>2443</v>
      </c>
      <c r="V2444" s="836"/>
    </row>
    <row r="2445" spans="3:22" s="414" customFormat="1" ht="17.25" thickBot="1">
      <c r="C2445" s="3129"/>
      <c r="D2445" s="3093"/>
      <c r="E2445" s="3249"/>
      <c r="F2445" s="3264" t="s">
        <v>70</v>
      </c>
      <c r="G2445" s="3265"/>
      <c r="H2445" s="3261">
        <f>SUM(H2435:H2444)</f>
        <v>0</v>
      </c>
      <c r="I2445" s="3262">
        <f>SUM(I2435:I2444)</f>
        <v>0</v>
      </c>
      <c r="K2445" s="3068">
        <f t="shared" si="38"/>
        <v>2444</v>
      </c>
      <c r="V2445" s="836"/>
    </row>
    <row r="2446" spans="3:22" s="414" customFormat="1" ht="17.25" thickTop="1">
      <c r="C2446" s="3129"/>
      <c r="D2446" s="3098"/>
      <c r="E2446" s="3630"/>
      <c r="F2446" s="3134"/>
      <c r="G2446" s="3095"/>
      <c r="H2446" s="3071"/>
      <c r="I2446" s="3135">
        <f>H2445-I2445</f>
        <v>0</v>
      </c>
      <c r="K2446" s="3068">
        <f t="shared" si="38"/>
        <v>2445</v>
      </c>
      <c r="V2446" s="836"/>
    </row>
    <row r="2447" spans="3:22" s="414" customFormat="1">
      <c r="C2447" s="6278" t="s">
        <v>71</v>
      </c>
      <c r="D2447" s="6279"/>
      <c r="E2447" s="4694"/>
      <c r="F2447" s="3102" t="s">
        <v>275</v>
      </c>
      <c r="G2447" s="3103"/>
      <c r="H2447" s="6268"/>
      <c r="I2447" s="6269"/>
      <c r="K2447" s="3068">
        <f t="shared" si="38"/>
        <v>2446</v>
      </c>
      <c r="V2447" s="836"/>
    </row>
    <row r="2448" spans="3:22" s="414" customFormat="1">
      <c r="C2448" s="3136"/>
      <c r="D2448" s="3105"/>
      <c r="E2448" s="3106"/>
      <c r="F2448" s="4690"/>
      <c r="G2448" s="3107"/>
      <c r="H2448" s="3108"/>
      <c r="I2448" s="3122"/>
      <c r="K2448" s="3068">
        <f t="shared" si="38"/>
        <v>2447</v>
      </c>
      <c r="V2448" s="836"/>
    </row>
    <row r="2449" spans="3:22" s="414" customFormat="1">
      <c r="C2449" s="6270" t="s">
        <v>3427</v>
      </c>
      <c r="D2449" s="6271"/>
      <c r="E2449" s="6272"/>
      <c r="F2449" s="6273" t="s">
        <v>3026</v>
      </c>
      <c r="G2449" s="6271"/>
      <c r="H2449" s="6271"/>
      <c r="I2449" s="6274"/>
      <c r="K2449" s="3068">
        <f t="shared" si="38"/>
        <v>2448</v>
      </c>
      <c r="V2449" s="836"/>
    </row>
    <row r="2450" spans="3:22" s="414" customFormat="1">
      <c r="C2450" s="6270" t="s">
        <v>3003</v>
      </c>
      <c r="D2450" s="6271"/>
      <c r="E2450" s="6272"/>
      <c r="F2450" s="6275" t="s">
        <v>303</v>
      </c>
      <c r="G2450" s="6276"/>
      <c r="H2450" s="6276"/>
      <c r="I2450" s="6277"/>
      <c r="K2450" s="3068">
        <f t="shared" si="38"/>
        <v>2449</v>
      </c>
      <c r="V2450" s="836"/>
    </row>
    <row r="2451" spans="3:22" s="414" customFormat="1" ht="17.25" thickBot="1">
      <c r="C2451" s="3137" t="s">
        <v>245</v>
      </c>
      <c r="D2451" s="3138"/>
      <c r="E2451" s="3138"/>
      <c r="F2451" s="3139"/>
      <c r="G2451" s="3138"/>
      <c r="H2451" s="3140"/>
      <c r="I2451" s="3141" t="s">
        <v>245</v>
      </c>
      <c r="K2451" s="3068">
        <f t="shared" si="38"/>
        <v>2450</v>
      </c>
      <c r="V2451" s="836"/>
    </row>
    <row r="2452" spans="3:22" s="1097" customFormat="1">
      <c r="C2452" s="3051"/>
      <c r="D2452" s="6280" t="s">
        <v>60</v>
      </c>
      <c r="E2452" s="6280"/>
      <c r="F2452" s="6281"/>
      <c r="G2452" s="3052"/>
      <c r="H2452" s="3053" t="s">
        <v>301</v>
      </c>
      <c r="I2452" s="3054" t="s">
        <v>5529</v>
      </c>
      <c r="K2452" s="3041">
        <f t="shared" si="38"/>
        <v>2451</v>
      </c>
      <c r="V2452" s="1830"/>
    </row>
    <row r="2453" spans="3:22" s="1097" customFormat="1">
      <c r="C2453" s="6282" t="s">
        <v>305</v>
      </c>
      <c r="D2453" s="6283"/>
      <c r="E2453" s="6283"/>
      <c r="F2453" s="6284"/>
      <c r="G2453" s="3043"/>
      <c r="H2453" s="6285" t="str">
        <f>H2428</f>
        <v>Date: May 31, 2023</v>
      </c>
      <c r="I2453" s="6286"/>
      <c r="K2453" s="3041">
        <f t="shared" si="38"/>
        <v>2452</v>
      </c>
      <c r="V2453" s="1830"/>
    </row>
    <row r="2454" spans="3:22" s="1097" customFormat="1">
      <c r="C2454" s="6282" t="s">
        <v>306</v>
      </c>
      <c r="D2454" s="6283"/>
      <c r="E2454" s="6283"/>
      <c r="F2454" s="6284"/>
      <c r="G2454" s="3043"/>
      <c r="H2454" s="833"/>
      <c r="I2454" s="3055"/>
      <c r="K2454" s="3041">
        <f t="shared" si="38"/>
        <v>2453</v>
      </c>
      <c r="V2454" s="1830"/>
    </row>
    <row r="2455" spans="3:22" s="1097" customFormat="1">
      <c r="C2455" s="3056"/>
      <c r="D2455" s="3044"/>
      <c r="E2455" s="3044"/>
      <c r="F2455" s="3045"/>
      <c r="G2455" s="3046"/>
      <c r="H2455" s="3047"/>
      <c r="I2455" s="3057"/>
      <c r="K2455" s="3041">
        <f t="shared" si="38"/>
        <v>2454</v>
      </c>
      <c r="V2455" s="1830"/>
    </row>
    <row r="2456" spans="3:22" s="1097" customFormat="1">
      <c r="C2456" s="3058"/>
      <c r="D2456" s="6287" t="s">
        <v>61</v>
      </c>
      <c r="E2456" s="6288"/>
      <c r="F2456" s="6288"/>
      <c r="G2456" s="6288"/>
      <c r="H2456" s="6288"/>
      <c r="I2456" s="6289"/>
      <c r="K2456" s="3041">
        <f t="shared" si="38"/>
        <v>2455</v>
      </c>
      <c r="V2456" s="1830"/>
    </row>
    <row r="2457" spans="3:22" s="414" customFormat="1">
      <c r="C2457" s="3126" t="s">
        <v>62</v>
      </c>
      <c r="D2457" s="6290" t="s">
        <v>63</v>
      </c>
      <c r="E2457" s="6291"/>
      <c r="F2457" s="3081" t="s">
        <v>302</v>
      </c>
      <c r="G2457" s="6294" t="s">
        <v>66</v>
      </c>
      <c r="H2457" s="6295"/>
      <c r="I2457" s="6296"/>
      <c r="K2457" s="3068">
        <f t="shared" si="38"/>
        <v>2456</v>
      </c>
      <c r="V2457" s="836"/>
    </row>
    <row r="2458" spans="3:22" s="414" customFormat="1">
      <c r="C2458" s="3127" t="s">
        <v>67</v>
      </c>
      <c r="D2458" s="6292"/>
      <c r="E2458" s="6293"/>
      <c r="F2458" s="3083" t="s">
        <v>0</v>
      </c>
      <c r="G2458" s="6297" t="s">
        <v>68</v>
      </c>
      <c r="H2458" s="6298"/>
      <c r="I2458" s="3128" t="s">
        <v>69</v>
      </c>
      <c r="K2458" s="3068">
        <f t="shared" si="38"/>
        <v>2457</v>
      </c>
      <c r="V2458" s="836"/>
    </row>
    <row r="2459" spans="3:22" s="414" customFormat="1">
      <c r="C2459" s="3129"/>
      <c r="D2459" s="4692"/>
      <c r="E2459" s="3086"/>
      <c r="F2459" s="3158"/>
      <c r="G2459" s="3088" t="s">
        <v>65</v>
      </c>
      <c r="H2459" s="831"/>
      <c r="I2459" s="3128"/>
      <c r="K2459" s="3068">
        <f t="shared" si="38"/>
        <v>2458</v>
      </c>
      <c r="V2459" s="836"/>
    </row>
    <row r="2460" spans="3:22" s="414" customFormat="1">
      <c r="C2460" s="3129"/>
      <c r="D2460" s="3091" t="str">
        <f>VLOOKUP(F2460,Accounts!B:C,2,FALSE)</f>
        <v>Accumulated Surplus (Deficit)</v>
      </c>
      <c r="E2460" s="4693"/>
      <c r="F2460" s="3217">
        <v>3010101000</v>
      </c>
      <c r="G2460" s="3086"/>
      <c r="H2460" s="3173"/>
      <c r="I2460" s="3174"/>
      <c r="K2460" s="3068">
        <f t="shared" si="38"/>
        <v>2459</v>
      </c>
      <c r="V2460" s="836"/>
    </row>
    <row r="2461" spans="3:22" s="414" customFormat="1">
      <c r="C2461" s="3129"/>
      <c r="D2461" s="3091"/>
      <c r="E2461" s="4700"/>
      <c r="F2461" s="3130"/>
      <c r="G2461" s="3086"/>
      <c r="H2461" s="3173"/>
      <c r="I2461" s="3174"/>
      <c r="K2461" s="3068">
        <f t="shared" si="38"/>
        <v>2460</v>
      </c>
      <c r="V2461" s="836"/>
    </row>
    <row r="2462" spans="3:22" s="414" customFormat="1">
      <c r="C2462" s="3129"/>
      <c r="D2462" s="3091"/>
      <c r="E2462" s="4700" t="str">
        <f>VLOOKUP(F2462,Accounts!B:C,2,FALSE)</f>
        <v>Cash-National Treasury, Modified Disbursement System, Regular</v>
      </c>
      <c r="F2462" s="3130">
        <v>1010404000</v>
      </c>
      <c r="G2462" s="3086"/>
      <c r="H2462" s="3173"/>
      <c r="I2462" s="3174"/>
      <c r="K2462" s="3068">
        <f t="shared" si="38"/>
        <v>2461</v>
      </c>
      <c r="V2462" s="836"/>
    </row>
    <row r="2463" spans="3:22" s="414" customFormat="1">
      <c r="C2463" s="3129"/>
      <c r="D2463" s="3091"/>
      <c r="E2463" s="5025" t="str">
        <f>VLOOKUP(F2463,Accounts!B:C,2,FALSE)</f>
        <v>Due to BIR</v>
      </c>
      <c r="F2463" s="3175">
        <v>2020101000</v>
      </c>
      <c r="G2463" s="3086"/>
      <c r="H2463" s="3173"/>
      <c r="I2463" s="3174"/>
      <c r="K2463" s="3068">
        <f t="shared" si="38"/>
        <v>2462</v>
      </c>
      <c r="V2463" s="836"/>
    </row>
    <row r="2464" spans="3:22" s="414" customFormat="1">
      <c r="C2464" s="3129"/>
      <c r="D2464" s="3091"/>
      <c r="E2464" s="3131"/>
      <c r="F2464" s="3130"/>
      <c r="G2464" s="3089"/>
      <c r="H2464" s="3173"/>
      <c r="I2464" s="3174"/>
      <c r="K2464" s="3068">
        <f t="shared" si="38"/>
        <v>2463</v>
      </c>
      <c r="V2464" s="836"/>
    </row>
    <row r="2465" spans="3:22" s="414" customFormat="1" ht="49.5">
      <c r="C2465" s="3129"/>
      <c r="D2465" s="3091"/>
      <c r="E2465" s="3249" t="s">
        <v>5530</v>
      </c>
      <c r="F2465" s="3130"/>
      <c r="G2465" s="3089"/>
      <c r="H2465" s="831"/>
      <c r="I2465" s="3128"/>
      <c r="K2465" s="3068">
        <f t="shared" si="38"/>
        <v>2464</v>
      </c>
      <c r="V2465" s="836"/>
    </row>
    <row r="2466" spans="3:22" s="414" customFormat="1">
      <c r="C2466" s="3129"/>
      <c r="D2466" s="3091"/>
      <c r="E2466" s="3249"/>
      <c r="F2466" s="3087"/>
      <c r="G2466" s="3089"/>
      <c r="H2466" s="831"/>
      <c r="I2466" s="3128"/>
      <c r="K2466" s="3068">
        <f t="shared" si="38"/>
        <v>2465</v>
      </c>
      <c r="V2466" s="836"/>
    </row>
    <row r="2467" spans="3:22" s="414" customFormat="1">
      <c r="C2467" s="3129"/>
      <c r="D2467" s="3091"/>
      <c r="E2467" s="3131" t="s">
        <v>3167</v>
      </c>
      <c r="F2467" s="3087"/>
      <c r="G2467" s="3089"/>
      <c r="H2467" s="831"/>
      <c r="I2467" s="3128"/>
      <c r="K2467" s="3068">
        <f t="shared" si="38"/>
        <v>2466</v>
      </c>
      <c r="V2467" s="836"/>
    </row>
    <row r="2468" spans="3:22" s="414" customFormat="1">
      <c r="C2468" s="3129"/>
      <c r="D2468" s="3091"/>
      <c r="E2468" s="3249" t="s">
        <v>5156</v>
      </c>
      <c r="F2468" s="3087"/>
      <c r="G2468" s="3089"/>
      <c r="H2468" s="831"/>
      <c r="I2468" s="3128"/>
      <c r="K2468" s="3068">
        <f t="shared" si="38"/>
        <v>2467</v>
      </c>
      <c r="V2468" s="836"/>
    </row>
    <row r="2469" spans="3:22" s="414" customFormat="1">
      <c r="C2469" s="3129"/>
      <c r="D2469" s="3091"/>
      <c r="E2469" s="3630"/>
      <c r="F2469" s="3087"/>
      <c r="G2469" s="3089"/>
      <c r="H2469" s="831"/>
      <c r="I2469" s="3128"/>
      <c r="K2469" s="3068">
        <f t="shared" si="38"/>
        <v>2468</v>
      </c>
      <c r="V2469" s="836"/>
    </row>
    <row r="2470" spans="3:22" s="414" customFormat="1">
      <c r="C2470" s="3129"/>
      <c r="D2470" s="3091"/>
      <c r="E2470" s="3630"/>
      <c r="F2470" s="3087"/>
      <c r="G2470" s="3089"/>
      <c r="H2470" s="831"/>
      <c r="I2470" s="3128"/>
      <c r="K2470" s="3068">
        <f t="shared" si="38"/>
        <v>2469</v>
      </c>
      <c r="V2470" s="836"/>
    </row>
    <row r="2471" spans="3:22" s="414" customFormat="1">
      <c r="C2471" s="3129"/>
      <c r="D2471" s="3091"/>
      <c r="E2471" s="6299"/>
      <c r="F2471" s="6299"/>
      <c r="G2471" s="6300"/>
      <c r="H2471" s="3147"/>
      <c r="I2471" s="3132"/>
      <c r="K2471" s="3068">
        <f t="shared" si="38"/>
        <v>2470</v>
      </c>
      <c r="V2471" s="836"/>
    </row>
    <row r="2472" spans="3:22" s="414" customFormat="1" ht="17.25" thickBot="1">
      <c r="C2472" s="3129"/>
      <c r="D2472" s="3093"/>
      <c r="E2472" s="3094"/>
      <c r="F2472" s="3264" t="s">
        <v>70</v>
      </c>
      <c r="G2472" s="3265"/>
      <c r="H2472" s="3261">
        <f>SUM(H2460:H2471)</f>
        <v>0</v>
      </c>
      <c r="I2472" s="3262">
        <f>SUM(I2460:I2471)</f>
        <v>0</v>
      </c>
      <c r="K2472" s="3068">
        <f t="shared" si="38"/>
        <v>2471</v>
      </c>
      <c r="V2472" s="836"/>
    </row>
    <row r="2473" spans="3:22" s="414" customFormat="1" ht="17.25" thickTop="1">
      <c r="C2473" s="3129"/>
      <c r="D2473" s="3098"/>
      <c r="E2473" s="3099"/>
      <c r="F2473" s="3134"/>
      <c r="G2473" s="3095"/>
      <c r="H2473" s="3071"/>
      <c r="I2473" s="3135">
        <f>H2472-I2472</f>
        <v>0</v>
      </c>
      <c r="K2473" s="3068">
        <f t="shared" si="38"/>
        <v>2472</v>
      </c>
      <c r="V2473" s="836"/>
    </row>
    <row r="2474" spans="3:22" s="414" customFormat="1">
      <c r="C2474" s="6278" t="s">
        <v>71</v>
      </c>
      <c r="D2474" s="6279"/>
      <c r="E2474" s="4694"/>
      <c r="F2474" s="3102" t="s">
        <v>275</v>
      </c>
      <c r="G2474" s="3103"/>
      <c r="H2474" s="6268"/>
      <c r="I2474" s="6269"/>
      <c r="K2474" s="3068">
        <f t="shared" si="38"/>
        <v>2473</v>
      </c>
      <c r="V2474" s="836"/>
    </row>
    <row r="2475" spans="3:22" s="414" customFormat="1">
      <c r="C2475" s="3136"/>
      <c r="D2475" s="3105"/>
      <c r="E2475" s="3106"/>
      <c r="F2475" s="4690"/>
      <c r="G2475" s="3107"/>
      <c r="H2475" s="3108"/>
      <c r="I2475" s="3122"/>
      <c r="K2475" s="3068">
        <f t="shared" si="38"/>
        <v>2474</v>
      </c>
      <c r="V2475" s="836"/>
    </row>
    <row r="2476" spans="3:22" s="414" customFormat="1">
      <c r="C2476" s="6270" t="s">
        <v>3427</v>
      </c>
      <c r="D2476" s="6271"/>
      <c r="E2476" s="6272"/>
      <c r="F2476" s="6273" t="s">
        <v>3026</v>
      </c>
      <c r="G2476" s="6271"/>
      <c r="H2476" s="6271"/>
      <c r="I2476" s="6274"/>
      <c r="K2476" s="3068">
        <f t="shared" si="38"/>
        <v>2475</v>
      </c>
      <c r="V2476" s="836"/>
    </row>
    <row r="2477" spans="3:22" s="414" customFormat="1">
      <c r="C2477" s="6270" t="s">
        <v>3003</v>
      </c>
      <c r="D2477" s="6271"/>
      <c r="E2477" s="6272"/>
      <c r="F2477" s="6275" t="s">
        <v>303</v>
      </c>
      <c r="G2477" s="6276"/>
      <c r="H2477" s="6276"/>
      <c r="I2477" s="6277"/>
      <c r="K2477" s="3068">
        <f t="shared" si="38"/>
        <v>2476</v>
      </c>
      <c r="V2477" s="836"/>
    </row>
    <row r="2478" spans="3:22" s="414" customFormat="1" ht="17.25" thickBot="1">
      <c r="C2478" s="3137" t="s">
        <v>245</v>
      </c>
      <c r="D2478" s="3138"/>
      <c r="E2478" s="3138"/>
      <c r="F2478" s="3139"/>
      <c r="G2478" s="3138"/>
      <c r="H2478" s="3140"/>
      <c r="I2478" s="3141" t="s">
        <v>245</v>
      </c>
      <c r="K2478" s="3068">
        <f t="shared" si="38"/>
        <v>2477</v>
      </c>
      <c r="V2478" s="836"/>
    </row>
    <row r="2479" spans="3:22" s="1097" customFormat="1">
      <c r="C2479" s="3051"/>
      <c r="D2479" s="6280" t="s">
        <v>60</v>
      </c>
      <c r="E2479" s="6280"/>
      <c r="F2479" s="6281"/>
      <c r="G2479" s="3052"/>
      <c r="H2479" s="3053" t="s">
        <v>301</v>
      </c>
      <c r="I2479" s="3054" t="s">
        <v>5531</v>
      </c>
      <c r="K2479" s="3041">
        <f t="shared" si="38"/>
        <v>2478</v>
      </c>
      <c r="V2479" s="1830"/>
    </row>
    <row r="2480" spans="3:22" s="1097" customFormat="1">
      <c r="C2480" s="6282" t="s">
        <v>305</v>
      </c>
      <c r="D2480" s="6283"/>
      <c r="E2480" s="6283"/>
      <c r="F2480" s="6284"/>
      <c r="G2480" s="3043"/>
      <c r="H2480" s="6285" t="str">
        <f>H2453</f>
        <v>Date: May 31, 2023</v>
      </c>
      <c r="I2480" s="6286"/>
      <c r="K2480" s="3041">
        <f t="shared" si="38"/>
        <v>2479</v>
      </c>
      <c r="V2480" s="1830"/>
    </row>
    <row r="2481" spans="3:22" s="1097" customFormat="1">
      <c r="C2481" s="6282" t="s">
        <v>306</v>
      </c>
      <c r="D2481" s="6283"/>
      <c r="E2481" s="6283"/>
      <c r="F2481" s="6284"/>
      <c r="G2481" s="3043"/>
      <c r="H2481" s="833"/>
      <c r="I2481" s="3055"/>
      <c r="K2481" s="3041">
        <f t="shared" si="38"/>
        <v>2480</v>
      </c>
      <c r="V2481" s="1830"/>
    </row>
    <row r="2482" spans="3:22" s="1097" customFormat="1">
      <c r="C2482" s="3056"/>
      <c r="D2482" s="3044"/>
      <c r="E2482" s="3044"/>
      <c r="F2482" s="3045"/>
      <c r="G2482" s="3046"/>
      <c r="H2482" s="3047"/>
      <c r="I2482" s="3057"/>
      <c r="K2482" s="3041">
        <f t="shared" si="38"/>
        <v>2481</v>
      </c>
      <c r="V2482" s="1830"/>
    </row>
    <row r="2483" spans="3:22" s="1097" customFormat="1">
      <c r="C2483" s="3058"/>
      <c r="D2483" s="6287" t="s">
        <v>61</v>
      </c>
      <c r="E2483" s="6288"/>
      <c r="F2483" s="6288"/>
      <c r="G2483" s="6288"/>
      <c r="H2483" s="6288"/>
      <c r="I2483" s="6289"/>
      <c r="K2483" s="3041">
        <f t="shared" si="38"/>
        <v>2482</v>
      </c>
      <c r="V2483" s="1830"/>
    </row>
    <row r="2484" spans="3:22" s="414" customFormat="1">
      <c r="C2484" s="3126" t="s">
        <v>62</v>
      </c>
      <c r="D2484" s="6290" t="s">
        <v>63</v>
      </c>
      <c r="E2484" s="6291"/>
      <c r="F2484" s="3081" t="s">
        <v>302</v>
      </c>
      <c r="G2484" s="6294" t="s">
        <v>66</v>
      </c>
      <c r="H2484" s="6295"/>
      <c r="I2484" s="6296"/>
      <c r="K2484" s="3068">
        <f t="shared" si="38"/>
        <v>2483</v>
      </c>
      <c r="V2484" s="836"/>
    </row>
    <row r="2485" spans="3:22" s="414" customFormat="1">
      <c r="C2485" s="3127" t="s">
        <v>67</v>
      </c>
      <c r="D2485" s="6292"/>
      <c r="E2485" s="6293"/>
      <c r="F2485" s="3083" t="s">
        <v>0</v>
      </c>
      <c r="G2485" s="6297" t="s">
        <v>68</v>
      </c>
      <c r="H2485" s="6298"/>
      <c r="I2485" s="3128" t="s">
        <v>69</v>
      </c>
      <c r="K2485" s="3068">
        <f t="shared" si="38"/>
        <v>2484</v>
      </c>
      <c r="V2485" s="836"/>
    </row>
    <row r="2486" spans="3:22" s="414" customFormat="1">
      <c r="C2486" s="3129"/>
      <c r="D2486" s="4692"/>
      <c r="E2486" s="3086"/>
      <c r="F2486" s="3158"/>
      <c r="G2486" s="3088" t="s">
        <v>65</v>
      </c>
      <c r="H2486" s="831"/>
      <c r="I2486" s="3128"/>
      <c r="K2486" s="3068">
        <f t="shared" si="38"/>
        <v>2485</v>
      </c>
      <c r="V2486" s="836"/>
    </row>
    <row r="2487" spans="3:22" s="414" customFormat="1">
      <c r="C2487" s="3129"/>
      <c r="D2487" s="3091" t="str">
        <f>VLOOKUP(F2487,Accounts!B:C,2,FALSE)</f>
        <v>Training Expenses</v>
      </c>
      <c r="E2487" s="4693"/>
      <c r="F2487" s="3217">
        <v>5020201002</v>
      </c>
      <c r="G2487" s="3086"/>
      <c r="H2487" s="3173"/>
      <c r="I2487" s="3174"/>
      <c r="K2487" s="3068">
        <f t="shared" si="38"/>
        <v>2486</v>
      </c>
      <c r="V2487" s="836"/>
    </row>
    <row r="2488" spans="3:22" s="414" customFormat="1">
      <c r="C2488" s="3129"/>
      <c r="D2488" s="3091"/>
      <c r="E2488" s="4700"/>
      <c r="F2488" s="3130"/>
      <c r="G2488" s="3086"/>
      <c r="H2488" s="3173"/>
      <c r="I2488" s="3174"/>
      <c r="K2488" s="3068">
        <f t="shared" si="38"/>
        <v>2487</v>
      </c>
      <c r="V2488" s="836"/>
    </row>
    <row r="2489" spans="3:22" s="414" customFormat="1">
      <c r="C2489" s="3129"/>
      <c r="D2489" s="3091"/>
      <c r="E2489" s="4700" t="str">
        <f>VLOOKUP(F2489,Accounts!B:C,2,FALSE)</f>
        <v>Cash-National Treasury, Modified Disbursement System, Regular</v>
      </c>
      <c r="F2489" s="3130">
        <v>1010404000</v>
      </c>
      <c r="G2489" s="3086"/>
      <c r="H2489" s="3173"/>
      <c r="I2489" s="3174"/>
      <c r="K2489" s="3068">
        <f t="shared" si="38"/>
        <v>2488</v>
      </c>
      <c r="V2489" s="836"/>
    </row>
    <row r="2490" spans="3:22" s="414" customFormat="1">
      <c r="C2490" s="3129"/>
      <c r="D2490" s="3091"/>
      <c r="E2490" s="5025" t="str">
        <f>VLOOKUP(F2490,Accounts!B:C,2,FALSE)</f>
        <v>Due to BIR</v>
      </c>
      <c r="F2490" s="3175">
        <v>2020101000</v>
      </c>
      <c r="G2490" s="3086"/>
      <c r="H2490" s="3173"/>
      <c r="I2490" s="3174"/>
      <c r="K2490" s="3068">
        <f t="shared" si="38"/>
        <v>2489</v>
      </c>
      <c r="V2490" s="836"/>
    </row>
    <row r="2491" spans="3:22" s="414" customFormat="1" ht="49.5">
      <c r="C2491" s="3129"/>
      <c r="D2491" s="3091"/>
      <c r="E2491" s="3249" t="s">
        <v>5532</v>
      </c>
      <c r="F2491" s="3130"/>
      <c r="G2491" s="3089"/>
      <c r="H2491" s="3173"/>
      <c r="I2491" s="3174"/>
      <c r="K2491" s="3068">
        <f t="shared" si="38"/>
        <v>2490</v>
      </c>
      <c r="V2491" s="836"/>
    </row>
    <row r="2492" spans="3:22" s="414" customFormat="1">
      <c r="C2492" s="3129"/>
      <c r="D2492" s="3091"/>
      <c r="E2492" s="3249"/>
      <c r="F2492" s="3130"/>
      <c r="G2492" s="3089"/>
      <c r="H2492" s="831"/>
      <c r="I2492" s="3128"/>
      <c r="K2492" s="3068">
        <f t="shared" si="38"/>
        <v>2491</v>
      </c>
      <c r="V2492" s="836"/>
    </row>
    <row r="2493" spans="3:22" s="414" customFormat="1">
      <c r="C2493" s="3129"/>
      <c r="D2493" s="3091"/>
      <c r="E2493" s="3131" t="s">
        <v>3167</v>
      </c>
      <c r="F2493" s="3087"/>
      <c r="G2493" s="3089"/>
      <c r="H2493" s="831"/>
      <c r="I2493" s="3128"/>
      <c r="K2493" s="3068">
        <f t="shared" si="38"/>
        <v>2492</v>
      </c>
      <c r="V2493" s="836"/>
    </row>
    <row r="2494" spans="3:22" s="414" customFormat="1">
      <c r="C2494" s="3129"/>
      <c r="D2494" s="3091"/>
      <c r="E2494" s="3249" t="s">
        <v>5156</v>
      </c>
      <c r="F2494" s="3087"/>
      <c r="G2494" s="3089"/>
      <c r="H2494" s="831"/>
      <c r="I2494" s="3128"/>
      <c r="K2494" s="3068">
        <f t="shared" si="38"/>
        <v>2493</v>
      </c>
      <c r="V2494" s="836"/>
    </row>
    <row r="2495" spans="3:22" s="414" customFormat="1">
      <c r="C2495" s="3129"/>
      <c r="D2495" s="3091"/>
      <c r="E2495" s="3630"/>
      <c r="F2495" s="3145"/>
      <c r="G2495" s="3146"/>
      <c r="H2495" s="3147"/>
      <c r="I2495" s="3132"/>
      <c r="K2495" s="3068">
        <f t="shared" si="38"/>
        <v>2494</v>
      </c>
      <c r="V2495" s="836"/>
    </row>
    <row r="2496" spans="3:22" s="414" customFormat="1" ht="17.25" thickBot="1">
      <c r="C2496" s="3129"/>
      <c r="D2496" s="3093"/>
      <c r="E2496" s="3094"/>
      <c r="F2496" s="3264" t="s">
        <v>70</v>
      </c>
      <c r="G2496" s="3265"/>
      <c r="H2496" s="3261">
        <f>SUM(H2487:H2495)</f>
        <v>0</v>
      </c>
      <c r="I2496" s="3262">
        <f>SUM(I2487:I2495)</f>
        <v>0</v>
      </c>
      <c r="K2496" s="3068">
        <f t="shared" si="38"/>
        <v>2495</v>
      </c>
      <c r="V2496" s="836"/>
    </row>
    <row r="2497" spans="1:22" ht="17.25" thickTop="1">
      <c r="A2497" s="414"/>
      <c r="B2497" s="414"/>
      <c r="C2497" s="3129"/>
      <c r="D2497" s="3098"/>
      <c r="E2497" s="3099"/>
      <c r="F2497" s="3134"/>
      <c r="G2497" s="3095"/>
      <c r="H2497" s="3071"/>
      <c r="I2497" s="3135">
        <f>H2496-I2496</f>
        <v>0</v>
      </c>
      <c r="K2497" s="3068">
        <f t="shared" si="38"/>
        <v>2496</v>
      </c>
      <c r="L2497" s="414"/>
      <c r="M2497" s="414"/>
      <c r="V2497" s="836"/>
    </row>
    <row r="2498" spans="1:22">
      <c r="A2498" s="414"/>
      <c r="B2498" s="414"/>
      <c r="C2498" s="6278" t="s">
        <v>71</v>
      </c>
      <c r="D2498" s="6279"/>
      <c r="E2498" s="4694"/>
      <c r="F2498" s="3102" t="s">
        <v>275</v>
      </c>
      <c r="G2498" s="3103"/>
      <c r="H2498" s="6268"/>
      <c r="I2498" s="6269"/>
      <c r="K2498" s="3068">
        <f t="shared" si="38"/>
        <v>2497</v>
      </c>
      <c r="L2498" s="414"/>
      <c r="M2498" s="414"/>
      <c r="V2498" s="836"/>
    </row>
    <row r="2499" spans="1:22">
      <c r="A2499" s="414"/>
      <c r="B2499" s="414"/>
      <c r="C2499" s="3136"/>
      <c r="D2499" s="3105"/>
      <c r="E2499" s="3106"/>
      <c r="F2499" s="4690"/>
      <c r="G2499" s="3107"/>
      <c r="H2499" s="3108"/>
      <c r="I2499" s="3122"/>
      <c r="K2499" s="3068">
        <f t="shared" si="38"/>
        <v>2498</v>
      </c>
      <c r="L2499" s="414"/>
      <c r="M2499" s="414"/>
      <c r="V2499" s="836"/>
    </row>
    <row r="2500" spans="1:22">
      <c r="A2500" s="414"/>
      <c r="B2500" s="414"/>
      <c r="C2500" s="6270" t="s">
        <v>3427</v>
      </c>
      <c r="D2500" s="6271"/>
      <c r="E2500" s="6272"/>
      <c r="F2500" s="6273" t="s">
        <v>3026</v>
      </c>
      <c r="G2500" s="6271"/>
      <c r="H2500" s="6271"/>
      <c r="I2500" s="6274"/>
      <c r="K2500" s="3068">
        <f t="shared" ref="K2500:K2563" si="39">K2499+1</f>
        <v>2499</v>
      </c>
      <c r="L2500" s="414"/>
      <c r="M2500" s="414"/>
      <c r="V2500" s="836"/>
    </row>
    <row r="2501" spans="1:22">
      <c r="A2501" s="3064" t="s">
        <v>2787</v>
      </c>
      <c r="B2501" s="414"/>
      <c r="C2501" s="6270" t="s">
        <v>3003</v>
      </c>
      <c r="D2501" s="6271"/>
      <c r="E2501" s="6272"/>
      <c r="F2501" s="6275" t="s">
        <v>303</v>
      </c>
      <c r="G2501" s="6276"/>
      <c r="H2501" s="6276"/>
      <c r="I2501" s="6277"/>
      <c r="K2501" s="3068">
        <f t="shared" si="39"/>
        <v>2500</v>
      </c>
      <c r="L2501" s="414"/>
      <c r="M2501" s="414"/>
      <c r="V2501" s="836"/>
    </row>
    <row r="2502" spans="1:22" ht="17.25" thickBot="1">
      <c r="A2502" s="414"/>
      <c r="B2502" s="414"/>
      <c r="C2502" s="3137" t="s">
        <v>245</v>
      </c>
      <c r="D2502" s="3138"/>
      <c r="E2502" s="3138"/>
      <c r="F2502" s="3139"/>
      <c r="G2502" s="3138"/>
      <c r="H2502" s="3140"/>
      <c r="I2502" s="3141" t="s">
        <v>245</v>
      </c>
      <c r="K2502" s="3068">
        <f t="shared" si="39"/>
        <v>2501</v>
      </c>
      <c r="L2502" s="414"/>
      <c r="M2502" s="414"/>
      <c r="V2502" s="836"/>
    </row>
    <row r="2503" spans="1:22" s="1097" customFormat="1">
      <c r="C2503" s="3051"/>
      <c r="D2503" s="6280" t="s">
        <v>60</v>
      </c>
      <c r="E2503" s="6280"/>
      <c r="F2503" s="6281"/>
      <c r="G2503" s="3052"/>
      <c r="H2503" s="3053" t="s">
        <v>301</v>
      </c>
      <c r="I2503" s="3054" t="s">
        <v>5533</v>
      </c>
      <c r="K2503" s="3041">
        <f t="shared" si="39"/>
        <v>2502</v>
      </c>
      <c r="V2503" s="1830"/>
    </row>
    <row r="2504" spans="1:22" s="1097" customFormat="1">
      <c r="C2504" s="6282" t="s">
        <v>305</v>
      </c>
      <c r="D2504" s="6283"/>
      <c r="E2504" s="6283"/>
      <c r="F2504" s="6284"/>
      <c r="G2504" s="3043"/>
      <c r="H2504" s="6285" t="str">
        <f>H2480</f>
        <v>Date: May 31, 2023</v>
      </c>
      <c r="I2504" s="6286"/>
      <c r="K2504" s="3041">
        <f t="shared" si="39"/>
        <v>2503</v>
      </c>
      <c r="V2504" s="1830"/>
    </row>
    <row r="2505" spans="1:22" s="1097" customFormat="1">
      <c r="C2505" s="6282" t="s">
        <v>306</v>
      </c>
      <c r="D2505" s="6283"/>
      <c r="E2505" s="6283"/>
      <c r="F2505" s="6284"/>
      <c r="G2505" s="3043"/>
      <c r="H2505" s="833"/>
      <c r="I2505" s="3055"/>
      <c r="K2505" s="3041">
        <f t="shared" si="39"/>
        <v>2504</v>
      </c>
      <c r="V2505" s="1830"/>
    </row>
    <row r="2506" spans="1:22" s="1097" customFormat="1">
      <c r="C2506" s="3056"/>
      <c r="D2506" s="3044"/>
      <c r="E2506" s="3044"/>
      <c r="F2506" s="3045"/>
      <c r="G2506" s="3046"/>
      <c r="H2506" s="3047"/>
      <c r="I2506" s="3057"/>
      <c r="K2506" s="3041">
        <f t="shared" si="39"/>
        <v>2505</v>
      </c>
      <c r="V2506" s="1830"/>
    </row>
    <row r="2507" spans="1:22" s="1097" customFormat="1">
      <c r="C2507" s="3058"/>
      <c r="D2507" s="6287" t="s">
        <v>61</v>
      </c>
      <c r="E2507" s="6288"/>
      <c r="F2507" s="6288"/>
      <c r="G2507" s="6288"/>
      <c r="H2507" s="6288"/>
      <c r="I2507" s="6289"/>
      <c r="K2507" s="3041">
        <f t="shared" si="39"/>
        <v>2506</v>
      </c>
      <c r="V2507" s="1830"/>
    </row>
    <row r="2508" spans="1:22">
      <c r="A2508" s="414"/>
      <c r="B2508" s="414"/>
      <c r="C2508" s="3126" t="s">
        <v>62</v>
      </c>
      <c r="D2508" s="6290" t="s">
        <v>63</v>
      </c>
      <c r="E2508" s="6291"/>
      <c r="F2508" s="3081" t="s">
        <v>302</v>
      </c>
      <c r="G2508" s="6294" t="s">
        <v>66</v>
      </c>
      <c r="H2508" s="6295"/>
      <c r="I2508" s="6296"/>
      <c r="K2508" s="3068">
        <f t="shared" si="39"/>
        <v>2507</v>
      </c>
      <c r="L2508" s="414"/>
      <c r="M2508" s="414"/>
      <c r="V2508" s="836"/>
    </row>
    <row r="2509" spans="1:22">
      <c r="A2509" s="414"/>
      <c r="B2509" s="414"/>
      <c r="C2509" s="3127" t="s">
        <v>67</v>
      </c>
      <c r="D2509" s="6292"/>
      <c r="E2509" s="6293"/>
      <c r="F2509" s="3083" t="s">
        <v>0</v>
      </c>
      <c r="G2509" s="6297" t="s">
        <v>68</v>
      </c>
      <c r="H2509" s="6298"/>
      <c r="I2509" s="3128" t="s">
        <v>69</v>
      </c>
      <c r="K2509" s="3068">
        <f t="shared" si="39"/>
        <v>2508</v>
      </c>
      <c r="L2509" s="414"/>
      <c r="M2509" s="414"/>
      <c r="V2509" s="836"/>
    </row>
    <row r="2510" spans="1:22">
      <c r="A2510" s="414"/>
      <c r="B2510" s="414"/>
      <c r="C2510" s="3129"/>
      <c r="D2510" s="4692"/>
      <c r="E2510" s="3086"/>
      <c r="F2510" s="3158"/>
      <c r="G2510" s="3088" t="s">
        <v>65</v>
      </c>
      <c r="H2510" s="831"/>
      <c r="I2510" s="3128"/>
      <c r="K2510" s="3068">
        <f t="shared" si="39"/>
        <v>2509</v>
      </c>
      <c r="L2510" s="414"/>
      <c r="M2510" s="414"/>
      <c r="V2510" s="836"/>
    </row>
    <row r="2511" spans="1:22">
      <c r="A2511" s="414"/>
      <c r="B2511" s="414"/>
      <c r="C2511" s="3129"/>
      <c r="D2511" s="3091" t="str">
        <f>VLOOKUP(F2511,Accounts!B:C,2,FALSE)</f>
        <v>Other Supplies and Materials Expenses</v>
      </c>
      <c r="E2511" s="4693"/>
      <c r="F2511" s="3217">
        <v>5020399000</v>
      </c>
      <c r="G2511" s="3086"/>
      <c r="H2511" s="3173"/>
      <c r="I2511" s="3174"/>
      <c r="K2511" s="3068">
        <f t="shared" si="39"/>
        <v>2510</v>
      </c>
      <c r="L2511" s="414"/>
      <c r="M2511" s="414"/>
      <c r="V2511" s="836"/>
    </row>
    <row r="2512" spans="1:22">
      <c r="A2512" s="414"/>
      <c r="B2512" s="414"/>
      <c r="C2512" s="3129"/>
      <c r="D2512" s="3091" t="str">
        <f>VLOOKUP(F2512,Accounts!B:C,2,FALSE)</f>
        <v>Other Maintenance and Operating Expenses</v>
      </c>
      <c r="E2512" s="4700"/>
      <c r="F2512" s="3130">
        <v>5029999099</v>
      </c>
      <c r="G2512" s="3086"/>
      <c r="H2512" s="3173"/>
      <c r="I2512" s="3174"/>
      <c r="K2512" s="3068">
        <f t="shared" si="39"/>
        <v>2511</v>
      </c>
      <c r="L2512" s="414"/>
      <c r="M2512" s="414"/>
      <c r="V2512" s="836"/>
    </row>
    <row r="2513" spans="3:22" s="414" customFormat="1">
      <c r="C2513" s="3129"/>
      <c r="D2513" s="3091"/>
      <c r="E2513" s="5025" t="str">
        <f>VLOOKUP(F2513,Accounts!B:C,2,FALSE)</f>
        <v>Cash-National Treasury, Modified Disbursement System, Regular</v>
      </c>
      <c r="F2513" s="3130">
        <v>1010404000</v>
      </c>
      <c r="G2513" s="3086"/>
      <c r="H2513" s="3173"/>
      <c r="I2513" s="3174"/>
      <c r="K2513" s="3068">
        <f t="shared" si="39"/>
        <v>2512</v>
      </c>
      <c r="V2513" s="836"/>
    </row>
    <row r="2514" spans="3:22" s="414" customFormat="1">
      <c r="C2514" s="3129"/>
      <c r="D2514" s="3091"/>
      <c r="E2514" s="5025" t="str">
        <f>VLOOKUP(F2514,Accounts!B:C,2,FALSE)</f>
        <v>Due to BIR</v>
      </c>
      <c r="F2514" s="3130">
        <v>2020101000</v>
      </c>
      <c r="G2514" s="3086"/>
      <c r="H2514" s="3173"/>
      <c r="I2514" s="3174"/>
      <c r="K2514" s="3068">
        <f t="shared" si="39"/>
        <v>2513</v>
      </c>
      <c r="V2514" s="836"/>
    </row>
    <row r="2515" spans="3:22" s="414" customFormat="1">
      <c r="C2515" s="3129"/>
      <c r="D2515" s="3091"/>
      <c r="E2515" s="5025" t="str">
        <f>VLOOKUP(F2515,Accounts!B:C,2,FALSE)</f>
        <v xml:space="preserve">Cash-Constructive Disbursements </v>
      </c>
      <c r="F2515" s="3130">
        <v>1010409000</v>
      </c>
      <c r="G2515" s="3089"/>
      <c r="H2515" s="3173"/>
      <c r="I2515" s="3174"/>
      <c r="K2515" s="3068">
        <f t="shared" si="39"/>
        <v>2514</v>
      </c>
      <c r="V2515" s="836"/>
    </row>
    <row r="2516" spans="3:22" s="414" customFormat="1" ht="49.5">
      <c r="C2516" s="3129"/>
      <c r="D2516" s="3091"/>
      <c r="E2516" s="3249" t="s">
        <v>5534</v>
      </c>
      <c r="F2516" s="3130"/>
      <c r="G2516" s="3089"/>
      <c r="H2516" s="831"/>
      <c r="I2516" s="3128"/>
      <c r="K2516" s="3068">
        <f t="shared" si="39"/>
        <v>2515</v>
      </c>
      <c r="V2516" s="836"/>
    </row>
    <row r="2517" spans="3:22" s="414" customFormat="1">
      <c r="C2517" s="3129"/>
      <c r="D2517" s="3091"/>
      <c r="E2517" s="3249"/>
      <c r="F2517" s="3087"/>
      <c r="G2517" s="3089"/>
      <c r="H2517" s="831"/>
      <c r="I2517" s="3128"/>
      <c r="K2517" s="3068">
        <f t="shared" si="39"/>
        <v>2516</v>
      </c>
      <c r="V2517" s="836"/>
    </row>
    <row r="2518" spans="3:22" s="414" customFormat="1">
      <c r="C2518" s="3129"/>
      <c r="D2518" s="3091"/>
      <c r="E2518" s="3131" t="s">
        <v>3167</v>
      </c>
      <c r="F2518" s="3087"/>
      <c r="G2518" s="3089"/>
      <c r="H2518" s="831"/>
      <c r="I2518" s="3128"/>
      <c r="K2518" s="3068">
        <f t="shared" si="39"/>
        <v>2517</v>
      </c>
      <c r="V2518" s="836"/>
    </row>
    <row r="2519" spans="3:22" s="414" customFormat="1">
      <c r="C2519" s="3129"/>
      <c r="D2519" s="3091"/>
      <c r="E2519" s="3249" t="s">
        <v>5156</v>
      </c>
      <c r="F2519" s="3145"/>
      <c r="G2519" s="3146"/>
      <c r="H2519" s="3147"/>
      <c r="I2519" s="3132"/>
      <c r="K2519" s="3068">
        <f t="shared" si="39"/>
        <v>2518</v>
      </c>
      <c r="V2519" s="836"/>
    </row>
    <row r="2520" spans="3:22" s="414" customFormat="1" ht="17.25" thickBot="1">
      <c r="C2520" s="3129"/>
      <c r="D2520" s="3093"/>
      <c r="E2520" s="3249"/>
      <c r="F2520" s="3264" t="s">
        <v>70</v>
      </c>
      <c r="G2520" s="3265"/>
      <c r="H2520" s="3261">
        <f>SUM(H2511:H2519)</f>
        <v>0</v>
      </c>
      <c r="I2520" s="3262">
        <f>SUM(I2511:I2519)</f>
        <v>0</v>
      </c>
      <c r="K2520" s="3068">
        <f t="shared" si="39"/>
        <v>2519</v>
      </c>
      <c r="V2520" s="836"/>
    </row>
    <row r="2521" spans="3:22" s="414" customFormat="1" ht="17.25" thickTop="1">
      <c r="C2521" s="3129"/>
      <c r="D2521" s="3098"/>
      <c r="E2521" s="3630"/>
      <c r="F2521" s="3134"/>
      <c r="G2521" s="3095"/>
      <c r="H2521" s="3071"/>
      <c r="I2521" s="3135">
        <f>H2520-I2520</f>
        <v>0</v>
      </c>
      <c r="K2521" s="3068">
        <f t="shared" si="39"/>
        <v>2520</v>
      </c>
      <c r="V2521" s="836"/>
    </row>
    <row r="2522" spans="3:22" s="414" customFormat="1">
      <c r="C2522" s="6278" t="s">
        <v>71</v>
      </c>
      <c r="D2522" s="6279"/>
      <c r="E2522" s="4694"/>
      <c r="F2522" s="3102" t="s">
        <v>275</v>
      </c>
      <c r="G2522" s="3103"/>
      <c r="H2522" s="6268"/>
      <c r="I2522" s="6269"/>
      <c r="K2522" s="3068">
        <f t="shared" si="39"/>
        <v>2521</v>
      </c>
      <c r="V2522" s="836"/>
    </row>
    <row r="2523" spans="3:22" s="414" customFormat="1">
      <c r="C2523" s="3136"/>
      <c r="D2523" s="3105"/>
      <c r="E2523" s="3106"/>
      <c r="F2523" s="4690"/>
      <c r="G2523" s="3107"/>
      <c r="H2523" s="3108"/>
      <c r="I2523" s="3122"/>
      <c r="K2523" s="3068">
        <f t="shared" si="39"/>
        <v>2522</v>
      </c>
      <c r="V2523" s="836"/>
    </row>
    <row r="2524" spans="3:22" s="414" customFormat="1">
      <c r="C2524" s="6270" t="s">
        <v>3427</v>
      </c>
      <c r="D2524" s="6271"/>
      <c r="E2524" s="6272"/>
      <c r="F2524" s="6273" t="s">
        <v>3026</v>
      </c>
      <c r="G2524" s="6271"/>
      <c r="H2524" s="6271"/>
      <c r="I2524" s="6274"/>
      <c r="K2524" s="3068">
        <f t="shared" si="39"/>
        <v>2523</v>
      </c>
      <c r="V2524" s="836"/>
    </row>
    <row r="2525" spans="3:22" s="414" customFormat="1">
      <c r="C2525" s="6270" t="s">
        <v>3003</v>
      </c>
      <c r="D2525" s="6271"/>
      <c r="E2525" s="6272"/>
      <c r="F2525" s="6275" t="s">
        <v>303</v>
      </c>
      <c r="G2525" s="6276"/>
      <c r="H2525" s="6276"/>
      <c r="I2525" s="6277"/>
      <c r="K2525" s="3068">
        <f t="shared" si="39"/>
        <v>2524</v>
      </c>
      <c r="V2525" s="836"/>
    </row>
    <row r="2526" spans="3:22" s="414" customFormat="1" ht="17.25" thickBot="1">
      <c r="C2526" s="3137" t="s">
        <v>245</v>
      </c>
      <c r="D2526" s="3138"/>
      <c r="E2526" s="3138"/>
      <c r="F2526" s="3139"/>
      <c r="G2526" s="3138"/>
      <c r="H2526" s="3140"/>
      <c r="I2526" s="3141" t="s">
        <v>245</v>
      </c>
      <c r="K2526" s="3068">
        <f t="shared" si="39"/>
        <v>2525</v>
      </c>
      <c r="V2526" s="836"/>
    </row>
    <row r="2527" spans="3:22" s="1097" customFormat="1">
      <c r="C2527" s="3051"/>
      <c r="D2527" s="6280" t="s">
        <v>60</v>
      </c>
      <c r="E2527" s="6280"/>
      <c r="F2527" s="6281"/>
      <c r="G2527" s="3052"/>
      <c r="H2527" s="3053" t="s">
        <v>301</v>
      </c>
      <c r="I2527" s="3054" t="s">
        <v>5535</v>
      </c>
      <c r="K2527" s="3041">
        <f t="shared" si="39"/>
        <v>2526</v>
      </c>
      <c r="V2527" s="1830"/>
    </row>
    <row r="2528" spans="3:22" s="1097" customFormat="1">
      <c r="C2528" s="6282" t="s">
        <v>305</v>
      </c>
      <c r="D2528" s="6283"/>
      <c r="E2528" s="6283"/>
      <c r="F2528" s="6284"/>
      <c r="G2528" s="3043"/>
      <c r="H2528" s="6285" t="str">
        <f>H2504</f>
        <v>Date: May 31, 2023</v>
      </c>
      <c r="I2528" s="6286"/>
      <c r="K2528" s="3041">
        <f t="shared" si="39"/>
        <v>2527</v>
      </c>
      <c r="V2528" s="1830"/>
    </row>
    <row r="2529" spans="3:22" s="1097" customFormat="1">
      <c r="C2529" s="6282" t="s">
        <v>306</v>
      </c>
      <c r="D2529" s="6283"/>
      <c r="E2529" s="6283"/>
      <c r="F2529" s="6284"/>
      <c r="G2529" s="3043"/>
      <c r="H2529" s="833"/>
      <c r="I2529" s="3055"/>
      <c r="K2529" s="3041">
        <f t="shared" si="39"/>
        <v>2528</v>
      </c>
      <c r="V2529" s="1830"/>
    </row>
    <row r="2530" spans="3:22" s="1097" customFormat="1">
      <c r="C2530" s="3056"/>
      <c r="D2530" s="3044"/>
      <c r="E2530" s="3044"/>
      <c r="F2530" s="3045"/>
      <c r="G2530" s="3046"/>
      <c r="H2530" s="3047"/>
      <c r="I2530" s="3057"/>
      <c r="K2530" s="3041">
        <f t="shared" si="39"/>
        <v>2529</v>
      </c>
      <c r="V2530" s="1830"/>
    </row>
    <row r="2531" spans="3:22" s="1097" customFormat="1">
      <c r="C2531" s="3058"/>
      <c r="D2531" s="6287" t="s">
        <v>61</v>
      </c>
      <c r="E2531" s="6288"/>
      <c r="F2531" s="6288"/>
      <c r="G2531" s="6288"/>
      <c r="H2531" s="6288"/>
      <c r="I2531" s="6289"/>
      <c r="K2531" s="3041">
        <f t="shared" si="39"/>
        <v>2530</v>
      </c>
      <c r="V2531" s="1830"/>
    </row>
    <row r="2532" spans="3:22" s="414" customFormat="1">
      <c r="C2532" s="3126" t="s">
        <v>62</v>
      </c>
      <c r="D2532" s="6290" t="s">
        <v>63</v>
      </c>
      <c r="E2532" s="6291"/>
      <c r="F2532" s="3081" t="s">
        <v>302</v>
      </c>
      <c r="G2532" s="6294" t="s">
        <v>66</v>
      </c>
      <c r="H2532" s="6295"/>
      <c r="I2532" s="6296"/>
      <c r="K2532" s="3068">
        <f t="shared" si="39"/>
        <v>2531</v>
      </c>
      <c r="V2532" s="836"/>
    </row>
    <row r="2533" spans="3:22" s="414" customFormat="1">
      <c r="C2533" s="3127" t="s">
        <v>67</v>
      </c>
      <c r="D2533" s="6292"/>
      <c r="E2533" s="6293"/>
      <c r="F2533" s="3083" t="s">
        <v>0</v>
      </c>
      <c r="G2533" s="6297" t="s">
        <v>68</v>
      </c>
      <c r="H2533" s="6298"/>
      <c r="I2533" s="3128" t="s">
        <v>69</v>
      </c>
      <c r="K2533" s="3068">
        <f t="shared" si="39"/>
        <v>2532</v>
      </c>
      <c r="V2533" s="836"/>
    </row>
    <row r="2534" spans="3:22" s="414" customFormat="1">
      <c r="C2534" s="3129"/>
      <c r="D2534" s="4692"/>
      <c r="E2534" s="3086"/>
      <c r="F2534" s="3158"/>
      <c r="G2534" s="3088" t="s">
        <v>65</v>
      </c>
      <c r="H2534" s="831"/>
      <c r="I2534" s="3128"/>
      <c r="K2534" s="3068">
        <f t="shared" si="39"/>
        <v>2533</v>
      </c>
      <c r="V2534" s="836"/>
    </row>
    <row r="2535" spans="3:22" s="414" customFormat="1">
      <c r="C2535" s="3129"/>
      <c r="D2535" s="3091" t="str">
        <f>VLOOKUP(F2535,Accounts!B:C,2,FALSE)</f>
        <v>Training Expenses</v>
      </c>
      <c r="E2535" s="4693"/>
      <c r="F2535" s="3171">
        <v>5020201002</v>
      </c>
      <c r="G2535" s="3086"/>
      <c r="H2535" s="3173"/>
      <c r="I2535" s="3174"/>
      <c r="K2535" s="3068">
        <f t="shared" si="39"/>
        <v>2534</v>
      </c>
      <c r="V2535" s="836"/>
    </row>
    <row r="2536" spans="3:22" s="414" customFormat="1">
      <c r="C2536" s="3129"/>
      <c r="D2536" s="3091" t="str">
        <f>VLOOKUP(F2536,Accounts!B:C,2,FALSE)</f>
        <v>Advertising Expenses</v>
      </c>
      <c r="E2536" s="4700"/>
      <c r="F2536" s="3087">
        <v>5029901000</v>
      </c>
      <c r="G2536" s="3086"/>
      <c r="H2536" s="3173"/>
      <c r="I2536" s="3174"/>
      <c r="K2536" s="3068">
        <f t="shared" si="39"/>
        <v>2535</v>
      </c>
      <c r="V2536" s="836"/>
    </row>
    <row r="2537" spans="3:22" s="414" customFormat="1">
      <c r="C2537" s="3129"/>
      <c r="D2537" s="3091"/>
      <c r="E2537" s="4700" t="str">
        <f>VLOOKUP(F2537,Accounts!B:C,2,FALSE)</f>
        <v>Cash-National Treasury, Modified Disbursement System, Regular</v>
      </c>
      <c r="F2537" s="3087">
        <v>1010404000</v>
      </c>
      <c r="G2537" s="3086"/>
      <c r="H2537" s="3173"/>
      <c r="I2537" s="3174"/>
      <c r="K2537" s="3068">
        <f t="shared" si="39"/>
        <v>2536</v>
      </c>
      <c r="V2537" s="836"/>
    </row>
    <row r="2538" spans="3:22" s="414" customFormat="1">
      <c r="C2538" s="3129"/>
      <c r="D2538" s="3091"/>
      <c r="E2538" s="5025" t="str">
        <f>VLOOKUP(F2538,Accounts!B:C,2,FALSE)</f>
        <v>Due to BIR</v>
      </c>
      <c r="F2538" s="3087">
        <v>2020101000</v>
      </c>
      <c r="G2538" s="3089"/>
      <c r="H2538" s="3173"/>
      <c r="I2538" s="3174"/>
      <c r="K2538" s="3068">
        <f t="shared" si="39"/>
        <v>2537</v>
      </c>
      <c r="V2538" s="836"/>
    </row>
    <row r="2539" spans="3:22" s="414" customFormat="1">
      <c r="C2539" s="3129"/>
      <c r="D2539" s="3091"/>
      <c r="E2539" s="3249"/>
      <c r="F2539" s="3087"/>
      <c r="G2539" s="3089"/>
      <c r="H2539" s="831"/>
      <c r="I2539" s="3128"/>
      <c r="K2539" s="3068">
        <f t="shared" si="39"/>
        <v>2538</v>
      </c>
      <c r="V2539" s="836"/>
    </row>
    <row r="2540" spans="3:22" s="414" customFormat="1" ht="49.5">
      <c r="C2540" s="3129"/>
      <c r="D2540" s="3091"/>
      <c r="E2540" s="3249" t="s">
        <v>5536</v>
      </c>
      <c r="F2540" s="3087"/>
      <c r="G2540" s="3089"/>
      <c r="H2540" s="831"/>
      <c r="I2540" s="3128"/>
      <c r="K2540" s="3068">
        <f t="shared" si="39"/>
        <v>2539</v>
      </c>
      <c r="V2540" s="836"/>
    </row>
    <row r="2541" spans="3:22" s="414" customFormat="1">
      <c r="C2541" s="3129"/>
      <c r="D2541" s="3091"/>
      <c r="E2541" s="3249"/>
      <c r="F2541" s="3087"/>
      <c r="G2541" s="3089"/>
      <c r="H2541" s="831"/>
      <c r="I2541" s="3128"/>
      <c r="K2541" s="3068">
        <f t="shared" si="39"/>
        <v>2540</v>
      </c>
      <c r="V2541" s="836"/>
    </row>
    <row r="2542" spans="3:22" s="414" customFormat="1">
      <c r="C2542" s="3129"/>
      <c r="D2542" s="3091"/>
      <c r="E2542" s="3131" t="s">
        <v>3167</v>
      </c>
      <c r="F2542" s="3087"/>
      <c r="G2542" s="3089"/>
      <c r="H2542" s="831"/>
      <c r="I2542" s="3128"/>
      <c r="K2542" s="3068">
        <f t="shared" si="39"/>
        <v>2541</v>
      </c>
      <c r="V2542" s="836"/>
    </row>
    <row r="2543" spans="3:22" s="414" customFormat="1">
      <c r="C2543" s="3129"/>
      <c r="D2543" s="3091"/>
      <c r="E2543" s="3249" t="s">
        <v>5156</v>
      </c>
      <c r="F2543" s="3087"/>
      <c r="G2543" s="3089"/>
      <c r="H2543" s="831"/>
      <c r="I2543" s="3128"/>
      <c r="K2543" s="3068">
        <f t="shared" si="39"/>
        <v>2542</v>
      </c>
      <c r="V2543" s="836"/>
    </row>
    <row r="2544" spans="3:22" s="414" customFormat="1">
      <c r="C2544" s="3129"/>
      <c r="D2544" s="3091"/>
      <c r="E2544" s="3249"/>
      <c r="F2544" s="3087"/>
      <c r="G2544" s="3089"/>
      <c r="H2544" s="3147"/>
      <c r="I2544" s="3132"/>
      <c r="K2544" s="3068">
        <f t="shared" si="39"/>
        <v>2543</v>
      </c>
      <c r="V2544" s="836"/>
    </row>
    <row r="2545" spans="3:22" s="414" customFormat="1" ht="17.25" thickBot="1">
      <c r="C2545" s="3129"/>
      <c r="D2545" s="3093"/>
      <c r="E2545" s="6346" t="s">
        <v>70</v>
      </c>
      <c r="F2545" s="6346"/>
      <c r="G2545" s="6347"/>
      <c r="H2545" s="3261">
        <f>SUM(H2535:H2544)</f>
        <v>0</v>
      </c>
      <c r="I2545" s="3262">
        <f>SUM(I2535:I2544)</f>
        <v>0</v>
      </c>
      <c r="K2545" s="3068">
        <f t="shared" si="39"/>
        <v>2544</v>
      </c>
      <c r="V2545" s="836"/>
    </row>
    <row r="2546" spans="3:22" s="414" customFormat="1" ht="17.25" thickTop="1">
      <c r="C2546" s="3129"/>
      <c r="D2546" s="3098"/>
      <c r="E2546" s="3099"/>
      <c r="F2546" s="3134"/>
      <c r="G2546" s="3095"/>
      <c r="H2546" s="3071"/>
      <c r="I2546" s="3135">
        <f>H2545-I2545</f>
        <v>0</v>
      </c>
      <c r="K2546" s="3068">
        <f t="shared" si="39"/>
        <v>2545</v>
      </c>
      <c r="V2546" s="836"/>
    </row>
    <row r="2547" spans="3:22" s="414" customFormat="1">
      <c r="C2547" s="6278" t="s">
        <v>71</v>
      </c>
      <c r="D2547" s="6279"/>
      <c r="E2547" s="4694"/>
      <c r="F2547" s="3102" t="s">
        <v>275</v>
      </c>
      <c r="G2547" s="3103"/>
      <c r="H2547" s="6268"/>
      <c r="I2547" s="6269"/>
      <c r="K2547" s="3068">
        <f t="shared" si="39"/>
        <v>2546</v>
      </c>
      <c r="V2547" s="836"/>
    </row>
    <row r="2548" spans="3:22" s="414" customFormat="1">
      <c r="C2548" s="3136"/>
      <c r="D2548" s="3105"/>
      <c r="E2548" s="3106"/>
      <c r="F2548" s="4690"/>
      <c r="G2548" s="3107"/>
      <c r="H2548" s="3108"/>
      <c r="I2548" s="3122"/>
      <c r="K2548" s="3068">
        <f t="shared" si="39"/>
        <v>2547</v>
      </c>
      <c r="V2548" s="836"/>
    </row>
    <row r="2549" spans="3:22" s="414" customFormat="1">
      <c r="C2549" s="6270" t="s">
        <v>3427</v>
      </c>
      <c r="D2549" s="6271"/>
      <c r="E2549" s="6272"/>
      <c r="F2549" s="6273" t="s">
        <v>3026</v>
      </c>
      <c r="G2549" s="6271"/>
      <c r="H2549" s="6271"/>
      <c r="I2549" s="6274"/>
      <c r="K2549" s="3068">
        <f t="shared" si="39"/>
        <v>2548</v>
      </c>
      <c r="V2549" s="836"/>
    </row>
    <row r="2550" spans="3:22" s="414" customFormat="1">
      <c r="C2550" s="6270" t="s">
        <v>3003</v>
      </c>
      <c r="D2550" s="6271"/>
      <c r="E2550" s="6272"/>
      <c r="F2550" s="6275" t="s">
        <v>303</v>
      </c>
      <c r="G2550" s="6276"/>
      <c r="H2550" s="6276"/>
      <c r="I2550" s="6277"/>
      <c r="K2550" s="3068">
        <f t="shared" si="39"/>
        <v>2549</v>
      </c>
      <c r="V2550" s="836"/>
    </row>
    <row r="2551" spans="3:22" s="414" customFormat="1" ht="17.25" thickBot="1">
      <c r="C2551" s="3137" t="s">
        <v>245</v>
      </c>
      <c r="D2551" s="3138"/>
      <c r="E2551" s="3138"/>
      <c r="F2551" s="3139"/>
      <c r="G2551" s="3138"/>
      <c r="H2551" s="3140"/>
      <c r="I2551" s="3141" t="s">
        <v>245</v>
      </c>
      <c r="K2551" s="3068">
        <f t="shared" si="39"/>
        <v>2550</v>
      </c>
      <c r="V2551" s="836"/>
    </row>
    <row r="2552" spans="3:22" s="414" customFormat="1">
      <c r="C2552" s="3119"/>
      <c r="D2552" s="6309" t="s">
        <v>60</v>
      </c>
      <c r="E2552" s="6309"/>
      <c r="F2552" s="6310"/>
      <c r="G2552" s="3120"/>
      <c r="H2552" s="3121" t="s">
        <v>301</v>
      </c>
      <c r="I2552" s="3054" t="s">
        <v>5537</v>
      </c>
      <c r="K2552" s="3068">
        <f t="shared" si="39"/>
        <v>2551</v>
      </c>
      <c r="V2552" s="836"/>
    </row>
    <row r="2553" spans="3:22" s="414" customFormat="1">
      <c r="C2553" s="6301" t="s">
        <v>305</v>
      </c>
      <c r="D2553" s="6302"/>
      <c r="E2553" s="6302"/>
      <c r="F2553" s="6303"/>
      <c r="G2553" s="3070"/>
      <c r="H2553" s="6311" t="str">
        <f>H2528</f>
        <v>Date: May 31, 2023</v>
      </c>
      <c r="I2553" s="6312"/>
      <c r="K2553" s="3068">
        <f t="shared" si="39"/>
        <v>2552</v>
      </c>
      <c r="V2553" s="836"/>
    </row>
    <row r="2554" spans="3:22" s="414" customFormat="1">
      <c r="C2554" s="6301" t="s">
        <v>306</v>
      </c>
      <c r="D2554" s="6302"/>
      <c r="E2554" s="6302"/>
      <c r="F2554" s="6303"/>
      <c r="G2554" s="3070"/>
      <c r="H2554" s="3071"/>
      <c r="I2554" s="3122"/>
      <c r="K2554" s="3068">
        <f t="shared" si="39"/>
        <v>2553</v>
      </c>
      <c r="V2554" s="836"/>
    </row>
    <row r="2555" spans="3:22" s="414" customFormat="1">
      <c r="C2555" s="3123"/>
      <c r="D2555" s="3074"/>
      <c r="E2555" s="3074"/>
      <c r="F2555" s="3075"/>
      <c r="G2555" s="3076"/>
      <c r="H2555" s="3077"/>
      <c r="I2555" s="3124"/>
      <c r="K2555" s="3068">
        <f t="shared" si="39"/>
        <v>2554</v>
      </c>
      <c r="V2555" s="836"/>
    </row>
    <row r="2556" spans="3:22" s="414" customFormat="1">
      <c r="C2556" s="3125"/>
      <c r="D2556" s="6304" t="s">
        <v>61</v>
      </c>
      <c r="E2556" s="6305"/>
      <c r="F2556" s="6305"/>
      <c r="G2556" s="6305"/>
      <c r="H2556" s="6305"/>
      <c r="I2556" s="6306"/>
      <c r="K2556" s="3068">
        <f t="shared" si="39"/>
        <v>2555</v>
      </c>
      <c r="V2556" s="836"/>
    </row>
    <row r="2557" spans="3:22" s="414" customFormat="1">
      <c r="C2557" s="3126" t="s">
        <v>62</v>
      </c>
      <c r="D2557" s="6290" t="s">
        <v>63</v>
      </c>
      <c r="E2557" s="6291"/>
      <c r="F2557" s="3081" t="s">
        <v>302</v>
      </c>
      <c r="G2557" s="6294" t="s">
        <v>66</v>
      </c>
      <c r="H2557" s="6295"/>
      <c r="I2557" s="6296"/>
      <c r="K2557" s="3068">
        <f t="shared" si="39"/>
        <v>2556</v>
      </c>
      <c r="V2557" s="836"/>
    </row>
    <row r="2558" spans="3:22" s="414" customFormat="1">
      <c r="C2558" s="3127" t="s">
        <v>67</v>
      </c>
      <c r="D2558" s="6292"/>
      <c r="E2558" s="6293"/>
      <c r="F2558" s="3083" t="s">
        <v>0</v>
      </c>
      <c r="G2558" s="6297" t="s">
        <v>68</v>
      </c>
      <c r="H2558" s="6298"/>
      <c r="I2558" s="3128" t="s">
        <v>69</v>
      </c>
      <c r="K2558" s="3068">
        <f t="shared" si="39"/>
        <v>2557</v>
      </c>
      <c r="V2558" s="836"/>
    </row>
    <row r="2559" spans="3:22" s="414" customFormat="1">
      <c r="C2559" s="3129"/>
      <c r="D2559" s="4692"/>
      <c r="E2559" s="3086"/>
      <c r="F2559" s="3158"/>
      <c r="G2559" s="3088" t="s">
        <v>65</v>
      </c>
      <c r="H2559" s="831"/>
      <c r="I2559" s="3128"/>
      <c r="K2559" s="3068">
        <f t="shared" si="39"/>
        <v>2558</v>
      </c>
      <c r="V2559" s="836"/>
    </row>
    <row r="2560" spans="3:22" s="414" customFormat="1">
      <c r="C2560" s="3129"/>
      <c r="D2560" s="3091" t="str">
        <f>VLOOKUP(F2560,Accounts!B:C,2,FALSE)</f>
        <v>Accounts Payable</v>
      </c>
      <c r="E2560" s="4693"/>
      <c r="F2560" s="3171">
        <v>2010101000</v>
      </c>
      <c r="G2560" s="3086"/>
      <c r="H2560" s="3173"/>
      <c r="I2560" s="3174"/>
      <c r="K2560" s="3068">
        <f t="shared" si="39"/>
        <v>2559</v>
      </c>
      <c r="V2560" s="836"/>
    </row>
    <row r="2561" spans="3:22" s="414" customFormat="1">
      <c r="C2561" s="3129"/>
      <c r="D2561" s="3091" t="str">
        <f>VLOOKUP(F2561,Accounts!B:C,2,FALSE)</f>
        <v>Accumulated Surplus (Deficit)</v>
      </c>
      <c r="E2561" s="4700"/>
      <c r="F2561" s="3087">
        <v>3010101000</v>
      </c>
      <c r="G2561" s="3086"/>
      <c r="H2561" s="3173"/>
      <c r="I2561" s="3174"/>
      <c r="K2561" s="3068">
        <f t="shared" si="39"/>
        <v>2560</v>
      </c>
      <c r="V2561" s="836"/>
    </row>
    <row r="2562" spans="3:22" s="414" customFormat="1">
      <c r="C2562" s="3129"/>
      <c r="D2562" s="3091"/>
      <c r="E2562" s="5025" t="str">
        <f>VLOOKUP(F2562,Accounts!B:C,2,FALSE)</f>
        <v>Cash-National Treasury, Modified Disbursement System, Regular</v>
      </c>
      <c r="F2562" s="3087">
        <v>1010404000</v>
      </c>
      <c r="G2562" s="3086"/>
      <c r="H2562" s="3173"/>
      <c r="I2562" s="3174"/>
      <c r="K2562" s="3068">
        <f t="shared" si="39"/>
        <v>2561</v>
      </c>
      <c r="V2562" s="836"/>
    </row>
    <row r="2563" spans="3:22" s="414" customFormat="1">
      <c r="C2563" s="3129"/>
      <c r="D2563" s="3091"/>
      <c r="E2563" s="5025" t="str">
        <f>VLOOKUP(F2563,Accounts!B:C,2,FALSE)</f>
        <v>Due to BIR</v>
      </c>
      <c r="F2563" s="3130">
        <v>2020101000</v>
      </c>
      <c r="G2563" s="3089"/>
      <c r="H2563" s="3173"/>
      <c r="I2563" s="3174"/>
      <c r="K2563" s="3068">
        <f t="shared" si="39"/>
        <v>2562</v>
      </c>
      <c r="V2563" s="836"/>
    </row>
    <row r="2564" spans="3:22" s="414" customFormat="1">
      <c r="C2564" s="3129"/>
      <c r="D2564" s="3091"/>
      <c r="E2564" s="3131"/>
      <c r="F2564" s="3087"/>
      <c r="G2564" s="3089"/>
      <c r="H2564" s="831"/>
      <c r="I2564" s="3128"/>
      <c r="K2564" s="3068">
        <f t="shared" ref="K2564:K2627" si="40">K2563+1</f>
        <v>2563</v>
      </c>
      <c r="V2564" s="836"/>
    </row>
    <row r="2565" spans="3:22" s="414" customFormat="1" ht="49.5">
      <c r="C2565" s="3129"/>
      <c r="D2565" s="3091"/>
      <c r="E2565" s="3249" t="s">
        <v>5538</v>
      </c>
      <c r="F2565" s="3087"/>
      <c r="G2565" s="3089"/>
      <c r="H2565" s="831"/>
      <c r="I2565" s="3128"/>
      <c r="K2565" s="3068">
        <f t="shared" si="40"/>
        <v>2564</v>
      </c>
      <c r="V2565" s="836"/>
    </row>
    <row r="2566" spans="3:22" s="414" customFormat="1">
      <c r="C2566" s="3129"/>
      <c r="D2566" s="3091"/>
      <c r="E2566" s="3249"/>
      <c r="F2566" s="3087"/>
      <c r="G2566" s="3089"/>
      <c r="H2566" s="831"/>
      <c r="I2566" s="3128"/>
      <c r="K2566" s="3068">
        <f t="shared" si="40"/>
        <v>2565</v>
      </c>
      <c r="V2566" s="836"/>
    </row>
    <row r="2567" spans="3:22" s="414" customFormat="1">
      <c r="C2567" s="3129"/>
      <c r="D2567" s="3091"/>
      <c r="E2567" s="3131" t="s">
        <v>3167</v>
      </c>
      <c r="F2567" s="3087"/>
      <c r="G2567" s="3089"/>
      <c r="H2567" s="831"/>
      <c r="I2567" s="3128"/>
      <c r="K2567" s="3068">
        <f t="shared" si="40"/>
        <v>2566</v>
      </c>
      <c r="V2567" s="836"/>
    </row>
    <row r="2568" spans="3:22" s="414" customFormat="1">
      <c r="C2568" s="3129"/>
      <c r="D2568" s="3091"/>
      <c r="E2568" s="3249" t="s">
        <v>5156</v>
      </c>
      <c r="F2568" s="3116"/>
      <c r="G2568" s="3089"/>
      <c r="H2568" s="3147"/>
      <c r="I2568" s="3132"/>
      <c r="K2568" s="3068">
        <f t="shared" si="40"/>
        <v>2567</v>
      </c>
      <c r="V2568" s="836"/>
    </row>
    <row r="2569" spans="3:22" s="414" customFormat="1">
      <c r="C2569" s="3129"/>
      <c r="D2569" s="3091"/>
      <c r="E2569" s="3131"/>
      <c r="F2569" s="3116"/>
      <c r="G2569" s="3089"/>
      <c r="H2569" s="3147"/>
      <c r="I2569" s="3132"/>
      <c r="K2569" s="3068">
        <f t="shared" si="40"/>
        <v>2568</v>
      </c>
      <c r="V2569" s="836"/>
    </row>
    <row r="2570" spans="3:22" s="414" customFormat="1">
      <c r="C2570" s="3129"/>
      <c r="D2570" s="3091"/>
      <c r="E2570" s="3249"/>
      <c r="F2570" s="3145"/>
      <c r="G2570" s="3146"/>
      <c r="H2570" s="3147"/>
      <c r="I2570" s="3132"/>
      <c r="K2570" s="3068">
        <f t="shared" si="40"/>
        <v>2569</v>
      </c>
      <c r="V2570" s="836"/>
    </row>
    <row r="2571" spans="3:22" s="414" customFormat="1" ht="17.25" thickBot="1">
      <c r="C2571" s="3129"/>
      <c r="D2571" s="3093"/>
      <c r="E2571" s="3630"/>
      <c r="F2571" s="3264" t="s">
        <v>70</v>
      </c>
      <c r="G2571" s="3265"/>
      <c r="H2571" s="3261">
        <f>SUM(H2560:H2570)</f>
        <v>0</v>
      </c>
      <c r="I2571" s="3262">
        <f>SUM(I2560:I2570)</f>
        <v>0</v>
      </c>
      <c r="K2571" s="3068">
        <f t="shared" si="40"/>
        <v>2570</v>
      </c>
      <c r="V2571" s="836"/>
    </row>
    <row r="2572" spans="3:22" s="414" customFormat="1" ht="17.25" thickTop="1">
      <c r="C2572" s="3129"/>
      <c r="D2572" s="3098"/>
      <c r="E2572" s="3630"/>
      <c r="F2572" s="3134"/>
      <c r="G2572" s="3095"/>
      <c r="H2572" s="3071"/>
      <c r="I2572" s="3135">
        <f>H2571-I2571</f>
        <v>0</v>
      </c>
      <c r="K2572" s="3068">
        <f t="shared" si="40"/>
        <v>2571</v>
      </c>
      <c r="V2572" s="836"/>
    </row>
    <row r="2573" spans="3:22" s="414" customFormat="1">
      <c r="C2573" s="6278" t="s">
        <v>71</v>
      </c>
      <c r="D2573" s="6279"/>
      <c r="E2573" s="4694"/>
      <c r="F2573" s="3102" t="s">
        <v>275</v>
      </c>
      <c r="G2573" s="3103"/>
      <c r="H2573" s="6268"/>
      <c r="I2573" s="6269"/>
      <c r="K2573" s="3068">
        <f t="shared" si="40"/>
        <v>2572</v>
      </c>
      <c r="V2573" s="836"/>
    </row>
    <row r="2574" spans="3:22" s="414" customFormat="1">
      <c r="C2574" s="3136"/>
      <c r="D2574" s="3105"/>
      <c r="E2574" s="3106"/>
      <c r="F2574" s="4690"/>
      <c r="G2574" s="3107"/>
      <c r="H2574" s="3108"/>
      <c r="I2574" s="3122"/>
      <c r="K2574" s="3068">
        <f t="shared" si="40"/>
        <v>2573</v>
      </c>
      <c r="V2574" s="836"/>
    </row>
    <row r="2575" spans="3:22" s="414" customFormat="1">
      <c r="C2575" s="6270" t="s">
        <v>3427</v>
      </c>
      <c r="D2575" s="6271"/>
      <c r="E2575" s="6272"/>
      <c r="F2575" s="6273" t="s">
        <v>3026</v>
      </c>
      <c r="G2575" s="6271"/>
      <c r="H2575" s="6271"/>
      <c r="I2575" s="6274"/>
      <c r="K2575" s="3068">
        <f t="shared" si="40"/>
        <v>2574</v>
      </c>
      <c r="V2575" s="836"/>
    </row>
    <row r="2576" spans="3:22" s="414" customFormat="1">
      <c r="C2576" s="6270" t="s">
        <v>3003</v>
      </c>
      <c r="D2576" s="6271"/>
      <c r="E2576" s="6272"/>
      <c r="F2576" s="6275" t="s">
        <v>303</v>
      </c>
      <c r="G2576" s="6276"/>
      <c r="H2576" s="6276"/>
      <c r="I2576" s="6277"/>
      <c r="K2576" s="3068">
        <f t="shared" si="40"/>
        <v>2575</v>
      </c>
      <c r="V2576" s="836"/>
    </row>
    <row r="2577" spans="3:22" s="414" customFormat="1" ht="17.25" thickBot="1">
      <c r="C2577" s="3137" t="s">
        <v>245</v>
      </c>
      <c r="D2577" s="3138"/>
      <c r="E2577" s="3138"/>
      <c r="F2577" s="3139"/>
      <c r="G2577" s="3138"/>
      <c r="H2577" s="3140"/>
      <c r="I2577" s="3141" t="s">
        <v>245</v>
      </c>
      <c r="K2577" s="3068">
        <f t="shared" si="40"/>
        <v>2576</v>
      </c>
      <c r="V2577" s="836"/>
    </row>
    <row r="2578" spans="3:22" s="414" customFormat="1">
      <c r="C2578" s="3119"/>
      <c r="D2578" s="6309" t="s">
        <v>60</v>
      </c>
      <c r="E2578" s="6309"/>
      <c r="F2578" s="6310"/>
      <c r="G2578" s="3120"/>
      <c r="H2578" s="3121" t="s">
        <v>301</v>
      </c>
      <c r="I2578" s="3054" t="s">
        <v>5539</v>
      </c>
      <c r="K2578" s="3068">
        <f t="shared" si="40"/>
        <v>2577</v>
      </c>
      <c r="V2578" s="836"/>
    </row>
    <row r="2579" spans="3:22" s="414" customFormat="1">
      <c r="C2579" s="6301" t="s">
        <v>305</v>
      </c>
      <c r="D2579" s="6302"/>
      <c r="E2579" s="6302"/>
      <c r="F2579" s="6303"/>
      <c r="G2579" s="3070"/>
      <c r="H2579" s="6311" t="str">
        <f>H2553</f>
        <v>Date: May 31, 2023</v>
      </c>
      <c r="I2579" s="6312"/>
      <c r="K2579" s="3068">
        <f t="shared" si="40"/>
        <v>2578</v>
      </c>
      <c r="V2579" s="836"/>
    </row>
    <row r="2580" spans="3:22" s="414" customFormat="1">
      <c r="C2580" s="6301" t="s">
        <v>306</v>
      </c>
      <c r="D2580" s="6302"/>
      <c r="E2580" s="6302"/>
      <c r="F2580" s="6303"/>
      <c r="G2580" s="3070"/>
      <c r="H2580" s="3071"/>
      <c r="I2580" s="3122"/>
      <c r="K2580" s="3068">
        <f t="shared" si="40"/>
        <v>2579</v>
      </c>
      <c r="V2580" s="836"/>
    </row>
    <row r="2581" spans="3:22" s="414" customFormat="1">
      <c r="C2581" s="3123"/>
      <c r="D2581" s="3074"/>
      <c r="E2581" s="3074"/>
      <c r="F2581" s="3075"/>
      <c r="G2581" s="3076"/>
      <c r="H2581" s="3077"/>
      <c r="I2581" s="3124"/>
      <c r="K2581" s="3068">
        <f t="shared" si="40"/>
        <v>2580</v>
      </c>
      <c r="V2581" s="836"/>
    </row>
    <row r="2582" spans="3:22" s="414" customFormat="1">
      <c r="C2582" s="3125"/>
      <c r="D2582" s="6304" t="s">
        <v>61</v>
      </c>
      <c r="E2582" s="6305"/>
      <c r="F2582" s="6305"/>
      <c r="G2582" s="6305"/>
      <c r="H2582" s="6305"/>
      <c r="I2582" s="6306"/>
      <c r="K2582" s="3068">
        <f t="shared" si="40"/>
        <v>2581</v>
      </c>
      <c r="V2582" s="836"/>
    </row>
    <row r="2583" spans="3:22" s="414" customFormat="1">
      <c r="C2583" s="3126" t="s">
        <v>62</v>
      </c>
      <c r="D2583" s="6290" t="s">
        <v>63</v>
      </c>
      <c r="E2583" s="6291"/>
      <c r="F2583" s="3081" t="s">
        <v>302</v>
      </c>
      <c r="G2583" s="6294" t="s">
        <v>66</v>
      </c>
      <c r="H2583" s="6295"/>
      <c r="I2583" s="6296"/>
      <c r="K2583" s="3068">
        <f t="shared" si="40"/>
        <v>2582</v>
      </c>
      <c r="V2583" s="836"/>
    </row>
    <row r="2584" spans="3:22" s="414" customFormat="1">
      <c r="C2584" s="3127" t="s">
        <v>67</v>
      </c>
      <c r="D2584" s="6292"/>
      <c r="E2584" s="6293"/>
      <c r="F2584" s="3083" t="s">
        <v>0</v>
      </c>
      <c r="G2584" s="6297" t="s">
        <v>68</v>
      </c>
      <c r="H2584" s="6298"/>
      <c r="I2584" s="3128" t="s">
        <v>69</v>
      </c>
      <c r="K2584" s="3068">
        <f t="shared" si="40"/>
        <v>2583</v>
      </c>
      <c r="V2584" s="836"/>
    </row>
    <row r="2585" spans="3:22" s="414" customFormat="1">
      <c r="C2585" s="3129"/>
      <c r="D2585" s="3091"/>
      <c r="E2585" s="4693"/>
      <c r="F2585" s="3217"/>
      <c r="G2585" s="3088" t="s">
        <v>65</v>
      </c>
      <c r="H2585" s="831"/>
      <c r="I2585" s="3128"/>
      <c r="K2585" s="3068">
        <f t="shared" si="40"/>
        <v>2584</v>
      </c>
      <c r="V2585" s="836"/>
    </row>
    <row r="2586" spans="3:22" s="414" customFormat="1">
      <c r="C2586" s="3129"/>
      <c r="D2586" s="3091" t="str">
        <f>VLOOKUP(F2586,Accounts!B:C,2,FALSE)</f>
        <v>Office Equipment</v>
      </c>
      <c r="E2586" s="4700"/>
      <c r="F2586" s="3087">
        <v>1060502000</v>
      </c>
      <c r="G2586" s="3086"/>
      <c r="H2586" s="3173"/>
      <c r="I2586" s="3174"/>
      <c r="K2586" s="3068">
        <f t="shared" si="40"/>
        <v>2585</v>
      </c>
      <c r="V2586" s="836"/>
    </row>
    <row r="2587" spans="3:22" s="414" customFormat="1">
      <c r="C2587" s="3129"/>
      <c r="D2587" s="3091"/>
      <c r="E2587" s="4700" t="str">
        <f>VLOOKUP(F2587,Accounts!B:C,2,FALSE)</f>
        <v>Cash-National Treasury, Modified Disbursement System, Regular</v>
      </c>
      <c r="F2587" s="3087">
        <v>1010404000</v>
      </c>
      <c r="G2587" s="3086"/>
      <c r="H2587" s="3173"/>
      <c r="I2587" s="3174"/>
      <c r="K2587" s="3068">
        <f t="shared" si="40"/>
        <v>2586</v>
      </c>
      <c r="V2587" s="836"/>
    </row>
    <row r="2588" spans="3:22" s="414" customFormat="1">
      <c r="C2588" s="3129"/>
      <c r="D2588" s="3091"/>
      <c r="E2588" s="5025" t="str">
        <f>VLOOKUP(F2588,Accounts!B:C,2,FALSE)</f>
        <v>Due to BIR</v>
      </c>
      <c r="F2588" s="3087">
        <v>2020101000</v>
      </c>
      <c r="G2588" s="3086"/>
      <c r="H2588" s="3173"/>
      <c r="I2588" s="3174"/>
      <c r="K2588" s="3068">
        <f t="shared" si="40"/>
        <v>2587</v>
      </c>
      <c r="V2588" s="836"/>
    </row>
    <row r="2589" spans="3:22" s="414" customFormat="1">
      <c r="C2589" s="3129"/>
      <c r="D2589" s="3091"/>
      <c r="E2589" s="3249"/>
      <c r="F2589" s="3175"/>
      <c r="G2589" s="3086"/>
      <c r="H2589" s="3173"/>
      <c r="I2589" s="3174"/>
      <c r="K2589" s="3068">
        <f t="shared" si="40"/>
        <v>2588</v>
      </c>
      <c r="V2589" s="836"/>
    </row>
    <row r="2590" spans="3:22" s="414" customFormat="1" ht="49.5">
      <c r="C2590" s="3129"/>
      <c r="D2590" s="3091"/>
      <c r="E2590" s="3249" t="s">
        <v>5540</v>
      </c>
      <c r="F2590" s="3087"/>
      <c r="G2590" s="3089"/>
      <c r="H2590" s="3173"/>
      <c r="I2590" s="3174"/>
      <c r="K2590" s="3068">
        <f t="shared" si="40"/>
        <v>2589</v>
      </c>
      <c r="V2590" s="836"/>
    </row>
    <row r="2591" spans="3:22" s="414" customFormat="1">
      <c r="C2591" s="3129"/>
      <c r="D2591" s="3091"/>
      <c r="E2591" s="3249"/>
      <c r="G2591" s="3089"/>
      <c r="H2591" s="831"/>
      <c r="I2591" s="3128"/>
      <c r="K2591" s="3068">
        <f t="shared" si="40"/>
        <v>2590</v>
      </c>
      <c r="V2591" s="836"/>
    </row>
    <row r="2592" spans="3:22" s="414" customFormat="1">
      <c r="C2592" s="3129"/>
      <c r="D2592" s="3091"/>
      <c r="E2592" s="3131" t="s">
        <v>3167</v>
      </c>
      <c r="F2592" s="3087"/>
      <c r="G2592" s="3089"/>
      <c r="H2592" s="831"/>
      <c r="I2592" s="3128"/>
      <c r="K2592" s="3068">
        <f t="shared" si="40"/>
        <v>2591</v>
      </c>
      <c r="V2592" s="836"/>
    </row>
    <row r="2593" spans="3:22" s="414" customFormat="1">
      <c r="C2593" s="3129"/>
      <c r="D2593" s="3091"/>
      <c r="E2593" s="3249" t="s">
        <v>5156</v>
      </c>
      <c r="F2593" s="3087"/>
      <c r="G2593" s="3089"/>
      <c r="H2593" s="831"/>
      <c r="I2593" s="3128"/>
      <c r="K2593" s="3068">
        <f t="shared" si="40"/>
        <v>2592</v>
      </c>
      <c r="V2593" s="836"/>
    </row>
    <row r="2594" spans="3:22" s="414" customFormat="1">
      <c r="C2594" s="3129"/>
      <c r="D2594" s="3091"/>
      <c r="E2594" s="3630"/>
      <c r="F2594" s="3087"/>
      <c r="G2594" s="3089"/>
      <c r="H2594" s="831"/>
      <c r="I2594" s="3128"/>
      <c r="K2594" s="3068">
        <f t="shared" si="40"/>
        <v>2593</v>
      </c>
      <c r="V2594" s="836"/>
    </row>
    <row r="2595" spans="3:22" s="414" customFormat="1">
      <c r="C2595" s="3129"/>
      <c r="D2595" s="3091"/>
      <c r="E2595" s="3249"/>
      <c r="F2595" s="3130"/>
      <c r="G2595" s="3089"/>
      <c r="H2595" s="831"/>
      <c r="I2595" s="3128"/>
      <c r="K2595" s="3068">
        <f t="shared" si="40"/>
        <v>2594</v>
      </c>
      <c r="V2595" s="836"/>
    </row>
    <row r="2596" spans="3:22" s="414" customFormat="1">
      <c r="C2596" s="3129"/>
      <c r="D2596" s="3131"/>
      <c r="E2596" s="3630"/>
      <c r="F2596" s="3130"/>
      <c r="G2596" s="3146"/>
      <c r="H2596" s="3147"/>
      <c r="I2596" s="3218"/>
      <c r="K2596" s="3068">
        <f t="shared" si="40"/>
        <v>2595</v>
      </c>
      <c r="V2596" s="836"/>
    </row>
    <row r="2597" spans="3:22" s="414" customFormat="1">
      <c r="C2597" s="3129"/>
      <c r="D2597" s="3093"/>
      <c r="E2597" s="3630"/>
      <c r="F2597" s="3130"/>
      <c r="G2597" s="3131"/>
      <c r="H2597" s="1075"/>
      <c r="I2597" s="3172"/>
      <c r="K2597" s="3068">
        <f t="shared" si="40"/>
        <v>2596</v>
      </c>
      <c r="V2597" s="836"/>
    </row>
    <row r="2598" spans="3:22" s="414" customFormat="1" ht="17.25" thickBot="1">
      <c r="C2598" s="3129"/>
      <c r="D2598" s="3098"/>
      <c r="E2598" s="3249"/>
      <c r="F2598" s="3264" t="s">
        <v>70</v>
      </c>
      <c r="G2598" s="3265"/>
      <c r="H2598" s="3261">
        <f>SUM(H2585:H2597)</f>
        <v>0</v>
      </c>
      <c r="I2598" s="3262">
        <f>SUM(I2585:I2597)</f>
        <v>0</v>
      </c>
      <c r="K2598" s="3068">
        <f t="shared" si="40"/>
        <v>2597</v>
      </c>
      <c r="V2598" s="836"/>
    </row>
    <row r="2599" spans="3:22" s="414" customFormat="1" ht="17.25" thickTop="1">
      <c r="C2599" s="6278" t="s">
        <v>71</v>
      </c>
      <c r="D2599" s="6279"/>
      <c r="E2599" s="4694"/>
      <c r="F2599" s="3102" t="s">
        <v>275</v>
      </c>
      <c r="G2599" s="3103"/>
      <c r="H2599" s="6268">
        <f>H2598-I2598</f>
        <v>0</v>
      </c>
      <c r="I2599" s="6269"/>
      <c r="K2599" s="3068">
        <f t="shared" si="40"/>
        <v>2598</v>
      </c>
      <c r="V2599" s="836"/>
    </row>
    <row r="2600" spans="3:22" s="414" customFormat="1">
      <c r="C2600" s="3136"/>
      <c r="D2600" s="3105"/>
      <c r="E2600" s="3106"/>
      <c r="F2600" s="4690"/>
      <c r="G2600" s="3107"/>
      <c r="H2600" s="3108"/>
      <c r="I2600" s="3122"/>
      <c r="K2600" s="3068">
        <f t="shared" si="40"/>
        <v>2599</v>
      </c>
      <c r="V2600" s="836"/>
    </row>
    <row r="2601" spans="3:22" s="414" customFormat="1">
      <c r="C2601" s="6270" t="s">
        <v>3427</v>
      </c>
      <c r="D2601" s="6271"/>
      <c r="E2601" s="6272"/>
      <c r="F2601" s="6273" t="s">
        <v>3026</v>
      </c>
      <c r="G2601" s="6271"/>
      <c r="H2601" s="6271"/>
      <c r="I2601" s="6274"/>
      <c r="K2601" s="3068">
        <f t="shared" si="40"/>
        <v>2600</v>
      </c>
      <c r="V2601" s="836"/>
    </row>
    <row r="2602" spans="3:22" s="414" customFormat="1">
      <c r="C2602" s="6270" t="s">
        <v>3003</v>
      </c>
      <c r="D2602" s="6271"/>
      <c r="E2602" s="6272"/>
      <c r="F2602" s="6275" t="s">
        <v>303</v>
      </c>
      <c r="G2602" s="6276"/>
      <c r="H2602" s="6276"/>
      <c r="I2602" s="6277"/>
      <c r="K2602" s="3068">
        <f t="shared" si="40"/>
        <v>2601</v>
      </c>
      <c r="V2602" s="836"/>
    </row>
    <row r="2603" spans="3:22" s="414" customFormat="1" ht="17.25" thickBot="1">
      <c r="C2603" s="3137" t="s">
        <v>245</v>
      </c>
      <c r="D2603" s="3138"/>
      <c r="E2603" s="3138"/>
      <c r="F2603" s="3139"/>
      <c r="G2603" s="3138"/>
      <c r="H2603" s="3140"/>
      <c r="I2603" s="3141" t="s">
        <v>245</v>
      </c>
      <c r="K2603" s="3068">
        <f t="shared" si="40"/>
        <v>2602</v>
      </c>
      <c r="V2603" s="836"/>
    </row>
    <row r="2604" spans="3:22" s="414" customFormat="1">
      <c r="C2604" s="3051"/>
      <c r="D2604" s="6280" t="s">
        <v>60</v>
      </c>
      <c r="E2604" s="6280"/>
      <c r="F2604" s="6281"/>
      <c r="G2604" s="3052"/>
      <c r="H2604" s="3053" t="s">
        <v>301</v>
      </c>
      <c r="I2604" s="3054" t="s">
        <v>5541</v>
      </c>
      <c r="K2604" s="3068">
        <f t="shared" si="40"/>
        <v>2603</v>
      </c>
      <c r="V2604" s="836"/>
    </row>
    <row r="2605" spans="3:22" s="414" customFormat="1">
      <c r="C2605" s="6282" t="s">
        <v>305</v>
      </c>
      <c r="D2605" s="6283"/>
      <c r="E2605" s="6283"/>
      <c r="F2605" s="6284"/>
      <c r="G2605" s="3043"/>
      <c r="H2605" s="6285" t="str">
        <f>H2579</f>
        <v>Date: May 31, 2023</v>
      </c>
      <c r="I2605" s="6286"/>
      <c r="K2605" s="3068">
        <f t="shared" si="40"/>
        <v>2604</v>
      </c>
      <c r="V2605" s="836"/>
    </row>
    <row r="2606" spans="3:22" s="414" customFormat="1">
      <c r="C2606" s="6282" t="s">
        <v>306</v>
      </c>
      <c r="D2606" s="6283"/>
      <c r="E2606" s="6283"/>
      <c r="F2606" s="6284"/>
      <c r="G2606" s="3043"/>
      <c r="H2606" s="833"/>
      <c r="I2606" s="3055"/>
      <c r="K2606" s="3068">
        <f t="shared" si="40"/>
        <v>2605</v>
      </c>
      <c r="V2606" s="836"/>
    </row>
    <row r="2607" spans="3:22" s="414" customFormat="1">
      <c r="C2607" s="3056"/>
      <c r="D2607" s="3044"/>
      <c r="E2607" s="3044"/>
      <c r="F2607" s="3045"/>
      <c r="G2607" s="3046"/>
      <c r="H2607" s="3047"/>
      <c r="I2607" s="3057"/>
      <c r="K2607" s="3068">
        <f t="shared" si="40"/>
        <v>2606</v>
      </c>
      <c r="V2607" s="836"/>
    </row>
    <row r="2608" spans="3:22" s="414" customFormat="1">
      <c r="C2608" s="3058"/>
      <c r="D2608" s="6287" t="s">
        <v>61</v>
      </c>
      <c r="E2608" s="6288"/>
      <c r="F2608" s="6288"/>
      <c r="G2608" s="6288"/>
      <c r="H2608" s="6288"/>
      <c r="I2608" s="6289"/>
      <c r="K2608" s="3068">
        <f t="shared" si="40"/>
        <v>2607</v>
      </c>
      <c r="V2608" s="836"/>
    </row>
    <row r="2609" spans="3:22" s="414" customFormat="1">
      <c r="C2609" s="3126" t="s">
        <v>62</v>
      </c>
      <c r="D2609" s="6290" t="s">
        <v>63</v>
      </c>
      <c r="E2609" s="6291"/>
      <c r="F2609" s="3081" t="s">
        <v>302</v>
      </c>
      <c r="G2609" s="6294" t="s">
        <v>66</v>
      </c>
      <c r="H2609" s="6295"/>
      <c r="I2609" s="6296"/>
      <c r="K2609" s="3068">
        <f t="shared" si="40"/>
        <v>2608</v>
      </c>
      <c r="V2609" s="836"/>
    </row>
    <row r="2610" spans="3:22" s="414" customFormat="1">
      <c r="C2610" s="3127" t="s">
        <v>67</v>
      </c>
      <c r="D2610" s="6292"/>
      <c r="E2610" s="6293"/>
      <c r="F2610" s="3083" t="s">
        <v>0</v>
      </c>
      <c r="G2610" s="6297" t="s">
        <v>68</v>
      </c>
      <c r="H2610" s="6298"/>
      <c r="I2610" s="3128" t="s">
        <v>69</v>
      </c>
      <c r="K2610" s="3068">
        <f t="shared" si="40"/>
        <v>2609</v>
      </c>
      <c r="V2610" s="836"/>
    </row>
    <row r="2611" spans="3:22" s="414" customFormat="1">
      <c r="C2611" s="3129"/>
      <c r="D2611" s="4692"/>
      <c r="E2611" s="3086"/>
      <c r="F2611" s="3158"/>
      <c r="G2611" s="3088" t="s">
        <v>65</v>
      </c>
      <c r="H2611" s="831"/>
      <c r="I2611" s="3128"/>
      <c r="K2611" s="3068">
        <f t="shared" si="40"/>
        <v>2610</v>
      </c>
      <c r="V2611" s="836"/>
    </row>
    <row r="2612" spans="3:22" s="414" customFormat="1">
      <c r="C2612" s="3129"/>
      <c r="D2612" s="3091" t="str">
        <f>VLOOKUP(F2612,Accounts!B:C,2,FALSE)</f>
        <v>Office Supplies Inventory</v>
      </c>
      <c r="E2612" s="4693"/>
      <c r="F2612" s="3217">
        <v>1040401000</v>
      </c>
      <c r="G2612" s="3086"/>
      <c r="H2612" s="3173"/>
      <c r="I2612" s="3174"/>
      <c r="K2612" s="3068">
        <f t="shared" si="40"/>
        <v>2611</v>
      </c>
      <c r="V2612" s="836"/>
    </row>
    <row r="2613" spans="3:22" s="414" customFormat="1">
      <c r="C2613" s="3129"/>
      <c r="D2613" s="3091"/>
      <c r="E2613" s="4700" t="str">
        <f>VLOOKUP(F2613,Accounts!B:C,2,FALSE)</f>
        <v>Cash-National Treasury, Modified Disbursement System, Regular</v>
      </c>
      <c r="F2613" s="3175">
        <v>1010404000</v>
      </c>
      <c r="G2613" s="3086"/>
      <c r="H2613" s="3173"/>
      <c r="I2613" s="3174"/>
      <c r="K2613" s="3068">
        <f t="shared" si="40"/>
        <v>2612</v>
      </c>
      <c r="V2613" s="836"/>
    </row>
    <row r="2614" spans="3:22" s="414" customFormat="1">
      <c r="C2614" s="3129"/>
      <c r="D2614" s="3091"/>
      <c r="E2614" s="5025" t="str">
        <f>VLOOKUP(F2614,Accounts!B:C,2,FALSE)</f>
        <v>Due to BIR</v>
      </c>
      <c r="F2614" s="3130">
        <v>2020101000</v>
      </c>
      <c r="G2614" s="3086"/>
      <c r="H2614" s="3173"/>
      <c r="I2614" s="3174"/>
      <c r="K2614" s="3068">
        <f t="shared" si="40"/>
        <v>2613</v>
      </c>
      <c r="V2614" s="836"/>
    </row>
    <row r="2615" spans="3:22" s="414" customFormat="1">
      <c r="C2615" s="3129"/>
      <c r="D2615" s="3091"/>
      <c r="E2615" s="3249"/>
      <c r="F2615" s="3130"/>
      <c r="G2615" s="3086"/>
      <c r="H2615" s="3173"/>
      <c r="I2615" s="3174"/>
      <c r="K2615" s="3068">
        <f t="shared" si="40"/>
        <v>2614</v>
      </c>
      <c r="V2615" s="836"/>
    </row>
    <row r="2616" spans="3:22" s="414" customFormat="1" ht="49.5">
      <c r="C2616" s="3129"/>
      <c r="D2616" s="3091"/>
      <c r="E2616" s="3249" t="s">
        <v>5542</v>
      </c>
      <c r="G2616" s="3086"/>
      <c r="H2616" s="3173"/>
      <c r="I2616" s="3174"/>
      <c r="K2616" s="3068">
        <f t="shared" si="40"/>
        <v>2615</v>
      </c>
      <c r="V2616" s="836"/>
    </row>
    <row r="2617" spans="3:22" s="414" customFormat="1">
      <c r="C2617" s="3129"/>
      <c r="D2617" s="3091"/>
      <c r="E2617" s="3249"/>
      <c r="F2617" s="3175"/>
      <c r="G2617" s="3089"/>
      <c r="H2617" s="3173"/>
      <c r="I2617" s="3174"/>
      <c r="K2617" s="3068">
        <f t="shared" si="40"/>
        <v>2616</v>
      </c>
      <c r="V2617" s="836"/>
    </row>
    <row r="2618" spans="3:22" s="414" customFormat="1">
      <c r="C2618" s="3129"/>
      <c r="D2618" s="3091"/>
      <c r="E2618" s="3131" t="s">
        <v>3167</v>
      </c>
      <c r="F2618" s="3087"/>
      <c r="G2618" s="3089"/>
      <c r="H2618" s="3173"/>
      <c r="I2618" s="3174"/>
      <c r="K2618" s="3068">
        <f t="shared" si="40"/>
        <v>2617</v>
      </c>
      <c r="V2618" s="836"/>
    </row>
    <row r="2619" spans="3:22" s="414" customFormat="1">
      <c r="C2619" s="3129"/>
      <c r="D2619" s="3091"/>
      <c r="E2619" s="3249" t="s">
        <v>5156</v>
      </c>
      <c r="F2619" s="3087"/>
      <c r="G2619" s="3089"/>
      <c r="H2619" s="3173"/>
      <c r="I2619" s="3174"/>
      <c r="K2619" s="3068">
        <f t="shared" si="40"/>
        <v>2618</v>
      </c>
      <c r="V2619" s="836"/>
    </row>
    <row r="2620" spans="3:22" s="414" customFormat="1">
      <c r="C2620" s="3129"/>
      <c r="D2620" s="3131"/>
      <c r="E2620" s="3249"/>
      <c r="F2620" s="3130"/>
      <c r="G2620" s="3089"/>
      <c r="H2620" s="831"/>
      <c r="I2620" s="3128"/>
      <c r="K2620" s="3068">
        <f t="shared" si="40"/>
        <v>2619</v>
      </c>
      <c r="V2620" s="836"/>
    </row>
    <row r="2621" spans="3:22" s="414" customFormat="1">
      <c r="C2621" s="3129"/>
      <c r="D2621" s="3131"/>
      <c r="E2621" s="3630"/>
      <c r="F2621" s="3130"/>
      <c r="G2621" s="3089"/>
      <c r="H2621" s="831"/>
      <c r="I2621" s="3128"/>
      <c r="K2621" s="3068">
        <f t="shared" si="40"/>
        <v>2620</v>
      </c>
      <c r="V2621" s="836"/>
    </row>
    <row r="2622" spans="3:22" s="414" customFormat="1">
      <c r="C2622" s="3129"/>
      <c r="D2622" s="3131"/>
      <c r="E2622" s="3630"/>
      <c r="F2622" s="3130"/>
      <c r="G2622" s="3089"/>
      <c r="H2622" s="831"/>
      <c r="I2622" s="3128"/>
      <c r="K2622" s="3068">
        <f t="shared" si="40"/>
        <v>2621</v>
      </c>
      <c r="V2622" s="836"/>
    </row>
    <row r="2623" spans="3:22" s="414" customFormat="1">
      <c r="C2623" s="3129"/>
      <c r="D2623" s="3091"/>
      <c r="E2623" s="3630"/>
      <c r="F2623" s="3087"/>
      <c r="G2623" s="3089"/>
      <c r="H2623" s="831"/>
      <c r="I2623" s="3128"/>
      <c r="K2623" s="3068">
        <f t="shared" si="40"/>
        <v>2622</v>
      </c>
      <c r="V2623" s="836"/>
    </row>
    <row r="2624" spans="3:22" s="414" customFormat="1">
      <c r="C2624" s="3129"/>
      <c r="D2624" s="3091"/>
      <c r="E2624" s="3131"/>
      <c r="F2624" s="3087"/>
      <c r="G2624" s="3089"/>
      <c r="H2624" s="831"/>
      <c r="I2624" s="3128"/>
      <c r="K2624" s="3068">
        <f t="shared" si="40"/>
        <v>2623</v>
      </c>
      <c r="V2624" s="836"/>
    </row>
    <row r="2625" spans="3:22" s="414" customFormat="1">
      <c r="C2625" s="3129"/>
      <c r="D2625" s="3091"/>
      <c r="E2625" s="4708"/>
      <c r="F2625" s="3145"/>
      <c r="G2625" s="3146"/>
      <c r="H2625" s="3147"/>
      <c r="I2625" s="3132"/>
      <c r="K2625" s="3068">
        <f t="shared" si="40"/>
        <v>2624</v>
      </c>
      <c r="V2625" s="836"/>
    </row>
    <row r="2626" spans="3:22" s="414" customFormat="1" ht="17.25" thickBot="1">
      <c r="C2626" s="3129"/>
      <c r="D2626" s="3093"/>
      <c r="E2626" s="3094"/>
      <c r="F2626" s="3264" t="s">
        <v>70</v>
      </c>
      <c r="G2626" s="3265"/>
      <c r="H2626" s="3261">
        <f>SUM(H2612:H2625)</f>
        <v>0</v>
      </c>
      <c r="I2626" s="3262">
        <f>SUM(I2612:I2625)</f>
        <v>0</v>
      </c>
      <c r="K2626" s="3068">
        <f t="shared" si="40"/>
        <v>2625</v>
      </c>
      <c r="V2626" s="836"/>
    </row>
    <row r="2627" spans="3:22" s="414" customFormat="1" ht="17.25" thickTop="1">
      <c r="C2627" s="3129"/>
      <c r="D2627" s="3098"/>
      <c r="E2627" s="3099"/>
      <c r="F2627" s="3134"/>
      <c r="G2627" s="3095"/>
      <c r="H2627" s="3071"/>
      <c r="I2627" s="3135">
        <f>H2626-I2626</f>
        <v>0</v>
      </c>
      <c r="K2627" s="3068">
        <f t="shared" si="40"/>
        <v>2626</v>
      </c>
      <c r="V2627" s="836"/>
    </row>
    <row r="2628" spans="3:22" s="414" customFormat="1">
      <c r="C2628" s="6278" t="s">
        <v>71</v>
      </c>
      <c r="D2628" s="6279"/>
      <c r="E2628" s="4694"/>
      <c r="F2628" s="3102" t="s">
        <v>275</v>
      </c>
      <c r="G2628" s="3103"/>
      <c r="H2628" s="6268"/>
      <c r="I2628" s="6269"/>
      <c r="K2628" s="3068">
        <f t="shared" ref="K2628:K2694" si="41">K2627+1</f>
        <v>2627</v>
      </c>
      <c r="V2628" s="836"/>
    </row>
    <row r="2629" spans="3:22" s="414" customFormat="1">
      <c r="C2629" s="3136"/>
      <c r="D2629" s="3105"/>
      <c r="E2629" s="3106"/>
      <c r="F2629" s="4690"/>
      <c r="G2629" s="3107"/>
      <c r="H2629" s="3108"/>
      <c r="I2629" s="3122"/>
      <c r="K2629" s="3068">
        <f t="shared" si="41"/>
        <v>2628</v>
      </c>
      <c r="V2629" s="836"/>
    </row>
    <row r="2630" spans="3:22" s="414" customFormat="1">
      <c r="C2630" s="6270" t="s">
        <v>3427</v>
      </c>
      <c r="D2630" s="6271"/>
      <c r="E2630" s="6272"/>
      <c r="F2630" s="6273" t="s">
        <v>3026</v>
      </c>
      <c r="G2630" s="6271"/>
      <c r="H2630" s="6271"/>
      <c r="I2630" s="6274"/>
      <c r="K2630" s="3068">
        <f t="shared" si="41"/>
        <v>2629</v>
      </c>
      <c r="V2630" s="836"/>
    </row>
    <row r="2631" spans="3:22" s="414" customFormat="1">
      <c r="C2631" s="6270" t="s">
        <v>3003</v>
      </c>
      <c r="D2631" s="6271"/>
      <c r="E2631" s="6272"/>
      <c r="F2631" s="6275" t="s">
        <v>303</v>
      </c>
      <c r="G2631" s="6276"/>
      <c r="H2631" s="6276"/>
      <c r="I2631" s="6277"/>
      <c r="K2631" s="3068">
        <f t="shared" si="41"/>
        <v>2630</v>
      </c>
      <c r="V2631" s="836"/>
    </row>
    <row r="2632" spans="3:22" s="414" customFormat="1" ht="17.25" thickBot="1">
      <c r="C2632" s="3137" t="s">
        <v>245</v>
      </c>
      <c r="D2632" s="3138"/>
      <c r="E2632" s="3138"/>
      <c r="F2632" s="3139"/>
      <c r="G2632" s="3138"/>
      <c r="H2632" s="3140"/>
      <c r="I2632" s="3141" t="s">
        <v>245</v>
      </c>
      <c r="K2632" s="3068">
        <f t="shared" si="41"/>
        <v>2631</v>
      </c>
      <c r="V2632" s="836"/>
    </row>
    <row r="2633" spans="3:22" s="414" customFormat="1">
      <c r="C2633" s="3051"/>
      <c r="D2633" s="6280" t="s">
        <v>60</v>
      </c>
      <c r="E2633" s="6280"/>
      <c r="F2633" s="6281"/>
      <c r="G2633" s="3052"/>
      <c r="H2633" s="3053" t="s">
        <v>301</v>
      </c>
      <c r="I2633" s="3054" t="s">
        <v>5543</v>
      </c>
      <c r="K2633" s="3068">
        <f t="shared" si="41"/>
        <v>2632</v>
      </c>
      <c r="V2633" s="836"/>
    </row>
    <row r="2634" spans="3:22" s="414" customFormat="1">
      <c r="C2634" s="6282" t="s">
        <v>305</v>
      </c>
      <c r="D2634" s="6283"/>
      <c r="E2634" s="6283"/>
      <c r="F2634" s="6284"/>
      <c r="G2634" s="3043"/>
      <c r="H2634" s="6285" t="str">
        <f>H2605</f>
        <v>Date: May 31, 2023</v>
      </c>
      <c r="I2634" s="6286"/>
      <c r="K2634" s="3068">
        <f t="shared" si="41"/>
        <v>2633</v>
      </c>
      <c r="V2634" s="836"/>
    </row>
    <row r="2635" spans="3:22" s="414" customFormat="1">
      <c r="C2635" s="6282" t="s">
        <v>306</v>
      </c>
      <c r="D2635" s="6283"/>
      <c r="E2635" s="6283"/>
      <c r="F2635" s="6284"/>
      <c r="G2635" s="3043"/>
      <c r="H2635" s="833"/>
      <c r="I2635" s="3055"/>
      <c r="K2635" s="3068">
        <f t="shared" si="41"/>
        <v>2634</v>
      </c>
      <c r="V2635" s="836"/>
    </row>
    <row r="2636" spans="3:22" s="414" customFormat="1">
      <c r="C2636" s="3056"/>
      <c r="D2636" s="3044"/>
      <c r="E2636" s="3044"/>
      <c r="F2636" s="3045"/>
      <c r="G2636" s="3046"/>
      <c r="H2636" s="3047"/>
      <c r="I2636" s="3057"/>
      <c r="K2636" s="3068">
        <f t="shared" si="41"/>
        <v>2635</v>
      </c>
      <c r="V2636" s="836"/>
    </row>
    <row r="2637" spans="3:22" s="414" customFormat="1">
      <c r="C2637" s="3058"/>
      <c r="D2637" s="6287" t="s">
        <v>61</v>
      </c>
      <c r="E2637" s="6288"/>
      <c r="F2637" s="6288"/>
      <c r="G2637" s="6288"/>
      <c r="H2637" s="6288"/>
      <c r="I2637" s="6289"/>
      <c r="K2637" s="3068">
        <f t="shared" si="41"/>
        <v>2636</v>
      </c>
      <c r="V2637" s="836"/>
    </row>
    <row r="2638" spans="3:22" s="414" customFormat="1">
      <c r="C2638" s="3126" t="s">
        <v>62</v>
      </c>
      <c r="D2638" s="6290" t="s">
        <v>63</v>
      </c>
      <c r="E2638" s="6291"/>
      <c r="F2638" s="3081" t="s">
        <v>302</v>
      </c>
      <c r="G2638" s="6294" t="s">
        <v>66</v>
      </c>
      <c r="H2638" s="6295"/>
      <c r="I2638" s="6296"/>
      <c r="K2638" s="3068">
        <f t="shared" si="41"/>
        <v>2637</v>
      </c>
      <c r="V2638" s="836"/>
    </row>
    <row r="2639" spans="3:22" s="414" customFormat="1">
      <c r="C2639" s="3127" t="s">
        <v>67</v>
      </c>
      <c r="D2639" s="6292"/>
      <c r="E2639" s="6293"/>
      <c r="F2639" s="3083" t="s">
        <v>0</v>
      </c>
      <c r="G2639" s="6297" t="s">
        <v>68</v>
      </c>
      <c r="H2639" s="6298"/>
      <c r="I2639" s="3128" t="s">
        <v>69</v>
      </c>
      <c r="K2639" s="3068">
        <f t="shared" si="41"/>
        <v>2638</v>
      </c>
      <c r="V2639" s="836"/>
    </row>
    <row r="2640" spans="3:22" s="414" customFormat="1">
      <c r="C2640" s="3129"/>
      <c r="D2640" s="4692"/>
      <c r="E2640" s="3086"/>
      <c r="F2640" s="3158"/>
      <c r="G2640" s="3088" t="s">
        <v>65</v>
      </c>
      <c r="H2640" s="831"/>
      <c r="I2640" s="3128"/>
      <c r="K2640" s="3068">
        <f t="shared" si="41"/>
        <v>2639</v>
      </c>
      <c r="V2640" s="836"/>
    </row>
    <row r="2641" spans="3:22" s="414" customFormat="1">
      <c r="C2641" s="3129"/>
      <c r="D2641" s="3091" t="str">
        <f>VLOOKUP(F2641,Accounts!B:C,2,FALSE)</f>
        <v>Due to PAG-IBIG Housing Loan</v>
      </c>
      <c r="E2641" s="4693"/>
      <c r="F2641" s="3171">
        <v>2020103003</v>
      </c>
      <c r="G2641" s="3086"/>
      <c r="H2641" s="3173"/>
      <c r="I2641" s="3174"/>
      <c r="K2641" s="3068">
        <f t="shared" si="41"/>
        <v>2640</v>
      </c>
      <c r="V2641" s="836"/>
    </row>
    <row r="2642" spans="3:22" s="414" customFormat="1">
      <c r="C2642" s="3129"/>
      <c r="D2642" s="3091"/>
      <c r="E2642" s="4700" t="str">
        <f>VLOOKUP(F2642,Accounts!B:C,2,FALSE)</f>
        <v>Cash-National Treasury, Modified Disbursement System, Regular</v>
      </c>
      <c r="F2642" s="3087">
        <v>1010404000</v>
      </c>
      <c r="G2642" s="3086"/>
      <c r="H2642" s="3173"/>
      <c r="I2642" s="3174"/>
      <c r="K2642" s="3068">
        <f t="shared" si="41"/>
        <v>2641</v>
      </c>
      <c r="V2642" s="836"/>
    </row>
    <row r="2643" spans="3:22" s="414" customFormat="1">
      <c r="C2643" s="3129"/>
      <c r="D2643" s="3091"/>
      <c r="E2643" s="4700"/>
      <c r="F2643" s="3219"/>
      <c r="G2643" s="3089"/>
      <c r="H2643" s="3173"/>
      <c r="I2643" s="3174"/>
      <c r="K2643" s="3068">
        <f t="shared" si="41"/>
        <v>2642</v>
      </c>
      <c r="V2643" s="836"/>
    </row>
    <row r="2644" spans="3:22" s="414" customFormat="1" ht="49.5">
      <c r="C2644" s="3129"/>
      <c r="D2644" s="3091"/>
      <c r="E2644" s="3249" t="s">
        <v>5544</v>
      </c>
      <c r="F2644" s="3087"/>
      <c r="G2644" s="3089"/>
      <c r="H2644" s="831"/>
      <c r="I2644" s="3128"/>
      <c r="K2644" s="3068">
        <f t="shared" si="41"/>
        <v>2643</v>
      </c>
      <c r="V2644" s="836"/>
    </row>
    <row r="2645" spans="3:22" s="414" customFormat="1">
      <c r="C2645" s="3129"/>
      <c r="D2645" s="3091"/>
      <c r="E2645" s="3249"/>
      <c r="F2645" s="3130"/>
      <c r="G2645" s="3089"/>
      <c r="H2645" s="831"/>
      <c r="I2645" s="3128"/>
      <c r="K2645" s="3068">
        <f t="shared" si="41"/>
        <v>2644</v>
      </c>
      <c r="V2645" s="836"/>
    </row>
    <row r="2646" spans="3:22" s="414" customFormat="1">
      <c r="C2646" s="3129"/>
      <c r="D2646" s="3091"/>
      <c r="E2646" s="3131" t="s">
        <v>3167</v>
      </c>
      <c r="F2646" s="3130"/>
      <c r="G2646" s="3089"/>
      <c r="H2646" s="831"/>
      <c r="I2646" s="3128"/>
      <c r="K2646" s="3068">
        <f t="shared" si="41"/>
        <v>2645</v>
      </c>
      <c r="V2646" s="836"/>
    </row>
    <row r="2647" spans="3:22" s="414" customFormat="1">
      <c r="C2647" s="3129"/>
      <c r="D2647" s="3091"/>
      <c r="E2647" s="3249" t="s">
        <v>5156</v>
      </c>
      <c r="F2647" s="3087"/>
      <c r="G2647" s="3089"/>
      <c r="H2647" s="831"/>
      <c r="I2647" s="3128"/>
      <c r="K2647" s="3068">
        <f t="shared" si="41"/>
        <v>2646</v>
      </c>
      <c r="V2647" s="836"/>
    </row>
    <row r="2648" spans="3:22" s="414" customFormat="1">
      <c r="C2648" s="3129"/>
      <c r="D2648" s="3091"/>
      <c r="E2648" s="3249"/>
      <c r="F2648" s="3087"/>
      <c r="G2648" s="3089"/>
      <c r="H2648" s="831"/>
      <c r="I2648" s="3128"/>
      <c r="K2648" s="3068">
        <f t="shared" si="41"/>
        <v>2647</v>
      </c>
      <c r="V2648" s="836"/>
    </row>
    <row r="2649" spans="3:22" s="414" customFormat="1">
      <c r="C2649" s="3129"/>
      <c r="D2649" s="3091"/>
      <c r="E2649" s="3131"/>
      <c r="F2649" s="3145"/>
      <c r="G2649" s="3146"/>
      <c r="H2649" s="3147"/>
      <c r="I2649" s="3132"/>
      <c r="K2649" s="3068">
        <f t="shared" si="41"/>
        <v>2648</v>
      </c>
      <c r="V2649" s="836"/>
    </row>
    <row r="2650" spans="3:22" s="414" customFormat="1" ht="17.25" thickBot="1">
      <c r="C2650" s="3129"/>
      <c r="D2650" s="3093"/>
      <c r="E2650" s="3630"/>
      <c r="F2650" s="3264" t="s">
        <v>70</v>
      </c>
      <c r="G2650" s="3265"/>
      <c r="H2650" s="3261">
        <f>SUM(H2641:H2649)</f>
        <v>0</v>
      </c>
      <c r="I2650" s="3262">
        <f>SUM(I2641:I2649)</f>
        <v>0</v>
      </c>
      <c r="K2650" s="3068">
        <f t="shared" si="41"/>
        <v>2649</v>
      </c>
      <c r="V2650" s="836"/>
    </row>
    <row r="2651" spans="3:22" s="414" customFormat="1" ht="17.25" thickTop="1">
      <c r="C2651" s="3129"/>
      <c r="D2651" s="3098"/>
      <c r="E2651" s="3144"/>
      <c r="F2651" s="3134"/>
      <c r="G2651" s="3095"/>
      <c r="H2651" s="3071"/>
      <c r="I2651" s="3135">
        <f>H2650-I2650</f>
        <v>0</v>
      </c>
      <c r="K2651" s="3068">
        <f t="shared" si="41"/>
        <v>2650</v>
      </c>
      <c r="V2651" s="836"/>
    </row>
    <row r="2652" spans="3:22" s="414" customFormat="1">
      <c r="C2652" s="6278" t="s">
        <v>71</v>
      </c>
      <c r="D2652" s="6279"/>
      <c r="E2652" s="3144"/>
      <c r="F2652" s="3102" t="s">
        <v>275</v>
      </c>
      <c r="G2652" s="3103"/>
      <c r="H2652" s="6268"/>
      <c r="I2652" s="6269"/>
      <c r="K2652" s="3068">
        <f t="shared" si="41"/>
        <v>2651</v>
      </c>
      <c r="V2652" s="836"/>
    </row>
    <row r="2653" spans="3:22" s="414" customFormat="1">
      <c r="C2653" s="3136"/>
      <c r="D2653" s="3105"/>
      <c r="E2653" s="3106"/>
      <c r="F2653" s="4690"/>
      <c r="G2653" s="3107"/>
      <c r="H2653" s="3108"/>
      <c r="I2653" s="3122"/>
      <c r="K2653" s="3068">
        <f t="shared" si="41"/>
        <v>2652</v>
      </c>
      <c r="V2653" s="836"/>
    </row>
    <row r="2654" spans="3:22" s="414" customFormat="1">
      <c r="C2654" s="6270" t="s">
        <v>3427</v>
      </c>
      <c r="D2654" s="6271"/>
      <c r="E2654" s="6272"/>
      <c r="F2654" s="6273" t="s">
        <v>3026</v>
      </c>
      <c r="G2654" s="6271"/>
      <c r="H2654" s="6271"/>
      <c r="I2654" s="6274"/>
      <c r="K2654" s="3068">
        <f t="shared" si="41"/>
        <v>2653</v>
      </c>
      <c r="V2654" s="836"/>
    </row>
    <row r="2655" spans="3:22" s="414" customFormat="1">
      <c r="C2655" s="6270" t="s">
        <v>3003</v>
      </c>
      <c r="D2655" s="6271"/>
      <c r="E2655" s="6272"/>
      <c r="F2655" s="6275" t="s">
        <v>303</v>
      </c>
      <c r="G2655" s="6276"/>
      <c r="H2655" s="6276"/>
      <c r="I2655" s="6277"/>
      <c r="K2655" s="3068">
        <f t="shared" si="41"/>
        <v>2654</v>
      </c>
      <c r="V2655" s="836"/>
    </row>
    <row r="2656" spans="3:22" s="414" customFormat="1" ht="17.25" thickBot="1">
      <c r="C2656" s="3137" t="s">
        <v>245</v>
      </c>
      <c r="D2656" s="3138"/>
      <c r="E2656" s="3138"/>
      <c r="F2656" s="3139"/>
      <c r="G2656" s="3138"/>
      <c r="H2656" s="3140"/>
      <c r="I2656" s="3141" t="s">
        <v>245</v>
      </c>
      <c r="K2656" s="3068">
        <f t="shared" si="41"/>
        <v>2655</v>
      </c>
      <c r="V2656" s="836"/>
    </row>
    <row r="2657" spans="1:22">
      <c r="A2657" s="414"/>
      <c r="B2657" s="414"/>
      <c r="C2657" s="3051"/>
      <c r="D2657" s="6280" t="s">
        <v>60</v>
      </c>
      <c r="E2657" s="6280"/>
      <c r="F2657" s="6281"/>
      <c r="G2657" s="3052"/>
      <c r="H2657" s="3053" t="s">
        <v>301</v>
      </c>
      <c r="I2657" s="3054" t="s">
        <v>5545</v>
      </c>
      <c r="K2657" s="3068">
        <f t="shared" si="41"/>
        <v>2656</v>
      </c>
      <c r="L2657" s="414"/>
      <c r="M2657" s="414"/>
      <c r="V2657" s="836"/>
    </row>
    <row r="2658" spans="1:22">
      <c r="A2658" s="414"/>
      <c r="B2658" s="414"/>
      <c r="C2658" s="6282" t="s">
        <v>305</v>
      </c>
      <c r="D2658" s="6283"/>
      <c r="E2658" s="6283"/>
      <c r="F2658" s="6284"/>
      <c r="G2658" s="3043"/>
      <c r="H2658" s="6285" t="str">
        <f>H2634</f>
        <v>Date: May 31, 2023</v>
      </c>
      <c r="I2658" s="6286"/>
      <c r="K2658" s="3068">
        <f t="shared" si="41"/>
        <v>2657</v>
      </c>
      <c r="L2658" s="414"/>
      <c r="M2658" s="414"/>
      <c r="V2658" s="836"/>
    </row>
    <row r="2659" spans="1:22">
      <c r="A2659" s="414"/>
      <c r="B2659" s="414"/>
      <c r="C2659" s="6282" t="s">
        <v>306</v>
      </c>
      <c r="D2659" s="6283"/>
      <c r="E2659" s="6283"/>
      <c r="F2659" s="6284"/>
      <c r="G2659" s="3043"/>
      <c r="H2659" s="833"/>
      <c r="I2659" s="3055"/>
      <c r="K2659" s="3068">
        <f t="shared" si="41"/>
        <v>2658</v>
      </c>
      <c r="L2659" s="414"/>
      <c r="M2659" s="414"/>
      <c r="V2659" s="836"/>
    </row>
    <row r="2660" spans="1:22">
      <c r="A2660" s="414"/>
      <c r="B2660" s="414"/>
      <c r="C2660" s="3056"/>
      <c r="D2660" s="3044"/>
      <c r="E2660" s="3044"/>
      <c r="F2660" s="3045"/>
      <c r="G2660" s="3046"/>
      <c r="H2660" s="3047"/>
      <c r="I2660" s="3057"/>
      <c r="K2660" s="3068">
        <f t="shared" si="41"/>
        <v>2659</v>
      </c>
      <c r="L2660" s="414"/>
      <c r="M2660" s="414"/>
      <c r="V2660" s="836"/>
    </row>
    <row r="2661" spans="1:22">
      <c r="A2661" s="414"/>
      <c r="B2661" s="414"/>
      <c r="C2661" s="3058"/>
      <c r="D2661" s="6287" t="s">
        <v>61</v>
      </c>
      <c r="E2661" s="6288"/>
      <c r="F2661" s="6288"/>
      <c r="G2661" s="6288"/>
      <c r="H2661" s="6288"/>
      <c r="I2661" s="6289"/>
      <c r="K2661" s="3068">
        <f t="shared" si="41"/>
        <v>2660</v>
      </c>
      <c r="L2661" s="414"/>
      <c r="M2661" s="414"/>
      <c r="V2661" s="836"/>
    </row>
    <row r="2662" spans="1:22">
      <c r="A2662" s="414"/>
      <c r="B2662" s="414"/>
      <c r="C2662" s="3126" t="s">
        <v>62</v>
      </c>
      <c r="D2662" s="6290" t="s">
        <v>63</v>
      </c>
      <c r="E2662" s="6291"/>
      <c r="F2662" s="3081" t="s">
        <v>302</v>
      </c>
      <c r="G2662" s="6294" t="s">
        <v>66</v>
      </c>
      <c r="H2662" s="6295"/>
      <c r="I2662" s="6296"/>
      <c r="K2662" s="3068">
        <f t="shared" si="41"/>
        <v>2661</v>
      </c>
      <c r="L2662" s="414"/>
      <c r="M2662" s="414"/>
      <c r="V2662" s="836"/>
    </row>
    <row r="2663" spans="1:22">
      <c r="A2663" s="414"/>
      <c r="B2663" s="414"/>
      <c r="C2663" s="3127" t="s">
        <v>67</v>
      </c>
      <c r="D2663" s="6292"/>
      <c r="E2663" s="6293"/>
      <c r="F2663" s="3083" t="s">
        <v>0</v>
      </c>
      <c r="G2663" s="6297" t="s">
        <v>68</v>
      </c>
      <c r="H2663" s="6298"/>
      <c r="I2663" s="3128" t="s">
        <v>69</v>
      </c>
      <c r="K2663" s="3068">
        <f t="shared" si="41"/>
        <v>2662</v>
      </c>
      <c r="L2663" s="414"/>
      <c r="M2663" s="414"/>
      <c r="V2663" s="836"/>
    </row>
    <row r="2664" spans="1:22">
      <c r="A2664" s="414"/>
      <c r="B2664" s="414"/>
      <c r="C2664" s="3129"/>
      <c r="D2664" s="4692"/>
      <c r="E2664" s="3086"/>
      <c r="F2664" s="3158"/>
      <c r="G2664" s="3088" t="s">
        <v>65</v>
      </c>
      <c r="H2664" s="831"/>
      <c r="I2664" s="3128"/>
      <c r="K2664" s="3068">
        <f t="shared" si="41"/>
        <v>2663</v>
      </c>
      <c r="L2664" s="414"/>
      <c r="M2664" s="414"/>
      <c r="V2664" s="836"/>
    </row>
    <row r="2665" spans="1:22">
      <c r="A2665" s="414"/>
      <c r="B2665" s="414"/>
      <c r="C2665" s="3129"/>
      <c r="D2665" s="3091" t="str">
        <f>VLOOKUP(F2665,Accounts!B:C,2,FALSE)</f>
        <v>Retirement and Life Insurance Premiums</v>
      </c>
      <c r="E2665" s="4693"/>
      <c r="F2665" s="3171">
        <v>5010301000</v>
      </c>
      <c r="G2665" s="3086"/>
      <c r="H2665" s="3173"/>
      <c r="I2665" s="3174"/>
      <c r="K2665" s="3068">
        <f t="shared" si="41"/>
        <v>2664</v>
      </c>
      <c r="L2665" s="414"/>
      <c r="M2665" s="414"/>
      <c r="V2665" s="836"/>
    </row>
    <row r="2666" spans="1:22">
      <c r="A2666" s="414"/>
      <c r="B2666" s="414"/>
      <c r="C2666" s="3129"/>
      <c r="D2666" s="3091" t="str">
        <f>VLOOKUP(F2666,Accounts!B:C,2,FALSE)</f>
        <v>Employees Compensation Insurance Premium (Civilian)</v>
      </c>
      <c r="E2666" s="4700"/>
      <c r="F2666" s="3087">
        <v>5010304001</v>
      </c>
      <c r="G2666" s="3086"/>
      <c r="H2666" s="3173"/>
      <c r="I2666" s="3174"/>
      <c r="K2666" s="3068">
        <f t="shared" si="41"/>
        <v>2665</v>
      </c>
      <c r="L2666" s="414"/>
      <c r="M2666" s="414"/>
      <c r="V2666" s="836"/>
    </row>
    <row r="2667" spans="1:22">
      <c r="A2667" s="414"/>
      <c r="B2667" s="414"/>
      <c r="C2667" s="3129"/>
      <c r="D2667" s="3091" t="str">
        <f>VLOOKUP(F2667,Accounts!B:C,2,FALSE)</f>
        <v xml:space="preserve">Due to GSIS - Life and Retirement Premium </v>
      </c>
      <c r="E2667" s="4700"/>
      <c r="F2667" s="3087">
        <v>2020102001</v>
      </c>
      <c r="G2667" s="3089"/>
      <c r="H2667" s="3173"/>
      <c r="I2667" s="3174"/>
      <c r="K2667" s="3068">
        <f t="shared" si="41"/>
        <v>2666</v>
      </c>
      <c r="L2667" s="414"/>
      <c r="M2667" s="414"/>
      <c r="V2667" s="836"/>
    </row>
    <row r="2668" spans="1:22">
      <c r="A2668" s="414"/>
      <c r="B2668" s="414"/>
      <c r="C2668" s="3129"/>
      <c r="D2668" s="3091" t="str">
        <f>VLOOKUP(F2668,Accounts!B:C,2,FALSE)</f>
        <v>Due to GSIS - Salary Loan</v>
      </c>
      <c r="E2668" s="5025"/>
      <c r="F2668" s="3087">
        <v>2020102003</v>
      </c>
      <c r="G2668" s="3089"/>
      <c r="H2668" s="831"/>
      <c r="I2668" s="3128"/>
      <c r="K2668" s="3068">
        <f t="shared" si="41"/>
        <v>2667</v>
      </c>
      <c r="L2668" s="414"/>
      <c r="M2668" s="414"/>
      <c r="V2668" s="836"/>
    </row>
    <row r="2669" spans="1:22">
      <c r="A2669" s="414"/>
      <c r="B2669" s="414"/>
      <c r="C2669" s="3129"/>
      <c r="D2669" s="3091" t="str">
        <f>VLOOKUP(F2669,Accounts!B:C,2,FALSE)</f>
        <v>Due to GSIS - Policy Loan</v>
      </c>
      <c r="E2669" s="5025"/>
      <c r="F2669" s="3087">
        <v>2020102004</v>
      </c>
      <c r="G2669" s="3089"/>
      <c r="H2669" s="831"/>
      <c r="I2669" s="3128"/>
      <c r="K2669" s="3068">
        <f t="shared" si="41"/>
        <v>2668</v>
      </c>
      <c r="L2669" s="414"/>
      <c r="M2669" s="414"/>
      <c r="V2669" s="836"/>
    </row>
    <row r="2670" spans="1:22">
      <c r="A2670" s="414"/>
      <c r="B2670" s="414"/>
      <c r="C2670" s="3129"/>
      <c r="D2670" s="3091" t="str">
        <f>VLOOKUP(F2670,Accounts!B:C,2,FALSE)</f>
        <v>Salaries and Wages - Casual/Contracutal</v>
      </c>
      <c r="E2670" s="5025"/>
      <c r="F2670" s="3087">
        <v>5010102000</v>
      </c>
      <c r="G2670" s="3089"/>
      <c r="H2670" s="831"/>
      <c r="I2670" s="3128"/>
      <c r="K2670" s="3068">
        <f t="shared" si="41"/>
        <v>2669</v>
      </c>
      <c r="L2670" s="414"/>
      <c r="M2670" s="414"/>
      <c r="V2670" s="836"/>
    </row>
    <row r="2671" spans="1:22">
      <c r="A2671" s="414"/>
      <c r="B2671" s="414"/>
      <c r="C2671" s="3129"/>
      <c r="D2671" s="3091"/>
      <c r="E2671" s="5025" t="str">
        <f>VLOOKUP(F2671,Accounts!B:C,2,FALSE)</f>
        <v>Cash-National Treasury, Modified Disbursement System, Regular</v>
      </c>
      <c r="F2671" s="3087">
        <v>1010404000</v>
      </c>
      <c r="G2671" s="3089"/>
      <c r="H2671" s="831"/>
      <c r="I2671" s="3128"/>
      <c r="K2671" s="3068">
        <f t="shared" si="41"/>
        <v>2670</v>
      </c>
      <c r="L2671" s="414"/>
      <c r="M2671" s="414"/>
      <c r="V2671" s="836"/>
    </row>
    <row r="2672" spans="1:22">
      <c r="A2672" s="414"/>
      <c r="B2672" s="414"/>
      <c r="C2672" s="3129"/>
      <c r="D2672" s="3091"/>
      <c r="E2672" s="5025"/>
      <c r="F2672" s="3087"/>
      <c r="G2672" s="3089"/>
      <c r="H2672" s="831"/>
      <c r="I2672" s="3128"/>
      <c r="K2672" s="3068"/>
      <c r="L2672" s="414"/>
      <c r="M2672" s="414"/>
      <c r="V2672" s="836"/>
    </row>
    <row r="2673" spans="1:22" ht="49.5">
      <c r="A2673" s="414"/>
      <c r="B2673" s="414"/>
      <c r="C2673" s="3129"/>
      <c r="D2673" s="3091"/>
      <c r="E2673" s="3249" t="s">
        <v>5546</v>
      </c>
      <c r="F2673" s="3087"/>
      <c r="G2673" s="3089"/>
      <c r="H2673" s="831"/>
      <c r="I2673" s="3128"/>
      <c r="K2673" s="3068"/>
      <c r="L2673" s="414"/>
      <c r="M2673" s="414"/>
      <c r="V2673" s="836"/>
    </row>
    <row r="2674" spans="1:22">
      <c r="A2674" s="414"/>
      <c r="B2674" s="414"/>
      <c r="C2674" s="3129"/>
      <c r="D2674" s="3091"/>
      <c r="E2674" s="3249"/>
      <c r="F2674" s="3087"/>
      <c r="G2674" s="3089"/>
      <c r="H2674" s="831"/>
      <c r="I2674" s="3128"/>
      <c r="K2674" s="3068"/>
      <c r="L2674" s="414"/>
      <c r="M2674" s="414"/>
      <c r="V2674" s="836"/>
    </row>
    <row r="2675" spans="1:22">
      <c r="A2675" s="414"/>
      <c r="B2675" s="414"/>
      <c r="C2675" s="3129"/>
      <c r="D2675" s="3091"/>
      <c r="E2675" s="3131" t="s">
        <v>3167</v>
      </c>
      <c r="F2675" s="3087"/>
      <c r="G2675" s="3089"/>
      <c r="H2675" s="831"/>
      <c r="I2675" s="3128"/>
      <c r="K2675" s="3068">
        <f>K2671+1</f>
        <v>2671</v>
      </c>
      <c r="L2675" s="414"/>
      <c r="M2675" s="414"/>
      <c r="V2675" s="836"/>
    </row>
    <row r="2676" spans="1:22">
      <c r="A2676" s="414"/>
      <c r="B2676" s="414"/>
      <c r="C2676" s="3129"/>
      <c r="D2676" s="3091"/>
      <c r="E2676" s="3249" t="s">
        <v>5156</v>
      </c>
      <c r="F2676" s="3145"/>
      <c r="G2676" s="3146"/>
      <c r="H2676" s="3147"/>
      <c r="I2676" s="3132"/>
      <c r="K2676" s="3068">
        <f t="shared" si="41"/>
        <v>2672</v>
      </c>
      <c r="L2676" s="414"/>
      <c r="M2676" s="414"/>
      <c r="V2676" s="836"/>
    </row>
    <row r="2677" spans="1:22" ht="17.25" thickBot="1">
      <c r="A2677" s="414"/>
      <c r="B2677" s="414"/>
      <c r="C2677" s="3129"/>
      <c r="D2677" s="3093"/>
      <c r="E2677" s="3249"/>
      <c r="F2677" s="3264" t="s">
        <v>70</v>
      </c>
      <c r="G2677" s="3265"/>
      <c r="H2677" s="3261">
        <f>SUM(H2665:H2676)</f>
        <v>0</v>
      </c>
      <c r="I2677" s="3262">
        <f>SUM(I2665:I2676)</f>
        <v>0</v>
      </c>
      <c r="K2677" s="3068">
        <f t="shared" si="41"/>
        <v>2673</v>
      </c>
      <c r="L2677" s="414"/>
      <c r="M2677" s="414"/>
      <c r="V2677" s="836"/>
    </row>
    <row r="2678" spans="1:22" ht="17.25" thickTop="1">
      <c r="A2678" s="414"/>
      <c r="B2678" s="414"/>
      <c r="C2678" s="3129"/>
      <c r="D2678" s="3098"/>
      <c r="E2678" s="3630"/>
      <c r="F2678" s="3134"/>
      <c r="G2678" s="3095"/>
      <c r="H2678" s="3071"/>
      <c r="I2678" s="3135">
        <f>H2677-I2677</f>
        <v>0</v>
      </c>
      <c r="K2678" s="3068">
        <f t="shared" si="41"/>
        <v>2674</v>
      </c>
      <c r="L2678" s="414"/>
      <c r="M2678" s="414"/>
      <c r="V2678" s="836"/>
    </row>
    <row r="2679" spans="1:22">
      <c r="A2679" s="414"/>
      <c r="B2679" s="414"/>
      <c r="C2679" s="6278" t="s">
        <v>71</v>
      </c>
      <c r="D2679" s="6279"/>
      <c r="E2679" s="4694"/>
      <c r="F2679" s="3102" t="s">
        <v>275</v>
      </c>
      <c r="G2679" s="3103"/>
      <c r="H2679" s="6268"/>
      <c r="I2679" s="6269"/>
      <c r="K2679" s="3068">
        <f t="shared" si="41"/>
        <v>2675</v>
      </c>
      <c r="L2679" s="414"/>
      <c r="M2679" s="414"/>
      <c r="V2679" s="836"/>
    </row>
    <row r="2680" spans="1:22">
      <c r="A2680" s="414"/>
      <c r="B2680" s="414"/>
      <c r="C2680" s="3136"/>
      <c r="D2680" s="3105"/>
      <c r="E2680" s="3106"/>
      <c r="F2680" s="4690"/>
      <c r="G2680" s="3107"/>
      <c r="H2680" s="3108"/>
      <c r="I2680" s="3122"/>
      <c r="K2680" s="3068">
        <f t="shared" si="41"/>
        <v>2676</v>
      </c>
      <c r="L2680" s="414"/>
      <c r="M2680" s="414"/>
      <c r="V2680" s="836"/>
    </row>
    <row r="2681" spans="1:22">
      <c r="A2681" s="414"/>
      <c r="B2681" s="414"/>
      <c r="C2681" s="6270" t="s">
        <v>3427</v>
      </c>
      <c r="D2681" s="6271"/>
      <c r="E2681" s="6272"/>
      <c r="F2681" s="6273" t="s">
        <v>3026</v>
      </c>
      <c r="G2681" s="6271"/>
      <c r="H2681" s="6271"/>
      <c r="I2681" s="6274"/>
      <c r="K2681" s="3068">
        <f t="shared" si="41"/>
        <v>2677</v>
      </c>
      <c r="L2681" s="414"/>
      <c r="M2681" s="414"/>
      <c r="V2681" s="836"/>
    </row>
    <row r="2682" spans="1:22">
      <c r="A2682" s="414"/>
      <c r="B2682" s="414"/>
      <c r="C2682" s="6270" t="s">
        <v>3003</v>
      </c>
      <c r="D2682" s="6271"/>
      <c r="E2682" s="6272"/>
      <c r="F2682" s="6275" t="s">
        <v>303</v>
      </c>
      <c r="G2682" s="6276"/>
      <c r="H2682" s="6276"/>
      <c r="I2682" s="6277"/>
      <c r="K2682" s="3068">
        <f t="shared" si="41"/>
        <v>2678</v>
      </c>
      <c r="L2682" s="414"/>
      <c r="M2682" s="414"/>
      <c r="V2682" s="836"/>
    </row>
    <row r="2683" spans="1:22" ht="17.25" thickBot="1">
      <c r="A2683" s="414"/>
      <c r="B2683" s="414"/>
      <c r="C2683" s="3137" t="s">
        <v>245</v>
      </c>
      <c r="D2683" s="3138"/>
      <c r="E2683" s="3138"/>
      <c r="F2683" s="3139"/>
      <c r="G2683" s="3138"/>
      <c r="H2683" s="3140"/>
      <c r="I2683" s="3141" t="s">
        <v>245</v>
      </c>
      <c r="K2683" s="3068">
        <f t="shared" si="41"/>
        <v>2679</v>
      </c>
      <c r="L2683" s="414"/>
      <c r="M2683" s="414"/>
      <c r="V2683" s="836"/>
    </row>
    <row r="2684" spans="1:22">
      <c r="A2684" s="414"/>
      <c r="B2684" s="414"/>
      <c r="C2684" s="3051"/>
      <c r="D2684" s="6280" t="s">
        <v>60</v>
      </c>
      <c r="E2684" s="6280"/>
      <c r="F2684" s="6281"/>
      <c r="G2684" s="3052"/>
      <c r="H2684" s="3053" t="s">
        <v>301</v>
      </c>
      <c r="I2684" s="3054" t="s">
        <v>5547</v>
      </c>
      <c r="K2684" s="3068">
        <f t="shared" si="41"/>
        <v>2680</v>
      </c>
      <c r="L2684" s="414"/>
      <c r="M2684" s="414"/>
      <c r="V2684" s="836"/>
    </row>
    <row r="2685" spans="1:22">
      <c r="A2685" s="414"/>
      <c r="B2685" s="414"/>
      <c r="C2685" s="6282" t="s">
        <v>305</v>
      </c>
      <c r="D2685" s="6283"/>
      <c r="E2685" s="6283"/>
      <c r="F2685" s="6284"/>
      <c r="G2685" s="3043"/>
      <c r="H2685" s="6285" t="str">
        <f>H2658</f>
        <v>Date: May 31, 2023</v>
      </c>
      <c r="I2685" s="6286"/>
      <c r="K2685" s="3068">
        <f t="shared" si="41"/>
        <v>2681</v>
      </c>
      <c r="L2685" s="414"/>
      <c r="M2685" s="414"/>
      <c r="V2685" s="836"/>
    </row>
    <row r="2686" spans="1:22">
      <c r="A2686" s="414"/>
      <c r="B2686" s="414"/>
      <c r="C2686" s="6282" t="s">
        <v>306</v>
      </c>
      <c r="D2686" s="6283"/>
      <c r="E2686" s="6283"/>
      <c r="F2686" s="6284"/>
      <c r="G2686" s="3043"/>
      <c r="H2686" s="833"/>
      <c r="I2686" s="3055"/>
      <c r="K2686" s="3068">
        <f t="shared" si="41"/>
        <v>2682</v>
      </c>
      <c r="L2686" s="414"/>
      <c r="M2686" s="414"/>
      <c r="V2686" s="836"/>
    </row>
    <row r="2687" spans="1:22">
      <c r="A2687" s="414"/>
      <c r="B2687" s="414"/>
      <c r="C2687" s="3056"/>
      <c r="D2687" s="3044"/>
      <c r="E2687" s="3044"/>
      <c r="F2687" s="3045"/>
      <c r="G2687" s="3046"/>
      <c r="H2687" s="3047"/>
      <c r="I2687" s="3057"/>
      <c r="K2687" s="3068">
        <f t="shared" si="41"/>
        <v>2683</v>
      </c>
      <c r="L2687" s="414"/>
      <c r="M2687" s="414"/>
      <c r="V2687" s="836"/>
    </row>
    <row r="2688" spans="1:22">
      <c r="A2688" s="414"/>
      <c r="B2688" s="414"/>
      <c r="C2688" s="3058"/>
      <c r="D2688" s="6287" t="s">
        <v>61</v>
      </c>
      <c r="E2688" s="6288"/>
      <c r="F2688" s="6288"/>
      <c r="G2688" s="6288"/>
      <c r="H2688" s="6288"/>
      <c r="I2688" s="6289"/>
      <c r="K2688" s="3068">
        <f t="shared" si="41"/>
        <v>2684</v>
      </c>
      <c r="L2688" s="414"/>
      <c r="M2688" s="414"/>
      <c r="V2688" s="836"/>
    </row>
    <row r="2689" spans="1:22">
      <c r="A2689" s="414"/>
      <c r="B2689" s="414"/>
      <c r="C2689" s="3126" t="s">
        <v>62</v>
      </c>
      <c r="D2689" s="6290" t="s">
        <v>63</v>
      </c>
      <c r="E2689" s="6291"/>
      <c r="F2689" s="3081" t="s">
        <v>302</v>
      </c>
      <c r="G2689" s="6294" t="s">
        <v>66</v>
      </c>
      <c r="H2689" s="6295"/>
      <c r="I2689" s="6296"/>
      <c r="K2689" s="3068">
        <f t="shared" si="41"/>
        <v>2685</v>
      </c>
      <c r="L2689" s="414"/>
      <c r="M2689" s="414"/>
      <c r="V2689" s="836"/>
    </row>
    <row r="2690" spans="1:22">
      <c r="A2690" s="414"/>
      <c r="B2690" s="414"/>
      <c r="C2690" s="3127" t="s">
        <v>67</v>
      </c>
      <c r="D2690" s="6292"/>
      <c r="E2690" s="6293"/>
      <c r="F2690" s="3083" t="s">
        <v>0</v>
      </c>
      <c r="G2690" s="6297" t="s">
        <v>68</v>
      </c>
      <c r="H2690" s="6298"/>
      <c r="I2690" s="3128" t="s">
        <v>69</v>
      </c>
      <c r="K2690" s="3068">
        <f t="shared" si="41"/>
        <v>2686</v>
      </c>
      <c r="L2690" s="414"/>
      <c r="M2690" s="414"/>
      <c r="V2690" s="836"/>
    </row>
    <row r="2691" spans="1:22">
      <c r="A2691" s="414"/>
      <c r="B2691" s="414"/>
      <c r="C2691" s="3129"/>
      <c r="D2691" s="4692"/>
      <c r="E2691" s="3086"/>
      <c r="F2691" s="3158"/>
      <c r="G2691" s="3088" t="s">
        <v>65</v>
      </c>
      <c r="H2691" s="831"/>
      <c r="I2691" s="3128"/>
      <c r="K2691" s="3068">
        <f t="shared" si="41"/>
        <v>2687</v>
      </c>
      <c r="L2691" s="414"/>
      <c r="M2691" s="414"/>
      <c r="V2691" s="836"/>
    </row>
    <row r="2692" spans="1:22">
      <c r="A2692" s="414"/>
      <c r="B2692" s="414"/>
      <c r="C2692" s="3129"/>
      <c r="D2692" s="3091" t="str">
        <f>VLOOKUP(F2692,Accounts!B:C,2,FALSE)</f>
        <v>Due to PAG-IBIG Multi Purpose Loan</v>
      </c>
      <c r="E2692" s="4693"/>
      <c r="F2692" s="3171">
        <v>2020103002</v>
      </c>
      <c r="G2692" s="3086"/>
      <c r="H2692" s="3173"/>
      <c r="I2692" s="3174"/>
      <c r="K2692" s="3068">
        <f t="shared" si="41"/>
        <v>2688</v>
      </c>
      <c r="L2692" s="414"/>
      <c r="M2692" s="414"/>
      <c r="V2692" s="836"/>
    </row>
    <row r="2693" spans="1:22">
      <c r="A2693" s="414"/>
      <c r="B2693" s="414"/>
      <c r="C2693" s="3129"/>
      <c r="D2693" s="3091" t="str">
        <f>VLOOKUP(F2693,Accounts!B:C,2,FALSE)</f>
        <v>Other Professional Services</v>
      </c>
      <c r="E2693" s="4700"/>
      <c r="F2693" s="3087">
        <v>5021199000</v>
      </c>
      <c r="G2693" s="3089"/>
      <c r="H2693" s="3173"/>
      <c r="I2693" s="3174"/>
      <c r="K2693" s="3068">
        <f t="shared" si="41"/>
        <v>2689</v>
      </c>
      <c r="L2693" s="414"/>
      <c r="M2693" s="414"/>
      <c r="V2693" s="836"/>
    </row>
    <row r="2694" spans="1:22">
      <c r="A2694" s="414"/>
      <c r="B2694" s="414"/>
      <c r="C2694" s="3129"/>
      <c r="D2694" s="3091"/>
      <c r="E2694" s="4700" t="str">
        <f>VLOOKUP(F2694,Accounts!B:C,2,FALSE)</f>
        <v>Cash-National Treasury, Modified Disbursement System, Regular</v>
      </c>
      <c r="F2694" s="3087">
        <v>1010404000</v>
      </c>
      <c r="G2694" s="3131"/>
      <c r="H2694" s="3142"/>
      <c r="I2694" s="3174"/>
      <c r="K2694" s="3068">
        <f t="shared" si="41"/>
        <v>2690</v>
      </c>
      <c r="L2694" s="414"/>
      <c r="M2694" s="414"/>
      <c r="V2694" s="836"/>
    </row>
    <row r="2695" spans="1:22">
      <c r="A2695" s="414"/>
      <c r="B2695" s="414"/>
      <c r="C2695" s="3129"/>
      <c r="D2695" s="3091"/>
      <c r="E2695" s="3249"/>
      <c r="F2695" s="3219"/>
      <c r="G2695" s="3089"/>
      <c r="H2695" s="831"/>
      <c r="I2695" s="3128"/>
      <c r="K2695" s="3068">
        <f t="shared" ref="K2695:K2758" si="42">K2694+1</f>
        <v>2691</v>
      </c>
      <c r="L2695" s="414"/>
      <c r="M2695" s="414"/>
      <c r="V2695" s="836"/>
    </row>
    <row r="2696" spans="1:22" ht="49.5">
      <c r="A2696" s="414"/>
      <c r="B2696" s="414"/>
      <c r="C2696" s="3129"/>
      <c r="D2696" s="3091"/>
      <c r="E2696" s="3249" t="s">
        <v>5548</v>
      </c>
      <c r="F2696" s="414"/>
      <c r="G2696" s="3089"/>
      <c r="H2696" s="831"/>
      <c r="I2696" s="3128"/>
      <c r="K2696" s="3068">
        <f t="shared" si="42"/>
        <v>2692</v>
      </c>
      <c r="L2696" s="414"/>
      <c r="M2696" s="414"/>
      <c r="V2696" s="836"/>
    </row>
    <row r="2697" spans="1:22">
      <c r="A2697" s="414"/>
      <c r="B2697" s="414"/>
      <c r="C2697" s="3129"/>
      <c r="D2697" s="3091"/>
      <c r="E2697" s="3249"/>
      <c r="F2697" s="3087"/>
      <c r="G2697" s="3089"/>
      <c r="H2697" s="831"/>
      <c r="I2697" s="3128"/>
      <c r="K2697" s="3068">
        <f t="shared" si="42"/>
        <v>2693</v>
      </c>
      <c r="L2697" s="414"/>
      <c r="M2697" s="414"/>
      <c r="V2697" s="836"/>
    </row>
    <row r="2698" spans="1:22">
      <c r="A2698" s="414"/>
      <c r="B2698" s="414"/>
      <c r="C2698" s="3129"/>
      <c r="D2698" s="3091"/>
      <c r="E2698" s="3131" t="s">
        <v>3167</v>
      </c>
      <c r="F2698" s="3087"/>
      <c r="G2698" s="3089"/>
      <c r="H2698" s="831"/>
      <c r="I2698" s="3128"/>
      <c r="K2698" s="3068">
        <f t="shared" si="42"/>
        <v>2694</v>
      </c>
      <c r="L2698" s="414"/>
      <c r="M2698" s="414"/>
      <c r="V2698" s="836"/>
    </row>
    <row r="2699" spans="1:22">
      <c r="A2699" s="414"/>
      <c r="B2699" s="414"/>
      <c r="C2699" s="3129"/>
      <c r="D2699" s="3091"/>
      <c r="E2699" s="3249" t="s">
        <v>5156</v>
      </c>
      <c r="F2699" s="3087"/>
      <c r="G2699" s="3089"/>
      <c r="H2699" s="831"/>
      <c r="I2699" s="3128"/>
      <c r="K2699" s="3068">
        <f t="shared" si="42"/>
        <v>2695</v>
      </c>
      <c r="L2699" s="414"/>
      <c r="M2699" s="414"/>
      <c r="V2699" s="836"/>
    </row>
    <row r="2700" spans="1:22">
      <c r="A2700" s="414"/>
      <c r="B2700" s="414"/>
      <c r="C2700" s="3129"/>
      <c r="D2700" s="3091"/>
      <c r="E2700" s="3249"/>
      <c r="F2700" s="3145"/>
      <c r="G2700" s="3146"/>
      <c r="H2700" s="3147"/>
      <c r="I2700" s="3132"/>
      <c r="K2700" s="3068">
        <f t="shared" si="42"/>
        <v>2696</v>
      </c>
      <c r="L2700" s="414"/>
      <c r="M2700" s="414"/>
      <c r="V2700" s="836"/>
    </row>
    <row r="2701" spans="1:22" ht="17.25" thickBot="1">
      <c r="A2701" s="414"/>
      <c r="B2701" s="414"/>
      <c r="C2701" s="3129"/>
      <c r="D2701" s="3093"/>
      <c r="E2701" s="3630"/>
      <c r="F2701" s="3264" t="s">
        <v>70</v>
      </c>
      <c r="G2701" s="3265"/>
      <c r="H2701" s="3261">
        <f>SUM(H2692:H2700)</f>
        <v>0</v>
      </c>
      <c r="I2701" s="3262">
        <f>SUM(I2692:I2700)</f>
        <v>0</v>
      </c>
      <c r="K2701" s="3068">
        <f t="shared" si="42"/>
        <v>2697</v>
      </c>
      <c r="L2701" s="414"/>
      <c r="M2701" s="414"/>
      <c r="V2701" s="836"/>
    </row>
    <row r="2702" spans="1:22" ht="17.25" thickTop="1">
      <c r="A2702" s="414"/>
      <c r="B2702" s="414"/>
      <c r="C2702" s="3129"/>
      <c r="D2702" s="3098"/>
      <c r="E2702" s="3099"/>
      <c r="F2702" s="3134"/>
      <c r="G2702" s="3095"/>
      <c r="H2702" s="3071"/>
      <c r="I2702" s="3135">
        <f>H2701-I2701</f>
        <v>0</v>
      </c>
      <c r="K2702" s="3068">
        <f t="shared" si="42"/>
        <v>2698</v>
      </c>
      <c r="L2702" s="414"/>
      <c r="M2702" s="414"/>
      <c r="V2702" s="836"/>
    </row>
    <row r="2703" spans="1:22">
      <c r="A2703" s="414"/>
      <c r="B2703" s="414"/>
      <c r="C2703" s="6278" t="s">
        <v>71</v>
      </c>
      <c r="D2703" s="6279"/>
      <c r="E2703" s="4694"/>
      <c r="F2703" s="3102" t="s">
        <v>275</v>
      </c>
      <c r="G2703" s="3103"/>
      <c r="H2703" s="6268"/>
      <c r="I2703" s="6269"/>
      <c r="K2703" s="3068">
        <f t="shared" si="42"/>
        <v>2699</v>
      </c>
      <c r="L2703" s="414"/>
      <c r="M2703" s="414"/>
      <c r="V2703" s="836"/>
    </row>
    <row r="2704" spans="1:22">
      <c r="A2704" s="414"/>
      <c r="B2704" s="414"/>
      <c r="C2704" s="3136"/>
      <c r="D2704" s="3105"/>
      <c r="E2704" s="3106"/>
      <c r="F2704" s="4690"/>
      <c r="G2704" s="3107"/>
      <c r="H2704" s="3108"/>
      <c r="I2704" s="3122"/>
      <c r="K2704" s="3068">
        <f t="shared" si="42"/>
        <v>2700</v>
      </c>
      <c r="L2704" s="414"/>
      <c r="M2704" s="414"/>
      <c r="V2704" s="836"/>
    </row>
    <row r="2705" spans="1:22">
      <c r="A2705" s="414"/>
      <c r="B2705" s="414"/>
      <c r="C2705" s="6270" t="s">
        <v>3427</v>
      </c>
      <c r="D2705" s="6271"/>
      <c r="E2705" s="6272"/>
      <c r="F2705" s="6273" t="s">
        <v>3026</v>
      </c>
      <c r="G2705" s="6271"/>
      <c r="H2705" s="6271"/>
      <c r="I2705" s="6274"/>
      <c r="K2705" s="3068">
        <f t="shared" si="42"/>
        <v>2701</v>
      </c>
      <c r="L2705" s="414"/>
      <c r="M2705" s="414"/>
      <c r="V2705" s="836"/>
    </row>
    <row r="2706" spans="1:22">
      <c r="A2706" s="414"/>
      <c r="B2706" s="414"/>
      <c r="C2706" s="6270" t="s">
        <v>3003</v>
      </c>
      <c r="D2706" s="6271"/>
      <c r="E2706" s="6272"/>
      <c r="F2706" s="6275" t="s">
        <v>303</v>
      </c>
      <c r="G2706" s="6276"/>
      <c r="H2706" s="6276"/>
      <c r="I2706" s="6277"/>
      <c r="K2706" s="3068">
        <f t="shared" si="42"/>
        <v>2702</v>
      </c>
      <c r="L2706" s="414"/>
      <c r="M2706" s="414"/>
      <c r="V2706" s="836"/>
    </row>
    <row r="2707" spans="1:22" ht="17.25" thickBot="1">
      <c r="A2707" s="414"/>
      <c r="B2707" s="414"/>
      <c r="C2707" s="3137" t="s">
        <v>245</v>
      </c>
      <c r="D2707" s="3138"/>
      <c r="E2707" s="3138"/>
      <c r="F2707" s="3139"/>
      <c r="G2707" s="3138"/>
      <c r="H2707" s="3140"/>
      <c r="I2707" s="3141" t="s">
        <v>245</v>
      </c>
      <c r="K2707" s="3068">
        <f t="shared" si="42"/>
        <v>2703</v>
      </c>
      <c r="L2707" s="414"/>
      <c r="M2707" s="414"/>
      <c r="V2707" s="836"/>
    </row>
    <row r="2708" spans="1:22">
      <c r="A2708" s="414"/>
      <c r="B2708" s="414"/>
      <c r="C2708" s="3051"/>
      <c r="D2708" s="6280" t="s">
        <v>60</v>
      </c>
      <c r="E2708" s="6280"/>
      <c r="F2708" s="6281"/>
      <c r="G2708" s="3052"/>
      <c r="H2708" s="3053" t="s">
        <v>301</v>
      </c>
      <c r="I2708" s="3054" t="s">
        <v>5549</v>
      </c>
      <c r="K2708" s="3068">
        <f t="shared" si="42"/>
        <v>2704</v>
      </c>
      <c r="L2708" s="414"/>
      <c r="M2708" s="414"/>
      <c r="V2708" s="836"/>
    </row>
    <row r="2709" spans="1:22">
      <c r="A2709" s="414"/>
      <c r="B2709" s="414"/>
      <c r="C2709" s="6282" t="s">
        <v>305</v>
      </c>
      <c r="D2709" s="6283"/>
      <c r="E2709" s="6283"/>
      <c r="F2709" s="6284"/>
      <c r="G2709" s="3043"/>
      <c r="H2709" s="6285" t="str">
        <f>H2685</f>
        <v>Date: May 31, 2023</v>
      </c>
      <c r="I2709" s="6286"/>
      <c r="K2709" s="3068">
        <f t="shared" si="42"/>
        <v>2705</v>
      </c>
      <c r="L2709" s="414"/>
      <c r="M2709" s="414"/>
      <c r="V2709" s="836"/>
    </row>
    <row r="2710" spans="1:22">
      <c r="A2710" s="414"/>
      <c r="B2710" s="414"/>
      <c r="C2710" s="6282" t="s">
        <v>306</v>
      </c>
      <c r="D2710" s="6283"/>
      <c r="E2710" s="6283"/>
      <c r="F2710" s="6284"/>
      <c r="G2710" s="3043"/>
      <c r="H2710" s="833"/>
      <c r="I2710" s="3055"/>
      <c r="K2710" s="3068">
        <f t="shared" si="42"/>
        <v>2706</v>
      </c>
      <c r="L2710" s="414"/>
      <c r="M2710" s="414"/>
      <c r="V2710" s="836"/>
    </row>
    <row r="2711" spans="1:22">
      <c r="A2711" s="414"/>
      <c r="B2711" s="414"/>
      <c r="C2711" s="3056"/>
      <c r="D2711" s="3044"/>
      <c r="E2711" s="3044"/>
      <c r="F2711" s="3045"/>
      <c r="G2711" s="3046"/>
      <c r="H2711" s="3047"/>
      <c r="I2711" s="3057"/>
      <c r="K2711" s="3068">
        <f t="shared" si="42"/>
        <v>2707</v>
      </c>
      <c r="L2711" s="414"/>
      <c r="M2711" s="414"/>
      <c r="V2711" s="836"/>
    </row>
    <row r="2712" spans="1:22">
      <c r="A2712" s="414"/>
      <c r="B2712" s="414"/>
      <c r="C2712" s="3058"/>
      <c r="D2712" s="6287" t="s">
        <v>61</v>
      </c>
      <c r="E2712" s="6288"/>
      <c r="F2712" s="6288"/>
      <c r="G2712" s="6288"/>
      <c r="H2712" s="6288"/>
      <c r="I2712" s="6289"/>
      <c r="K2712" s="3068">
        <f t="shared" si="42"/>
        <v>2708</v>
      </c>
      <c r="L2712" s="414"/>
      <c r="M2712" s="414"/>
      <c r="V2712" s="836"/>
    </row>
    <row r="2713" spans="1:22">
      <c r="A2713" s="414"/>
      <c r="B2713" s="414"/>
      <c r="C2713" s="3126" t="s">
        <v>62</v>
      </c>
      <c r="D2713" s="6290" t="s">
        <v>63</v>
      </c>
      <c r="E2713" s="6291"/>
      <c r="F2713" s="3081" t="s">
        <v>302</v>
      </c>
      <c r="G2713" s="6294" t="s">
        <v>66</v>
      </c>
      <c r="H2713" s="6295"/>
      <c r="I2713" s="6296"/>
      <c r="K2713" s="3068">
        <f t="shared" si="42"/>
        <v>2709</v>
      </c>
      <c r="L2713" s="414"/>
      <c r="M2713" s="414"/>
      <c r="V2713" s="836"/>
    </row>
    <row r="2714" spans="1:22">
      <c r="A2714" s="414"/>
      <c r="B2714" s="414"/>
      <c r="C2714" s="3127" t="s">
        <v>67</v>
      </c>
      <c r="D2714" s="6292"/>
      <c r="E2714" s="6293"/>
      <c r="F2714" s="3083" t="s">
        <v>0</v>
      </c>
      <c r="G2714" s="6297" t="s">
        <v>68</v>
      </c>
      <c r="H2714" s="6298"/>
      <c r="I2714" s="3128" t="s">
        <v>69</v>
      </c>
      <c r="K2714" s="3068">
        <f t="shared" si="42"/>
        <v>2710</v>
      </c>
      <c r="L2714" s="414"/>
      <c r="M2714" s="414"/>
      <c r="V2714" s="836"/>
    </row>
    <row r="2715" spans="1:22">
      <c r="A2715" s="414"/>
      <c r="B2715" s="414"/>
      <c r="C2715" s="3129"/>
      <c r="D2715" s="4692"/>
      <c r="E2715" s="3086"/>
      <c r="F2715" s="3158"/>
      <c r="G2715" s="3088" t="s">
        <v>65</v>
      </c>
      <c r="H2715" s="831"/>
      <c r="I2715" s="3128"/>
      <c r="K2715" s="3068">
        <f t="shared" si="42"/>
        <v>2711</v>
      </c>
      <c r="L2715" s="414"/>
      <c r="M2715" s="414"/>
      <c r="V2715" s="836"/>
    </row>
    <row r="2716" spans="1:22">
      <c r="A2716" s="414"/>
      <c r="B2716" s="414"/>
      <c r="C2716" s="3129"/>
      <c r="D2716" s="3091" t="str">
        <f>VLOOKUP(F2716,Accounts!B:C,2,FALSE)</f>
        <v>Traveling Expense-Local</v>
      </c>
      <c r="E2716" s="4693"/>
      <c r="F2716" s="3171">
        <v>5020101000</v>
      </c>
      <c r="G2716" s="3086"/>
      <c r="H2716" s="3173"/>
      <c r="I2716" s="3174"/>
      <c r="K2716" s="3068">
        <f t="shared" si="42"/>
        <v>2712</v>
      </c>
      <c r="L2716" s="414"/>
      <c r="M2716" s="414"/>
      <c r="V2716" s="836"/>
    </row>
    <row r="2717" spans="1:22">
      <c r="A2717" s="414"/>
      <c r="B2717" s="414"/>
      <c r="C2717" s="3129"/>
      <c r="D2717" s="3091"/>
      <c r="E2717" s="4700" t="str">
        <f>VLOOKUP(F2717,Accounts!B:C,2,FALSE)</f>
        <v>Cash-National Treasury, Modified Disbursement System, Regular</v>
      </c>
      <c r="F2717" s="3130">
        <v>1010404000</v>
      </c>
      <c r="G2717" s="3086"/>
      <c r="H2717" s="3173"/>
      <c r="I2717" s="3174"/>
      <c r="K2717" s="3068">
        <f t="shared" si="42"/>
        <v>2713</v>
      </c>
      <c r="L2717" s="414"/>
      <c r="M2717" s="414"/>
      <c r="V2717" s="836"/>
    </row>
    <row r="2718" spans="1:22">
      <c r="A2718" s="414"/>
      <c r="B2718" s="414"/>
      <c r="C2718" s="3129"/>
      <c r="D2718" s="3091"/>
      <c r="E2718" s="4700"/>
      <c r="F2718" s="3219"/>
      <c r="G2718" s="3089"/>
      <c r="H2718" s="3173"/>
      <c r="I2718" s="3174"/>
      <c r="K2718" s="3068">
        <f t="shared" si="42"/>
        <v>2714</v>
      </c>
      <c r="L2718" s="414"/>
      <c r="M2718" s="414"/>
      <c r="V2718" s="836"/>
    </row>
    <row r="2719" spans="1:22" ht="49.5">
      <c r="A2719" s="414"/>
      <c r="B2719" s="414"/>
      <c r="C2719" s="3129"/>
      <c r="D2719" s="3091"/>
      <c r="E2719" s="3249" t="s">
        <v>5550</v>
      </c>
      <c r="F2719" s="3087"/>
      <c r="G2719" s="3089"/>
      <c r="H2719" s="831"/>
      <c r="I2719" s="3128"/>
      <c r="K2719" s="3068">
        <f t="shared" si="42"/>
        <v>2715</v>
      </c>
      <c r="L2719" s="414"/>
      <c r="M2719" s="414"/>
      <c r="V2719" s="836"/>
    </row>
    <row r="2720" spans="1:22">
      <c r="A2720" s="414"/>
      <c r="B2720" s="414"/>
      <c r="C2720" s="3129"/>
      <c r="D2720" s="3091"/>
      <c r="E2720" s="3249"/>
      <c r="F2720" s="414"/>
      <c r="G2720" s="3089"/>
      <c r="H2720" s="831"/>
      <c r="I2720" s="3128"/>
      <c r="K2720" s="3068">
        <f t="shared" si="42"/>
        <v>2716</v>
      </c>
      <c r="L2720" s="414"/>
      <c r="M2720" s="414"/>
      <c r="V2720" s="836"/>
    </row>
    <row r="2721" spans="1:22">
      <c r="A2721" s="414"/>
      <c r="B2721" s="414"/>
      <c r="C2721" s="3129"/>
      <c r="D2721" s="3091"/>
      <c r="E2721" s="3131" t="s">
        <v>3167</v>
      </c>
      <c r="F2721" s="3087"/>
      <c r="G2721" s="3089"/>
      <c r="H2721" s="831"/>
      <c r="I2721" s="3128"/>
      <c r="K2721" s="3068">
        <f t="shared" si="42"/>
        <v>2717</v>
      </c>
      <c r="L2721" s="414"/>
      <c r="M2721" s="414"/>
      <c r="V2721" s="836"/>
    </row>
    <row r="2722" spans="1:22">
      <c r="A2722" s="414"/>
      <c r="B2722" s="414"/>
      <c r="C2722" s="3129"/>
      <c r="D2722" s="3091"/>
      <c r="E2722" s="3249" t="s">
        <v>5156</v>
      </c>
      <c r="F2722" s="3087"/>
      <c r="G2722" s="3089"/>
      <c r="H2722" s="831"/>
      <c r="I2722" s="3128"/>
      <c r="K2722" s="3068">
        <f t="shared" si="42"/>
        <v>2718</v>
      </c>
      <c r="L2722" s="414"/>
      <c r="M2722" s="414"/>
      <c r="V2722" s="836"/>
    </row>
    <row r="2723" spans="1:22">
      <c r="A2723" s="414"/>
      <c r="B2723" s="414"/>
      <c r="C2723" s="3129"/>
      <c r="D2723" s="3091"/>
      <c r="E2723" s="3249"/>
      <c r="F2723" s="3087"/>
      <c r="G2723" s="3089"/>
      <c r="H2723" s="831"/>
      <c r="I2723" s="3128"/>
      <c r="K2723" s="3068">
        <f t="shared" si="42"/>
        <v>2719</v>
      </c>
      <c r="L2723" s="414"/>
      <c r="M2723" s="414"/>
      <c r="V2723" s="836"/>
    </row>
    <row r="2724" spans="1:22">
      <c r="A2724" s="414"/>
      <c r="B2724" s="414"/>
      <c r="C2724" s="3129"/>
      <c r="D2724" s="3091"/>
      <c r="E2724" s="3630"/>
      <c r="F2724" s="3145"/>
      <c r="G2724" s="3146"/>
      <c r="H2724" s="3147"/>
      <c r="I2724" s="3132"/>
      <c r="K2724" s="3068">
        <f t="shared" si="42"/>
        <v>2720</v>
      </c>
      <c r="L2724" s="414"/>
      <c r="M2724" s="414"/>
      <c r="V2724" s="836"/>
    </row>
    <row r="2725" spans="1:22" ht="17.25" thickBot="1">
      <c r="A2725" s="414"/>
      <c r="B2725" s="414"/>
      <c r="C2725" s="3129"/>
      <c r="D2725" s="3093"/>
      <c r="E2725" s="3099"/>
      <c r="F2725" s="3264" t="s">
        <v>70</v>
      </c>
      <c r="G2725" s="3265"/>
      <c r="H2725" s="3261">
        <f>SUM(H2716:H2724)</f>
        <v>0</v>
      </c>
      <c r="I2725" s="3262">
        <f>SUM(I2716:I2724)</f>
        <v>0</v>
      </c>
      <c r="K2725" s="3068">
        <f t="shared" si="42"/>
        <v>2721</v>
      </c>
      <c r="L2725" s="414"/>
      <c r="M2725" s="414"/>
      <c r="V2725" s="836"/>
    </row>
    <row r="2726" spans="1:22" ht="17.25" thickTop="1">
      <c r="A2726" s="414"/>
      <c r="B2726" s="414"/>
      <c r="C2726" s="3129"/>
      <c r="D2726" s="3098"/>
      <c r="E2726" s="3630"/>
      <c r="F2726" s="3134"/>
      <c r="G2726" s="3095"/>
      <c r="H2726" s="3071"/>
      <c r="I2726" s="3135">
        <f>H2725-I2725</f>
        <v>0</v>
      </c>
      <c r="K2726" s="3068">
        <f t="shared" si="42"/>
        <v>2722</v>
      </c>
      <c r="L2726" s="414"/>
      <c r="M2726" s="414"/>
      <c r="V2726" s="836"/>
    </row>
    <row r="2727" spans="1:22">
      <c r="A2727" s="414"/>
      <c r="B2727" s="414"/>
      <c r="C2727" s="6278" t="s">
        <v>71</v>
      </c>
      <c r="D2727" s="6279"/>
      <c r="E2727" s="3131"/>
      <c r="F2727" s="3102" t="s">
        <v>275</v>
      </c>
      <c r="G2727" s="3103"/>
      <c r="H2727" s="6268"/>
      <c r="I2727" s="6269"/>
      <c r="K2727" s="3068">
        <f t="shared" si="42"/>
        <v>2723</v>
      </c>
      <c r="L2727" s="414"/>
      <c r="M2727" s="414"/>
      <c r="V2727" s="836"/>
    </row>
    <row r="2728" spans="1:22">
      <c r="A2728" s="414"/>
      <c r="B2728" s="414"/>
      <c r="C2728" s="3136"/>
      <c r="D2728" s="3105"/>
      <c r="E2728" s="3106"/>
      <c r="F2728" s="4690"/>
      <c r="G2728" s="3107"/>
      <c r="H2728" s="3108"/>
      <c r="I2728" s="3122"/>
      <c r="K2728" s="3068">
        <f t="shared" si="42"/>
        <v>2724</v>
      </c>
      <c r="L2728" s="414"/>
      <c r="M2728" s="414"/>
      <c r="V2728" s="836"/>
    </row>
    <row r="2729" spans="1:22">
      <c r="A2729" s="414"/>
      <c r="B2729" s="414"/>
      <c r="C2729" s="6270" t="s">
        <v>3427</v>
      </c>
      <c r="D2729" s="6271"/>
      <c r="E2729" s="6272"/>
      <c r="F2729" s="6273" t="s">
        <v>3026</v>
      </c>
      <c r="G2729" s="6271"/>
      <c r="H2729" s="6271"/>
      <c r="I2729" s="6274"/>
      <c r="K2729" s="3068">
        <f t="shared" si="42"/>
        <v>2725</v>
      </c>
      <c r="L2729" s="414"/>
      <c r="M2729" s="414"/>
      <c r="V2729" s="836"/>
    </row>
    <row r="2730" spans="1:22">
      <c r="A2730" s="414"/>
      <c r="B2730" s="414"/>
      <c r="C2730" s="6270" t="s">
        <v>3003</v>
      </c>
      <c r="D2730" s="6271"/>
      <c r="E2730" s="6272"/>
      <c r="F2730" s="6275" t="s">
        <v>303</v>
      </c>
      <c r="G2730" s="6276"/>
      <c r="H2730" s="6276"/>
      <c r="I2730" s="6277"/>
      <c r="K2730" s="3068">
        <f t="shared" si="42"/>
        <v>2726</v>
      </c>
      <c r="L2730" s="414"/>
      <c r="M2730" s="414"/>
      <c r="V2730" s="836"/>
    </row>
    <row r="2731" spans="1:22" ht="17.25" thickBot="1">
      <c r="A2731" s="414"/>
      <c r="B2731" s="414"/>
      <c r="C2731" s="3137" t="s">
        <v>245</v>
      </c>
      <c r="D2731" s="3138"/>
      <c r="E2731" s="3138"/>
      <c r="F2731" s="3139"/>
      <c r="G2731" s="3138"/>
      <c r="H2731" s="3140"/>
      <c r="I2731" s="3141" t="s">
        <v>245</v>
      </c>
      <c r="K2731" s="3068">
        <f t="shared" si="42"/>
        <v>2727</v>
      </c>
      <c r="L2731" s="414"/>
      <c r="M2731" s="414"/>
      <c r="V2731" s="836"/>
    </row>
    <row r="2732" spans="1:22">
      <c r="A2732" s="414"/>
      <c r="B2732" s="414"/>
      <c r="C2732" s="3051"/>
      <c r="D2732" s="6280" t="s">
        <v>60</v>
      </c>
      <c r="E2732" s="6280"/>
      <c r="F2732" s="6281"/>
      <c r="G2732" s="3052"/>
      <c r="H2732" s="3053" t="s">
        <v>301</v>
      </c>
      <c r="I2732" s="3054" t="s">
        <v>5551</v>
      </c>
      <c r="K2732" s="3068">
        <f t="shared" si="42"/>
        <v>2728</v>
      </c>
      <c r="L2732" s="414"/>
      <c r="M2732" s="414"/>
      <c r="V2732" s="836"/>
    </row>
    <row r="2733" spans="1:22">
      <c r="A2733" s="414"/>
      <c r="B2733" s="414"/>
      <c r="C2733" s="6282" t="s">
        <v>305</v>
      </c>
      <c r="D2733" s="6283"/>
      <c r="E2733" s="6283"/>
      <c r="F2733" s="6284"/>
      <c r="G2733" s="3043"/>
      <c r="H2733" s="6285" t="str">
        <f>H2709</f>
        <v>Date: May 31, 2023</v>
      </c>
      <c r="I2733" s="6286"/>
      <c r="K2733" s="3068">
        <f t="shared" si="42"/>
        <v>2729</v>
      </c>
      <c r="L2733" s="414"/>
      <c r="M2733" s="414"/>
      <c r="V2733" s="836"/>
    </row>
    <row r="2734" spans="1:22">
      <c r="A2734" s="414"/>
      <c r="B2734" s="414"/>
      <c r="C2734" s="6282" t="s">
        <v>306</v>
      </c>
      <c r="D2734" s="6283"/>
      <c r="E2734" s="6283"/>
      <c r="F2734" s="6284"/>
      <c r="G2734" s="3043"/>
      <c r="H2734" s="833"/>
      <c r="I2734" s="3055"/>
      <c r="K2734" s="3068">
        <f t="shared" si="42"/>
        <v>2730</v>
      </c>
      <c r="L2734" s="414"/>
      <c r="M2734" s="414"/>
      <c r="V2734" s="836"/>
    </row>
    <row r="2735" spans="1:22">
      <c r="A2735" s="414"/>
      <c r="B2735" s="414"/>
      <c r="C2735" s="3056"/>
      <c r="D2735" s="3044"/>
      <c r="E2735" s="3044"/>
      <c r="F2735" s="3045"/>
      <c r="G2735" s="3046"/>
      <c r="H2735" s="3047"/>
      <c r="I2735" s="3057"/>
      <c r="K2735" s="3068">
        <f t="shared" si="42"/>
        <v>2731</v>
      </c>
      <c r="L2735" s="414"/>
      <c r="M2735" s="414"/>
      <c r="V2735" s="836"/>
    </row>
    <row r="2736" spans="1:22">
      <c r="A2736" s="414"/>
      <c r="B2736" s="414"/>
      <c r="C2736" s="3058"/>
      <c r="D2736" s="6287" t="s">
        <v>61</v>
      </c>
      <c r="E2736" s="6288"/>
      <c r="F2736" s="6288"/>
      <c r="G2736" s="6288"/>
      <c r="H2736" s="6288"/>
      <c r="I2736" s="6289"/>
      <c r="K2736" s="3068">
        <f t="shared" si="42"/>
        <v>2732</v>
      </c>
      <c r="L2736" s="414"/>
      <c r="M2736" s="414"/>
      <c r="V2736" s="836"/>
    </row>
    <row r="2737" spans="1:22">
      <c r="A2737" s="414"/>
      <c r="B2737" s="414"/>
      <c r="C2737" s="3126" t="s">
        <v>62</v>
      </c>
      <c r="D2737" s="6290" t="s">
        <v>63</v>
      </c>
      <c r="E2737" s="6291"/>
      <c r="F2737" s="3081" t="s">
        <v>302</v>
      </c>
      <c r="G2737" s="6294" t="s">
        <v>66</v>
      </c>
      <c r="H2737" s="6295"/>
      <c r="I2737" s="6296"/>
      <c r="K2737" s="3068">
        <f t="shared" si="42"/>
        <v>2733</v>
      </c>
      <c r="L2737" s="414"/>
      <c r="M2737" s="414"/>
      <c r="V2737" s="836"/>
    </row>
    <row r="2738" spans="1:22">
      <c r="A2738" s="414"/>
      <c r="B2738" s="414"/>
      <c r="C2738" s="3127" t="s">
        <v>67</v>
      </c>
      <c r="D2738" s="6292"/>
      <c r="E2738" s="6293"/>
      <c r="F2738" s="3083" t="s">
        <v>0</v>
      </c>
      <c r="G2738" s="6297" t="s">
        <v>68</v>
      </c>
      <c r="H2738" s="6298"/>
      <c r="I2738" s="3128" t="s">
        <v>69</v>
      </c>
      <c r="K2738" s="3068">
        <f t="shared" si="42"/>
        <v>2734</v>
      </c>
      <c r="L2738" s="414"/>
      <c r="M2738" s="414"/>
      <c r="V2738" s="836"/>
    </row>
    <row r="2739" spans="1:22">
      <c r="A2739" s="414"/>
      <c r="B2739" s="414"/>
      <c r="C2739" s="3129"/>
      <c r="D2739" s="4692"/>
      <c r="E2739" s="3086"/>
      <c r="F2739" s="3158"/>
      <c r="G2739" s="3088" t="s">
        <v>65</v>
      </c>
      <c r="H2739" s="831"/>
      <c r="I2739" s="3128"/>
      <c r="K2739" s="3068">
        <f t="shared" si="42"/>
        <v>2735</v>
      </c>
      <c r="L2739" s="414"/>
      <c r="M2739" s="414"/>
      <c r="V2739" s="836"/>
    </row>
    <row r="2740" spans="1:22" s="483" customFormat="1">
      <c r="C2740" s="3129"/>
      <c r="D2740" s="3091" t="str">
        <f>VLOOKUP(F2740,Accounts!B:C,2,FALSE)</f>
        <v>Salaries and Wages - Regular</v>
      </c>
      <c r="E2740" s="4693"/>
      <c r="F2740" s="3171">
        <v>5010101001</v>
      </c>
      <c r="G2740" s="3086"/>
      <c r="H2740" s="3173"/>
      <c r="I2740" s="3174"/>
      <c r="K2740" s="3068">
        <f t="shared" si="42"/>
        <v>2736</v>
      </c>
      <c r="V2740" s="647"/>
    </row>
    <row r="2741" spans="1:22">
      <c r="A2741" s="414"/>
      <c r="B2741" s="414"/>
      <c r="C2741" s="3129"/>
      <c r="D2741" s="3091" t="str">
        <f>VLOOKUP(F2741,Accounts!B:C,2,FALSE)</f>
        <v>Salaries and Wages - Casual/Contracutal</v>
      </c>
      <c r="E2741" s="4700"/>
      <c r="F2741" s="3087">
        <v>5010102000</v>
      </c>
      <c r="G2741" s="3086"/>
      <c r="H2741" s="3173"/>
      <c r="I2741" s="3174"/>
      <c r="K2741" s="3068">
        <f t="shared" si="42"/>
        <v>2737</v>
      </c>
      <c r="L2741" s="414"/>
      <c r="M2741" s="414"/>
      <c r="V2741" s="836"/>
    </row>
    <row r="2742" spans="1:22">
      <c r="A2742" s="414"/>
      <c r="B2742" s="414"/>
      <c r="C2742" s="3129"/>
      <c r="D2742" s="3091"/>
      <c r="E2742" s="4700" t="str">
        <f>VLOOKUP(F2742,Accounts!B:C,2,FALSE)</f>
        <v>Cash-National Treasury, Modified Disbursement System, Regular</v>
      </c>
      <c r="F2742" s="3087">
        <v>1010404000</v>
      </c>
      <c r="G2742" s="3089"/>
      <c r="H2742" s="3173"/>
      <c r="I2742" s="3174"/>
      <c r="K2742" s="3068">
        <f t="shared" si="42"/>
        <v>2738</v>
      </c>
      <c r="L2742" s="414"/>
      <c r="M2742" s="414"/>
      <c r="V2742" s="836"/>
    </row>
    <row r="2743" spans="1:22">
      <c r="A2743" s="414"/>
      <c r="B2743" s="414"/>
      <c r="C2743" s="3129"/>
      <c r="D2743" s="3091"/>
      <c r="E2743" s="4700"/>
      <c r="F2743" s="3087"/>
      <c r="G2743" s="3089"/>
      <c r="H2743" s="831"/>
      <c r="I2743" s="3128"/>
      <c r="K2743" s="3068">
        <f t="shared" si="42"/>
        <v>2739</v>
      </c>
      <c r="L2743" s="414"/>
      <c r="M2743" s="414"/>
      <c r="V2743" s="836"/>
    </row>
    <row r="2744" spans="1:22" ht="49.5">
      <c r="A2744" s="414"/>
      <c r="B2744" s="414"/>
      <c r="C2744" s="3129"/>
      <c r="D2744" s="3091"/>
      <c r="E2744" s="3249" t="s">
        <v>5552</v>
      </c>
      <c r="F2744" s="3087"/>
      <c r="G2744" s="3089"/>
      <c r="H2744" s="831"/>
      <c r="I2744" s="3128"/>
      <c r="K2744" s="3068">
        <f t="shared" si="42"/>
        <v>2740</v>
      </c>
      <c r="L2744" s="414"/>
      <c r="M2744" s="414"/>
      <c r="V2744" s="836"/>
    </row>
    <row r="2745" spans="1:22">
      <c r="A2745" s="414"/>
      <c r="B2745" s="414"/>
      <c r="C2745" s="3129"/>
      <c r="D2745" s="3091"/>
      <c r="E2745" s="3249"/>
      <c r="G2745" s="3089"/>
      <c r="H2745" s="831"/>
      <c r="I2745" s="3128"/>
      <c r="K2745" s="3068">
        <f t="shared" si="42"/>
        <v>2741</v>
      </c>
      <c r="L2745" s="414"/>
      <c r="M2745" s="414"/>
      <c r="V2745" s="836"/>
    </row>
    <row r="2746" spans="1:22">
      <c r="A2746" s="414"/>
      <c r="B2746" s="414"/>
      <c r="C2746" s="3129"/>
      <c r="D2746" s="3091"/>
      <c r="E2746" s="3131" t="s">
        <v>3167</v>
      </c>
      <c r="F2746" s="3087"/>
      <c r="G2746" s="3089"/>
      <c r="H2746" s="831"/>
      <c r="I2746" s="3128"/>
      <c r="K2746" s="3068">
        <f t="shared" si="42"/>
        <v>2742</v>
      </c>
      <c r="L2746" s="414"/>
      <c r="M2746" s="414"/>
      <c r="V2746" s="836"/>
    </row>
    <row r="2747" spans="1:22">
      <c r="A2747" s="414"/>
      <c r="B2747" s="414"/>
      <c r="C2747" s="3129"/>
      <c r="D2747" s="3091"/>
      <c r="E2747" s="3249" t="s">
        <v>5156</v>
      </c>
      <c r="F2747" s="3087"/>
      <c r="G2747" s="3089"/>
      <c r="H2747" s="831"/>
      <c r="I2747" s="3128"/>
      <c r="K2747" s="3068">
        <f t="shared" si="42"/>
        <v>2743</v>
      </c>
      <c r="L2747" s="414"/>
      <c r="M2747" s="414"/>
      <c r="V2747" s="836"/>
    </row>
    <row r="2748" spans="1:22">
      <c r="A2748" s="414"/>
      <c r="B2748" s="414"/>
      <c r="C2748" s="3129"/>
      <c r="D2748" s="3091"/>
      <c r="E2748" s="3249"/>
      <c r="F2748" s="3145"/>
      <c r="G2748" s="3146"/>
      <c r="H2748" s="3147"/>
      <c r="I2748" s="3132"/>
      <c r="K2748" s="3068">
        <f t="shared" si="42"/>
        <v>2744</v>
      </c>
      <c r="L2748" s="414"/>
      <c r="M2748" s="414"/>
      <c r="V2748" s="836"/>
    </row>
    <row r="2749" spans="1:22" ht="17.25" thickBot="1">
      <c r="A2749" s="414"/>
      <c r="B2749" s="414"/>
      <c r="C2749" s="3129"/>
      <c r="D2749" s="3093"/>
      <c r="E2749" s="3630"/>
      <c r="F2749" s="3264" t="s">
        <v>70</v>
      </c>
      <c r="G2749" s="3265"/>
      <c r="H2749" s="3261">
        <f>SUM(H2740:H2748)</f>
        <v>0</v>
      </c>
      <c r="I2749" s="3262">
        <f>SUM(I2740:I2748)</f>
        <v>0</v>
      </c>
      <c r="K2749" s="3068">
        <f t="shared" si="42"/>
        <v>2745</v>
      </c>
      <c r="L2749" s="414"/>
      <c r="M2749" s="414"/>
      <c r="V2749" s="836"/>
    </row>
    <row r="2750" spans="1:22" ht="17.25" thickTop="1">
      <c r="A2750" s="414"/>
      <c r="B2750" s="414"/>
      <c r="C2750" s="3129"/>
      <c r="D2750" s="3098"/>
      <c r="E2750" s="3099"/>
      <c r="F2750" s="3134"/>
      <c r="G2750" s="3095"/>
      <c r="H2750" s="3071"/>
      <c r="I2750" s="3135">
        <f>H2749-I2749</f>
        <v>0</v>
      </c>
      <c r="K2750" s="3068">
        <f t="shared" si="42"/>
        <v>2746</v>
      </c>
      <c r="L2750" s="414"/>
      <c r="M2750" s="414"/>
      <c r="V2750" s="836"/>
    </row>
    <row r="2751" spans="1:22">
      <c r="A2751" s="414"/>
      <c r="B2751" s="414"/>
      <c r="C2751" s="6278" t="s">
        <v>71</v>
      </c>
      <c r="D2751" s="6279"/>
      <c r="E2751" s="4694"/>
      <c r="F2751" s="3102" t="s">
        <v>275</v>
      </c>
      <c r="G2751" s="3103"/>
      <c r="H2751" s="6268"/>
      <c r="I2751" s="6269"/>
      <c r="K2751" s="3068">
        <f t="shared" si="42"/>
        <v>2747</v>
      </c>
      <c r="L2751" s="414"/>
      <c r="M2751" s="414"/>
      <c r="V2751" s="836"/>
    </row>
    <row r="2752" spans="1:22">
      <c r="A2752" s="414"/>
      <c r="B2752" s="414"/>
      <c r="C2752" s="3136"/>
      <c r="D2752" s="3105"/>
      <c r="E2752" s="3106"/>
      <c r="F2752" s="4690"/>
      <c r="G2752" s="3107"/>
      <c r="H2752" s="3108"/>
      <c r="I2752" s="3122"/>
      <c r="K2752" s="3068">
        <f t="shared" si="42"/>
        <v>2748</v>
      </c>
      <c r="L2752" s="414"/>
      <c r="M2752" s="414"/>
      <c r="V2752" s="836"/>
    </row>
    <row r="2753" spans="1:22">
      <c r="A2753" s="414"/>
      <c r="B2753" s="414"/>
      <c r="C2753" s="6270" t="s">
        <v>3427</v>
      </c>
      <c r="D2753" s="6271"/>
      <c r="E2753" s="6272"/>
      <c r="F2753" s="6273" t="s">
        <v>3026</v>
      </c>
      <c r="G2753" s="6271"/>
      <c r="H2753" s="6271"/>
      <c r="I2753" s="6274"/>
      <c r="K2753" s="3068">
        <f t="shared" si="42"/>
        <v>2749</v>
      </c>
      <c r="L2753" s="414"/>
      <c r="M2753" s="414"/>
      <c r="V2753" s="836"/>
    </row>
    <row r="2754" spans="1:22">
      <c r="A2754" s="414"/>
      <c r="B2754" s="414"/>
      <c r="C2754" s="6270" t="s">
        <v>3003</v>
      </c>
      <c r="D2754" s="6271"/>
      <c r="E2754" s="6272"/>
      <c r="F2754" s="6275" t="s">
        <v>303</v>
      </c>
      <c r="G2754" s="6276"/>
      <c r="H2754" s="6276"/>
      <c r="I2754" s="6277"/>
      <c r="K2754" s="3068">
        <f t="shared" si="42"/>
        <v>2750</v>
      </c>
      <c r="L2754" s="414"/>
      <c r="M2754" s="414"/>
      <c r="V2754" s="836"/>
    </row>
    <row r="2755" spans="1:22" ht="17.25" thickBot="1">
      <c r="A2755" s="414"/>
      <c r="B2755" s="414"/>
      <c r="C2755" s="3137" t="s">
        <v>245</v>
      </c>
      <c r="D2755" s="3138"/>
      <c r="E2755" s="3138"/>
      <c r="F2755" s="3139"/>
      <c r="G2755" s="3138"/>
      <c r="H2755" s="3140"/>
      <c r="I2755" s="3141" t="s">
        <v>245</v>
      </c>
      <c r="K2755" s="3068">
        <f t="shared" si="42"/>
        <v>2751</v>
      </c>
      <c r="L2755" s="414"/>
      <c r="M2755" s="414"/>
      <c r="V2755" s="836"/>
    </row>
    <row r="2756" spans="1:22">
      <c r="A2756" s="414"/>
      <c r="B2756" s="414"/>
      <c r="C2756" s="3051"/>
      <c r="D2756" s="6280" t="s">
        <v>60</v>
      </c>
      <c r="E2756" s="6280"/>
      <c r="F2756" s="6281"/>
      <c r="G2756" s="3052"/>
      <c r="H2756" s="3053" t="s">
        <v>301</v>
      </c>
      <c r="I2756" s="3054" t="s">
        <v>5553</v>
      </c>
      <c r="K2756" s="3068">
        <f t="shared" si="42"/>
        <v>2752</v>
      </c>
      <c r="L2756" s="414"/>
      <c r="M2756" s="414"/>
      <c r="V2756" s="836"/>
    </row>
    <row r="2757" spans="1:22">
      <c r="A2757" s="414"/>
      <c r="B2757" s="414"/>
      <c r="C2757" s="6282" t="s">
        <v>305</v>
      </c>
      <c r="D2757" s="6283"/>
      <c r="E2757" s="6283"/>
      <c r="F2757" s="6284"/>
      <c r="G2757" s="3043"/>
      <c r="H2757" s="6285" t="str">
        <f>H2733</f>
        <v>Date: May 31, 2023</v>
      </c>
      <c r="I2757" s="6286"/>
      <c r="K2757" s="3068">
        <f t="shared" si="42"/>
        <v>2753</v>
      </c>
      <c r="L2757" s="414"/>
      <c r="M2757" s="414"/>
      <c r="V2757" s="836"/>
    </row>
    <row r="2758" spans="1:22">
      <c r="A2758" s="414"/>
      <c r="B2758" s="414"/>
      <c r="C2758" s="6282" t="s">
        <v>306</v>
      </c>
      <c r="D2758" s="6283"/>
      <c r="E2758" s="6283"/>
      <c r="F2758" s="6284"/>
      <c r="G2758" s="3043"/>
      <c r="H2758" s="833"/>
      <c r="I2758" s="3055"/>
      <c r="K2758" s="3068">
        <f t="shared" si="42"/>
        <v>2754</v>
      </c>
      <c r="L2758" s="414"/>
      <c r="M2758" s="414"/>
      <c r="V2758" s="836"/>
    </row>
    <row r="2759" spans="1:22">
      <c r="A2759" s="414"/>
      <c r="B2759" s="414"/>
      <c r="C2759" s="3056"/>
      <c r="D2759" s="3044"/>
      <c r="E2759" s="3044"/>
      <c r="F2759" s="3045"/>
      <c r="G2759" s="3046"/>
      <c r="H2759" s="3047"/>
      <c r="I2759" s="3057"/>
      <c r="K2759" s="3068">
        <f t="shared" ref="K2759:K2822" si="43">K2758+1</f>
        <v>2755</v>
      </c>
      <c r="L2759" s="414"/>
      <c r="M2759" s="414"/>
      <c r="V2759" s="836"/>
    </row>
    <row r="2760" spans="1:22">
      <c r="A2760" s="414"/>
      <c r="B2760" s="414"/>
      <c r="C2760" s="3058"/>
      <c r="D2760" s="6287" t="s">
        <v>61</v>
      </c>
      <c r="E2760" s="6288"/>
      <c r="F2760" s="6288"/>
      <c r="G2760" s="6288"/>
      <c r="H2760" s="6288"/>
      <c r="I2760" s="6289"/>
      <c r="K2760" s="3068">
        <f t="shared" si="43"/>
        <v>2756</v>
      </c>
      <c r="L2760" s="414"/>
      <c r="M2760" s="414"/>
      <c r="V2760" s="836"/>
    </row>
    <row r="2761" spans="1:22">
      <c r="A2761" s="414"/>
      <c r="B2761" s="414"/>
      <c r="C2761" s="3126" t="s">
        <v>62</v>
      </c>
      <c r="D2761" s="6290" t="s">
        <v>63</v>
      </c>
      <c r="E2761" s="6291"/>
      <c r="F2761" s="3081" t="s">
        <v>302</v>
      </c>
      <c r="G2761" s="6294" t="s">
        <v>66</v>
      </c>
      <c r="H2761" s="6295"/>
      <c r="I2761" s="6296"/>
      <c r="K2761" s="3068">
        <f t="shared" si="43"/>
        <v>2757</v>
      </c>
      <c r="L2761" s="414"/>
      <c r="M2761" s="414"/>
      <c r="V2761" s="836"/>
    </row>
    <row r="2762" spans="1:22">
      <c r="A2762" s="414"/>
      <c r="B2762" s="414"/>
      <c r="C2762" s="3127" t="s">
        <v>67</v>
      </c>
      <c r="D2762" s="6292"/>
      <c r="E2762" s="6293"/>
      <c r="F2762" s="3083" t="s">
        <v>0</v>
      </c>
      <c r="G2762" s="6297" t="s">
        <v>68</v>
      </c>
      <c r="H2762" s="6298"/>
      <c r="I2762" s="3128" t="s">
        <v>69</v>
      </c>
      <c r="K2762" s="3068">
        <f t="shared" si="43"/>
        <v>2758</v>
      </c>
      <c r="L2762" s="414"/>
      <c r="M2762" s="414"/>
      <c r="V2762" s="836"/>
    </row>
    <row r="2763" spans="1:22">
      <c r="A2763" s="414"/>
      <c r="B2763" s="414"/>
      <c r="C2763" s="3129"/>
      <c r="D2763" s="4692"/>
      <c r="E2763" s="3086"/>
      <c r="F2763" s="3158"/>
      <c r="G2763" s="3088" t="s">
        <v>65</v>
      </c>
      <c r="H2763" s="831"/>
      <c r="I2763" s="3128"/>
      <c r="K2763" s="3068">
        <f t="shared" si="43"/>
        <v>2759</v>
      </c>
      <c r="L2763" s="414"/>
      <c r="M2763" s="414"/>
      <c r="V2763" s="836"/>
    </row>
    <row r="2764" spans="1:22">
      <c r="A2764" s="414"/>
      <c r="B2764" s="414"/>
      <c r="C2764" s="3129"/>
      <c r="D2764" s="3091" t="str">
        <f>VLOOKUP(F2764,Accounts!B:C,2,FALSE)</f>
        <v>Salaries and Wages - Casual/Contracutal</v>
      </c>
      <c r="E2764" s="4693"/>
      <c r="F2764" s="3171">
        <v>5010102000</v>
      </c>
      <c r="G2764" s="3086"/>
      <c r="H2764" s="3173"/>
      <c r="I2764" s="3174"/>
      <c r="K2764" s="3068">
        <f t="shared" si="43"/>
        <v>2760</v>
      </c>
      <c r="L2764" s="414"/>
      <c r="M2764" s="414"/>
      <c r="V2764" s="836"/>
    </row>
    <row r="2765" spans="1:22">
      <c r="A2765" s="414"/>
      <c r="B2765" s="414"/>
      <c r="C2765" s="3129"/>
      <c r="D2765" s="3091"/>
      <c r="E2765" s="4700"/>
      <c r="F2765" s="3087"/>
      <c r="G2765" s="3086"/>
      <c r="H2765" s="3173"/>
      <c r="I2765" s="3174"/>
      <c r="K2765" s="3068">
        <f t="shared" si="43"/>
        <v>2761</v>
      </c>
      <c r="L2765" s="414"/>
      <c r="M2765" s="414"/>
      <c r="V2765" s="836"/>
    </row>
    <row r="2766" spans="1:22">
      <c r="A2766" s="414"/>
      <c r="B2766" s="414"/>
      <c r="C2766" s="3129"/>
      <c r="D2766" s="3091"/>
      <c r="E2766" s="4700" t="str">
        <f>VLOOKUP(F2766,Accounts!B:C,2,FALSE)</f>
        <v>Cash-National Treasury, Modified Disbursement System, Regular</v>
      </c>
      <c r="F2766" s="3087">
        <v>1010404000</v>
      </c>
      <c r="G2766" s="3089"/>
      <c r="H2766" s="3173"/>
      <c r="I2766" s="3174"/>
      <c r="K2766" s="3068">
        <f t="shared" si="43"/>
        <v>2762</v>
      </c>
      <c r="L2766" s="414"/>
      <c r="M2766" s="414"/>
      <c r="V2766" s="836"/>
    </row>
    <row r="2767" spans="1:22">
      <c r="A2767" s="414"/>
      <c r="B2767" s="414"/>
      <c r="C2767" s="3129"/>
      <c r="D2767" s="3091"/>
      <c r="E2767" s="4700"/>
      <c r="F2767" s="3130"/>
      <c r="G2767" s="3089"/>
      <c r="H2767" s="831"/>
      <c r="I2767" s="3128"/>
      <c r="K2767" s="3068">
        <f t="shared" si="43"/>
        <v>2763</v>
      </c>
      <c r="L2767" s="414"/>
      <c r="M2767" s="414"/>
      <c r="V2767" s="836"/>
    </row>
    <row r="2768" spans="1:22" ht="49.5">
      <c r="A2768" s="414"/>
      <c r="B2768" s="414"/>
      <c r="C2768" s="3129"/>
      <c r="D2768" s="3091"/>
      <c r="E2768" s="3249" t="s">
        <v>5554</v>
      </c>
      <c r="F2768" s="3130"/>
      <c r="G2768" s="3089"/>
      <c r="H2768" s="831"/>
      <c r="I2768" s="3128"/>
      <c r="K2768" s="3068">
        <f t="shared" si="43"/>
        <v>2764</v>
      </c>
      <c r="L2768" s="414"/>
      <c r="M2768" s="414"/>
      <c r="V2768" s="836"/>
    </row>
    <row r="2769" spans="1:22">
      <c r="A2769" s="414"/>
      <c r="B2769" s="414"/>
      <c r="C2769" s="3129"/>
      <c r="D2769" s="3091"/>
      <c r="E2769" s="3249"/>
      <c r="F2769" s="3087"/>
      <c r="G2769" s="3089"/>
      <c r="H2769" s="831"/>
      <c r="I2769" s="3128"/>
      <c r="K2769" s="3068">
        <f t="shared" si="43"/>
        <v>2765</v>
      </c>
      <c r="L2769" s="414"/>
      <c r="M2769" s="414"/>
      <c r="V2769" s="836"/>
    </row>
    <row r="2770" spans="1:22">
      <c r="A2770" s="414"/>
      <c r="B2770" s="414"/>
      <c r="C2770" s="3129"/>
      <c r="D2770" s="3091"/>
      <c r="E2770" s="3131" t="s">
        <v>3167</v>
      </c>
      <c r="F2770" s="3130"/>
      <c r="G2770" s="3089"/>
      <c r="H2770" s="831"/>
      <c r="I2770" s="3128"/>
      <c r="K2770" s="3068">
        <f t="shared" si="43"/>
        <v>2766</v>
      </c>
      <c r="L2770" s="414"/>
      <c r="M2770" s="414"/>
      <c r="V2770" s="836"/>
    </row>
    <row r="2771" spans="1:22">
      <c r="A2771" s="414"/>
      <c r="B2771" s="414"/>
      <c r="C2771" s="3129"/>
      <c r="D2771" s="3091"/>
      <c r="E2771" s="3249" t="s">
        <v>5156</v>
      </c>
      <c r="F2771" s="3087"/>
      <c r="G2771" s="3089"/>
      <c r="H2771" s="831"/>
      <c r="I2771" s="3128"/>
      <c r="K2771" s="3068">
        <f t="shared" si="43"/>
        <v>2767</v>
      </c>
      <c r="L2771" s="414"/>
      <c r="M2771" s="414"/>
      <c r="N2771" s="836">
        <f>6205+900</f>
        <v>7105</v>
      </c>
      <c r="V2771" s="836"/>
    </row>
    <row r="2772" spans="1:22">
      <c r="A2772" s="414"/>
      <c r="B2772" s="414"/>
      <c r="C2772" s="3129"/>
      <c r="D2772" s="3091"/>
      <c r="E2772" s="3630"/>
      <c r="F2772" s="3116"/>
      <c r="G2772" s="3089"/>
      <c r="H2772" s="3147"/>
      <c r="I2772" s="3132"/>
      <c r="K2772" s="3068">
        <f t="shared" si="43"/>
        <v>2768</v>
      </c>
      <c r="L2772" s="414"/>
      <c r="M2772" s="414"/>
      <c r="V2772" s="836"/>
    </row>
    <row r="2773" spans="1:22">
      <c r="A2773" s="414"/>
      <c r="B2773" s="414"/>
      <c r="C2773" s="3129"/>
      <c r="D2773" s="3091"/>
      <c r="E2773" s="3249"/>
      <c r="F2773" s="3116"/>
      <c r="G2773" s="3089"/>
      <c r="H2773" s="3147"/>
      <c r="I2773" s="3132"/>
      <c r="K2773" s="3068">
        <f t="shared" si="43"/>
        <v>2769</v>
      </c>
      <c r="L2773" s="414"/>
      <c r="M2773" s="414"/>
      <c r="V2773" s="836"/>
    </row>
    <row r="2774" spans="1:22">
      <c r="A2774" s="414"/>
      <c r="B2774" s="414"/>
      <c r="C2774" s="3129"/>
      <c r="D2774" s="3091"/>
      <c r="E2774" s="3630"/>
      <c r="F2774" s="3116"/>
      <c r="G2774" s="3089"/>
      <c r="H2774" s="3147"/>
      <c r="I2774" s="3132"/>
      <c r="K2774" s="3068">
        <f t="shared" si="43"/>
        <v>2770</v>
      </c>
      <c r="L2774" s="414"/>
      <c r="M2774" s="414"/>
      <c r="V2774" s="836"/>
    </row>
    <row r="2775" spans="1:22">
      <c r="A2775" s="414"/>
      <c r="B2775" s="414"/>
      <c r="C2775" s="3129"/>
      <c r="D2775" s="3091"/>
      <c r="E2775" s="3630"/>
      <c r="F2775" s="3116"/>
      <c r="G2775" s="3089"/>
      <c r="H2775" s="3147"/>
      <c r="I2775" s="3132"/>
      <c r="K2775" s="3068">
        <f t="shared" si="43"/>
        <v>2771</v>
      </c>
      <c r="L2775" s="414"/>
      <c r="M2775" s="414"/>
      <c r="V2775" s="836"/>
    </row>
    <row r="2776" spans="1:22">
      <c r="A2776" s="414"/>
      <c r="B2776" s="414"/>
      <c r="C2776" s="3129"/>
      <c r="D2776" s="3091"/>
      <c r="E2776" s="3630"/>
      <c r="F2776" s="3116"/>
      <c r="G2776" s="3089"/>
      <c r="H2776" s="3147"/>
      <c r="I2776" s="3132"/>
      <c r="K2776" s="3068">
        <f t="shared" si="43"/>
        <v>2772</v>
      </c>
      <c r="L2776" s="414"/>
      <c r="M2776" s="414"/>
      <c r="V2776" s="836"/>
    </row>
    <row r="2777" spans="1:22">
      <c r="A2777" s="414"/>
      <c r="B2777" s="414"/>
      <c r="C2777" s="3129"/>
      <c r="D2777" s="3091"/>
      <c r="E2777" s="4700"/>
      <c r="F2777" s="3116"/>
      <c r="G2777" s="3089"/>
      <c r="H2777" s="3147"/>
      <c r="I2777" s="3132"/>
      <c r="K2777" s="3068">
        <f t="shared" si="43"/>
        <v>2773</v>
      </c>
      <c r="L2777" s="414"/>
      <c r="M2777" s="414"/>
      <c r="V2777" s="836"/>
    </row>
    <row r="2778" spans="1:22">
      <c r="A2778" s="414"/>
      <c r="B2778" s="414"/>
      <c r="C2778" s="3129"/>
      <c r="D2778" s="3091"/>
      <c r="E2778" s="3630"/>
      <c r="F2778" s="3145"/>
      <c r="G2778" s="3146"/>
      <c r="H2778" s="3147"/>
      <c r="I2778" s="3132"/>
      <c r="K2778" s="3068">
        <f t="shared" si="43"/>
        <v>2774</v>
      </c>
      <c r="L2778" s="414"/>
      <c r="M2778" s="414"/>
      <c r="V2778" s="836"/>
    </row>
    <row r="2779" spans="1:22" ht="17.25" thickBot="1">
      <c r="A2779" s="414"/>
      <c r="B2779" s="414"/>
      <c r="C2779" s="3129"/>
      <c r="D2779" s="3093"/>
      <c r="E2779" s="3144"/>
      <c r="F2779" s="3264" t="s">
        <v>70</v>
      </c>
      <c r="G2779" s="3265"/>
      <c r="H2779" s="3261">
        <f>SUM(H2764:H2778)</f>
        <v>0</v>
      </c>
      <c r="I2779" s="3262">
        <f>SUM(I2764:I2778)</f>
        <v>0</v>
      </c>
      <c r="K2779" s="3068">
        <f t="shared" si="43"/>
        <v>2775</v>
      </c>
      <c r="L2779" s="414"/>
      <c r="M2779" s="414"/>
      <c r="V2779" s="836"/>
    </row>
    <row r="2780" spans="1:22" ht="17.25" thickTop="1">
      <c r="A2780" s="414"/>
      <c r="B2780" s="414"/>
      <c r="C2780" s="3129"/>
      <c r="D2780" s="3098"/>
      <c r="E2780" s="3099"/>
      <c r="F2780" s="3134"/>
      <c r="G2780" s="3095"/>
      <c r="H2780" s="3071"/>
      <c r="I2780" s="3135">
        <f>H2779-I2779</f>
        <v>0</v>
      </c>
      <c r="K2780" s="3068">
        <f t="shared" si="43"/>
        <v>2776</v>
      </c>
      <c r="L2780" s="414"/>
      <c r="M2780" s="414"/>
      <c r="V2780" s="836"/>
    </row>
    <row r="2781" spans="1:22">
      <c r="A2781" s="414"/>
      <c r="B2781" s="414"/>
      <c r="C2781" s="6278" t="s">
        <v>71</v>
      </c>
      <c r="D2781" s="6279"/>
      <c r="E2781" s="4694"/>
      <c r="F2781" s="3102" t="s">
        <v>275</v>
      </c>
      <c r="G2781" s="3103"/>
      <c r="H2781" s="6268"/>
      <c r="I2781" s="6269"/>
      <c r="K2781" s="3068">
        <f t="shared" si="43"/>
        <v>2777</v>
      </c>
      <c r="L2781" s="414"/>
      <c r="M2781" s="414"/>
      <c r="V2781" s="836"/>
    </row>
    <row r="2782" spans="1:22">
      <c r="A2782" s="414"/>
      <c r="B2782" s="414"/>
      <c r="C2782" s="3136"/>
      <c r="D2782" s="3105"/>
      <c r="E2782" s="3106"/>
      <c r="F2782" s="4690"/>
      <c r="G2782" s="3107"/>
      <c r="H2782" s="3108"/>
      <c r="I2782" s="3122"/>
      <c r="K2782" s="3068">
        <f t="shared" si="43"/>
        <v>2778</v>
      </c>
      <c r="L2782" s="414"/>
      <c r="M2782" s="414"/>
      <c r="V2782" s="836"/>
    </row>
    <row r="2783" spans="1:22">
      <c r="A2783" s="414"/>
      <c r="B2783" s="414"/>
      <c r="C2783" s="6270" t="s">
        <v>3427</v>
      </c>
      <c r="D2783" s="6271"/>
      <c r="E2783" s="6272"/>
      <c r="F2783" s="6273" t="s">
        <v>3026</v>
      </c>
      <c r="G2783" s="6271"/>
      <c r="H2783" s="6271"/>
      <c r="I2783" s="6274"/>
      <c r="K2783" s="3068">
        <f t="shared" si="43"/>
        <v>2779</v>
      </c>
      <c r="L2783" s="414"/>
      <c r="M2783" s="414"/>
      <c r="V2783" s="836"/>
    </row>
    <row r="2784" spans="1:22">
      <c r="A2784" s="414"/>
      <c r="B2784" s="414"/>
      <c r="C2784" s="6270" t="s">
        <v>3003</v>
      </c>
      <c r="D2784" s="6271"/>
      <c r="E2784" s="6272"/>
      <c r="F2784" s="6275" t="s">
        <v>303</v>
      </c>
      <c r="G2784" s="6276"/>
      <c r="H2784" s="6276"/>
      <c r="I2784" s="6277"/>
      <c r="K2784" s="3068">
        <f t="shared" si="43"/>
        <v>2780</v>
      </c>
      <c r="L2784" s="414"/>
      <c r="M2784" s="414"/>
      <c r="V2784" s="836"/>
    </row>
    <row r="2785" spans="1:22" ht="17.25" thickBot="1">
      <c r="A2785" s="414"/>
      <c r="B2785" s="414"/>
      <c r="C2785" s="3137" t="s">
        <v>245</v>
      </c>
      <c r="D2785" s="3138"/>
      <c r="E2785" s="3138"/>
      <c r="F2785" s="3139"/>
      <c r="G2785" s="3138"/>
      <c r="H2785" s="3140"/>
      <c r="I2785" s="3141" t="s">
        <v>245</v>
      </c>
      <c r="K2785" s="3068">
        <f t="shared" si="43"/>
        <v>2781</v>
      </c>
      <c r="L2785" s="414"/>
      <c r="M2785" s="414"/>
      <c r="V2785" s="836"/>
    </row>
    <row r="2786" spans="1:22">
      <c r="A2786" s="414"/>
      <c r="B2786" s="414"/>
      <c r="C2786" s="3051"/>
      <c r="D2786" s="6280" t="s">
        <v>60</v>
      </c>
      <c r="E2786" s="6280"/>
      <c r="F2786" s="6281"/>
      <c r="G2786" s="3052"/>
      <c r="H2786" s="3053" t="s">
        <v>301</v>
      </c>
      <c r="I2786" s="3054" t="s">
        <v>5555</v>
      </c>
      <c r="K2786" s="3068">
        <f t="shared" si="43"/>
        <v>2782</v>
      </c>
      <c r="L2786" s="414"/>
      <c r="M2786" s="414"/>
      <c r="V2786" s="836"/>
    </row>
    <row r="2787" spans="1:22">
      <c r="A2787" s="414"/>
      <c r="B2787" s="414"/>
      <c r="C2787" s="6282" t="s">
        <v>305</v>
      </c>
      <c r="D2787" s="6283"/>
      <c r="E2787" s="6283"/>
      <c r="F2787" s="6284"/>
      <c r="G2787" s="3043"/>
      <c r="H2787" s="6285" t="str">
        <f>H2757</f>
        <v>Date: May 31, 2023</v>
      </c>
      <c r="I2787" s="6286"/>
      <c r="K2787" s="3068">
        <f t="shared" si="43"/>
        <v>2783</v>
      </c>
      <c r="L2787" s="414"/>
      <c r="M2787" s="414"/>
      <c r="V2787" s="836"/>
    </row>
    <row r="2788" spans="1:22">
      <c r="A2788" s="414"/>
      <c r="B2788" s="414"/>
      <c r="C2788" s="6282" t="s">
        <v>306</v>
      </c>
      <c r="D2788" s="6283"/>
      <c r="E2788" s="6283"/>
      <c r="F2788" s="6284"/>
      <c r="G2788" s="3043"/>
      <c r="H2788" s="833"/>
      <c r="I2788" s="3055"/>
      <c r="K2788" s="3068">
        <f t="shared" si="43"/>
        <v>2784</v>
      </c>
      <c r="L2788" s="414"/>
      <c r="M2788" s="414"/>
      <c r="V2788" s="836"/>
    </row>
    <row r="2789" spans="1:22">
      <c r="A2789" s="414"/>
      <c r="B2789" s="414"/>
      <c r="C2789" s="3056"/>
      <c r="D2789" s="3044"/>
      <c r="E2789" s="3044"/>
      <c r="F2789" s="3045"/>
      <c r="G2789" s="3046"/>
      <c r="H2789" s="3047"/>
      <c r="I2789" s="3057"/>
      <c r="K2789" s="3068">
        <f t="shared" si="43"/>
        <v>2785</v>
      </c>
      <c r="L2789" s="414"/>
      <c r="M2789" s="414"/>
      <c r="V2789" s="836"/>
    </row>
    <row r="2790" spans="1:22">
      <c r="A2790" s="414"/>
      <c r="B2790" s="414"/>
      <c r="C2790" s="3058"/>
      <c r="D2790" s="6287" t="s">
        <v>61</v>
      </c>
      <c r="E2790" s="6288"/>
      <c r="F2790" s="6288"/>
      <c r="G2790" s="6288"/>
      <c r="H2790" s="6288"/>
      <c r="I2790" s="6289"/>
      <c r="K2790" s="3068">
        <f t="shared" si="43"/>
        <v>2786</v>
      </c>
      <c r="L2790" s="414"/>
      <c r="M2790" s="414"/>
      <c r="V2790" s="836"/>
    </row>
    <row r="2791" spans="1:22">
      <c r="A2791" s="414"/>
      <c r="B2791" s="414"/>
      <c r="C2791" s="3126" t="s">
        <v>62</v>
      </c>
      <c r="D2791" s="6290" t="s">
        <v>63</v>
      </c>
      <c r="E2791" s="6291"/>
      <c r="F2791" s="3081" t="s">
        <v>302</v>
      </c>
      <c r="G2791" s="6294" t="s">
        <v>66</v>
      </c>
      <c r="H2791" s="6295"/>
      <c r="I2791" s="6296"/>
      <c r="K2791" s="3068">
        <f t="shared" si="43"/>
        <v>2787</v>
      </c>
      <c r="L2791" s="414"/>
      <c r="M2791" s="414"/>
      <c r="V2791" s="836"/>
    </row>
    <row r="2792" spans="1:22">
      <c r="A2792" s="414"/>
      <c r="B2792" s="414"/>
      <c r="C2792" s="3127" t="s">
        <v>67</v>
      </c>
      <c r="D2792" s="6292"/>
      <c r="E2792" s="6293"/>
      <c r="F2792" s="3083" t="s">
        <v>0</v>
      </c>
      <c r="G2792" s="6297" t="s">
        <v>68</v>
      </c>
      <c r="H2792" s="6298"/>
      <c r="I2792" s="3128" t="s">
        <v>69</v>
      </c>
      <c r="K2792" s="3068">
        <f t="shared" si="43"/>
        <v>2788</v>
      </c>
      <c r="L2792" s="414"/>
      <c r="M2792" s="414"/>
      <c r="V2792" s="836"/>
    </row>
    <row r="2793" spans="1:22">
      <c r="A2793" s="414"/>
      <c r="B2793" s="414"/>
      <c r="C2793" s="3129"/>
      <c r="D2793" s="4692"/>
      <c r="E2793" s="3086"/>
      <c r="F2793" s="3158"/>
      <c r="G2793" s="3088" t="s">
        <v>65</v>
      </c>
      <c r="H2793" s="831"/>
      <c r="I2793" s="3128"/>
      <c r="K2793" s="3068">
        <f t="shared" si="43"/>
        <v>2789</v>
      </c>
      <c r="L2793" s="414"/>
      <c r="M2793" s="414"/>
      <c r="V2793" s="836"/>
    </row>
    <row r="2794" spans="1:22">
      <c r="A2794" s="414"/>
      <c r="B2794" s="414"/>
      <c r="C2794" s="3129"/>
      <c r="D2794" s="3091" t="str">
        <f>VLOOKUP(F2794,Accounts!B:C,2,FALSE)</f>
        <v>Other Professional Services</v>
      </c>
      <c r="E2794" s="4693"/>
      <c r="F2794" s="3171">
        <v>5021199000</v>
      </c>
      <c r="G2794" s="3086"/>
      <c r="H2794" s="3173"/>
      <c r="I2794" s="3174"/>
      <c r="K2794" s="3068">
        <f t="shared" si="43"/>
        <v>2790</v>
      </c>
      <c r="L2794" s="414"/>
      <c r="M2794" s="414"/>
      <c r="V2794" s="836"/>
    </row>
    <row r="2795" spans="1:22">
      <c r="A2795" s="414"/>
      <c r="B2795" s="414"/>
      <c r="C2795" s="3129"/>
      <c r="D2795" s="3091" t="str">
        <f>VLOOKUP(F2795,Accounts!B:C,2,FALSE)</f>
        <v>Traveling Expense-Local</v>
      </c>
      <c r="E2795" s="4700"/>
      <c r="F2795" s="3087">
        <v>5020101000</v>
      </c>
      <c r="G2795" s="3086"/>
      <c r="H2795" s="3173"/>
      <c r="I2795" s="3174"/>
      <c r="K2795" s="3068">
        <f t="shared" si="43"/>
        <v>2791</v>
      </c>
      <c r="L2795" s="414"/>
      <c r="M2795" s="414"/>
      <c r="V2795" s="836"/>
    </row>
    <row r="2796" spans="1:22">
      <c r="A2796" s="414"/>
      <c r="B2796" s="414"/>
      <c r="C2796" s="3129"/>
      <c r="D2796" s="3091" t="str">
        <f>VLOOKUP(F2796,Accounts!B:C,2,FALSE)</f>
        <v>Telephone Expenses-Mobile</v>
      </c>
      <c r="E2796" s="4700" t="str">
        <f>VLOOKUP(F2796,Accounts!B:C,2,FALSE)</f>
        <v>Telephone Expenses-Mobile</v>
      </c>
      <c r="F2796" s="3087">
        <v>5020502001</v>
      </c>
      <c r="G2796" s="3089"/>
      <c r="H2796" s="3173"/>
      <c r="I2796" s="3174"/>
      <c r="K2796" s="3068">
        <f t="shared" si="43"/>
        <v>2792</v>
      </c>
      <c r="L2796" s="414"/>
      <c r="M2796" s="414"/>
      <c r="V2796" s="836"/>
    </row>
    <row r="2797" spans="1:22">
      <c r="A2797" s="414"/>
      <c r="B2797" s="414"/>
      <c r="C2797" s="3129"/>
      <c r="D2797" s="3091"/>
      <c r="E2797" s="4700" t="str">
        <f>VLOOKUP(F2797,Accounts!B:C,2,FALSE)</f>
        <v>Cash-National Treasury, Modified Disbursement System, Regular</v>
      </c>
      <c r="F2797" s="3130">
        <v>1010404000</v>
      </c>
      <c r="G2797" s="3089"/>
      <c r="H2797" s="831"/>
      <c r="I2797" s="3128"/>
      <c r="K2797" s="3068">
        <f t="shared" si="43"/>
        <v>2793</v>
      </c>
      <c r="L2797" s="414"/>
      <c r="M2797" s="414"/>
      <c r="V2797" s="836"/>
    </row>
    <row r="2798" spans="1:22">
      <c r="A2798" s="414"/>
      <c r="B2798" s="414"/>
      <c r="C2798" s="3129"/>
      <c r="D2798" s="3091"/>
      <c r="E2798" s="3249"/>
      <c r="F2798" s="3087"/>
      <c r="G2798" s="3089"/>
      <c r="H2798" s="831"/>
      <c r="I2798" s="3128"/>
      <c r="K2798" s="3068">
        <f t="shared" si="43"/>
        <v>2794</v>
      </c>
      <c r="L2798" s="414"/>
      <c r="M2798" s="414"/>
      <c r="V2798" s="836"/>
    </row>
    <row r="2799" spans="1:22" ht="49.5">
      <c r="A2799" s="414"/>
      <c r="B2799" s="414"/>
      <c r="C2799" s="3129"/>
      <c r="D2799" s="3091"/>
      <c r="E2799" s="3249" t="s">
        <v>5556</v>
      </c>
      <c r="F2799" s="3087"/>
      <c r="G2799" s="3089"/>
      <c r="H2799" s="831"/>
      <c r="I2799" s="3128"/>
      <c r="K2799" s="3068">
        <f t="shared" si="43"/>
        <v>2795</v>
      </c>
      <c r="L2799" s="414"/>
      <c r="M2799" s="414"/>
      <c r="V2799" s="836"/>
    </row>
    <row r="2800" spans="1:22">
      <c r="A2800" s="414"/>
      <c r="B2800" s="414"/>
      <c r="C2800" s="3129"/>
      <c r="D2800" s="3091"/>
      <c r="E2800" s="3249"/>
      <c r="F2800" s="3087"/>
      <c r="G2800" s="3089"/>
      <c r="H2800" s="831"/>
      <c r="I2800" s="3128"/>
      <c r="K2800" s="3068">
        <f t="shared" si="43"/>
        <v>2796</v>
      </c>
      <c r="L2800" s="414"/>
      <c r="M2800" s="414"/>
      <c r="V2800" s="836"/>
    </row>
    <row r="2801" spans="1:22">
      <c r="A2801" s="414"/>
      <c r="B2801" s="414"/>
      <c r="C2801" s="3129"/>
      <c r="D2801" s="3091"/>
      <c r="E2801" s="3131" t="s">
        <v>3167</v>
      </c>
      <c r="F2801" s="3130"/>
      <c r="G2801" s="3089"/>
      <c r="H2801" s="831"/>
      <c r="I2801" s="3128"/>
      <c r="K2801" s="3068">
        <f t="shared" si="43"/>
        <v>2797</v>
      </c>
      <c r="L2801" s="414"/>
      <c r="M2801" s="414"/>
      <c r="V2801" s="836"/>
    </row>
    <row r="2802" spans="1:22">
      <c r="A2802" s="414"/>
      <c r="B2802" s="414"/>
      <c r="C2802" s="3129"/>
      <c r="D2802" s="3091"/>
      <c r="E2802" s="3249" t="s">
        <v>5156</v>
      </c>
      <c r="F2802" s="3116"/>
      <c r="G2802" s="3089"/>
      <c r="H2802" s="3147"/>
      <c r="I2802" s="3132"/>
      <c r="K2802" s="3068">
        <f t="shared" si="43"/>
        <v>2798</v>
      </c>
      <c r="L2802" s="414"/>
      <c r="M2802" s="414"/>
      <c r="V2802" s="836"/>
    </row>
    <row r="2803" spans="1:22">
      <c r="A2803" s="414"/>
      <c r="B2803" s="414"/>
      <c r="C2803" s="3129"/>
      <c r="D2803" s="3091"/>
      <c r="E2803" s="5026"/>
      <c r="F2803" s="3116"/>
      <c r="G2803" s="3089"/>
      <c r="H2803" s="3147"/>
      <c r="I2803" s="3132"/>
      <c r="K2803" s="3068">
        <f t="shared" si="43"/>
        <v>2799</v>
      </c>
      <c r="L2803" s="414"/>
      <c r="M2803" s="414"/>
      <c r="V2803" s="836"/>
    </row>
    <row r="2804" spans="1:22">
      <c r="A2804" s="414"/>
      <c r="B2804" s="414"/>
      <c r="C2804" s="3129"/>
      <c r="D2804" s="3091"/>
      <c r="E2804" s="3630"/>
      <c r="F2804" s="3116"/>
      <c r="G2804" s="3089"/>
      <c r="H2804" s="3147"/>
      <c r="I2804" s="3132"/>
      <c r="K2804" s="3068">
        <f t="shared" si="43"/>
        <v>2800</v>
      </c>
      <c r="L2804" s="414"/>
      <c r="M2804" s="414"/>
      <c r="V2804" s="836"/>
    </row>
    <row r="2805" spans="1:22">
      <c r="A2805" s="414"/>
      <c r="B2805" s="414"/>
      <c r="C2805" s="3129"/>
      <c r="D2805" s="3091"/>
      <c r="E2805" s="4700"/>
      <c r="F2805" s="3116"/>
      <c r="G2805" s="3089"/>
      <c r="H2805" s="3147"/>
      <c r="I2805" s="3132"/>
      <c r="K2805" s="3068">
        <f t="shared" si="43"/>
        <v>2801</v>
      </c>
      <c r="L2805" s="414"/>
      <c r="M2805" s="414"/>
      <c r="V2805" s="836"/>
    </row>
    <row r="2806" spans="1:22">
      <c r="A2806" s="414"/>
      <c r="B2806" s="414"/>
      <c r="C2806" s="3129"/>
      <c r="D2806" s="3091"/>
      <c r="E2806" s="3131"/>
      <c r="F2806" s="3116"/>
      <c r="G2806" s="3089"/>
      <c r="H2806" s="3147"/>
      <c r="I2806" s="3132"/>
      <c r="K2806" s="3068">
        <f t="shared" si="43"/>
        <v>2802</v>
      </c>
      <c r="L2806" s="414"/>
      <c r="M2806" s="414"/>
      <c r="V2806" s="836"/>
    </row>
    <row r="2807" spans="1:22">
      <c r="A2807" s="414"/>
      <c r="B2807" s="414"/>
      <c r="C2807" s="3129"/>
      <c r="D2807" s="3091"/>
      <c r="E2807" s="3131"/>
      <c r="F2807" s="3145"/>
      <c r="G2807" s="3146"/>
      <c r="H2807" s="3147"/>
      <c r="I2807" s="3132"/>
      <c r="K2807" s="3068">
        <f t="shared" si="43"/>
        <v>2803</v>
      </c>
      <c r="L2807" s="414"/>
      <c r="M2807" s="414"/>
      <c r="V2807" s="836"/>
    </row>
    <row r="2808" spans="1:22" ht="17.25" thickBot="1">
      <c r="A2808" s="414"/>
      <c r="B2808" s="414"/>
      <c r="C2808" s="3129"/>
      <c r="D2808" s="3093"/>
      <c r="E2808" s="4708"/>
      <c r="F2808" s="3264" t="s">
        <v>70</v>
      </c>
      <c r="G2808" s="3265"/>
      <c r="H2808" s="3261">
        <f>SUM(H2794:H2807)</f>
        <v>0</v>
      </c>
      <c r="I2808" s="3262">
        <f>SUM(I2794:I2807)</f>
        <v>0</v>
      </c>
      <c r="K2808" s="3068">
        <f t="shared" si="43"/>
        <v>2804</v>
      </c>
      <c r="L2808" s="414"/>
      <c r="M2808" s="414"/>
      <c r="V2808" s="836"/>
    </row>
    <row r="2809" spans="1:22" ht="17.25" thickTop="1">
      <c r="A2809" s="414"/>
      <c r="B2809" s="414"/>
      <c r="C2809" s="3129"/>
      <c r="D2809" s="3098"/>
      <c r="E2809" s="3099"/>
      <c r="F2809" s="3134"/>
      <c r="G2809" s="3095"/>
      <c r="H2809" s="3071"/>
      <c r="I2809" s="3135">
        <f>H2808-I2808</f>
        <v>0</v>
      </c>
      <c r="K2809" s="3068">
        <f t="shared" si="43"/>
        <v>2805</v>
      </c>
      <c r="L2809" s="414"/>
      <c r="M2809" s="414"/>
      <c r="V2809" s="836"/>
    </row>
    <row r="2810" spans="1:22">
      <c r="A2810" s="414"/>
      <c r="B2810" s="414"/>
      <c r="C2810" s="6278" t="s">
        <v>71</v>
      </c>
      <c r="D2810" s="6279"/>
      <c r="E2810" s="4694"/>
      <c r="F2810" s="3102" t="s">
        <v>275</v>
      </c>
      <c r="G2810" s="3103"/>
      <c r="H2810" s="6268"/>
      <c r="I2810" s="6269"/>
      <c r="K2810" s="3068">
        <f t="shared" si="43"/>
        <v>2806</v>
      </c>
      <c r="L2810" s="414"/>
      <c r="M2810" s="414"/>
      <c r="V2810" s="836"/>
    </row>
    <row r="2811" spans="1:22">
      <c r="A2811" s="414"/>
      <c r="B2811" s="414"/>
      <c r="C2811" s="3136"/>
      <c r="D2811" s="3105"/>
      <c r="E2811" s="3106"/>
      <c r="F2811" s="4690"/>
      <c r="G2811" s="3107"/>
      <c r="H2811" s="3108"/>
      <c r="I2811" s="3122"/>
      <c r="K2811" s="3068">
        <f t="shared" si="43"/>
        <v>2807</v>
      </c>
      <c r="L2811" s="414"/>
      <c r="M2811" s="414"/>
      <c r="V2811" s="836"/>
    </row>
    <row r="2812" spans="1:22">
      <c r="A2812" s="414"/>
      <c r="B2812" s="414"/>
      <c r="C2812" s="6270" t="s">
        <v>3427</v>
      </c>
      <c r="D2812" s="6271"/>
      <c r="E2812" s="6272"/>
      <c r="F2812" s="6273" t="s">
        <v>3026</v>
      </c>
      <c r="G2812" s="6271"/>
      <c r="H2812" s="6271"/>
      <c r="I2812" s="6274"/>
      <c r="K2812" s="3068">
        <f t="shared" si="43"/>
        <v>2808</v>
      </c>
      <c r="L2812" s="414"/>
      <c r="M2812" s="414"/>
      <c r="V2812" s="836"/>
    </row>
    <row r="2813" spans="1:22">
      <c r="A2813" s="414"/>
      <c r="B2813" s="414"/>
      <c r="C2813" s="6270" t="s">
        <v>3003</v>
      </c>
      <c r="D2813" s="6271"/>
      <c r="E2813" s="6272"/>
      <c r="F2813" s="6275" t="s">
        <v>303</v>
      </c>
      <c r="G2813" s="6276"/>
      <c r="H2813" s="6276"/>
      <c r="I2813" s="6277"/>
      <c r="K2813" s="3068">
        <f t="shared" si="43"/>
        <v>2809</v>
      </c>
      <c r="L2813" s="414"/>
      <c r="M2813" s="414"/>
      <c r="V2813" s="836"/>
    </row>
    <row r="2814" spans="1:22" ht="17.25" thickBot="1">
      <c r="A2814" s="414"/>
      <c r="B2814" s="414"/>
      <c r="C2814" s="3137" t="s">
        <v>245</v>
      </c>
      <c r="D2814" s="3138"/>
      <c r="E2814" s="3138"/>
      <c r="F2814" s="3139"/>
      <c r="G2814" s="3138"/>
      <c r="H2814" s="3140"/>
      <c r="I2814" s="3141" t="s">
        <v>245</v>
      </c>
      <c r="K2814" s="3068">
        <f t="shared" si="43"/>
        <v>2810</v>
      </c>
      <c r="L2814" s="414"/>
      <c r="M2814" s="414"/>
      <c r="V2814" s="836"/>
    </row>
    <row r="2815" spans="1:22">
      <c r="A2815" s="414"/>
      <c r="B2815" s="414"/>
      <c r="C2815" s="3051"/>
      <c r="D2815" s="6280" t="s">
        <v>60</v>
      </c>
      <c r="E2815" s="6280"/>
      <c r="F2815" s="6281"/>
      <c r="G2815" s="3052"/>
      <c r="H2815" s="3053" t="s">
        <v>301</v>
      </c>
      <c r="I2815" s="3054" t="s">
        <v>5557</v>
      </c>
      <c r="K2815" s="3068">
        <f t="shared" si="43"/>
        <v>2811</v>
      </c>
      <c r="L2815" s="414"/>
      <c r="M2815" s="414"/>
      <c r="V2815" s="836"/>
    </row>
    <row r="2816" spans="1:22">
      <c r="A2816" s="414"/>
      <c r="B2816" s="414"/>
      <c r="C2816" s="6282" t="s">
        <v>305</v>
      </c>
      <c r="D2816" s="6283"/>
      <c r="E2816" s="6283"/>
      <c r="F2816" s="6284"/>
      <c r="G2816" s="3043"/>
      <c r="H2816" s="6285" t="str">
        <f>H2787</f>
        <v>Date: May 31, 2023</v>
      </c>
      <c r="I2816" s="6286"/>
      <c r="K2816" s="3068">
        <f t="shared" si="43"/>
        <v>2812</v>
      </c>
      <c r="L2816" s="414"/>
      <c r="M2816" s="414"/>
      <c r="V2816" s="836"/>
    </row>
    <row r="2817" spans="1:22">
      <c r="A2817" s="414"/>
      <c r="B2817" s="414"/>
      <c r="C2817" s="6282" t="s">
        <v>306</v>
      </c>
      <c r="D2817" s="6283"/>
      <c r="E2817" s="6283"/>
      <c r="F2817" s="6284"/>
      <c r="G2817" s="3043"/>
      <c r="H2817" s="833"/>
      <c r="I2817" s="3055"/>
      <c r="K2817" s="3068">
        <f t="shared" si="43"/>
        <v>2813</v>
      </c>
      <c r="L2817" s="414"/>
      <c r="M2817" s="414"/>
      <c r="V2817" s="836"/>
    </row>
    <row r="2818" spans="1:22">
      <c r="A2818" s="414"/>
      <c r="B2818" s="414"/>
      <c r="C2818" s="3056"/>
      <c r="D2818" s="3044"/>
      <c r="E2818" s="3044"/>
      <c r="F2818" s="3045"/>
      <c r="G2818" s="3046"/>
      <c r="H2818" s="3047"/>
      <c r="I2818" s="3057"/>
      <c r="K2818" s="3068">
        <f t="shared" si="43"/>
        <v>2814</v>
      </c>
      <c r="L2818" s="414"/>
      <c r="M2818" s="414"/>
      <c r="V2818" s="836"/>
    </row>
    <row r="2819" spans="1:22">
      <c r="A2819" s="414"/>
      <c r="B2819" s="414"/>
      <c r="C2819" s="3058"/>
      <c r="D2819" s="6287" t="s">
        <v>61</v>
      </c>
      <c r="E2819" s="6288"/>
      <c r="F2819" s="6288"/>
      <c r="G2819" s="6288"/>
      <c r="H2819" s="6288"/>
      <c r="I2819" s="6289"/>
      <c r="K2819" s="3068">
        <f t="shared" si="43"/>
        <v>2815</v>
      </c>
      <c r="L2819" s="414"/>
      <c r="M2819" s="414"/>
      <c r="V2819" s="836"/>
    </row>
    <row r="2820" spans="1:22">
      <c r="A2820" s="414"/>
      <c r="B2820" s="414"/>
      <c r="C2820" s="3126" t="s">
        <v>62</v>
      </c>
      <c r="D2820" s="6290" t="s">
        <v>63</v>
      </c>
      <c r="E2820" s="6291"/>
      <c r="F2820" s="3081" t="s">
        <v>302</v>
      </c>
      <c r="G2820" s="6294" t="s">
        <v>66</v>
      </c>
      <c r="H2820" s="6295"/>
      <c r="I2820" s="6296"/>
      <c r="K2820" s="3068">
        <f t="shared" si="43"/>
        <v>2816</v>
      </c>
      <c r="L2820" s="414"/>
      <c r="M2820" s="414"/>
      <c r="V2820" s="836"/>
    </row>
    <row r="2821" spans="1:22">
      <c r="A2821" s="414"/>
      <c r="B2821" s="414"/>
      <c r="C2821" s="3127" t="s">
        <v>67</v>
      </c>
      <c r="D2821" s="6292"/>
      <c r="E2821" s="6293"/>
      <c r="F2821" s="3083" t="s">
        <v>0</v>
      </c>
      <c r="G2821" s="6297" t="s">
        <v>68</v>
      </c>
      <c r="H2821" s="6298"/>
      <c r="I2821" s="3128" t="s">
        <v>69</v>
      </c>
      <c r="K2821" s="3068">
        <f t="shared" si="43"/>
        <v>2817</v>
      </c>
      <c r="L2821" s="414"/>
      <c r="M2821" s="414"/>
      <c r="V2821" s="836"/>
    </row>
    <row r="2822" spans="1:22">
      <c r="A2822" s="414"/>
      <c r="B2822" s="414"/>
      <c r="C2822" s="3129"/>
      <c r="D2822" s="4692"/>
      <c r="E2822" s="3086"/>
      <c r="F2822" s="3158"/>
      <c r="G2822" s="3088" t="s">
        <v>65</v>
      </c>
      <c r="H2822" s="831"/>
      <c r="I2822" s="3128"/>
      <c r="K2822" s="3068">
        <f t="shared" si="43"/>
        <v>2818</v>
      </c>
      <c r="L2822" s="414"/>
      <c r="M2822" s="414"/>
      <c r="V2822" s="836"/>
    </row>
    <row r="2823" spans="1:22">
      <c r="A2823" s="414"/>
      <c r="B2823" s="414"/>
      <c r="C2823" s="3129"/>
      <c r="D2823" s="3091" t="str">
        <f>VLOOKUP(F2823,Accounts!B:C,2,FALSE)</f>
        <v>Advances to Officers and Employees</v>
      </c>
      <c r="E2823" s="4693"/>
      <c r="F2823" s="3171">
        <v>1990104000</v>
      </c>
      <c r="G2823" s="3086"/>
      <c r="H2823" s="3173"/>
      <c r="I2823" s="3174"/>
      <c r="K2823" s="3068">
        <f t="shared" ref="K2823:K2886" si="44">K2822+1</f>
        <v>2819</v>
      </c>
      <c r="L2823" s="414"/>
      <c r="M2823" s="414"/>
      <c r="V2823" s="836"/>
    </row>
    <row r="2824" spans="1:22">
      <c r="A2824" s="414"/>
      <c r="B2824" s="414"/>
      <c r="C2824" s="3129"/>
      <c r="D2824" s="3091"/>
      <c r="E2824" s="4700" t="str">
        <f>VLOOKUP(F2824,Accounts!B:C,2,FALSE)</f>
        <v>Cash-National Treasury, Modified Disbursement System, Regular</v>
      </c>
      <c r="F2824" s="3087">
        <v>1010404000</v>
      </c>
      <c r="G2824" s="3131"/>
      <c r="H2824" s="3142"/>
      <c r="I2824" s="3174"/>
      <c r="K2824" s="3068">
        <f t="shared" si="44"/>
        <v>2820</v>
      </c>
      <c r="L2824" s="414"/>
      <c r="M2824" s="414"/>
      <c r="V2824" s="836"/>
    </row>
    <row r="2825" spans="1:22">
      <c r="A2825" s="414"/>
      <c r="B2825" s="414"/>
      <c r="C2825" s="3129"/>
      <c r="D2825" s="3091"/>
      <c r="E2825" s="4700"/>
      <c r="F2825" s="3130"/>
      <c r="G2825" s="3086"/>
      <c r="H2825" s="3173"/>
      <c r="I2825" s="3174"/>
      <c r="K2825" s="3068">
        <f t="shared" si="44"/>
        <v>2821</v>
      </c>
      <c r="L2825" s="414"/>
      <c r="M2825" s="414"/>
      <c r="V2825" s="836"/>
    </row>
    <row r="2826" spans="1:22" ht="49.5">
      <c r="A2826" s="414"/>
      <c r="B2826" s="414"/>
      <c r="C2826" s="3129"/>
      <c r="D2826" s="3091"/>
      <c r="E2826" s="3249" t="s">
        <v>5558</v>
      </c>
      <c r="F2826" s="3130"/>
      <c r="G2826" s="3089"/>
      <c r="H2826" s="3173"/>
      <c r="I2826" s="3174"/>
      <c r="K2826" s="3068">
        <f t="shared" si="44"/>
        <v>2822</v>
      </c>
      <c r="L2826" s="414"/>
      <c r="M2826" s="414"/>
      <c r="V2826" s="836"/>
    </row>
    <row r="2827" spans="1:22">
      <c r="A2827" s="414"/>
      <c r="B2827" s="414"/>
      <c r="C2827" s="3129"/>
      <c r="D2827" s="3091"/>
      <c r="E2827" s="3249"/>
      <c r="F2827" s="3087"/>
      <c r="G2827" s="3089"/>
      <c r="H2827" s="831"/>
      <c r="I2827" s="3128"/>
      <c r="K2827" s="3068">
        <f t="shared" si="44"/>
        <v>2823</v>
      </c>
      <c r="L2827" s="414"/>
      <c r="M2827" s="414"/>
      <c r="V2827" s="836"/>
    </row>
    <row r="2828" spans="1:22">
      <c r="A2828" s="414"/>
      <c r="B2828" s="414"/>
      <c r="C2828" s="3129"/>
      <c r="D2828" s="3091"/>
      <c r="E2828" s="3131" t="s">
        <v>3167</v>
      </c>
      <c r="F2828" s="3130"/>
      <c r="G2828" s="3089"/>
      <c r="H2828" s="831"/>
      <c r="I2828" s="3128"/>
      <c r="K2828" s="3068">
        <f t="shared" si="44"/>
        <v>2824</v>
      </c>
      <c r="L2828" s="414"/>
      <c r="M2828" s="414"/>
      <c r="V2828" s="836"/>
    </row>
    <row r="2829" spans="1:22">
      <c r="A2829" s="414"/>
      <c r="B2829" s="414"/>
      <c r="C2829" s="3129"/>
      <c r="D2829" s="3091"/>
      <c r="E2829" s="3249" t="s">
        <v>5156</v>
      </c>
      <c r="F2829" s="3087"/>
      <c r="G2829" s="3089"/>
      <c r="H2829" s="831"/>
      <c r="I2829" s="3128"/>
      <c r="K2829" s="3068">
        <f t="shared" si="44"/>
        <v>2825</v>
      </c>
      <c r="L2829" s="414"/>
      <c r="M2829" s="414"/>
      <c r="V2829" s="836"/>
    </row>
    <row r="2830" spans="1:22">
      <c r="A2830" s="414"/>
      <c r="B2830" s="414"/>
      <c r="C2830" s="3129"/>
      <c r="D2830" s="3091"/>
      <c r="E2830" s="3630"/>
      <c r="F2830" s="3087"/>
      <c r="G2830" s="3089"/>
      <c r="H2830" s="831"/>
      <c r="I2830" s="3128"/>
      <c r="K2830" s="3068">
        <f t="shared" si="44"/>
        <v>2826</v>
      </c>
      <c r="L2830" s="414"/>
      <c r="M2830" s="414"/>
      <c r="V2830" s="836"/>
    </row>
    <row r="2831" spans="1:22">
      <c r="A2831" s="414"/>
      <c r="B2831" s="414"/>
      <c r="C2831" s="3129"/>
      <c r="D2831" s="3091"/>
      <c r="E2831" s="3249"/>
      <c r="F2831" s="3087"/>
      <c r="G2831" s="3146"/>
      <c r="H2831" s="3147"/>
      <c r="I2831" s="3132"/>
      <c r="K2831" s="3068">
        <f t="shared" si="44"/>
        <v>2827</v>
      </c>
      <c r="L2831" s="414"/>
      <c r="M2831" s="414"/>
      <c r="V2831" s="836"/>
    </row>
    <row r="2832" spans="1:22">
      <c r="A2832" s="414"/>
      <c r="B2832" s="414"/>
      <c r="C2832" s="3129"/>
      <c r="D2832" s="3091"/>
      <c r="E2832" s="4700"/>
      <c r="F2832" s="3087"/>
      <c r="G2832" s="3146"/>
      <c r="H2832" s="3147"/>
      <c r="I2832" s="3132"/>
      <c r="K2832" s="3068">
        <f t="shared" si="44"/>
        <v>2828</v>
      </c>
      <c r="L2832" s="414"/>
      <c r="M2832" s="414"/>
      <c r="V2832" s="836"/>
    </row>
    <row r="2833" spans="1:22">
      <c r="A2833" s="414"/>
      <c r="B2833" s="414"/>
      <c r="C2833" s="3129"/>
      <c r="D2833" s="3091"/>
      <c r="E2833" s="4700"/>
      <c r="F2833" s="3087"/>
      <c r="G2833" s="3146"/>
      <c r="H2833" s="3147"/>
      <c r="I2833" s="3132"/>
      <c r="K2833" s="3068">
        <f t="shared" si="44"/>
        <v>2829</v>
      </c>
      <c r="L2833" s="414"/>
      <c r="M2833" s="414"/>
      <c r="V2833" s="836"/>
    </row>
    <row r="2834" spans="1:22">
      <c r="A2834" s="414"/>
      <c r="B2834" s="414"/>
      <c r="C2834" s="3129"/>
      <c r="D2834" s="3091"/>
      <c r="E2834" s="3249"/>
      <c r="F2834" s="3087"/>
      <c r="G2834" s="3146"/>
      <c r="H2834" s="3147"/>
      <c r="I2834" s="3132"/>
      <c r="K2834" s="3068">
        <f t="shared" si="44"/>
        <v>2830</v>
      </c>
      <c r="L2834" s="414"/>
      <c r="M2834" s="414"/>
      <c r="V2834" s="836"/>
    </row>
    <row r="2835" spans="1:22">
      <c r="A2835" s="414"/>
      <c r="B2835" s="414"/>
      <c r="C2835" s="3129"/>
      <c r="D2835" s="3091"/>
      <c r="E2835" s="3131"/>
      <c r="F2835" s="3087"/>
      <c r="G2835" s="3146"/>
      <c r="H2835" s="3147"/>
      <c r="I2835" s="3132"/>
      <c r="K2835" s="3068">
        <f t="shared" si="44"/>
        <v>2831</v>
      </c>
      <c r="L2835" s="414"/>
      <c r="M2835" s="414"/>
      <c r="V2835" s="836"/>
    </row>
    <row r="2836" spans="1:22">
      <c r="A2836" s="414"/>
      <c r="B2836" s="414"/>
      <c r="C2836" s="3129"/>
      <c r="D2836" s="3091"/>
      <c r="E2836" s="3249"/>
      <c r="F2836" s="3087"/>
      <c r="G2836" s="3146"/>
      <c r="H2836" s="3147"/>
      <c r="I2836" s="3132"/>
      <c r="K2836" s="3068">
        <f t="shared" si="44"/>
        <v>2832</v>
      </c>
      <c r="L2836" s="414"/>
      <c r="M2836" s="414"/>
      <c r="V2836" s="836"/>
    </row>
    <row r="2837" spans="1:22">
      <c r="A2837" s="414"/>
      <c r="B2837" s="414"/>
      <c r="C2837" s="3129"/>
      <c r="D2837" s="3091"/>
      <c r="E2837" s="3630"/>
      <c r="F2837" s="3087"/>
      <c r="G2837" s="3146"/>
      <c r="H2837" s="3147"/>
      <c r="I2837" s="3132"/>
      <c r="K2837" s="3068">
        <f t="shared" si="44"/>
        <v>2833</v>
      </c>
      <c r="L2837" s="414"/>
      <c r="M2837" s="414"/>
      <c r="V2837" s="836"/>
    </row>
    <row r="2838" spans="1:22">
      <c r="A2838" s="414"/>
      <c r="B2838" s="414"/>
      <c r="C2838" s="3129"/>
      <c r="D2838" s="3091"/>
      <c r="E2838" s="3630"/>
      <c r="F2838" s="3087"/>
      <c r="G2838" s="3146"/>
      <c r="H2838" s="3147"/>
      <c r="I2838" s="3132"/>
      <c r="K2838" s="3068">
        <f t="shared" si="44"/>
        <v>2834</v>
      </c>
      <c r="L2838" s="414"/>
      <c r="M2838" s="414"/>
      <c r="V2838" s="836"/>
    </row>
    <row r="2839" spans="1:22" ht="17.25" thickBot="1">
      <c r="A2839" s="414"/>
      <c r="B2839" s="414"/>
      <c r="C2839" s="3129"/>
      <c r="D2839" s="3093"/>
      <c r="E2839" s="3630"/>
      <c r="F2839" s="3264" t="s">
        <v>70</v>
      </c>
      <c r="G2839" s="3265"/>
      <c r="H2839" s="3261">
        <f>SUM(H2823:H2831)</f>
        <v>0</v>
      </c>
      <c r="I2839" s="3262">
        <f>SUM(I2823:I2832)</f>
        <v>0</v>
      </c>
      <c r="K2839" s="3068">
        <f t="shared" si="44"/>
        <v>2835</v>
      </c>
      <c r="L2839" s="414"/>
      <c r="M2839" s="414"/>
      <c r="V2839" s="836"/>
    </row>
    <row r="2840" spans="1:22" ht="17.25" thickTop="1">
      <c r="A2840" s="414"/>
      <c r="B2840" s="414"/>
      <c r="C2840" s="3129"/>
      <c r="D2840" s="3098"/>
      <c r="E2840" s="3099"/>
      <c r="F2840" s="3134"/>
      <c r="G2840" s="3095"/>
      <c r="H2840" s="3071"/>
      <c r="I2840" s="3135">
        <f>H2839-I2839</f>
        <v>0</v>
      </c>
      <c r="K2840" s="3068">
        <f t="shared" si="44"/>
        <v>2836</v>
      </c>
      <c r="L2840" s="414"/>
      <c r="M2840" s="414"/>
      <c r="V2840" s="836"/>
    </row>
    <row r="2841" spans="1:22">
      <c r="A2841" s="414"/>
      <c r="B2841" s="414"/>
      <c r="C2841" s="6278" t="s">
        <v>71</v>
      </c>
      <c r="D2841" s="6279"/>
      <c r="E2841" s="4694"/>
      <c r="F2841" s="3102" t="s">
        <v>275</v>
      </c>
      <c r="G2841" s="3103"/>
      <c r="H2841" s="6268"/>
      <c r="I2841" s="6269"/>
      <c r="K2841" s="3068">
        <f t="shared" si="44"/>
        <v>2837</v>
      </c>
      <c r="L2841" s="414"/>
      <c r="M2841" s="414"/>
      <c r="V2841" s="836"/>
    </row>
    <row r="2842" spans="1:22">
      <c r="A2842" s="414"/>
      <c r="B2842" s="414"/>
      <c r="C2842" s="3136"/>
      <c r="D2842" s="3105"/>
      <c r="E2842" s="3106"/>
      <c r="F2842" s="4690"/>
      <c r="G2842" s="3107"/>
      <c r="H2842" s="3108"/>
      <c r="I2842" s="3122"/>
      <c r="K2842" s="3068">
        <f t="shared" si="44"/>
        <v>2838</v>
      </c>
      <c r="L2842" s="414"/>
      <c r="M2842" s="414"/>
      <c r="V2842" s="836"/>
    </row>
    <row r="2843" spans="1:22">
      <c r="A2843" s="414"/>
      <c r="B2843" s="414"/>
      <c r="C2843" s="6270" t="s">
        <v>3427</v>
      </c>
      <c r="D2843" s="6271"/>
      <c r="E2843" s="6272"/>
      <c r="F2843" s="6273" t="s">
        <v>3026</v>
      </c>
      <c r="G2843" s="6271"/>
      <c r="H2843" s="6271"/>
      <c r="I2843" s="6274"/>
      <c r="K2843" s="3068">
        <f t="shared" si="44"/>
        <v>2839</v>
      </c>
      <c r="L2843" s="414"/>
      <c r="M2843" s="414"/>
      <c r="V2843" s="836"/>
    </row>
    <row r="2844" spans="1:22">
      <c r="A2844" s="414"/>
      <c r="B2844" s="414"/>
      <c r="C2844" s="6270" t="s">
        <v>3003</v>
      </c>
      <c r="D2844" s="6271"/>
      <c r="E2844" s="6272"/>
      <c r="F2844" s="6275" t="s">
        <v>303</v>
      </c>
      <c r="G2844" s="6276"/>
      <c r="H2844" s="6276"/>
      <c r="I2844" s="6277"/>
      <c r="K2844" s="3068">
        <f t="shared" si="44"/>
        <v>2840</v>
      </c>
      <c r="L2844" s="414"/>
      <c r="M2844" s="414"/>
      <c r="V2844" s="836"/>
    </row>
    <row r="2845" spans="1:22" ht="17.25" thickBot="1">
      <c r="A2845" s="414"/>
      <c r="B2845" s="414"/>
      <c r="C2845" s="3137" t="s">
        <v>245</v>
      </c>
      <c r="D2845" s="3138"/>
      <c r="E2845" s="3138"/>
      <c r="F2845" s="3139"/>
      <c r="G2845" s="3138"/>
      <c r="H2845" s="3140"/>
      <c r="I2845" s="3141" t="s">
        <v>245</v>
      </c>
      <c r="K2845" s="3068">
        <f t="shared" si="44"/>
        <v>2841</v>
      </c>
      <c r="L2845" s="414"/>
      <c r="M2845" s="414"/>
      <c r="V2845" s="836"/>
    </row>
    <row r="2846" spans="1:22" s="483" customFormat="1">
      <c r="C2846" s="3051"/>
      <c r="D2846" s="6280" t="s">
        <v>60</v>
      </c>
      <c r="E2846" s="6280"/>
      <c r="F2846" s="6281"/>
      <c r="G2846" s="3052"/>
      <c r="H2846" s="3053" t="s">
        <v>301</v>
      </c>
      <c r="I2846" s="3054" t="s">
        <v>5559</v>
      </c>
      <c r="K2846" s="3068">
        <f t="shared" si="44"/>
        <v>2842</v>
      </c>
      <c r="V2846" s="647"/>
    </row>
    <row r="2847" spans="1:22" s="483" customFormat="1">
      <c r="C2847" s="6282" t="s">
        <v>305</v>
      </c>
      <c r="D2847" s="6283"/>
      <c r="E2847" s="6283"/>
      <c r="F2847" s="6284"/>
      <c r="G2847" s="3043"/>
      <c r="H2847" s="6285" t="str">
        <f>H2816</f>
        <v>Date: May 31, 2023</v>
      </c>
      <c r="I2847" s="6286"/>
      <c r="K2847" s="3068">
        <f t="shared" si="44"/>
        <v>2843</v>
      </c>
      <c r="V2847" s="647"/>
    </row>
    <row r="2848" spans="1:22" s="483" customFormat="1">
      <c r="C2848" s="6282" t="s">
        <v>306</v>
      </c>
      <c r="D2848" s="6283"/>
      <c r="E2848" s="6283"/>
      <c r="F2848" s="6284"/>
      <c r="G2848" s="3043"/>
      <c r="H2848" s="833"/>
      <c r="I2848" s="3055"/>
      <c r="K2848" s="3068">
        <f t="shared" si="44"/>
        <v>2844</v>
      </c>
      <c r="V2848" s="647"/>
    </row>
    <row r="2849" spans="3:22" s="483" customFormat="1">
      <c r="C2849" s="3056"/>
      <c r="D2849" s="3044"/>
      <c r="E2849" s="3044"/>
      <c r="F2849" s="3045"/>
      <c r="G2849" s="3046"/>
      <c r="H2849" s="3047"/>
      <c r="I2849" s="3057"/>
      <c r="K2849" s="3068">
        <f t="shared" si="44"/>
        <v>2845</v>
      </c>
      <c r="V2849" s="647"/>
    </row>
    <row r="2850" spans="3:22" s="483" customFormat="1">
      <c r="C2850" s="3058"/>
      <c r="D2850" s="6287" t="s">
        <v>61</v>
      </c>
      <c r="E2850" s="6288"/>
      <c r="F2850" s="6288"/>
      <c r="G2850" s="6288"/>
      <c r="H2850" s="6288"/>
      <c r="I2850" s="6289"/>
      <c r="K2850" s="3068">
        <f t="shared" si="44"/>
        <v>2846</v>
      </c>
      <c r="V2850" s="647"/>
    </row>
    <row r="2851" spans="3:22" s="483" customFormat="1">
      <c r="C2851" s="3126" t="s">
        <v>62</v>
      </c>
      <c r="D2851" s="6290" t="s">
        <v>63</v>
      </c>
      <c r="E2851" s="6291"/>
      <c r="F2851" s="3081" t="s">
        <v>302</v>
      </c>
      <c r="G2851" s="6294" t="s">
        <v>66</v>
      </c>
      <c r="H2851" s="6295"/>
      <c r="I2851" s="6296"/>
      <c r="K2851" s="3068">
        <f t="shared" si="44"/>
        <v>2847</v>
      </c>
      <c r="V2851" s="647"/>
    </row>
    <row r="2852" spans="3:22" s="483" customFormat="1">
      <c r="C2852" s="3127" t="s">
        <v>67</v>
      </c>
      <c r="D2852" s="6292"/>
      <c r="E2852" s="6293"/>
      <c r="F2852" s="3083" t="s">
        <v>0</v>
      </c>
      <c r="G2852" s="6297" t="s">
        <v>68</v>
      </c>
      <c r="H2852" s="6298"/>
      <c r="I2852" s="3128" t="s">
        <v>69</v>
      </c>
      <c r="K2852" s="3068">
        <f t="shared" si="44"/>
        <v>2848</v>
      </c>
      <c r="V2852" s="647"/>
    </row>
    <row r="2853" spans="3:22" s="483" customFormat="1">
      <c r="C2853" s="3129"/>
      <c r="D2853" s="4692"/>
      <c r="E2853" s="3086"/>
      <c r="F2853" s="3158"/>
      <c r="G2853" s="3088"/>
      <c r="H2853" s="831"/>
      <c r="I2853" s="3128"/>
      <c r="K2853" s="3068">
        <f t="shared" si="44"/>
        <v>2849</v>
      </c>
      <c r="V2853" s="647"/>
    </row>
    <row r="2854" spans="3:22" s="483" customFormat="1">
      <c r="C2854" s="3129"/>
      <c r="D2854" s="3091" t="str">
        <f>VLOOKUP(F2854,Accounts!B:C,2,FALSE)</f>
        <v>Representation Allowance</v>
      </c>
      <c r="E2854" s="4693"/>
      <c r="F2854" s="3171">
        <v>5010202000</v>
      </c>
      <c r="G2854" s="3086"/>
      <c r="H2854" s="3173"/>
      <c r="I2854" s="3174"/>
      <c r="K2854" s="3068">
        <f t="shared" si="44"/>
        <v>2850</v>
      </c>
      <c r="V2854" s="647"/>
    </row>
    <row r="2855" spans="3:22" s="483" customFormat="1">
      <c r="C2855" s="3129"/>
      <c r="D2855" s="3091" t="str">
        <f>VLOOKUP(F2855,Accounts!B:C,2,FALSE)</f>
        <v>Transportation Allowance</v>
      </c>
      <c r="E2855" s="4700"/>
      <c r="F2855" s="3087">
        <v>5010203001</v>
      </c>
      <c r="G2855" s="3086"/>
      <c r="H2855" s="3173"/>
      <c r="I2855" s="3174"/>
      <c r="K2855" s="3068">
        <f t="shared" si="44"/>
        <v>2851</v>
      </c>
      <c r="V2855" s="647"/>
    </row>
    <row r="2856" spans="3:22" s="483" customFormat="1">
      <c r="C2856" s="3129"/>
      <c r="D2856" s="3091" t="str">
        <f>VLOOKUP(F2856,Accounts!B:C,2,FALSE)</f>
        <v>Other Professional Services</v>
      </c>
      <c r="E2856" s="4700"/>
      <c r="F2856" s="3087">
        <v>5021199000</v>
      </c>
      <c r="G2856" s="3086"/>
      <c r="H2856" s="3173"/>
      <c r="I2856" s="3174"/>
      <c r="K2856" s="3068">
        <f t="shared" si="44"/>
        <v>2852</v>
      </c>
      <c r="V2856" s="647"/>
    </row>
    <row r="2857" spans="3:22" s="483" customFormat="1">
      <c r="C2857" s="3129"/>
      <c r="D2857" s="3091" t="str">
        <f>VLOOKUP(F2857,Accounts!B:C,2,FALSE)</f>
        <v>Salaries and Wages - Regular</v>
      </c>
      <c r="E2857" s="3249"/>
      <c r="F2857" s="3087">
        <v>5010101001</v>
      </c>
      <c r="G2857" s="3089"/>
      <c r="H2857" s="831"/>
      <c r="I2857" s="3128"/>
      <c r="K2857" s="3068">
        <f t="shared" si="44"/>
        <v>2853</v>
      </c>
      <c r="V2857" s="647"/>
    </row>
    <row r="2858" spans="3:22" s="483" customFormat="1">
      <c r="C2858" s="3129"/>
      <c r="D2858" s="3091" t="str">
        <f>VLOOKUP(F2858,Accounts!B:C,2,FALSE)</f>
        <v>Advances to Officers and Employees</v>
      </c>
      <c r="E2858" s="3249"/>
      <c r="F2858" s="3087">
        <v>1990104000</v>
      </c>
      <c r="G2858" s="3089"/>
      <c r="H2858" s="831"/>
      <c r="I2858" s="3128"/>
      <c r="K2858" s="3068">
        <f t="shared" si="44"/>
        <v>2854</v>
      </c>
      <c r="V2858" s="647"/>
    </row>
    <row r="2859" spans="3:22" s="483" customFormat="1">
      <c r="C2859" s="3129"/>
      <c r="D2859" s="3091" t="str">
        <f>VLOOKUP(F2859,Accounts!B:C,2,FALSE)</f>
        <v>Traveling Expense-Local</v>
      </c>
      <c r="E2859" s="3131"/>
      <c r="F2859" s="3087">
        <v>5020101000</v>
      </c>
      <c r="G2859" s="3089"/>
      <c r="H2859" s="831"/>
      <c r="I2859" s="3128"/>
      <c r="K2859" s="3068">
        <f t="shared" si="44"/>
        <v>2855</v>
      </c>
      <c r="V2859" s="647"/>
    </row>
    <row r="2860" spans="3:22" s="483" customFormat="1">
      <c r="C2860" s="3129"/>
      <c r="D2860" s="3091"/>
      <c r="E2860" s="5025" t="str">
        <f>VLOOKUP(F2860,Accounts!B:C,2,FALSE)</f>
        <v>Cash-National Treasury, Modified Disbursement System, Regular</v>
      </c>
      <c r="F2860" s="3087">
        <v>1010404000</v>
      </c>
      <c r="G2860" s="3089"/>
      <c r="H2860" s="831"/>
      <c r="I2860" s="3128"/>
      <c r="K2860" s="3068">
        <f t="shared" si="44"/>
        <v>2856</v>
      </c>
      <c r="V2860" s="647"/>
    </row>
    <row r="2861" spans="3:22" s="483" customFormat="1" ht="49.5">
      <c r="C2861" s="3129"/>
      <c r="D2861" s="3091"/>
      <c r="E2861" s="3249" t="s">
        <v>5560</v>
      </c>
      <c r="K2861" s="3068">
        <f t="shared" si="44"/>
        <v>2857</v>
      </c>
      <c r="V2861" s="647"/>
    </row>
    <row r="2862" spans="3:22" s="483" customFormat="1">
      <c r="C2862" s="3129"/>
      <c r="D2862" s="3091"/>
      <c r="E2862" s="3249"/>
      <c r="F2862" s="4710"/>
      <c r="G2862" s="4711"/>
      <c r="H2862" s="4701"/>
      <c r="I2862" s="3263"/>
      <c r="K2862" s="3068">
        <f t="shared" si="44"/>
        <v>2858</v>
      </c>
      <c r="V2862" s="647"/>
    </row>
    <row r="2863" spans="3:22" s="483" customFormat="1" ht="17.25" thickBot="1">
      <c r="C2863" s="3129"/>
      <c r="D2863" s="3093"/>
      <c r="E2863" s="3131" t="s">
        <v>3167</v>
      </c>
      <c r="F2863" s="3264" t="s">
        <v>70</v>
      </c>
      <c r="G2863" s="3265"/>
      <c r="H2863" s="3261">
        <f>SUM(H2854:H2862)</f>
        <v>0</v>
      </c>
      <c r="I2863" s="3262">
        <f>SUM(I2854:I2862)</f>
        <v>0</v>
      </c>
      <c r="K2863" s="3068">
        <f t="shared" si="44"/>
        <v>2859</v>
      </c>
      <c r="V2863" s="647"/>
    </row>
    <row r="2864" spans="3:22" s="483" customFormat="1" ht="17.25" thickTop="1">
      <c r="C2864" s="3129"/>
      <c r="D2864" s="3098"/>
      <c r="E2864" s="3249" t="s">
        <v>5156</v>
      </c>
      <c r="F2864" s="3134"/>
      <c r="G2864" s="3095"/>
      <c r="H2864" s="3071"/>
      <c r="I2864" s="3135">
        <f>H2863-I2863</f>
        <v>0</v>
      </c>
      <c r="K2864" s="3068">
        <f t="shared" si="44"/>
        <v>2860</v>
      </c>
      <c r="V2864" s="647"/>
    </row>
    <row r="2865" spans="3:22" s="483" customFormat="1">
      <c r="C2865" s="6278" t="s">
        <v>71</v>
      </c>
      <c r="D2865" s="6279"/>
      <c r="E2865" s="4694"/>
      <c r="F2865" s="3102" t="s">
        <v>275</v>
      </c>
      <c r="G2865" s="3103"/>
      <c r="H2865" s="6268"/>
      <c r="I2865" s="6269"/>
      <c r="K2865" s="3068">
        <f t="shared" si="44"/>
        <v>2861</v>
      </c>
      <c r="V2865" s="647"/>
    </row>
    <row r="2866" spans="3:22" s="483" customFormat="1">
      <c r="C2866" s="3136"/>
      <c r="D2866" s="3105"/>
      <c r="E2866" s="3106"/>
      <c r="F2866" s="4690"/>
      <c r="G2866" s="3107"/>
      <c r="H2866" s="3108"/>
      <c r="I2866" s="3122"/>
      <c r="K2866" s="3068">
        <f t="shared" si="44"/>
        <v>2862</v>
      </c>
      <c r="V2866" s="647"/>
    </row>
    <row r="2867" spans="3:22" s="483" customFormat="1">
      <c r="C2867" s="6270" t="s">
        <v>3427</v>
      </c>
      <c r="D2867" s="6271"/>
      <c r="E2867" s="6272"/>
      <c r="F2867" s="6273" t="s">
        <v>3026</v>
      </c>
      <c r="G2867" s="6271"/>
      <c r="H2867" s="6271"/>
      <c r="I2867" s="6274"/>
      <c r="K2867" s="3068">
        <f t="shared" si="44"/>
        <v>2863</v>
      </c>
      <c r="V2867" s="647"/>
    </row>
    <row r="2868" spans="3:22" s="483" customFormat="1">
      <c r="C2868" s="6270" t="s">
        <v>3003</v>
      </c>
      <c r="D2868" s="6271"/>
      <c r="E2868" s="6272"/>
      <c r="F2868" s="6275" t="s">
        <v>303</v>
      </c>
      <c r="G2868" s="6276"/>
      <c r="H2868" s="6276"/>
      <c r="I2868" s="6277"/>
      <c r="K2868" s="3068">
        <f t="shared" si="44"/>
        <v>2864</v>
      </c>
      <c r="V2868" s="647"/>
    </row>
    <row r="2869" spans="3:22" s="483" customFormat="1" ht="17.25" thickBot="1">
      <c r="C2869" s="3137" t="s">
        <v>245</v>
      </c>
      <c r="D2869" s="3138"/>
      <c r="E2869" s="3138"/>
      <c r="F2869" s="3139"/>
      <c r="G2869" s="3138"/>
      <c r="H2869" s="3140"/>
      <c r="I2869" s="3141" t="s">
        <v>245</v>
      </c>
      <c r="K2869" s="3068">
        <f t="shared" si="44"/>
        <v>2865</v>
      </c>
      <c r="V2869" s="647"/>
    </row>
    <row r="2870" spans="3:22" s="483" customFormat="1">
      <c r="C2870" s="3051"/>
      <c r="D2870" s="6280" t="s">
        <v>60</v>
      </c>
      <c r="E2870" s="6280"/>
      <c r="F2870" s="6281"/>
      <c r="G2870" s="3052"/>
      <c r="H2870" s="3053" t="s">
        <v>301</v>
      </c>
      <c r="I2870" s="3054" t="s">
        <v>5561</v>
      </c>
      <c r="K2870" s="3068">
        <f t="shared" si="44"/>
        <v>2866</v>
      </c>
      <c r="V2870" s="647"/>
    </row>
    <row r="2871" spans="3:22" s="483" customFormat="1">
      <c r="C2871" s="6282" t="s">
        <v>305</v>
      </c>
      <c r="D2871" s="6283"/>
      <c r="E2871" s="6283"/>
      <c r="F2871" s="6284"/>
      <c r="G2871" s="3043"/>
      <c r="H2871" s="6285" t="str">
        <f>H2847</f>
        <v>Date: May 31, 2023</v>
      </c>
      <c r="I2871" s="6286"/>
      <c r="K2871" s="3068">
        <f t="shared" si="44"/>
        <v>2867</v>
      </c>
      <c r="V2871" s="647"/>
    </row>
    <row r="2872" spans="3:22" s="483" customFormat="1">
      <c r="C2872" s="6282" t="s">
        <v>306</v>
      </c>
      <c r="D2872" s="6283"/>
      <c r="E2872" s="6283"/>
      <c r="F2872" s="6284"/>
      <c r="G2872" s="3043"/>
      <c r="H2872" s="833"/>
      <c r="I2872" s="3055"/>
      <c r="K2872" s="3068">
        <f t="shared" si="44"/>
        <v>2868</v>
      </c>
      <c r="V2872" s="647"/>
    </row>
    <row r="2873" spans="3:22" s="483" customFormat="1">
      <c r="C2873" s="3056"/>
      <c r="D2873" s="3044"/>
      <c r="E2873" s="3044"/>
      <c r="F2873" s="3045"/>
      <c r="G2873" s="3046"/>
      <c r="H2873" s="3047"/>
      <c r="I2873" s="3057"/>
      <c r="K2873" s="3068">
        <f t="shared" si="44"/>
        <v>2869</v>
      </c>
      <c r="V2873" s="647"/>
    </row>
    <row r="2874" spans="3:22" s="483" customFormat="1">
      <c r="C2874" s="3058"/>
      <c r="D2874" s="6287" t="s">
        <v>61</v>
      </c>
      <c r="E2874" s="6288"/>
      <c r="F2874" s="6288"/>
      <c r="G2874" s="6288"/>
      <c r="H2874" s="6288"/>
      <c r="I2874" s="6289"/>
      <c r="K2874" s="3068">
        <f t="shared" si="44"/>
        <v>2870</v>
      </c>
      <c r="V2874" s="647"/>
    </row>
    <row r="2875" spans="3:22" s="483" customFormat="1">
      <c r="C2875" s="3126" t="s">
        <v>62</v>
      </c>
      <c r="D2875" s="6290" t="s">
        <v>63</v>
      </c>
      <c r="E2875" s="6291"/>
      <c r="F2875" s="3081" t="s">
        <v>302</v>
      </c>
      <c r="G2875" s="6294" t="s">
        <v>66</v>
      </c>
      <c r="H2875" s="6295"/>
      <c r="I2875" s="6296"/>
      <c r="K2875" s="3068">
        <f t="shared" si="44"/>
        <v>2871</v>
      </c>
      <c r="V2875" s="647"/>
    </row>
    <row r="2876" spans="3:22" s="483" customFormat="1">
      <c r="C2876" s="3127" t="s">
        <v>67</v>
      </c>
      <c r="D2876" s="6292"/>
      <c r="E2876" s="6293"/>
      <c r="F2876" s="3083" t="s">
        <v>0</v>
      </c>
      <c r="G2876" s="6297" t="s">
        <v>68</v>
      </c>
      <c r="H2876" s="6298"/>
      <c r="I2876" s="3128" t="s">
        <v>69</v>
      </c>
      <c r="K2876" s="3068">
        <f t="shared" si="44"/>
        <v>2872</v>
      </c>
      <c r="V2876" s="647"/>
    </row>
    <row r="2877" spans="3:22" s="483" customFormat="1">
      <c r="C2877" s="3129"/>
      <c r="D2877" s="4692"/>
      <c r="E2877" s="3086"/>
      <c r="F2877" s="3158"/>
      <c r="G2877" s="3088" t="s">
        <v>65</v>
      </c>
      <c r="H2877" s="831"/>
      <c r="I2877" s="3128"/>
      <c r="K2877" s="3068">
        <f t="shared" si="44"/>
        <v>2873</v>
      </c>
      <c r="V2877" s="647"/>
    </row>
    <row r="2878" spans="3:22" s="483" customFormat="1">
      <c r="C2878" s="3129"/>
      <c r="D2878" s="3091"/>
      <c r="E2878" s="4693"/>
      <c r="F2878" s="3171"/>
      <c r="G2878" s="3086"/>
      <c r="H2878" s="3173"/>
      <c r="I2878" s="3174"/>
      <c r="K2878" s="3068">
        <f t="shared" si="44"/>
        <v>2874</v>
      </c>
      <c r="V2878" s="647"/>
    </row>
    <row r="2879" spans="3:22" s="483" customFormat="1">
      <c r="C2879" s="3129"/>
      <c r="D2879" s="3091" t="str">
        <f>VLOOKUP(F2879,Accounts!B:C,2,FALSE)</f>
        <v>Traveling Expense-Local</v>
      </c>
      <c r="E2879" s="4693"/>
      <c r="F2879" s="3171">
        <v>5020101000</v>
      </c>
      <c r="G2879" s="3086"/>
      <c r="H2879" s="3173"/>
      <c r="I2879" s="3174"/>
      <c r="K2879" s="3068">
        <f t="shared" si="44"/>
        <v>2875</v>
      </c>
      <c r="V2879" s="647"/>
    </row>
    <row r="2880" spans="3:22" s="483" customFormat="1">
      <c r="C2880" s="3129"/>
      <c r="D2880" s="3091"/>
      <c r="E2880" s="4700" t="str">
        <f>VLOOKUP(F2880,Accounts!B:C,2,FALSE)</f>
        <v>Cash-National Treasury, Modified Disbursement System, Regular</v>
      </c>
      <c r="F2880" s="3087">
        <v>1010404000</v>
      </c>
      <c r="G2880" s="3086"/>
      <c r="H2880" s="3173"/>
      <c r="I2880" s="3174"/>
      <c r="K2880" s="3068">
        <f t="shared" si="44"/>
        <v>2876</v>
      </c>
      <c r="V2880" s="647"/>
    </row>
    <row r="2881" spans="3:22" s="483" customFormat="1">
      <c r="C2881" s="3129"/>
      <c r="D2881" s="3091"/>
      <c r="E2881" s="4700"/>
      <c r="F2881" s="3087"/>
      <c r="G2881" s="3089"/>
      <c r="H2881" s="3173"/>
      <c r="I2881" s="3174"/>
      <c r="K2881" s="3068">
        <f t="shared" si="44"/>
        <v>2877</v>
      </c>
      <c r="V2881" s="647"/>
    </row>
    <row r="2882" spans="3:22" s="483" customFormat="1" ht="49.5">
      <c r="C2882" s="3129"/>
      <c r="D2882" s="3091"/>
      <c r="E2882" s="3249" t="s">
        <v>5562</v>
      </c>
      <c r="F2882" s="3087"/>
      <c r="G2882" s="3089"/>
      <c r="H2882" s="831"/>
      <c r="I2882" s="3128"/>
      <c r="K2882" s="3068">
        <f t="shared" si="44"/>
        <v>2878</v>
      </c>
      <c r="V2882" s="647"/>
    </row>
    <row r="2883" spans="3:22" s="483" customFormat="1">
      <c r="C2883" s="3129"/>
      <c r="D2883" s="3091"/>
      <c r="E2883" s="3249"/>
      <c r="F2883" s="3087"/>
      <c r="G2883" s="3089"/>
      <c r="H2883" s="831"/>
      <c r="I2883" s="3128"/>
      <c r="K2883" s="3068">
        <f t="shared" si="44"/>
        <v>2879</v>
      </c>
      <c r="V2883" s="647"/>
    </row>
    <row r="2884" spans="3:22" s="483" customFormat="1">
      <c r="C2884" s="3129"/>
      <c r="D2884" s="3091"/>
      <c r="E2884" s="3131" t="s">
        <v>3167</v>
      </c>
      <c r="F2884" s="3087"/>
      <c r="G2884" s="3089"/>
      <c r="H2884" s="831"/>
      <c r="I2884" s="3128"/>
      <c r="K2884" s="3068">
        <f t="shared" si="44"/>
        <v>2880</v>
      </c>
      <c r="V2884" s="647"/>
    </row>
    <row r="2885" spans="3:22" s="483" customFormat="1">
      <c r="C2885" s="3129"/>
      <c r="D2885" s="3091"/>
      <c r="E2885" s="3249" t="s">
        <v>5156</v>
      </c>
      <c r="F2885" s="3087"/>
      <c r="G2885" s="3089"/>
      <c r="H2885" s="831"/>
      <c r="I2885" s="3128"/>
      <c r="K2885" s="3068">
        <f t="shared" si="44"/>
        <v>2881</v>
      </c>
      <c r="V2885" s="647"/>
    </row>
    <row r="2886" spans="3:22" s="483" customFormat="1">
      <c r="C2886" s="3129"/>
      <c r="D2886" s="3091"/>
      <c r="E2886" s="3630"/>
      <c r="F2886" s="3087"/>
      <c r="G2886" s="3089"/>
      <c r="H2886" s="831"/>
      <c r="I2886" s="3128"/>
      <c r="K2886" s="3068">
        <f t="shared" si="44"/>
        <v>2882</v>
      </c>
      <c r="V2886" s="647"/>
    </row>
    <row r="2887" spans="3:22" s="483" customFormat="1">
      <c r="C2887" s="3129"/>
      <c r="D2887" s="3091"/>
      <c r="E2887" s="3249"/>
      <c r="F2887" s="3087"/>
      <c r="G2887" s="3146"/>
      <c r="H2887" s="3147"/>
      <c r="I2887" s="3132"/>
      <c r="K2887" s="3068">
        <f t="shared" ref="K2887:K2950" si="45">K2886+1</f>
        <v>2883</v>
      </c>
      <c r="V2887" s="647"/>
    </row>
    <row r="2888" spans="3:22" s="483" customFormat="1" ht="17.25" thickBot="1">
      <c r="C2888" s="3129"/>
      <c r="D2888" s="3093"/>
      <c r="E2888" s="3630"/>
      <c r="F2888" s="3264" t="s">
        <v>70</v>
      </c>
      <c r="G2888" s="3265"/>
      <c r="H2888" s="3261">
        <f>SUM(H2878:H2887)</f>
        <v>0</v>
      </c>
      <c r="I2888" s="3262">
        <f>SUM(I2878:I2887)</f>
        <v>0</v>
      </c>
      <c r="K2888" s="3068">
        <f t="shared" si="45"/>
        <v>2884</v>
      </c>
      <c r="V2888" s="647"/>
    </row>
    <row r="2889" spans="3:22" s="483" customFormat="1" ht="17.25" thickTop="1">
      <c r="C2889" s="6278" t="s">
        <v>71</v>
      </c>
      <c r="D2889" s="6279"/>
      <c r="E2889" s="4694"/>
      <c r="F2889" s="3102" t="s">
        <v>275</v>
      </c>
      <c r="G2889" s="3103"/>
      <c r="H2889" s="6348">
        <f>H2888-I2888</f>
        <v>0</v>
      </c>
      <c r="I2889" s="6349"/>
      <c r="K2889" s="3068">
        <f t="shared" si="45"/>
        <v>2885</v>
      </c>
      <c r="V2889" s="647"/>
    </row>
    <row r="2890" spans="3:22" s="483" customFormat="1">
      <c r="C2890" s="3136"/>
      <c r="D2890" s="3105"/>
      <c r="E2890" s="3106"/>
      <c r="F2890" s="4690"/>
      <c r="G2890" s="3107"/>
      <c r="H2890" s="3108"/>
      <c r="I2890" s="3122"/>
      <c r="K2890" s="3068">
        <f t="shared" si="45"/>
        <v>2886</v>
      </c>
      <c r="V2890" s="647"/>
    </row>
    <row r="2891" spans="3:22" s="483" customFormat="1">
      <c r="C2891" s="6270" t="s">
        <v>3427</v>
      </c>
      <c r="D2891" s="6271"/>
      <c r="E2891" s="6272"/>
      <c r="F2891" s="6273" t="s">
        <v>3026</v>
      </c>
      <c r="G2891" s="6271"/>
      <c r="H2891" s="6271"/>
      <c r="I2891" s="6274"/>
      <c r="K2891" s="3068">
        <f t="shared" si="45"/>
        <v>2887</v>
      </c>
      <c r="V2891" s="647"/>
    </row>
    <row r="2892" spans="3:22" s="483" customFormat="1">
      <c r="C2892" s="6270" t="s">
        <v>3003</v>
      </c>
      <c r="D2892" s="6271"/>
      <c r="E2892" s="6272"/>
      <c r="F2892" s="6275" t="s">
        <v>303</v>
      </c>
      <c r="G2892" s="6276"/>
      <c r="H2892" s="6276"/>
      <c r="I2892" s="6277"/>
      <c r="K2892" s="3068">
        <f t="shared" si="45"/>
        <v>2888</v>
      </c>
      <c r="V2892" s="647"/>
    </row>
    <row r="2893" spans="3:22" s="483" customFormat="1" ht="17.25" thickBot="1">
      <c r="C2893" s="3137" t="s">
        <v>245</v>
      </c>
      <c r="D2893" s="3138"/>
      <c r="E2893" s="3138"/>
      <c r="F2893" s="3139"/>
      <c r="G2893" s="3138"/>
      <c r="H2893" s="3140"/>
      <c r="I2893" s="3141" t="s">
        <v>245</v>
      </c>
      <c r="K2893" s="3068">
        <f t="shared" si="45"/>
        <v>2889</v>
      </c>
      <c r="V2893" s="647"/>
    </row>
    <row r="2894" spans="3:22" s="483" customFormat="1">
      <c r="C2894" s="3051"/>
      <c r="D2894" s="6280" t="s">
        <v>60</v>
      </c>
      <c r="E2894" s="6280"/>
      <c r="F2894" s="6281"/>
      <c r="G2894" s="3052"/>
      <c r="H2894" s="3053" t="s">
        <v>301</v>
      </c>
      <c r="I2894" s="3054" t="s">
        <v>5563</v>
      </c>
      <c r="K2894" s="3068">
        <f t="shared" si="45"/>
        <v>2890</v>
      </c>
      <c r="V2894" s="647"/>
    </row>
    <row r="2895" spans="3:22" s="483" customFormat="1">
      <c r="C2895" s="6282" t="s">
        <v>305</v>
      </c>
      <c r="D2895" s="6283"/>
      <c r="E2895" s="6283"/>
      <c r="F2895" s="6284"/>
      <c r="G2895" s="3043"/>
      <c r="H2895" s="6285" t="str">
        <f>H2871</f>
        <v>Date: May 31, 2023</v>
      </c>
      <c r="I2895" s="6286"/>
      <c r="K2895" s="3068">
        <f t="shared" si="45"/>
        <v>2891</v>
      </c>
      <c r="V2895" s="647"/>
    </row>
    <row r="2896" spans="3:22" s="483" customFormat="1">
      <c r="C2896" s="6282" t="s">
        <v>306</v>
      </c>
      <c r="D2896" s="6283"/>
      <c r="E2896" s="6283"/>
      <c r="F2896" s="6284"/>
      <c r="G2896" s="3043"/>
      <c r="H2896" s="833"/>
      <c r="I2896" s="3055"/>
      <c r="K2896" s="3068">
        <f t="shared" si="45"/>
        <v>2892</v>
      </c>
      <c r="V2896" s="647"/>
    </row>
    <row r="2897" spans="3:22" s="483" customFormat="1">
      <c r="C2897" s="3056"/>
      <c r="D2897" s="3044"/>
      <c r="E2897" s="3044"/>
      <c r="F2897" s="3045"/>
      <c r="G2897" s="3046"/>
      <c r="H2897" s="3047"/>
      <c r="I2897" s="3057"/>
      <c r="K2897" s="3068">
        <f t="shared" si="45"/>
        <v>2893</v>
      </c>
      <c r="V2897" s="647"/>
    </row>
    <row r="2898" spans="3:22" s="483" customFormat="1">
      <c r="C2898" s="3058"/>
      <c r="D2898" s="6287" t="s">
        <v>61</v>
      </c>
      <c r="E2898" s="6288"/>
      <c r="F2898" s="6288"/>
      <c r="G2898" s="6288"/>
      <c r="H2898" s="6288"/>
      <c r="I2898" s="6289"/>
      <c r="K2898" s="3068">
        <f t="shared" si="45"/>
        <v>2894</v>
      </c>
      <c r="V2898" s="647"/>
    </row>
    <row r="2899" spans="3:22" s="483" customFormat="1">
      <c r="C2899" s="3126" t="s">
        <v>62</v>
      </c>
      <c r="D2899" s="6290" t="s">
        <v>63</v>
      </c>
      <c r="E2899" s="6291"/>
      <c r="F2899" s="3081" t="s">
        <v>302</v>
      </c>
      <c r="G2899" s="6294" t="s">
        <v>66</v>
      </c>
      <c r="H2899" s="6295"/>
      <c r="I2899" s="6296"/>
      <c r="K2899" s="3068">
        <f t="shared" si="45"/>
        <v>2895</v>
      </c>
      <c r="V2899" s="647"/>
    </row>
    <row r="2900" spans="3:22" s="483" customFormat="1">
      <c r="C2900" s="3127" t="s">
        <v>67</v>
      </c>
      <c r="D2900" s="6292"/>
      <c r="E2900" s="6293"/>
      <c r="F2900" s="3083" t="s">
        <v>0</v>
      </c>
      <c r="G2900" s="6297" t="s">
        <v>68</v>
      </c>
      <c r="H2900" s="6298"/>
      <c r="I2900" s="3128" t="s">
        <v>69</v>
      </c>
      <c r="K2900" s="3068">
        <f t="shared" si="45"/>
        <v>2896</v>
      </c>
      <c r="V2900" s="647"/>
    </row>
    <row r="2901" spans="3:22" s="483" customFormat="1">
      <c r="C2901" s="3129"/>
      <c r="D2901" s="4692"/>
      <c r="E2901" s="3086"/>
      <c r="F2901" s="3158"/>
      <c r="G2901" s="3088" t="s">
        <v>65</v>
      </c>
      <c r="H2901" s="831"/>
      <c r="I2901" s="3128"/>
      <c r="K2901" s="3068">
        <f t="shared" si="45"/>
        <v>2897</v>
      </c>
      <c r="V2901" s="647"/>
    </row>
    <row r="2902" spans="3:22" s="483" customFormat="1">
      <c r="C2902" s="3129"/>
      <c r="D2902" s="3091" t="str">
        <f>VLOOKUP(F2902,Accounts!B:C,2,FALSE)</f>
        <v>Telephone Expenses-Mobile</v>
      </c>
      <c r="E2902" s="4693"/>
      <c r="F2902" s="3171">
        <v>5020502001</v>
      </c>
      <c r="G2902" s="3086"/>
      <c r="H2902" s="3173"/>
      <c r="I2902" s="3174"/>
      <c r="K2902" s="3068">
        <f t="shared" si="45"/>
        <v>2898</v>
      </c>
      <c r="V2902" s="647"/>
    </row>
    <row r="2903" spans="3:22" s="483" customFormat="1">
      <c r="C2903" s="3129"/>
      <c r="D2903" s="3091"/>
      <c r="E2903" s="4700" t="str">
        <f>VLOOKUP(F2903,Accounts!B:C,2,FALSE)</f>
        <v>Cash-National Treasury, Modified Disbursement System, Regular</v>
      </c>
      <c r="F2903" s="3087">
        <v>1010404000</v>
      </c>
      <c r="G2903" s="3086"/>
      <c r="H2903" s="3173"/>
      <c r="I2903" s="3174"/>
      <c r="K2903" s="3068">
        <f t="shared" si="45"/>
        <v>2899</v>
      </c>
      <c r="V2903" s="647"/>
    </row>
    <row r="2904" spans="3:22" s="483" customFormat="1">
      <c r="C2904" s="3129"/>
      <c r="D2904" s="3091"/>
      <c r="E2904" s="4700"/>
      <c r="F2904" s="3087"/>
      <c r="G2904" s="3089"/>
      <c r="H2904" s="3173"/>
      <c r="I2904" s="3174"/>
      <c r="K2904" s="3068">
        <f t="shared" si="45"/>
        <v>2900</v>
      </c>
      <c r="V2904" s="647"/>
    </row>
    <row r="2905" spans="3:22" s="483" customFormat="1">
      <c r="C2905" s="3129"/>
      <c r="D2905" s="3091"/>
      <c r="E2905" s="3249"/>
      <c r="F2905" s="3087"/>
      <c r="G2905" s="3089"/>
      <c r="H2905" s="831"/>
      <c r="I2905" s="3128"/>
      <c r="K2905" s="3068">
        <f t="shared" si="45"/>
        <v>2901</v>
      </c>
      <c r="V2905" s="647"/>
    </row>
    <row r="2906" spans="3:22" s="483" customFormat="1" ht="49.5">
      <c r="C2906" s="3129"/>
      <c r="D2906" s="3091"/>
      <c r="E2906" s="3249" t="s">
        <v>5564</v>
      </c>
      <c r="F2906" s="3087"/>
      <c r="G2906" s="3089"/>
      <c r="H2906" s="831"/>
      <c r="I2906" s="3128"/>
      <c r="K2906" s="3068">
        <f t="shared" si="45"/>
        <v>2902</v>
      </c>
      <c r="V2906" s="647"/>
    </row>
    <row r="2907" spans="3:22" s="483" customFormat="1">
      <c r="C2907" s="3129"/>
      <c r="D2907" s="3091"/>
      <c r="E2907" s="3249"/>
      <c r="F2907" s="3087"/>
      <c r="G2907" s="3089"/>
      <c r="H2907" s="831"/>
      <c r="I2907" s="3128"/>
      <c r="K2907" s="3068">
        <f t="shared" si="45"/>
        <v>2903</v>
      </c>
      <c r="V2907" s="647"/>
    </row>
    <row r="2908" spans="3:22" s="483" customFormat="1">
      <c r="C2908" s="3129"/>
      <c r="D2908" s="3091"/>
      <c r="E2908" s="3131" t="s">
        <v>3167</v>
      </c>
      <c r="F2908" s="3087"/>
      <c r="G2908" s="3089"/>
      <c r="H2908" s="831"/>
      <c r="I2908" s="3128"/>
      <c r="K2908" s="3068">
        <f t="shared" si="45"/>
        <v>2904</v>
      </c>
      <c r="V2908" s="647"/>
    </row>
    <row r="2909" spans="3:22" s="483" customFormat="1">
      <c r="C2909" s="3129"/>
      <c r="D2909" s="3091"/>
      <c r="E2909" s="3249" t="s">
        <v>5156</v>
      </c>
      <c r="F2909" s="3087"/>
      <c r="G2909" s="3089"/>
      <c r="H2909" s="831"/>
      <c r="I2909" s="3128"/>
      <c r="K2909" s="3068">
        <f t="shared" si="45"/>
        <v>2905</v>
      </c>
      <c r="V2909" s="647"/>
    </row>
    <row r="2910" spans="3:22" s="483" customFormat="1">
      <c r="C2910" s="3129"/>
      <c r="D2910" s="3091"/>
      <c r="E2910" s="5026"/>
      <c r="F2910" s="3145"/>
      <c r="G2910" s="3146"/>
      <c r="H2910" s="3147"/>
      <c r="I2910" s="3132"/>
      <c r="K2910" s="3068">
        <f t="shared" si="45"/>
        <v>2906</v>
      </c>
      <c r="V2910" s="647"/>
    </row>
    <row r="2911" spans="3:22" s="483" customFormat="1" ht="17.25" thickBot="1">
      <c r="C2911" s="3129"/>
      <c r="D2911" s="3093"/>
      <c r="E2911" s="3630"/>
      <c r="F2911" s="3264" t="s">
        <v>70</v>
      </c>
      <c r="G2911" s="3265"/>
      <c r="H2911" s="3261">
        <f>SUM(H2902:H2910)</f>
        <v>0</v>
      </c>
      <c r="I2911" s="3262">
        <f>SUM(I2902:I2910)</f>
        <v>0</v>
      </c>
      <c r="K2911" s="3068">
        <f t="shared" si="45"/>
        <v>2907</v>
      </c>
      <c r="V2911" s="647"/>
    </row>
    <row r="2912" spans="3:22" s="483" customFormat="1" ht="17.25" thickTop="1">
      <c r="C2912" s="3129"/>
      <c r="D2912" s="3098"/>
      <c r="E2912" s="3144"/>
      <c r="F2912" s="3134"/>
      <c r="G2912" s="3095"/>
      <c r="H2912" s="3071"/>
      <c r="I2912" s="3135">
        <f>H2911-I2911</f>
        <v>0</v>
      </c>
      <c r="K2912" s="3068">
        <f t="shared" si="45"/>
        <v>2908</v>
      </c>
      <c r="V2912" s="647"/>
    </row>
    <row r="2913" spans="3:22" s="483" customFormat="1">
      <c r="C2913" s="6278" t="s">
        <v>71</v>
      </c>
      <c r="D2913" s="6279"/>
      <c r="E2913" s="4694"/>
      <c r="F2913" s="3102" t="s">
        <v>275</v>
      </c>
      <c r="G2913" s="3103"/>
      <c r="H2913" s="6268"/>
      <c r="I2913" s="6269"/>
      <c r="K2913" s="3068">
        <f t="shared" si="45"/>
        <v>2909</v>
      </c>
      <c r="V2913" s="647"/>
    </row>
    <row r="2914" spans="3:22" s="483" customFormat="1">
      <c r="C2914" s="3136"/>
      <c r="D2914" s="3105"/>
      <c r="E2914" s="3106"/>
      <c r="F2914" s="4690"/>
      <c r="G2914" s="3107"/>
      <c r="H2914" s="3108"/>
      <c r="I2914" s="3122"/>
      <c r="K2914" s="3068">
        <f t="shared" si="45"/>
        <v>2910</v>
      </c>
      <c r="V2914" s="647"/>
    </row>
    <row r="2915" spans="3:22" s="483" customFormat="1">
      <c r="C2915" s="6270" t="s">
        <v>3427</v>
      </c>
      <c r="D2915" s="6271"/>
      <c r="E2915" s="6272"/>
      <c r="F2915" s="6273" t="s">
        <v>3026</v>
      </c>
      <c r="G2915" s="6271"/>
      <c r="H2915" s="6271"/>
      <c r="I2915" s="6274"/>
      <c r="K2915" s="3068">
        <f t="shared" si="45"/>
        <v>2911</v>
      </c>
      <c r="V2915" s="647"/>
    </row>
    <row r="2916" spans="3:22" s="483" customFormat="1">
      <c r="C2916" s="6270" t="s">
        <v>3003</v>
      </c>
      <c r="D2916" s="6271"/>
      <c r="E2916" s="6272"/>
      <c r="F2916" s="6275" t="s">
        <v>303</v>
      </c>
      <c r="G2916" s="6276"/>
      <c r="H2916" s="6276"/>
      <c r="I2916" s="6277"/>
      <c r="K2916" s="3068">
        <f t="shared" si="45"/>
        <v>2912</v>
      </c>
      <c r="V2916" s="647"/>
    </row>
    <row r="2917" spans="3:22" s="483" customFormat="1" ht="17.25" thickBot="1">
      <c r="C2917" s="3137" t="s">
        <v>245</v>
      </c>
      <c r="D2917" s="3138"/>
      <c r="E2917" s="3138"/>
      <c r="F2917" s="3139"/>
      <c r="G2917" s="3138"/>
      <c r="H2917" s="3140"/>
      <c r="I2917" s="3141" t="s">
        <v>245</v>
      </c>
      <c r="K2917" s="3068">
        <f t="shared" si="45"/>
        <v>2913</v>
      </c>
      <c r="V2917" s="647"/>
    </row>
    <row r="2918" spans="3:22" s="483" customFormat="1">
      <c r="C2918" s="3051"/>
      <c r="D2918" s="6280" t="s">
        <v>60</v>
      </c>
      <c r="E2918" s="6280"/>
      <c r="F2918" s="6281"/>
      <c r="G2918" s="3052"/>
      <c r="H2918" s="3053" t="s">
        <v>301</v>
      </c>
      <c r="I2918" s="3054" t="s">
        <v>5565</v>
      </c>
      <c r="K2918" s="3068">
        <f t="shared" si="45"/>
        <v>2914</v>
      </c>
      <c r="V2918" s="647"/>
    </row>
    <row r="2919" spans="3:22" s="483" customFormat="1">
      <c r="C2919" s="6282" t="s">
        <v>305</v>
      </c>
      <c r="D2919" s="6283"/>
      <c r="E2919" s="6283"/>
      <c r="F2919" s="6284"/>
      <c r="G2919" s="3043"/>
      <c r="H2919" s="6285" t="str">
        <f>H2895</f>
        <v>Date: May 31, 2023</v>
      </c>
      <c r="I2919" s="6286"/>
      <c r="K2919" s="3068">
        <f t="shared" si="45"/>
        <v>2915</v>
      </c>
      <c r="V2919" s="647"/>
    </row>
    <row r="2920" spans="3:22" s="483" customFormat="1">
      <c r="C2920" s="6282" t="s">
        <v>306</v>
      </c>
      <c r="D2920" s="6283"/>
      <c r="E2920" s="6283"/>
      <c r="F2920" s="6284"/>
      <c r="G2920" s="3043"/>
      <c r="H2920" s="833"/>
      <c r="I2920" s="3055"/>
      <c r="K2920" s="3068">
        <f t="shared" si="45"/>
        <v>2916</v>
      </c>
      <c r="V2920" s="647"/>
    </row>
    <row r="2921" spans="3:22" s="483" customFormat="1">
      <c r="C2921" s="3056"/>
      <c r="D2921" s="3044"/>
      <c r="E2921" s="3044"/>
      <c r="F2921" s="3045"/>
      <c r="G2921" s="3046"/>
      <c r="H2921" s="3047"/>
      <c r="I2921" s="3057"/>
      <c r="K2921" s="3068">
        <f t="shared" si="45"/>
        <v>2917</v>
      </c>
      <c r="V2921" s="647"/>
    </row>
    <row r="2922" spans="3:22" s="483" customFormat="1">
      <c r="C2922" s="3058"/>
      <c r="D2922" s="6287" t="s">
        <v>61</v>
      </c>
      <c r="E2922" s="6288"/>
      <c r="F2922" s="6288"/>
      <c r="G2922" s="6288"/>
      <c r="H2922" s="6288"/>
      <c r="I2922" s="6289"/>
      <c r="K2922" s="3068">
        <f t="shared" si="45"/>
        <v>2918</v>
      </c>
      <c r="V2922" s="647"/>
    </row>
    <row r="2923" spans="3:22" s="483" customFormat="1">
      <c r="C2923" s="3126" t="s">
        <v>62</v>
      </c>
      <c r="D2923" s="6290" t="s">
        <v>63</v>
      </c>
      <c r="E2923" s="6291"/>
      <c r="F2923" s="3081" t="s">
        <v>302</v>
      </c>
      <c r="G2923" s="6294" t="s">
        <v>66</v>
      </c>
      <c r="H2923" s="6295"/>
      <c r="I2923" s="6296"/>
      <c r="K2923" s="3068">
        <f t="shared" si="45"/>
        <v>2919</v>
      </c>
      <c r="V2923" s="647"/>
    </row>
    <row r="2924" spans="3:22" s="483" customFormat="1">
      <c r="C2924" s="3127" t="s">
        <v>67</v>
      </c>
      <c r="D2924" s="6292"/>
      <c r="E2924" s="6293"/>
      <c r="F2924" s="3083" t="s">
        <v>0</v>
      </c>
      <c r="G2924" s="6297" t="s">
        <v>68</v>
      </c>
      <c r="H2924" s="6298"/>
      <c r="I2924" s="3128" t="s">
        <v>69</v>
      </c>
      <c r="K2924" s="3068">
        <f t="shared" si="45"/>
        <v>2920</v>
      </c>
      <c r="V2924" s="647"/>
    </row>
    <row r="2925" spans="3:22" s="483" customFormat="1">
      <c r="C2925" s="3129"/>
      <c r="D2925" s="4692"/>
      <c r="E2925" s="3086"/>
      <c r="F2925" s="3158"/>
      <c r="G2925" s="3088" t="s">
        <v>65</v>
      </c>
      <c r="H2925" s="831"/>
      <c r="I2925" s="3128"/>
      <c r="K2925" s="3068">
        <f t="shared" si="45"/>
        <v>2921</v>
      </c>
      <c r="V2925" s="647"/>
    </row>
    <row r="2926" spans="3:22" s="483" customFormat="1">
      <c r="C2926" s="3129"/>
      <c r="D2926" s="3091" t="str">
        <f>VLOOKUP(F2926,Accounts!B:C,2,FALSE)</f>
        <v>Telephone Expenses-Mobile</v>
      </c>
      <c r="E2926" s="4693"/>
      <c r="F2926" s="3171">
        <v>5020502001</v>
      </c>
      <c r="G2926" s="3086"/>
      <c r="H2926" s="3173"/>
      <c r="I2926" s="3174"/>
      <c r="K2926" s="3068">
        <f t="shared" si="45"/>
        <v>2922</v>
      </c>
      <c r="V2926" s="647"/>
    </row>
    <row r="2927" spans="3:22" s="483" customFormat="1">
      <c r="C2927" s="3129"/>
      <c r="D2927" s="3091"/>
      <c r="E2927" s="4700" t="str">
        <f>VLOOKUP(F2927,Accounts!B:C,2,FALSE)</f>
        <v>Cash-National Treasury, Modified Disbursement System, Regular</v>
      </c>
      <c r="F2927" s="3087">
        <v>1010404000</v>
      </c>
      <c r="G2927" s="3086"/>
      <c r="H2927" s="3173"/>
      <c r="I2927" s="3174"/>
      <c r="K2927" s="3068">
        <f t="shared" si="45"/>
        <v>2923</v>
      </c>
      <c r="V2927" s="647"/>
    </row>
    <row r="2928" spans="3:22" s="483" customFormat="1">
      <c r="C2928" s="3129"/>
      <c r="D2928" s="3091"/>
      <c r="E2928" s="4700"/>
      <c r="F2928" s="3219"/>
      <c r="G2928" s="3089"/>
      <c r="H2928" s="3173"/>
      <c r="I2928" s="3174"/>
      <c r="K2928" s="3068">
        <f t="shared" si="45"/>
        <v>2924</v>
      </c>
      <c r="V2928" s="647"/>
    </row>
    <row r="2929" spans="2:22" s="483" customFormat="1" ht="49.5">
      <c r="C2929" s="3129"/>
      <c r="D2929" s="3091"/>
      <c r="E2929" s="3249" t="s">
        <v>5566</v>
      </c>
      <c r="G2929" s="3089"/>
      <c r="H2929" s="831"/>
      <c r="I2929" s="3128"/>
      <c r="K2929" s="3068">
        <f t="shared" si="45"/>
        <v>2925</v>
      </c>
      <c r="V2929" s="647"/>
    </row>
    <row r="2930" spans="2:22" s="483" customFormat="1">
      <c r="C2930" s="3129"/>
      <c r="D2930" s="3091"/>
      <c r="E2930" s="3249"/>
      <c r="F2930" s="3087"/>
      <c r="G2930" s="3089"/>
      <c r="H2930" s="831"/>
      <c r="I2930" s="3128"/>
      <c r="K2930" s="3068">
        <f t="shared" si="45"/>
        <v>2926</v>
      </c>
      <c r="V2930" s="647"/>
    </row>
    <row r="2931" spans="2:22" s="483" customFormat="1">
      <c r="C2931" s="3129"/>
      <c r="D2931" s="3091"/>
      <c r="E2931" s="3131" t="s">
        <v>3167</v>
      </c>
      <c r="F2931" s="3087"/>
      <c r="G2931" s="3089"/>
      <c r="H2931" s="831"/>
      <c r="I2931" s="3128"/>
      <c r="K2931" s="3068">
        <f t="shared" si="45"/>
        <v>2927</v>
      </c>
      <c r="V2931" s="647"/>
    </row>
    <row r="2932" spans="2:22" s="483" customFormat="1">
      <c r="C2932" s="3129"/>
      <c r="D2932" s="3091"/>
      <c r="E2932" s="3249" t="s">
        <v>5156</v>
      </c>
      <c r="F2932" s="3087"/>
      <c r="G2932" s="3089"/>
      <c r="H2932" s="831"/>
      <c r="I2932" s="3128"/>
      <c r="K2932" s="3068">
        <f t="shared" si="45"/>
        <v>2928</v>
      </c>
      <c r="V2932" s="647"/>
    </row>
    <row r="2933" spans="2:22" s="483" customFormat="1">
      <c r="C2933" s="3129"/>
      <c r="D2933" s="3091"/>
      <c r="E2933" s="3131"/>
      <c r="F2933" s="3087"/>
      <c r="G2933" s="3089"/>
      <c r="H2933" s="831"/>
      <c r="I2933" s="3128"/>
      <c r="K2933" s="3068">
        <f t="shared" si="45"/>
        <v>2929</v>
      </c>
      <c r="V2933" s="647"/>
    </row>
    <row r="2934" spans="2:22" s="483" customFormat="1" ht="36" customHeight="1">
      <c r="C2934" s="3129"/>
      <c r="D2934" s="3091"/>
      <c r="E2934" s="3249"/>
      <c r="F2934" s="4717"/>
      <c r="G2934" s="4718"/>
      <c r="H2934" s="3147"/>
      <c r="I2934" s="3132"/>
      <c r="K2934" s="3068">
        <f t="shared" si="45"/>
        <v>2930</v>
      </c>
      <c r="V2934" s="647"/>
    </row>
    <row r="2935" spans="2:22" s="483" customFormat="1" ht="17.25" thickBot="1">
      <c r="C2935" s="3129"/>
      <c r="D2935" s="3093"/>
      <c r="E2935" s="3630"/>
      <c r="F2935" s="3264" t="s">
        <v>70</v>
      </c>
      <c r="G2935" s="3265"/>
      <c r="H2935" s="3261">
        <f>SUM(H2926:H2934)</f>
        <v>0</v>
      </c>
      <c r="I2935" s="3262">
        <f>SUM(I2926:I2934)</f>
        <v>0</v>
      </c>
      <c r="K2935" s="3068">
        <f t="shared" si="45"/>
        <v>2931</v>
      </c>
      <c r="V2935" s="647"/>
    </row>
    <row r="2936" spans="2:22" s="483" customFormat="1" ht="17.25" thickTop="1">
      <c r="C2936" s="3129"/>
      <c r="D2936" s="3098"/>
      <c r="E2936" s="3144"/>
      <c r="F2936" s="3134"/>
      <c r="G2936" s="3095"/>
      <c r="H2936" s="3071"/>
      <c r="I2936" s="3135">
        <f>H2935-I2935</f>
        <v>0</v>
      </c>
      <c r="K2936" s="3068">
        <f t="shared" si="45"/>
        <v>2932</v>
      </c>
      <c r="V2936" s="647"/>
    </row>
    <row r="2937" spans="2:22" s="483" customFormat="1">
      <c r="C2937" s="6278" t="s">
        <v>71</v>
      </c>
      <c r="D2937" s="6279"/>
      <c r="E2937" s="4694"/>
      <c r="F2937" s="3102" t="s">
        <v>275</v>
      </c>
      <c r="G2937" s="3103"/>
      <c r="H2937" s="6268"/>
      <c r="I2937" s="6269"/>
      <c r="K2937" s="3068">
        <f t="shared" si="45"/>
        <v>2933</v>
      </c>
      <c r="V2937" s="647"/>
    </row>
    <row r="2938" spans="2:22" s="483" customFormat="1">
      <c r="C2938" s="3136"/>
      <c r="D2938" s="3105"/>
      <c r="E2938" s="3106"/>
      <c r="F2938" s="4690"/>
      <c r="G2938" s="3107"/>
      <c r="H2938" s="3108"/>
      <c r="I2938" s="3122"/>
      <c r="K2938" s="3068">
        <f t="shared" si="45"/>
        <v>2934</v>
      </c>
      <c r="V2938" s="647"/>
    </row>
    <row r="2939" spans="2:22" s="483" customFormat="1">
      <c r="C2939" s="6270" t="s">
        <v>3427</v>
      </c>
      <c r="D2939" s="6271"/>
      <c r="E2939" s="6272"/>
      <c r="F2939" s="6273" t="s">
        <v>3026</v>
      </c>
      <c r="G2939" s="6271"/>
      <c r="H2939" s="6271"/>
      <c r="I2939" s="6274"/>
      <c r="K2939" s="3068">
        <f t="shared" si="45"/>
        <v>2935</v>
      </c>
      <c r="V2939" s="647"/>
    </row>
    <row r="2940" spans="2:22" s="483" customFormat="1">
      <c r="C2940" s="6270" t="s">
        <v>3003</v>
      </c>
      <c r="D2940" s="6271"/>
      <c r="E2940" s="6272"/>
      <c r="F2940" s="6275" t="s">
        <v>303</v>
      </c>
      <c r="G2940" s="6276"/>
      <c r="H2940" s="6276"/>
      <c r="I2940" s="6277"/>
      <c r="K2940" s="3068">
        <f t="shared" si="45"/>
        <v>2936</v>
      </c>
      <c r="V2940" s="647"/>
    </row>
    <row r="2941" spans="2:22" s="483" customFormat="1" ht="17.25" thickBot="1">
      <c r="C2941" s="3149" t="s">
        <v>245</v>
      </c>
      <c r="D2941" s="3107"/>
      <c r="E2941" s="3107"/>
      <c r="F2941" s="4690"/>
      <c r="G2941" s="3107"/>
      <c r="H2941" s="3071"/>
      <c r="I2941" s="3122" t="s">
        <v>245</v>
      </c>
      <c r="K2941" s="3068">
        <f t="shared" si="45"/>
        <v>2937</v>
      </c>
      <c r="V2941" s="647"/>
    </row>
    <row r="2942" spans="2:22" s="483" customFormat="1">
      <c r="B2942" s="1496"/>
      <c r="C2942" s="3051"/>
      <c r="D2942" s="6280" t="s">
        <v>60</v>
      </c>
      <c r="E2942" s="6280"/>
      <c r="F2942" s="6281"/>
      <c r="G2942" s="3052"/>
      <c r="H2942" s="3053" t="s">
        <v>301</v>
      </c>
      <c r="I2942" s="3054" t="s">
        <v>5565</v>
      </c>
      <c r="K2942" s="3068">
        <f t="shared" si="45"/>
        <v>2938</v>
      </c>
      <c r="V2942" s="647"/>
    </row>
    <row r="2943" spans="2:22" s="483" customFormat="1">
      <c r="B2943" s="1496"/>
      <c r="C2943" s="6282" t="s">
        <v>305</v>
      </c>
      <c r="D2943" s="6283"/>
      <c r="E2943" s="6283"/>
      <c r="F2943" s="6284"/>
      <c r="G2943" s="3043"/>
      <c r="H2943" s="6285" t="str">
        <f>H2919</f>
        <v>Date: May 31, 2023</v>
      </c>
      <c r="I2943" s="6286"/>
      <c r="K2943" s="3068">
        <f t="shared" si="45"/>
        <v>2939</v>
      </c>
      <c r="V2943" s="647"/>
    </row>
    <row r="2944" spans="2:22" s="483" customFormat="1">
      <c r="B2944" s="1496"/>
      <c r="C2944" s="6282" t="s">
        <v>306</v>
      </c>
      <c r="D2944" s="6283"/>
      <c r="E2944" s="6283"/>
      <c r="F2944" s="6284"/>
      <c r="G2944" s="3043"/>
      <c r="H2944" s="833"/>
      <c r="I2944" s="3055"/>
      <c r="K2944" s="3068">
        <f t="shared" si="45"/>
        <v>2940</v>
      </c>
      <c r="V2944" s="647"/>
    </row>
    <row r="2945" spans="2:22" s="483" customFormat="1">
      <c r="B2945" s="1496"/>
      <c r="C2945" s="3056"/>
      <c r="D2945" s="3044"/>
      <c r="E2945" s="3044"/>
      <c r="F2945" s="3045"/>
      <c r="G2945" s="3046"/>
      <c r="H2945" s="3047"/>
      <c r="I2945" s="3057"/>
      <c r="K2945" s="3068">
        <f t="shared" si="45"/>
        <v>2941</v>
      </c>
      <c r="V2945" s="647"/>
    </row>
    <row r="2946" spans="2:22" s="483" customFormat="1">
      <c r="B2946" s="1496"/>
      <c r="C2946" s="3058"/>
      <c r="D2946" s="6287" t="s">
        <v>61</v>
      </c>
      <c r="E2946" s="6288"/>
      <c r="F2946" s="6288"/>
      <c r="G2946" s="6288"/>
      <c r="H2946" s="6288"/>
      <c r="I2946" s="6289"/>
      <c r="K2946" s="3068">
        <f t="shared" si="45"/>
        <v>2942</v>
      </c>
      <c r="V2946" s="647"/>
    </row>
    <row r="2947" spans="2:22" s="483" customFormat="1">
      <c r="C2947" s="3126" t="s">
        <v>62</v>
      </c>
      <c r="D2947" s="6290" t="s">
        <v>63</v>
      </c>
      <c r="E2947" s="6291"/>
      <c r="F2947" s="3081" t="s">
        <v>302</v>
      </c>
      <c r="G2947" s="6294" t="s">
        <v>66</v>
      </c>
      <c r="H2947" s="6295"/>
      <c r="I2947" s="6296"/>
      <c r="K2947" s="3068">
        <f t="shared" si="45"/>
        <v>2943</v>
      </c>
      <c r="V2947" s="647"/>
    </row>
    <row r="2948" spans="2:22" s="483" customFormat="1">
      <c r="C2948" s="3127" t="s">
        <v>67</v>
      </c>
      <c r="D2948" s="6292"/>
      <c r="E2948" s="6293"/>
      <c r="F2948" s="3083" t="s">
        <v>0</v>
      </c>
      <c r="G2948" s="6297" t="s">
        <v>68</v>
      </c>
      <c r="H2948" s="6298"/>
      <c r="I2948" s="3128" t="s">
        <v>69</v>
      </c>
      <c r="K2948" s="3068">
        <f t="shared" si="45"/>
        <v>2944</v>
      </c>
      <c r="V2948" s="647"/>
    </row>
    <row r="2949" spans="2:22" s="483" customFormat="1">
      <c r="C2949" s="3129"/>
      <c r="D2949" s="4692"/>
      <c r="E2949" s="3086"/>
      <c r="F2949" s="3158"/>
      <c r="G2949" s="3088" t="s">
        <v>65</v>
      </c>
      <c r="H2949" s="831"/>
      <c r="I2949" s="3128"/>
      <c r="K2949" s="3068">
        <f t="shared" si="45"/>
        <v>2945</v>
      </c>
      <c r="V2949" s="647"/>
    </row>
    <row r="2950" spans="2:22" s="483" customFormat="1">
      <c r="C2950" s="3129"/>
      <c r="D2950" s="3091" t="str">
        <f>VLOOKUP(F2950,Accounts!B:C,2,FALSE)</f>
        <v>Other Professional Services</v>
      </c>
      <c r="E2950" s="4693"/>
      <c r="F2950" s="3171">
        <v>5021199000</v>
      </c>
      <c r="G2950" s="3086"/>
      <c r="H2950" s="3173"/>
      <c r="I2950" s="3174"/>
      <c r="K2950" s="3068">
        <f t="shared" si="45"/>
        <v>2946</v>
      </c>
      <c r="V2950" s="647"/>
    </row>
    <row r="2951" spans="2:22" s="483" customFormat="1">
      <c r="C2951" s="3129"/>
      <c r="D2951" s="3091"/>
      <c r="E2951" s="4700" t="str">
        <f>VLOOKUP(F2951,Accounts!B:C,2,FALSE)</f>
        <v>Cash-National Treasury, Modified Disbursement System, Regular</v>
      </c>
      <c r="F2951" s="3219">
        <v>1010404000</v>
      </c>
      <c r="G2951" s="3089"/>
      <c r="H2951" s="3173"/>
      <c r="I2951" s="3174"/>
      <c r="K2951" s="3068">
        <f t="shared" ref="K2951:K3014" si="46">K2950+1</f>
        <v>2947</v>
      </c>
      <c r="V2951" s="647"/>
    </row>
    <row r="2952" spans="2:22" s="483" customFormat="1">
      <c r="C2952" s="3129"/>
      <c r="D2952" s="3091"/>
      <c r="E2952" s="4700"/>
      <c r="F2952" s="3219"/>
      <c r="G2952" s="3089"/>
      <c r="H2952" s="3173"/>
      <c r="I2952" s="3174"/>
      <c r="K2952" s="3068">
        <f t="shared" si="46"/>
        <v>2948</v>
      </c>
      <c r="V2952" s="647"/>
    </row>
    <row r="2953" spans="2:22" s="483" customFormat="1" ht="49.5">
      <c r="C2953" s="3129"/>
      <c r="D2953" s="3091"/>
      <c r="E2953" s="3249" t="s">
        <v>5037</v>
      </c>
      <c r="F2953" s="3219"/>
      <c r="G2953" s="1075"/>
      <c r="H2953" s="1075"/>
      <c r="I2953" s="3174"/>
      <c r="K2953" s="3068">
        <f t="shared" si="46"/>
        <v>2949</v>
      </c>
      <c r="V2953" s="647"/>
    </row>
    <row r="2954" spans="2:22" s="483" customFormat="1">
      <c r="C2954" s="3129"/>
      <c r="D2954" s="3091"/>
      <c r="E2954" s="3131"/>
      <c r="F2954" s="3087"/>
      <c r="G2954" s="3089"/>
      <c r="H2954" s="831"/>
      <c r="I2954" s="3128"/>
      <c r="K2954" s="3068">
        <f t="shared" si="46"/>
        <v>2950</v>
      </c>
      <c r="V2954" s="647"/>
    </row>
    <row r="2955" spans="2:22" s="483" customFormat="1">
      <c r="C2955" s="3129"/>
      <c r="D2955" s="3091"/>
      <c r="E2955" s="3249" t="s">
        <v>3167</v>
      </c>
      <c r="F2955" s="3087"/>
      <c r="G2955" s="3089"/>
      <c r="H2955" s="831"/>
      <c r="I2955" s="3128"/>
      <c r="K2955" s="3068">
        <f t="shared" si="46"/>
        <v>2951</v>
      </c>
      <c r="V2955" s="647"/>
    </row>
    <row r="2956" spans="2:22" s="483" customFormat="1">
      <c r="C2956" s="3129"/>
      <c r="D2956" s="3091"/>
      <c r="E2956" s="3630" t="s">
        <v>4795</v>
      </c>
      <c r="F2956" s="3087"/>
      <c r="G2956" s="3089"/>
      <c r="H2956" s="831"/>
      <c r="I2956" s="3128"/>
      <c r="K2956" s="3068">
        <f t="shared" si="46"/>
        <v>2952</v>
      </c>
      <c r="V2956" s="647"/>
    </row>
    <row r="2957" spans="2:22" s="483" customFormat="1">
      <c r="C2957" s="3129"/>
      <c r="D2957" s="3091"/>
      <c r="E2957" s="3630"/>
      <c r="F2957" s="3087"/>
      <c r="G2957" s="3089"/>
      <c r="H2957" s="831"/>
      <c r="I2957" s="3128"/>
      <c r="K2957" s="3068">
        <f t="shared" si="46"/>
        <v>2953</v>
      </c>
      <c r="V2957" s="647"/>
    </row>
    <row r="2958" spans="2:22" s="483" customFormat="1">
      <c r="C2958" s="3129"/>
      <c r="D2958" s="3091"/>
      <c r="E2958" s="3630"/>
      <c r="F2958" s="3145"/>
      <c r="G2958" s="3146"/>
      <c r="H2958" s="3147"/>
      <c r="I2958" s="3132"/>
      <c r="K2958" s="3068">
        <f t="shared" si="46"/>
        <v>2954</v>
      </c>
      <c r="V2958" s="647"/>
    </row>
    <row r="2959" spans="2:22" s="483" customFormat="1" ht="17.25" thickBot="1">
      <c r="C2959" s="3129"/>
      <c r="D2959" s="3093"/>
      <c r="E2959" s="3630"/>
      <c r="F2959" s="3264" t="s">
        <v>70</v>
      </c>
      <c r="G2959" s="3265"/>
      <c r="H2959" s="3261">
        <f>SUM(H2950:H2958)</f>
        <v>0</v>
      </c>
      <c r="I2959" s="3262">
        <f>SUM(I2950:I2958)</f>
        <v>0</v>
      </c>
      <c r="K2959" s="3068">
        <f t="shared" si="46"/>
        <v>2955</v>
      </c>
      <c r="V2959" s="647"/>
    </row>
    <row r="2960" spans="2:22" s="483" customFormat="1" ht="17.25" thickTop="1">
      <c r="C2960" s="3129"/>
      <c r="D2960" s="3098"/>
      <c r="E2960" s="3630"/>
      <c r="F2960" s="3134"/>
      <c r="G2960" s="3095"/>
      <c r="H2960" s="3071"/>
      <c r="I2960" s="3135">
        <f>H2959-I2959</f>
        <v>0</v>
      </c>
      <c r="K2960" s="3068">
        <f t="shared" si="46"/>
        <v>2956</v>
      </c>
      <c r="V2960" s="647"/>
    </row>
    <row r="2961" spans="3:22" s="483" customFormat="1">
      <c r="C2961" s="6278" t="s">
        <v>71</v>
      </c>
      <c r="D2961" s="6279"/>
      <c r="E2961" s="4694"/>
      <c r="F2961" s="3102" t="s">
        <v>275</v>
      </c>
      <c r="G2961" s="3103"/>
      <c r="H2961" s="6268"/>
      <c r="I2961" s="6269"/>
      <c r="K2961" s="3068">
        <f t="shared" si="46"/>
        <v>2957</v>
      </c>
      <c r="V2961" s="647"/>
    </row>
    <row r="2962" spans="3:22" s="483" customFormat="1">
      <c r="C2962" s="3136"/>
      <c r="D2962" s="3105"/>
      <c r="E2962" s="3106"/>
      <c r="F2962" s="4690"/>
      <c r="G2962" s="3107"/>
      <c r="H2962" s="3108"/>
      <c r="I2962" s="3122"/>
      <c r="K2962" s="3068">
        <f t="shared" si="46"/>
        <v>2958</v>
      </c>
      <c r="V2962" s="647"/>
    </row>
    <row r="2963" spans="3:22" s="483" customFormat="1">
      <c r="C2963" s="6270" t="s">
        <v>3427</v>
      </c>
      <c r="D2963" s="6271"/>
      <c r="E2963" s="6272"/>
      <c r="F2963" s="6273" t="s">
        <v>3026</v>
      </c>
      <c r="G2963" s="6271"/>
      <c r="H2963" s="6271"/>
      <c r="I2963" s="6274"/>
      <c r="K2963" s="3068">
        <f t="shared" si="46"/>
        <v>2959</v>
      </c>
      <c r="V2963" s="647"/>
    </row>
    <row r="2964" spans="3:22" s="483" customFormat="1">
      <c r="C2964" s="6270" t="s">
        <v>3003</v>
      </c>
      <c r="D2964" s="6271"/>
      <c r="E2964" s="6272"/>
      <c r="F2964" s="6275" t="s">
        <v>303</v>
      </c>
      <c r="G2964" s="6276"/>
      <c r="H2964" s="6276"/>
      <c r="I2964" s="6277"/>
      <c r="K2964" s="3068">
        <f t="shared" si="46"/>
        <v>2960</v>
      </c>
      <c r="V2964" s="647"/>
    </row>
    <row r="2965" spans="3:22" s="483" customFormat="1" ht="17.25" thickBot="1">
      <c r="C2965" s="3137" t="s">
        <v>245</v>
      </c>
      <c r="D2965" s="3138"/>
      <c r="E2965" s="3138"/>
      <c r="F2965" s="3139"/>
      <c r="G2965" s="3138"/>
      <c r="H2965" s="3140"/>
      <c r="I2965" s="3141" t="s">
        <v>245</v>
      </c>
      <c r="K2965" s="3068">
        <f t="shared" si="46"/>
        <v>2961</v>
      </c>
      <c r="V2965" s="647"/>
    </row>
    <row r="2966" spans="3:22" s="483" customFormat="1">
      <c r="C2966" s="3051"/>
      <c r="D2966" s="6280" t="s">
        <v>60</v>
      </c>
      <c r="E2966" s="6280"/>
      <c r="F2966" s="6281"/>
      <c r="G2966" s="3052"/>
      <c r="H2966" s="3053" t="s">
        <v>301</v>
      </c>
      <c r="I2966" s="3054" t="s">
        <v>5567</v>
      </c>
      <c r="K2966" s="3068">
        <f t="shared" si="46"/>
        <v>2962</v>
      </c>
      <c r="V2966" s="647"/>
    </row>
    <row r="2967" spans="3:22" s="483" customFormat="1">
      <c r="C2967" s="6282" t="s">
        <v>305</v>
      </c>
      <c r="D2967" s="6283"/>
      <c r="E2967" s="6283"/>
      <c r="F2967" s="6284"/>
      <c r="G2967" s="3043"/>
      <c r="H2967" s="6285" t="str">
        <f>H2943</f>
        <v>Date: May 31, 2023</v>
      </c>
      <c r="I2967" s="6286"/>
      <c r="K2967" s="3068">
        <f t="shared" si="46"/>
        <v>2963</v>
      </c>
      <c r="V2967" s="647"/>
    </row>
    <row r="2968" spans="3:22" s="483" customFormat="1">
      <c r="C2968" s="6282" t="s">
        <v>306</v>
      </c>
      <c r="D2968" s="6283"/>
      <c r="E2968" s="6283"/>
      <c r="F2968" s="6284"/>
      <c r="G2968" s="3043"/>
      <c r="H2968" s="833"/>
      <c r="I2968" s="3055"/>
      <c r="K2968" s="3068">
        <f t="shared" si="46"/>
        <v>2964</v>
      </c>
      <c r="V2968" s="647"/>
    </row>
    <row r="2969" spans="3:22" s="483" customFormat="1">
      <c r="C2969" s="3056"/>
      <c r="D2969" s="3044"/>
      <c r="E2969" s="3044"/>
      <c r="F2969" s="3045"/>
      <c r="G2969" s="3046"/>
      <c r="H2969" s="3047"/>
      <c r="I2969" s="3057"/>
      <c r="K2969" s="3068">
        <f t="shared" si="46"/>
        <v>2965</v>
      </c>
      <c r="V2969" s="647"/>
    </row>
    <row r="2970" spans="3:22" s="483" customFormat="1">
      <c r="C2970" s="3058"/>
      <c r="D2970" s="6287" t="s">
        <v>61</v>
      </c>
      <c r="E2970" s="6288"/>
      <c r="F2970" s="6288"/>
      <c r="G2970" s="6288"/>
      <c r="H2970" s="6288"/>
      <c r="I2970" s="6289"/>
      <c r="K2970" s="3068">
        <f t="shared" si="46"/>
        <v>2966</v>
      </c>
      <c r="V2970" s="647"/>
    </row>
    <row r="2971" spans="3:22" s="483" customFormat="1">
      <c r="C2971" s="3126" t="s">
        <v>62</v>
      </c>
      <c r="D2971" s="6290" t="s">
        <v>63</v>
      </c>
      <c r="E2971" s="6291"/>
      <c r="F2971" s="3081" t="s">
        <v>302</v>
      </c>
      <c r="G2971" s="6294" t="s">
        <v>66</v>
      </c>
      <c r="H2971" s="6295"/>
      <c r="I2971" s="6296"/>
      <c r="K2971" s="3068">
        <f t="shared" si="46"/>
        <v>2967</v>
      </c>
      <c r="V2971" s="647"/>
    </row>
    <row r="2972" spans="3:22" s="483" customFormat="1">
      <c r="C2972" s="3127" t="s">
        <v>67</v>
      </c>
      <c r="D2972" s="6292"/>
      <c r="E2972" s="6293"/>
      <c r="F2972" s="3083" t="s">
        <v>0</v>
      </c>
      <c r="G2972" s="6297" t="s">
        <v>68</v>
      </c>
      <c r="H2972" s="6298"/>
      <c r="I2972" s="3128" t="s">
        <v>69</v>
      </c>
      <c r="K2972" s="3068">
        <f t="shared" si="46"/>
        <v>2968</v>
      </c>
      <c r="V2972" s="647"/>
    </row>
    <row r="2973" spans="3:22" s="483" customFormat="1">
      <c r="C2973" s="3129"/>
      <c r="D2973" s="4692"/>
      <c r="E2973" s="3086"/>
      <c r="F2973" s="3158"/>
      <c r="G2973" s="3088"/>
      <c r="H2973" s="831"/>
      <c r="I2973" s="3128"/>
      <c r="K2973" s="3068">
        <f t="shared" si="46"/>
        <v>2969</v>
      </c>
      <c r="V2973" s="647"/>
    </row>
    <row r="2974" spans="3:22" s="483" customFormat="1">
      <c r="C2974" s="3129"/>
      <c r="D2974" s="3091" t="str">
        <f>VLOOKUP(F2974,Accounts!B:C,2,FALSE)</f>
        <v>Traveling Expense-Local</v>
      </c>
      <c r="E2974" s="4693"/>
      <c r="F2974" s="3171">
        <v>5020101000</v>
      </c>
      <c r="G2974" s="3086"/>
      <c r="H2974" s="3173"/>
      <c r="I2974" s="3174"/>
      <c r="K2974" s="3068">
        <f t="shared" si="46"/>
        <v>2970</v>
      </c>
      <c r="V2974" s="647"/>
    </row>
    <row r="2975" spans="3:22" s="483" customFormat="1">
      <c r="C2975" s="3129"/>
      <c r="D2975" s="3091"/>
      <c r="E2975" s="4700" t="str">
        <f>VLOOKUP(F2975,Accounts!B:C,2,FALSE)</f>
        <v>Cash-National Treasury, Modified Disbursement System, Regular</v>
      </c>
      <c r="F2975" s="3219">
        <v>1010404000</v>
      </c>
      <c r="G2975" s="3086"/>
      <c r="H2975" s="3173"/>
      <c r="I2975" s="3174"/>
      <c r="K2975" s="3068">
        <f t="shared" si="46"/>
        <v>2971</v>
      </c>
      <c r="V2975" s="647"/>
    </row>
    <row r="2976" spans="3:22" s="483" customFormat="1">
      <c r="C2976" s="3129"/>
      <c r="D2976" s="3091"/>
      <c r="E2976" s="4700"/>
      <c r="F2976" s="3219"/>
      <c r="G2976" s="3086"/>
      <c r="H2976" s="3173"/>
      <c r="I2976" s="3174"/>
      <c r="K2976" s="3068">
        <f t="shared" si="46"/>
        <v>2972</v>
      </c>
      <c r="V2976" s="647"/>
    </row>
    <row r="2977" spans="3:22" s="483" customFormat="1" ht="49.5">
      <c r="C2977" s="3129"/>
      <c r="D2977" s="3091"/>
      <c r="E2977" s="3249" t="s">
        <v>5570</v>
      </c>
      <c r="G2977" s="3086"/>
      <c r="H2977" s="3173"/>
      <c r="I2977" s="3174"/>
      <c r="K2977" s="3068">
        <f t="shared" si="46"/>
        <v>2973</v>
      </c>
      <c r="V2977" s="647"/>
    </row>
    <row r="2978" spans="3:22" s="483" customFormat="1">
      <c r="C2978" s="3129"/>
      <c r="D2978" s="3091"/>
      <c r="E2978" s="3249"/>
      <c r="F2978" s="3087"/>
      <c r="G2978" s="3089"/>
      <c r="H2978" s="3173"/>
      <c r="I2978" s="3174"/>
      <c r="K2978" s="3068">
        <f t="shared" si="46"/>
        <v>2974</v>
      </c>
      <c r="V2978" s="647"/>
    </row>
    <row r="2979" spans="3:22" s="483" customFormat="1">
      <c r="C2979" s="3129"/>
      <c r="D2979" s="3091"/>
      <c r="E2979" s="3131" t="s">
        <v>3167</v>
      </c>
      <c r="F2979" s="3087"/>
      <c r="G2979" s="3089"/>
      <c r="H2979" s="831"/>
      <c r="I2979" s="3128"/>
      <c r="K2979" s="3068">
        <f t="shared" si="46"/>
        <v>2975</v>
      </c>
      <c r="V2979" s="647"/>
    </row>
    <row r="2980" spans="3:22" s="483" customFormat="1">
      <c r="C2980" s="3129"/>
      <c r="D2980" s="3091"/>
      <c r="E2980" s="3249" t="s">
        <v>5156</v>
      </c>
      <c r="F2980" s="3087"/>
      <c r="G2980" s="3089"/>
      <c r="H2980" s="831"/>
      <c r="I2980" s="3128"/>
      <c r="K2980" s="3068">
        <f t="shared" si="46"/>
        <v>2976</v>
      </c>
      <c r="V2980" s="647"/>
    </row>
    <row r="2981" spans="3:22" s="483" customFormat="1">
      <c r="C2981" s="3129"/>
      <c r="D2981" s="3091"/>
      <c r="E2981" s="3630"/>
      <c r="F2981" s="3087"/>
      <c r="G2981" s="3089"/>
      <c r="H2981" s="831"/>
      <c r="I2981" s="3128"/>
      <c r="K2981" s="3068">
        <f t="shared" si="46"/>
        <v>2977</v>
      </c>
      <c r="V2981" s="647"/>
    </row>
    <row r="2982" spans="3:22" s="483" customFormat="1">
      <c r="C2982" s="3129"/>
      <c r="D2982" s="3091"/>
      <c r="E2982" s="3630"/>
      <c r="F2982" s="3087"/>
      <c r="G2982" s="3089"/>
      <c r="H2982" s="831"/>
      <c r="I2982" s="3128"/>
      <c r="K2982" s="3068">
        <f t="shared" si="46"/>
        <v>2978</v>
      </c>
      <c r="V2982" s="647"/>
    </row>
    <row r="2983" spans="3:22" s="483" customFormat="1">
      <c r="C2983" s="3129"/>
      <c r="D2983" s="3091"/>
      <c r="E2983" s="3630"/>
      <c r="F2983" s="3087"/>
      <c r="G2983" s="3089"/>
      <c r="H2983" s="831"/>
      <c r="I2983" s="3128"/>
      <c r="K2983" s="3068">
        <f t="shared" si="46"/>
        <v>2979</v>
      </c>
      <c r="V2983" s="647"/>
    </row>
    <row r="2984" spans="3:22" s="483" customFormat="1">
      <c r="C2984" s="3129"/>
      <c r="D2984" s="3091"/>
      <c r="E2984" s="3249"/>
      <c r="F2984" s="3145"/>
      <c r="G2984" s="3146"/>
      <c r="H2984" s="3147"/>
      <c r="I2984" s="3132"/>
      <c r="K2984" s="3068">
        <f t="shared" si="46"/>
        <v>2980</v>
      </c>
      <c r="V2984" s="647"/>
    </row>
    <row r="2985" spans="3:22" s="483" customFormat="1" ht="17.25" thickBot="1">
      <c r="C2985" s="3129"/>
      <c r="D2985" s="3093"/>
      <c r="E2985" s="3094"/>
      <c r="F2985" s="3264" t="s">
        <v>70</v>
      </c>
      <c r="G2985" s="3265"/>
      <c r="H2985" s="3261">
        <f>SUM(H2974:H2984)</f>
        <v>0</v>
      </c>
      <c r="I2985" s="3262">
        <f>SUM(I2974:I2984)</f>
        <v>0</v>
      </c>
      <c r="K2985" s="3068">
        <f t="shared" si="46"/>
        <v>2981</v>
      </c>
      <c r="V2985" s="647"/>
    </row>
    <row r="2986" spans="3:22" s="483" customFormat="1" ht="17.25" thickTop="1">
      <c r="C2986" s="3129"/>
      <c r="D2986" s="3098"/>
      <c r="E2986" s="3099"/>
      <c r="F2986" s="3134"/>
      <c r="G2986" s="3095"/>
      <c r="H2986" s="3071"/>
      <c r="I2986" s="3135">
        <f>H2985-I2985</f>
        <v>0</v>
      </c>
      <c r="K2986" s="3068">
        <f t="shared" si="46"/>
        <v>2982</v>
      </c>
      <c r="V2986" s="647"/>
    </row>
    <row r="2987" spans="3:22" s="483" customFormat="1">
      <c r="C2987" s="6278" t="s">
        <v>71</v>
      </c>
      <c r="D2987" s="6279"/>
      <c r="E2987" s="4694"/>
      <c r="F2987" s="3102" t="s">
        <v>275</v>
      </c>
      <c r="G2987" s="3103"/>
      <c r="H2987" s="6268"/>
      <c r="I2987" s="6269"/>
      <c r="K2987" s="3068">
        <f t="shared" si="46"/>
        <v>2983</v>
      </c>
      <c r="V2987" s="647"/>
    </row>
    <row r="2988" spans="3:22" s="483" customFormat="1">
      <c r="C2988" s="3136"/>
      <c r="D2988" s="3105"/>
      <c r="E2988" s="3106"/>
      <c r="F2988" s="4690"/>
      <c r="G2988" s="3107"/>
      <c r="H2988" s="3108"/>
      <c r="I2988" s="3122"/>
      <c r="K2988" s="3068">
        <f t="shared" si="46"/>
        <v>2984</v>
      </c>
      <c r="V2988" s="647"/>
    </row>
    <row r="2989" spans="3:22" s="483" customFormat="1">
      <c r="C2989" s="6270" t="s">
        <v>3427</v>
      </c>
      <c r="D2989" s="6271"/>
      <c r="E2989" s="6272"/>
      <c r="F2989" s="6273" t="s">
        <v>3026</v>
      </c>
      <c r="G2989" s="6271"/>
      <c r="H2989" s="6271"/>
      <c r="I2989" s="6274"/>
      <c r="K2989" s="3068">
        <f t="shared" si="46"/>
        <v>2985</v>
      </c>
      <c r="V2989" s="647"/>
    </row>
    <row r="2990" spans="3:22" s="483" customFormat="1">
      <c r="C2990" s="6270" t="s">
        <v>3003</v>
      </c>
      <c r="D2990" s="6271"/>
      <c r="E2990" s="6272"/>
      <c r="F2990" s="6275" t="s">
        <v>303</v>
      </c>
      <c r="G2990" s="6276"/>
      <c r="H2990" s="6276"/>
      <c r="I2990" s="6277"/>
      <c r="K2990" s="3068">
        <f t="shared" si="46"/>
        <v>2986</v>
      </c>
      <c r="V2990" s="647"/>
    </row>
    <row r="2991" spans="3:22" s="483" customFormat="1" ht="17.25" thickBot="1">
      <c r="C2991" s="3137" t="s">
        <v>245</v>
      </c>
      <c r="D2991" s="3138"/>
      <c r="E2991" s="3138"/>
      <c r="F2991" s="3139"/>
      <c r="G2991" s="3138"/>
      <c r="H2991" s="3140"/>
      <c r="I2991" s="3141" t="s">
        <v>245</v>
      </c>
      <c r="K2991" s="3068">
        <f t="shared" si="46"/>
        <v>2987</v>
      </c>
      <c r="V2991" s="647"/>
    </row>
    <row r="2992" spans="3:22" s="483" customFormat="1">
      <c r="C2992" s="3051"/>
      <c r="D2992" s="6280" t="s">
        <v>60</v>
      </c>
      <c r="E2992" s="6280"/>
      <c r="F2992" s="6281"/>
      <c r="G2992" s="3052"/>
      <c r="H2992" s="3053" t="s">
        <v>301</v>
      </c>
      <c r="I2992" s="3054" t="s">
        <v>5568</v>
      </c>
      <c r="K2992" s="3068">
        <f t="shared" si="46"/>
        <v>2988</v>
      </c>
      <c r="V2992" s="647"/>
    </row>
    <row r="2993" spans="3:22" s="483" customFormat="1">
      <c r="C2993" s="6282" t="s">
        <v>305</v>
      </c>
      <c r="D2993" s="6283"/>
      <c r="E2993" s="6283"/>
      <c r="F2993" s="6284"/>
      <c r="G2993" s="3043"/>
      <c r="H2993" s="6285" t="str">
        <f>H2967</f>
        <v>Date: May 31, 2023</v>
      </c>
      <c r="I2993" s="6286"/>
      <c r="K2993" s="3068">
        <f t="shared" si="46"/>
        <v>2989</v>
      </c>
      <c r="V2993" s="647"/>
    </row>
    <row r="2994" spans="3:22" s="483" customFormat="1">
      <c r="C2994" s="6282" t="s">
        <v>306</v>
      </c>
      <c r="D2994" s="6283"/>
      <c r="E2994" s="6283"/>
      <c r="F2994" s="6284"/>
      <c r="G2994" s="3043"/>
      <c r="H2994" s="833"/>
      <c r="I2994" s="3055"/>
      <c r="K2994" s="3068">
        <f t="shared" si="46"/>
        <v>2990</v>
      </c>
      <c r="V2994" s="647"/>
    </row>
    <row r="2995" spans="3:22" s="483" customFormat="1">
      <c r="C2995" s="3056"/>
      <c r="D2995" s="3044"/>
      <c r="E2995" s="3044"/>
      <c r="F2995" s="3045"/>
      <c r="G2995" s="3046"/>
      <c r="H2995" s="3047"/>
      <c r="I2995" s="3057"/>
      <c r="K2995" s="3068">
        <f t="shared" si="46"/>
        <v>2991</v>
      </c>
      <c r="V2995" s="647"/>
    </row>
    <row r="2996" spans="3:22" s="483" customFormat="1">
      <c r="C2996" s="3058"/>
      <c r="D2996" s="6287" t="s">
        <v>61</v>
      </c>
      <c r="E2996" s="6288"/>
      <c r="F2996" s="6288"/>
      <c r="G2996" s="6288"/>
      <c r="H2996" s="6288"/>
      <c r="I2996" s="6289"/>
      <c r="K2996" s="3068">
        <f t="shared" si="46"/>
        <v>2992</v>
      </c>
      <c r="V2996" s="647"/>
    </row>
    <row r="2997" spans="3:22" s="483" customFormat="1">
      <c r="C2997" s="3126" t="s">
        <v>62</v>
      </c>
      <c r="D2997" s="6290" t="s">
        <v>63</v>
      </c>
      <c r="E2997" s="6291"/>
      <c r="F2997" s="3081" t="s">
        <v>302</v>
      </c>
      <c r="G2997" s="6294" t="s">
        <v>66</v>
      </c>
      <c r="H2997" s="6295"/>
      <c r="I2997" s="6296"/>
      <c r="K2997" s="3068">
        <f t="shared" si="46"/>
        <v>2993</v>
      </c>
      <c r="V2997" s="647"/>
    </row>
    <row r="2998" spans="3:22" s="483" customFormat="1">
      <c r="C2998" s="3127" t="s">
        <v>67</v>
      </c>
      <c r="D2998" s="6292"/>
      <c r="E2998" s="6293"/>
      <c r="F2998" s="3083" t="s">
        <v>0</v>
      </c>
      <c r="G2998" s="6297" t="s">
        <v>68</v>
      </c>
      <c r="H2998" s="6298"/>
      <c r="I2998" s="3128" t="s">
        <v>69</v>
      </c>
      <c r="K2998" s="3068">
        <f t="shared" si="46"/>
        <v>2994</v>
      </c>
      <c r="V2998" s="647"/>
    </row>
    <row r="2999" spans="3:22" s="483" customFormat="1">
      <c r="C2999" s="3129"/>
      <c r="D2999" s="4692"/>
      <c r="E2999" s="3086"/>
      <c r="F2999" s="3158"/>
      <c r="G2999" s="3088" t="s">
        <v>65</v>
      </c>
      <c r="H2999" s="831"/>
      <c r="I2999" s="3128"/>
      <c r="K2999" s="3068">
        <f t="shared" si="46"/>
        <v>2995</v>
      </c>
      <c r="V2999" s="647"/>
    </row>
    <row r="3000" spans="3:22" s="483" customFormat="1">
      <c r="C3000" s="3129"/>
      <c r="D3000" s="3091" t="str">
        <f>VLOOKUP(F3000,Accounts!B:C,2,FALSE)</f>
        <v>Salaries and Wages - Casual/Contracutal</v>
      </c>
      <c r="E3000" s="4693"/>
      <c r="F3000" s="3171">
        <v>5010102000</v>
      </c>
      <c r="G3000" s="1075"/>
      <c r="H3000" s="3220"/>
      <c r="I3000" s="3174"/>
      <c r="K3000" s="3068">
        <f t="shared" si="46"/>
        <v>2996</v>
      </c>
      <c r="V3000" s="647"/>
    </row>
    <row r="3001" spans="3:22" s="483" customFormat="1">
      <c r="C3001" s="3129"/>
      <c r="D3001" s="3091" t="str">
        <f>VLOOKUP(F3001,Accounts!B:C,2,FALSE)</f>
        <v>Other Professional Services</v>
      </c>
      <c r="F3001" s="3171">
        <v>5021199000</v>
      </c>
      <c r="G3001" s="3086"/>
      <c r="H3001" s="3173"/>
      <c r="I3001" s="3174"/>
      <c r="K3001" s="3068">
        <f t="shared" si="46"/>
        <v>2997</v>
      </c>
      <c r="V3001" s="647"/>
    </row>
    <row r="3002" spans="3:22" s="483" customFormat="1">
      <c r="C3002" s="3129"/>
      <c r="D3002" s="3091" t="str">
        <f>VLOOKUP(F3002,Accounts!B:C,2,FALSE)</f>
        <v>Traveling Expense-Local</v>
      </c>
      <c r="E3002" s="4700"/>
      <c r="F3002" s="3087">
        <v>5020101000</v>
      </c>
      <c r="G3002" s="3086"/>
      <c r="H3002" s="3173"/>
      <c r="I3002" s="3174"/>
      <c r="K3002" s="3068">
        <f t="shared" si="46"/>
        <v>2998</v>
      </c>
      <c r="V3002" s="647"/>
    </row>
    <row r="3003" spans="3:22" s="483" customFormat="1">
      <c r="C3003" s="3129"/>
      <c r="D3003" s="3091" t="str">
        <f>VLOOKUP(F3003,Accounts!B:C,2,FALSE)</f>
        <v>Advances to Officers and Employees</v>
      </c>
      <c r="E3003" s="3249"/>
      <c r="F3003" s="3087">
        <v>1990104000</v>
      </c>
      <c r="G3003" s="3086"/>
      <c r="H3003" s="3173"/>
      <c r="I3003" s="3174"/>
      <c r="K3003" s="3068">
        <f t="shared" si="46"/>
        <v>2999</v>
      </c>
      <c r="V3003" s="647"/>
    </row>
    <row r="3004" spans="3:22" s="483" customFormat="1">
      <c r="C3004" s="3129"/>
      <c r="D3004" s="3091"/>
      <c r="E3004" s="4700" t="str">
        <f>VLOOKUP(F3004,Accounts!B:C,2,FALSE)</f>
        <v>Cash-National Treasury, Modified Disbursement System, Regular</v>
      </c>
      <c r="F3004" s="3219">
        <v>1010404000</v>
      </c>
      <c r="G3004" s="3086"/>
      <c r="H3004" s="3173"/>
      <c r="I3004" s="3174"/>
      <c r="K3004" s="3068">
        <f t="shared" si="46"/>
        <v>3000</v>
      </c>
      <c r="V3004" s="647"/>
    </row>
    <row r="3005" spans="3:22" s="483" customFormat="1">
      <c r="C3005" s="3129"/>
      <c r="D3005" s="3091"/>
      <c r="E3005" s="5025" t="str">
        <f>VLOOKUP(F3005,Accounts!B:C,2,FALSE)</f>
        <v>Due to PAG-IBIG - Premium</v>
      </c>
      <c r="F3005" s="3219">
        <v>2020103001</v>
      </c>
      <c r="G3005" s="3089"/>
      <c r="H3005" s="3173"/>
      <c r="I3005" s="3174"/>
      <c r="K3005" s="3068">
        <f t="shared" si="46"/>
        <v>3001</v>
      </c>
      <c r="V3005" s="647"/>
    </row>
    <row r="3006" spans="3:22" s="483" customFormat="1">
      <c r="C3006" s="3129"/>
      <c r="D3006" s="3091"/>
      <c r="E3006" s="3630"/>
      <c r="F3006" s="3087"/>
      <c r="G3006" s="3089"/>
      <c r="H3006" s="831"/>
      <c r="I3006" s="3128"/>
      <c r="K3006" s="3068">
        <f t="shared" si="46"/>
        <v>3002</v>
      </c>
      <c r="V3006" s="647"/>
    </row>
    <row r="3007" spans="3:22" s="483" customFormat="1" ht="49.5">
      <c r="C3007" s="3129"/>
      <c r="D3007" s="3091"/>
      <c r="E3007" s="3249" t="s">
        <v>5571</v>
      </c>
      <c r="F3007" s="3087"/>
      <c r="G3007" s="3089"/>
      <c r="H3007" s="831"/>
      <c r="I3007" s="3128"/>
      <c r="K3007" s="3068">
        <f t="shared" si="46"/>
        <v>3003</v>
      </c>
      <c r="V3007" s="647"/>
    </row>
    <row r="3008" spans="3:22" s="483" customFormat="1">
      <c r="C3008" s="3129"/>
      <c r="D3008" s="3091"/>
      <c r="E3008" s="3249"/>
      <c r="F3008" s="3087"/>
      <c r="G3008" s="3089"/>
      <c r="H3008" s="831"/>
      <c r="I3008" s="3128"/>
      <c r="K3008" s="3068">
        <f t="shared" si="46"/>
        <v>3004</v>
      </c>
      <c r="V3008" s="647"/>
    </row>
    <row r="3009" spans="3:22" s="483" customFormat="1">
      <c r="C3009" s="3129"/>
      <c r="D3009" s="3091"/>
      <c r="E3009" s="3131" t="s">
        <v>3167</v>
      </c>
      <c r="F3009" s="3087"/>
      <c r="G3009" s="3089"/>
      <c r="H3009" s="831"/>
      <c r="I3009" s="3128"/>
      <c r="K3009" s="3068">
        <f t="shared" si="46"/>
        <v>3005</v>
      </c>
      <c r="V3009" s="647"/>
    </row>
    <row r="3010" spans="3:22" s="483" customFormat="1">
      <c r="C3010" s="3129"/>
      <c r="D3010" s="3091"/>
      <c r="E3010" s="3249" t="s">
        <v>5156</v>
      </c>
      <c r="F3010" s="3087"/>
      <c r="G3010" s="3089"/>
      <c r="H3010" s="831"/>
      <c r="I3010" s="3128"/>
      <c r="K3010" s="3068">
        <f t="shared" si="46"/>
        <v>3006</v>
      </c>
      <c r="V3010" s="647"/>
    </row>
    <row r="3011" spans="3:22" s="483" customFormat="1">
      <c r="C3011" s="3129"/>
      <c r="D3011" s="3091"/>
      <c r="E3011" s="6299"/>
      <c r="F3011" s="6299"/>
      <c r="G3011" s="6300"/>
      <c r="H3011" s="3147"/>
      <c r="I3011" s="3132"/>
      <c r="K3011" s="3068">
        <f t="shared" si="46"/>
        <v>3007</v>
      </c>
      <c r="V3011" s="647"/>
    </row>
    <row r="3012" spans="3:22" s="483" customFormat="1" ht="17.25" thickBot="1">
      <c r="C3012" s="3129"/>
      <c r="D3012" s="3093"/>
      <c r="E3012" s="3094"/>
      <c r="F3012" s="3264" t="s">
        <v>70</v>
      </c>
      <c r="G3012" s="3265"/>
      <c r="H3012" s="3261">
        <f>SUM(H3000:H3011)</f>
        <v>0</v>
      </c>
      <c r="I3012" s="3262">
        <f>SUM(I3000:I3011)</f>
        <v>0</v>
      </c>
      <c r="K3012" s="3068">
        <f t="shared" si="46"/>
        <v>3008</v>
      </c>
      <c r="V3012" s="647"/>
    </row>
    <row r="3013" spans="3:22" s="483" customFormat="1" ht="17.25" thickTop="1">
      <c r="C3013" s="3129"/>
      <c r="D3013" s="3098"/>
      <c r="E3013" s="3099"/>
      <c r="F3013" s="3134"/>
      <c r="G3013" s="3095"/>
      <c r="H3013" s="3071"/>
      <c r="I3013" s="3135">
        <f>H3012-I3012</f>
        <v>0</v>
      </c>
      <c r="K3013" s="3068">
        <f t="shared" si="46"/>
        <v>3009</v>
      </c>
      <c r="V3013" s="647"/>
    </row>
    <row r="3014" spans="3:22" s="483" customFormat="1">
      <c r="C3014" s="6278" t="s">
        <v>71</v>
      </c>
      <c r="D3014" s="6279"/>
      <c r="E3014" s="4694"/>
      <c r="F3014" s="3102" t="s">
        <v>275</v>
      </c>
      <c r="G3014" s="3103"/>
      <c r="H3014" s="6268"/>
      <c r="I3014" s="6269"/>
      <c r="K3014" s="3068">
        <f t="shared" si="46"/>
        <v>3010</v>
      </c>
      <c r="V3014" s="647"/>
    </row>
    <row r="3015" spans="3:22" s="483" customFormat="1">
      <c r="C3015" s="3136"/>
      <c r="D3015" s="3105"/>
      <c r="E3015" s="3106"/>
      <c r="F3015" s="4690"/>
      <c r="G3015" s="3107"/>
      <c r="H3015" s="3108"/>
      <c r="I3015" s="3122"/>
      <c r="K3015" s="3068">
        <f t="shared" ref="K3015:K3078" si="47">K3014+1</f>
        <v>3011</v>
      </c>
      <c r="V3015" s="647"/>
    </row>
    <row r="3016" spans="3:22" s="483" customFormat="1">
      <c r="C3016" s="6270" t="s">
        <v>3427</v>
      </c>
      <c r="D3016" s="6271"/>
      <c r="E3016" s="6272"/>
      <c r="F3016" s="6273" t="s">
        <v>3026</v>
      </c>
      <c r="G3016" s="6271"/>
      <c r="H3016" s="6271"/>
      <c r="I3016" s="6274"/>
      <c r="K3016" s="3068">
        <f t="shared" si="47"/>
        <v>3012</v>
      </c>
      <c r="V3016" s="647"/>
    </row>
    <row r="3017" spans="3:22" s="483" customFormat="1">
      <c r="C3017" s="6270" t="s">
        <v>3003</v>
      </c>
      <c r="D3017" s="6271"/>
      <c r="E3017" s="6272"/>
      <c r="F3017" s="6275" t="s">
        <v>303</v>
      </c>
      <c r="G3017" s="6276"/>
      <c r="H3017" s="6276"/>
      <c r="I3017" s="6277"/>
      <c r="K3017" s="3068">
        <f t="shared" si="47"/>
        <v>3013</v>
      </c>
      <c r="V3017" s="647"/>
    </row>
    <row r="3018" spans="3:22" s="483" customFormat="1" ht="17.25" thickBot="1">
      <c r="C3018" s="3137" t="s">
        <v>245</v>
      </c>
      <c r="D3018" s="3138"/>
      <c r="E3018" s="3138"/>
      <c r="F3018" s="3139"/>
      <c r="G3018" s="3138"/>
      <c r="H3018" s="3140"/>
      <c r="I3018" s="3141" t="s">
        <v>245</v>
      </c>
      <c r="K3018" s="3068">
        <f t="shared" si="47"/>
        <v>3014</v>
      </c>
      <c r="V3018" s="647"/>
    </row>
    <row r="3019" spans="3:22" s="483" customFormat="1">
      <c r="C3019" s="3051"/>
      <c r="D3019" s="6280" t="s">
        <v>60</v>
      </c>
      <c r="E3019" s="6280"/>
      <c r="F3019" s="6281"/>
      <c r="G3019" s="3052"/>
      <c r="H3019" s="3053" t="s">
        <v>301</v>
      </c>
      <c r="I3019" s="3054" t="s">
        <v>5569</v>
      </c>
      <c r="K3019" s="3068">
        <f t="shared" si="47"/>
        <v>3015</v>
      </c>
      <c r="V3019" s="647"/>
    </row>
    <row r="3020" spans="3:22" s="483" customFormat="1">
      <c r="C3020" s="6282" t="s">
        <v>305</v>
      </c>
      <c r="D3020" s="6283"/>
      <c r="E3020" s="6283"/>
      <c r="F3020" s="6284"/>
      <c r="G3020" s="3043"/>
      <c r="H3020" s="6285" t="str">
        <f>H2993</f>
        <v>Date: May 31, 2023</v>
      </c>
      <c r="I3020" s="6286"/>
      <c r="K3020" s="3068">
        <f t="shared" si="47"/>
        <v>3016</v>
      </c>
      <c r="V3020" s="647"/>
    </row>
    <row r="3021" spans="3:22" s="483" customFormat="1">
      <c r="C3021" s="6282" t="s">
        <v>306</v>
      </c>
      <c r="D3021" s="6283"/>
      <c r="E3021" s="6283"/>
      <c r="F3021" s="6284"/>
      <c r="G3021" s="3043"/>
      <c r="H3021" s="833"/>
      <c r="I3021" s="3055"/>
      <c r="K3021" s="3068">
        <f t="shared" si="47"/>
        <v>3017</v>
      </c>
      <c r="V3021" s="647"/>
    </row>
    <row r="3022" spans="3:22" s="483" customFormat="1">
      <c r="C3022" s="3056"/>
      <c r="D3022" s="3044"/>
      <c r="E3022" s="3044"/>
      <c r="F3022" s="3045"/>
      <c r="G3022" s="3046"/>
      <c r="H3022" s="3047"/>
      <c r="I3022" s="3057"/>
      <c r="K3022" s="3068">
        <f t="shared" si="47"/>
        <v>3018</v>
      </c>
      <c r="V3022" s="647"/>
    </row>
    <row r="3023" spans="3:22" s="483" customFormat="1">
      <c r="C3023" s="3058"/>
      <c r="D3023" s="6287" t="s">
        <v>61</v>
      </c>
      <c r="E3023" s="6288"/>
      <c r="F3023" s="6288"/>
      <c r="G3023" s="6288"/>
      <c r="H3023" s="6288"/>
      <c r="I3023" s="6289"/>
      <c r="K3023" s="3068">
        <f t="shared" si="47"/>
        <v>3019</v>
      </c>
      <c r="V3023" s="647"/>
    </row>
    <row r="3024" spans="3:22" s="483" customFormat="1">
      <c r="C3024" s="3126" t="s">
        <v>62</v>
      </c>
      <c r="D3024" s="6290" t="s">
        <v>63</v>
      </c>
      <c r="E3024" s="6291"/>
      <c r="F3024" s="3081" t="s">
        <v>302</v>
      </c>
      <c r="G3024" s="6294" t="s">
        <v>66</v>
      </c>
      <c r="H3024" s="6295"/>
      <c r="I3024" s="6296"/>
      <c r="K3024" s="3068">
        <f t="shared" si="47"/>
        <v>3020</v>
      </c>
      <c r="V3024" s="647"/>
    </row>
    <row r="3025" spans="3:22" s="483" customFormat="1">
      <c r="C3025" s="3127" t="s">
        <v>67</v>
      </c>
      <c r="D3025" s="6292"/>
      <c r="E3025" s="6293"/>
      <c r="F3025" s="3083" t="s">
        <v>0</v>
      </c>
      <c r="G3025" s="6297" t="s">
        <v>68</v>
      </c>
      <c r="H3025" s="6298"/>
      <c r="I3025" s="3128" t="s">
        <v>69</v>
      </c>
      <c r="K3025" s="3068">
        <f t="shared" si="47"/>
        <v>3021</v>
      </c>
      <c r="V3025" s="647"/>
    </row>
    <row r="3026" spans="3:22" s="483" customFormat="1">
      <c r="C3026" s="3129"/>
      <c r="D3026" s="4692"/>
      <c r="E3026" s="3086"/>
      <c r="F3026" s="3158"/>
      <c r="G3026" s="3088" t="s">
        <v>65</v>
      </c>
      <c r="H3026" s="831"/>
      <c r="I3026" s="3128"/>
      <c r="K3026" s="3068">
        <f t="shared" si="47"/>
        <v>3022</v>
      </c>
      <c r="V3026" s="647"/>
    </row>
    <row r="3027" spans="3:22" s="483" customFormat="1">
      <c r="C3027" s="3129"/>
      <c r="D3027" s="3091" t="str">
        <f>VLOOKUP(F3027,Accounts!B:C,2,FALSE)</f>
        <v>Traveling Expense-Local</v>
      </c>
      <c r="E3027" s="4693"/>
      <c r="F3027" s="3171">
        <v>5020101000</v>
      </c>
      <c r="G3027" s="3086"/>
      <c r="H3027" s="3173"/>
      <c r="I3027" s="3174"/>
      <c r="K3027" s="3068">
        <f t="shared" si="47"/>
        <v>3023</v>
      </c>
      <c r="V3027" s="647"/>
    </row>
    <row r="3028" spans="3:22" s="483" customFormat="1">
      <c r="C3028" s="3129"/>
      <c r="D3028" s="3091"/>
      <c r="E3028" s="4700" t="str">
        <f>VLOOKUP(F3028,Accounts!B:C,2,FALSE)</f>
        <v>Cash-National Treasury, Modified Disbursement System, Regular</v>
      </c>
      <c r="F3028" s="3219">
        <v>1010404000</v>
      </c>
      <c r="G3028" s="3086"/>
      <c r="H3028" s="3173"/>
      <c r="I3028" s="3174"/>
      <c r="K3028" s="3068">
        <f t="shared" si="47"/>
        <v>3024</v>
      </c>
      <c r="V3028" s="647"/>
    </row>
    <row r="3029" spans="3:22" s="483" customFormat="1">
      <c r="C3029" s="3129"/>
      <c r="D3029" s="3091"/>
      <c r="E3029" s="4700"/>
      <c r="F3029" s="3219"/>
      <c r="G3029" s="3089"/>
      <c r="H3029" s="3173"/>
      <c r="I3029" s="3174"/>
      <c r="K3029" s="3068">
        <f t="shared" si="47"/>
        <v>3025</v>
      </c>
      <c r="V3029" s="647"/>
    </row>
    <row r="3030" spans="3:22" s="483" customFormat="1" ht="49.5">
      <c r="C3030" s="3129"/>
      <c r="D3030" s="3091"/>
      <c r="E3030" s="3249" t="s">
        <v>5572</v>
      </c>
      <c r="G3030" s="3089"/>
      <c r="H3030" s="831"/>
      <c r="I3030" s="3128"/>
      <c r="K3030" s="3068">
        <f t="shared" si="47"/>
        <v>3026</v>
      </c>
      <c r="V3030" s="647"/>
    </row>
    <row r="3031" spans="3:22" s="483" customFormat="1">
      <c r="C3031" s="3129"/>
      <c r="D3031" s="3091"/>
      <c r="E3031" s="3249"/>
      <c r="F3031" s="3087"/>
      <c r="G3031" s="3089"/>
      <c r="H3031" s="831"/>
      <c r="I3031" s="3128"/>
      <c r="K3031" s="3068">
        <f t="shared" si="47"/>
        <v>3027</v>
      </c>
      <c r="V3031" s="647"/>
    </row>
    <row r="3032" spans="3:22" s="483" customFormat="1">
      <c r="C3032" s="3129"/>
      <c r="D3032" s="3091"/>
      <c r="E3032" s="3131" t="s">
        <v>3167</v>
      </c>
      <c r="F3032" s="3221"/>
      <c r="G3032" s="3089"/>
      <c r="H3032" s="831"/>
      <c r="I3032" s="3128"/>
      <c r="K3032" s="3068">
        <f t="shared" si="47"/>
        <v>3028</v>
      </c>
      <c r="V3032" s="647"/>
    </row>
    <row r="3033" spans="3:22" s="483" customFormat="1">
      <c r="C3033" s="3129"/>
      <c r="D3033" s="3091"/>
      <c r="E3033" s="3249" t="s">
        <v>5156</v>
      </c>
      <c r="F3033" s="3087"/>
      <c r="G3033" s="3089"/>
      <c r="H3033" s="831"/>
      <c r="I3033" s="3128"/>
      <c r="K3033" s="3068">
        <f t="shared" si="47"/>
        <v>3029</v>
      </c>
      <c r="V3033" s="647"/>
    </row>
    <row r="3034" spans="3:22" s="483" customFormat="1">
      <c r="C3034" s="3129"/>
      <c r="D3034" s="3091"/>
      <c r="E3034" s="3630"/>
      <c r="F3034" s="3087"/>
      <c r="G3034" s="3089"/>
      <c r="H3034" s="831"/>
      <c r="I3034" s="3128"/>
      <c r="K3034" s="3068">
        <f t="shared" si="47"/>
        <v>3030</v>
      </c>
      <c r="V3034" s="647"/>
    </row>
    <row r="3035" spans="3:22" s="483" customFormat="1">
      <c r="C3035" s="3129"/>
      <c r="D3035" s="3091"/>
      <c r="E3035" s="3249"/>
      <c r="F3035" s="3145"/>
      <c r="G3035" s="3146"/>
      <c r="H3035" s="3147"/>
      <c r="I3035" s="3132"/>
      <c r="K3035" s="3068">
        <f t="shared" si="47"/>
        <v>3031</v>
      </c>
      <c r="V3035" s="647"/>
    </row>
    <row r="3036" spans="3:22" s="483" customFormat="1" ht="17.25" thickBot="1">
      <c r="C3036" s="3129"/>
      <c r="D3036" s="3093"/>
      <c r="E3036" s="3630"/>
      <c r="F3036" s="3264" t="s">
        <v>70</v>
      </c>
      <c r="G3036" s="3265"/>
      <c r="H3036" s="3261">
        <f>SUM(H3027:H3035)</f>
        <v>0</v>
      </c>
      <c r="I3036" s="3262">
        <f>SUM(I3027:I3035)</f>
        <v>0</v>
      </c>
      <c r="K3036" s="3068">
        <f t="shared" si="47"/>
        <v>3032</v>
      </c>
      <c r="V3036" s="647"/>
    </row>
    <row r="3037" spans="3:22" s="483" customFormat="1" ht="17.25" thickTop="1">
      <c r="C3037" s="3129"/>
      <c r="D3037" s="3098"/>
      <c r="E3037" s="3144"/>
      <c r="F3037" s="3134"/>
      <c r="G3037" s="3095"/>
      <c r="H3037" s="3071"/>
      <c r="I3037" s="3135">
        <f>H3036-I3036</f>
        <v>0</v>
      </c>
      <c r="K3037" s="3068">
        <f t="shared" si="47"/>
        <v>3033</v>
      </c>
      <c r="V3037" s="647"/>
    </row>
    <row r="3038" spans="3:22" s="483" customFormat="1">
      <c r="C3038" s="6278" t="s">
        <v>71</v>
      </c>
      <c r="D3038" s="6279"/>
      <c r="E3038" s="4694"/>
      <c r="F3038" s="3102" t="s">
        <v>275</v>
      </c>
      <c r="G3038" s="3103"/>
      <c r="H3038" s="6268"/>
      <c r="I3038" s="6269"/>
      <c r="K3038" s="3068">
        <f t="shared" si="47"/>
        <v>3034</v>
      </c>
      <c r="V3038" s="647"/>
    </row>
    <row r="3039" spans="3:22" s="483" customFormat="1">
      <c r="C3039" s="3136"/>
      <c r="D3039" s="3105"/>
      <c r="E3039" s="3106"/>
      <c r="F3039" s="4690"/>
      <c r="G3039" s="3107"/>
      <c r="H3039" s="3108"/>
      <c r="I3039" s="3122"/>
      <c r="K3039" s="3068">
        <f t="shared" si="47"/>
        <v>3035</v>
      </c>
      <c r="V3039" s="647"/>
    </row>
    <row r="3040" spans="3:22" s="483" customFormat="1">
      <c r="C3040" s="6270" t="s">
        <v>3427</v>
      </c>
      <c r="D3040" s="6271"/>
      <c r="E3040" s="6272"/>
      <c r="F3040" s="6273" t="s">
        <v>3026</v>
      </c>
      <c r="G3040" s="6271"/>
      <c r="H3040" s="6271"/>
      <c r="I3040" s="6274"/>
      <c r="K3040" s="3068">
        <f t="shared" si="47"/>
        <v>3036</v>
      </c>
      <c r="V3040" s="647"/>
    </row>
    <row r="3041" spans="3:22" s="483" customFormat="1">
      <c r="C3041" s="6270" t="s">
        <v>3003</v>
      </c>
      <c r="D3041" s="6271"/>
      <c r="E3041" s="6272"/>
      <c r="F3041" s="6275" t="s">
        <v>303</v>
      </c>
      <c r="G3041" s="6276"/>
      <c r="H3041" s="6276"/>
      <c r="I3041" s="6277"/>
      <c r="K3041" s="3068">
        <f t="shared" si="47"/>
        <v>3037</v>
      </c>
      <c r="V3041" s="647"/>
    </row>
    <row r="3042" spans="3:22" s="483" customFormat="1" ht="17.25" thickBot="1">
      <c r="C3042" s="3137" t="s">
        <v>245</v>
      </c>
      <c r="D3042" s="3138"/>
      <c r="E3042" s="3138"/>
      <c r="F3042" s="3139"/>
      <c r="G3042" s="3138"/>
      <c r="H3042" s="3140"/>
      <c r="I3042" s="3141" t="s">
        <v>245</v>
      </c>
      <c r="K3042" s="3068">
        <f t="shared" si="47"/>
        <v>3038</v>
      </c>
      <c r="V3042" s="647"/>
    </row>
    <row r="3043" spans="3:22" s="483" customFormat="1">
      <c r="C3043" s="3051"/>
      <c r="D3043" s="6280" t="s">
        <v>60</v>
      </c>
      <c r="E3043" s="6280"/>
      <c r="F3043" s="6281"/>
      <c r="G3043" s="3052"/>
      <c r="H3043" s="3053" t="s">
        <v>301</v>
      </c>
      <c r="I3043" s="3054" t="s">
        <v>5573</v>
      </c>
      <c r="K3043" s="3068">
        <f t="shared" si="47"/>
        <v>3039</v>
      </c>
      <c r="V3043" s="647"/>
    </row>
    <row r="3044" spans="3:22" s="483" customFormat="1">
      <c r="C3044" s="6282" t="s">
        <v>305</v>
      </c>
      <c r="D3044" s="6283"/>
      <c r="E3044" s="6283"/>
      <c r="F3044" s="6284"/>
      <c r="G3044" s="3043"/>
      <c r="H3044" s="6285" t="str">
        <f>H3020</f>
        <v>Date: May 31, 2023</v>
      </c>
      <c r="I3044" s="6286"/>
      <c r="K3044" s="3068">
        <f t="shared" si="47"/>
        <v>3040</v>
      </c>
      <c r="V3044" s="647"/>
    </row>
    <row r="3045" spans="3:22" s="483" customFormat="1">
      <c r="C3045" s="6282" t="s">
        <v>306</v>
      </c>
      <c r="D3045" s="6283"/>
      <c r="E3045" s="6283"/>
      <c r="F3045" s="6284"/>
      <c r="G3045" s="3043"/>
      <c r="H3045" s="833"/>
      <c r="I3045" s="3055"/>
      <c r="K3045" s="3068">
        <f t="shared" si="47"/>
        <v>3041</v>
      </c>
      <c r="V3045" s="647"/>
    </row>
    <row r="3046" spans="3:22" s="483" customFormat="1">
      <c r="C3046" s="3056"/>
      <c r="D3046" s="3044"/>
      <c r="E3046" s="3044"/>
      <c r="F3046" s="3045"/>
      <c r="G3046" s="3046"/>
      <c r="H3046" s="3047"/>
      <c r="I3046" s="3057"/>
      <c r="K3046" s="3068">
        <f t="shared" si="47"/>
        <v>3042</v>
      </c>
      <c r="V3046" s="647"/>
    </row>
    <row r="3047" spans="3:22" s="483" customFormat="1">
      <c r="C3047" s="3058"/>
      <c r="D3047" s="6287" t="s">
        <v>61</v>
      </c>
      <c r="E3047" s="6288"/>
      <c r="F3047" s="6288"/>
      <c r="G3047" s="6288"/>
      <c r="H3047" s="6288"/>
      <c r="I3047" s="6289"/>
      <c r="K3047" s="3068">
        <f t="shared" si="47"/>
        <v>3043</v>
      </c>
      <c r="V3047" s="647"/>
    </row>
    <row r="3048" spans="3:22" s="483" customFormat="1">
      <c r="C3048" s="3126" t="s">
        <v>62</v>
      </c>
      <c r="D3048" s="6290" t="s">
        <v>63</v>
      </c>
      <c r="E3048" s="6291"/>
      <c r="F3048" s="3081" t="s">
        <v>302</v>
      </c>
      <c r="G3048" s="6294" t="s">
        <v>66</v>
      </c>
      <c r="H3048" s="6295"/>
      <c r="I3048" s="6296"/>
      <c r="K3048" s="3068">
        <f t="shared" si="47"/>
        <v>3044</v>
      </c>
      <c r="V3048" s="647"/>
    </row>
    <row r="3049" spans="3:22" s="483" customFormat="1">
      <c r="C3049" s="3127" t="s">
        <v>67</v>
      </c>
      <c r="D3049" s="6292"/>
      <c r="E3049" s="6293"/>
      <c r="F3049" s="3083" t="s">
        <v>0</v>
      </c>
      <c r="G3049" s="6297" t="s">
        <v>68</v>
      </c>
      <c r="H3049" s="6298"/>
      <c r="I3049" s="3128" t="s">
        <v>69</v>
      </c>
      <c r="K3049" s="3068">
        <f t="shared" si="47"/>
        <v>3045</v>
      </c>
      <c r="V3049" s="647"/>
    </row>
    <row r="3050" spans="3:22" s="483" customFormat="1">
      <c r="C3050" s="3129"/>
      <c r="D3050" s="4692"/>
      <c r="E3050" s="3086"/>
      <c r="F3050" s="3158"/>
      <c r="G3050" s="3088" t="s">
        <v>65</v>
      </c>
      <c r="H3050" s="831"/>
      <c r="I3050" s="3128"/>
      <c r="K3050" s="3068">
        <f t="shared" si="47"/>
        <v>3046</v>
      </c>
      <c r="V3050" s="647"/>
    </row>
    <row r="3051" spans="3:22" s="483" customFormat="1">
      <c r="C3051" s="3129"/>
      <c r="D3051" s="3091" t="str">
        <f>VLOOKUP(F3051,Accounts!B:C,2,FALSE)</f>
        <v>Due to PAG-IBIG - Premium</v>
      </c>
      <c r="E3051" s="4693"/>
      <c r="F3051" s="3171">
        <v>2020103001</v>
      </c>
      <c r="G3051" s="3086"/>
      <c r="H3051" s="3173"/>
      <c r="I3051" s="3174"/>
      <c r="K3051" s="3068">
        <f t="shared" si="47"/>
        <v>3047</v>
      </c>
      <c r="V3051" s="647"/>
    </row>
    <row r="3052" spans="3:22" s="483" customFormat="1">
      <c r="C3052" s="3129"/>
      <c r="D3052" s="3091"/>
      <c r="E3052" s="4700" t="str">
        <f>VLOOKUP(F3052,Accounts!B:C,2,FALSE)</f>
        <v>Cash-National Treasury, Modified Disbursement System, Regular</v>
      </c>
      <c r="F3052" s="3219">
        <v>1010404000</v>
      </c>
      <c r="G3052" s="3086"/>
      <c r="H3052" s="3173"/>
      <c r="I3052" s="3174"/>
      <c r="K3052" s="3068">
        <f t="shared" si="47"/>
        <v>3048</v>
      </c>
      <c r="V3052" s="647"/>
    </row>
    <row r="3053" spans="3:22" s="483" customFormat="1">
      <c r="C3053" s="3129"/>
      <c r="D3053" s="3091"/>
      <c r="E3053" s="4700"/>
      <c r="F3053" s="3219"/>
      <c r="G3053" s="3086"/>
      <c r="H3053" s="3173"/>
      <c r="I3053" s="3174"/>
      <c r="K3053" s="3068">
        <f t="shared" si="47"/>
        <v>3049</v>
      </c>
      <c r="V3053" s="647"/>
    </row>
    <row r="3054" spans="3:22" s="483" customFormat="1" ht="49.5">
      <c r="C3054" s="3129"/>
      <c r="D3054" s="3091"/>
      <c r="E3054" s="3249" t="s">
        <v>5574</v>
      </c>
      <c r="G3054" s="3086"/>
      <c r="H3054" s="3173"/>
      <c r="I3054" s="3174"/>
      <c r="K3054" s="3068">
        <f t="shared" si="47"/>
        <v>3050</v>
      </c>
      <c r="V3054" s="647"/>
    </row>
    <row r="3055" spans="3:22" s="483" customFormat="1">
      <c r="C3055" s="3129"/>
      <c r="D3055" s="3091"/>
      <c r="E3055" s="3249"/>
      <c r="F3055" s="3087"/>
      <c r="G3055" s="3089"/>
      <c r="H3055" s="3173"/>
      <c r="I3055" s="3174"/>
      <c r="K3055" s="3068">
        <f t="shared" si="47"/>
        <v>3051</v>
      </c>
      <c r="V3055" s="647"/>
    </row>
    <row r="3056" spans="3:22" s="483" customFormat="1">
      <c r="C3056" s="3129"/>
      <c r="D3056" s="3091"/>
      <c r="E3056" s="3131" t="s">
        <v>3167</v>
      </c>
      <c r="F3056" s="3221"/>
      <c r="G3056" s="3089"/>
      <c r="H3056" s="831"/>
      <c r="I3056" s="3128"/>
      <c r="K3056" s="3068">
        <f t="shared" si="47"/>
        <v>3052</v>
      </c>
      <c r="V3056" s="647"/>
    </row>
    <row r="3057" spans="3:22" s="483" customFormat="1">
      <c r="C3057" s="3129"/>
      <c r="D3057" s="3091"/>
      <c r="E3057" s="3249" t="s">
        <v>5156</v>
      </c>
      <c r="F3057" s="3087"/>
      <c r="G3057" s="3089"/>
      <c r="H3057" s="831"/>
      <c r="I3057" s="3128"/>
      <c r="K3057" s="3068">
        <f t="shared" si="47"/>
        <v>3053</v>
      </c>
      <c r="V3057" s="647"/>
    </row>
    <row r="3058" spans="3:22" s="483" customFormat="1">
      <c r="C3058" s="3129"/>
      <c r="D3058" s="3091"/>
      <c r="E3058" s="3249"/>
      <c r="F3058" s="3087"/>
      <c r="G3058" s="3089"/>
      <c r="H3058" s="831"/>
      <c r="I3058" s="3128"/>
      <c r="K3058" s="3068">
        <f t="shared" si="47"/>
        <v>3054</v>
      </c>
      <c r="V3058" s="647"/>
    </row>
    <row r="3059" spans="3:22" s="483" customFormat="1">
      <c r="C3059" s="3129"/>
      <c r="D3059" s="3091"/>
      <c r="E3059" s="3630"/>
      <c r="F3059" s="4687"/>
      <c r="G3059" s="3089"/>
      <c r="H3059" s="831"/>
      <c r="I3059" s="3128"/>
      <c r="K3059" s="3068">
        <f t="shared" si="47"/>
        <v>3055</v>
      </c>
      <c r="V3059" s="647"/>
    </row>
    <row r="3060" spans="3:22" s="483" customFormat="1">
      <c r="C3060" s="3129"/>
      <c r="D3060" s="3091"/>
      <c r="E3060" s="1075"/>
      <c r="F3060" s="4709"/>
      <c r="G3060" s="3089"/>
      <c r="H3060" s="831"/>
      <c r="I3060" s="3128"/>
      <c r="K3060" s="3068">
        <f t="shared" si="47"/>
        <v>3056</v>
      </c>
      <c r="V3060" s="647"/>
    </row>
    <row r="3061" spans="3:22" s="483" customFormat="1">
      <c r="C3061" s="3129"/>
      <c r="D3061" s="3091"/>
      <c r="E3061" s="3630"/>
      <c r="F3061" s="4709"/>
      <c r="G3061" s="3146"/>
      <c r="H3061" s="3147"/>
      <c r="I3061" s="3132"/>
      <c r="K3061" s="3068">
        <f t="shared" si="47"/>
        <v>3057</v>
      </c>
      <c r="V3061" s="647"/>
    </row>
    <row r="3062" spans="3:22" s="483" customFormat="1" ht="17.25" thickBot="1">
      <c r="C3062" s="3129"/>
      <c r="D3062" s="3093"/>
      <c r="E3062" s="3094"/>
      <c r="F3062" s="3264" t="s">
        <v>70</v>
      </c>
      <c r="G3062" s="3265"/>
      <c r="H3062" s="3261">
        <f>SUM(H3051:H3061)</f>
        <v>0</v>
      </c>
      <c r="I3062" s="3262">
        <f>SUM(I3051:I3061)</f>
        <v>0</v>
      </c>
      <c r="K3062" s="3068">
        <f t="shared" si="47"/>
        <v>3058</v>
      </c>
      <c r="V3062" s="647"/>
    </row>
    <row r="3063" spans="3:22" s="483" customFormat="1" ht="17.25" thickTop="1">
      <c r="C3063" s="3129"/>
      <c r="D3063" s="3098"/>
      <c r="E3063" s="3099"/>
      <c r="F3063" s="3134"/>
      <c r="G3063" s="3095"/>
      <c r="H3063" s="3071"/>
      <c r="I3063" s="3135">
        <f>H3062-I3062</f>
        <v>0</v>
      </c>
      <c r="K3063" s="3068">
        <f t="shared" si="47"/>
        <v>3059</v>
      </c>
      <c r="V3063" s="647"/>
    </row>
    <row r="3064" spans="3:22" s="483" customFormat="1">
      <c r="C3064" s="6278" t="s">
        <v>71</v>
      </c>
      <c r="D3064" s="6279"/>
      <c r="E3064" s="4694"/>
      <c r="F3064" s="3102" t="s">
        <v>275</v>
      </c>
      <c r="G3064" s="3103"/>
      <c r="H3064" s="6268"/>
      <c r="I3064" s="6269"/>
      <c r="K3064" s="3068">
        <f t="shared" si="47"/>
        <v>3060</v>
      </c>
      <c r="V3064" s="647"/>
    </row>
    <row r="3065" spans="3:22" s="483" customFormat="1">
      <c r="C3065" s="3136"/>
      <c r="D3065" s="3105"/>
      <c r="E3065" s="3106"/>
      <c r="F3065" s="4690"/>
      <c r="G3065" s="3107"/>
      <c r="H3065" s="3108"/>
      <c r="I3065" s="3122"/>
      <c r="K3065" s="3068">
        <f t="shared" si="47"/>
        <v>3061</v>
      </c>
      <c r="V3065" s="647"/>
    </row>
    <row r="3066" spans="3:22" s="483" customFormat="1">
      <c r="C3066" s="6270" t="s">
        <v>3427</v>
      </c>
      <c r="D3066" s="6271"/>
      <c r="E3066" s="6272"/>
      <c r="F3066" s="6273" t="s">
        <v>3026</v>
      </c>
      <c r="G3066" s="6271"/>
      <c r="H3066" s="6271"/>
      <c r="I3066" s="6274"/>
      <c r="K3066" s="3068">
        <f t="shared" si="47"/>
        <v>3062</v>
      </c>
      <c r="V3066" s="647"/>
    </row>
    <row r="3067" spans="3:22" s="483" customFormat="1">
      <c r="C3067" s="6270" t="s">
        <v>3003</v>
      </c>
      <c r="D3067" s="6271"/>
      <c r="E3067" s="6272"/>
      <c r="F3067" s="6275" t="s">
        <v>303</v>
      </c>
      <c r="G3067" s="6276"/>
      <c r="H3067" s="6276"/>
      <c r="I3067" s="6277"/>
      <c r="K3067" s="3068">
        <f t="shared" si="47"/>
        <v>3063</v>
      </c>
      <c r="V3067" s="647"/>
    </row>
    <row r="3068" spans="3:22" s="483" customFormat="1" ht="17.25" thickBot="1">
      <c r="C3068" s="3137" t="s">
        <v>245</v>
      </c>
      <c r="D3068" s="3138"/>
      <c r="E3068" s="3138"/>
      <c r="F3068" s="3139"/>
      <c r="G3068" s="3138"/>
      <c r="H3068" s="3140"/>
      <c r="I3068" s="3141" t="s">
        <v>245</v>
      </c>
      <c r="K3068" s="3068">
        <f t="shared" si="47"/>
        <v>3064</v>
      </c>
      <c r="V3068" s="647"/>
    </row>
    <row r="3069" spans="3:22" s="483" customFormat="1">
      <c r="C3069" s="3051"/>
      <c r="D3069" s="6280" t="s">
        <v>60</v>
      </c>
      <c r="E3069" s="6280"/>
      <c r="F3069" s="6281"/>
      <c r="G3069" s="3052"/>
      <c r="H3069" s="3053" t="s">
        <v>301</v>
      </c>
      <c r="I3069" s="3054" t="s">
        <v>5575</v>
      </c>
      <c r="K3069" s="3068">
        <f t="shared" si="47"/>
        <v>3065</v>
      </c>
      <c r="V3069" s="647"/>
    </row>
    <row r="3070" spans="3:22" s="483" customFormat="1">
      <c r="C3070" s="6282" t="s">
        <v>305</v>
      </c>
      <c r="D3070" s="6283"/>
      <c r="E3070" s="6283"/>
      <c r="F3070" s="6284"/>
      <c r="G3070" s="3043"/>
      <c r="H3070" s="6285" t="str">
        <f>H3044</f>
        <v>Date: May 31, 2023</v>
      </c>
      <c r="I3070" s="6286"/>
      <c r="K3070" s="3068">
        <f t="shared" si="47"/>
        <v>3066</v>
      </c>
      <c r="V3070" s="647"/>
    </row>
    <row r="3071" spans="3:22" s="483" customFormat="1">
      <c r="C3071" s="6282" t="s">
        <v>306</v>
      </c>
      <c r="D3071" s="6283"/>
      <c r="E3071" s="6283"/>
      <c r="F3071" s="6284"/>
      <c r="G3071" s="3043"/>
      <c r="H3071" s="833"/>
      <c r="I3071" s="3055"/>
      <c r="K3071" s="3068">
        <f t="shared" si="47"/>
        <v>3067</v>
      </c>
      <c r="V3071" s="647"/>
    </row>
    <row r="3072" spans="3:22" s="483" customFormat="1">
      <c r="C3072" s="3056"/>
      <c r="D3072" s="3044"/>
      <c r="E3072" s="3044"/>
      <c r="F3072" s="3045"/>
      <c r="G3072" s="3046"/>
      <c r="H3072" s="3047"/>
      <c r="I3072" s="3057"/>
      <c r="K3072" s="3068">
        <f t="shared" si="47"/>
        <v>3068</v>
      </c>
      <c r="V3072" s="647"/>
    </row>
    <row r="3073" spans="3:22" s="483" customFormat="1">
      <c r="C3073" s="3058"/>
      <c r="D3073" s="6287" t="s">
        <v>61</v>
      </c>
      <c r="E3073" s="6288"/>
      <c r="F3073" s="6288"/>
      <c r="G3073" s="6288"/>
      <c r="H3073" s="6288"/>
      <c r="I3073" s="6289"/>
      <c r="K3073" s="3068">
        <f t="shared" si="47"/>
        <v>3069</v>
      </c>
      <c r="V3073" s="647"/>
    </row>
    <row r="3074" spans="3:22" s="483" customFormat="1">
      <c r="C3074" s="3126" t="s">
        <v>62</v>
      </c>
      <c r="D3074" s="6290" t="s">
        <v>63</v>
      </c>
      <c r="E3074" s="6291"/>
      <c r="F3074" s="3081" t="s">
        <v>302</v>
      </c>
      <c r="G3074" s="6294" t="s">
        <v>66</v>
      </c>
      <c r="H3074" s="6295"/>
      <c r="I3074" s="6296"/>
      <c r="K3074" s="3068">
        <f t="shared" si="47"/>
        <v>3070</v>
      </c>
      <c r="V3074" s="647"/>
    </row>
    <row r="3075" spans="3:22" s="483" customFormat="1">
      <c r="C3075" s="3127" t="s">
        <v>67</v>
      </c>
      <c r="D3075" s="6292"/>
      <c r="E3075" s="6293"/>
      <c r="F3075" s="3083" t="s">
        <v>0</v>
      </c>
      <c r="G3075" s="6297" t="s">
        <v>68</v>
      </c>
      <c r="H3075" s="6298"/>
      <c r="I3075" s="3128" t="s">
        <v>69</v>
      </c>
      <c r="K3075" s="3068">
        <f t="shared" si="47"/>
        <v>3071</v>
      </c>
      <c r="V3075" s="647"/>
    </row>
    <row r="3076" spans="3:22" s="483" customFormat="1">
      <c r="C3076" s="3129"/>
      <c r="D3076" s="4692"/>
      <c r="E3076" s="3086"/>
      <c r="F3076" s="3158"/>
      <c r="G3076" s="3088" t="s">
        <v>65</v>
      </c>
      <c r="H3076" s="831"/>
      <c r="I3076" s="3128"/>
      <c r="K3076" s="3068">
        <f t="shared" si="47"/>
        <v>3072</v>
      </c>
      <c r="V3076" s="647"/>
    </row>
    <row r="3077" spans="3:22" s="483" customFormat="1">
      <c r="C3077" s="3129"/>
      <c r="D3077" s="3091" t="str">
        <f>VLOOKUP(F3077,Accounts!B:C,2,FALSE)</f>
        <v>Due to PAG-IBIG - Premium</v>
      </c>
      <c r="E3077" s="4693"/>
      <c r="F3077" s="3171">
        <v>2020103001</v>
      </c>
      <c r="G3077" s="3086"/>
      <c r="H3077" s="3173"/>
      <c r="I3077" s="3174"/>
      <c r="K3077" s="3068">
        <f t="shared" si="47"/>
        <v>3073</v>
      </c>
      <c r="V3077" s="647"/>
    </row>
    <row r="3078" spans="3:22" s="483" customFormat="1">
      <c r="C3078" s="3129"/>
      <c r="D3078" s="3091" t="str">
        <f>VLOOKUP(F3078,Accounts!B:C,2,FALSE)</f>
        <v>Salaries and Wages - Casual/Contracutal</v>
      </c>
      <c r="E3078" s="4700"/>
      <c r="F3078" s="3087">
        <v>5010102000</v>
      </c>
      <c r="G3078" s="3086"/>
      <c r="H3078" s="3173"/>
      <c r="I3078" s="3174"/>
      <c r="K3078" s="3068">
        <f t="shared" si="47"/>
        <v>3074</v>
      </c>
      <c r="V3078" s="647"/>
    </row>
    <row r="3079" spans="3:22" s="483" customFormat="1">
      <c r="C3079" s="3129"/>
      <c r="D3079" s="3091" t="str">
        <f>VLOOKUP(F3079,Accounts!B:C,2,FALSE)</f>
        <v>Due to PAG-IBIG Multi Purpose Loan</v>
      </c>
      <c r="E3079" s="5025"/>
      <c r="F3079" s="3087">
        <v>2020103002</v>
      </c>
      <c r="G3079" s="3089"/>
      <c r="H3079" s="3173"/>
      <c r="I3079" s="3174"/>
      <c r="K3079" s="3068">
        <f t="shared" ref="K3079:K3142" si="48">K3078+1</f>
        <v>3075</v>
      </c>
      <c r="V3079" s="647"/>
    </row>
    <row r="3080" spans="3:22" s="483" customFormat="1">
      <c r="C3080" s="3129"/>
      <c r="D3080" s="3091"/>
      <c r="E3080" s="5025" t="str">
        <f>VLOOKUP(F3080,Accounts!B:C,2,FALSE)</f>
        <v>Cash-National Treasury, Modified Disbursement System, Regular</v>
      </c>
      <c r="F3080" s="3087">
        <v>1010404000</v>
      </c>
      <c r="G3080" s="3089"/>
      <c r="H3080" s="831"/>
      <c r="I3080" s="3128"/>
      <c r="K3080" s="3068">
        <f t="shared" si="48"/>
        <v>3076</v>
      </c>
      <c r="V3080" s="647"/>
    </row>
    <row r="3081" spans="3:22" s="483" customFormat="1">
      <c r="C3081" s="3129"/>
      <c r="D3081" s="3091"/>
      <c r="I3081" s="3128"/>
      <c r="K3081" s="3068">
        <f t="shared" si="48"/>
        <v>3077</v>
      </c>
      <c r="V3081" s="647"/>
    </row>
    <row r="3082" spans="3:22" s="483" customFormat="1" ht="49.5">
      <c r="C3082" s="3129"/>
      <c r="D3082" s="3091"/>
      <c r="E3082" s="3249" t="s">
        <v>5576</v>
      </c>
      <c r="F3082" s="3087"/>
      <c r="G3082" s="3089"/>
      <c r="H3082" s="831"/>
      <c r="I3082" s="3128"/>
      <c r="K3082" s="3068">
        <f t="shared" si="48"/>
        <v>3078</v>
      </c>
      <c r="V3082" s="647"/>
    </row>
    <row r="3083" spans="3:22" s="483" customFormat="1">
      <c r="C3083" s="3129"/>
      <c r="D3083" s="3091"/>
      <c r="E3083" s="3249"/>
      <c r="F3083" s="3087"/>
      <c r="G3083" s="3089"/>
      <c r="H3083" s="831"/>
      <c r="I3083" s="3128"/>
      <c r="K3083" s="3068">
        <f t="shared" si="48"/>
        <v>3079</v>
      </c>
      <c r="V3083" s="647"/>
    </row>
    <row r="3084" spans="3:22" s="483" customFormat="1">
      <c r="C3084" s="3129"/>
      <c r="D3084" s="3091"/>
      <c r="E3084" s="3131" t="s">
        <v>3167</v>
      </c>
      <c r="F3084" s="3087"/>
      <c r="G3084" s="3089"/>
      <c r="H3084" s="831"/>
      <c r="I3084" s="3128"/>
      <c r="K3084" s="3068">
        <f t="shared" si="48"/>
        <v>3080</v>
      </c>
      <c r="V3084" s="647"/>
    </row>
    <row r="3085" spans="3:22" s="483" customFormat="1">
      <c r="C3085" s="3129"/>
      <c r="D3085" s="3091"/>
      <c r="E3085" s="3249" t="s">
        <v>5156</v>
      </c>
      <c r="F3085" s="3087"/>
      <c r="G3085" s="3089"/>
      <c r="H3085" s="831"/>
      <c r="I3085" s="3128"/>
      <c r="K3085" s="3068">
        <f t="shared" si="48"/>
        <v>3081</v>
      </c>
      <c r="V3085" s="647"/>
    </row>
    <row r="3086" spans="3:22" s="483" customFormat="1">
      <c r="C3086" s="3129"/>
      <c r="D3086" s="3091"/>
      <c r="E3086" s="1075"/>
      <c r="F3086" s="3087"/>
      <c r="G3086" s="3089"/>
      <c r="H3086" s="831"/>
      <c r="I3086" s="3128"/>
      <c r="K3086" s="3068">
        <f t="shared" si="48"/>
        <v>3082</v>
      </c>
      <c r="V3086" s="647"/>
    </row>
    <row r="3087" spans="3:22" s="483" customFormat="1">
      <c r="C3087" s="3129"/>
      <c r="D3087" s="3091"/>
      <c r="E3087" s="3249"/>
      <c r="F3087" s="3087"/>
      <c r="G3087" s="3089"/>
      <c r="H3087" s="831"/>
      <c r="I3087" s="3128"/>
      <c r="K3087" s="3068">
        <f t="shared" si="48"/>
        <v>3083</v>
      </c>
      <c r="V3087" s="647"/>
    </row>
    <row r="3088" spans="3:22" s="483" customFormat="1">
      <c r="C3088" s="3129"/>
      <c r="D3088" s="3091"/>
      <c r="E3088" s="3630"/>
      <c r="F3088" s="3087"/>
      <c r="G3088" s="3089"/>
      <c r="H3088" s="831"/>
      <c r="I3088" s="3128"/>
      <c r="K3088" s="3068">
        <f t="shared" si="48"/>
        <v>3084</v>
      </c>
      <c r="V3088" s="647"/>
    </row>
    <row r="3089" spans="3:22" s="483" customFormat="1">
      <c r="C3089" s="3129"/>
      <c r="D3089" s="3091"/>
      <c r="E3089" s="3249"/>
      <c r="F3089" s="3116"/>
      <c r="G3089" s="3089"/>
      <c r="H3089" s="3147"/>
      <c r="I3089" s="3132"/>
      <c r="K3089" s="3068">
        <f t="shared" si="48"/>
        <v>3085</v>
      </c>
      <c r="V3089" s="647"/>
    </row>
    <row r="3090" spans="3:22" s="483" customFormat="1">
      <c r="C3090" s="3129"/>
      <c r="D3090" s="3091"/>
      <c r="E3090" s="1075"/>
      <c r="F3090" s="3116"/>
      <c r="G3090" s="3089"/>
      <c r="H3090" s="3147"/>
      <c r="I3090" s="3132"/>
      <c r="K3090" s="3068">
        <f t="shared" si="48"/>
        <v>3086</v>
      </c>
      <c r="V3090" s="647"/>
    </row>
    <row r="3091" spans="3:22" s="483" customFormat="1">
      <c r="C3091" s="3129"/>
      <c r="D3091" s="3091"/>
      <c r="E3091" s="3249"/>
      <c r="F3091" s="3116"/>
      <c r="G3091" s="3089"/>
      <c r="H3091" s="3147"/>
      <c r="I3091" s="3132"/>
      <c r="K3091" s="3068">
        <f t="shared" si="48"/>
        <v>3087</v>
      </c>
      <c r="V3091" s="647"/>
    </row>
    <row r="3092" spans="3:22" s="483" customFormat="1">
      <c r="C3092" s="3129"/>
      <c r="D3092" s="3091"/>
      <c r="E3092" s="3630"/>
      <c r="F3092" s="3145"/>
      <c r="G3092" s="3146"/>
      <c r="H3092" s="3147"/>
      <c r="I3092" s="3132"/>
      <c r="K3092" s="3068">
        <f t="shared" si="48"/>
        <v>3088</v>
      </c>
      <c r="V3092" s="647"/>
    </row>
    <row r="3093" spans="3:22" s="483" customFormat="1" ht="17.25" thickBot="1">
      <c r="C3093" s="3129"/>
      <c r="D3093" s="3093"/>
      <c r="E3093" s="1075"/>
      <c r="F3093" s="3264" t="s">
        <v>70</v>
      </c>
      <c r="G3093" s="3265"/>
      <c r="H3093" s="3261">
        <f>SUM(H3077:H3092)</f>
        <v>0</v>
      </c>
      <c r="I3093" s="3262">
        <f>SUM(I3077:I3092)</f>
        <v>0</v>
      </c>
      <c r="K3093" s="3068">
        <f t="shared" si="48"/>
        <v>3089</v>
      </c>
      <c r="V3093" s="647"/>
    </row>
    <row r="3094" spans="3:22" s="483" customFormat="1" ht="17.25" thickTop="1">
      <c r="C3094" s="3129"/>
      <c r="D3094" s="3098"/>
      <c r="E3094" s="3099"/>
      <c r="F3094" s="3134"/>
      <c r="G3094" s="3095"/>
      <c r="H3094" s="3071"/>
      <c r="I3094" s="3135">
        <f>H3093-I3093</f>
        <v>0</v>
      </c>
      <c r="K3094" s="3068">
        <f t="shared" si="48"/>
        <v>3090</v>
      </c>
      <c r="V3094" s="647"/>
    </row>
    <row r="3095" spans="3:22" s="483" customFormat="1">
      <c r="C3095" s="6278" t="s">
        <v>71</v>
      </c>
      <c r="D3095" s="6279"/>
      <c r="E3095" s="4694"/>
      <c r="F3095" s="3102" t="s">
        <v>275</v>
      </c>
      <c r="G3095" s="3103"/>
      <c r="H3095" s="6268"/>
      <c r="I3095" s="6269"/>
      <c r="K3095" s="3068">
        <f t="shared" si="48"/>
        <v>3091</v>
      </c>
      <c r="V3095" s="647"/>
    </row>
    <row r="3096" spans="3:22" s="483" customFormat="1">
      <c r="C3096" s="3136"/>
      <c r="D3096" s="3105"/>
      <c r="E3096" s="3106"/>
      <c r="F3096" s="4690"/>
      <c r="G3096" s="3107"/>
      <c r="H3096" s="3108"/>
      <c r="I3096" s="3122"/>
      <c r="K3096" s="3068">
        <f t="shared" si="48"/>
        <v>3092</v>
      </c>
      <c r="V3096" s="647"/>
    </row>
    <row r="3097" spans="3:22" s="483" customFormat="1">
      <c r="C3097" s="6270" t="s">
        <v>3427</v>
      </c>
      <c r="D3097" s="6271"/>
      <c r="E3097" s="6272"/>
      <c r="F3097" s="6273" t="s">
        <v>3026</v>
      </c>
      <c r="G3097" s="6271"/>
      <c r="H3097" s="6271"/>
      <c r="I3097" s="6274"/>
      <c r="K3097" s="3068">
        <f t="shared" si="48"/>
        <v>3093</v>
      </c>
      <c r="V3097" s="647"/>
    </row>
    <row r="3098" spans="3:22" s="483" customFormat="1">
      <c r="C3098" s="6270" t="s">
        <v>3003</v>
      </c>
      <c r="D3098" s="6271"/>
      <c r="E3098" s="6272"/>
      <c r="F3098" s="6275" t="s">
        <v>303</v>
      </c>
      <c r="G3098" s="6276"/>
      <c r="H3098" s="6276"/>
      <c r="I3098" s="6277"/>
      <c r="K3098" s="3068">
        <f t="shared" si="48"/>
        <v>3094</v>
      </c>
      <c r="V3098" s="647"/>
    </row>
    <row r="3099" spans="3:22" s="483" customFormat="1" ht="17.25" thickBot="1">
      <c r="C3099" s="3137" t="s">
        <v>245</v>
      </c>
      <c r="D3099" s="3138"/>
      <c r="E3099" s="3138"/>
      <c r="F3099" s="3139"/>
      <c r="G3099" s="3138"/>
      <c r="H3099" s="3140"/>
      <c r="I3099" s="3141" t="s">
        <v>245</v>
      </c>
      <c r="K3099" s="3068">
        <f t="shared" si="48"/>
        <v>3095</v>
      </c>
      <c r="V3099" s="647"/>
    </row>
    <row r="3100" spans="3:22" s="483" customFormat="1">
      <c r="C3100" s="3051"/>
      <c r="D3100" s="6280" t="s">
        <v>60</v>
      </c>
      <c r="E3100" s="6280"/>
      <c r="F3100" s="6281"/>
      <c r="G3100" s="3052"/>
      <c r="H3100" s="3053" t="s">
        <v>301</v>
      </c>
      <c r="I3100" s="3054" t="s">
        <v>5577</v>
      </c>
      <c r="K3100" s="3068">
        <f t="shared" si="48"/>
        <v>3096</v>
      </c>
      <c r="V3100" s="647"/>
    </row>
    <row r="3101" spans="3:22" s="483" customFormat="1">
      <c r="C3101" s="6282" t="s">
        <v>305</v>
      </c>
      <c r="D3101" s="6283"/>
      <c r="E3101" s="6283"/>
      <c r="F3101" s="6284"/>
      <c r="G3101" s="3043"/>
      <c r="H3101" s="6285" t="str">
        <f>H3070</f>
        <v>Date: May 31, 2023</v>
      </c>
      <c r="I3101" s="6286"/>
      <c r="K3101" s="3068">
        <f t="shared" si="48"/>
        <v>3097</v>
      </c>
      <c r="V3101" s="647"/>
    </row>
    <row r="3102" spans="3:22" s="483" customFormat="1">
      <c r="C3102" s="6282" t="s">
        <v>306</v>
      </c>
      <c r="D3102" s="6283"/>
      <c r="E3102" s="6283"/>
      <c r="F3102" s="6284"/>
      <c r="G3102" s="3043"/>
      <c r="H3102" s="833"/>
      <c r="I3102" s="3055"/>
      <c r="K3102" s="3068">
        <f t="shared" si="48"/>
        <v>3098</v>
      </c>
      <c r="V3102" s="647"/>
    </row>
    <row r="3103" spans="3:22" s="483" customFormat="1">
      <c r="C3103" s="3056"/>
      <c r="D3103" s="3044"/>
      <c r="E3103" s="3044"/>
      <c r="F3103" s="3045"/>
      <c r="G3103" s="3046"/>
      <c r="H3103" s="3047"/>
      <c r="I3103" s="3057"/>
      <c r="K3103" s="3068">
        <f t="shared" si="48"/>
        <v>3099</v>
      </c>
      <c r="V3103" s="647"/>
    </row>
    <row r="3104" spans="3:22" s="483" customFormat="1">
      <c r="C3104" s="3058"/>
      <c r="D3104" s="6287" t="s">
        <v>61</v>
      </c>
      <c r="E3104" s="6288"/>
      <c r="F3104" s="6288"/>
      <c r="G3104" s="6288"/>
      <c r="H3104" s="6288"/>
      <c r="I3104" s="6289"/>
      <c r="K3104" s="3068">
        <f t="shared" si="48"/>
        <v>3100</v>
      </c>
      <c r="V3104" s="647"/>
    </row>
    <row r="3105" spans="3:22" s="483" customFormat="1">
      <c r="C3105" s="3126" t="s">
        <v>62</v>
      </c>
      <c r="D3105" s="6290" t="s">
        <v>63</v>
      </c>
      <c r="E3105" s="6291"/>
      <c r="F3105" s="3081" t="s">
        <v>302</v>
      </c>
      <c r="G3105" s="6294" t="s">
        <v>66</v>
      </c>
      <c r="H3105" s="6295"/>
      <c r="I3105" s="6296"/>
      <c r="K3105" s="3068">
        <f t="shared" si="48"/>
        <v>3101</v>
      </c>
      <c r="V3105" s="647"/>
    </row>
    <row r="3106" spans="3:22" s="483" customFormat="1">
      <c r="C3106" s="3127" t="s">
        <v>67</v>
      </c>
      <c r="D3106" s="6292"/>
      <c r="E3106" s="6293"/>
      <c r="F3106" s="3083" t="s">
        <v>0</v>
      </c>
      <c r="G3106" s="6297" t="s">
        <v>68</v>
      </c>
      <c r="H3106" s="6298"/>
      <c r="I3106" s="3128" t="s">
        <v>69</v>
      </c>
      <c r="K3106" s="3068">
        <f t="shared" si="48"/>
        <v>3102</v>
      </c>
      <c r="V3106" s="647"/>
    </row>
    <row r="3107" spans="3:22" s="483" customFormat="1">
      <c r="C3107" s="3129"/>
      <c r="D3107" s="4692"/>
      <c r="E3107" s="3086"/>
      <c r="F3107" s="3158"/>
      <c r="G3107" s="3088" t="s">
        <v>65</v>
      </c>
      <c r="H3107" s="831"/>
      <c r="I3107" s="3128"/>
      <c r="K3107" s="3068">
        <f t="shared" si="48"/>
        <v>3103</v>
      </c>
      <c r="V3107" s="647"/>
    </row>
    <row r="3108" spans="3:22" s="483" customFormat="1">
      <c r="C3108" s="3129"/>
      <c r="D3108" s="3091" t="str">
        <f>VLOOKUP(F3108,Accounts!B:C,2,FALSE)</f>
        <v>Due to PAG-IBIG - Premium</v>
      </c>
      <c r="E3108" s="4693"/>
      <c r="F3108" s="3171">
        <v>2020103001</v>
      </c>
      <c r="G3108" s="3086"/>
      <c r="H3108" s="3173"/>
      <c r="I3108" s="3174"/>
      <c r="K3108" s="3068">
        <f t="shared" si="48"/>
        <v>3104</v>
      </c>
      <c r="V3108" s="647"/>
    </row>
    <row r="3109" spans="3:22" s="483" customFormat="1">
      <c r="C3109" s="3129"/>
      <c r="D3109" s="3091"/>
      <c r="E3109" s="4700"/>
      <c r="F3109" s="3087"/>
      <c r="G3109" s="3089"/>
      <c r="H3109" s="3173"/>
      <c r="I3109" s="3174"/>
      <c r="K3109" s="3068">
        <f t="shared" si="48"/>
        <v>3105</v>
      </c>
      <c r="V3109" s="647"/>
    </row>
    <row r="3110" spans="3:22" s="483" customFormat="1">
      <c r="C3110" s="3129"/>
      <c r="D3110" s="3091"/>
      <c r="E3110" s="4700" t="str">
        <f>VLOOKUP(F3110,Accounts!B:C,2,FALSE)</f>
        <v>Cash-National Treasury, Modified Disbursement System, Regular</v>
      </c>
      <c r="F3110" s="3087">
        <v>1010404000</v>
      </c>
      <c r="G3110" s="3089"/>
      <c r="H3110" s="3173"/>
      <c r="I3110" s="3174"/>
      <c r="K3110" s="3068">
        <f t="shared" si="48"/>
        <v>3106</v>
      </c>
      <c r="V3110" s="647"/>
    </row>
    <row r="3111" spans="3:22" s="483" customFormat="1">
      <c r="C3111" s="3129"/>
      <c r="D3111" s="3091"/>
      <c r="E3111" s="4700"/>
      <c r="F3111" s="3087"/>
      <c r="G3111" s="3089"/>
      <c r="H3111" s="831"/>
      <c r="I3111" s="4688"/>
      <c r="K3111" s="3068">
        <f t="shared" si="48"/>
        <v>3107</v>
      </c>
      <c r="V3111" s="647"/>
    </row>
    <row r="3112" spans="3:22" s="483" customFormat="1" ht="49.5">
      <c r="C3112" s="3129"/>
      <c r="D3112" s="3091"/>
      <c r="E3112" s="3249" t="s">
        <v>5578</v>
      </c>
      <c r="F3112" s="3087"/>
      <c r="G3112" s="3089"/>
      <c r="H3112" s="831"/>
      <c r="I3112" s="4688"/>
      <c r="K3112" s="3068">
        <f t="shared" si="48"/>
        <v>3108</v>
      </c>
      <c r="V3112" s="647"/>
    </row>
    <row r="3113" spans="3:22" s="483" customFormat="1">
      <c r="C3113" s="3129"/>
      <c r="D3113" s="3091"/>
      <c r="E3113" s="3249"/>
      <c r="F3113" s="3087"/>
      <c r="G3113" s="3089"/>
      <c r="H3113" s="831"/>
      <c r="I3113" s="4688"/>
      <c r="K3113" s="3068">
        <f t="shared" si="48"/>
        <v>3109</v>
      </c>
      <c r="V3113" s="647"/>
    </row>
    <row r="3114" spans="3:22" s="483" customFormat="1">
      <c r="C3114" s="3129"/>
      <c r="D3114" s="3091"/>
      <c r="E3114" s="3131" t="s">
        <v>3167</v>
      </c>
      <c r="F3114" s="3087"/>
      <c r="G3114" s="3089"/>
      <c r="H3114" s="831"/>
      <c r="I3114" s="4688"/>
      <c r="K3114" s="3068">
        <f t="shared" si="48"/>
        <v>3110</v>
      </c>
      <c r="V3114" s="647"/>
    </row>
    <row r="3115" spans="3:22" s="483" customFormat="1">
      <c r="C3115" s="3129"/>
      <c r="D3115" s="3091"/>
      <c r="E3115" s="3249" t="s">
        <v>5156</v>
      </c>
      <c r="F3115" s="1075"/>
      <c r="G3115" s="3089"/>
      <c r="H3115" s="831"/>
      <c r="I3115" s="3128"/>
      <c r="K3115" s="3068">
        <f t="shared" si="48"/>
        <v>3111</v>
      </c>
      <c r="V3115" s="647"/>
    </row>
    <row r="3116" spans="3:22" s="483" customFormat="1">
      <c r="C3116" s="3129"/>
      <c r="D3116" s="3091"/>
      <c r="E3116" s="3249"/>
      <c r="F3116" s="3087"/>
      <c r="G3116" s="3089"/>
      <c r="H3116" s="831"/>
      <c r="I3116" s="3128"/>
      <c r="K3116" s="3068">
        <f t="shared" si="48"/>
        <v>3112</v>
      </c>
      <c r="V3116" s="647"/>
    </row>
    <row r="3117" spans="3:22" s="483" customFormat="1">
      <c r="C3117" s="3129"/>
      <c r="D3117" s="3091"/>
      <c r="E3117" s="3630"/>
      <c r="F3117" s="3145"/>
      <c r="G3117" s="3146"/>
      <c r="H3117" s="3147"/>
      <c r="I3117" s="3132"/>
      <c r="K3117" s="3068">
        <f t="shared" si="48"/>
        <v>3113</v>
      </c>
      <c r="N3117" s="647"/>
      <c r="V3117" s="647"/>
    </row>
    <row r="3118" spans="3:22" s="483" customFormat="1" ht="17.25" thickBot="1">
      <c r="C3118" s="3129"/>
      <c r="D3118" s="3093"/>
      <c r="E3118" s="3630"/>
      <c r="F3118" s="3264" t="s">
        <v>70</v>
      </c>
      <c r="G3118" s="3265"/>
      <c r="H3118" s="3261">
        <f>SUM(H3108:H3117)</f>
        <v>0</v>
      </c>
      <c r="I3118" s="3262">
        <f>SUM(I3108:I3117)</f>
        <v>0</v>
      </c>
      <c r="K3118" s="3068">
        <f t="shared" si="48"/>
        <v>3114</v>
      </c>
      <c r="N3118" s="647"/>
      <c r="V3118" s="647"/>
    </row>
    <row r="3119" spans="3:22" s="483" customFormat="1" ht="17.25" thickTop="1">
      <c r="C3119" s="3129"/>
      <c r="D3119" s="3098"/>
      <c r="E3119" s="3630"/>
      <c r="F3119" s="3134"/>
      <c r="G3119" s="3095"/>
      <c r="H3119" s="3071"/>
      <c r="I3119" s="3135">
        <f>H3118-I3118</f>
        <v>0</v>
      </c>
      <c r="K3119" s="3068">
        <f t="shared" si="48"/>
        <v>3115</v>
      </c>
      <c r="V3119" s="647"/>
    </row>
    <row r="3120" spans="3:22" s="483" customFormat="1">
      <c r="C3120" s="6278" t="s">
        <v>71</v>
      </c>
      <c r="D3120" s="6279"/>
      <c r="E3120" s="4694"/>
      <c r="F3120" s="3102" t="s">
        <v>275</v>
      </c>
      <c r="G3120" s="3103"/>
      <c r="H3120" s="6268"/>
      <c r="I3120" s="6269"/>
      <c r="K3120" s="3068">
        <f t="shared" si="48"/>
        <v>3116</v>
      </c>
      <c r="V3120" s="647"/>
    </row>
    <row r="3121" spans="3:22" s="483" customFormat="1">
      <c r="C3121" s="3136"/>
      <c r="D3121" s="3105"/>
      <c r="E3121" s="3106"/>
      <c r="F3121" s="4690"/>
      <c r="G3121" s="3107"/>
      <c r="H3121" s="3108"/>
      <c r="I3121" s="3122"/>
      <c r="K3121" s="3068">
        <f t="shared" si="48"/>
        <v>3117</v>
      </c>
      <c r="V3121" s="647"/>
    </row>
    <row r="3122" spans="3:22" s="483" customFormat="1">
      <c r="C3122" s="6270" t="s">
        <v>3427</v>
      </c>
      <c r="D3122" s="6271"/>
      <c r="E3122" s="6272"/>
      <c r="F3122" s="6273" t="s">
        <v>3026</v>
      </c>
      <c r="G3122" s="6271"/>
      <c r="H3122" s="6271"/>
      <c r="I3122" s="6274"/>
      <c r="K3122" s="3068">
        <f t="shared" si="48"/>
        <v>3118</v>
      </c>
      <c r="V3122" s="647"/>
    </row>
    <row r="3123" spans="3:22" s="483" customFormat="1">
      <c r="C3123" s="6270" t="s">
        <v>3003</v>
      </c>
      <c r="D3123" s="6271"/>
      <c r="E3123" s="6272"/>
      <c r="F3123" s="6275" t="s">
        <v>303</v>
      </c>
      <c r="G3123" s="6276"/>
      <c r="H3123" s="6276"/>
      <c r="I3123" s="6277"/>
      <c r="K3123" s="3068">
        <f t="shared" si="48"/>
        <v>3119</v>
      </c>
      <c r="V3123" s="647"/>
    </row>
    <row r="3124" spans="3:22" s="483" customFormat="1" ht="17.25" thickBot="1">
      <c r="C3124" s="3137" t="s">
        <v>245</v>
      </c>
      <c r="D3124" s="3138"/>
      <c r="E3124" s="3138"/>
      <c r="F3124" s="3139"/>
      <c r="G3124" s="3138"/>
      <c r="H3124" s="3140"/>
      <c r="I3124" s="3141" t="s">
        <v>245</v>
      </c>
      <c r="K3124" s="3068">
        <f t="shared" si="48"/>
        <v>3120</v>
      </c>
      <c r="V3124" s="647"/>
    </row>
    <row r="3125" spans="3:22" s="483" customFormat="1">
      <c r="C3125" s="3051"/>
      <c r="D3125" s="6280" t="s">
        <v>60</v>
      </c>
      <c r="E3125" s="6280"/>
      <c r="F3125" s="6281"/>
      <c r="G3125" s="3052"/>
      <c r="H3125" s="3053" t="s">
        <v>301</v>
      </c>
      <c r="I3125" s="3054" t="s">
        <v>5579</v>
      </c>
      <c r="K3125" s="3068">
        <f t="shared" si="48"/>
        <v>3121</v>
      </c>
      <c r="V3125" s="647"/>
    </row>
    <row r="3126" spans="3:22" s="483" customFormat="1">
      <c r="C3126" s="6282" t="s">
        <v>305</v>
      </c>
      <c r="D3126" s="6283"/>
      <c r="E3126" s="6283"/>
      <c r="F3126" s="6284"/>
      <c r="G3126" s="3043"/>
      <c r="H3126" s="6285" t="str">
        <f>H3101</f>
        <v>Date: May 31, 2023</v>
      </c>
      <c r="I3126" s="6286"/>
      <c r="K3126" s="3068">
        <f t="shared" si="48"/>
        <v>3122</v>
      </c>
      <c r="V3126" s="647"/>
    </row>
    <row r="3127" spans="3:22" s="483" customFormat="1">
      <c r="C3127" s="6282" t="s">
        <v>306</v>
      </c>
      <c r="D3127" s="6283"/>
      <c r="E3127" s="6283"/>
      <c r="F3127" s="6284"/>
      <c r="G3127" s="3043"/>
      <c r="H3127" s="833"/>
      <c r="I3127" s="3055"/>
      <c r="K3127" s="3068">
        <f t="shared" si="48"/>
        <v>3123</v>
      </c>
      <c r="V3127" s="647"/>
    </row>
    <row r="3128" spans="3:22" s="483" customFormat="1">
      <c r="C3128" s="3056"/>
      <c r="D3128" s="3044"/>
      <c r="E3128" s="3044"/>
      <c r="F3128" s="3045"/>
      <c r="G3128" s="3046"/>
      <c r="H3128" s="3047"/>
      <c r="I3128" s="3057"/>
      <c r="K3128" s="3068">
        <f t="shared" si="48"/>
        <v>3124</v>
      </c>
      <c r="V3128" s="647"/>
    </row>
    <row r="3129" spans="3:22" s="483" customFormat="1">
      <c r="C3129" s="3058"/>
      <c r="D3129" s="6287" t="s">
        <v>61</v>
      </c>
      <c r="E3129" s="6288"/>
      <c r="F3129" s="6288"/>
      <c r="G3129" s="6288"/>
      <c r="H3129" s="6288"/>
      <c r="I3129" s="6289"/>
      <c r="K3129" s="3068">
        <f t="shared" si="48"/>
        <v>3125</v>
      </c>
      <c r="V3129" s="647"/>
    </row>
    <row r="3130" spans="3:22" s="483" customFormat="1">
      <c r="C3130" s="3126" t="s">
        <v>62</v>
      </c>
      <c r="D3130" s="6290" t="s">
        <v>63</v>
      </c>
      <c r="E3130" s="6291"/>
      <c r="F3130" s="3081" t="s">
        <v>302</v>
      </c>
      <c r="G3130" s="6294" t="s">
        <v>66</v>
      </c>
      <c r="H3130" s="6295"/>
      <c r="I3130" s="6296"/>
      <c r="K3130" s="3068">
        <f t="shared" si="48"/>
        <v>3126</v>
      </c>
      <c r="V3130" s="647"/>
    </row>
    <row r="3131" spans="3:22" s="483" customFormat="1">
      <c r="C3131" s="3127" t="s">
        <v>67</v>
      </c>
      <c r="D3131" s="6292"/>
      <c r="E3131" s="6293"/>
      <c r="F3131" s="3083" t="s">
        <v>0</v>
      </c>
      <c r="G3131" s="6297" t="s">
        <v>68</v>
      </c>
      <c r="H3131" s="6298"/>
      <c r="I3131" s="3128" t="s">
        <v>69</v>
      </c>
      <c r="K3131" s="3068">
        <f t="shared" si="48"/>
        <v>3127</v>
      </c>
      <c r="V3131" s="647"/>
    </row>
    <row r="3132" spans="3:22" s="483" customFormat="1">
      <c r="C3132" s="3129"/>
      <c r="D3132" s="4692"/>
      <c r="E3132" s="3086"/>
      <c r="F3132" s="3158"/>
      <c r="G3132" s="3088" t="s">
        <v>65</v>
      </c>
      <c r="H3132" s="831"/>
      <c r="I3132" s="3128"/>
      <c r="K3132" s="3068">
        <f t="shared" si="48"/>
        <v>3128</v>
      </c>
      <c r="V3132" s="647"/>
    </row>
    <row r="3133" spans="3:22" s="483" customFormat="1">
      <c r="C3133" s="3129"/>
      <c r="D3133" s="3091" t="str">
        <f>VLOOKUP(F3133,Accounts!B:C,2,FALSE)</f>
        <v>Due to PAG-IBIG - Premium</v>
      </c>
      <c r="E3133" s="4693"/>
      <c r="F3133" s="3171">
        <v>2020103001</v>
      </c>
      <c r="G3133" s="3086"/>
      <c r="H3133" s="3173"/>
      <c r="I3133" s="3174"/>
      <c r="K3133" s="3068">
        <f t="shared" si="48"/>
        <v>3129</v>
      </c>
      <c r="V3133" s="647"/>
    </row>
    <row r="3134" spans="3:22" s="483" customFormat="1">
      <c r="C3134" s="3129"/>
      <c r="D3134" s="3091" t="str">
        <f>VLOOKUP(F3134,Accounts!B:C,2,FALSE)</f>
        <v>Due to PAG-IBIG Multi Purpose Loan</v>
      </c>
      <c r="E3134" s="4700"/>
      <c r="F3134" s="3087">
        <v>2020103002</v>
      </c>
      <c r="G3134" s="3086"/>
      <c r="H3134" s="3173"/>
      <c r="I3134" s="3174"/>
      <c r="K3134" s="3068">
        <f t="shared" si="48"/>
        <v>3130</v>
      </c>
      <c r="V3134" s="647"/>
    </row>
    <row r="3135" spans="3:22" s="483" customFormat="1">
      <c r="C3135" s="3129"/>
      <c r="D3135" s="3091"/>
      <c r="E3135" s="5025" t="str">
        <f>VLOOKUP(F3135,Accounts!B:C,2,FALSE)</f>
        <v>Cash-National Treasury, Modified Disbursement System, Regular</v>
      </c>
      <c r="F3135" s="3087">
        <v>1010404000</v>
      </c>
      <c r="G3135" s="1075"/>
      <c r="H3135" s="3142"/>
      <c r="I3135" s="3174"/>
      <c r="K3135" s="3068">
        <f t="shared" si="48"/>
        <v>3131</v>
      </c>
      <c r="V3135" s="647"/>
    </row>
    <row r="3136" spans="3:22" s="483" customFormat="1">
      <c r="C3136" s="3129"/>
      <c r="D3136" s="3091"/>
      <c r="E3136" s="1075"/>
      <c r="F3136" s="1075"/>
      <c r="G3136" s="3089"/>
      <c r="H3136" s="3173"/>
      <c r="I3136" s="3174"/>
      <c r="K3136" s="3068">
        <f t="shared" si="48"/>
        <v>3132</v>
      </c>
      <c r="V3136" s="647"/>
    </row>
    <row r="3137" spans="3:22" s="483" customFormat="1" ht="49.5">
      <c r="C3137" s="3129"/>
      <c r="D3137" s="3091"/>
      <c r="E3137" s="3249" t="s">
        <v>5580</v>
      </c>
      <c r="F3137" s="3087"/>
      <c r="G3137" s="3089"/>
      <c r="H3137" s="3173"/>
      <c r="I3137" s="3174"/>
      <c r="K3137" s="3068">
        <f t="shared" si="48"/>
        <v>3133</v>
      </c>
      <c r="V3137" s="647"/>
    </row>
    <row r="3138" spans="3:22" s="483" customFormat="1">
      <c r="C3138" s="3129"/>
      <c r="D3138" s="3091"/>
      <c r="E3138" s="3249"/>
      <c r="F3138" s="3087"/>
      <c r="G3138" s="3089"/>
      <c r="H3138" s="831"/>
      <c r="I3138" s="3128"/>
      <c r="K3138" s="3068">
        <f t="shared" si="48"/>
        <v>3134</v>
      </c>
      <c r="V3138" s="647"/>
    </row>
    <row r="3139" spans="3:22" s="483" customFormat="1">
      <c r="C3139" s="3129"/>
      <c r="D3139" s="3091"/>
      <c r="E3139" s="3131" t="s">
        <v>3167</v>
      </c>
      <c r="F3139" s="3087"/>
      <c r="G3139" s="3089"/>
      <c r="H3139" s="831"/>
      <c r="I3139" s="3128"/>
      <c r="K3139" s="3068">
        <f t="shared" si="48"/>
        <v>3135</v>
      </c>
      <c r="V3139" s="647"/>
    </row>
    <row r="3140" spans="3:22" s="483" customFormat="1">
      <c r="C3140" s="3129"/>
      <c r="D3140" s="3091"/>
      <c r="E3140" s="3249" t="s">
        <v>5156</v>
      </c>
      <c r="F3140" s="3087"/>
      <c r="G3140" s="3089"/>
      <c r="H3140" s="831"/>
      <c r="I3140" s="3128"/>
      <c r="K3140" s="3068">
        <f t="shared" si="48"/>
        <v>3136</v>
      </c>
      <c r="V3140" s="647"/>
    </row>
    <row r="3141" spans="3:22" s="483" customFormat="1">
      <c r="C3141" s="3129"/>
      <c r="D3141" s="3091"/>
      <c r="E3141" s="3249"/>
      <c r="F3141" s="3087"/>
      <c r="G3141" s="3089"/>
      <c r="H3141" s="831"/>
      <c r="I3141" s="3128"/>
      <c r="K3141" s="3068">
        <f t="shared" si="48"/>
        <v>3137</v>
      </c>
      <c r="V3141" s="647"/>
    </row>
    <row r="3142" spans="3:22" s="483" customFormat="1">
      <c r="C3142" s="3129"/>
      <c r="D3142" s="3091"/>
      <c r="E3142" s="3630"/>
      <c r="F3142" s="3087"/>
      <c r="G3142" s="3146"/>
      <c r="H3142" s="3147"/>
      <c r="I3142" s="3132"/>
      <c r="K3142" s="3068">
        <f t="shared" si="48"/>
        <v>3138</v>
      </c>
      <c r="V3142" s="647"/>
    </row>
    <row r="3143" spans="3:22" s="483" customFormat="1">
      <c r="C3143" s="3129"/>
      <c r="D3143" s="3091"/>
      <c r="E3143" s="3630"/>
      <c r="F3143" s="3087"/>
      <c r="G3143" s="3146"/>
      <c r="H3143" s="3147"/>
      <c r="I3143" s="3132"/>
      <c r="K3143" s="3068">
        <f t="shared" ref="K3143:K3206" si="49">K3142+1</f>
        <v>3139</v>
      </c>
      <c r="V3143" s="647"/>
    </row>
    <row r="3144" spans="3:22" s="483" customFormat="1">
      <c r="C3144" s="3129"/>
      <c r="D3144" s="3091"/>
      <c r="E3144" s="3630"/>
      <c r="F3144" s="3087"/>
      <c r="G3144" s="3146"/>
      <c r="H3144" s="3147"/>
      <c r="I3144" s="3132"/>
      <c r="K3144" s="3068">
        <f t="shared" si="49"/>
        <v>3140</v>
      </c>
      <c r="V3144" s="647"/>
    </row>
    <row r="3145" spans="3:22" s="483" customFormat="1">
      <c r="C3145" s="3129"/>
      <c r="D3145" s="3091"/>
      <c r="E3145" s="3131"/>
      <c r="F3145" s="3087"/>
      <c r="G3145" s="3146"/>
      <c r="H3145" s="3147"/>
      <c r="I3145" s="3132"/>
      <c r="K3145" s="3068">
        <f t="shared" si="49"/>
        <v>3141</v>
      </c>
      <c r="V3145" s="647"/>
    </row>
    <row r="3146" spans="3:22" s="483" customFormat="1">
      <c r="C3146" s="3129"/>
      <c r="D3146" s="3091"/>
      <c r="E3146" s="3249"/>
      <c r="F3146" s="3087"/>
      <c r="G3146" s="3146"/>
      <c r="H3146" s="3147"/>
      <c r="I3146" s="3132"/>
      <c r="K3146" s="3068">
        <f t="shared" si="49"/>
        <v>3142</v>
      </c>
      <c r="V3146" s="647"/>
    </row>
    <row r="3147" spans="3:22" s="483" customFormat="1">
      <c r="C3147" s="3129"/>
      <c r="D3147" s="3091"/>
      <c r="E3147" s="3630"/>
      <c r="F3147" s="3087"/>
      <c r="G3147" s="3146"/>
      <c r="H3147" s="3147"/>
      <c r="I3147" s="3132"/>
      <c r="K3147" s="3068">
        <f t="shared" si="49"/>
        <v>3143</v>
      </c>
      <c r="V3147" s="647"/>
    </row>
    <row r="3148" spans="3:22" s="483" customFormat="1" ht="17.25" thickBot="1">
      <c r="C3148" s="3129"/>
      <c r="D3148" s="3093"/>
      <c r="E3148" s="1075"/>
      <c r="F3148" s="3264" t="s">
        <v>70</v>
      </c>
      <c r="G3148" s="3265"/>
      <c r="H3148" s="3261">
        <f>SUM(H3133:H3142)</f>
        <v>0</v>
      </c>
      <c r="I3148" s="3262">
        <f>SUM(I3133:I3142)</f>
        <v>0</v>
      </c>
      <c r="K3148" s="3068">
        <f t="shared" si="49"/>
        <v>3144</v>
      </c>
      <c r="V3148" s="647"/>
    </row>
    <row r="3149" spans="3:22" s="483" customFormat="1" ht="17.25" thickTop="1">
      <c r="C3149" s="3129"/>
      <c r="D3149" s="3098"/>
      <c r="E3149" s="3099"/>
      <c r="F3149" s="3134"/>
      <c r="G3149" s="3095"/>
      <c r="H3149" s="3071"/>
      <c r="I3149" s="3135">
        <f>H3148-I3148</f>
        <v>0</v>
      </c>
      <c r="K3149" s="3068">
        <f t="shared" si="49"/>
        <v>3145</v>
      </c>
      <c r="V3149" s="647"/>
    </row>
    <row r="3150" spans="3:22" s="483" customFormat="1">
      <c r="C3150" s="6278" t="s">
        <v>71</v>
      </c>
      <c r="D3150" s="6279"/>
      <c r="E3150" s="4694"/>
      <c r="F3150" s="3102" t="s">
        <v>275</v>
      </c>
      <c r="G3150" s="3103"/>
      <c r="H3150" s="6268"/>
      <c r="I3150" s="6269"/>
      <c r="K3150" s="3068">
        <f t="shared" si="49"/>
        <v>3146</v>
      </c>
      <c r="V3150" s="647"/>
    </row>
    <row r="3151" spans="3:22" s="483" customFormat="1">
      <c r="C3151" s="3136"/>
      <c r="D3151" s="3105"/>
      <c r="E3151" s="3106"/>
      <c r="F3151" s="4690"/>
      <c r="G3151" s="3107"/>
      <c r="H3151" s="3108"/>
      <c r="I3151" s="3122"/>
      <c r="K3151" s="3068">
        <f t="shared" si="49"/>
        <v>3147</v>
      </c>
      <c r="V3151" s="647"/>
    </row>
    <row r="3152" spans="3:22" s="483" customFormat="1">
      <c r="C3152" s="6270" t="s">
        <v>3427</v>
      </c>
      <c r="D3152" s="6271"/>
      <c r="E3152" s="6272"/>
      <c r="F3152" s="6273" t="s">
        <v>3026</v>
      </c>
      <c r="G3152" s="6271"/>
      <c r="H3152" s="6271"/>
      <c r="I3152" s="6274"/>
      <c r="K3152" s="3068">
        <f t="shared" si="49"/>
        <v>3148</v>
      </c>
      <c r="V3152" s="647"/>
    </row>
    <row r="3153" spans="3:22" s="483" customFormat="1">
      <c r="C3153" s="6270" t="s">
        <v>3003</v>
      </c>
      <c r="D3153" s="6271"/>
      <c r="E3153" s="6272"/>
      <c r="F3153" s="6275" t="s">
        <v>303</v>
      </c>
      <c r="G3153" s="6276"/>
      <c r="H3153" s="6276"/>
      <c r="I3153" s="6277"/>
      <c r="K3153" s="3068">
        <f t="shared" si="49"/>
        <v>3149</v>
      </c>
      <c r="V3153" s="647"/>
    </row>
    <row r="3154" spans="3:22" s="483" customFormat="1" ht="17.25" thickBot="1">
      <c r="C3154" s="3137" t="s">
        <v>245</v>
      </c>
      <c r="D3154" s="3138"/>
      <c r="E3154" s="3138"/>
      <c r="F3154" s="3139"/>
      <c r="G3154" s="3138"/>
      <c r="H3154" s="3140"/>
      <c r="I3154" s="3141" t="s">
        <v>245</v>
      </c>
      <c r="K3154" s="3068">
        <f t="shared" si="49"/>
        <v>3150</v>
      </c>
      <c r="V3154" s="647"/>
    </row>
    <row r="3155" spans="3:22" s="483" customFormat="1">
      <c r="C3155" s="3051"/>
      <c r="D3155" s="6280" t="s">
        <v>60</v>
      </c>
      <c r="E3155" s="6280"/>
      <c r="F3155" s="6281"/>
      <c r="G3155" s="3052"/>
      <c r="H3155" s="3053" t="s">
        <v>301</v>
      </c>
      <c r="I3155" s="3054" t="s">
        <v>5581</v>
      </c>
      <c r="K3155" s="3068">
        <f t="shared" si="49"/>
        <v>3151</v>
      </c>
      <c r="V3155" s="647"/>
    </row>
    <row r="3156" spans="3:22" s="483" customFormat="1">
      <c r="C3156" s="6282" t="s">
        <v>305</v>
      </c>
      <c r="D3156" s="6283"/>
      <c r="E3156" s="6283"/>
      <c r="F3156" s="6284"/>
      <c r="G3156" s="3043"/>
      <c r="H3156" s="6285" t="str">
        <f>H3126</f>
        <v>Date: May 31, 2023</v>
      </c>
      <c r="I3156" s="6286"/>
      <c r="K3156" s="3068">
        <f t="shared" si="49"/>
        <v>3152</v>
      </c>
      <c r="V3156" s="647"/>
    </row>
    <row r="3157" spans="3:22" s="483" customFormat="1">
      <c r="C3157" s="6282" t="s">
        <v>306</v>
      </c>
      <c r="D3157" s="6283"/>
      <c r="E3157" s="6283"/>
      <c r="F3157" s="6284"/>
      <c r="G3157" s="3043"/>
      <c r="H3157" s="833"/>
      <c r="I3157" s="3055"/>
      <c r="K3157" s="3068">
        <f t="shared" si="49"/>
        <v>3153</v>
      </c>
      <c r="V3157" s="647"/>
    </row>
    <row r="3158" spans="3:22" s="483" customFormat="1">
      <c r="C3158" s="3056"/>
      <c r="D3158" s="3044"/>
      <c r="E3158" s="3044"/>
      <c r="F3158" s="3045"/>
      <c r="G3158" s="3046"/>
      <c r="H3158" s="3047"/>
      <c r="I3158" s="3057"/>
      <c r="K3158" s="3068">
        <f t="shared" si="49"/>
        <v>3154</v>
      </c>
      <c r="V3158" s="647"/>
    </row>
    <row r="3159" spans="3:22" s="483" customFormat="1">
      <c r="C3159" s="3058"/>
      <c r="D3159" s="6287" t="s">
        <v>61</v>
      </c>
      <c r="E3159" s="6288"/>
      <c r="F3159" s="6288"/>
      <c r="G3159" s="6288"/>
      <c r="H3159" s="6288"/>
      <c r="I3159" s="6289"/>
      <c r="K3159" s="3068">
        <f t="shared" si="49"/>
        <v>3155</v>
      </c>
      <c r="V3159" s="647"/>
    </row>
    <row r="3160" spans="3:22" s="483" customFormat="1">
      <c r="C3160" s="3126" t="s">
        <v>62</v>
      </c>
      <c r="D3160" s="6290" t="s">
        <v>63</v>
      </c>
      <c r="E3160" s="6291"/>
      <c r="F3160" s="3081" t="s">
        <v>302</v>
      </c>
      <c r="G3160" s="6294" t="s">
        <v>66</v>
      </c>
      <c r="H3160" s="6295"/>
      <c r="I3160" s="6296"/>
      <c r="K3160" s="3068">
        <f t="shared" si="49"/>
        <v>3156</v>
      </c>
      <c r="V3160" s="647"/>
    </row>
    <row r="3161" spans="3:22" s="483" customFormat="1">
      <c r="C3161" s="3127" t="s">
        <v>67</v>
      </c>
      <c r="D3161" s="6292"/>
      <c r="E3161" s="6293"/>
      <c r="F3161" s="3083" t="s">
        <v>0</v>
      </c>
      <c r="G3161" s="6297" t="s">
        <v>68</v>
      </c>
      <c r="H3161" s="6298"/>
      <c r="I3161" s="3128" t="s">
        <v>69</v>
      </c>
      <c r="K3161" s="3068">
        <f t="shared" si="49"/>
        <v>3157</v>
      </c>
      <c r="V3161" s="647"/>
    </row>
    <row r="3162" spans="3:22" s="483" customFormat="1">
      <c r="C3162" s="3129"/>
      <c r="D3162" s="4692"/>
      <c r="E3162" s="3086"/>
      <c r="F3162" s="3158"/>
      <c r="G3162" s="3088" t="s">
        <v>65</v>
      </c>
      <c r="H3162" s="831"/>
      <c r="I3162" s="3128"/>
      <c r="K3162" s="3068">
        <f t="shared" si="49"/>
        <v>3158</v>
      </c>
      <c r="V3162" s="647"/>
    </row>
    <row r="3163" spans="3:22" s="483" customFormat="1">
      <c r="C3163" s="3129"/>
      <c r="D3163" s="3091" t="str">
        <f>VLOOKUP(F3163,Accounts!B:C,2,FALSE)</f>
        <v>Other Payables</v>
      </c>
      <c r="E3163" s="4693"/>
      <c r="F3163" s="3171">
        <v>2999999000</v>
      </c>
      <c r="G3163" s="3086"/>
      <c r="H3163" s="3173"/>
      <c r="I3163" s="3174"/>
      <c r="K3163" s="3068">
        <f t="shared" si="49"/>
        <v>3159</v>
      </c>
      <c r="V3163" s="647"/>
    </row>
    <row r="3164" spans="3:22" s="483" customFormat="1">
      <c r="C3164" s="3129"/>
      <c r="D3164" s="3091"/>
      <c r="E3164" s="4700" t="str">
        <f>VLOOKUP(F3164,Accounts!B:C,2,FALSE)</f>
        <v>Cash-National Treasury, Modified Disbursement System, Regular</v>
      </c>
      <c r="F3164" s="3087">
        <v>1010404000</v>
      </c>
      <c r="G3164" s="3086"/>
      <c r="H3164" s="3173"/>
      <c r="I3164" s="3174"/>
      <c r="K3164" s="3068">
        <f t="shared" si="49"/>
        <v>3160</v>
      </c>
      <c r="V3164" s="647"/>
    </row>
    <row r="3165" spans="3:22" s="483" customFormat="1">
      <c r="C3165" s="3129"/>
      <c r="D3165" s="3091"/>
      <c r="E3165" s="4700"/>
      <c r="F3165" s="3130"/>
      <c r="G3165" s="3086"/>
      <c r="H3165" s="3173"/>
      <c r="I3165" s="3174"/>
      <c r="K3165" s="3068">
        <f t="shared" si="49"/>
        <v>3161</v>
      </c>
      <c r="V3165" s="647"/>
    </row>
    <row r="3166" spans="3:22" s="483" customFormat="1" ht="49.5">
      <c r="C3166" s="3129"/>
      <c r="D3166" s="3091"/>
      <c r="E3166" s="3249" t="s">
        <v>5582</v>
      </c>
      <c r="F3166" s="3087"/>
      <c r="G3166" s="3086"/>
      <c r="H3166" s="3173"/>
      <c r="I3166" s="3174"/>
      <c r="K3166" s="3068">
        <f t="shared" si="49"/>
        <v>3162</v>
      </c>
      <c r="V3166" s="647"/>
    </row>
    <row r="3167" spans="3:22" s="483" customFormat="1">
      <c r="C3167" s="3129"/>
      <c r="D3167" s="3091"/>
      <c r="E3167" s="3249"/>
      <c r="G3167" s="3089"/>
      <c r="H3167" s="3173"/>
      <c r="I3167" s="3174"/>
      <c r="K3167" s="3068">
        <f t="shared" si="49"/>
        <v>3163</v>
      </c>
      <c r="V3167" s="647"/>
    </row>
    <row r="3168" spans="3:22" s="483" customFormat="1">
      <c r="C3168" s="3129"/>
      <c r="D3168" s="3091"/>
      <c r="E3168" s="3131" t="s">
        <v>3167</v>
      </c>
      <c r="F3168" s="3087"/>
      <c r="G3168" s="3089"/>
      <c r="H3168" s="831"/>
      <c r="I3168" s="3128"/>
      <c r="K3168" s="3068">
        <f t="shared" si="49"/>
        <v>3164</v>
      </c>
      <c r="V3168" s="647"/>
    </row>
    <row r="3169" spans="3:22" s="483" customFormat="1">
      <c r="C3169" s="3129"/>
      <c r="D3169" s="3091"/>
      <c r="E3169" s="3249" t="s">
        <v>5156</v>
      </c>
      <c r="F3169" s="3087"/>
      <c r="G3169" s="3089"/>
      <c r="H3169" s="831"/>
      <c r="I3169" s="3128"/>
      <c r="K3169" s="3068">
        <f t="shared" si="49"/>
        <v>3165</v>
      </c>
      <c r="V3169" s="647"/>
    </row>
    <row r="3170" spans="3:22" s="483" customFormat="1">
      <c r="C3170" s="3129"/>
      <c r="D3170" s="3091"/>
      <c r="E3170" s="3249"/>
      <c r="F3170" s="3087"/>
      <c r="G3170" s="3089"/>
      <c r="H3170" s="831"/>
      <c r="I3170" s="3128"/>
      <c r="K3170" s="3068">
        <f t="shared" si="49"/>
        <v>3166</v>
      </c>
      <c r="V3170" s="647"/>
    </row>
    <row r="3171" spans="3:22" s="483" customFormat="1">
      <c r="C3171" s="3129"/>
      <c r="D3171" s="3091"/>
      <c r="E3171" s="3249"/>
      <c r="F3171" s="3087"/>
      <c r="G3171" s="3089"/>
      <c r="H3171" s="831"/>
      <c r="I3171" s="3128"/>
      <c r="K3171" s="3068">
        <f t="shared" si="49"/>
        <v>3167</v>
      </c>
      <c r="V3171" s="647"/>
    </row>
    <row r="3172" spans="3:22" s="483" customFormat="1">
      <c r="C3172" s="3129"/>
      <c r="D3172" s="3091"/>
      <c r="E3172" s="3630"/>
      <c r="F3172" s="3087"/>
      <c r="G3172" s="3089"/>
      <c r="H3172" s="831"/>
      <c r="I3172" s="3128"/>
      <c r="K3172" s="3068">
        <f t="shared" si="49"/>
        <v>3168</v>
      </c>
      <c r="V3172" s="647"/>
    </row>
    <row r="3173" spans="3:22" s="483" customFormat="1">
      <c r="C3173" s="3129"/>
      <c r="D3173" s="3091"/>
      <c r="E3173" s="3630"/>
      <c r="F3173" s="3087"/>
      <c r="G3173" s="3089"/>
      <c r="H3173" s="831"/>
      <c r="I3173" s="3128"/>
      <c r="K3173" s="3068">
        <f t="shared" si="49"/>
        <v>3169</v>
      </c>
      <c r="V3173" s="647"/>
    </row>
    <row r="3174" spans="3:22" s="483" customFormat="1">
      <c r="C3174" s="3129"/>
      <c r="D3174" s="3091"/>
      <c r="E3174" s="3249"/>
      <c r="F3174" s="3087"/>
      <c r="G3174" s="3089"/>
      <c r="H3174" s="831"/>
      <c r="I3174" s="3128"/>
      <c r="K3174" s="3068">
        <f t="shared" si="49"/>
        <v>3170</v>
      </c>
      <c r="V3174" s="647"/>
    </row>
    <row r="3175" spans="3:22" s="483" customFormat="1">
      <c r="C3175" s="3129"/>
      <c r="D3175" s="3091"/>
      <c r="E3175" s="3630"/>
      <c r="F3175" s="3145"/>
      <c r="G3175" s="3146"/>
      <c r="H3175" s="3147"/>
      <c r="I3175" s="3132"/>
      <c r="K3175" s="3068">
        <f t="shared" si="49"/>
        <v>3171</v>
      </c>
      <c r="V3175" s="647"/>
    </row>
    <row r="3176" spans="3:22" s="483" customFormat="1" ht="17.25" thickBot="1">
      <c r="C3176" s="3129"/>
      <c r="D3176" s="3093"/>
      <c r="E3176" s="3094"/>
      <c r="F3176" s="3264" t="s">
        <v>70</v>
      </c>
      <c r="G3176" s="3265"/>
      <c r="H3176" s="3261">
        <f>SUM(H3163:H3175)</f>
        <v>0</v>
      </c>
      <c r="I3176" s="3262">
        <f>SUM(I3163:I3175)</f>
        <v>0</v>
      </c>
      <c r="K3176" s="3068">
        <f t="shared" si="49"/>
        <v>3172</v>
      </c>
      <c r="V3176" s="647"/>
    </row>
    <row r="3177" spans="3:22" s="483" customFormat="1" ht="17.25" thickTop="1">
      <c r="C3177" s="3129"/>
      <c r="D3177" s="3098"/>
      <c r="E3177" s="3099"/>
      <c r="F3177" s="3134"/>
      <c r="G3177" s="3095"/>
      <c r="H3177" s="3071"/>
      <c r="I3177" s="3135">
        <f>H3176-I3176</f>
        <v>0</v>
      </c>
      <c r="K3177" s="3068">
        <f t="shared" si="49"/>
        <v>3173</v>
      </c>
      <c r="V3177" s="647"/>
    </row>
    <row r="3178" spans="3:22" s="483" customFormat="1">
      <c r="C3178" s="6278" t="s">
        <v>71</v>
      </c>
      <c r="D3178" s="6279"/>
      <c r="E3178" s="4694"/>
      <c r="F3178" s="3102" t="s">
        <v>275</v>
      </c>
      <c r="G3178" s="3103"/>
      <c r="H3178" s="6268"/>
      <c r="I3178" s="6269"/>
      <c r="K3178" s="3068">
        <f t="shared" si="49"/>
        <v>3174</v>
      </c>
      <c r="V3178" s="647"/>
    </row>
    <row r="3179" spans="3:22" s="483" customFormat="1">
      <c r="C3179" s="3136"/>
      <c r="D3179" s="3105"/>
      <c r="E3179" s="3106"/>
      <c r="F3179" s="4690"/>
      <c r="G3179" s="3107"/>
      <c r="H3179" s="3108"/>
      <c r="I3179" s="3122"/>
      <c r="K3179" s="3068">
        <f t="shared" si="49"/>
        <v>3175</v>
      </c>
      <c r="V3179" s="647"/>
    </row>
    <row r="3180" spans="3:22" s="483" customFormat="1">
      <c r="C3180" s="6270" t="s">
        <v>3427</v>
      </c>
      <c r="D3180" s="6271"/>
      <c r="E3180" s="6272"/>
      <c r="F3180" s="6273" t="s">
        <v>3026</v>
      </c>
      <c r="G3180" s="6271"/>
      <c r="H3180" s="6271"/>
      <c r="I3180" s="6274"/>
      <c r="K3180" s="3068">
        <f t="shared" si="49"/>
        <v>3176</v>
      </c>
      <c r="V3180" s="647"/>
    </row>
    <row r="3181" spans="3:22" s="483" customFormat="1">
      <c r="C3181" s="6270" t="s">
        <v>3003</v>
      </c>
      <c r="D3181" s="6271"/>
      <c r="E3181" s="6272"/>
      <c r="F3181" s="6275" t="s">
        <v>303</v>
      </c>
      <c r="G3181" s="6276"/>
      <c r="H3181" s="6276"/>
      <c r="I3181" s="6277"/>
      <c r="K3181" s="3068">
        <f t="shared" si="49"/>
        <v>3177</v>
      </c>
      <c r="V3181" s="647"/>
    </row>
    <row r="3182" spans="3:22" s="483" customFormat="1" ht="17.25" thickBot="1">
      <c r="C3182" s="3137" t="s">
        <v>245</v>
      </c>
      <c r="D3182" s="3138"/>
      <c r="E3182" s="3138"/>
      <c r="F3182" s="3139"/>
      <c r="G3182" s="3138"/>
      <c r="H3182" s="3140"/>
      <c r="I3182" s="3141" t="s">
        <v>245</v>
      </c>
      <c r="K3182" s="3068">
        <f t="shared" si="49"/>
        <v>3178</v>
      </c>
      <c r="V3182" s="647"/>
    </row>
    <row r="3183" spans="3:22" s="483" customFormat="1">
      <c r="C3183" s="3051"/>
      <c r="D3183" s="6280" t="s">
        <v>60</v>
      </c>
      <c r="E3183" s="6280"/>
      <c r="F3183" s="6281"/>
      <c r="G3183" s="3052"/>
      <c r="H3183" s="3053" t="s">
        <v>301</v>
      </c>
      <c r="I3183" s="3054" t="s">
        <v>5584</v>
      </c>
      <c r="K3183" s="3068">
        <f t="shared" si="49"/>
        <v>3179</v>
      </c>
      <c r="V3183" s="647"/>
    </row>
    <row r="3184" spans="3:22" s="483" customFormat="1">
      <c r="C3184" s="6282" t="s">
        <v>305</v>
      </c>
      <c r="D3184" s="6283"/>
      <c r="E3184" s="6283"/>
      <c r="F3184" s="6284"/>
      <c r="G3184" s="3043"/>
      <c r="H3184" s="6285" t="str">
        <f>H3156</f>
        <v>Date: May 31, 2023</v>
      </c>
      <c r="I3184" s="6286"/>
      <c r="K3184" s="3068">
        <f t="shared" si="49"/>
        <v>3180</v>
      </c>
      <c r="V3184" s="647"/>
    </row>
    <row r="3185" spans="3:22" s="483" customFormat="1">
      <c r="C3185" s="6282" t="s">
        <v>306</v>
      </c>
      <c r="D3185" s="6283"/>
      <c r="E3185" s="6283"/>
      <c r="F3185" s="6284"/>
      <c r="G3185" s="3043"/>
      <c r="H3185" s="833"/>
      <c r="I3185" s="3055"/>
      <c r="K3185" s="3068">
        <f t="shared" si="49"/>
        <v>3181</v>
      </c>
      <c r="V3185" s="647"/>
    </row>
    <row r="3186" spans="3:22" s="483" customFormat="1">
      <c r="C3186" s="3056"/>
      <c r="D3186" s="3044"/>
      <c r="E3186" s="3044"/>
      <c r="F3186" s="3045"/>
      <c r="G3186" s="3046"/>
      <c r="H3186" s="3047"/>
      <c r="I3186" s="3057"/>
      <c r="K3186" s="3068">
        <f t="shared" si="49"/>
        <v>3182</v>
      </c>
      <c r="V3186" s="647"/>
    </row>
    <row r="3187" spans="3:22" s="483" customFormat="1">
      <c r="C3187" s="3058"/>
      <c r="D3187" s="6287" t="s">
        <v>61</v>
      </c>
      <c r="E3187" s="6288"/>
      <c r="F3187" s="6288"/>
      <c r="G3187" s="6288"/>
      <c r="H3187" s="6288"/>
      <c r="I3187" s="6289"/>
      <c r="K3187" s="3068">
        <f t="shared" si="49"/>
        <v>3183</v>
      </c>
      <c r="V3187" s="647"/>
    </row>
    <row r="3188" spans="3:22" s="483" customFormat="1">
      <c r="C3188" s="3126" t="s">
        <v>62</v>
      </c>
      <c r="D3188" s="6290" t="s">
        <v>63</v>
      </c>
      <c r="E3188" s="6291"/>
      <c r="F3188" s="3081" t="s">
        <v>302</v>
      </c>
      <c r="G3188" s="6294" t="s">
        <v>66</v>
      </c>
      <c r="H3188" s="6295"/>
      <c r="I3188" s="6296"/>
      <c r="K3188" s="3068">
        <f t="shared" si="49"/>
        <v>3184</v>
      </c>
      <c r="V3188" s="647"/>
    </row>
    <row r="3189" spans="3:22" s="483" customFormat="1">
      <c r="C3189" s="3127" t="s">
        <v>67</v>
      </c>
      <c r="D3189" s="6292"/>
      <c r="E3189" s="6293"/>
      <c r="F3189" s="3083" t="s">
        <v>0</v>
      </c>
      <c r="G3189" s="6297" t="s">
        <v>68</v>
      </c>
      <c r="H3189" s="6298"/>
      <c r="I3189" s="3128" t="s">
        <v>69</v>
      </c>
      <c r="K3189" s="3068">
        <f t="shared" si="49"/>
        <v>3185</v>
      </c>
      <c r="V3189" s="647"/>
    </row>
    <row r="3190" spans="3:22" s="483" customFormat="1">
      <c r="C3190" s="3129"/>
      <c r="D3190" s="4692"/>
      <c r="E3190" s="3086"/>
      <c r="F3190" s="3158"/>
      <c r="G3190" s="3088" t="s">
        <v>65</v>
      </c>
      <c r="H3190" s="831"/>
      <c r="I3190" s="3128"/>
      <c r="K3190" s="3068">
        <f t="shared" si="49"/>
        <v>3186</v>
      </c>
      <c r="V3190" s="647"/>
    </row>
    <row r="3191" spans="3:22" s="483" customFormat="1">
      <c r="C3191" s="3129"/>
      <c r="D3191" s="3091" t="str">
        <f>VLOOKUP(F3191,Accounts!B:C,2,FALSE)</f>
        <v>Due to PAG-IBIG Multi Purpose Loan</v>
      </c>
      <c r="E3191" s="4693"/>
      <c r="F3191" s="3171">
        <v>2020103002</v>
      </c>
      <c r="G3191" s="3086"/>
      <c r="H3191" s="3173"/>
      <c r="I3191" s="3174"/>
      <c r="K3191" s="3068">
        <f t="shared" si="49"/>
        <v>3187</v>
      </c>
      <c r="V3191" s="647"/>
    </row>
    <row r="3192" spans="3:22" s="483" customFormat="1">
      <c r="C3192" s="3129"/>
      <c r="D3192" s="3091"/>
      <c r="E3192" s="4700"/>
      <c r="F3192" s="3171"/>
      <c r="G3192" s="3086"/>
      <c r="H3192" s="3173"/>
      <c r="I3192" s="3174"/>
      <c r="K3192" s="3068">
        <f t="shared" si="49"/>
        <v>3188</v>
      </c>
      <c r="V3192" s="647"/>
    </row>
    <row r="3193" spans="3:22" s="483" customFormat="1">
      <c r="C3193" s="3129"/>
      <c r="D3193" s="3091"/>
      <c r="E3193" s="4700" t="str">
        <f>VLOOKUP(F3193,Accounts!B:C,2,FALSE)</f>
        <v>Cash-National Treasury, Modified Disbursement System, Regular</v>
      </c>
      <c r="F3193" s="3171">
        <v>1010404000</v>
      </c>
      <c r="G3193" s="3086"/>
      <c r="H3193" s="3173"/>
      <c r="I3193" s="3174"/>
      <c r="K3193" s="3068">
        <f t="shared" si="49"/>
        <v>3189</v>
      </c>
      <c r="V3193" s="647"/>
    </row>
    <row r="3194" spans="3:22" s="483" customFormat="1">
      <c r="C3194" s="3129"/>
      <c r="D3194" s="3091"/>
      <c r="E3194" s="4700"/>
      <c r="F3194" s="3171"/>
      <c r="G3194" s="3086"/>
      <c r="H3194" s="3173"/>
      <c r="I3194" s="3174"/>
      <c r="K3194" s="3068">
        <f t="shared" si="49"/>
        <v>3190</v>
      </c>
      <c r="V3194" s="647"/>
    </row>
    <row r="3195" spans="3:22" s="483" customFormat="1" ht="49.5">
      <c r="C3195" s="3129"/>
      <c r="D3195" s="3091"/>
      <c r="E3195" s="3249" t="s">
        <v>5585</v>
      </c>
      <c r="F3195" s="3130"/>
      <c r="G3195" s="3089"/>
      <c r="H3195" s="831"/>
      <c r="I3195" s="3128"/>
      <c r="K3195" s="3068">
        <f t="shared" si="49"/>
        <v>3191</v>
      </c>
      <c r="V3195" s="647"/>
    </row>
    <row r="3196" spans="3:22" s="483" customFormat="1">
      <c r="C3196" s="3129"/>
      <c r="D3196" s="3091"/>
      <c r="E3196" s="3249"/>
      <c r="F3196" s="3087"/>
      <c r="G3196" s="3089"/>
      <c r="H3196" s="831"/>
      <c r="I3196" s="3128"/>
      <c r="K3196" s="3068">
        <f t="shared" si="49"/>
        <v>3192</v>
      </c>
      <c r="V3196" s="647"/>
    </row>
    <row r="3197" spans="3:22" s="483" customFormat="1">
      <c r="C3197" s="3129"/>
      <c r="D3197" s="3091"/>
      <c r="E3197" s="3131" t="s">
        <v>3167</v>
      </c>
      <c r="F3197" s="3087"/>
      <c r="G3197" s="3089"/>
      <c r="H3197" s="831"/>
      <c r="I3197" s="3128"/>
      <c r="K3197" s="3068">
        <f t="shared" si="49"/>
        <v>3193</v>
      </c>
      <c r="V3197" s="647"/>
    </row>
    <row r="3198" spans="3:22" s="483" customFormat="1">
      <c r="C3198" s="3129"/>
      <c r="D3198" s="3091"/>
      <c r="E3198" s="3249" t="s">
        <v>5156</v>
      </c>
      <c r="F3198" s="3087"/>
      <c r="G3198" s="3089"/>
      <c r="H3198" s="831"/>
      <c r="I3198" s="3128"/>
      <c r="K3198" s="3068">
        <f t="shared" si="49"/>
        <v>3194</v>
      </c>
      <c r="V3198" s="647"/>
    </row>
    <row r="3199" spans="3:22" s="483" customFormat="1">
      <c r="C3199" s="3129"/>
      <c r="D3199" s="3091"/>
      <c r="E3199" s="3249"/>
      <c r="F3199" s="3087"/>
      <c r="G3199" s="3089"/>
      <c r="H3199" s="831"/>
      <c r="I3199" s="3128"/>
      <c r="K3199" s="3068">
        <f t="shared" si="49"/>
        <v>3195</v>
      </c>
      <c r="V3199" s="647"/>
    </row>
    <row r="3200" spans="3:22" s="483" customFormat="1">
      <c r="C3200" s="3129"/>
      <c r="D3200" s="3091"/>
      <c r="E3200" s="3131"/>
      <c r="F3200" s="3116"/>
      <c r="G3200" s="3089"/>
      <c r="H3200" s="3147"/>
      <c r="I3200" s="3132"/>
      <c r="K3200" s="3068">
        <f t="shared" si="49"/>
        <v>3196</v>
      </c>
      <c r="V3200" s="647"/>
    </row>
    <row r="3201" spans="3:22" s="483" customFormat="1">
      <c r="C3201" s="3129"/>
      <c r="D3201" s="3091"/>
      <c r="E3201" s="4700"/>
      <c r="F3201" s="3116"/>
      <c r="G3201" s="3089"/>
      <c r="H3201" s="3147"/>
      <c r="I3201" s="3132"/>
      <c r="K3201" s="3068">
        <f t="shared" si="49"/>
        <v>3197</v>
      </c>
      <c r="V3201" s="647"/>
    </row>
    <row r="3202" spans="3:22" s="483" customFormat="1">
      <c r="C3202" s="3129"/>
      <c r="D3202" s="3091"/>
      <c r="E3202" s="4700"/>
      <c r="F3202" s="3116"/>
      <c r="G3202" s="3089"/>
      <c r="H3202" s="3147"/>
      <c r="I3202" s="3132"/>
      <c r="K3202" s="3068">
        <f t="shared" si="49"/>
        <v>3198</v>
      </c>
      <c r="V3202" s="647"/>
    </row>
    <row r="3203" spans="3:22" s="483" customFormat="1">
      <c r="C3203" s="3129"/>
      <c r="D3203" s="3091"/>
      <c r="E3203" s="3249"/>
      <c r="F3203" s="3116"/>
      <c r="G3203" s="3089"/>
      <c r="H3203" s="3147"/>
      <c r="I3203" s="3132"/>
      <c r="K3203" s="3068">
        <f t="shared" si="49"/>
        <v>3199</v>
      </c>
      <c r="V3203" s="647"/>
    </row>
    <row r="3204" spans="3:22" s="483" customFormat="1">
      <c r="C3204" s="3129"/>
      <c r="D3204" s="3091"/>
      <c r="E3204" s="3131"/>
      <c r="F3204" s="3116"/>
      <c r="G3204" s="3089"/>
      <c r="H3204" s="3147"/>
      <c r="I3204" s="3132"/>
      <c r="K3204" s="3068">
        <f t="shared" si="49"/>
        <v>3200</v>
      </c>
      <c r="V3204" s="647"/>
    </row>
    <row r="3205" spans="3:22" s="483" customFormat="1">
      <c r="C3205" s="3129"/>
      <c r="D3205" s="3091"/>
      <c r="E3205" s="3249"/>
      <c r="F3205" s="3116"/>
      <c r="G3205" s="3089"/>
      <c r="H3205" s="3147"/>
      <c r="I3205" s="3132"/>
      <c r="K3205" s="3068">
        <f t="shared" si="49"/>
        <v>3201</v>
      </c>
      <c r="V3205" s="647"/>
    </row>
    <row r="3206" spans="3:22" s="483" customFormat="1">
      <c r="C3206" s="3129"/>
      <c r="D3206" s="3091"/>
      <c r="E3206" s="3630"/>
      <c r="F3206" s="3116"/>
      <c r="G3206" s="3089"/>
      <c r="H3206" s="3147"/>
      <c r="I3206" s="3132"/>
      <c r="K3206" s="3068">
        <f t="shared" si="49"/>
        <v>3202</v>
      </c>
      <c r="V3206" s="647"/>
    </row>
    <row r="3207" spans="3:22" s="483" customFormat="1">
      <c r="C3207" s="3129"/>
      <c r="D3207" s="3091"/>
      <c r="E3207" s="3094"/>
      <c r="F3207" s="3145"/>
      <c r="G3207" s="3146"/>
      <c r="H3207" s="3147"/>
      <c r="I3207" s="3132"/>
      <c r="K3207" s="3068">
        <f t="shared" ref="K3207:K3270" si="50">K3206+1</f>
        <v>3203</v>
      </c>
      <c r="V3207" s="647"/>
    </row>
    <row r="3208" spans="3:22" s="483" customFormat="1" ht="17.25" thickBot="1">
      <c r="C3208" s="3129"/>
      <c r="D3208" s="3093"/>
      <c r="E3208" s="3099"/>
      <c r="F3208" s="3264" t="s">
        <v>70</v>
      </c>
      <c r="G3208" s="3265"/>
      <c r="H3208" s="3261">
        <f>SUM(H3191:H3207)</f>
        <v>0</v>
      </c>
      <c r="I3208" s="3262">
        <f>SUM(I3191:I3207)</f>
        <v>0</v>
      </c>
      <c r="K3208" s="3068">
        <f t="shared" si="50"/>
        <v>3204</v>
      </c>
      <c r="V3208" s="647"/>
    </row>
    <row r="3209" spans="3:22" s="483" customFormat="1" ht="17.25" thickTop="1">
      <c r="C3209" s="3129"/>
      <c r="D3209" s="3098"/>
      <c r="E3209" s="3099"/>
      <c r="F3209" s="3134"/>
      <c r="G3209" s="3095"/>
      <c r="H3209" s="3071"/>
      <c r="I3209" s="3135">
        <f>H3208-I3208</f>
        <v>0</v>
      </c>
      <c r="K3209" s="3068">
        <f t="shared" si="50"/>
        <v>3205</v>
      </c>
      <c r="V3209" s="647"/>
    </row>
    <row r="3210" spans="3:22" s="483" customFormat="1">
      <c r="C3210" s="6278" t="s">
        <v>71</v>
      </c>
      <c r="D3210" s="6279"/>
      <c r="E3210" s="4694"/>
      <c r="F3210" s="3102" t="s">
        <v>275</v>
      </c>
      <c r="G3210" s="3103"/>
      <c r="H3210" s="6268"/>
      <c r="I3210" s="6269"/>
      <c r="K3210" s="3068">
        <f t="shared" si="50"/>
        <v>3206</v>
      </c>
      <c r="V3210" s="647"/>
    </row>
    <row r="3211" spans="3:22" s="483" customFormat="1">
      <c r="C3211" s="3136"/>
      <c r="D3211" s="3105"/>
      <c r="E3211" s="3106"/>
      <c r="F3211" s="4690"/>
      <c r="G3211" s="3107"/>
      <c r="H3211" s="3108"/>
      <c r="I3211" s="3122"/>
      <c r="K3211" s="3068">
        <f t="shared" si="50"/>
        <v>3207</v>
      </c>
      <c r="V3211" s="647"/>
    </row>
    <row r="3212" spans="3:22" s="483" customFormat="1">
      <c r="C3212" s="6270" t="s">
        <v>3427</v>
      </c>
      <c r="D3212" s="6271"/>
      <c r="E3212" s="6272"/>
      <c r="F3212" s="6273" t="s">
        <v>3026</v>
      </c>
      <c r="G3212" s="6271"/>
      <c r="H3212" s="6271"/>
      <c r="I3212" s="6274"/>
      <c r="K3212" s="3068">
        <f t="shared" si="50"/>
        <v>3208</v>
      </c>
      <c r="V3212" s="647"/>
    </row>
    <row r="3213" spans="3:22" s="483" customFormat="1">
      <c r="C3213" s="6270" t="s">
        <v>3003</v>
      </c>
      <c r="D3213" s="6271"/>
      <c r="E3213" s="6272"/>
      <c r="F3213" s="6275" t="s">
        <v>303</v>
      </c>
      <c r="G3213" s="6276"/>
      <c r="H3213" s="6276"/>
      <c r="I3213" s="6277"/>
      <c r="K3213" s="3068">
        <f t="shared" si="50"/>
        <v>3209</v>
      </c>
      <c r="V3213" s="647"/>
    </row>
    <row r="3214" spans="3:22" s="483" customFormat="1" ht="17.25" thickBot="1">
      <c r="C3214" s="3149" t="s">
        <v>245</v>
      </c>
      <c r="D3214" s="3107"/>
      <c r="E3214" s="3107"/>
      <c r="F3214" s="4690"/>
      <c r="G3214" s="3107"/>
      <c r="H3214" s="3071"/>
      <c r="I3214" s="3122" t="s">
        <v>245</v>
      </c>
      <c r="K3214" s="3068">
        <f t="shared" si="50"/>
        <v>3210</v>
      </c>
      <c r="V3214" s="647"/>
    </row>
    <row r="3215" spans="3:22" s="483" customFormat="1">
      <c r="C3215" s="3051"/>
      <c r="D3215" s="6280" t="s">
        <v>60</v>
      </c>
      <c r="E3215" s="6280"/>
      <c r="F3215" s="6281"/>
      <c r="G3215" s="3052"/>
      <c r="H3215" s="3053" t="s">
        <v>301</v>
      </c>
      <c r="I3215" s="3054" t="s">
        <v>5586</v>
      </c>
      <c r="K3215" s="3068">
        <f t="shared" si="50"/>
        <v>3211</v>
      </c>
      <c r="V3215" s="647"/>
    </row>
    <row r="3216" spans="3:22" s="483" customFormat="1">
      <c r="C3216" s="6282" t="s">
        <v>305</v>
      </c>
      <c r="D3216" s="6283"/>
      <c r="E3216" s="6283"/>
      <c r="F3216" s="6284"/>
      <c r="G3216" s="3043"/>
      <c r="H3216" s="6285" t="str">
        <f>H3184</f>
        <v>Date: May 31, 2023</v>
      </c>
      <c r="I3216" s="6286"/>
      <c r="K3216" s="3068">
        <f t="shared" si="50"/>
        <v>3212</v>
      </c>
      <c r="V3216" s="647"/>
    </row>
    <row r="3217" spans="3:22" s="483" customFormat="1">
      <c r="C3217" s="6282" t="s">
        <v>306</v>
      </c>
      <c r="D3217" s="6283"/>
      <c r="E3217" s="6283"/>
      <c r="F3217" s="6284"/>
      <c r="G3217" s="3043"/>
      <c r="H3217" s="833"/>
      <c r="I3217" s="3055"/>
      <c r="K3217" s="3068">
        <f t="shared" si="50"/>
        <v>3213</v>
      </c>
      <c r="V3217" s="647"/>
    </row>
    <row r="3218" spans="3:22" s="483" customFormat="1">
      <c r="C3218" s="3056"/>
      <c r="D3218" s="3044"/>
      <c r="E3218" s="3044"/>
      <c r="F3218" s="3045"/>
      <c r="G3218" s="3046"/>
      <c r="H3218" s="3047"/>
      <c r="I3218" s="3057"/>
      <c r="K3218" s="3068">
        <f t="shared" si="50"/>
        <v>3214</v>
      </c>
      <c r="V3218" s="647"/>
    </row>
    <row r="3219" spans="3:22" s="483" customFormat="1">
      <c r="C3219" s="3058"/>
      <c r="D3219" s="6287" t="s">
        <v>61</v>
      </c>
      <c r="E3219" s="6288"/>
      <c r="F3219" s="6288"/>
      <c r="G3219" s="6288"/>
      <c r="H3219" s="6288"/>
      <c r="I3219" s="6289"/>
      <c r="K3219" s="3068">
        <f t="shared" si="50"/>
        <v>3215</v>
      </c>
      <c r="V3219" s="647"/>
    </row>
    <row r="3220" spans="3:22" s="483" customFormat="1">
      <c r="C3220" s="3126" t="s">
        <v>62</v>
      </c>
      <c r="D3220" s="6290" t="s">
        <v>63</v>
      </c>
      <c r="E3220" s="6291"/>
      <c r="F3220" s="3081" t="s">
        <v>302</v>
      </c>
      <c r="G3220" s="6294" t="s">
        <v>66</v>
      </c>
      <c r="H3220" s="6295"/>
      <c r="I3220" s="6296"/>
      <c r="K3220" s="3068">
        <f t="shared" si="50"/>
        <v>3216</v>
      </c>
      <c r="V3220" s="647"/>
    </row>
    <row r="3221" spans="3:22" s="483" customFormat="1">
      <c r="C3221" s="3127" t="s">
        <v>67</v>
      </c>
      <c r="D3221" s="6292"/>
      <c r="E3221" s="6293"/>
      <c r="F3221" s="3083" t="s">
        <v>0</v>
      </c>
      <c r="G3221" s="6297" t="s">
        <v>68</v>
      </c>
      <c r="H3221" s="6298"/>
      <c r="I3221" s="3128" t="s">
        <v>69</v>
      </c>
      <c r="K3221" s="3068">
        <f t="shared" si="50"/>
        <v>3217</v>
      </c>
      <c r="V3221" s="647"/>
    </row>
    <row r="3222" spans="3:22" s="483" customFormat="1">
      <c r="C3222" s="3129"/>
      <c r="D3222" s="4692"/>
      <c r="E3222" s="3086"/>
      <c r="F3222" s="3158"/>
      <c r="G3222" s="3088" t="s">
        <v>65</v>
      </c>
      <c r="H3222" s="831"/>
      <c r="I3222" s="3128"/>
      <c r="K3222" s="3068">
        <f t="shared" si="50"/>
        <v>3218</v>
      </c>
      <c r="V3222" s="647"/>
    </row>
    <row r="3223" spans="3:22" s="483" customFormat="1">
      <c r="C3223" s="3129"/>
      <c r="D3223" s="3091" t="str">
        <f>VLOOKUP(F3223,Accounts!B:C,2,FALSE)</f>
        <v>Due to PAG-IBIG - Premium</v>
      </c>
      <c r="E3223" s="4693"/>
      <c r="F3223" s="3171">
        <v>2020103001</v>
      </c>
      <c r="G3223" s="3086"/>
      <c r="H3223" s="3173"/>
      <c r="I3223" s="3174"/>
      <c r="K3223" s="3068">
        <f t="shared" si="50"/>
        <v>3219</v>
      </c>
      <c r="V3223" s="647"/>
    </row>
    <row r="3224" spans="3:22" s="483" customFormat="1">
      <c r="C3224" s="3129"/>
      <c r="D3224" s="3091" t="str">
        <f>VLOOKUP(F3224,Accounts!B:C,2,FALSE)</f>
        <v>PAG-IBIG Contributions (Civilian)</v>
      </c>
      <c r="E3224" s="4700"/>
      <c r="F3224" s="3219">
        <v>5010302001</v>
      </c>
      <c r="G3224" s="3086"/>
      <c r="H3224" s="3173"/>
      <c r="I3224" s="3174"/>
      <c r="K3224" s="3068">
        <f t="shared" si="50"/>
        <v>3220</v>
      </c>
      <c r="V3224" s="647"/>
    </row>
    <row r="3225" spans="3:22" s="483" customFormat="1">
      <c r="C3225" s="3129"/>
      <c r="D3225" s="3091" t="str">
        <f>VLOOKUP(F3225,Accounts!B:C,2,FALSE)</f>
        <v>Salaries and Wages - Casual/Contracutal</v>
      </c>
      <c r="E3225" s="5025"/>
      <c r="F3225" s="3171">
        <v>5010102000</v>
      </c>
      <c r="G3225" s="3086"/>
      <c r="H3225" s="3173"/>
      <c r="I3225" s="3174"/>
      <c r="K3225" s="3068">
        <f t="shared" si="50"/>
        <v>3221</v>
      </c>
      <c r="V3225" s="647"/>
    </row>
    <row r="3226" spans="3:22" s="483" customFormat="1">
      <c r="C3226" s="3129"/>
      <c r="D3226" s="3091" t="str">
        <f>VLOOKUP(F3226,Accounts!B:C,2,FALSE)</f>
        <v>Due to PAG-IBIG Multi Purpose Loan</v>
      </c>
      <c r="E3226" s="5025"/>
      <c r="F3226" s="3171">
        <v>2020103002</v>
      </c>
      <c r="G3226" s="3089"/>
      <c r="H3226" s="3173"/>
      <c r="I3226" s="3174"/>
      <c r="K3226" s="3068">
        <f t="shared" si="50"/>
        <v>3222</v>
      </c>
      <c r="V3226" s="647"/>
    </row>
    <row r="3227" spans="3:22" s="483" customFormat="1">
      <c r="C3227" s="3129"/>
      <c r="D3227" s="3091"/>
      <c r="E3227" s="5025" t="str">
        <f>VLOOKUP(F3227,Accounts!B:C,2,FALSE)</f>
        <v>Cash-National Treasury, Modified Disbursement System, Regular</v>
      </c>
      <c r="F3227" s="3171">
        <v>1010404000</v>
      </c>
      <c r="G3227" s="3089"/>
      <c r="H3227" s="831"/>
      <c r="I3227" s="3174"/>
      <c r="K3227" s="3068">
        <f t="shared" si="50"/>
        <v>3223</v>
      </c>
      <c r="V3227" s="647"/>
    </row>
    <row r="3228" spans="3:22" s="483" customFormat="1">
      <c r="C3228" s="3129"/>
      <c r="D3228" s="3091"/>
      <c r="E3228" s="3249"/>
      <c r="F3228" s="3087"/>
      <c r="G3228" s="3089"/>
      <c r="H3228" s="831"/>
      <c r="I3228" s="3128"/>
      <c r="K3228" s="3068">
        <f t="shared" si="50"/>
        <v>3224</v>
      </c>
      <c r="V3228" s="647"/>
    </row>
    <row r="3229" spans="3:22" s="483" customFormat="1" ht="49.5">
      <c r="C3229" s="3129"/>
      <c r="D3229" s="3091"/>
      <c r="E3229" s="3249" t="s">
        <v>5587</v>
      </c>
      <c r="F3229" s="3087"/>
      <c r="G3229" s="3089"/>
      <c r="H3229" s="831"/>
      <c r="I3229" s="3128"/>
      <c r="K3229" s="3068">
        <f t="shared" si="50"/>
        <v>3225</v>
      </c>
      <c r="V3229" s="647"/>
    </row>
    <row r="3230" spans="3:22" s="483" customFormat="1">
      <c r="C3230" s="3129"/>
      <c r="D3230" s="3091"/>
      <c r="E3230" s="3249"/>
      <c r="F3230" s="3087"/>
      <c r="G3230" s="3089"/>
      <c r="H3230" s="831"/>
      <c r="I3230" s="3128"/>
      <c r="K3230" s="3068">
        <f t="shared" si="50"/>
        <v>3226</v>
      </c>
      <c r="V3230" s="647"/>
    </row>
    <row r="3231" spans="3:22" s="483" customFormat="1">
      <c r="C3231" s="3129"/>
      <c r="D3231" s="3091"/>
      <c r="E3231" s="3131" t="s">
        <v>3167</v>
      </c>
      <c r="F3231" s="3087"/>
      <c r="G3231" s="3089"/>
      <c r="H3231" s="831"/>
      <c r="I3231" s="3128"/>
      <c r="K3231" s="3068">
        <f t="shared" si="50"/>
        <v>3227</v>
      </c>
      <c r="V3231" s="647"/>
    </row>
    <row r="3232" spans="3:22" s="483" customFormat="1">
      <c r="C3232" s="3129"/>
      <c r="D3232" s="3091"/>
      <c r="E3232" s="3249" t="s">
        <v>5156</v>
      </c>
      <c r="F3232" s="4709"/>
      <c r="G3232" s="4719"/>
      <c r="H3232" s="3147"/>
      <c r="I3232" s="3132"/>
      <c r="K3232" s="3068">
        <f t="shared" si="50"/>
        <v>3228</v>
      </c>
      <c r="V3232" s="647"/>
    </row>
    <row r="3233" spans="3:22" s="483" customFormat="1" ht="17.25" thickBot="1">
      <c r="C3233" s="3129"/>
      <c r="D3233" s="3093"/>
      <c r="E3233" s="4700"/>
      <c r="F3233" s="3264" t="s">
        <v>70</v>
      </c>
      <c r="G3233" s="3265"/>
      <c r="H3233" s="3261">
        <f>SUM(H3223:H3232)</f>
        <v>0</v>
      </c>
      <c r="I3233" s="3262">
        <f>SUM(I3223:I3232)</f>
        <v>0</v>
      </c>
      <c r="K3233" s="3068">
        <f t="shared" si="50"/>
        <v>3229</v>
      </c>
      <c r="V3233" s="647"/>
    </row>
    <row r="3234" spans="3:22" s="483" customFormat="1" ht="17.25" thickTop="1">
      <c r="C3234" s="3129"/>
      <c r="D3234" s="3098"/>
      <c r="E3234" s="3099"/>
      <c r="F3234" s="3134"/>
      <c r="G3234" s="3095"/>
      <c r="H3234" s="3071"/>
      <c r="I3234" s="3135">
        <f>H3233-I3233</f>
        <v>0</v>
      </c>
      <c r="K3234" s="3068">
        <f t="shared" si="50"/>
        <v>3230</v>
      </c>
      <c r="V3234" s="647"/>
    </row>
    <row r="3235" spans="3:22" s="483" customFormat="1">
      <c r="C3235" s="6278" t="s">
        <v>71</v>
      </c>
      <c r="D3235" s="6279"/>
      <c r="E3235" s="4694"/>
      <c r="F3235" s="3102" t="s">
        <v>275</v>
      </c>
      <c r="G3235" s="3103"/>
      <c r="H3235" s="6268"/>
      <c r="I3235" s="6269"/>
      <c r="K3235" s="3068">
        <f t="shared" si="50"/>
        <v>3231</v>
      </c>
      <c r="V3235" s="647"/>
    </row>
    <row r="3236" spans="3:22" s="483" customFormat="1">
      <c r="C3236" s="3136"/>
      <c r="D3236" s="3105"/>
      <c r="E3236" s="3106"/>
      <c r="F3236" s="4690"/>
      <c r="G3236" s="3107"/>
      <c r="H3236" s="3108"/>
      <c r="I3236" s="3122"/>
      <c r="K3236" s="3068">
        <f t="shared" si="50"/>
        <v>3232</v>
      </c>
      <c r="V3236" s="647"/>
    </row>
    <row r="3237" spans="3:22" s="483" customFormat="1">
      <c r="C3237" s="6270" t="s">
        <v>3427</v>
      </c>
      <c r="D3237" s="6271"/>
      <c r="E3237" s="6272"/>
      <c r="F3237" s="6273" t="s">
        <v>3026</v>
      </c>
      <c r="G3237" s="6271"/>
      <c r="H3237" s="6271"/>
      <c r="I3237" s="6274"/>
      <c r="K3237" s="3068">
        <f t="shared" si="50"/>
        <v>3233</v>
      </c>
      <c r="V3237" s="647"/>
    </row>
    <row r="3238" spans="3:22" s="483" customFormat="1">
      <c r="C3238" s="6270" t="s">
        <v>3003</v>
      </c>
      <c r="D3238" s="6271"/>
      <c r="E3238" s="6272"/>
      <c r="F3238" s="6275" t="s">
        <v>303</v>
      </c>
      <c r="G3238" s="6276"/>
      <c r="H3238" s="6276"/>
      <c r="I3238" s="6277"/>
      <c r="K3238" s="3068">
        <f t="shared" si="50"/>
        <v>3234</v>
      </c>
      <c r="V3238" s="647"/>
    </row>
    <row r="3239" spans="3:22" s="483" customFormat="1" ht="17.25" thickBot="1">
      <c r="C3239" s="3137" t="s">
        <v>245</v>
      </c>
      <c r="D3239" s="3138"/>
      <c r="E3239" s="3138"/>
      <c r="F3239" s="3139"/>
      <c r="G3239" s="3138"/>
      <c r="H3239" s="3140"/>
      <c r="I3239" s="3141" t="s">
        <v>245</v>
      </c>
      <c r="K3239" s="3068">
        <f t="shared" si="50"/>
        <v>3235</v>
      </c>
      <c r="V3239" s="647"/>
    </row>
    <row r="3240" spans="3:22" s="483" customFormat="1">
      <c r="C3240" s="3051"/>
      <c r="D3240" s="6280" t="s">
        <v>60</v>
      </c>
      <c r="E3240" s="6280"/>
      <c r="F3240" s="6281"/>
      <c r="G3240" s="3052"/>
      <c r="H3240" s="3053" t="s">
        <v>301</v>
      </c>
      <c r="I3240" s="3054" t="s">
        <v>5588</v>
      </c>
      <c r="K3240" s="3068">
        <f t="shared" si="50"/>
        <v>3236</v>
      </c>
      <c r="V3240" s="647"/>
    </row>
    <row r="3241" spans="3:22" s="483" customFormat="1">
      <c r="C3241" s="6282" t="s">
        <v>305</v>
      </c>
      <c r="D3241" s="6283"/>
      <c r="E3241" s="6283"/>
      <c r="F3241" s="6284"/>
      <c r="G3241" s="3043"/>
      <c r="H3241" s="6285" t="str">
        <f>H3216</f>
        <v>Date: May 31, 2023</v>
      </c>
      <c r="I3241" s="6286"/>
      <c r="K3241" s="3068">
        <f t="shared" si="50"/>
        <v>3237</v>
      </c>
      <c r="V3241" s="647"/>
    </row>
    <row r="3242" spans="3:22" s="483" customFormat="1">
      <c r="C3242" s="6282" t="s">
        <v>306</v>
      </c>
      <c r="D3242" s="6283"/>
      <c r="E3242" s="6283"/>
      <c r="F3242" s="6284"/>
      <c r="G3242" s="3043"/>
      <c r="H3242" s="833"/>
      <c r="I3242" s="3055"/>
      <c r="K3242" s="3068">
        <f t="shared" si="50"/>
        <v>3238</v>
      </c>
      <c r="V3242" s="647"/>
    </row>
    <row r="3243" spans="3:22" s="483" customFormat="1">
      <c r="C3243" s="3056"/>
      <c r="D3243" s="3044"/>
      <c r="E3243" s="3044"/>
      <c r="F3243" s="3045"/>
      <c r="G3243" s="3046"/>
      <c r="H3243" s="3047"/>
      <c r="I3243" s="3057"/>
      <c r="K3243" s="3068">
        <f t="shared" si="50"/>
        <v>3239</v>
      </c>
      <c r="V3243" s="647"/>
    </row>
    <row r="3244" spans="3:22" s="483" customFormat="1">
      <c r="C3244" s="3058"/>
      <c r="D3244" s="6287" t="s">
        <v>61</v>
      </c>
      <c r="E3244" s="6288"/>
      <c r="F3244" s="6288"/>
      <c r="G3244" s="6288"/>
      <c r="H3244" s="6288"/>
      <c r="I3244" s="6289"/>
      <c r="K3244" s="3068">
        <f t="shared" si="50"/>
        <v>3240</v>
      </c>
      <c r="V3244" s="647"/>
    </row>
    <row r="3245" spans="3:22" s="483" customFormat="1">
      <c r="C3245" s="3126" t="s">
        <v>62</v>
      </c>
      <c r="D3245" s="6290" t="s">
        <v>63</v>
      </c>
      <c r="E3245" s="6291"/>
      <c r="F3245" s="3081" t="s">
        <v>302</v>
      </c>
      <c r="G3245" s="6294" t="s">
        <v>66</v>
      </c>
      <c r="H3245" s="6295"/>
      <c r="I3245" s="6296"/>
      <c r="K3245" s="3068">
        <f t="shared" si="50"/>
        <v>3241</v>
      </c>
      <c r="V3245" s="647"/>
    </row>
    <row r="3246" spans="3:22" s="483" customFormat="1">
      <c r="C3246" s="3127" t="s">
        <v>67</v>
      </c>
      <c r="D3246" s="6292"/>
      <c r="E3246" s="6293"/>
      <c r="F3246" s="3083" t="s">
        <v>0</v>
      </c>
      <c r="G3246" s="6297" t="s">
        <v>68</v>
      </c>
      <c r="H3246" s="6298"/>
      <c r="I3246" s="3128" t="s">
        <v>69</v>
      </c>
      <c r="K3246" s="3068">
        <f t="shared" si="50"/>
        <v>3242</v>
      </c>
      <c r="V3246" s="647"/>
    </row>
    <row r="3247" spans="3:22" s="483" customFormat="1">
      <c r="C3247" s="3129"/>
      <c r="D3247" s="4692"/>
      <c r="E3247" s="3086"/>
      <c r="F3247" s="3158"/>
      <c r="G3247" s="3088" t="s">
        <v>65</v>
      </c>
      <c r="H3247" s="831"/>
      <c r="I3247" s="3128"/>
      <c r="K3247" s="3068">
        <f t="shared" si="50"/>
        <v>3243</v>
      </c>
      <c r="V3247" s="647"/>
    </row>
    <row r="3248" spans="3:22" s="483" customFormat="1">
      <c r="C3248" s="3129"/>
      <c r="D3248" s="3091" t="str">
        <f>VLOOKUP(F3248,Accounts!B:C,2,FALSE)</f>
        <v>Traveling Expense-Local</v>
      </c>
      <c r="E3248" s="4693"/>
      <c r="F3248" s="3171">
        <v>5020101000</v>
      </c>
      <c r="G3248" s="3086"/>
      <c r="H3248" s="3173"/>
      <c r="I3248" s="3174"/>
      <c r="K3248" s="3068">
        <f t="shared" si="50"/>
        <v>3244</v>
      </c>
      <c r="V3248" s="647"/>
    </row>
    <row r="3249" spans="3:22" s="483" customFormat="1">
      <c r="C3249" s="3129"/>
      <c r="D3249" s="3091"/>
      <c r="E3249" s="4700" t="str">
        <f>VLOOKUP(F3249,Accounts!B:C,2,FALSE)</f>
        <v>Cash-National Treasury, Modified Disbursement System, Regular</v>
      </c>
      <c r="F3249" s="3087">
        <v>1010404000</v>
      </c>
      <c r="G3249" s="3086"/>
      <c r="H3249" s="3142"/>
      <c r="I3249" s="3174"/>
      <c r="K3249" s="3068">
        <f t="shared" si="50"/>
        <v>3245</v>
      </c>
      <c r="V3249" s="647"/>
    </row>
    <row r="3250" spans="3:22" s="483" customFormat="1">
      <c r="C3250" s="3129"/>
      <c r="D3250" s="3091"/>
      <c r="E3250" s="4700"/>
      <c r="F3250" s="3087"/>
      <c r="G3250" s="3086"/>
      <c r="H3250" s="3173"/>
      <c r="I3250" s="3174"/>
      <c r="K3250" s="3068">
        <f t="shared" si="50"/>
        <v>3246</v>
      </c>
      <c r="V3250" s="647"/>
    </row>
    <row r="3251" spans="3:22" s="483" customFormat="1" ht="49.5">
      <c r="C3251" s="3129"/>
      <c r="D3251" s="3091"/>
      <c r="E3251" s="3249" t="s">
        <v>5589</v>
      </c>
      <c r="F3251" s="1075"/>
      <c r="G3251" s="3089"/>
      <c r="H3251" s="3173"/>
      <c r="I3251" s="3174"/>
      <c r="K3251" s="3068">
        <f t="shared" si="50"/>
        <v>3247</v>
      </c>
      <c r="V3251" s="647"/>
    </row>
    <row r="3252" spans="3:22" s="483" customFormat="1">
      <c r="C3252" s="3129"/>
      <c r="D3252" s="3091"/>
      <c r="E3252" s="3249"/>
      <c r="F3252" s="3087"/>
      <c r="G3252" s="3089"/>
      <c r="H3252" s="831"/>
      <c r="I3252" s="3128"/>
      <c r="K3252" s="3068">
        <f t="shared" si="50"/>
        <v>3248</v>
      </c>
      <c r="V3252" s="647"/>
    </row>
    <row r="3253" spans="3:22" s="483" customFormat="1">
      <c r="C3253" s="3129"/>
      <c r="D3253" s="3091"/>
      <c r="E3253" s="3131" t="s">
        <v>3167</v>
      </c>
      <c r="F3253" s="3087"/>
      <c r="G3253" s="3089"/>
      <c r="H3253" s="831"/>
      <c r="I3253" s="3128"/>
      <c r="K3253" s="3068">
        <f t="shared" si="50"/>
        <v>3249</v>
      </c>
      <c r="V3253" s="647"/>
    </row>
    <row r="3254" spans="3:22" s="483" customFormat="1">
      <c r="C3254" s="3129"/>
      <c r="D3254" s="3091"/>
      <c r="E3254" s="3249" t="s">
        <v>5156</v>
      </c>
      <c r="F3254" s="3087"/>
      <c r="G3254" s="3089"/>
      <c r="H3254" s="831"/>
      <c r="I3254" s="3128"/>
      <c r="K3254" s="3068">
        <f t="shared" si="50"/>
        <v>3250</v>
      </c>
      <c r="V3254" s="647"/>
    </row>
    <row r="3255" spans="3:22" s="483" customFormat="1">
      <c r="C3255" s="3129"/>
      <c r="D3255" s="3091"/>
      <c r="E3255" s="3630"/>
      <c r="F3255" s="3087"/>
      <c r="G3255" s="3089"/>
      <c r="H3255" s="831"/>
      <c r="I3255" s="3128"/>
      <c r="K3255" s="3068">
        <f t="shared" si="50"/>
        <v>3251</v>
      </c>
      <c r="V3255" s="647"/>
    </row>
    <row r="3256" spans="3:22" s="483" customFormat="1">
      <c r="C3256" s="3129"/>
      <c r="D3256" s="3091"/>
      <c r="E3256" s="3630"/>
      <c r="F3256" s="3087"/>
      <c r="G3256" s="3089"/>
      <c r="H3256" s="831"/>
      <c r="I3256" s="3128"/>
      <c r="K3256" s="3068">
        <f t="shared" si="50"/>
        <v>3252</v>
      </c>
      <c r="V3256" s="647"/>
    </row>
    <row r="3257" spans="3:22" s="483" customFormat="1">
      <c r="C3257" s="3129"/>
      <c r="D3257" s="3091"/>
      <c r="E3257" s="3144"/>
      <c r="F3257" s="3145"/>
      <c r="G3257" s="3146"/>
      <c r="H3257" s="3147"/>
      <c r="I3257" s="3132"/>
      <c r="K3257" s="3068">
        <f t="shared" si="50"/>
        <v>3253</v>
      </c>
      <c r="V3257" s="647"/>
    </row>
    <row r="3258" spans="3:22" s="483" customFormat="1" ht="17.25" thickBot="1">
      <c r="C3258" s="3129"/>
      <c r="D3258" s="3093"/>
      <c r="E3258" s="3094"/>
      <c r="F3258" s="3264" t="s">
        <v>70</v>
      </c>
      <c r="G3258" s="3265"/>
      <c r="H3258" s="3261">
        <f>SUM(H3248:H3257)</f>
        <v>0</v>
      </c>
      <c r="I3258" s="3262">
        <f>SUM(I3248:I3257)</f>
        <v>0</v>
      </c>
      <c r="K3258" s="3068">
        <f t="shared" si="50"/>
        <v>3254</v>
      </c>
      <c r="V3258" s="647"/>
    </row>
    <row r="3259" spans="3:22" s="483" customFormat="1" ht="17.25" thickTop="1">
      <c r="C3259" s="3129"/>
      <c r="D3259" s="3098"/>
      <c r="E3259" s="3099"/>
      <c r="F3259" s="3134"/>
      <c r="G3259" s="3095"/>
      <c r="H3259" s="3071"/>
      <c r="I3259" s="3135">
        <f>H3258-I3258</f>
        <v>0</v>
      </c>
      <c r="K3259" s="3068">
        <f t="shared" si="50"/>
        <v>3255</v>
      </c>
      <c r="V3259" s="647"/>
    </row>
    <row r="3260" spans="3:22" s="483" customFormat="1">
      <c r="C3260" s="6278" t="s">
        <v>71</v>
      </c>
      <c r="D3260" s="6279"/>
      <c r="E3260" s="4694"/>
      <c r="F3260" s="3102" t="s">
        <v>275</v>
      </c>
      <c r="G3260" s="3103"/>
      <c r="H3260" s="6268"/>
      <c r="I3260" s="6269"/>
      <c r="K3260" s="3068">
        <f t="shared" si="50"/>
        <v>3256</v>
      </c>
      <c r="V3260" s="647"/>
    </row>
    <row r="3261" spans="3:22" s="483" customFormat="1">
      <c r="C3261" s="3136"/>
      <c r="D3261" s="3105"/>
      <c r="E3261" s="3106"/>
      <c r="F3261" s="4690"/>
      <c r="G3261" s="3107"/>
      <c r="H3261" s="3108"/>
      <c r="I3261" s="3122"/>
      <c r="K3261" s="3068">
        <f t="shared" si="50"/>
        <v>3257</v>
      </c>
      <c r="V3261" s="647"/>
    </row>
    <row r="3262" spans="3:22" s="483" customFormat="1">
      <c r="C3262" s="6270" t="s">
        <v>3427</v>
      </c>
      <c r="D3262" s="6271"/>
      <c r="E3262" s="6272"/>
      <c r="F3262" s="6273" t="s">
        <v>3026</v>
      </c>
      <c r="G3262" s="6271"/>
      <c r="H3262" s="6271"/>
      <c r="I3262" s="6274"/>
      <c r="K3262" s="3068">
        <f t="shared" si="50"/>
        <v>3258</v>
      </c>
      <c r="V3262" s="647"/>
    </row>
    <row r="3263" spans="3:22" s="483" customFormat="1">
      <c r="C3263" s="6270" t="s">
        <v>3003</v>
      </c>
      <c r="D3263" s="6271"/>
      <c r="E3263" s="6272"/>
      <c r="F3263" s="6275" t="s">
        <v>303</v>
      </c>
      <c r="G3263" s="6276"/>
      <c r="H3263" s="6276"/>
      <c r="I3263" s="6277"/>
      <c r="K3263" s="3068">
        <f t="shared" si="50"/>
        <v>3259</v>
      </c>
      <c r="V3263" s="647"/>
    </row>
    <row r="3264" spans="3:22" s="483" customFormat="1" ht="17.25" thickBot="1">
      <c r="C3264" s="3137" t="s">
        <v>245</v>
      </c>
      <c r="D3264" s="3138"/>
      <c r="E3264" s="3138"/>
      <c r="F3264" s="3139"/>
      <c r="G3264" s="3138"/>
      <c r="H3264" s="3140"/>
      <c r="I3264" s="3141" t="s">
        <v>245</v>
      </c>
      <c r="K3264" s="3068">
        <f t="shared" si="50"/>
        <v>3260</v>
      </c>
      <c r="V3264" s="647"/>
    </row>
    <row r="3265" spans="3:22" s="483" customFormat="1">
      <c r="C3265" s="3051"/>
      <c r="D3265" s="6280" t="s">
        <v>60</v>
      </c>
      <c r="E3265" s="6280"/>
      <c r="F3265" s="6281"/>
      <c r="G3265" s="3052"/>
      <c r="H3265" s="3053" t="s">
        <v>301</v>
      </c>
      <c r="I3265" s="3054" t="s">
        <v>5590</v>
      </c>
      <c r="K3265" s="3068">
        <f t="shared" si="50"/>
        <v>3261</v>
      </c>
      <c r="V3265" s="647"/>
    </row>
    <row r="3266" spans="3:22" s="483" customFormat="1">
      <c r="C3266" s="6282" t="s">
        <v>305</v>
      </c>
      <c r="D3266" s="6283"/>
      <c r="E3266" s="6283"/>
      <c r="F3266" s="6284"/>
      <c r="G3266" s="3043"/>
      <c r="H3266" s="6285" t="str">
        <f>H3241</f>
        <v>Date: May 31, 2023</v>
      </c>
      <c r="I3266" s="6286"/>
      <c r="K3266" s="3068">
        <f t="shared" si="50"/>
        <v>3262</v>
      </c>
      <c r="V3266" s="647"/>
    </row>
    <row r="3267" spans="3:22" s="483" customFormat="1">
      <c r="C3267" s="6282" t="s">
        <v>306</v>
      </c>
      <c r="D3267" s="6283"/>
      <c r="E3267" s="6283"/>
      <c r="F3267" s="6284"/>
      <c r="G3267" s="3043"/>
      <c r="H3267" s="833"/>
      <c r="I3267" s="3055"/>
      <c r="K3267" s="3068">
        <f t="shared" si="50"/>
        <v>3263</v>
      </c>
      <c r="V3267" s="647"/>
    </row>
    <row r="3268" spans="3:22" s="483" customFormat="1">
      <c r="C3268" s="3056"/>
      <c r="D3268" s="3044"/>
      <c r="E3268" s="3044"/>
      <c r="F3268" s="3045"/>
      <c r="G3268" s="3046"/>
      <c r="H3268" s="3047"/>
      <c r="I3268" s="3057"/>
      <c r="K3268" s="3068">
        <f t="shared" si="50"/>
        <v>3264</v>
      </c>
      <c r="V3268" s="647"/>
    </row>
    <row r="3269" spans="3:22" s="483" customFormat="1">
      <c r="C3269" s="3058"/>
      <c r="D3269" s="6287" t="s">
        <v>61</v>
      </c>
      <c r="E3269" s="6288"/>
      <c r="F3269" s="6288"/>
      <c r="G3269" s="6288"/>
      <c r="H3269" s="6288"/>
      <c r="I3269" s="6289"/>
      <c r="K3269" s="3068">
        <f t="shared" si="50"/>
        <v>3265</v>
      </c>
      <c r="V3269" s="647"/>
    </row>
    <row r="3270" spans="3:22" s="483" customFormat="1">
      <c r="C3270" s="3126" t="s">
        <v>62</v>
      </c>
      <c r="D3270" s="6290" t="s">
        <v>63</v>
      </c>
      <c r="E3270" s="6291"/>
      <c r="F3270" s="3081" t="s">
        <v>302</v>
      </c>
      <c r="G3270" s="6294" t="s">
        <v>66</v>
      </c>
      <c r="H3270" s="6295"/>
      <c r="I3270" s="6296"/>
      <c r="K3270" s="3068">
        <f t="shared" si="50"/>
        <v>3266</v>
      </c>
      <c r="V3270" s="647"/>
    </row>
    <row r="3271" spans="3:22" s="483" customFormat="1">
      <c r="C3271" s="3127" t="s">
        <v>67</v>
      </c>
      <c r="D3271" s="6292"/>
      <c r="E3271" s="6293"/>
      <c r="F3271" s="3083" t="s">
        <v>0</v>
      </c>
      <c r="G3271" s="6297" t="s">
        <v>68</v>
      </c>
      <c r="H3271" s="6298"/>
      <c r="I3271" s="3128" t="s">
        <v>69</v>
      </c>
      <c r="K3271" s="3068">
        <f t="shared" ref="K3271:K3334" si="51">K3270+1</f>
        <v>3267</v>
      </c>
      <c r="V3271" s="647"/>
    </row>
    <row r="3272" spans="3:22" s="483" customFormat="1">
      <c r="C3272" s="3129"/>
      <c r="D3272" s="4692"/>
      <c r="E3272" s="3086"/>
      <c r="F3272" s="3158"/>
      <c r="G3272" s="3088"/>
      <c r="H3272" s="831"/>
      <c r="I3272" s="3128"/>
      <c r="K3272" s="3068">
        <f t="shared" si="51"/>
        <v>3268</v>
      </c>
      <c r="V3272" s="647"/>
    </row>
    <row r="3273" spans="3:22" s="483" customFormat="1">
      <c r="C3273" s="3129"/>
      <c r="D3273" s="3091" t="str">
        <f>VLOOKUP(F3273,Accounts!B:C,2,FALSE)</f>
        <v>Traveling Expense-Local</v>
      </c>
      <c r="E3273" s="4693"/>
      <c r="F3273" s="3171">
        <v>5020101000</v>
      </c>
      <c r="G3273" s="3086"/>
      <c r="H3273" s="3173"/>
      <c r="I3273" s="3174"/>
      <c r="K3273" s="3068">
        <f t="shared" si="51"/>
        <v>3269</v>
      </c>
      <c r="V3273" s="647"/>
    </row>
    <row r="3274" spans="3:22" s="483" customFormat="1">
      <c r="C3274" s="3129"/>
      <c r="D3274" s="3091"/>
      <c r="E3274" s="4700" t="str">
        <f>VLOOKUP(F3274,Accounts!B:C,2,FALSE)</f>
        <v>Cash-National Treasury, Modified Disbursement System, Regular</v>
      </c>
      <c r="F3274" s="3087">
        <v>1010404000</v>
      </c>
      <c r="G3274" s="3086"/>
      <c r="H3274" s="3173"/>
      <c r="I3274" s="3174"/>
      <c r="K3274" s="3068">
        <f t="shared" si="51"/>
        <v>3270</v>
      </c>
      <c r="V3274" s="647"/>
    </row>
    <row r="3275" spans="3:22" s="483" customFormat="1">
      <c r="C3275" s="3129"/>
      <c r="D3275" s="3091"/>
      <c r="E3275" s="4700"/>
      <c r="F3275" s="3087"/>
      <c r="G3275" s="3089"/>
      <c r="H3275" s="3173"/>
      <c r="I3275" s="3174"/>
      <c r="K3275" s="3068">
        <f t="shared" si="51"/>
        <v>3271</v>
      </c>
      <c r="V3275" s="647"/>
    </row>
    <row r="3276" spans="3:22" s="483" customFormat="1">
      <c r="C3276" s="3129"/>
      <c r="D3276" s="3091"/>
      <c r="E3276" s="3249"/>
      <c r="F3276" s="3087"/>
      <c r="G3276" s="3089"/>
      <c r="H3276" s="831"/>
      <c r="I3276" s="3128"/>
      <c r="K3276" s="3068">
        <f t="shared" si="51"/>
        <v>3272</v>
      </c>
      <c r="V3276" s="647"/>
    </row>
    <row r="3277" spans="3:22" s="483" customFormat="1" ht="49.5">
      <c r="C3277" s="3129"/>
      <c r="D3277" s="3091"/>
      <c r="E3277" s="3249" t="s">
        <v>5591</v>
      </c>
      <c r="F3277" s="3087"/>
      <c r="G3277" s="3089"/>
      <c r="H3277" s="831"/>
      <c r="I3277" s="3128"/>
      <c r="K3277" s="3068">
        <f t="shared" si="51"/>
        <v>3273</v>
      </c>
      <c r="V3277" s="647"/>
    </row>
    <row r="3278" spans="3:22" s="483" customFormat="1">
      <c r="C3278" s="3129"/>
      <c r="D3278" s="3091"/>
      <c r="E3278" s="3249"/>
      <c r="F3278" s="3087"/>
      <c r="G3278" s="3089"/>
      <c r="H3278" s="831"/>
      <c r="I3278" s="3128"/>
      <c r="K3278" s="3068">
        <f t="shared" si="51"/>
        <v>3274</v>
      </c>
      <c r="V3278" s="647"/>
    </row>
    <row r="3279" spans="3:22" s="483" customFormat="1">
      <c r="C3279" s="3129"/>
      <c r="D3279" s="3091"/>
      <c r="E3279" s="3131" t="s">
        <v>3167</v>
      </c>
      <c r="F3279" s="3087"/>
      <c r="G3279" s="3089"/>
      <c r="H3279" s="831"/>
      <c r="I3279" s="3128"/>
      <c r="K3279" s="3068">
        <f t="shared" si="51"/>
        <v>3275</v>
      </c>
      <c r="V3279" s="647"/>
    </row>
    <row r="3280" spans="3:22" s="483" customFormat="1">
      <c r="C3280" s="3129"/>
      <c r="D3280" s="3091"/>
      <c r="E3280" s="3249" t="s">
        <v>5156</v>
      </c>
      <c r="F3280" s="3087"/>
      <c r="G3280" s="3089"/>
      <c r="H3280" s="831"/>
      <c r="I3280" s="3128"/>
      <c r="K3280" s="3068">
        <f t="shared" si="51"/>
        <v>3276</v>
      </c>
      <c r="V3280" s="647"/>
    </row>
    <row r="3281" spans="3:22" s="483" customFormat="1">
      <c r="C3281" s="3129"/>
      <c r="D3281" s="3091"/>
      <c r="E3281" s="3630"/>
      <c r="F3281" s="3087"/>
      <c r="G3281" s="3089"/>
      <c r="H3281" s="831"/>
      <c r="I3281" s="3128"/>
      <c r="K3281" s="3068">
        <f t="shared" si="51"/>
        <v>3277</v>
      </c>
      <c r="V3281" s="647"/>
    </row>
    <row r="3282" spans="3:22" s="483" customFormat="1">
      <c r="C3282" s="3129"/>
      <c r="D3282" s="3091"/>
      <c r="E3282" s="4700"/>
      <c r="F3282" s="3116"/>
      <c r="G3282" s="3089"/>
      <c r="H3282" s="3147"/>
      <c r="I3282" s="3132"/>
      <c r="K3282" s="3068">
        <f t="shared" si="51"/>
        <v>3278</v>
      </c>
      <c r="V3282" s="647"/>
    </row>
    <row r="3283" spans="3:22" s="483" customFormat="1">
      <c r="C3283" s="3129"/>
      <c r="D3283" s="3091"/>
      <c r="E3283" s="4700"/>
      <c r="F3283" s="3116"/>
      <c r="G3283" s="3089"/>
      <c r="H3283" s="3147"/>
      <c r="I3283" s="3132"/>
      <c r="K3283" s="3068">
        <f t="shared" si="51"/>
        <v>3279</v>
      </c>
      <c r="V3283" s="647"/>
    </row>
    <row r="3284" spans="3:22" s="483" customFormat="1">
      <c r="C3284" s="3129"/>
      <c r="D3284" s="3091"/>
      <c r="E3284" s="4700"/>
      <c r="F3284" s="3116"/>
      <c r="G3284" s="3089"/>
      <c r="H3284" s="3147"/>
      <c r="I3284" s="3132"/>
      <c r="K3284" s="3068">
        <f t="shared" si="51"/>
        <v>3280</v>
      </c>
      <c r="V3284" s="647"/>
    </row>
    <row r="3285" spans="3:22" s="483" customFormat="1">
      <c r="C3285" s="3129"/>
      <c r="D3285" s="3091"/>
      <c r="E3285" s="4700"/>
      <c r="F3285" s="3116"/>
      <c r="G3285" s="3089"/>
      <c r="H3285" s="3147"/>
      <c r="I3285" s="3132"/>
      <c r="K3285" s="3068">
        <f t="shared" si="51"/>
        <v>3281</v>
      </c>
      <c r="V3285" s="647"/>
    </row>
    <row r="3286" spans="3:22" s="483" customFormat="1">
      <c r="C3286" s="3129"/>
      <c r="D3286" s="3091"/>
      <c r="E3286" s="3249"/>
      <c r="F3286" s="3116"/>
      <c r="G3286" s="3089"/>
      <c r="H3286" s="3147"/>
      <c r="I3286" s="3132"/>
      <c r="K3286" s="3068">
        <f t="shared" si="51"/>
        <v>3282</v>
      </c>
      <c r="V3286" s="647"/>
    </row>
    <row r="3287" spans="3:22" s="483" customFormat="1">
      <c r="C3287" s="3129"/>
      <c r="D3287" s="3091"/>
      <c r="E3287" s="3131"/>
      <c r="F3287" s="3116"/>
      <c r="G3287" s="3089"/>
      <c r="H3287" s="3147"/>
      <c r="I3287" s="3132"/>
      <c r="K3287" s="3068">
        <f t="shared" si="51"/>
        <v>3283</v>
      </c>
      <c r="V3287" s="647"/>
    </row>
    <row r="3288" spans="3:22" s="483" customFormat="1">
      <c r="C3288" s="3129"/>
      <c r="D3288" s="3091"/>
      <c r="E3288" s="3249"/>
      <c r="F3288" s="3145"/>
      <c r="G3288" s="3146"/>
      <c r="H3288" s="3147"/>
      <c r="I3288" s="3132"/>
      <c r="K3288" s="3068">
        <f t="shared" si="51"/>
        <v>3284</v>
      </c>
      <c r="V3288" s="647"/>
    </row>
    <row r="3289" spans="3:22" s="483" customFormat="1" ht="17.25" thickBot="1">
      <c r="C3289" s="3129"/>
      <c r="D3289" s="3093"/>
      <c r="E3289" s="3630"/>
      <c r="F3289" s="3264" t="s">
        <v>70</v>
      </c>
      <c r="G3289" s="3265"/>
      <c r="H3289" s="3261">
        <f>SUM(H3273:H3288)</f>
        <v>0</v>
      </c>
      <c r="I3289" s="3262">
        <f>SUM(I3273:I3288)</f>
        <v>0</v>
      </c>
      <c r="K3289" s="3068">
        <f t="shared" si="51"/>
        <v>3285</v>
      </c>
      <c r="V3289" s="647"/>
    </row>
    <row r="3290" spans="3:22" s="483" customFormat="1" ht="17.25" thickTop="1">
      <c r="C3290" s="3129"/>
      <c r="D3290" s="3098"/>
      <c r="E3290" s="3099"/>
      <c r="F3290" s="3134"/>
      <c r="G3290" s="3095"/>
      <c r="H3290" s="3071"/>
      <c r="I3290" s="3135">
        <f>H3289-I3289</f>
        <v>0</v>
      </c>
      <c r="K3290" s="3068">
        <f t="shared" si="51"/>
        <v>3286</v>
      </c>
      <c r="V3290" s="647"/>
    </row>
    <row r="3291" spans="3:22" s="483" customFormat="1">
      <c r="C3291" s="6278" t="s">
        <v>71</v>
      </c>
      <c r="D3291" s="6279"/>
      <c r="E3291" s="4694"/>
      <c r="F3291" s="3102" t="s">
        <v>275</v>
      </c>
      <c r="G3291" s="3103"/>
      <c r="H3291" s="6268"/>
      <c r="I3291" s="6269"/>
      <c r="K3291" s="3068">
        <f t="shared" si="51"/>
        <v>3287</v>
      </c>
      <c r="V3291" s="647"/>
    </row>
    <row r="3292" spans="3:22" s="483" customFormat="1">
      <c r="C3292" s="3136"/>
      <c r="D3292" s="3105"/>
      <c r="E3292" s="3106"/>
      <c r="F3292" s="4690"/>
      <c r="G3292" s="3107"/>
      <c r="H3292" s="3108"/>
      <c r="I3292" s="3122"/>
      <c r="K3292" s="3068">
        <f t="shared" si="51"/>
        <v>3288</v>
      </c>
      <c r="V3292" s="647"/>
    </row>
    <row r="3293" spans="3:22" s="483" customFormat="1">
      <c r="C3293" s="6270" t="s">
        <v>3427</v>
      </c>
      <c r="D3293" s="6271"/>
      <c r="E3293" s="6272"/>
      <c r="F3293" s="6273" t="s">
        <v>3026</v>
      </c>
      <c r="G3293" s="6271"/>
      <c r="H3293" s="6271"/>
      <c r="I3293" s="6274"/>
      <c r="K3293" s="3068">
        <f t="shared" si="51"/>
        <v>3289</v>
      </c>
      <c r="V3293" s="647"/>
    </row>
    <row r="3294" spans="3:22" s="483" customFormat="1">
      <c r="C3294" s="6270" t="s">
        <v>3003</v>
      </c>
      <c r="D3294" s="6271"/>
      <c r="E3294" s="6272"/>
      <c r="F3294" s="6275" t="s">
        <v>303</v>
      </c>
      <c r="G3294" s="6276"/>
      <c r="H3294" s="6276"/>
      <c r="I3294" s="6277"/>
      <c r="K3294" s="3068">
        <f t="shared" si="51"/>
        <v>3290</v>
      </c>
      <c r="V3294" s="647"/>
    </row>
    <row r="3295" spans="3:22" s="483" customFormat="1" ht="17.25" thickBot="1">
      <c r="C3295" s="3137" t="s">
        <v>245</v>
      </c>
      <c r="D3295" s="3138"/>
      <c r="E3295" s="3138"/>
      <c r="F3295" s="3139"/>
      <c r="G3295" s="3138"/>
      <c r="H3295" s="3140"/>
      <c r="I3295" s="3141" t="s">
        <v>245</v>
      </c>
      <c r="K3295" s="3068">
        <f t="shared" si="51"/>
        <v>3291</v>
      </c>
      <c r="V3295" s="647"/>
    </row>
    <row r="3296" spans="3:22" s="483" customFormat="1">
      <c r="C3296" s="3051"/>
      <c r="D3296" s="6280" t="s">
        <v>60</v>
      </c>
      <c r="E3296" s="6280"/>
      <c r="F3296" s="6281"/>
      <c r="G3296" s="3052"/>
      <c r="H3296" s="3053" t="s">
        <v>301</v>
      </c>
      <c r="I3296" s="3054" t="s">
        <v>5592</v>
      </c>
      <c r="K3296" s="3068">
        <f t="shared" si="51"/>
        <v>3292</v>
      </c>
      <c r="V3296" s="647"/>
    </row>
    <row r="3297" spans="3:22" s="483" customFormat="1">
      <c r="C3297" s="6282" t="s">
        <v>305</v>
      </c>
      <c r="D3297" s="6283"/>
      <c r="E3297" s="6283"/>
      <c r="F3297" s="6284"/>
      <c r="G3297" s="3043"/>
      <c r="H3297" s="6285" t="str">
        <f>H3266</f>
        <v>Date: May 31, 2023</v>
      </c>
      <c r="I3297" s="6286"/>
      <c r="K3297" s="3068">
        <f t="shared" si="51"/>
        <v>3293</v>
      </c>
      <c r="V3297" s="647"/>
    </row>
    <row r="3298" spans="3:22" s="483" customFormat="1">
      <c r="C3298" s="6282" t="s">
        <v>306</v>
      </c>
      <c r="D3298" s="6283"/>
      <c r="E3298" s="6283"/>
      <c r="F3298" s="6284"/>
      <c r="G3298" s="3043"/>
      <c r="H3298" s="833"/>
      <c r="I3298" s="3055"/>
      <c r="K3298" s="3068">
        <f t="shared" si="51"/>
        <v>3294</v>
      </c>
      <c r="V3298" s="647"/>
    </row>
    <row r="3299" spans="3:22" s="483" customFormat="1">
      <c r="C3299" s="3056"/>
      <c r="D3299" s="3044"/>
      <c r="E3299" s="3044"/>
      <c r="F3299" s="3045"/>
      <c r="G3299" s="3046"/>
      <c r="H3299" s="3047"/>
      <c r="I3299" s="3057"/>
      <c r="K3299" s="3068">
        <f t="shared" si="51"/>
        <v>3295</v>
      </c>
      <c r="V3299" s="647"/>
    </row>
    <row r="3300" spans="3:22" s="483" customFormat="1">
      <c r="C3300" s="3058"/>
      <c r="D3300" s="6287" t="s">
        <v>61</v>
      </c>
      <c r="E3300" s="6288"/>
      <c r="F3300" s="6288"/>
      <c r="G3300" s="6288"/>
      <c r="H3300" s="6288"/>
      <c r="I3300" s="6289"/>
      <c r="K3300" s="3068">
        <f t="shared" si="51"/>
        <v>3296</v>
      </c>
      <c r="V3300" s="647"/>
    </row>
    <row r="3301" spans="3:22" s="483" customFormat="1">
      <c r="C3301" s="3126" t="s">
        <v>62</v>
      </c>
      <c r="D3301" s="6290" t="s">
        <v>63</v>
      </c>
      <c r="E3301" s="6291"/>
      <c r="F3301" s="3081" t="s">
        <v>302</v>
      </c>
      <c r="G3301" s="6294" t="s">
        <v>66</v>
      </c>
      <c r="H3301" s="6295"/>
      <c r="I3301" s="6296"/>
      <c r="K3301" s="3068">
        <f t="shared" si="51"/>
        <v>3297</v>
      </c>
      <c r="V3301" s="647"/>
    </row>
    <row r="3302" spans="3:22" s="483" customFormat="1">
      <c r="C3302" s="3127" t="s">
        <v>67</v>
      </c>
      <c r="D3302" s="6292"/>
      <c r="E3302" s="6293"/>
      <c r="F3302" s="3083" t="s">
        <v>0</v>
      </c>
      <c r="G3302" s="6297" t="s">
        <v>68</v>
      </c>
      <c r="H3302" s="6298"/>
      <c r="I3302" s="3128" t="s">
        <v>69</v>
      </c>
      <c r="K3302" s="3068">
        <f t="shared" si="51"/>
        <v>3298</v>
      </c>
      <c r="V3302" s="647"/>
    </row>
    <row r="3303" spans="3:22" s="483" customFormat="1">
      <c r="C3303" s="3129"/>
      <c r="D3303" s="4692"/>
      <c r="E3303" s="3086"/>
      <c r="F3303" s="3158"/>
      <c r="G3303" s="3088" t="s">
        <v>65</v>
      </c>
      <c r="H3303" s="831"/>
      <c r="I3303" s="3128"/>
      <c r="K3303" s="3068">
        <f t="shared" si="51"/>
        <v>3299</v>
      </c>
      <c r="V3303" s="647"/>
    </row>
    <row r="3304" spans="3:22" s="483" customFormat="1">
      <c r="C3304" s="3129"/>
      <c r="D3304" s="3091" t="str">
        <f>VLOOKUP(F3304,Accounts!B:C,2,FALSE)</f>
        <v>Other Professional Services</v>
      </c>
      <c r="E3304" s="4693"/>
      <c r="F3304" s="3171">
        <v>5021199000</v>
      </c>
      <c r="G3304" s="3086"/>
      <c r="H3304" s="3173"/>
      <c r="I3304" s="3174"/>
      <c r="K3304" s="3068">
        <f t="shared" si="51"/>
        <v>3300</v>
      </c>
      <c r="V3304" s="647"/>
    </row>
    <row r="3305" spans="3:22" s="483" customFormat="1">
      <c r="C3305" s="3129"/>
      <c r="D3305" s="3091"/>
      <c r="E3305" s="4700" t="str">
        <f>VLOOKUP(F3305,Accounts!B:C,2,FALSE)</f>
        <v>Cash-National Treasury, Modified Disbursement System, Regular</v>
      </c>
      <c r="F3305" s="3130">
        <v>1010404000</v>
      </c>
      <c r="G3305" s="3089"/>
      <c r="H3305" s="3173"/>
      <c r="I3305" s="3174"/>
      <c r="K3305" s="3068">
        <f t="shared" si="51"/>
        <v>3301</v>
      </c>
      <c r="V3305" s="647"/>
    </row>
    <row r="3306" spans="3:22" s="483" customFormat="1">
      <c r="C3306" s="3129"/>
      <c r="D3306" s="3091"/>
      <c r="E3306" s="4700"/>
      <c r="F3306" s="3219"/>
      <c r="G3306" s="3089"/>
      <c r="H3306" s="3173"/>
      <c r="I3306" s="3174"/>
      <c r="K3306" s="3068">
        <f t="shared" si="51"/>
        <v>3302</v>
      </c>
      <c r="V3306" s="647"/>
    </row>
    <row r="3307" spans="3:22" s="483" customFormat="1" ht="49.5">
      <c r="C3307" s="3129"/>
      <c r="D3307" s="3091"/>
      <c r="E3307" s="3249" t="s">
        <v>5593</v>
      </c>
      <c r="F3307" s="3087"/>
      <c r="G3307" s="3089"/>
      <c r="H3307" s="831"/>
      <c r="I3307" s="3128"/>
      <c r="K3307" s="3068">
        <f t="shared" si="51"/>
        <v>3303</v>
      </c>
      <c r="V3307" s="647"/>
    </row>
    <row r="3308" spans="3:22" s="483" customFormat="1">
      <c r="C3308" s="3129"/>
      <c r="D3308" s="3091"/>
      <c r="E3308" s="3249"/>
      <c r="F3308" s="1075"/>
      <c r="G3308" s="1075"/>
      <c r="H3308" s="831"/>
      <c r="I3308" s="3128"/>
      <c r="K3308" s="3068">
        <f t="shared" si="51"/>
        <v>3304</v>
      </c>
      <c r="V3308" s="647"/>
    </row>
    <row r="3309" spans="3:22" s="483" customFormat="1">
      <c r="C3309" s="3129"/>
      <c r="D3309" s="3091"/>
      <c r="E3309" s="3131" t="s">
        <v>3167</v>
      </c>
      <c r="F3309" s="3087"/>
      <c r="G3309" s="3089"/>
      <c r="H3309" s="831"/>
      <c r="I3309" s="3128"/>
      <c r="K3309" s="3068">
        <f t="shared" si="51"/>
        <v>3305</v>
      </c>
      <c r="V3309" s="647"/>
    </row>
    <row r="3310" spans="3:22" s="483" customFormat="1">
      <c r="C3310" s="3129"/>
      <c r="D3310" s="3091"/>
      <c r="E3310" s="3249" t="s">
        <v>5156</v>
      </c>
      <c r="F3310" s="3087"/>
      <c r="G3310" s="3089"/>
      <c r="H3310" s="831"/>
      <c r="I3310" s="3128"/>
      <c r="K3310" s="3068">
        <f t="shared" si="51"/>
        <v>3306</v>
      </c>
      <c r="V3310" s="647"/>
    </row>
    <row r="3311" spans="3:22" s="483" customFormat="1">
      <c r="C3311" s="3129"/>
      <c r="D3311" s="3091"/>
      <c r="E3311" s="3630"/>
      <c r="F3311" s="3087"/>
      <c r="G3311" s="3089"/>
      <c r="H3311" s="831"/>
      <c r="I3311" s="3128"/>
      <c r="K3311" s="3068">
        <f t="shared" si="51"/>
        <v>3307</v>
      </c>
      <c r="V3311" s="647"/>
    </row>
    <row r="3312" spans="3:22" s="483" customFormat="1">
      <c r="C3312" s="3129"/>
      <c r="D3312" s="3091"/>
      <c r="E3312" s="3630"/>
      <c r="F3312" s="3130"/>
      <c r="G3312" s="3089"/>
      <c r="H3312" s="831"/>
      <c r="I3312" s="3128"/>
      <c r="K3312" s="3068">
        <f t="shared" si="51"/>
        <v>3308</v>
      </c>
      <c r="V3312" s="647"/>
    </row>
    <row r="3313" spans="3:22" s="483" customFormat="1">
      <c r="C3313" s="3129"/>
      <c r="D3313" s="3091"/>
      <c r="E3313" s="4700"/>
      <c r="F3313" s="3145">
        <v>2020101000</v>
      </c>
      <c r="G3313" s="3146"/>
      <c r="H3313" s="3147"/>
      <c r="I3313" s="3132"/>
      <c r="K3313" s="3068">
        <f t="shared" si="51"/>
        <v>3309</v>
      </c>
      <c r="V3313" s="647"/>
    </row>
    <row r="3314" spans="3:22" s="483" customFormat="1" ht="17.25" thickBot="1">
      <c r="C3314" s="3129"/>
      <c r="D3314" s="3093"/>
      <c r="E3314" s="3249"/>
      <c r="F3314" s="3264" t="s">
        <v>70</v>
      </c>
      <c r="G3314" s="3265"/>
      <c r="H3314" s="3261">
        <f>SUM(H3304:H3313)</f>
        <v>0</v>
      </c>
      <c r="I3314" s="3262">
        <f>SUM(I3304:I3313)</f>
        <v>0</v>
      </c>
      <c r="K3314" s="3068">
        <f t="shared" si="51"/>
        <v>3310</v>
      </c>
      <c r="V3314" s="647"/>
    </row>
    <row r="3315" spans="3:22" s="483" customFormat="1" ht="17.25" thickTop="1">
      <c r="C3315" s="3129"/>
      <c r="D3315" s="3093"/>
      <c r="E3315" s="1075"/>
      <c r="F3315" s="4691"/>
      <c r="G3315" s="3095"/>
      <c r="H3315" s="3071"/>
      <c r="I3315" s="3222"/>
      <c r="K3315" s="3068">
        <f t="shared" si="51"/>
        <v>3311</v>
      </c>
      <c r="V3315" s="647"/>
    </row>
    <row r="3316" spans="3:22" s="483" customFormat="1">
      <c r="C3316" s="3129"/>
      <c r="D3316" s="3093"/>
      <c r="E3316" s="3249"/>
      <c r="F3316" s="4691"/>
      <c r="G3316" s="3095"/>
      <c r="H3316" s="3071"/>
      <c r="I3316" s="3222"/>
      <c r="K3316" s="3068">
        <f t="shared" si="51"/>
        <v>3312</v>
      </c>
      <c r="V3316" s="647"/>
    </row>
    <row r="3317" spans="3:22" s="483" customFormat="1">
      <c r="C3317" s="3129"/>
      <c r="D3317" s="3093"/>
      <c r="E3317" s="3630"/>
      <c r="F3317" s="4691"/>
      <c r="G3317" s="3095"/>
      <c r="H3317" s="3071"/>
      <c r="I3317" s="3222"/>
      <c r="K3317" s="3068">
        <f t="shared" si="51"/>
        <v>3313</v>
      </c>
      <c r="V3317" s="647"/>
    </row>
    <row r="3318" spans="3:22" s="483" customFormat="1">
      <c r="C3318" s="3129"/>
      <c r="D3318" s="3098"/>
      <c r="E3318" s="3223"/>
      <c r="F3318" s="3134"/>
      <c r="G3318" s="3095"/>
      <c r="H3318" s="3071"/>
      <c r="I3318" s="3135">
        <f>H3314-I3314</f>
        <v>0</v>
      </c>
      <c r="K3318" s="3068">
        <f t="shared" si="51"/>
        <v>3314</v>
      </c>
      <c r="V3318" s="647"/>
    </row>
    <row r="3319" spans="3:22" s="483" customFormat="1">
      <c r="C3319" s="6278" t="s">
        <v>71</v>
      </c>
      <c r="D3319" s="6279"/>
      <c r="E3319" s="4694"/>
      <c r="F3319" s="3102" t="s">
        <v>275</v>
      </c>
      <c r="G3319" s="3103"/>
      <c r="H3319" s="6268"/>
      <c r="I3319" s="6269"/>
      <c r="K3319" s="3068">
        <f t="shared" si="51"/>
        <v>3315</v>
      </c>
      <c r="V3319" s="647"/>
    </row>
    <row r="3320" spans="3:22" s="483" customFormat="1">
      <c r="C3320" s="3136"/>
      <c r="D3320" s="3105"/>
      <c r="E3320" s="3106"/>
      <c r="F3320" s="4690"/>
      <c r="G3320" s="3107"/>
      <c r="H3320" s="3108"/>
      <c r="I3320" s="3122"/>
      <c r="K3320" s="3068">
        <f t="shared" si="51"/>
        <v>3316</v>
      </c>
      <c r="V3320" s="647"/>
    </row>
    <row r="3321" spans="3:22" s="483" customFormat="1">
      <c r="C3321" s="6270" t="s">
        <v>3427</v>
      </c>
      <c r="D3321" s="6271"/>
      <c r="E3321" s="6272"/>
      <c r="F3321" s="6273" t="s">
        <v>3026</v>
      </c>
      <c r="G3321" s="6271"/>
      <c r="H3321" s="6271"/>
      <c r="I3321" s="6274"/>
      <c r="K3321" s="3068">
        <f t="shared" si="51"/>
        <v>3317</v>
      </c>
      <c r="V3321" s="647"/>
    </row>
    <row r="3322" spans="3:22" s="483" customFormat="1">
      <c r="C3322" s="6270" t="s">
        <v>3003</v>
      </c>
      <c r="D3322" s="6271"/>
      <c r="E3322" s="6272"/>
      <c r="F3322" s="6275" t="s">
        <v>303</v>
      </c>
      <c r="G3322" s="6276"/>
      <c r="H3322" s="6276"/>
      <c r="I3322" s="6277"/>
      <c r="K3322" s="3068">
        <f t="shared" si="51"/>
        <v>3318</v>
      </c>
      <c r="V3322" s="647"/>
    </row>
    <row r="3323" spans="3:22" s="483" customFormat="1" ht="17.25" thickBot="1">
      <c r="C3323" s="3137" t="s">
        <v>245</v>
      </c>
      <c r="D3323" s="3138"/>
      <c r="E3323" s="3138"/>
      <c r="F3323" s="3139"/>
      <c r="G3323" s="3138"/>
      <c r="H3323" s="3140"/>
      <c r="I3323" s="3141" t="s">
        <v>245</v>
      </c>
      <c r="K3323" s="3068">
        <f t="shared" si="51"/>
        <v>3319</v>
      </c>
      <c r="V3323" s="647"/>
    </row>
    <row r="3324" spans="3:22" s="483" customFormat="1">
      <c r="C3324" s="3051"/>
      <c r="D3324" s="6280" t="s">
        <v>60</v>
      </c>
      <c r="E3324" s="6280"/>
      <c r="F3324" s="6281"/>
      <c r="G3324" s="3052"/>
      <c r="H3324" s="3053" t="s">
        <v>301</v>
      </c>
      <c r="I3324" s="3054" t="s">
        <v>5594</v>
      </c>
      <c r="K3324" s="3068">
        <f t="shared" si="51"/>
        <v>3320</v>
      </c>
      <c r="V3324" s="647"/>
    </row>
    <row r="3325" spans="3:22" s="483" customFormat="1">
      <c r="C3325" s="6282" t="s">
        <v>305</v>
      </c>
      <c r="D3325" s="6283"/>
      <c r="E3325" s="6283"/>
      <c r="F3325" s="6284"/>
      <c r="G3325" s="3043"/>
      <c r="H3325" s="6285" t="str">
        <f>H3297</f>
        <v>Date: May 31, 2023</v>
      </c>
      <c r="I3325" s="6286"/>
      <c r="K3325" s="3068">
        <f t="shared" si="51"/>
        <v>3321</v>
      </c>
      <c r="V3325" s="647"/>
    </row>
    <row r="3326" spans="3:22" s="483" customFormat="1">
      <c r="C3326" s="6282" t="s">
        <v>306</v>
      </c>
      <c r="D3326" s="6283"/>
      <c r="E3326" s="6283"/>
      <c r="F3326" s="6284"/>
      <c r="G3326" s="3043"/>
      <c r="H3326" s="833"/>
      <c r="I3326" s="3055"/>
      <c r="K3326" s="3068">
        <f t="shared" si="51"/>
        <v>3322</v>
      </c>
      <c r="V3326" s="647"/>
    </row>
    <row r="3327" spans="3:22" s="483" customFormat="1">
      <c r="C3327" s="3056"/>
      <c r="D3327" s="3044"/>
      <c r="E3327" s="3044"/>
      <c r="F3327" s="3045"/>
      <c r="G3327" s="3046"/>
      <c r="H3327" s="3047"/>
      <c r="I3327" s="3057"/>
      <c r="K3327" s="3068">
        <f t="shared" si="51"/>
        <v>3323</v>
      </c>
      <c r="V3327" s="647"/>
    </row>
    <row r="3328" spans="3:22" s="483" customFormat="1">
      <c r="C3328" s="3058"/>
      <c r="D3328" s="6287" t="s">
        <v>61</v>
      </c>
      <c r="E3328" s="6288"/>
      <c r="F3328" s="6288"/>
      <c r="G3328" s="6288"/>
      <c r="H3328" s="6288"/>
      <c r="I3328" s="6289"/>
      <c r="K3328" s="3068">
        <f t="shared" si="51"/>
        <v>3324</v>
      </c>
      <c r="V3328" s="647"/>
    </row>
    <row r="3329" spans="3:22" s="483" customFormat="1">
      <c r="C3329" s="3126" t="s">
        <v>62</v>
      </c>
      <c r="D3329" s="6290" t="s">
        <v>63</v>
      </c>
      <c r="E3329" s="6291"/>
      <c r="F3329" s="3081" t="s">
        <v>302</v>
      </c>
      <c r="G3329" s="6294" t="s">
        <v>66</v>
      </c>
      <c r="H3329" s="6295"/>
      <c r="I3329" s="6296"/>
      <c r="K3329" s="3068">
        <f t="shared" si="51"/>
        <v>3325</v>
      </c>
      <c r="V3329" s="647"/>
    </row>
    <row r="3330" spans="3:22" s="483" customFormat="1">
      <c r="C3330" s="3127" t="s">
        <v>67</v>
      </c>
      <c r="D3330" s="6292"/>
      <c r="E3330" s="6293"/>
      <c r="F3330" s="3083" t="s">
        <v>0</v>
      </c>
      <c r="G3330" s="6297" t="s">
        <v>68</v>
      </c>
      <c r="H3330" s="6298"/>
      <c r="I3330" s="3128" t="s">
        <v>69</v>
      </c>
      <c r="K3330" s="3068">
        <f t="shared" si="51"/>
        <v>3326</v>
      </c>
      <c r="V3330" s="647"/>
    </row>
    <row r="3331" spans="3:22" s="483" customFormat="1">
      <c r="C3331" s="3129"/>
      <c r="D3331" s="4692"/>
      <c r="E3331" s="3086"/>
      <c r="F3331" s="3158"/>
      <c r="G3331" s="3088" t="s">
        <v>65</v>
      </c>
      <c r="H3331" s="831"/>
      <c r="I3331" s="3128"/>
      <c r="K3331" s="3068">
        <f t="shared" si="51"/>
        <v>3327</v>
      </c>
      <c r="V3331" s="647"/>
    </row>
    <row r="3332" spans="3:22" s="483" customFormat="1">
      <c r="C3332" s="3129"/>
      <c r="D3332" s="3091" t="str">
        <f>VLOOKUP(F3332,Accounts!B:C,2,FALSE)</f>
        <v>MID YEAR BONUS</v>
      </c>
      <c r="E3332" s="4700"/>
      <c r="F3332" s="3219">
        <v>5010299036</v>
      </c>
      <c r="G3332" s="3086"/>
      <c r="H3332" s="3173"/>
      <c r="I3332" s="3174"/>
      <c r="K3332" s="3068">
        <f t="shared" si="51"/>
        <v>3328</v>
      </c>
      <c r="V3332" s="647"/>
    </row>
    <row r="3333" spans="3:22" s="483" customFormat="1">
      <c r="C3333" s="3129"/>
      <c r="D3333" s="3091" t="str">
        <f>VLOOKUP(F3333,Accounts!B:C,2,FALSE)</f>
        <v>Salaries and Wages - Casual/Contracutal</v>
      </c>
      <c r="E3333" s="4700"/>
      <c r="F3333" s="3130">
        <v>5010102000</v>
      </c>
      <c r="G3333" s="3086"/>
      <c r="H3333" s="3173"/>
      <c r="I3333" s="3174"/>
      <c r="K3333" s="3068">
        <f t="shared" si="51"/>
        <v>3329</v>
      </c>
      <c r="V3333" s="647"/>
    </row>
    <row r="3334" spans="3:22" s="483" customFormat="1">
      <c r="C3334" s="3129"/>
      <c r="D3334" s="3091"/>
      <c r="E3334" s="5025" t="str">
        <f>VLOOKUP(F3334,Accounts!B:C,2,FALSE)</f>
        <v>Cash-National Treasury, Modified Disbursement System, Regular</v>
      </c>
      <c r="F3334" s="3130">
        <v>1010404000</v>
      </c>
      <c r="G3334" s="3086"/>
      <c r="H3334" s="3173"/>
      <c r="I3334" s="3174"/>
      <c r="K3334" s="3068">
        <f t="shared" si="51"/>
        <v>3330</v>
      </c>
      <c r="V3334" s="647"/>
    </row>
    <row r="3335" spans="3:22" s="483" customFormat="1">
      <c r="C3335" s="3129"/>
      <c r="D3335" s="3091"/>
      <c r="E3335" s="5025" t="str">
        <f>VLOOKUP(F3335,Accounts!B:C,2,FALSE)</f>
        <v>Due to BIR</v>
      </c>
      <c r="F3335" s="3130">
        <v>2020101000</v>
      </c>
      <c r="G3335" s="3089"/>
      <c r="H3335" s="3173"/>
      <c r="I3335" s="3174"/>
      <c r="K3335" s="3068">
        <f t="shared" ref="K3335:K3398" si="52">K3334+1</f>
        <v>3331</v>
      </c>
      <c r="V3335" s="647"/>
    </row>
    <row r="3336" spans="3:22" s="483" customFormat="1">
      <c r="C3336" s="3129"/>
      <c r="D3336" s="3091"/>
      <c r="E3336" s="3131"/>
      <c r="F3336" s="3087"/>
      <c r="G3336" s="3089"/>
      <c r="H3336" s="831"/>
      <c r="I3336" s="3128"/>
      <c r="K3336" s="3068">
        <f t="shared" si="52"/>
        <v>3332</v>
      </c>
      <c r="V3336" s="647"/>
    </row>
    <row r="3337" spans="3:22" s="483" customFormat="1" ht="49.5">
      <c r="C3337" s="3129"/>
      <c r="D3337" s="3091"/>
      <c r="E3337" s="3249" t="s">
        <v>5595</v>
      </c>
      <c r="F3337" s="3087"/>
      <c r="G3337" s="3089"/>
      <c r="H3337" s="831"/>
      <c r="I3337" s="3128"/>
      <c r="K3337" s="3068">
        <f t="shared" si="52"/>
        <v>3333</v>
      </c>
      <c r="V3337" s="647"/>
    </row>
    <row r="3338" spans="3:22" s="483" customFormat="1">
      <c r="C3338" s="3129"/>
      <c r="D3338" s="3091"/>
      <c r="E3338" s="3249"/>
      <c r="F3338" s="3087"/>
      <c r="G3338" s="3089"/>
      <c r="H3338" s="831"/>
      <c r="I3338" s="3128"/>
      <c r="K3338" s="3068">
        <f t="shared" si="52"/>
        <v>3334</v>
      </c>
      <c r="V3338" s="647"/>
    </row>
    <row r="3339" spans="3:22" s="483" customFormat="1">
      <c r="C3339" s="3129"/>
      <c r="D3339" s="3091"/>
      <c r="E3339" s="3131" t="s">
        <v>3167</v>
      </c>
      <c r="F3339" s="3087"/>
      <c r="G3339" s="3089"/>
      <c r="H3339" s="831"/>
      <c r="I3339" s="3128"/>
      <c r="K3339" s="3068">
        <f t="shared" si="52"/>
        <v>3335</v>
      </c>
      <c r="V3339" s="647"/>
    </row>
    <row r="3340" spans="3:22" s="483" customFormat="1">
      <c r="C3340" s="3129"/>
      <c r="D3340" s="3091"/>
      <c r="E3340" s="3249" t="s">
        <v>5156</v>
      </c>
      <c r="F3340" s="3087"/>
      <c r="G3340" s="3089"/>
      <c r="H3340" s="831"/>
      <c r="I3340" s="3128"/>
      <c r="K3340" s="3068">
        <f t="shared" si="52"/>
        <v>3336</v>
      </c>
      <c r="V3340" s="647"/>
    </row>
    <row r="3341" spans="3:22" s="483" customFormat="1">
      <c r="C3341" s="3129"/>
      <c r="D3341" s="3091"/>
      <c r="E3341" s="3630"/>
      <c r="F3341" s="3087"/>
      <c r="G3341" s="3089"/>
      <c r="H3341" s="831"/>
      <c r="I3341" s="3128"/>
      <c r="K3341" s="3068">
        <f t="shared" si="52"/>
        <v>3337</v>
      </c>
      <c r="V3341" s="647"/>
    </row>
    <row r="3342" spans="3:22" s="483" customFormat="1">
      <c r="C3342" s="3129"/>
      <c r="D3342" s="3091"/>
      <c r="E3342" s="3249"/>
      <c r="F3342" s="3116"/>
      <c r="G3342" s="3089"/>
      <c r="H3342" s="3147"/>
      <c r="I3342" s="3132"/>
      <c r="K3342" s="3068">
        <f t="shared" si="52"/>
        <v>3338</v>
      </c>
      <c r="V3342" s="647"/>
    </row>
    <row r="3343" spans="3:22" s="483" customFormat="1">
      <c r="C3343" s="3129"/>
      <c r="D3343" s="3091"/>
      <c r="E3343" s="3630"/>
      <c r="F3343" s="3116"/>
      <c r="G3343" s="3089"/>
      <c r="H3343" s="3147"/>
      <c r="I3343" s="3132"/>
      <c r="K3343" s="3068">
        <f t="shared" si="52"/>
        <v>3339</v>
      </c>
      <c r="V3343" s="647"/>
    </row>
    <row r="3344" spans="3:22" s="483" customFormat="1">
      <c r="C3344" s="3129"/>
      <c r="D3344" s="3091"/>
      <c r="E3344" s="1075"/>
      <c r="F3344" s="3116"/>
      <c r="G3344" s="3089"/>
      <c r="H3344" s="3147"/>
      <c r="I3344" s="3132"/>
      <c r="K3344" s="3068">
        <f t="shared" si="52"/>
        <v>3340</v>
      </c>
      <c r="V3344" s="647"/>
    </row>
    <row r="3345" spans="3:22" s="483" customFormat="1">
      <c r="C3345" s="3129"/>
      <c r="D3345" s="3091"/>
      <c r="E3345" s="3630"/>
      <c r="F3345" s="3116"/>
      <c r="G3345" s="3089"/>
      <c r="H3345" s="3147"/>
      <c r="I3345" s="3132"/>
      <c r="K3345" s="3068">
        <f t="shared" si="52"/>
        <v>3341</v>
      </c>
      <c r="V3345" s="647"/>
    </row>
    <row r="3346" spans="3:22" s="483" customFormat="1">
      <c r="C3346" s="3129"/>
      <c r="D3346" s="3091"/>
      <c r="E3346" s="3630"/>
      <c r="F3346" s="3116"/>
      <c r="G3346" s="3089"/>
      <c r="H3346" s="3147"/>
      <c r="I3346" s="3132"/>
      <c r="K3346" s="3068">
        <f t="shared" si="52"/>
        <v>3342</v>
      </c>
      <c r="V3346" s="647"/>
    </row>
    <row r="3347" spans="3:22" s="483" customFormat="1">
      <c r="C3347" s="3129"/>
      <c r="D3347" s="3091"/>
      <c r="E3347" s="4700"/>
      <c r="F3347" s="3116"/>
      <c r="G3347" s="3089"/>
      <c r="H3347" s="3147"/>
      <c r="I3347" s="3132"/>
      <c r="K3347" s="3068">
        <f t="shared" si="52"/>
        <v>3343</v>
      </c>
      <c r="V3347" s="647"/>
    </row>
    <row r="3348" spans="3:22" s="483" customFormat="1">
      <c r="C3348" s="3129"/>
      <c r="D3348" s="3091"/>
      <c r="E3348" s="3249"/>
      <c r="F3348" s="3116"/>
      <c r="G3348" s="3089"/>
      <c r="H3348" s="3147"/>
      <c r="I3348" s="3132"/>
      <c r="K3348" s="3068">
        <f t="shared" si="52"/>
        <v>3344</v>
      </c>
      <c r="V3348" s="647"/>
    </row>
    <row r="3349" spans="3:22" s="483" customFormat="1">
      <c r="C3349" s="3129"/>
      <c r="D3349" s="3091"/>
      <c r="E3349" s="3249"/>
      <c r="F3349" s="3116"/>
      <c r="G3349" s="3089"/>
      <c r="H3349" s="3147"/>
      <c r="I3349" s="3132"/>
      <c r="K3349" s="3068">
        <f t="shared" si="52"/>
        <v>3345</v>
      </c>
      <c r="V3349" s="647"/>
    </row>
    <row r="3350" spans="3:22" s="483" customFormat="1">
      <c r="C3350" s="3129"/>
      <c r="D3350" s="3091"/>
      <c r="E3350" s="3630"/>
      <c r="F3350" s="3116"/>
      <c r="G3350" s="3089"/>
      <c r="H3350" s="3147"/>
      <c r="I3350" s="3132"/>
      <c r="K3350" s="3068">
        <f t="shared" si="52"/>
        <v>3346</v>
      </c>
      <c r="V3350" s="647"/>
    </row>
    <row r="3351" spans="3:22" s="483" customFormat="1">
      <c r="C3351" s="3129"/>
      <c r="D3351" s="3091"/>
      <c r="E3351" s="3145"/>
      <c r="F3351" s="3145"/>
      <c r="G3351" s="3146"/>
      <c r="H3351" s="3147"/>
      <c r="I3351" s="3132"/>
      <c r="K3351" s="3068">
        <f t="shared" si="52"/>
        <v>3347</v>
      </c>
      <c r="V3351" s="647"/>
    </row>
    <row r="3352" spans="3:22" s="483" customFormat="1" ht="17.25" thickBot="1">
      <c r="C3352" s="3129"/>
      <c r="D3352" s="3093"/>
      <c r="E3352" s="3094"/>
      <c r="F3352" s="3264" t="s">
        <v>70</v>
      </c>
      <c r="G3352" s="3265"/>
      <c r="H3352" s="3261">
        <f>SUM(H3332:H3351)</f>
        <v>0</v>
      </c>
      <c r="I3352" s="3262">
        <f>SUM(I3332:I3351)</f>
        <v>0</v>
      </c>
      <c r="K3352" s="3068">
        <f t="shared" si="52"/>
        <v>3348</v>
      </c>
      <c r="V3352" s="647"/>
    </row>
    <row r="3353" spans="3:22" s="483" customFormat="1" ht="17.25" thickTop="1">
      <c r="C3353" s="3129"/>
      <c r="D3353" s="3098"/>
      <c r="E3353" s="3099"/>
      <c r="F3353" s="3134"/>
      <c r="G3353" s="3095"/>
      <c r="H3353" s="3071"/>
      <c r="I3353" s="3135">
        <f>H3352-I3352</f>
        <v>0</v>
      </c>
      <c r="K3353" s="3068">
        <f t="shared" si="52"/>
        <v>3349</v>
      </c>
      <c r="V3353" s="647"/>
    </row>
    <row r="3354" spans="3:22" s="483" customFormat="1">
      <c r="C3354" s="6278" t="s">
        <v>71</v>
      </c>
      <c r="D3354" s="6279"/>
      <c r="E3354" s="4694"/>
      <c r="F3354" s="3102" t="s">
        <v>275</v>
      </c>
      <c r="G3354" s="3103"/>
      <c r="H3354" s="6268"/>
      <c r="I3354" s="6269"/>
      <c r="K3354" s="3068">
        <f t="shared" si="52"/>
        <v>3350</v>
      </c>
      <c r="V3354" s="647"/>
    </row>
    <row r="3355" spans="3:22" s="483" customFormat="1">
      <c r="C3355" s="3136"/>
      <c r="D3355" s="3105"/>
      <c r="E3355" s="3106"/>
      <c r="F3355" s="4690"/>
      <c r="G3355" s="3107"/>
      <c r="H3355" s="3108"/>
      <c r="I3355" s="3122"/>
      <c r="K3355" s="3068">
        <f t="shared" si="52"/>
        <v>3351</v>
      </c>
      <c r="V3355" s="647"/>
    </row>
    <row r="3356" spans="3:22" s="483" customFormat="1">
      <c r="C3356" s="6270" t="s">
        <v>3427</v>
      </c>
      <c r="D3356" s="6271"/>
      <c r="E3356" s="6272"/>
      <c r="F3356" s="6273" t="s">
        <v>3026</v>
      </c>
      <c r="G3356" s="6271"/>
      <c r="H3356" s="6271"/>
      <c r="I3356" s="6274"/>
      <c r="K3356" s="3068">
        <f t="shared" si="52"/>
        <v>3352</v>
      </c>
      <c r="V3356" s="647"/>
    </row>
    <row r="3357" spans="3:22" s="483" customFormat="1">
      <c r="C3357" s="6270" t="s">
        <v>3003</v>
      </c>
      <c r="D3357" s="6271"/>
      <c r="E3357" s="6272"/>
      <c r="F3357" s="6275" t="s">
        <v>303</v>
      </c>
      <c r="G3357" s="6276"/>
      <c r="H3357" s="6276"/>
      <c r="I3357" s="6277"/>
      <c r="K3357" s="3068">
        <f t="shared" si="52"/>
        <v>3353</v>
      </c>
      <c r="V3357" s="647"/>
    </row>
    <row r="3358" spans="3:22" s="483" customFormat="1" ht="17.25" thickBot="1">
      <c r="C3358" s="3137" t="s">
        <v>245</v>
      </c>
      <c r="D3358" s="3138"/>
      <c r="E3358" s="3138"/>
      <c r="F3358" s="3139"/>
      <c r="G3358" s="3138"/>
      <c r="H3358" s="3140"/>
      <c r="I3358" s="3141" t="s">
        <v>245</v>
      </c>
      <c r="K3358" s="3068">
        <f t="shared" si="52"/>
        <v>3354</v>
      </c>
      <c r="V3358" s="647"/>
    </row>
    <row r="3359" spans="3:22" s="483" customFormat="1">
      <c r="C3359" s="3051"/>
      <c r="D3359" s="6280" t="s">
        <v>60</v>
      </c>
      <c r="E3359" s="6280"/>
      <c r="F3359" s="6281"/>
      <c r="G3359" s="3052"/>
      <c r="H3359" s="3053" t="s">
        <v>301</v>
      </c>
      <c r="I3359" s="3054" t="s">
        <v>5596</v>
      </c>
      <c r="K3359" s="3068">
        <f t="shared" si="52"/>
        <v>3355</v>
      </c>
      <c r="V3359" s="647"/>
    </row>
    <row r="3360" spans="3:22" s="483" customFormat="1">
      <c r="C3360" s="6282" t="s">
        <v>305</v>
      </c>
      <c r="D3360" s="6283"/>
      <c r="E3360" s="6283"/>
      <c r="F3360" s="6284"/>
      <c r="G3360" s="3043"/>
      <c r="H3360" s="6285" t="str">
        <f>H3325</f>
        <v>Date: May 31, 2023</v>
      </c>
      <c r="I3360" s="6286"/>
      <c r="K3360" s="3068">
        <f t="shared" si="52"/>
        <v>3356</v>
      </c>
      <c r="V3360" s="647"/>
    </row>
    <row r="3361" spans="3:22" s="483" customFormat="1">
      <c r="C3361" s="6282" t="s">
        <v>306</v>
      </c>
      <c r="D3361" s="6283"/>
      <c r="E3361" s="6283"/>
      <c r="F3361" s="6284"/>
      <c r="G3361" s="3043"/>
      <c r="H3361" s="833"/>
      <c r="I3361" s="3055"/>
      <c r="K3361" s="3068">
        <f t="shared" si="52"/>
        <v>3357</v>
      </c>
      <c r="V3361" s="647"/>
    </row>
    <row r="3362" spans="3:22" s="483" customFormat="1">
      <c r="C3362" s="3056"/>
      <c r="D3362" s="3044"/>
      <c r="E3362" s="3044"/>
      <c r="F3362" s="3045"/>
      <c r="G3362" s="3046"/>
      <c r="H3362" s="3047"/>
      <c r="I3362" s="3057"/>
      <c r="K3362" s="3068">
        <f t="shared" si="52"/>
        <v>3358</v>
      </c>
      <c r="V3362" s="647"/>
    </row>
    <row r="3363" spans="3:22" s="483" customFormat="1">
      <c r="C3363" s="3058"/>
      <c r="D3363" s="6287" t="s">
        <v>61</v>
      </c>
      <c r="E3363" s="6288"/>
      <c r="F3363" s="6288"/>
      <c r="G3363" s="6288"/>
      <c r="H3363" s="6288"/>
      <c r="I3363" s="6289"/>
      <c r="K3363" s="3068">
        <f t="shared" si="52"/>
        <v>3359</v>
      </c>
      <c r="V3363" s="647"/>
    </row>
    <row r="3364" spans="3:22" s="483" customFormat="1">
      <c r="C3364" s="3126" t="s">
        <v>62</v>
      </c>
      <c r="D3364" s="6290" t="s">
        <v>63</v>
      </c>
      <c r="E3364" s="6291"/>
      <c r="F3364" s="3081" t="s">
        <v>302</v>
      </c>
      <c r="G3364" s="6294" t="s">
        <v>66</v>
      </c>
      <c r="H3364" s="6295"/>
      <c r="I3364" s="6296"/>
      <c r="K3364" s="3068">
        <f t="shared" si="52"/>
        <v>3360</v>
      </c>
      <c r="V3364" s="647"/>
    </row>
    <row r="3365" spans="3:22" s="483" customFormat="1">
      <c r="C3365" s="3127" t="s">
        <v>67</v>
      </c>
      <c r="D3365" s="6292"/>
      <c r="E3365" s="6293"/>
      <c r="F3365" s="3083" t="s">
        <v>0</v>
      </c>
      <c r="G3365" s="6297" t="s">
        <v>68</v>
      </c>
      <c r="H3365" s="6298"/>
      <c r="I3365" s="3128" t="s">
        <v>69</v>
      </c>
      <c r="K3365" s="3068">
        <f t="shared" si="52"/>
        <v>3361</v>
      </c>
      <c r="V3365" s="647"/>
    </row>
    <row r="3366" spans="3:22" s="483" customFormat="1">
      <c r="C3366" s="3129"/>
      <c r="D3366" s="4692"/>
      <c r="E3366" s="3086"/>
      <c r="F3366" s="3158"/>
      <c r="G3366" s="3088" t="s">
        <v>65</v>
      </c>
      <c r="H3366" s="831"/>
      <c r="I3366" s="3128"/>
      <c r="K3366" s="3068">
        <f t="shared" si="52"/>
        <v>3362</v>
      </c>
      <c r="V3366" s="647"/>
    </row>
    <row r="3367" spans="3:22" s="483" customFormat="1">
      <c r="C3367" s="3129"/>
      <c r="D3367" s="3091" t="str">
        <f>VLOOKUP(F3367,Accounts!B:C,2,FALSE)</f>
        <v>Salaries and Wages - Casual/Contracutal</v>
      </c>
      <c r="E3367" s="4693"/>
      <c r="F3367" s="3171">
        <v>5010102000</v>
      </c>
      <c r="G3367" s="3086"/>
      <c r="H3367" s="3173"/>
      <c r="I3367" s="3174"/>
      <c r="K3367" s="3068">
        <f t="shared" si="52"/>
        <v>3363</v>
      </c>
      <c r="V3367" s="647"/>
    </row>
    <row r="3368" spans="3:22" s="483" customFormat="1">
      <c r="C3368" s="3129"/>
      <c r="D3368" s="3091"/>
      <c r="E3368" s="3630" t="str">
        <f>VLOOKUP(F3368,Accounts!B:C,2,FALSE)</f>
        <v>Cash-National Treasury, Modified Disbursement System, Regular</v>
      </c>
      <c r="F3368" s="3087">
        <v>1010404000</v>
      </c>
      <c r="G3368" s="3086"/>
      <c r="H3368" s="3173"/>
      <c r="I3368" s="3174"/>
      <c r="K3368" s="3068">
        <f t="shared" si="52"/>
        <v>3364</v>
      </c>
      <c r="V3368" s="647"/>
    </row>
    <row r="3369" spans="3:22" s="483" customFormat="1">
      <c r="C3369" s="3129"/>
      <c r="D3369" s="3091"/>
      <c r="E3369" s="5026" t="str">
        <f>VLOOKUP(F3369,Accounts!B:C,2,FALSE)</f>
        <v>Due to BIR</v>
      </c>
      <c r="F3369" s="3087">
        <v>2020101000</v>
      </c>
      <c r="H3369" s="647"/>
      <c r="I3369" s="3174"/>
      <c r="K3369" s="3068">
        <f t="shared" si="52"/>
        <v>3365</v>
      </c>
      <c r="V3369" s="647"/>
    </row>
    <row r="3370" spans="3:22" s="483" customFormat="1">
      <c r="C3370" s="3129"/>
      <c r="D3370" s="3091"/>
      <c r="G3370" s="3086"/>
      <c r="H3370" s="3173"/>
      <c r="I3370" s="3174"/>
      <c r="K3370" s="3068">
        <f t="shared" si="52"/>
        <v>3366</v>
      </c>
      <c r="V3370" s="647"/>
    </row>
    <row r="3371" spans="3:22" s="483" customFormat="1" ht="49.5">
      <c r="C3371" s="3129"/>
      <c r="D3371" s="3091"/>
      <c r="E3371" s="3249" t="s">
        <v>5597</v>
      </c>
      <c r="F3371" s="3130"/>
      <c r="G3371" s="3089"/>
      <c r="H3371" s="3173"/>
      <c r="I3371" s="3174"/>
      <c r="K3371" s="3068">
        <f t="shared" si="52"/>
        <v>3367</v>
      </c>
      <c r="V3371" s="647"/>
    </row>
    <row r="3372" spans="3:22" s="483" customFormat="1">
      <c r="C3372" s="3129"/>
      <c r="D3372" s="3091"/>
      <c r="E3372" s="3249"/>
      <c r="F3372" s="3130"/>
      <c r="G3372" s="1075"/>
      <c r="H3372" s="3142"/>
      <c r="I3372" s="3128"/>
      <c r="K3372" s="3068">
        <f t="shared" si="52"/>
        <v>3368</v>
      </c>
      <c r="V3372" s="647"/>
    </row>
    <row r="3373" spans="3:22" s="483" customFormat="1">
      <c r="C3373" s="3129"/>
      <c r="D3373" s="3091"/>
      <c r="E3373" s="3131" t="s">
        <v>3167</v>
      </c>
      <c r="F3373" s="3087"/>
      <c r="G3373" s="3089"/>
      <c r="H3373" s="831"/>
      <c r="I3373" s="3128"/>
      <c r="K3373" s="3068">
        <f t="shared" si="52"/>
        <v>3369</v>
      </c>
      <c r="V3373" s="647"/>
    </row>
    <row r="3374" spans="3:22" s="483" customFormat="1">
      <c r="C3374" s="3129"/>
      <c r="D3374" s="3091"/>
      <c r="E3374" s="3249" t="s">
        <v>5156</v>
      </c>
      <c r="F3374" s="3087"/>
      <c r="G3374" s="3089"/>
      <c r="H3374" s="831"/>
      <c r="I3374" s="3128"/>
      <c r="K3374" s="3068">
        <f t="shared" si="52"/>
        <v>3370</v>
      </c>
      <c r="V3374" s="647"/>
    </row>
    <row r="3375" spans="3:22" s="483" customFormat="1">
      <c r="C3375" s="3129"/>
      <c r="D3375" s="3091"/>
      <c r="E3375" s="3131"/>
      <c r="F3375" s="3087"/>
      <c r="G3375" s="3089"/>
      <c r="H3375" s="831"/>
      <c r="I3375" s="3128"/>
      <c r="K3375" s="3068">
        <f t="shared" si="52"/>
        <v>3371</v>
      </c>
      <c r="V3375" s="647"/>
    </row>
    <row r="3376" spans="3:22" s="483" customFormat="1">
      <c r="C3376" s="3129"/>
      <c r="D3376" s="3091"/>
      <c r="E3376" s="3249"/>
      <c r="F3376" s="1075"/>
      <c r="G3376" s="3089"/>
      <c r="H3376" s="831"/>
      <c r="I3376" s="3128"/>
      <c r="K3376" s="3068">
        <f t="shared" si="52"/>
        <v>3372</v>
      </c>
      <c r="V3376" s="647"/>
    </row>
    <row r="3377" spans="3:22" s="483" customFormat="1">
      <c r="C3377" s="3129"/>
      <c r="D3377" s="3091"/>
      <c r="E3377" s="3630"/>
      <c r="F3377" s="1075"/>
      <c r="G3377" s="3089"/>
      <c r="H3377" s="831"/>
      <c r="I3377" s="3128"/>
      <c r="K3377" s="3068">
        <f t="shared" si="52"/>
        <v>3373</v>
      </c>
      <c r="V3377" s="647"/>
    </row>
    <row r="3378" spans="3:22" s="483" customFormat="1">
      <c r="C3378" s="3129"/>
      <c r="D3378" s="3091"/>
      <c r="E3378" s="4700"/>
      <c r="F3378" s="3116"/>
      <c r="G3378" s="3089"/>
      <c r="H3378" s="3147"/>
      <c r="I3378" s="3132"/>
      <c r="K3378" s="3068">
        <f t="shared" si="52"/>
        <v>3374</v>
      </c>
      <c r="V3378" s="647"/>
    </row>
    <row r="3379" spans="3:22" s="483" customFormat="1">
      <c r="C3379" s="3129"/>
      <c r="D3379" s="3091"/>
      <c r="E3379" s="3249"/>
      <c r="F3379" s="3116"/>
      <c r="G3379" s="3089"/>
      <c r="H3379" s="3147"/>
      <c r="I3379" s="3132"/>
      <c r="K3379" s="3068">
        <f t="shared" si="52"/>
        <v>3375</v>
      </c>
      <c r="V3379" s="647"/>
    </row>
    <row r="3380" spans="3:22" s="483" customFormat="1">
      <c r="C3380" s="3129"/>
      <c r="D3380" s="3091"/>
      <c r="E3380" s="3249"/>
      <c r="F3380" s="3116"/>
      <c r="G3380" s="3089"/>
      <c r="H3380" s="3147"/>
      <c r="I3380" s="3132"/>
      <c r="K3380" s="3068">
        <f t="shared" si="52"/>
        <v>3376</v>
      </c>
      <c r="V3380" s="647"/>
    </row>
    <row r="3381" spans="3:22" s="483" customFormat="1">
      <c r="C3381" s="3129"/>
      <c r="D3381" s="3091"/>
      <c r="E3381" s="3249"/>
      <c r="F3381" s="3145"/>
      <c r="G3381" s="3146"/>
      <c r="H3381" s="3147"/>
      <c r="I3381" s="3132"/>
      <c r="K3381" s="3068">
        <f t="shared" si="52"/>
        <v>3377</v>
      </c>
      <c r="V3381" s="647"/>
    </row>
    <row r="3382" spans="3:22" s="483" customFormat="1" ht="17.25" thickBot="1">
      <c r="C3382" s="3129"/>
      <c r="D3382" s="3093"/>
      <c r="E3382" s="3630"/>
      <c r="F3382" s="3264" t="s">
        <v>70</v>
      </c>
      <c r="G3382" s="3265"/>
      <c r="H3382" s="3261">
        <f>SUM(H3367:H3381)</f>
        <v>0</v>
      </c>
      <c r="I3382" s="3262">
        <f>SUM(I3367:I3381)</f>
        <v>0</v>
      </c>
      <c r="K3382" s="3068">
        <f t="shared" si="52"/>
        <v>3378</v>
      </c>
      <c r="V3382" s="647"/>
    </row>
    <row r="3383" spans="3:22" s="483" customFormat="1" ht="17.25" thickTop="1">
      <c r="C3383" s="3129"/>
      <c r="D3383" s="3098"/>
      <c r="E3383" s="3099"/>
      <c r="F3383" s="3134"/>
      <c r="G3383" s="3095"/>
      <c r="H3383" s="3071"/>
      <c r="I3383" s="3135">
        <f>H3382-I3382</f>
        <v>0</v>
      </c>
      <c r="K3383" s="3068">
        <f t="shared" si="52"/>
        <v>3379</v>
      </c>
      <c r="V3383" s="647"/>
    </row>
    <row r="3384" spans="3:22" s="483" customFormat="1">
      <c r="C3384" s="6278" t="s">
        <v>71</v>
      </c>
      <c r="D3384" s="6279"/>
      <c r="E3384" s="4694"/>
      <c r="F3384" s="3102" t="s">
        <v>275</v>
      </c>
      <c r="G3384" s="3103"/>
      <c r="H3384" s="6268"/>
      <c r="I3384" s="6269"/>
      <c r="K3384" s="3068">
        <f t="shared" si="52"/>
        <v>3380</v>
      </c>
      <c r="V3384" s="647"/>
    </row>
    <row r="3385" spans="3:22" s="483" customFormat="1">
      <c r="C3385" s="3136"/>
      <c r="D3385" s="3105"/>
      <c r="E3385" s="3106"/>
      <c r="F3385" s="4690"/>
      <c r="G3385" s="3107"/>
      <c r="H3385" s="3108"/>
      <c r="I3385" s="3122"/>
      <c r="K3385" s="3068">
        <f t="shared" si="52"/>
        <v>3381</v>
      </c>
      <c r="V3385" s="647"/>
    </row>
    <row r="3386" spans="3:22" s="483" customFormat="1">
      <c r="C3386" s="6270" t="s">
        <v>3427</v>
      </c>
      <c r="D3386" s="6271"/>
      <c r="E3386" s="6272"/>
      <c r="F3386" s="6273" t="s">
        <v>3026</v>
      </c>
      <c r="G3386" s="6271"/>
      <c r="H3386" s="6271"/>
      <c r="I3386" s="6274"/>
      <c r="K3386" s="3068">
        <f t="shared" si="52"/>
        <v>3382</v>
      </c>
      <c r="V3386" s="647"/>
    </row>
    <row r="3387" spans="3:22" s="483" customFormat="1">
      <c r="C3387" s="6270" t="s">
        <v>3003</v>
      </c>
      <c r="D3387" s="6271"/>
      <c r="E3387" s="6272"/>
      <c r="F3387" s="6275" t="s">
        <v>303</v>
      </c>
      <c r="G3387" s="6276"/>
      <c r="H3387" s="6276"/>
      <c r="I3387" s="6277"/>
      <c r="K3387" s="3068">
        <f t="shared" si="52"/>
        <v>3383</v>
      </c>
      <c r="V3387" s="647"/>
    </row>
    <row r="3388" spans="3:22" s="483" customFormat="1" ht="17.25" thickBot="1">
      <c r="C3388" s="3137" t="s">
        <v>245</v>
      </c>
      <c r="D3388" s="3138"/>
      <c r="E3388" s="3138"/>
      <c r="F3388" s="3139"/>
      <c r="G3388" s="3138"/>
      <c r="H3388" s="3140"/>
      <c r="I3388" s="3141" t="s">
        <v>245</v>
      </c>
      <c r="K3388" s="3068">
        <f t="shared" si="52"/>
        <v>3384</v>
      </c>
      <c r="V3388" s="647"/>
    </row>
    <row r="3389" spans="3:22" s="483" customFormat="1">
      <c r="C3389" s="3051"/>
      <c r="D3389" s="6280" t="s">
        <v>60</v>
      </c>
      <c r="E3389" s="6280"/>
      <c r="F3389" s="6281"/>
      <c r="G3389" s="3052"/>
      <c r="H3389" s="3053" t="s">
        <v>301</v>
      </c>
      <c r="I3389" s="3054" t="s">
        <v>5598</v>
      </c>
      <c r="K3389" s="3068">
        <f t="shared" si="52"/>
        <v>3385</v>
      </c>
      <c r="V3389" s="647"/>
    </row>
    <row r="3390" spans="3:22" s="483" customFormat="1">
      <c r="C3390" s="6282" t="s">
        <v>305</v>
      </c>
      <c r="D3390" s="6283"/>
      <c r="E3390" s="6283"/>
      <c r="F3390" s="6284"/>
      <c r="G3390" s="3043"/>
      <c r="H3390" s="6285" t="str">
        <f>H3360</f>
        <v>Date: May 31, 2023</v>
      </c>
      <c r="I3390" s="6286"/>
      <c r="K3390" s="3068">
        <f t="shared" si="52"/>
        <v>3386</v>
      </c>
      <c r="V3390" s="647"/>
    </row>
    <row r="3391" spans="3:22" s="483" customFormat="1">
      <c r="C3391" s="6282" t="s">
        <v>306</v>
      </c>
      <c r="D3391" s="6283"/>
      <c r="E3391" s="6283"/>
      <c r="F3391" s="6284"/>
      <c r="G3391" s="3043"/>
      <c r="H3391" s="833"/>
      <c r="I3391" s="3055"/>
      <c r="K3391" s="3068">
        <f t="shared" si="52"/>
        <v>3387</v>
      </c>
      <c r="V3391" s="647"/>
    </row>
    <row r="3392" spans="3:22" s="483" customFormat="1">
      <c r="C3392" s="3056"/>
      <c r="D3392" s="3044"/>
      <c r="E3392" s="3044"/>
      <c r="F3392" s="3045"/>
      <c r="G3392" s="3046"/>
      <c r="H3392" s="3047"/>
      <c r="I3392" s="3057"/>
      <c r="K3392" s="3068">
        <f t="shared" si="52"/>
        <v>3388</v>
      </c>
      <c r="M3392" s="647"/>
      <c r="V3392" s="647"/>
    </row>
    <row r="3393" spans="3:22" s="483" customFormat="1">
      <c r="C3393" s="3058"/>
      <c r="D3393" s="6287" t="s">
        <v>61</v>
      </c>
      <c r="E3393" s="6288"/>
      <c r="F3393" s="6288"/>
      <c r="G3393" s="6288"/>
      <c r="H3393" s="6288"/>
      <c r="I3393" s="6289"/>
      <c r="K3393" s="3068">
        <f t="shared" si="52"/>
        <v>3389</v>
      </c>
      <c r="V3393" s="647"/>
    </row>
    <row r="3394" spans="3:22" s="483" customFormat="1">
      <c r="C3394" s="3126" t="s">
        <v>62</v>
      </c>
      <c r="D3394" s="6290" t="s">
        <v>63</v>
      </c>
      <c r="E3394" s="6291"/>
      <c r="F3394" s="3081" t="s">
        <v>302</v>
      </c>
      <c r="G3394" s="6294" t="s">
        <v>66</v>
      </c>
      <c r="H3394" s="6295"/>
      <c r="I3394" s="6296"/>
      <c r="K3394" s="3068">
        <f t="shared" si="52"/>
        <v>3390</v>
      </c>
      <c r="V3394" s="647"/>
    </row>
    <row r="3395" spans="3:22" s="483" customFormat="1">
      <c r="C3395" s="3127" t="s">
        <v>67</v>
      </c>
      <c r="D3395" s="6292"/>
      <c r="E3395" s="6293"/>
      <c r="F3395" s="3083" t="s">
        <v>0</v>
      </c>
      <c r="G3395" s="6297" t="s">
        <v>68</v>
      </c>
      <c r="H3395" s="6298"/>
      <c r="I3395" s="3128" t="s">
        <v>69</v>
      </c>
      <c r="K3395" s="3068">
        <f t="shared" si="52"/>
        <v>3391</v>
      </c>
      <c r="V3395" s="647"/>
    </row>
    <row r="3396" spans="3:22" s="483" customFormat="1">
      <c r="C3396" s="3129"/>
      <c r="D3396" s="4692"/>
      <c r="E3396" s="3086"/>
      <c r="F3396" s="3158"/>
      <c r="G3396" s="3088" t="s">
        <v>65</v>
      </c>
      <c r="H3396" s="831"/>
      <c r="I3396" s="3128"/>
      <c r="K3396" s="3068">
        <f t="shared" si="52"/>
        <v>3392</v>
      </c>
      <c r="V3396" s="647"/>
    </row>
    <row r="3397" spans="3:22" s="483" customFormat="1">
      <c r="C3397" s="3129"/>
      <c r="D3397" s="3091" t="str">
        <f>VLOOKUP(F3397,Accounts!B:C,2,FALSE)</f>
        <v>Other Payables</v>
      </c>
      <c r="E3397" s="4693"/>
      <c r="F3397" s="3171">
        <v>2999999000</v>
      </c>
      <c r="G3397" s="3086"/>
      <c r="H3397" s="3173"/>
      <c r="I3397" s="3174"/>
      <c r="K3397" s="3068">
        <f t="shared" si="52"/>
        <v>3393</v>
      </c>
      <c r="V3397" s="647"/>
    </row>
    <row r="3398" spans="3:22" s="483" customFormat="1">
      <c r="C3398" s="3129"/>
      <c r="D3398" s="3091"/>
      <c r="E3398" s="4700" t="str">
        <f>VLOOKUP(F3398,Accounts!B:C,2,FALSE)</f>
        <v>Cash-National Treasury, Modified Disbursement System, Regular</v>
      </c>
      <c r="F3398" s="3130">
        <v>1010404000</v>
      </c>
      <c r="G3398" s="3086"/>
      <c r="H3398" s="3173"/>
      <c r="I3398" s="3174"/>
      <c r="K3398" s="3068">
        <f t="shared" si="52"/>
        <v>3394</v>
      </c>
      <c r="V3398" s="647"/>
    </row>
    <row r="3399" spans="3:22" s="483" customFormat="1">
      <c r="C3399" s="3129"/>
      <c r="D3399" s="3091"/>
      <c r="E3399" s="4700"/>
      <c r="F3399" s="3130"/>
      <c r="G3399" s="3086"/>
      <c r="H3399" s="3173"/>
      <c r="I3399" s="3174"/>
      <c r="K3399" s="3068">
        <f t="shared" ref="K3399:K3462" si="53">K3398+1</f>
        <v>3395</v>
      </c>
      <c r="V3399" s="647"/>
    </row>
    <row r="3400" spans="3:22" s="483" customFormat="1" ht="49.5">
      <c r="C3400" s="3129"/>
      <c r="D3400" s="3091"/>
      <c r="E3400" s="3249" t="s">
        <v>5599</v>
      </c>
      <c r="F3400" s="3130"/>
      <c r="G3400" s="3089"/>
      <c r="H3400" s="3173"/>
      <c r="I3400" s="3174"/>
      <c r="K3400" s="3068">
        <f t="shared" si="53"/>
        <v>3396</v>
      </c>
      <c r="V3400" s="647"/>
    </row>
    <row r="3401" spans="3:22" s="483" customFormat="1">
      <c r="C3401" s="3129"/>
      <c r="D3401" s="3091"/>
      <c r="E3401" s="3249"/>
      <c r="F3401" s="3087"/>
      <c r="G3401" s="3089"/>
      <c r="H3401" s="831"/>
      <c r="I3401" s="3128"/>
      <c r="K3401" s="3068">
        <f t="shared" si="53"/>
        <v>3397</v>
      </c>
      <c r="V3401" s="647"/>
    </row>
    <row r="3402" spans="3:22" s="483" customFormat="1">
      <c r="C3402" s="3129"/>
      <c r="D3402" s="3091"/>
      <c r="E3402" s="3131" t="s">
        <v>3167</v>
      </c>
      <c r="F3402" s="3087"/>
      <c r="G3402" s="3089"/>
      <c r="H3402" s="831"/>
      <c r="I3402" s="3128"/>
      <c r="K3402" s="3068">
        <f t="shared" si="53"/>
        <v>3398</v>
      </c>
      <c r="V3402" s="647"/>
    </row>
    <row r="3403" spans="3:22" s="483" customFormat="1">
      <c r="C3403" s="3129"/>
      <c r="D3403" s="3091"/>
      <c r="E3403" s="3249" t="s">
        <v>5156</v>
      </c>
      <c r="F3403" s="3087"/>
      <c r="G3403" s="3089"/>
      <c r="H3403" s="831"/>
      <c r="I3403" s="3128"/>
      <c r="K3403" s="3068">
        <f t="shared" si="53"/>
        <v>3399</v>
      </c>
      <c r="V3403" s="647"/>
    </row>
    <row r="3404" spans="3:22" s="483" customFormat="1">
      <c r="C3404" s="3129"/>
      <c r="D3404" s="3091"/>
      <c r="E3404" s="3630"/>
      <c r="F3404" s="3087"/>
      <c r="G3404" s="3089"/>
      <c r="H3404" s="831"/>
      <c r="I3404" s="3128"/>
      <c r="K3404" s="3068">
        <f t="shared" si="53"/>
        <v>3400</v>
      </c>
      <c r="V3404" s="647"/>
    </row>
    <row r="3405" spans="3:22" s="483" customFormat="1">
      <c r="C3405" s="3129"/>
      <c r="D3405" s="3091"/>
      <c r="E3405" s="3630"/>
      <c r="F3405" s="3087"/>
      <c r="G3405" s="3089"/>
      <c r="H3405" s="831"/>
      <c r="I3405" s="3128"/>
      <c r="K3405" s="3068">
        <f t="shared" si="53"/>
        <v>3401</v>
      </c>
      <c r="N3405" s="647"/>
      <c r="V3405" s="647"/>
    </row>
    <row r="3406" spans="3:22" s="483" customFormat="1" ht="30" customHeight="1">
      <c r="C3406" s="3129"/>
      <c r="D3406" s="3091"/>
      <c r="E3406" s="3630"/>
      <c r="F3406" s="3144"/>
      <c r="G3406" s="4720"/>
      <c r="H3406" s="3147"/>
      <c r="I3406" s="3132"/>
      <c r="K3406" s="3068">
        <f t="shared" si="53"/>
        <v>3402</v>
      </c>
      <c r="V3406" s="647"/>
    </row>
    <row r="3407" spans="3:22" s="483" customFormat="1" ht="17.25" thickBot="1">
      <c r="C3407" s="3129"/>
      <c r="D3407" s="3093"/>
      <c r="E3407" s="3094"/>
      <c r="F3407" s="3264" t="s">
        <v>70</v>
      </c>
      <c r="G3407" s="3265"/>
      <c r="H3407" s="3261">
        <f>SUM(H3397:H3406)</f>
        <v>0</v>
      </c>
      <c r="I3407" s="3262">
        <f>SUM(I3397:I3406)</f>
        <v>0</v>
      </c>
      <c r="K3407" s="3068">
        <f t="shared" si="53"/>
        <v>3403</v>
      </c>
      <c r="V3407" s="647"/>
    </row>
    <row r="3408" spans="3:22" s="483" customFormat="1" ht="17.25" thickTop="1">
      <c r="C3408" s="3129"/>
      <c r="D3408" s="3098"/>
      <c r="E3408" s="3099"/>
      <c r="F3408" s="3134"/>
      <c r="G3408" s="3095"/>
      <c r="H3408" s="3071"/>
      <c r="I3408" s="3135">
        <f>H3407-I3407</f>
        <v>0</v>
      </c>
      <c r="K3408" s="3068">
        <f t="shared" si="53"/>
        <v>3404</v>
      </c>
      <c r="V3408" s="647"/>
    </row>
    <row r="3409" spans="3:22" s="483" customFormat="1">
      <c r="C3409" s="6278" t="s">
        <v>71</v>
      </c>
      <c r="D3409" s="6279"/>
      <c r="E3409" s="4694"/>
      <c r="F3409" s="3102" t="s">
        <v>275</v>
      </c>
      <c r="G3409" s="3103"/>
      <c r="H3409" s="6268"/>
      <c r="I3409" s="6269"/>
      <c r="K3409" s="3068">
        <f t="shared" si="53"/>
        <v>3405</v>
      </c>
      <c r="V3409" s="647"/>
    </row>
    <row r="3410" spans="3:22" s="483" customFormat="1">
      <c r="C3410" s="3136"/>
      <c r="D3410" s="3105"/>
      <c r="E3410" s="3106"/>
      <c r="F3410" s="4690"/>
      <c r="G3410" s="3107"/>
      <c r="H3410" s="3108"/>
      <c r="I3410" s="3122"/>
      <c r="K3410" s="3068">
        <f t="shared" si="53"/>
        <v>3406</v>
      </c>
      <c r="V3410" s="647"/>
    </row>
    <row r="3411" spans="3:22" s="483" customFormat="1">
      <c r="C3411" s="6270" t="s">
        <v>3427</v>
      </c>
      <c r="D3411" s="6271"/>
      <c r="E3411" s="6272"/>
      <c r="F3411" s="6273" t="s">
        <v>3026</v>
      </c>
      <c r="G3411" s="6271"/>
      <c r="H3411" s="6271"/>
      <c r="I3411" s="6274"/>
      <c r="K3411" s="3068">
        <f t="shared" si="53"/>
        <v>3407</v>
      </c>
      <c r="V3411" s="647"/>
    </row>
    <row r="3412" spans="3:22" s="483" customFormat="1">
      <c r="C3412" s="6270" t="s">
        <v>3003</v>
      </c>
      <c r="D3412" s="6271"/>
      <c r="E3412" s="6272"/>
      <c r="F3412" s="6275" t="s">
        <v>303</v>
      </c>
      <c r="G3412" s="6276"/>
      <c r="H3412" s="6276"/>
      <c r="I3412" s="6277"/>
      <c r="K3412" s="3068">
        <f t="shared" si="53"/>
        <v>3408</v>
      </c>
      <c r="V3412" s="647"/>
    </row>
    <row r="3413" spans="3:22" s="483" customFormat="1" ht="17.25" thickBot="1">
      <c r="C3413" s="3137" t="s">
        <v>245</v>
      </c>
      <c r="D3413" s="3138"/>
      <c r="E3413" s="3138"/>
      <c r="F3413" s="3139"/>
      <c r="G3413" s="3138"/>
      <c r="H3413" s="3140"/>
      <c r="I3413" s="3141" t="s">
        <v>245</v>
      </c>
      <c r="K3413" s="3068">
        <f t="shared" si="53"/>
        <v>3409</v>
      </c>
      <c r="V3413" s="647"/>
    </row>
    <row r="3414" spans="3:22" s="483" customFormat="1">
      <c r="C3414" s="3051"/>
      <c r="D3414" s="6280" t="s">
        <v>60</v>
      </c>
      <c r="E3414" s="6280"/>
      <c r="F3414" s="6281"/>
      <c r="G3414" s="3052"/>
      <c r="H3414" s="3053" t="s">
        <v>301</v>
      </c>
      <c r="I3414" s="3054" t="s">
        <v>5600</v>
      </c>
      <c r="K3414" s="3068">
        <f t="shared" si="53"/>
        <v>3410</v>
      </c>
      <c r="V3414" s="647"/>
    </row>
    <row r="3415" spans="3:22" s="483" customFormat="1">
      <c r="C3415" s="6282" t="s">
        <v>305</v>
      </c>
      <c r="D3415" s="6283"/>
      <c r="E3415" s="6283"/>
      <c r="F3415" s="6284"/>
      <c r="G3415" s="3043"/>
      <c r="H3415" s="6285" t="str">
        <f>H3390</f>
        <v>Date: May 31, 2023</v>
      </c>
      <c r="I3415" s="6286"/>
      <c r="K3415" s="3068">
        <f t="shared" si="53"/>
        <v>3411</v>
      </c>
      <c r="V3415" s="647"/>
    </row>
    <row r="3416" spans="3:22" s="483" customFormat="1">
      <c r="C3416" s="6282" t="s">
        <v>306</v>
      </c>
      <c r="D3416" s="6283"/>
      <c r="E3416" s="6283"/>
      <c r="F3416" s="6284"/>
      <c r="G3416" s="3043"/>
      <c r="H3416" s="833"/>
      <c r="I3416" s="3055"/>
      <c r="K3416" s="3068">
        <f t="shared" si="53"/>
        <v>3412</v>
      </c>
      <c r="V3416" s="647"/>
    </row>
    <row r="3417" spans="3:22" s="483" customFormat="1">
      <c r="C3417" s="3056"/>
      <c r="D3417" s="3044"/>
      <c r="E3417" s="3044"/>
      <c r="F3417" s="3045"/>
      <c r="G3417" s="3046"/>
      <c r="H3417" s="3047"/>
      <c r="I3417" s="3057"/>
      <c r="K3417" s="3068">
        <f t="shared" si="53"/>
        <v>3413</v>
      </c>
      <c r="V3417" s="647"/>
    </row>
    <row r="3418" spans="3:22" s="483" customFormat="1">
      <c r="C3418" s="3058"/>
      <c r="D3418" s="6287" t="s">
        <v>61</v>
      </c>
      <c r="E3418" s="6288"/>
      <c r="F3418" s="6288"/>
      <c r="G3418" s="6288"/>
      <c r="H3418" s="6288"/>
      <c r="I3418" s="6289"/>
      <c r="K3418" s="3068">
        <f t="shared" si="53"/>
        <v>3414</v>
      </c>
      <c r="V3418" s="647"/>
    </row>
    <row r="3419" spans="3:22" s="483" customFormat="1">
      <c r="C3419" s="3126" t="s">
        <v>62</v>
      </c>
      <c r="D3419" s="6290" t="s">
        <v>63</v>
      </c>
      <c r="E3419" s="6291"/>
      <c r="F3419" s="3081" t="s">
        <v>302</v>
      </c>
      <c r="G3419" s="6294" t="s">
        <v>66</v>
      </c>
      <c r="H3419" s="6295"/>
      <c r="I3419" s="6296"/>
      <c r="K3419" s="3068">
        <f t="shared" si="53"/>
        <v>3415</v>
      </c>
      <c r="V3419" s="647"/>
    </row>
    <row r="3420" spans="3:22" s="483" customFormat="1">
      <c r="C3420" s="3127" t="s">
        <v>67</v>
      </c>
      <c r="D3420" s="6292"/>
      <c r="E3420" s="6293"/>
      <c r="F3420" s="3083" t="s">
        <v>0</v>
      </c>
      <c r="G3420" s="6297" t="s">
        <v>68</v>
      </c>
      <c r="H3420" s="6298"/>
      <c r="I3420" s="3128" t="s">
        <v>69</v>
      </c>
      <c r="K3420" s="3068">
        <f t="shared" si="53"/>
        <v>3416</v>
      </c>
      <c r="V3420" s="647"/>
    </row>
    <row r="3421" spans="3:22" s="483" customFormat="1">
      <c r="C3421" s="3129"/>
      <c r="D3421" s="4692"/>
      <c r="E3421" s="3086"/>
      <c r="F3421" s="3158"/>
      <c r="G3421" s="3088" t="s">
        <v>65</v>
      </c>
      <c r="H3421" s="831"/>
      <c r="I3421" s="3128"/>
      <c r="K3421" s="3068">
        <f t="shared" si="53"/>
        <v>3417</v>
      </c>
      <c r="V3421" s="647"/>
    </row>
    <row r="3422" spans="3:22" s="483" customFormat="1">
      <c r="C3422" s="3129"/>
      <c r="D3422" s="3091" t="str">
        <f>VLOOKUP(F3422,Accounts!B:C,2,FALSE)</f>
        <v>Other Professional Services</v>
      </c>
      <c r="E3422" s="4693"/>
      <c r="F3422" s="3171">
        <v>5021199000</v>
      </c>
      <c r="G3422" s="3086"/>
      <c r="H3422" s="3173"/>
      <c r="I3422" s="3174"/>
      <c r="K3422" s="3068">
        <f t="shared" si="53"/>
        <v>3418</v>
      </c>
      <c r="V3422" s="647"/>
    </row>
    <row r="3423" spans="3:22" s="483" customFormat="1">
      <c r="C3423" s="3129"/>
      <c r="D3423" s="3091"/>
      <c r="E3423" s="4700"/>
      <c r="F3423" s="3087"/>
      <c r="G3423" s="3086"/>
      <c r="H3423" s="3173"/>
      <c r="I3423" s="3174"/>
      <c r="K3423" s="3068">
        <f t="shared" si="53"/>
        <v>3419</v>
      </c>
      <c r="V3423" s="647"/>
    </row>
    <row r="3424" spans="3:22" s="483" customFormat="1">
      <c r="C3424" s="3129"/>
      <c r="D3424" s="3091"/>
      <c r="E3424" s="4700" t="str">
        <f>VLOOKUP(F3424,Accounts!B:C,2,FALSE)</f>
        <v>Cash-National Treasury, Modified Disbursement System, Regular</v>
      </c>
      <c r="F3424" s="3087">
        <v>1010404000</v>
      </c>
      <c r="G3424" s="3086"/>
      <c r="H3424" s="3173"/>
      <c r="I3424" s="3174"/>
      <c r="K3424" s="3068">
        <f t="shared" si="53"/>
        <v>3420</v>
      </c>
      <c r="V3424" s="647"/>
    </row>
    <row r="3425" spans="3:22" s="483" customFormat="1">
      <c r="C3425" s="3129"/>
      <c r="D3425" s="3091"/>
      <c r="E3425" s="4700"/>
      <c r="F3425" s="3130"/>
      <c r="G3425" s="1075"/>
      <c r="H3425" s="3142"/>
      <c r="I3425" s="3174"/>
      <c r="K3425" s="3068">
        <f t="shared" si="53"/>
        <v>3421</v>
      </c>
      <c r="N3425" s="647"/>
      <c r="V3425" s="647"/>
    </row>
    <row r="3426" spans="3:22" s="483" customFormat="1" ht="49.5">
      <c r="C3426" s="3129"/>
      <c r="D3426" s="3091"/>
      <c r="E3426" s="3249" t="s">
        <v>5601</v>
      </c>
      <c r="F3426" s="3130"/>
      <c r="G3426" s="3089"/>
      <c r="H3426" s="3173"/>
      <c r="I3426" s="3174"/>
      <c r="K3426" s="3068">
        <f t="shared" si="53"/>
        <v>3422</v>
      </c>
      <c r="N3426" s="647"/>
      <c r="V3426" s="647"/>
    </row>
    <row r="3427" spans="3:22" s="483" customFormat="1">
      <c r="C3427" s="3129"/>
      <c r="D3427" s="3091"/>
      <c r="E3427" s="3249"/>
      <c r="F3427" s="3130"/>
      <c r="G3427" s="3089"/>
      <c r="H3427" s="831"/>
      <c r="I3427" s="3128"/>
      <c r="K3427" s="3068">
        <f t="shared" si="53"/>
        <v>3423</v>
      </c>
      <c r="V3427" s="647"/>
    </row>
    <row r="3428" spans="3:22" s="483" customFormat="1">
      <c r="C3428" s="3129"/>
      <c r="D3428" s="3091"/>
      <c r="E3428" s="3131" t="s">
        <v>3167</v>
      </c>
      <c r="F3428" s="3087"/>
      <c r="G3428" s="3089"/>
      <c r="H3428" s="831"/>
      <c r="I3428" s="3128"/>
      <c r="K3428" s="3068">
        <f t="shared" si="53"/>
        <v>3424</v>
      </c>
      <c r="V3428" s="647"/>
    </row>
    <row r="3429" spans="3:22" s="483" customFormat="1">
      <c r="C3429" s="3129"/>
      <c r="D3429" s="3091"/>
      <c r="E3429" s="3249" t="s">
        <v>5156</v>
      </c>
      <c r="F3429" s="3087"/>
      <c r="G3429" s="3089"/>
      <c r="H3429" s="831"/>
      <c r="I3429" s="3128"/>
      <c r="K3429" s="3068">
        <f t="shared" si="53"/>
        <v>3425</v>
      </c>
      <c r="V3429" s="647"/>
    </row>
    <row r="3430" spans="3:22" s="483" customFormat="1">
      <c r="C3430" s="3129"/>
      <c r="D3430" s="3091"/>
      <c r="E3430" s="3630"/>
      <c r="F3430" s="3087"/>
      <c r="G3430" s="3089"/>
      <c r="H3430" s="831"/>
      <c r="I3430" s="3128"/>
      <c r="K3430" s="3068">
        <f t="shared" si="53"/>
        <v>3426</v>
      </c>
      <c r="V3430" s="647"/>
    </row>
    <row r="3431" spans="3:22" s="483" customFormat="1">
      <c r="C3431" s="3129"/>
      <c r="D3431" s="3091"/>
      <c r="E3431" s="1075"/>
      <c r="F3431" s="3087"/>
      <c r="G3431" s="3089"/>
      <c r="H3431" s="831"/>
      <c r="I3431" s="3128"/>
      <c r="K3431" s="3068">
        <f t="shared" si="53"/>
        <v>3427</v>
      </c>
      <c r="V3431" s="647"/>
    </row>
    <row r="3432" spans="3:22" s="483" customFormat="1">
      <c r="C3432" s="3129"/>
      <c r="D3432" s="3091"/>
      <c r="E3432" s="3249"/>
      <c r="F3432" s="3087"/>
      <c r="G3432" s="3089"/>
      <c r="H3432" s="831"/>
      <c r="I3432" s="3128"/>
      <c r="K3432" s="3068">
        <f t="shared" si="53"/>
        <v>3428</v>
      </c>
      <c r="V3432" s="647"/>
    </row>
    <row r="3433" spans="3:22" s="483" customFormat="1">
      <c r="C3433" s="3129"/>
      <c r="D3433" s="3091"/>
      <c r="E3433" s="3630"/>
      <c r="F3433" s="3087"/>
      <c r="G3433" s="3089"/>
      <c r="H3433" s="831"/>
      <c r="I3433" s="3128"/>
      <c r="K3433" s="3068">
        <f t="shared" si="53"/>
        <v>3429</v>
      </c>
      <c r="V3433" s="647"/>
    </row>
    <row r="3434" spans="3:22" s="483" customFormat="1">
      <c r="C3434" s="3129"/>
      <c r="D3434" s="3091"/>
      <c r="E3434" s="4708"/>
      <c r="F3434" s="3087"/>
      <c r="G3434" s="3089"/>
      <c r="H3434" s="831"/>
      <c r="I3434" s="3128"/>
      <c r="K3434" s="3068">
        <f t="shared" si="53"/>
        <v>3430</v>
      </c>
      <c r="V3434" s="647"/>
    </row>
    <row r="3435" spans="3:22" s="483" customFormat="1">
      <c r="C3435" s="3129"/>
      <c r="D3435" s="3091"/>
      <c r="E3435" s="3145"/>
      <c r="F3435" s="4710"/>
      <c r="G3435" s="4711"/>
      <c r="H3435" s="4701"/>
      <c r="I3435" s="3263"/>
      <c r="K3435" s="3068">
        <f t="shared" si="53"/>
        <v>3431</v>
      </c>
      <c r="V3435" s="647"/>
    </row>
    <row r="3436" spans="3:22" s="483" customFormat="1" ht="17.25" thickBot="1">
      <c r="C3436" s="3129"/>
      <c r="D3436" s="3093"/>
      <c r="E3436" s="3094"/>
      <c r="F3436" s="3264" t="s">
        <v>70</v>
      </c>
      <c r="G3436" s="3265"/>
      <c r="H3436" s="3261">
        <f>SUM(H3422:H3435)</f>
        <v>0</v>
      </c>
      <c r="I3436" s="3262">
        <f>SUM(I3422:I3435)</f>
        <v>0</v>
      </c>
      <c r="K3436" s="3068">
        <f t="shared" si="53"/>
        <v>3432</v>
      </c>
      <c r="V3436" s="647"/>
    </row>
    <row r="3437" spans="3:22" s="483" customFormat="1" ht="17.25" thickTop="1">
      <c r="C3437" s="3129"/>
      <c r="D3437" s="3098"/>
      <c r="E3437" s="3223"/>
      <c r="F3437" s="3134"/>
      <c r="G3437" s="3095"/>
      <c r="H3437" s="3071"/>
      <c r="I3437" s="3135">
        <f>H3436-I3436</f>
        <v>0</v>
      </c>
      <c r="K3437" s="3068">
        <f t="shared" si="53"/>
        <v>3433</v>
      </c>
      <c r="V3437" s="647"/>
    </row>
    <row r="3438" spans="3:22" s="483" customFormat="1">
      <c r="C3438" s="6278" t="s">
        <v>71</v>
      </c>
      <c r="D3438" s="6279"/>
      <c r="E3438" s="4694"/>
      <c r="F3438" s="3102" t="s">
        <v>275</v>
      </c>
      <c r="G3438" s="3103"/>
      <c r="H3438" s="6268"/>
      <c r="I3438" s="6269"/>
      <c r="K3438" s="3068">
        <f t="shared" si="53"/>
        <v>3434</v>
      </c>
      <c r="V3438" s="647"/>
    </row>
    <row r="3439" spans="3:22" s="483" customFormat="1">
      <c r="C3439" s="3136"/>
      <c r="D3439" s="3105"/>
      <c r="E3439" s="3106"/>
      <c r="F3439" s="4690"/>
      <c r="G3439" s="3107"/>
      <c r="H3439" s="3108"/>
      <c r="I3439" s="3122"/>
      <c r="K3439" s="3068">
        <f t="shared" si="53"/>
        <v>3435</v>
      </c>
      <c r="V3439" s="647"/>
    </row>
    <row r="3440" spans="3:22" s="483" customFormat="1">
      <c r="C3440" s="6270" t="s">
        <v>3427</v>
      </c>
      <c r="D3440" s="6271"/>
      <c r="E3440" s="6272"/>
      <c r="F3440" s="6273" t="s">
        <v>3026</v>
      </c>
      <c r="G3440" s="6271"/>
      <c r="H3440" s="6271"/>
      <c r="I3440" s="6274"/>
      <c r="K3440" s="3068">
        <f t="shared" si="53"/>
        <v>3436</v>
      </c>
      <c r="V3440" s="647"/>
    </row>
    <row r="3441" spans="3:22" s="483" customFormat="1">
      <c r="C3441" s="6270" t="s">
        <v>3003</v>
      </c>
      <c r="D3441" s="6271"/>
      <c r="E3441" s="6272"/>
      <c r="F3441" s="6275" t="s">
        <v>303</v>
      </c>
      <c r="G3441" s="6276"/>
      <c r="H3441" s="6276"/>
      <c r="I3441" s="6277"/>
      <c r="K3441" s="3068">
        <f t="shared" si="53"/>
        <v>3437</v>
      </c>
      <c r="V3441" s="647"/>
    </row>
    <row r="3442" spans="3:22" s="483" customFormat="1" ht="17.25" thickBot="1">
      <c r="C3442" s="3137" t="s">
        <v>245</v>
      </c>
      <c r="D3442" s="3138"/>
      <c r="E3442" s="3138"/>
      <c r="F3442" s="3139"/>
      <c r="G3442" s="3138"/>
      <c r="H3442" s="3140"/>
      <c r="I3442" s="3141" t="s">
        <v>245</v>
      </c>
      <c r="K3442" s="3068">
        <f t="shared" si="53"/>
        <v>3438</v>
      </c>
      <c r="V3442" s="647"/>
    </row>
    <row r="3443" spans="3:22" s="483" customFormat="1">
      <c r="C3443" s="3051"/>
      <c r="D3443" s="6280" t="s">
        <v>60</v>
      </c>
      <c r="E3443" s="6280"/>
      <c r="F3443" s="6281"/>
      <c r="G3443" s="3052"/>
      <c r="H3443" s="3053" t="s">
        <v>301</v>
      </c>
      <c r="I3443" s="3054" t="s">
        <v>5602</v>
      </c>
      <c r="K3443" s="3068">
        <f t="shared" si="53"/>
        <v>3439</v>
      </c>
      <c r="V3443" s="647"/>
    </row>
    <row r="3444" spans="3:22" s="483" customFormat="1">
      <c r="C3444" s="6282" t="s">
        <v>305</v>
      </c>
      <c r="D3444" s="6283"/>
      <c r="E3444" s="6283"/>
      <c r="F3444" s="6284"/>
      <c r="G3444" s="3043"/>
      <c r="H3444" s="6285" t="str">
        <f>H3415</f>
        <v>Date: May 31, 2023</v>
      </c>
      <c r="I3444" s="6286"/>
      <c r="K3444" s="3068">
        <f t="shared" si="53"/>
        <v>3440</v>
      </c>
      <c r="V3444" s="647"/>
    </row>
    <row r="3445" spans="3:22" s="483" customFormat="1">
      <c r="C3445" s="6282" t="s">
        <v>306</v>
      </c>
      <c r="D3445" s="6283"/>
      <c r="E3445" s="6283"/>
      <c r="F3445" s="6284"/>
      <c r="G3445" s="3043"/>
      <c r="H3445" s="833"/>
      <c r="I3445" s="3055"/>
      <c r="K3445" s="3068">
        <f t="shared" si="53"/>
        <v>3441</v>
      </c>
      <c r="V3445" s="647"/>
    </row>
    <row r="3446" spans="3:22" s="483" customFormat="1">
      <c r="C3446" s="3056"/>
      <c r="D3446" s="3044"/>
      <c r="E3446" s="3044"/>
      <c r="F3446" s="3045"/>
      <c r="G3446" s="3046"/>
      <c r="H3446" s="3047"/>
      <c r="I3446" s="3057"/>
      <c r="K3446" s="3068">
        <f t="shared" si="53"/>
        <v>3442</v>
      </c>
      <c r="V3446" s="647"/>
    </row>
    <row r="3447" spans="3:22" s="483" customFormat="1">
      <c r="C3447" s="3058"/>
      <c r="D3447" s="6287" t="s">
        <v>61</v>
      </c>
      <c r="E3447" s="6288"/>
      <c r="F3447" s="6288"/>
      <c r="G3447" s="6288"/>
      <c r="H3447" s="6288"/>
      <c r="I3447" s="6289"/>
      <c r="K3447" s="3068">
        <f t="shared" si="53"/>
        <v>3443</v>
      </c>
      <c r="V3447" s="647"/>
    </row>
    <row r="3448" spans="3:22" s="483" customFormat="1">
      <c r="C3448" s="3126" t="s">
        <v>62</v>
      </c>
      <c r="D3448" s="6290" t="s">
        <v>63</v>
      </c>
      <c r="E3448" s="6291"/>
      <c r="F3448" s="3081" t="s">
        <v>302</v>
      </c>
      <c r="G3448" s="6294" t="s">
        <v>66</v>
      </c>
      <c r="H3448" s="6295"/>
      <c r="I3448" s="6296"/>
      <c r="K3448" s="3068">
        <f t="shared" si="53"/>
        <v>3444</v>
      </c>
      <c r="V3448" s="647"/>
    </row>
    <row r="3449" spans="3:22" s="483" customFormat="1">
      <c r="C3449" s="3127" t="s">
        <v>67</v>
      </c>
      <c r="D3449" s="6292"/>
      <c r="E3449" s="6293"/>
      <c r="F3449" s="3083" t="s">
        <v>0</v>
      </c>
      <c r="G3449" s="6297" t="s">
        <v>68</v>
      </c>
      <c r="H3449" s="6298"/>
      <c r="I3449" s="3128" t="s">
        <v>69</v>
      </c>
      <c r="K3449" s="3068">
        <f t="shared" si="53"/>
        <v>3445</v>
      </c>
      <c r="V3449" s="647"/>
    </row>
    <row r="3450" spans="3:22" s="483" customFormat="1">
      <c r="C3450" s="3129"/>
      <c r="D3450" s="4692"/>
      <c r="E3450" s="3086"/>
      <c r="F3450" s="3158"/>
      <c r="G3450" s="3088" t="s">
        <v>65</v>
      </c>
      <c r="H3450" s="831"/>
      <c r="I3450" s="3128"/>
      <c r="K3450" s="3068">
        <f t="shared" si="53"/>
        <v>3446</v>
      </c>
      <c r="V3450" s="647"/>
    </row>
    <row r="3451" spans="3:22" s="483" customFormat="1">
      <c r="C3451" s="3129"/>
      <c r="D3451" s="3091" t="str">
        <f>VLOOKUP(F3451,Accounts!B:C,2,FALSE)</f>
        <v>Traveling Expense-Local</v>
      </c>
      <c r="E3451" s="4693"/>
      <c r="F3451" s="3171">
        <v>5020101000</v>
      </c>
      <c r="G3451" s="3086"/>
      <c r="H3451" s="3173"/>
      <c r="I3451" s="3174"/>
      <c r="K3451" s="3068">
        <f t="shared" si="53"/>
        <v>3447</v>
      </c>
      <c r="V3451" s="647"/>
    </row>
    <row r="3452" spans="3:22" s="483" customFormat="1">
      <c r="C3452" s="3129"/>
      <c r="D3452" s="3091"/>
      <c r="E3452" s="4700"/>
      <c r="F3452" s="3087"/>
      <c r="G3452" s="3086"/>
      <c r="H3452" s="3173"/>
      <c r="I3452" s="3174"/>
      <c r="K3452" s="3068">
        <f t="shared" si="53"/>
        <v>3448</v>
      </c>
      <c r="V3452" s="647"/>
    </row>
    <row r="3453" spans="3:22" s="483" customFormat="1">
      <c r="C3453" s="3129"/>
      <c r="D3453" s="3091"/>
      <c r="E3453" s="4700" t="str">
        <f>VLOOKUP(F3453,Accounts!B:C,2,FALSE)</f>
        <v>Cash-National Treasury, Modified Disbursement System, Regular</v>
      </c>
      <c r="F3453" s="3087">
        <v>1010404000</v>
      </c>
      <c r="G3453" s="3086"/>
      <c r="H3453" s="3173"/>
      <c r="I3453" s="3174"/>
      <c r="K3453" s="3068">
        <f t="shared" si="53"/>
        <v>3449</v>
      </c>
      <c r="V3453" s="647"/>
    </row>
    <row r="3454" spans="3:22" s="483" customFormat="1">
      <c r="C3454" s="3129"/>
      <c r="D3454" s="3091"/>
      <c r="E3454" s="4700"/>
      <c r="F3454" s="3087"/>
      <c r="G3454" s="3089"/>
      <c r="H3454" s="831"/>
      <c r="I3454" s="3128"/>
      <c r="K3454" s="3068">
        <f t="shared" si="53"/>
        <v>3450</v>
      </c>
      <c r="V3454" s="647"/>
    </row>
    <row r="3455" spans="3:22" s="483" customFormat="1" ht="49.5">
      <c r="C3455" s="3129"/>
      <c r="D3455" s="3091"/>
      <c r="E3455" s="3249" t="s">
        <v>5603</v>
      </c>
      <c r="F3455" s="3130"/>
      <c r="G3455" s="3089"/>
      <c r="H3455" s="831"/>
      <c r="I3455" s="3128"/>
      <c r="K3455" s="3068">
        <f t="shared" si="53"/>
        <v>3451</v>
      </c>
      <c r="V3455" s="647"/>
    </row>
    <row r="3456" spans="3:22" s="483" customFormat="1">
      <c r="C3456" s="3129"/>
      <c r="D3456" s="3091"/>
      <c r="E3456" s="3249"/>
      <c r="F3456" s="3087"/>
      <c r="G3456" s="3089"/>
      <c r="H3456" s="831"/>
      <c r="I3456" s="3128"/>
      <c r="K3456" s="3068">
        <f t="shared" si="53"/>
        <v>3452</v>
      </c>
      <c r="V3456" s="647"/>
    </row>
    <row r="3457" spans="3:22" s="483" customFormat="1">
      <c r="C3457" s="3129"/>
      <c r="D3457" s="3091"/>
      <c r="E3457" s="3131" t="s">
        <v>3167</v>
      </c>
      <c r="F3457" s="3087"/>
      <c r="G3457" s="3089"/>
      <c r="H3457" s="831"/>
      <c r="I3457" s="3128"/>
      <c r="K3457" s="3068">
        <f t="shared" si="53"/>
        <v>3453</v>
      </c>
      <c r="V3457" s="647"/>
    </row>
    <row r="3458" spans="3:22" s="483" customFormat="1">
      <c r="C3458" s="3129"/>
      <c r="D3458" s="3091"/>
      <c r="E3458" s="3249" t="s">
        <v>5156</v>
      </c>
      <c r="F3458" s="3087"/>
      <c r="G3458" s="3089"/>
      <c r="H3458" s="831"/>
      <c r="I3458" s="3128"/>
      <c r="K3458" s="3068">
        <f t="shared" si="53"/>
        <v>3454</v>
      </c>
      <c r="V3458" s="647"/>
    </row>
    <row r="3459" spans="3:22" s="483" customFormat="1">
      <c r="C3459" s="3129"/>
      <c r="D3459" s="3091"/>
      <c r="E3459" s="1075"/>
      <c r="F3459" s="3087"/>
      <c r="G3459" s="3089"/>
      <c r="H3459" s="831"/>
      <c r="I3459" s="3128"/>
      <c r="K3459" s="3068">
        <f t="shared" si="53"/>
        <v>3455</v>
      </c>
      <c r="V3459" s="647"/>
    </row>
    <row r="3460" spans="3:22" s="483" customFormat="1">
      <c r="C3460" s="3129"/>
      <c r="D3460" s="3091"/>
      <c r="E3460" s="3249"/>
      <c r="F3460" s="3116"/>
      <c r="G3460" s="3089"/>
      <c r="H3460" s="3147"/>
      <c r="I3460" s="3132"/>
      <c r="K3460" s="3068">
        <f t="shared" si="53"/>
        <v>3456</v>
      </c>
      <c r="V3460" s="647"/>
    </row>
    <row r="3461" spans="3:22" s="483" customFormat="1">
      <c r="C3461" s="3129"/>
      <c r="D3461" s="3091"/>
      <c r="E3461" s="3131"/>
      <c r="F3461" s="3116"/>
      <c r="G3461" s="3089"/>
      <c r="H3461" s="3147"/>
      <c r="I3461" s="3132"/>
      <c r="K3461" s="3068">
        <f t="shared" si="53"/>
        <v>3457</v>
      </c>
      <c r="V3461" s="647"/>
    </row>
    <row r="3462" spans="3:22" s="483" customFormat="1">
      <c r="C3462" s="3129"/>
      <c r="D3462" s="3091"/>
      <c r="E3462" s="3249"/>
      <c r="F3462" s="3116"/>
      <c r="G3462" s="3089"/>
      <c r="H3462" s="3147"/>
      <c r="I3462" s="3132"/>
      <c r="K3462" s="3068">
        <f t="shared" si="53"/>
        <v>3458</v>
      </c>
      <c r="V3462" s="647"/>
    </row>
    <row r="3463" spans="3:22" s="483" customFormat="1">
      <c r="C3463" s="3129"/>
      <c r="D3463" s="3091"/>
      <c r="E3463" s="3630"/>
      <c r="F3463" s="3145"/>
      <c r="G3463" s="3146"/>
      <c r="H3463" s="3147"/>
      <c r="I3463" s="3132"/>
      <c r="K3463" s="3068">
        <f t="shared" ref="K3463:K3526" si="54">K3462+1</f>
        <v>3459</v>
      </c>
      <c r="V3463" s="647"/>
    </row>
    <row r="3464" spans="3:22" s="483" customFormat="1" ht="17.25" thickBot="1">
      <c r="C3464" s="3129"/>
      <c r="D3464" s="3093"/>
      <c r="E3464" s="3144"/>
      <c r="F3464" s="3264" t="s">
        <v>70</v>
      </c>
      <c r="G3464" s="3265"/>
      <c r="H3464" s="3261">
        <f>SUM(H3451:H3463)</f>
        <v>0</v>
      </c>
      <c r="I3464" s="3262">
        <f>SUM(I3451:I3463)</f>
        <v>0</v>
      </c>
      <c r="K3464" s="3068">
        <f t="shared" si="54"/>
        <v>3460</v>
      </c>
      <c r="V3464" s="647"/>
    </row>
    <row r="3465" spans="3:22" s="483" customFormat="1" ht="17.25" thickTop="1">
      <c r="C3465" s="3129"/>
      <c r="D3465" s="3098"/>
      <c r="E3465" s="3099"/>
      <c r="F3465" s="3134"/>
      <c r="G3465" s="3095"/>
      <c r="H3465" s="3071"/>
      <c r="I3465" s="3135">
        <f>H3464-I3464</f>
        <v>0</v>
      </c>
      <c r="K3465" s="3068">
        <f t="shared" si="54"/>
        <v>3461</v>
      </c>
      <c r="V3465" s="647"/>
    </row>
    <row r="3466" spans="3:22" s="483" customFormat="1">
      <c r="C3466" s="6278" t="s">
        <v>71</v>
      </c>
      <c r="D3466" s="6279"/>
      <c r="E3466" s="4694"/>
      <c r="F3466" s="3102" t="s">
        <v>275</v>
      </c>
      <c r="G3466" s="3103"/>
      <c r="H3466" s="6268"/>
      <c r="I3466" s="6269"/>
      <c r="K3466" s="3068">
        <f t="shared" si="54"/>
        <v>3462</v>
      </c>
      <c r="V3466" s="647"/>
    </row>
    <row r="3467" spans="3:22" s="483" customFormat="1">
      <c r="C3467" s="3136"/>
      <c r="D3467" s="3105"/>
      <c r="E3467" s="3106"/>
      <c r="F3467" s="4690"/>
      <c r="G3467" s="3107"/>
      <c r="H3467" s="3108"/>
      <c r="I3467" s="3122"/>
      <c r="K3467" s="3068">
        <f t="shared" si="54"/>
        <v>3463</v>
      </c>
      <c r="V3467" s="647"/>
    </row>
    <row r="3468" spans="3:22" s="483" customFormat="1">
      <c r="C3468" s="6270" t="s">
        <v>3427</v>
      </c>
      <c r="D3468" s="6271"/>
      <c r="E3468" s="6272"/>
      <c r="F3468" s="6273" t="s">
        <v>3026</v>
      </c>
      <c r="G3468" s="6271"/>
      <c r="H3468" s="6271"/>
      <c r="I3468" s="6274"/>
      <c r="K3468" s="3068">
        <f t="shared" si="54"/>
        <v>3464</v>
      </c>
      <c r="V3468" s="647"/>
    </row>
    <row r="3469" spans="3:22" s="483" customFormat="1">
      <c r="C3469" s="6270" t="s">
        <v>3003</v>
      </c>
      <c r="D3469" s="6271"/>
      <c r="E3469" s="6272"/>
      <c r="F3469" s="6275" t="s">
        <v>303</v>
      </c>
      <c r="G3469" s="6276"/>
      <c r="H3469" s="6276"/>
      <c r="I3469" s="6277"/>
      <c r="K3469" s="3068">
        <f t="shared" si="54"/>
        <v>3465</v>
      </c>
      <c r="V3469" s="647"/>
    </row>
    <row r="3470" spans="3:22" s="483" customFormat="1" ht="17.25" thickBot="1">
      <c r="C3470" s="3137" t="s">
        <v>245</v>
      </c>
      <c r="D3470" s="3138"/>
      <c r="E3470" s="3138"/>
      <c r="F3470" s="3139"/>
      <c r="G3470" s="3138"/>
      <c r="H3470" s="3140"/>
      <c r="I3470" s="3141" t="s">
        <v>245</v>
      </c>
      <c r="K3470" s="3068">
        <f t="shared" si="54"/>
        <v>3466</v>
      </c>
      <c r="V3470" s="647"/>
    </row>
    <row r="3471" spans="3:22" s="483" customFormat="1">
      <c r="C3471" s="3051"/>
      <c r="D3471" s="6280" t="s">
        <v>60</v>
      </c>
      <c r="E3471" s="6280"/>
      <c r="F3471" s="6281"/>
      <c r="G3471" s="3052"/>
      <c r="H3471" s="3053" t="s">
        <v>301</v>
      </c>
      <c r="I3471" s="3054" t="s">
        <v>5604</v>
      </c>
      <c r="K3471" s="3068">
        <f t="shared" si="54"/>
        <v>3467</v>
      </c>
      <c r="V3471" s="647"/>
    </row>
    <row r="3472" spans="3:22" s="483" customFormat="1">
      <c r="C3472" s="6282" t="s">
        <v>305</v>
      </c>
      <c r="D3472" s="6283"/>
      <c r="E3472" s="6283"/>
      <c r="F3472" s="6284"/>
      <c r="G3472" s="3043"/>
      <c r="H3472" s="6285" t="str">
        <f>H3444</f>
        <v>Date: May 31, 2023</v>
      </c>
      <c r="I3472" s="6286"/>
      <c r="K3472" s="3068">
        <f t="shared" si="54"/>
        <v>3468</v>
      </c>
      <c r="V3472" s="647"/>
    </row>
    <row r="3473" spans="3:22" s="483" customFormat="1">
      <c r="C3473" s="6282" t="s">
        <v>306</v>
      </c>
      <c r="D3473" s="6283"/>
      <c r="E3473" s="6283"/>
      <c r="F3473" s="6284"/>
      <c r="G3473" s="3043"/>
      <c r="H3473" s="833"/>
      <c r="I3473" s="3055"/>
      <c r="K3473" s="3068">
        <f t="shared" si="54"/>
        <v>3469</v>
      </c>
      <c r="V3473" s="647"/>
    </row>
    <row r="3474" spans="3:22" s="483" customFormat="1">
      <c r="C3474" s="3056"/>
      <c r="D3474" s="3044"/>
      <c r="E3474" s="3044"/>
      <c r="F3474" s="3045"/>
      <c r="G3474" s="3046"/>
      <c r="H3474" s="3047"/>
      <c r="I3474" s="3057"/>
      <c r="K3474" s="3068">
        <f t="shared" si="54"/>
        <v>3470</v>
      </c>
      <c r="V3474" s="647"/>
    </row>
    <row r="3475" spans="3:22" s="483" customFormat="1">
      <c r="C3475" s="3058"/>
      <c r="D3475" s="6287" t="s">
        <v>61</v>
      </c>
      <c r="E3475" s="6288"/>
      <c r="F3475" s="6288"/>
      <c r="G3475" s="6288"/>
      <c r="H3475" s="6288"/>
      <c r="I3475" s="6289"/>
      <c r="K3475" s="3068">
        <f t="shared" si="54"/>
        <v>3471</v>
      </c>
      <c r="V3475" s="647"/>
    </row>
    <row r="3476" spans="3:22" s="483" customFormat="1">
      <c r="C3476" s="3126" t="s">
        <v>62</v>
      </c>
      <c r="D3476" s="6290" t="s">
        <v>63</v>
      </c>
      <c r="E3476" s="6291"/>
      <c r="F3476" s="3081" t="s">
        <v>302</v>
      </c>
      <c r="G3476" s="6294" t="s">
        <v>66</v>
      </c>
      <c r="H3476" s="6295"/>
      <c r="I3476" s="6296"/>
      <c r="K3476" s="3068">
        <f t="shared" si="54"/>
        <v>3472</v>
      </c>
      <c r="V3476" s="647"/>
    </row>
    <row r="3477" spans="3:22" s="483" customFormat="1">
      <c r="C3477" s="3127" t="s">
        <v>67</v>
      </c>
      <c r="D3477" s="6292"/>
      <c r="E3477" s="6293"/>
      <c r="F3477" s="3083" t="s">
        <v>0</v>
      </c>
      <c r="G3477" s="6297" t="s">
        <v>68</v>
      </c>
      <c r="H3477" s="6298"/>
      <c r="I3477" s="3128" t="s">
        <v>69</v>
      </c>
      <c r="K3477" s="3068">
        <f t="shared" si="54"/>
        <v>3473</v>
      </c>
      <c r="V3477" s="647"/>
    </row>
    <row r="3478" spans="3:22" s="483" customFormat="1">
      <c r="C3478" s="3129"/>
      <c r="D3478" s="4692"/>
      <c r="E3478" s="3086"/>
      <c r="F3478" s="3158"/>
      <c r="G3478" s="3088" t="s">
        <v>65</v>
      </c>
      <c r="H3478" s="831"/>
      <c r="I3478" s="3128"/>
      <c r="K3478" s="3068">
        <f t="shared" si="54"/>
        <v>3474</v>
      </c>
      <c r="V3478" s="647"/>
    </row>
    <row r="3479" spans="3:22" s="483" customFormat="1">
      <c r="C3479" s="3129"/>
      <c r="D3479" s="3091" t="str">
        <f>VLOOKUP(F3479,Accounts!B:C,2,FALSE)</f>
        <v>Other Professional Services</v>
      </c>
      <c r="E3479" s="4693"/>
      <c r="F3479" s="3171">
        <v>5021199000</v>
      </c>
      <c r="G3479" s="3086"/>
      <c r="H3479" s="3173"/>
      <c r="I3479" s="3174"/>
      <c r="K3479" s="3068">
        <f t="shared" si="54"/>
        <v>3475</v>
      </c>
      <c r="V3479" s="647"/>
    </row>
    <row r="3480" spans="3:22" s="483" customFormat="1">
      <c r="C3480" s="3129"/>
      <c r="D3480" s="3091"/>
      <c r="E3480" s="4700" t="s">
        <v>187</v>
      </c>
      <c r="F3480" s="3130">
        <v>1010404000</v>
      </c>
      <c r="G3480" s="3086"/>
      <c r="H3480" s="3173"/>
      <c r="I3480" s="3174"/>
      <c r="K3480" s="3068">
        <f t="shared" si="54"/>
        <v>3476</v>
      </c>
      <c r="V3480" s="647"/>
    </row>
    <row r="3481" spans="3:22" s="483" customFormat="1">
      <c r="C3481" s="3129"/>
      <c r="D3481" s="3091"/>
      <c r="E3481" s="4700" t="s">
        <v>3179</v>
      </c>
      <c r="F3481" s="3130">
        <v>2020103001</v>
      </c>
      <c r="G3481" s="3086"/>
      <c r="H3481" s="3173"/>
      <c r="I3481" s="3174"/>
      <c r="K3481" s="3068">
        <f t="shared" si="54"/>
        <v>3477</v>
      </c>
      <c r="V3481" s="647"/>
    </row>
    <row r="3482" spans="3:22" s="483" customFormat="1">
      <c r="C3482" s="3129"/>
      <c r="D3482" s="3091"/>
      <c r="E3482" s="5025"/>
      <c r="F3482" s="3130"/>
      <c r="G3482" s="3086"/>
      <c r="H3482" s="3173"/>
      <c r="I3482" s="3174"/>
      <c r="K3482" s="3068">
        <f t="shared" si="54"/>
        <v>3478</v>
      </c>
      <c r="V3482" s="647"/>
    </row>
    <row r="3483" spans="3:22" s="483" customFormat="1" ht="49.5">
      <c r="C3483" s="3129"/>
      <c r="D3483" s="3091"/>
      <c r="E3483" s="3249" t="s">
        <v>5605</v>
      </c>
      <c r="F3483" s="3219"/>
      <c r="G3483" s="3089"/>
      <c r="H3483" s="3173"/>
      <c r="I3483" s="3174"/>
      <c r="K3483" s="3068">
        <f t="shared" si="54"/>
        <v>3479</v>
      </c>
      <c r="V3483" s="647"/>
    </row>
    <row r="3484" spans="3:22" s="483" customFormat="1">
      <c r="C3484" s="3129"/>
      <c r="D3484" s="3091"/>
      <c r="E3484" s="3249"/>
      <c r="F3484" s="3087"/>
      <c r="G3484" s="3089"/>
      <c r="H3484" s="831"/>
      <c r="I3484" s="3128"/>
      <c r="K3484" s="3068">
        <f t="shared" si="54"/>
        <v>3480</v>
      </c>
      <c r="V3484" s="647"/>
    </row>
    <row r="3485" spans="3:22" s="483" customFormat="1">
      <c r="C3485" s="3129"/>
      <c r="D3485" s="3091"/>
      <c r="E3485" s="3131" t="s">
        <v>3167</v>
      </c>
      <c r="F3485" s="3087"/>
      <c r="G3485" s="3089"/>
      <c r="H3485" s="831"/>
      <c r="I3485" s="3128"/>
      <c r="K3485" s="3068">
        <f t="shared" si="54"/>
        <v>3481</v>
      </c>
      <c r="V3485" s="647"/>
    </row>
    <row r="3486" spans="3:22" s="483" customFormat="1">
      <c r="C3486" s="3129"/>
      <c r="D3486" s="3091"/>
      <c r="E3486" s="3249" t="s">
        <v>5156</v>
      </c>
      <c r="F3486" s="3087"/>
      <c r="G3486" s="3089"/>
      <c r="H3486" s="831"/>
      <c r="I3486" s="3128"/>
      <c r="K3486" s="3068">
        <f t="shared" si="54"/>
        <v>3482</v>
      </c>
      <c r="V3486" s="647"/>
    </row>
    <row r="3487" spans="3:22" s="483" customFormat="1">
      <c r="C3487" s="3129"/>
      <c r="D3487" s="3091"/>
      <c r="E3487" s="3249"/>
      <c r="F3487" s="3087"/>
      <c r="G3487" s="3089"/>
      <c r="H3487" s="831"/>
      <c r="I3487" s="3128"/>
      <c r="K3487" s="3068">
        <f t="shared" si="54"/>
        <v>3483</v>
      </c>
      <c r="V3487" s="647"/>
    </row>
    <row r="3488" spans="3:22" s="483" customFormat="1">
      <c r="C3488" s="3129"/>
      <c r="D3488" s="3091"/>
      <c r="E3488" s="3630"/>
      <c r="F3488" s="3087"/>
      <c r="G3488" s="3089"/>
      <c r="H3488" s="831"/>
      <c r="I3488" s="3128"/>
      <c r="K3488" s="3068">
        <f t="shared" si="54"/>
        <v>3484</v>
      </c>
      <c r="V3488" s="647"/>
    </row>
    <row r="3489" spans="3:22" s="483" customFormat="1">
      <c r="C3489" s="3129"/>
      <c r="D3489" s="3091"/>
      <c r="E3489" s="3630"/>
      <c r="F3489" s="3087"/>
      <c r="G3489" s="3089"/>
      <c r="H3489" s="831"/>
      <c r="I3489" s="3128"/>
      <c r="K3489" s="3068">
        <f t="shared" si="54"/>
        <v>3485</v>
      </c>
      <c r="V3489" s="647"/>
    </row>
    <row r="3490" spans="3:22" s="483" customFormat="1">
      <c r="C3490" s="3129"/>
      <c r="D3490" s="3091"/>
      <c r="E3490" s="6299"/>
      <c r="F3490" s="6299"/>
      <c r="G3490" s="6300"/>
      <c r="H3490" s="3147"/>
      <c r="I3490" s="3132"/>
      <c r="K3490" s="3068">
        <f t="shared" si="54"/>
        <v>3486</v>
      </c>
      <c r="V3490" s="647"/>
    </row>
    <row r="3491" spans="3:22" s="483" customFormat="1" ht="17.25" thickBot="1">
      <c r="C3491" s="3129"/>
      <c r="D3491" s="3093"/>
      <c r="E3491" s="3094"/>
      <c r="F3491" s="3264" t="s">
        <v>70</v>
      </c>
      <c r="G3491" s="3265"/>
      <c r="H3491" s="3261">
        <f>SUM(H3479:H3490)</f>
        <v>0</v>
      </c>
      <c r="I3491" s="3262">
        <f>SUM(I3479:I3490)</f>
        <v>0</v>
      </c>
      <c r="K3491" s="3068">
        <f t="shared" si="54"/>
        <v>3487</v>
      </c>
      <c r="V3491" s="647"/>
    </row>
    <row r="3492" spans="3:22" s="483" customFormat="1" ht="17.25" thickTop="1">
      <c r="C3492" s="3129"/>
      <c r="D3492" s="3098"/>
      <c r="E3492" s="3099"/>
      <c r="F3492" s="3134"/>
      <c r="G3492" s="3095"/>
      <c r="H3492" s="3071"/>
      <c r="I3492" s="3135">
        <f>H3491-I3491</f>
        <v>0</v>
      </c>
      <c r="K3492" s="3068">
        <f t="shared" si="54"/>
        <v>3488</v>
      </c>
      <c r="V3492" s="647"/>
    </row>
    <row r="3493" spans="3:22" s="483" customFormat="1">
      <c r="C3493" s="6278" t="s">
        <v>71</v>
      </c>
      <c r="D3493" s="6279"/>
      <c r="E3493" s="4694"/>
      <c r="F3493" s="3102" t="s">
        <v>275</v>
      </c>
      <c r="G3493" s="3103"/>
      <c r="H3493" s="6268"/>
      <c r="I3493" s="6269"/>
      <c r="K3493" s="3068">
        <f t="shared" si="54"/>
        <v>3489</v>
      </c>
      <c r="V3493" s="647"/>
    </row>
    <row r="3494" spans="3:22" s="483" customFormat="1">
      <c r="C3494" s="3136"/>
      <c r="D3494" s="3105"/>
      <c r="E3494" s="3106"/>
      <c r="F3494" s="4690"/>
      <c r="G3494" s="3107"/>
      <c r="H3494" s="3108"/>
      <c r="I3494" s="3122"/>
      <c r="K3494" s="3068">
        <f t="shared" si="54"/>
        <v>3490</v>
      </c>
      <c r="V3494" s="647"/>
    </row>
    <row r="3495" spans="3:22" s="483" customFormat="1">
      <c r="C3495" s="6270" t="s">
        <v>3427</v>
      </c>
      <c r="D3495" s="6271"/>
      <c r="E3495" s="6272"/>
      <c r="F3495" s="6273" t="s">
        <v>3026</v>
      </c>
      <c r="G3495" s="6271"/>
      <c r="H3495" s="6271"/>
      <c r="I3495" s="6274"/>
      <c r="K3495" s="3068">
        <f t="shared" si="54"/>
        <v>3491</v>
      </c>
      <c r="V3495" s="647"/>
    </row>
    <row r="3496" spans="3:22" s="483" customFormat="1">
      <c r="C3496" s="6270" t="s">
        <v>3003</v>
      </c>
      <c r="D3496" s="6271"/>
      <c r="E3496" s="6272"/>
      <c r="F3496" s="6275" t="s">
        <v>303</v>
      </c>
      <c r="G3496" s="6276"/>
      <c r="H3496" s="6276"/>
      <c r="I3496" s="6277"/>
      <c r="K3496" s="3068">
        <f t="shared" si="54"/>
        <v>3492</v>
      </c>
      <c r="V3496" s="647"/>
    </row>
    <row r="3497" spans="3:22" s="483" customFormat="1" ht="17.25" thickBot="1">
      <c r="C3497" s="3149" t="s">
        <v>245</v>
      </c>
      <c r="D3497" s="3107"/>
      <c r="E3497" s="3107"/>
      <c r="F3497" s="4690"/>
      <c r="G3497" s="3107"/>
      <c r="H3497" s="3071"/>
      <c r="I3497" s="3122" t="s">
        <v>245</v>
      </c>
      <c r="K3497" s="3068">
        <f t="shared" si="54"/>
        <v>3493</v>
      </c>
      <c r="V3497" s="647"/>
    </row>
    <row r="3498" spans="3:22" s="483" customFormat="1">
      <c r="C3498" s="3051"/>
      <c r="D3498" s="6280" t="s">
        <v>60</v>
      </c>
      <c r="E3498" s="6280"/>
      <c r="F3498" s="6281"/>
      <c r="G3498" s="3052"/>
      <c r="H3498" s="3053" t="s">
        <v>301</v>
      </c>
      <c r="I3498" s="3054" t="s">
        <v>5606</v>
      </c>
      <c r="K3498" s="3068">
        <f t="shared" si="54"/>
        <v>3494</v>
      </c>
      <c r="V3498" s="647"/>
    </row>
    <row r="3499" spans="3:22" s="483" customFormat="1">
      <c r="C3499" s="6282" t="s">
        <v>305</v>
      </c>
      <c r="D3499" s="6283"/>
      <c r="E3499" s="6283"/>
      <c r="F3499" s="6284"/>
      <c r="G3499" s="3043"/>
      <c r="H3499" s="6285" t="str">
        <f>H3472</f>
        <v>Date: May 31, 2023</v>
      </c>
      <c r="I3499" s="6286"/>
      <c r="K3499" s="3068">
        <f t="shared" si="54"/>
        <v>3495</v>
      </c>
      <c r="V3499" s="647"/>
    </row>
    <row r="3500" spans="3:22" s="483" customFormat="1">
      <c r="C3500" s="6282" t="s">
        <v>306</v>
      </c>
      <c r="D3500" s="6283"/>
      <c r="E3500" s="6283"/>
      <c r="F3500" s="6284"/>
      <c r="G3500" s="3043"/>
      <c r="H3500" s="833"/>
      <c r="I3500" s="3055"/>
      <c r="K3500" s="3068">
        <f t="shared" si="54"/>
        <v>3496</v>
      </c>
      <c r="V3500" s="647"/>
    </row>
    <row r="3501" spans="3:22" s="483" customFormat="1">
      <c r="C3501" s="3056"/>
      <c r="D3501" s="3044"/>
      <c r="E3501" s="3044"/>
      <c r="F3501" s="3045"/>
      <c r="G3501" s="3046"/>
      <c r="H3501" s="3047"/>
      <c r="I3501" s="3057"/>
      <c r="K3501" s="3068">
        <f t="shared" si="54"/>
        <v>3497</v>
      </c>
      <c r="V3501" s="647"/>
    </row>
    <row r="3502" spans="3:22" s="483" customFormat="1">
      <c r="C3502" s="3058"/>
      <c r="D3502" s="6287" t="s">
        <v>61</v>
      </c>
      <c r="E3502" s="6288"/>
      <c r="F3502" s="6288"/>
      <c r="G3502" s="6288"/>
      <c r="H3502" s="6288"/>
      <c r="I3502" s="6289"/>
      <c r="K3502" s="3068">
        <f t="shared" si="54"/>
        <v>3498</v>
      </c>
      <c r="V3502" s="647"/>
    </row>
    <row r="3503" spans="3:22" s="483" customFormat="1">
      <c r="C3503" s="3126" t="s">
        <v>62</v>
      </c>
      <c r="D3503" s="6290" t="s">
        <v>63</v>
      </c>
      <c r="E3503" s="6291"/>
      <c r="F3503" s="3081" t="s">
        <v>302</v>
      </c>
      <c r="G3503" s="6294" t="s">
        <v>66</v>
      </c>
      <c r="H3503" s="6295"/>
      <c r="I3503" s="6296"/>
      <c r="K3503" s="3068">
        <f t="shared" si="54"/>
        <v>3499</v>
      </c>
      <c r="V3503" s="647"/>
    </row>
    <row r="3504" spans="3:22" s="483" customFormat="1">
      <c r="C3504" s="3127" t="s">
        <v>67</v>
      </c>
      <c r="D3504" s="6292"/>
      <c r="E3504" s="6293"/>
      <c r="F3504" s="3083" t="s">
        <v>0</v>
      </c>
      <c r="G3504" s="6297" t="s">
        <v>68</v>
      </c>
      <c r="H3504" s="6298"/>
      <c r="I3504" s="3128" t="s">
        <v>69</v>
      </c>
      <c r="K3504" s="3068">
        <f t="shared" si="54"/>
        <v>3500</v>
      </c>
      <c r="V3504" s="647"/>
    </row>
    <row r="3505" spans="3:22" s="483" customFormat="1">
      <c r="C3505" s="3129"/>
      <c r="D3505" s="4692"/>
      <c r="E3505" s="3086"/>
      <c r="F3505" s="3158"/>
      <c r="G3505" s="3088" t="s">
        <v>65</v>
      </c>
      <c r="H3505" s="831"/>
      <c r="I3505" s="3128"/>
      <c r="K3505" s="3068">
        <f t="shared" si="54"/>
        <v>3501</v>
      </c>
      <c r="V3505" s="647"/>
    </row>
    <row r="3506" spans="3:22" s="483" customFormat="1">
      <c r="C3506" s="3129"/>
      <c r="D3506" s="3091" t="str">
        <f>VLOOKUP(F3506,Accounts!B:C,2,FALSE)</f>
        <v>Electricity Expenses</v>
      </c>
      <c r="E3506" s="4693"/>
      <c r="F3506" s="3224">
        <v>5020402000</v>
      </c>
      <c r="G3506" s="3086"/>
      <c r="H3506" s="3173"/>
      <c r="I3506" s="3174"/>
      <c r="K3506" s="3068">
        <f t="shared" si="54"/>
        <v>3502</v>
      </c>
      <c r="V3506" s="647"/>
    </row>
    <row r="3507" spans="3:22" s="483" customFormat="1">
      <c r="C3507" s="3129"/>
      <c r="D3507" s="3091"/>
      <c r="E3507" s="4700" t="str">
        <f>VLOOKUP(F3507,Accounts!B:C,2,FALSE)</f>
        <v>Cash-National Treasury, Modified Disbursement System, Regular</v>
      </c>
      <c r="F3507" s="3087">
        <v>1010404000</v>
      </c>
      <c r="G3507" s="3086"/>
      <c r="H3507" s="3173"/>
      <c r="I3507" s="3174"/>
      <c r="K3507" s="3068">
        <f t="shared" si="54"/>
        <v>3503</v>
      </c>
      <c r="V3507" s="647"/>
    </row>
    <row r="3508" spans="3:22" s="483" customFormat="1">
      <c r="C3508" s="3129"/>
      <c r="D3508" s="3091"/>
      <c r="E3508" s="5025" t="str">
        <f>VLOOKUP(F3508,Accounts!B:C,2,FALSE)</f>
        <v>Due to BIR</v>
      </c>
      <c r="F3508" s="3087">
        <v>2020101000</v>
      </c>
      <c r="G3508" s="1075"/>
      <c r="H3508" s="3142"/>
      <c r="I3508" s="3174"/>
      <c r="K3508" s="3068">
        <f t="shared" si="54"/>
        <v>3504</v>
      </c>
      <c r="V3508" s="647"/>
    </row>
    <row r="3509" spans="3:22" s="483" customFormat="1" ht="49.5">
      <c r="C3509" s="3129"/>
      <c r="D3509" s="3091"/>
      <c r="E3509" s="3249" t="s">
        <v>5607</v>
      </c>
      <c r="F3509" s="1075"/>
      <c r="G3509" s="1075"/>
      <c r="H3509" s="1075"/>
      <c r="I3509" s="3151"/>
      <c r="K3509" s="3068">
        <f t="shared" si="54"/>
        <v>3505</v>
      </c>
      <c r="V3509" s="647"/>
    </row>
    <row r="3510" spans="3:22" s="483" customFormat="1">
      <c r="C3510" s="3129"/>
      <c r="D3510" s="3091"/>
      <c r="E3510" s="3249"/>
      <c r="F3510" s="3130"/>
      <c r="G3510" s="3089"/>
      <c r="H3510" s="831"/>
      <c r="I3510" s="3128"/>
      <c r="K3510" s="3068">
        <f t="shared" si="54"/>
        <v>3506</v>
      </c>
      <c r="V3510" s="647"/>
    </row>
    <row r="3511" spans="3:22" s="483" customFormat="1">
      <c r="C3511" s="3129"/>
      <c r="D3511" s="3091"/>
      <c r="E3511" s="3131" t="s">
        <v>3167</v>
      </c>
      <c r="F3511" s="3130"/>
      <c r="G3511" s="3089"/>
      <c r="H3511" s="831"/>
      <c r="I3511" s="3128"/>
      <c r="K3511" s="3068">
        <f t="shared" si="54"/>
        <v>3507</v>
      </c>
      <c r="V3511" s="647"/>
    </row>
    <row r="3512" spans="3:22" s="483" customFormat="1">
      <c r="C3512" s="3129"/>
      <c r="D3512" s="3091"/>
      <c r="E3512" s="3249" t="s">
        <v>5156</v>
      </c>
      <c r="F3512" s="3087"/>
      <c r="G3512" s="3089"/>
      <c r="H3512" s="831"/>
      <c r="I3512" s="3128"/>
      <c r="K3512" s="3068">
        <f t="shared" si="54"/>
        <v>3508</v>
      </c>
      <c r="V3512" s="647"/>
    </row>
    <row r="3513" spans="3:22" s="483" customFormat="1">
      <c r="C3513" s="3129"/>
      <c r="D3513" s="3091"/>
      <c r="E3513" s="3249"/>
      <c r="F3513" s="3087"/>
      <c r="G3513" s="3089"/>
      <c r="H3513" s="831"/>
      <c r="I3513" s="3128"/>
      <c r="K3513" s="3068">
        <f t="shared" si="54"/>
        <v>3509</v>
      </c>
      <c r="V3513" s="647"/>
    </row>
    <row r="3514" spans="3:22" s="483" customFormat="1">
      <c r="C3514" s="3129"/>
      <c r="D3514" s="3091"/>
      <c r="E3514" s="3630"/>
      <c r="F3514" s="3087"/>
      <c r="G3514" s="3089"/>
      <c r="H3514" s="831"/>
      <c r="I3514" s="3128"/>
      <c r="K3514" s="3068">
        <f t="shared" si="54"/>
        <v>3510</v>
      </c>
      <c r="V3514" s="647"/>
    </row>
    <row r="3515" spans="3:22" s="483" customFormat="1">
      <c r="C3515" s="3129"/>
      <c r="D3515" s="3091"/>
      <c r="E3515" s="3630"/>
      <c r="F3515" s="3145"/>
      <c r="G3515" s="3146"/>
      <c r="H3515" s="3147"/>
      <c r="I3515" s="3132"/>
      <c r="K3515" s="3068">
        <f t="shared" si="54"/>
        <v>3511</v>
      </c>
      <c r="V3515" s="647"/>
    </row>
    <row r="3516" spans="3:22" s="483" customFormat="1" ht="17.25" thickBot="1">
      <c r="C3516" s="3129"/>
      <c r="D3516" s="3093"/>
      <c r="E3516" s="3249"/>
      <c r="F3516" s="3264" t="s">
        <v>70</v>
      </c>
      <c r="G3516" s="3265"/>
      <c r="H3516" s="3261">
        <f>SUM(H3506:H3515)</f>
        <v>0</v>
      </c>
      <c r="I3516" s="3262">
        <f>SUM(I3506:I3515)</f>
        <v>0</v>
      </c>
      <c r="K3516" s="3068">
        <f t="shared" si="54"/>
        <v>3512</v>
      </c>
      <c r="V3516" s="647"/>
    </row>
    <row r="3517" spans="3:22" s="483" customFormat="1" ht="17.25" thickTop="1">
      <c r="C3517" s="3129"/>
      <c r="D3517" s="3098"/>
      <c r="E3517" s="3099"/>
      <c r="F3517" s="3134"/>
      <c r="G3517" s="3095"/>
      <c r="H3517" s="3071"/>
      <c r="I3517" s="3135">
        <f>H3516-I3516</f>
        <v>0</v>
      </c>
      <c r="K3517" s="3068">
        <f t="shared" si="54"/>
        <v>3513</v>
      </c>
      <c r="V3517" s="647"/>
    </row>
    <row r="3518" spans="3:22" s="483" customFormat="1">
      <c r="C3518" s="6278" t="s">
        <v>71</v>
      </c>
      <c r="D3518" s="6279"/>
      <c r="E3518" s="4694"/>
      <c r="F3518" s="3102" t="s">
        <v>275</v>
      </c>
      <c r="G3518" s="3103"/>
      <c r="H3518" s="6268"/>
      <c r="I3518" s="6269"/>
      <c r="K3518" s="3068">
        <f t="shared" si="54"/>
        <v>3514</v>
      </c>
      <c r="V3518" s="647"/>
    </row>
    <row r="3519" spans="3:22" s="483" customFormat="1">
      <c r="C3519" s="3136"/>
      <c r="D3519" s="3105"/>
      <c r="E3519" s="3106"/>
      <c r="F3519" s="4690"/>
      <c r="G3519" s="3107"/>
      <c r="H3519" s="3108"/>
      <c r="I3519" s="3122"/>
      <c r="K3519" s="3068">
        <f t="shared" si="54"/>
        <v>3515</v>
      </c>
      <c r="V3519" s="647"/>
    </row>
    <row r="3520" spans="3:22" s="483" customFormat="1">
      <c r="C3520" s="6270" t="s">
        <v>3427</v>
      </c>
      <c r="D3520" s="6271"/>
      <c r="E3520" s="6272"/>
      <c r="F3520" s="6273" t="s">
        <v>3026</v>
      </c>
      <c r="G3520" s="6271"/>
      <c r="H3520" s="6271"/>
      <c r="I3520" s="6274"/>
      <c r="K3520" s="3068">
        <f t="shared" si="54"/>
        <v>3516</v>
      </c>
      <c r="V3520" s="647"/>
    </row>
    <row r="3521" spans="3:22" s="483" customFormat="1">
      <c r="C3521" s="6270" t="s">
        <v>3003</v>
      </c>
      <c r="D3521" s="6271"/>
      <c r="E3521" s="6272"/>
      <c r="F3521" s="6275" t="s">
        <v>303</v>
      </c>
      <c r="G3521" s="6276"/>
      <c r="H3521" s="6276"/>
      <c r="I3521" s="6277"/>
      <c r="K3521" s="3068">
        <f t="shared" si="54"/>
        <v>3517</v>
      </c>
      <c r="V3521" s="647"/>
    </row>
    <row r="3522" spans="3:22" s="483" customFormat="1" ht="17.25" thickBot="1">
      <c r="C3522" s="3137" t="s">
        <v>245</v>
      </c>
      <c r="D3522" s="3138"/>
      <c r="E3522" s="3138"/>
      <c r="F3522" s="3139"/>
      <c r="G3522" s="3138"/>
      <c r="H3522" s="3140"/>
      <c r="I3522" s="3141" t="s">
        <v>245</v>
      </c>
      <c r="K3522" s="3068">
        <f t="shared" si="54"/>
        <v>3518</v>
      </c>
      <c r="V3522" s="647"/>
    </row>
    <row r="3523" spans="3:22" s="483" customFormat="1">
      <c r="C3523" s="3051"/>
      <c r="D3523" s="6280" t="s">
        <v>60</v>
      </c>
      <c r="E3523" s="6280"/>
      <c r="F3523" s="6281"/>
      <c r="G3523" s="3052"/>
      <c r="H3523" s="3053" t="s">
        <v>301</v>
      </c>
      <c r="I3523" s="3054" t="s">
        <v>5608</v>
      </c>
      <c r="K3523" s="3068">
        <f t="shared" si="54"/>
        <v>3519</v>
      </c>
      <c r="V3523" s="647"/>
    </row>
    <row r="3524" spans="3:22" s="483" customFormat="1">
      <c r="C3524" s="6282" t="s">
        <v>305</v>
      </c>
      <c r="D3524" s="6283"/>
      <c r="E3524" s="6283"/>
      <c r="F3524" s="6284"/>
      <c r="G3524" s="3043"/>
      <c r="H3524" s="6285" t="str">
        <f>H3499</f>
        <v>Date: May 31, 2023</v>
      </c>
      <c r="I3524" s="6286"/>
      <c r="K3524" s="3068">
        <f t="shared" si="54"/>
        <v>3520</v>
      </c>
      <c r="V3524" s="647"/>
    </row>
    <row r="3525" spans="3:22" s="483" customFormat="1">
      <c r="C3525" s="6282" t="s">
        <v>306</v>
      </c>
      <c r="D3525" s="6283"/>
      <c r="E3525" s="6283"/>
      <c r="F3525" s="6284"/>
      <c r="G3525" s="3043"/>
      <c r="H3525" s="833"/>
      <c r="I3525" s="3055"/>
      <c r="K3525" s="3068">
        <f t="shared" si="54"/>
        <v>3521</v>
      </c>
      <c r="V3525" s="647"/>
    </row>
    <row r="3526" spans="3:22" s="483" customFormat="1">
      <c r="C3526" s="3056"/>
      <c r="D3526" s="3044"/>
      <c r="E3526" s="3044"/>
      <c r="F3526" s="3045"/>
      <c r="G3526" s="3046"/>
      <c r="H3526" s="3047"/>
      <c r="I3526" s="3057"/>
      <c r="K3526" s="3068">
        <f t="shared" si="54"/>
        <v>3522</v>
      </c>
      <c r="V3526" s="647"/>
    </row>
    <row r="3527" spans="3:22" s="483" customFormat="1">
      <c r="C3527" s="3058"/>
      <c r="D3527" s="6287" t="s">
        <v>61</v>
      </c>
      <c r="E3527" s="6288"/>
      <c r="F3527" s="6288"/>
      <c r="G3527" s="6288"/>
      <c r="H3527" s="6288"/>
      <c r="I3527" s="6289"/>
      <c r="K3527" s="3068">
        <f t="shared" ref="K3527:K3590" si="55">K3526+1</f>
        <v>3523</v>
      </c>
      <c r="V3527" s="647"/>
    </row>
    <row r="3528" spans="3:22" s="483" customFormat="1">
      <c r="C3528" s="3126" t="s">
        <v>62</v>
      </c>
      <c r="D3528" s="6290" t="s">
        <v>63</v>
      </c>
      <c r="E3528" s="6291"/>
      <c r="F3528" s="3081" t="s">
        <v>302</v>
      </c>
      <c r="G3528" s="6294" t="s">
        <v>66</v>
      </c>
      <c r="H3528" s="6295"/>
      <c r="I3528" s="6296"/>
      <c r="K3528" s="3068">
        <f t="shared" si="55"/>
        <v>3524</v>
      </c>
      <c r="V3528" s="647"/>
    </row>
    <row r="3529" spans="3:22" s="483" customFormat="1">
      <c r="C3529" s="3127" t="s">
        <v>67</v>
      </c>
      <c r="D3529" s="6292"/>
      <c r="E3529" s="6293"/>
      <c r="F3529" s="3083" t="s">
        <v>0</v>
      </c>
      <c r="G3529" s="6297" t="s">
        <v>68</v>
      </c>
      <c r="H3529" s="6298"/>
      <c r="I3529" s="3128" t="s">
        <v>69</v>
      </c>
      <c r="K3529" s="3068">
        <f t="shared" si="55"/>
        <v>3525</v>
      </c>
      <c r="V3529" s="647"/>
    </row>
    <row r="3530" spans="3:22" s="483" customFormat="1">
      <c r="C3530" s="3129"/>
      <c r="D3530" s="4692"/>
      <c r="E3530" s="3086"/>
      <c r="F3530" s="3158"/>
      <c r="G3530" s="3088" t="s">
        <v>65</v>
      </c>
      <c r="H3530" s="831"/>
      <c r="I3530" s="3128"/>
      <c r="K3530" s="3068">
        <f t="shared" si="55"/>
        <v>3526</v>
      </c>
      <c r="V3530" s="647"/>
    </row>
    <row r="3531" spans="3:22" s="483" customFormat="1">
      <c r="C3531" s="3129"/>
      <c r="D3531" s="3091" t="str">
        <f>VLOOKUP(F3531,Accounts!B:C,2,FALSE)</f>
        <v>Accumulated Surplus (Deficit)</v>
      </c>
      <c r="E3531" s="4693"/>
      <c r="F3531" s="3171">
        <v>3010101000</v>
      </c>
      <c r="G3531" s="3086"/>
      <c r="H3531" s="3173"/>
      <c r="I3531" s="3174"/>
      <c r="K3531" s="3068">
        <f t="shared" si="55"/>
        <v>3527</v>
      </c>
      <c r="V3531" s="647"/>
    </row>
    <row r="3532" spans="3:22" s="483" customFormat="1">
      <c r="C3532" s="3129"/>
      <c r="D3532" s="3091"/>
      <c r="E3532" s="4700"/>
      <c r="F3532" s="3219"/>
      <c r="G3532" s="3086"/>
      <c r="H3532" s="3173"/>
      <c r="I3532" s="3174"/>
      <c r="K3532" s="3068">
        <f t="shared" si="55"/>
        <v>3528</v>
      </c>
      <c r="V3532" s="647"/>
    </row>
    <row r="3533" spans="3:22" s="483" customFormat="1">
      <c r="C3533" s="3129"/>
      <c r="D3533" s="3091"/>
      <c r="E3533" s="4700" t="str">
        <f>VLOOKUP(F3533,Accounts!B:C,2,FALSE)</f>
        <v>Cash-National Treasury, Modified Disbursement System, Regular</v>
      </c>
      <c r="F3533" s="3087">
        <v>1010404000</v>
      </c>
      <c r="G3533" s="3086"/>
      <c r="H3533" s="3173"/>
      <c r="I3533" s="3174"/>
      <c r="K3533" s="3068">
        <f t="shared" si="55"/>
        <v>3529</v>
      </c>
      <c r="V3533" s="647"/>
    </row>
    <row r="3534" spans="3:22" s="483" customFormat="1">
      <c r="C3534" s="3129"/>
      <c r="D3534" s="3091"/>
      <c r="E3534" s="4700"/>
      <c r="F3534" s="3130"/>
      <c r="G3534" s="3089"/>
      <c r="H3534" s="3173"/>
      <c r="I3534" s="3174"/>
      <c r="K3534" s="3068">
        <f t="shared" si="55"/>
        <v>3530</v>
      </c>
      <c r="N3534" s="647"/>
      <c r="V3534" s="647"/>
    </row>
    <row r="3535" spans="3:22" s="483" customFormat="1" ht="49.5">
      <c r="C3535" s="3129"/>
      <c r="D3535" s="3091"/>
      <c r="E3535" s="3249" t="s">
        <v>5609</v>
      </c>
      <c r="F3535" s="3130"/>
      <c r="G3535" s="3089"/>
      <c r="H3535" s="831"/>
      <c r="I3535" s="3128"/>
      <c r="K3535" s="3068">
        <f t="shared" si="55"/>
        <v>3531</v>
      </c>
      <c r="V3535" s="647"/>
    </row>
    <row r="3536" spans="3:22" s="483" customFormat="1">
      <c r="C3536" s="3129"/>
      <c r="D3536" s="3091"/>
      <c r="E3536" s="3249"/>
      <c r="F3536" s="3087"/>
      <c r="G3536" s="3089"/>
      <c r="H3536" s="831"/>
      <c r="I3536" s="3128"/>
      <c r="K3536" s="3068">
        <f t="shared" si="55"/>
        <v>3532</v>
      </c>
      <c r="V3536" s="647"/>
    </row>
    <row r="3537" spans="3:22" s="483" customFormat="1">
      <c r="C3537" s="3129"/>
      <c r="D3537" s="3091"/>
      <c r="E3537" s="3131" t="s">
        <v>3167</v>
      </c>
      <c r="F3537" s="3087"/>
      <c r="G3537" s="3089"/>
      <c r="H3537" s="831"/>
      <c r="I3537" s="3128"/>
      <c r="K3537" s="3068">
        <f t="shared" si="55"/>
        <v>3533</v>
      </c>
      <c r="V3537" s="647"/>
    </row>
    <row r="3538" spans="3:22" s="483" customFormat="1">
      <c r="C3538" s="3129"/>
      <c r="D3538" s="3091"/>
      <c r="E3538" s="3249" t="s">
        <v>5156</v>
      </c>
      <c r="F3538" s="3087"/>
      <c r="G3538" s="3089"/>
      <c r="H3538" s="831"/>
      <c r="I3538" s="3128"/>
      <c r="K3538" s="3068">
        <f t="shared" si="55"/>
        <v>3534</v>
      </c>
      <c r="V3538" s="647"/>
    </row>
    <row r="3539" spans="3:22" s="483" customFormat="1">
      <c r="C3539" s="3129"/>
      <c r="D3539" s="3091"/>
      <c r="E3539" s="3630"/>
      <c r="F3539" s="3087"/>
      <c r="G3539" s="3089"/>
      <c r="H3539" s="831"/>
      <c r="I3539" s="3128"/>
      <c r="K3539" s="3068">
        <f t="shared" si="55"/>
        <v>3535</v>
      </c>
      <c r="V3539" s="647"/>
    </row>
    <row r="3540" spans="3:22" s="483" customFormat="1">
      <c r="C3540" s="3129"/>
      <c r="D3540" s="3091"/>
      <c r="E3540" s="3249"/>
      <c r="F3540" s="3145"/>
      <c r="G3540" s="3146"/>
      <c r="H3540" s="3147"/>
      <c r="I3540" s="3132"/>
      <c r="K3540" s="3068">
        <f t="shared" si="55"/>
        <v>3536</v>
      </c>
      <c r="V3540" s="647"/>
    </row>
    <row r="3541" spans="3:22" s="483" customFormat="1" ht="17.25" thickBot="1">
      <c r="C3541" s="3129"/>
      <c r="D3541" s="3093"/>
      <c r="E3541" s="3630"/>
      <c r="F3541" s="3264" t="s">
        <v>70</v>
      </c>
      <c r="G3541" s="3265"/>
      <c r="H3541" s="3261">
        <f>SUM(H3531:H3540)</f>
        <v>0</v>
      </c>
      <c r="I3541" s="3262">
        <f>SUM(I3531:I3540)</f>
        <v>0</v>
      </c>
      <c r="K3541" s="3068">
        <f t="shared" si="55"/>
        <v>3537</v>
      </c>
      <c r="V3541" s="647"/>
    </row>
    <row r="3542" spans="3:22" s="483" customFormat="1" ht="17.25" thickTop="1">
      <c r="C3542" s="3129"/>
      <c r="D3542" s="3098"/>
      <c r="E3542" s="3099"/>
      <c r="F3542" s="3134"/>
      <c r="G3542" s="3095"/>
      <c r="H3542" s="3071"/>
      <c r="I3542" s="3135">
        <f>H3541-I3541</f>
        <v>0</v>
      </c>
      <c r="K3542" s="3068">
        <f t="shared" si="55"/>
        <v>3538</v>
      </c>
      <c r="V3542" s="647"/>
    </row>
    <row r="3543" spans="3:22" s="483" customFormat="1">
      <c r="C3543" s="6278" t="s">
        <v>71</v>
      </c>
      <c r="D3543" s="6279"/>
      <c r="E3543" s="4694"/>
      <c r="F3543" s="3102" t="s">
        <v>275</v>
      </c>
      <c r="G3543" s="3103"/>
      <c r="H3543" s="6268"/>
      <c r="I3543" s="6269"/>
      <c r="K3543" s="3068">
        <f t="shared" si="55"/>
        <v>3539</v>
      </c>
      <c r="V3543" s="647"/>
    </row>
    <row r="3544" spans="3:22" s="483" customFormat="1">
      <c r="C3544" s="3136"/>
      <c r="D3544" s="3105"/>
      <c r="E3544" s="3106"/>
      <c r="F3544" s="4690"/>
      <c r="G3544" s="3107"/>
      <c r="H3544" s="3108"/>
      <c r="I3544" s="3122"/>
      <c r="K3544" s="3068">
        <f t="shared" si="55"/>
        <v>3540</v>
      </c>
      <c r="V3544" s="647"/>
    </row>
    <row r="3545" spans="3:22" s="483" customFormat="1">
      <c r="C3545" s="6270" t="s">
        <v>3427</v>
      </c>
      <c r="D3545" s="6271"/>
      <c r="E3545" s="6272"/>
      <c r="F3545" s="6273" t="s">
        <v>3026</v>
      </c>
      <c r="G3545" s="6271"/>
      <c r="H3545" s="6271"/>
      <c r="I3545" s="6274"/>
      <c r="K3545" s="3068">
        <f t="shared" si="55"/>
        <v>3541</v>
      </c>
      <c r="V3545" s="647"/>
    </row>
    <row r="3546" spans="3:22" s="483" customFormat="1">
      <c r="C3546" s="6270" t="s">
        <v>3003</v>
      </c>
      <c r="D3546" s="6271"/>
      <c r="E3546" s="6272"/>
      <c r="F3546" s="6275" t="s">
        <v>303</v>
      </c>
      <c r="G3546" s="6276"/>
      <c r="H3546" s="6276"/>
      <c r="I3546" s="6277"/>
      <c r="K3546" s="3068">
        <f t="shared" si="55"/>
        <v>3542</v>
      </c>
      <c r="V3546" s="647"/>
    </row>
    <row r="3547" spans="3:22" s="483" customFormat="1" ht="17.25" thickBot="1">
      <c r="C3547" s="3137" t="s">
        <v>245</v>
      </c>
      <c r="D3547" s="3138"/>
      <c r="E3547" s="3138"/>
      <c r="F3547" s="3139"/>
      <c r="G3547" s="3138"/>
      <c r="H3547" s="3140"/>
      <c r="I3547" s="3141" t="s">
        <v>245</v>
      </c>
      <c r="K3547" s="3068">
        <f t="shared" si="55"/>
        <v>3543</v>
      </c>
      <c r="V3547" s="647"/>
    </row>
    <row r="3548" spans="3:22" s="483" customFormat="1">
      <c r="C3548" s="3051"/>
      <c r="D3548" s="6280" t="s">
        <v>60</v>
      </c>
      <c r="E3548" s="6280"/>
      <c r="F3548" s="6281"/>
      <c r="G3548" s="3052"/>
      <c r="H3548" s="3053" t="s">
        <v>301</v>
      </c>
      <c r="I3548" s="3054" t="s">
        <v>5610</v>
      </c>
      <c r="K3548" s="3068">
        <f t="shared" si="55"/>
        <v>3544</v>
      </c>
      <c r="V3548" s="647"/>
    </row>
    <row r="3549" spans="3:22" s="483" customFormat="1">
      <c r="C3549" s="6282" t="s">
        <v>305</v>
      </c>
      <c r="D3549" s="6283"/>
      <c r="E3549" s="6283"/>
      <c r="F3549" s="6284"/>
      <c r="G3549" s="3043"/>
      <c r="H3549" s="6285" t="str">
        <f>H3524</f>
        <v>Date: May 31, 2023</v>
      </c>
      <c r="I3549" s="6286"/>
      <c r="K3549" s="3068">
        <f t="shared" si="55"/>
        <v>3545</v>
      </c>
      <c r="V3549" s="647"/>
    </row>
    <row r="3550" spans="3:22" s="483" customFormat="1">
      <c r="C3550" s="6282" t="s">
        <v>306</v>
      </c>
      <c r="D3550" s="6283"/>
      <c r="E3550" s="6283"/>
      <c r="F3550" s="6284"/>
      <c r="G3550" s="3043"/>
      <c r="H3550" s="833"/>
      <c r="I3550" s="3055"/>
      <c r="K3550" s="3068">
        <f t="shared" si="55"/>
        <v>3546</v>
      </c>
      <c r="V3550" s="647"/>
    </row>
    <row r="3551" spans="3:22" s="483" customFormat="1">
      <c r="C3551" s="3056"/>
      <c r="D3551" s="3044"/>
      <c r="E3551" s="3044"/>
      <c r="F3551" s="3045"/>
      <c r="G3551" s="3046"/>
      <c r="H3551" s="3047"/>
      <c r="I3551" s="3057"/>
      <c r="K3551" s="3068">
        <f t="shared" si="55"/>
        <v>3547</v>
      </c>
      <c r="V3551" s="647"/>
    </row>
    <row r="3552" spans="3:22" s="483" customFormat="1">
      <c r="C3552" s="3058"/>
      <c r="D3552" s="6287" t="s">
        <v>61</v>
      </c>
      <c r="E3552" s="6288"/>
      <c r="F3552" s="6288"/>
      <c r="G3552" s="6288"/>
      <c r="H3552" s="6288"/>
      <c r="I3552" s="6289"/>
      <c r="K3552" s="3068">
        <f t="shared" si="55"/>
        <v>3548</v>
      </c>
      <c r="V3552" s="647"/>
    </row>
    <row r="3553" spans="3:22" s="483" customFormat="1">
      <c r="C3553" s="3126" t="s">
        <v>62</v>
      </c>
      <c r="D3553" s="6290" t="s">
        <v>63</v>
      </c>
      <c r="E3553" s="6291"/>
      <c r="F3553" s="3081" t="s">
        <v>302</v>
      </c>
      <c r="G3553" s="6294" t="s">
        <v>66</v>
      </c>
      <c r="H3553" s="6295"/>
      <c r="I3553" s="6296"/>
      <c r="K3553" s="3068">
        <f t="shared" si="55"/>
        <v>3549</v>
      </c>
      <c r="V3553" s="647"/>
    </row>
    <row r="3554" spans="3:22" s="483" customFormat="1">
      <c r="C3554" s="3127" t="s">
        <v>67</v>
      </c>
      <c r="D3554" s="6292"/>
      <c r="E3554" s="6293"/>
      <c r="F3554" s="3083" t="s">
        <v>0</v>
      </c>
      <c r="G3554" s="6297" t="s">
        <v>68</v>
      </c>
      <c r="H3554" s="6298"/>
      <c r="I3554" s="3128" t="s">
        <v>69</v>
      </c>
      <c r="K3554" s="3068">
        <f t="shared" si="55"/>
        <v>3550</v>
      </c>
      <c r="V3554" s="647"/>
    </row>
    <row r="3555" spans="3:22" s="483" customFormat="1">
      <c r="C3555" s="3129"/>
      <c r="D3555" s="4692"/>
      <c r="E3555" s="3086"/>
      <c r="F3555" s="3158"/>
      <c r="G3555" s="3088" t="s">
        <v>65</v>
      </c>
      <c r="H3555" s="831"/>
      <c r="I3555" s="3128"/>
      <c r="K3555" s="3068">
        <f t="shared" si="55"/>
        <v>3551</v>
      </c>
      <c r="V3555" s="647"/>
    </row>
    <row r="3556" spans="3:22" s="483" customFormat="1">
      <c r="C3556" s="3129"/>
      <c r="D3556" s="3091" t="str">
        <f>VLOOKUP(F3556,Accounts!B:C,2,FALSE)</f>
        <v>Other Professional Services</v>
      </c>
      <c r="E3556" s="4693"/>
      <c r="F3556" s="3171">
        <v>5021199000</v>
      </c>
      <c r="G3556" s="3086"/>
      <c r="H3556" s="3173"/>
      <c r="I3556" s="3174"/>
      <c r="K3556" s="3068">
        <f t="shared" si="55"/>
        <v>3552</v>
      </c>
      <c r="V3556" s="647"/>
    </row>
    <row r="3557" spans="3:22" s="483" customFormat="1">
      <c r="C3557" s="3129"/>
      <c r="D3557" s="3091"/>
      <c r="E3557" s="4700" t="str">
        <f>VLOOKUP(F3557,Accounts!B:C,2,FALSE)</f>
        <v>Cash-National Treasury, Modified Disbursement System, Regular</v>
      </c>
      <c r="F3557" s="3130">
        <v>1010404000</v>
      </c>
      <c r="G3557" s="3086"/>
      <c r="H3557" s="3173"/>
      <c r="I3557" s="3174"/>
      <c r="K3557" s="3068">
        <f t="shared" si="55"/>
        <v>3553</v>
      </c>
      <c r="V3557" s="647"/>
    </row>
    <row r="3558" spans="3:22" s="483" customFormat="1">
      <c r="C3558" s="3129"/>
      <c r="D3558" s="3091"/>
      <c r="E3558" s="4700"/>
      <c r="F3558" s="3130"/>
      <c r="G3558" s="3086"/>
      <c r="H3558" s="3173"/>
      <c r="I3558" s="3174"/>
      <c r="K3558" s="3068">
        <f t="shared" si="55"/>
        <v>3554</v>
      </c>
      <c r="V3558" s="647"/>
    </row>
    <row r="3559" spans="3:22" s="483" customFormat="1" ht="49.5">
      <c r="C3559" s="3129"/>
      <c r="D3559" s="3091"/>
      <c r="E3559" s="3249" t="s">
        <v>5611</v>
      </c>
      <c r="F3559" s="3130"/>
      <c r="G3559" s="3089"/>
      <c r="H3559" s="3173"/>
      <c r="I3559" s="3174"/>
      <c r="K3559" s="3068">
        <f t="shared" si="55"/>
        <v>3555</v>
      </c>
      <c r="V3559" s="647"/>
    </row>
    <row r="3560" spans="3:22" s="483" customFormat="1">
      <c r="C3560" s="3129"/>
      <c r="D3560" s="3091"/>
      <c r="E3560" s="3249"/>
      <c r="F3560" s="3130"/>
      <c r="G3560" s="3089"/>
      <c r="H3560" s="831"/>
      <c r="I3560" s="3128"/>
      <c r="K3560" s="3068">
        <f t="shared" si="55"/>
        <v>3556</v>
      </c>
      <c r="V3560" s="647"/>
    </row>
    <row r="3561" spans="3:22" s="483" customFormat="1">
      <c r="C3561" s="3129"/>
      <c r="D3561" s="3091"/>
      <c r="E3561" s="3131" t="s">
        <v>3167</v>
      </c>
      <c r="F3561" s="3087"/>
      <c r="G3561" s="3089"/>
      <c r="H3561" s="831"/>
      <c r="I3561" s="3128"/>
      <c r="K3561" s="3068">
        <f t="shared" si="55"/>
        <v>3557</v>
      </c>
      <c r="V3561" s="647"/>
    </row>
    <row r="3562" spans="3:22" s="483" customFormat="1">
      <c r="C3562" s="3129"/>
      <c r="D3562" s="3091"/>
      <c r="E3562" s="3249" t="s">
        <v>5156</v>
      </c>
      <c r="F3562" s="3087"/>
      <c r="G3562" s="3089"/>
      <c r="H3562" s="831"/>
      <c r="I3562" s="3128"/>
      <c r="K3562" s="3068">
        <f t="shared" si="55"/>
        <v>3558</v>
      </c>
      <c r="V3562" s="647"/>
    </row>
    <row r="3563" spans="3:22" s="483" customFormat="1">
      <c r="C3563" s="3129"/>
      <c r="D3563" s="3091"/>
      <c r="E3563" s="3630"/>
      <c r="F3563" s="3087"/>
      <c r="G3563" s="3089"/>
      <c r="H3563" s="831"/>
      <c r="I3563" s="3128"/>
      <c r="K3563" s="3068">
        <f t="shared" si="55"/>
        <v>3559</v>
      </c>
      <c r="V3563" s="647"/>
    </row>
    <row r="3564" spans="3:22" s="483" customFormat="1">
      <c r="C3564" s="3129"/>
      <c r="D3564" s="3091"/>
      <c r="E3564" s="3630"/>
      <c r="F3564" s="3087"/>
      <c r="G3564" s="3089"/>
      <c r="H3564" s="831"/>
      <c r="I3564" s="3128"/>
      <c r="K3564" s="3068">
        <f t="shared" si="55"/>
        <v>3560</v>
      </c>
      <c r="V3564" s="647"/>
    </row>
    <row r="3565" spans="3:22" s="483" customFormat="1">
      <c r="C3565" s="3129"/>
      <c r="D3565" s="3091"/>
      <c r="E3565" s="3630"/>
      <c r="F3565" s="3145"/>
      <c r="G3565" s="3146"/>
      <c r="H3565" s="3147"/>
      <c r="I3565" s="3132"/>
      <c r="K3565" s="3068">
        <f t="shared" si="55"/>
        <v>3561</v>
      </c>
      <c r="V3565" s="647"/>
    </row>
    <row r="3566" spans="3:22" s="483" customFormat="1" ht="17.25" thickBot="1">
      <c r="C3566" s="3129"/>
      <c r="D3566" s="3093"/>
      <c r="E3566" s="3249"/>
      <c r="F3566" s="3264" t="s">
        <v>70</v>
      </c>
      <c r="G3566" s="3265"/>
      <c r="H3566" s="3261">
        <f>SUM(H3556:H3565)</f>
        <v>0</v>
      </c>
      <c r="I3566" s="3262">
        <f>SUM(I3556:I3565)</f>
        <v>0</v>
      </c>
      <c r="K3566" s="3068">
        <f t="shared" si="55"/>
        <v>3562</v>
      </c>
      <c r="V3566" s="647"/>
    </row>
    <row r="3567" spans="3:22" s="483" customFormat="1" ht="17.25" thickTop="1">
      <c r="C3567" s="3129"/>
      <c r="D3567" s="3098"/>
      <c r="E3567" s="3099"/>
      <c r="F3567" s="3134"/>
      <c r="G3567" s="3095"/>
      <c r="H3567" s="3071"/>
      <c r="I3567" s="3135">
        <f>H3566-I3566</f>
        <v>0</v>
      </c>
      <c r="K3567" s="3068">
        <f t="shared" si="55"/>
        <v>3563</v>
      </c>
      <c r="V3567" s="647"/>
    </row>
    <row r="3568" spans="3:22" s="483" customFormat="1">
      <c r="C3568" s="6278" t="s">
        <v>71</v>
      </c>
      <c r="D3568" s="6279"/>
      <c r="E3568" s="4694"/>
      <c r="F3568" s="3102" t="s">
        <v>275</v>
      </c>
      <c r="G3568" s="3103"/>
      <c r="H3568" s="6268"/>
      <c r="I3568" s="6269"/>
      <c r="K3568" s="3068">
        <f t="shared" si="55"/>
        <v>3564</v>
      </c>
      <c r="V3568" s="647"/>
    </row>
    <row r="3569" spans="3:22" s="483" customFormat="1">
      <c r="C3569" s="3136"/>
      <c r="D3569" s="3105"/>
      <c r="E3569" s="3106"/>
      <c r="F3569" s="4690"/>
      <c r="G3569" s="3107"/>
      <c r="H3569" s="3108"/>
      <c r="I3569" s="3122"/>
      <c r="K3569" s="3068">
        <f t="shared" si="55"/>
        <v>3565</v>
      </c>
      <c r="V3569" s="647"/>
    </row>
    <row r="3570" spans="3:22" s="483" customFormat="1">
      <c r="C3570" s="6270" t="s">
        <v>3427</v>
      </c>
      <c r="D3570" s="6271"/>
      <c r="E3570" s="6272"/>
      <c r="F3570" s="6273" t="s">
        <v>3026</v>
      </c>
      <c r="G3570" s="6271"/>
      <c r="H3570" s="6271"/>
      <c r="I3570" s="6274"/>
      <c r="K3570" s="3068">
        <f t="shared" si="55"/>
        <v>3566</v>
      </c>
      <c r="V3570" s="647"/>
    </row>
    <row r="3571" spans="3:22" s="483" customFormat="1">
      <c r="C3571" s="6270" t="s">
        <v>3003</v>
      </c>
      <c r="D3571" s="6271"/>
      <c r="E3571" s="6272"/>
      <c r="F3571" s="6275" t="s">
        <v>303</v>
      </c>
      <c r="G3571" s="6276"/>
      <c r="H3571" s="6276"/>
      <c r="I3571" s="6277"/>
      <c r="K3571" s="3068">
        <f t="shared" si="55"/>
        <v>3567</v>
      </c>
      <c r="V3571" s="647"/>
    </row>
    <row r="3572" spans="3:22" s="483" customFormat="1" ht="17.25" thickBot="1">
      <c r="C3572" s="3137" t="s">
        <v>245</v>
      </c>
      <c r="D3572" s="3138"/>
      <c r="E3572" s="3138"/>
      <c r="F3572" s="3139"/>
      <c r="G3572" s="3138"/>
      <c r="H3572" s="3140"/>
      <c r="I3572" s="3141" t="s">
        <v>245</v>
      </c>
      <c r="K3572" s="3068">
        <f t="shared" si="55"/>
        <v>3568</v>
      </c>
      <c r="V3572" s="647"/>
    </row>
    <row r="3573" spans="3:22" s="483" customFormat="1">
      <c r="C3573" s="3051"/>
      <c r="D3573" s="6280" t="s">
        <v>60</v>
      </c>
      <c r="E3573" s="6280"/>
      <c r="F3573" s="6281"/>
      <c r="G3573" s="3052"/>
      <c r="H3573" s="3053" t="s">
        <v>301</v>
      </c>
      <c r="I3573" s="3054" t="s">
        <v>5612</v>
      </c>
      <c r="K3573" s="3068">
        <f t="shared" si="55"/>
        <v>3569</v>
      </c>
      <c r="V3573" s="647"/>
    </row>
    <row r="3574" spans="3:22" s="483" customFormat="1">
      <c r="C3574" s="6282" t="s">
        <v>305</v>
      </c>
      <c r="D3574" s="6283"/>
      <c r="E3574" s="6283"/>
      <c r="F3574" s="6284"/>
      <c r="G3574" s="3043"/>
      <c r="H3574" s="6285" t="str">
        <f>H3549</f>
        <v>Date: May 31, 2023</v>
      </c>
      <c r="I3574" s="6286"/>
      <c r="K3574" s="3068">
        <f t="shared" si="55"/>
        <v>3570</v>
      </c>
      <c r="V3574" s="647"/>
    </row>
    <row r="3575" spans="3:22" s="483" customFormat="1">
      <c r="C3575" s="6282" t="s">
        <v>306</v>
      </c>
      <c r="D3575" s="6283"/>
      <c r="E3575" s="6283"/>
      <c r="F3575" s="6284"/>
      <c r="G3575" s="3043"/>
      <c r="H3575" s="833"/>
      <c r="I3575" s="3055"/>
      <c r="K3575" s="3068">
        <f t="shared" si="55"/>
        <v>3571</v>
      </c>
      <c r="V3575" s="647"/>
    </row>
    <row r="3576" spans="3:22" s="483" customFormat="1">
      <c r="C3576" s="3056"/>
      <c r="D3576" s="3044"/>
      <c r="E3576" s="3044"/>
      <c r="F3576" s="3045"/>
      <c r="G3576" s="3046"/>
      <c r="H3576" s="3047"/>
      <c r="I3576" s="3057"/>
      <c r="K3576" s="3068">
        <f t="shared" si="55"/>
        <v>3572</v>
      </c>
      <c r="V3576" s="647"/>
    </row>
    <row r="3577" spans="3:22" s="483" customFormat="1">
      <c r="C3577" s="3058"/>
      <c r="D3577" s="6287" t="s">
        <v>61</v>
      </c>
      <c r="E3577" s="6288"/>
      <c r="F3577" s="6288"/>
      <c r="G3577" s="6288"/>
      <c r="H3577" s="6288"/>
      <c r="I3577" s="6289"/>
      <c r="K3577" s="3068">
        <f t="shared" si="55"/>
        <v>3573</v>
      </c>
      <c r="V3577" s="647"/>
    </row>
    <row r="3578" spans="3:22" s="483" customFormat="1">
      <c r="C3578" s="3126" t="s">
        <v>62</v>
      </c>
      <c r="D3578" s="6290" t="s">
        <v>63</v>
      </c>
      <c r="E3578" s="6291"/>
      <c r="F3578" s="3081" t="s">
        <v>302</v>
      </c>
      <c r="G3578" s="6294" t="s">
        <v>66</v>
      </c>
      <c r="H3578" s="6295"/>
      <c r="I3578" s="6296"/>
      <c r="K3578" s="3068">
        <f t="shared" si="55"/>
        <v>3574</v>
      </c>
      <c r="V3578" s="647"/>
    </row>
    <row r="3579" spans="3:22" s="483" customFormat="1">
      <c r="C3579" s="3127" t="s">
        <v>67</v>
      </c>
      <c r="D3579" s="6292"/>
      <c r="E3579" s="6293"/>
      <c r="F3579" s="3083" t="s">
        <v>0</v>
      </c>
      <c r="G3579" s="6297" t="s">
        <v>68</v>
      </c>
      <c r="H3579" s="6298"/>
      <c r="I3579" s="3128" t="s">
        <v>69</v>
      </c>
      <c r="K3579" s="3068">
        <f t="shared" si="55"/>
        <v>3575</v>
      </c>
      <c r="V3579" s="647"/>
    </row>
    <row r="3580" spans="3:22" s="483" customFormat="1">
      <c r="C3580" s="3129"/>
      <c r="D3580" s="4692"/>
      <c r="E3580" s="3086"/>
      <c r="F3580" s="3158"/>
      <c r="G3580" s="3088" t="s">
        <v>65</v>
      </c>
      <c r="H3580" s="831"/>
      <c r="I3580" s="3128"/>
      <c r="K3580" s="3068">
        <f t="shared" si="55"/>
        <v>3576</v>
      </c>
      <c r="V3580" s="647"/>
    </row>
    <row r="3581" spans="3:22" s="483" customFormat="1">
      <c r="C3581" s="3129"/>
      <c r="D3581" s="3091" t="str">
        <f>VLOOKUP(F3581,Accounts!B:C,2,FALSE)</f>
        <v>Food Supplies Inventory</v>
      </c>
      <c r="E3581" s="4693"/>
      <c r="F3581" s="3171">
        <v>1040405000</v>
      </c>
      <c r="G3581" s="3086"/>
      <c r="H3581" s="3173"/>
      <c r="I3581" s="3174"/>
      <c r="K3581" s="3068">
        <f t="shared" si="55"/>
        <v>3577</v>
      </c>
      <c r="V3581" s="647"/>
    </row>
    <row r="3582" spans="3:22" s="483" customFormat="1">
      <c r="C3582" s="3129"/>
      <c r="D3582" s="3091"/>
      <c r="E3582" s="4700" t="str">
        <f>VLOOKUP(F3582,Accounts!B:C,2,FALSE)</f>
        <v>Cash-National Treasury, Modified Disbursement System, Regular</v>
      </c>
      <c r="F3582" s="3130">
        <v>1010404000</v>
      </c>
      <c r="G3582" s="3086"/>
      <c r="H3582" s="3173"/>
      <c r="I3582" s="3174"/>
      <c r="K3582" s="3068">
        <f t="shared" si="55"/>
        <v>3578</v>
      </c>
      <c r="V3582" s="647"/>
    </row>
    <row r="3583" spans="3:22" s="483" customFormat="1">
      <c r="C3583" s="3129"/>
      <c r="D3583" s="3091"/>
      <c r="E3583" s="5025" t="str">
        <f>VLOOKUP(F3583,Accounts!B:C,2,FALSE)</f>
        <v>Due to BIR</v>
      </c>
      <c r="F3583" s="3130">
        <v>2020101000</v>
      </c>
      <c r="G3583" s="3086"/>
      <c r="H3583" s="3173"/>
      <c r="I3583" s="3174"/>
      <c r="K3583" s="3068">
        <f t="shared" si="55"/>
        <v>3579</v>
      </c>
      <c r="V3583" s="647"/>
    </row>
    <row r="3584" spans="3:22" s="483" customFormat="1">
      <c r="C3584" s="3129"/>
      <c r="D3584" s="3091"/>
      <c r="E3584" s="3249"/>
      <c r="F3584" s="3130"/>
      <c r="G3584" s="3086"/>
      <c r="H3584" s="3173"/>
      <c r="I3584" s="3174"/>
      <c r="K3584" s="3068">
        <f t="shared" si="55"/>
        <v>3580</v>
      </c>
      <c r="V3584" s="647"/>
    </row>
    <row r="3585" spans="3:22" s="483" customFormat="1" ht="49.5">
      <c r="C3585" s="3129"/>
      <c r="D3585" s="3091"/>
      <c r="E3585" s="3249" t="s">
        <v>5613</v>
      </c>
      <c r="G3585" s="3086"/>
      <c r="H3585" s="3173"/>
      <c r="I3585" s="3174"/>
      <c r="K3585" s="3068">
        <f t="shared" si="55"/>
        <v>3581</v>
      </c>
      <c r="V3585" s="647"/>
    </row>
    <row r="3586" spans="3:22" s="483" customFormat="1">
      <c r="C3586" s="3129"/>
      <c r="D3586" s="3091"/>
      <c r="E3586" s="3249"/>
      <c r="F3586" s="3219"/>
      <c r="G3586" s="3089"/>
      <c r="H3586" s="3173"/>
      <c r="I3586" s="3174"/>
      <c r="K3586" s="3068">
        <f t="shared" si="55"/>
        <v>3582</v>
      </c>
      <c r="V3586" s="647"/>
    </row>
    <row r="3587" spans="3:22" s="483" customFormat="1">
      <c r="C3587" s="3129"/>
      <c r="D3587" s="3091"/>
      <c r="E3587" s="3131" t="s">
        <v>3167</v>
      </c>
      <c r="F3587" s="3219"/>
      <c r="G3587" s="3225"/>
      <c r="H3587" s="831"/>
      <c r="I3587" s="3128"/>
      <c r="K3587" s="3068">
        <f t="shared" si="55"/>
        <v>3583</v>
      </c>
      <c r="V3587" s="647"/>
    </row>
    <row r="3588" spans="3:22" s="483" customFormat="1">
      <c r="C3588" s="3129"/>
      <c r="D3588" s="3091"/>
      <c r="E3588" s="3249" t="s">
        <v>5156</v>
      </c>
      <c r="F3588" s="3219"/>
      <c r="G3588" s="3225"/>
      <c r="H3588" s="831"/>
      <c r="I3588" s="3128"/>
      <c r="K3588" s="3068">
        <f t="shared" si="55"/>
        <v>3584</v>
      </c>
      <c r="V3588" s="647"/>
    </row>
    <row r="3589" spans="3:22" s="483" customFormat="1">
      <c r="C3589" s="3129"/>
      <c r="D3589" s="3091"/>
      <c r="E3589" s="5026"/>
      <c r="F3589" s="3219"/>
      <c r="G3589" s="3225"/>
      <c r="H3589" s="831"/>
      <c r="I3589" s="3128"/>
      <c r="K3589" s="3068">
        <f t="shared" si="55"/>
        <v>3585</v>
      </c>
      <c r="V3589" s="647"/>
    </row>
    <row r="3590" spans="3:22" s="483" customFormat="1">
      <c r="C3590" s="3129"/>
      <c r="D3590" s="3091"/>
      <c r="E3590" s="3249"/>
      <c r="F3590" s="3219"/>
      <c r="G3590" s="3225"/>
      <c r="H3590" s="831"/>
      <c r="I3590" s="3128"/>
      <c r="K3590" s="3068">
        <f t="shared" si="55"/>
        <v>3586</v>
      </c>
      <c r="V3590" s="647"/>
    </row>
    <row r="3591" spans="3:22" s="483" customFormat="1">
      <c r="C3591" s="3129"/>
      <c r="D3591" s="3093"/>
      <c r="E3591" s="3630"/>
      <c r="F3591" s="3219"/>
      <c r="G3591" s="1075"/>
      <c r="H3591" s="1075"/>
      <c r="I3591" s="3172"/>
      <c r="K3591" s="3068">
        <f t="shared" ref="K3591:K3658" si="56">K3590+1</f>
        <v>3587</v>
      </c>
      <c r="V3591" s="647"/>
    </row>
    <row r="3592" spans="3:22" s="483" customFormat="1">
      <c r="C3592" s="3129"/>
      <c r="D3592" s="3093"/>
      <c r="E3592" s="4700"/>
      <c r="F3592" s="3219"/>
      <c r="G3592" s="3095"/>
      <c r="H3592" s="3071"/>
      <c r="I3592" s="3222"/>
      <c r="K3592" s="3068">
        <f t="shared" si="56"/>
        <v>3588</v>
      </c>
      <c r="V3592" s="647"/>
    </row>
    <row r="3593" spans="3:22" s="483" customFormat="1">
      <c r="C3593" s="3129"/>
      <c r="D3593" s="3093"/>
      <c r="E3593" s="3249"/>
      <c r="F3593" s="4691"/>
      <c r="G3593" s="3095"/>
      <c r="H3593" s="3071"/>
      <c r="I3593" s="3222"/>
      <c r="K3593" s="3068">
        <f t="shared" si="56"/>
        <v>3589</v>
      </c>
      <c r="V3593" s="647"/>
    </row>
    <row r="3594" spans="3:22" s="483" customFormat="1">
      <c r="C3594" s="3129"/>
      <c r="D3594" s="3093"/>
      <c r="E3594" s="3131"/>
      <c r="F3594" s="4691"/>
      <c r="G3594" s="3095"/>
      <c r="H3594" s="3071"/>
      <c r="I3594" s="3222"/>
      <c r="K3594" s="3068">
        <f t="shared" si="56"/>
        <v>3590</v>
      </c>
      <c r="V3594" s="647"/>
    </row>
    <row r="3595" spans="3:22" s="483" customFormat="1">
      <c r="C3595" s="3129"/>
      <c r="D3595" s="3093"/>
      <c r="E3595" s="3249"/>
      <c r="F3595" s="4691"/>
      <c r="G3595" s="3095"/>
      <c r="H3595" s="3071"/>
      <c r="I3595" s="3222"/>
      <c r="K3595" s="3068">
        <f t="shared" si="56"/>
        <v>3591</v>
      </c>
      <c r="V3595" s="647"/>
    </row>
    <row r="3596" spans="3:22" s="483" customFormat="1" ht="17.25" thickBot="1">
      <c r="C3596" s="3129"/>
      <c r="D3596" s="3093"/>
      <c r="E3596" s="3630"/>
      <c r="F3596" s="3264" t="s">
        <v>70</v>
      </c>
      <c r="G3596" s="3265"/>
      <c r="H3596" s="3261">
        <f>SUM(H3581:H3595)</f>
        <v>0</v>
      </c>
      <c r="I3596" s="3262">
        <f>SUM(I3581:I3595)</f>
        <v>0</v>
      </c>
      <c r="K3596" s="3068">
        <f t="shared" si="56"/>
        <v>3592</v>
      </c>
      <c r="V3596" s="647"/>
    </row>
    <row r="3597" spans="3:22" s="483" customFormat="1" ht="17.25" thickTop="1">
      <c r="C3597" s="3129"/>
      <c r="D3597" s="3093"/>
      <c r="E3597" s="3094"/>
      <c r="F3597" s="4691"/>
      <c r="G3597" s="3095"/>
      <c r="H3597" s="3071"/>
      <c r="I3597" s="3222"/>
      <c r="K3597" s="3068">
        <f t="shared" si="56"/>
        <v>3593</v>
      </c>
      <c r="V3597" s="647"/>
    </row>
    <row r="3598" spans="3:22" s="483" customFormat="1">
      <c r="C3598" s="3129"/>
      <c r="D3598" s="3098"/>
      <c r="E3598" s="3099"/>
      <c r="F3598" s="3134"/>
      <c r="G3598" s="3095"/>
      <c r="H3598" s="3071"/>
      <c r="I3598" s="3135">
        <f>H3596-I3596</f>
        <v>0</v>
      </c>
      <c r="K3598" s="3068">
        <f t="shared" si="56"/>
        <v>3594</v>
      </c>
      <c r="V3598" s="647"/>
    </row>
    <row r="3599" spans="3:22" s="483" customFormat="1">
      <c r="C3599" s="6278" t="s">
        <v>71</v>
      </c>
      <c r="D3599" s="6279"/>
      <c r="E3599" s="4694"/>
      <c r="F3599" s="3102" t="s">
        <v>275</v>
      </c>
      <c r="G3599" s="3103"/>
      <c r="H3599" s="6268"/>
      <c r="I3599" s="6269"/>
      <c r="K3599" s="3068">
        <f t="shared" si="56"/>
        <v>3595</v>
      </c>
      <c r="V3599" s="647"/>
    </row>
    <row r="3600" spans="3:22" s="483" customFormat="1">
      <c r="C3600" s="3136"/>
      <c r="D3600" s="3105"/>
      <c r="E3600" s="3106"/>
      <c r="F3600" s="4690"/>
      <c r="G3600" s="3107"/>
      <c r="H3600" s="3108"/>
      <c r="I3600" s="3122"/>
      <c r="K3600" s="3068">
        <f t="shared" si="56"/>
        <v>3596</v>
      </c>
      <c r="V3600" s="647"/>
    </row>
    <row r="3601" spans="3:22" s="483" customFormat="1">
      <c r="C3601" s="6270" t="s">
        <v>3427</v>
      </c>
      <c r="D3601" s="6271"/>
      <c r="E3601" s="6272"/>
      <c r="F3601" s="6273" t="s">
        <v>3026</v>
      </c>
      <c r="G3601" s="6271"/>
      <c r="H3601" s="6271"/>
      <c r="I3601" s="6274"/>
      <c r="K3601" s="3068">
        <f t="shared" si="56"/>
        <v>3597</v>
      </c>
      <c r="V3601" s="647"/>
    </row>
    <row r="3602" spans="3:22" s="483" customFormat="1">
      <c r="C3602" s="6270" t="s">
        <v>3003</v>
      </c>
      <c r="D3602" s="6271"/>
      <c r="E3602" s="6272"/>
      <c r="F3602" s="6275" t="s">
        <v>303</v>
      </c>
      <c r="G3602" s="6276"/>
      <c r="H3602" s="6276"/>
      <c r="I3602" s="6277"/>
      <c r="K3602" s="3068">
        <f t="shared" si="56"/>
        <v>3598</v>
      </c>
      <c r="V3602" s="647"/>
    </row>
    <row r="3603" spans="3:22" s="483" customFormat="1" ht="17.25" thickBot="1">
      <c r="C3603" s="3137" t="s">
        <v>245</v>
      </c>
      <c r="D3603" s="3138"/>
      <c r="E3603" s="3138"/>
      <c r="F3603" s="3139"/>
      <c r="G3603" s="3138"/>
      <c r="H3603" s="3140"/>
      <c r="I3603" s="3141" t="s">
        <v>245</v>
      </c>
      <c r="K3603" s="3068">
        <f t="shared" si="56"/>
        <v>3599</v>
      </c>
      <c r="V3603" s="647"/>
    </row>
    <row r="3604" spans="3:22" s="483" customFormat="1">
      <c r="C3604" s="3051"/>
      <c r="D3604" s="6280" t="s">
        <v>60</v>
      </c>
      <c r="E3604" s="6280"/>
      <c r="F3604" s="6281"/>
      <c r="G3604" s="3052"/>
      <c r="H3604" s="3053" t="s">
        <v>301</v>
      </c>
      <c r="I3604" s="3054" t="s">
        <v>5614</v>
      </c>
      <c r="K3604" s="3068">
        <f t="shared" si="56"/>
        <v>3600</v>
      </c>
      <c r="V3604" s="647"/>
    </row>
    <row r="3605" spans="3:22" s="483" customFormat="1">
      <c r="C3605" s="6282" t="s">
        <v>305</v>
      </c>
      <c r="D3605" s="6283"/>
      <c r="E3605" s="6283"/>
      <c r="F3605" s="6284"/>
      <c r="G3605" s="3043"/>
      <c r="H3605" s="6285" t="str">
        <f>H3574</f>
        <v>Date: May 31, 2023</v>
      </c>
      <c r="I3605" s="6286"/>
      <c r="K3605" s="3068">
        <f t="shared" si="56"/>
        <v>3601</v>
      </c>
      <c r="V3605" s="647"/>
    </row>
    <row r="3606" spans="3:22" s="483" customFormat="1">
      <c r="C3606" s="6282" t="s">
        <v>306</v>
      </c>
      <c r="D3606" s="6283"/>
      <c r="E3606" s="6283"/>
      <c r="F3606" s="6284"/>
      <c r="G3606" s="3043"/>
      <c r="H3606" s="833"/>
      <c r="I3606" s="3055"/>
      <c r="K3606" s="3068">
        <f t="shared" si="56"/>
        <v>3602</v>
      </c>
      <c r="V3606" s="647"/>
    </row>
    <row r="3607" spans="3:22" s="483" customFormat="1">
      <c r="C3607" s="3056"/>
      <c r="D3607" s="3044"/>
      <c r="E3607" s="3044"/>
      <c r="F3607" s="3045"/>
      <c r="G3607" s="3046"/>
      <c r="H3607" s="3047"/>
      <c r="I3607" s="3057"/>
      <c r="K3607" s="3068">
        <f t="shared" si="56"/>
        <v>3603</v>
      </c>
      <c r="V3607" s="647"/>
    </row>
    <row r="3608" spans="3:22" s="483" customFormat="1">
      <c r="C3608" s="3058"/>
      <c r="D3608" s="6287" t="s">
        <v>61</v>
      </c>
      <c r="E3608" s="6288"/>
      <c r="F3608" s="6288"/>
      <c r="G3608" s="6288"/>
      <c r="H3608" s="6288"/>
      <c r="I3608" s="6289"/>
      <c r="K3608" s="3068">
        <f t="shared" si="56"/>
        <v>3604</v>
      </c>
      <c r="V3608" s="647"/>
    </row>
    <row r="3609" spans="3:22" s="483" customFormat="1">
      <c r="C3609" s="3126" t="s">
        <v>62</v>
      </c>
      <c r="D3609" s="6290" t="s">
        <v>63</v>
      </c>
      <c r="E3609" s="6291"/>
      <c r="F3609" s="3081" t="s">
        <v>302</v>
      </c>
      <c r="G3609" s="6294" t="s">
        <v>66</v>
      </c>
      <c r="H3609" s="6295"/>
      <c r="I3609" s="6296"/>
      <c r="K3609" s="3068">
        <f t="shared" si="56"/>
        <v>3605</v>
      </c>
      <c r="V3609" s="647"/>
    </row>
    <row r="3610" spans="3:22" s="483" customFormat="1">
      <c r="C3610" s="3127" t="s">
        <v>67</v>
      </c>
      <c r="D3610" s="6292"/>
      <c r="E3610" s="6293"/>
      <c r="F3610" s="3083" t="s">
        <v>0</v>
      </c>
      <c r="G3610" s="6297" t="s">
        <v>68</v>
      </c>
      <c r="H3610" s="6298"/>
      <c r="I3610" s="3128" t="s">
        <v>69</v>
      </c>
      <c r="K3610" s="3068">
        <f t="shared" si="56"/>
        <v>3606</v>
      </c>
      <c r="V3610" s="647"/>
    </row>
    <row r="3611" spans="3:22" s="483" customFormat="1">
      <c r="C3611" s="3129"/>
      <c r="D3611" s="4692"/>
      <c r="E3611" s="3086"/>
      <c r="F3611" s="3158"/>
      <c r="G3611" s="3088" t="s">
        <v>65</v>
      </c>
      <c r="H3611" s="831"/>
      <c r="I3611" s="3128"/>
      <c r="K3611" s="3068">
        <f t="shared" si="56"/>
        <v>3607</v>
      </c>
      <c r="V3611" s="647"/>
    </row>
    <row r="3612" spans="3:22" s="483" customFormat="1">
      <c r="C3612" s="3129"/>
      <c r="D3612" s="3091" t="str">
        <f>VLOOKUP(F3612,Accounts!B:C,2,FALSE)</f>
        <v>Traveling Expense-Local</v>
      </c>
      <c r="E3612" s="4693"/>
      <c r="F3612" s="3171">
        <v>5020101000</v>
      </c>
      <c r="G3612" s="3086"/>
      <c r="H3612" s="3173"/>
      <c r="I3612" s="3174"/>
      <c r="K3612" s="3068">
        <f t="shared" si="56"/>
        <v>3608</v>
      </c>
      <c r="V3612" s="647"/>
    </row>
    <row r="3613" spans="3:22" s="483" customFormat="1">
      <c r="C3613" s="3129"/>
      <c r="D3613" s="3091"/>
      <c r="E3613" s="4700"/>
      <c r="F3613" s="3130"/>
      <c r="G3613" s="3086"/>
      <c r="H3613" s="3226"/>
      <c r="I3613" s="3174"/>
      <c r="K3613" s="3068">
        <f t="shared" si="56"/>
        <v>3609</v>
      </c>
      <c r="V3613" s="647"/>
    </row>
    <row r="3614" spans="3:22" s="483" customFormat="1">
      <c r="C3614" s="3129"/>
      <c r="D3614" s="1075"/>
      <c r="E3614" s="4700" t="str">
        <f>VLOOKUP(F3614,Accounts!B:C,2,FALSE)</f>
        <v>Cash-National Treasury, Modified Disbursement System, Regular</v>
      </c>
      <c r="F3614" s="3130">
        <v>1010404000</v>
      </c>
      <c r="G3614" s="4693"/>
      <c r="H3614" s="3227"/>
      <c r="I3614" s="3228"/>
      <c r="K3614" s="3068">
        <f t="shared" si="56"/>
        <v>3610</v>
      </c>
      <c r="V3614" s="647"/>
    </row>
    <row r="3615" spans="3:22" s="483" customFormat="1">
      <c r="C3615" s="3129"/>
      <c r="D3615" s="3091"/>
      <c r="E3615" s="4700"/>
      <c r="F3615" s="3130"/>
      <c r="G3615" s="3089"/>
      <c r="H3615" s="3229"/>
      <c r="I3615" s="3174"/>
      <c r="K3615" s="3068">
        <f t="shared" si="56"/>
        <v>3611</v>
      </c>
      <c r="V3615" s="647"/>
    </row>
    <row r="3616" spans="3:22" s="483" customFormat="1" ht="49.5">
      <c r="C3616" s="3129"/>
      <c r="D3616" s="3091"/>
      <c r="E3616" s="3249" t="s">
        <v>5615</v>
      </c>
      <c r="F3616" s="3087"/>
      <c r="G3616" s="3089"/>
      <c r="H3616" s="831"/>
      <c r="I3616" s="3128"/>
      <c r="K3616" s="3068">
        <f t="shared" si="56"/>
        <v>3612</v>
      </c>
      <c r="V3616" s="647"/>
    </row>
    <row r="3617" spans="3:22" s="483" customFormat="1">
      <c r="C3617" s="3129"/>
      <c r="D3617" s="3091"/>
      <c r="E3617" s="3249"/>
      <c r="F3617" s="3087"/>
      <c r="G3617" s="3089"/>
      <c r="H3617" s="831"/>
      <c r="I3617" s="3128"/>
      <c r="K3617" s="3068">
        <f t="shared" si="56"/>
        <v>3613</v>
      </c>
      <c r="V3617" s="647"/>
    </row>
    <row r="3618" spans="3:22" s="483" customFormat="1">
      <c r="C3618" s="3129"/>
      <c r="D3618" s="3091"/>
      <c r="E3618" s="3131" t="s">
        <v>3167</v>
      </c>
      <c r="F3618" s="3087"/>
      <c r="G3618" s="3089"/>
      <c r="H3618" s="831"/>
      <c r="I3618" s="3128"/>
      <c r="K3618" s="3068">
        <f t="shared" si="56"/>
        <v>3614</v>
      </c>
      <c r="V3618" s="647"/>
    </row>
    <row r="3619" spans="3:22" s="483" customFormat="1">
      <c r="C3619" s="3129"/>
      <c r="D3619" s="3091"/>
      <c r="E3619" s="3249" t="s">
        <v>5156</v>
      </c>
      <c r="F3619" s="3130"/>
      <c r="G3619" s="3089"/>
      <c r="H3619" s="831"/>
      <c r="I3619" s="3128"/>
      <c r="K3619" s="3068">
        <f t="shared" si="56"/>
        <v>3615</v>
      </c>
      <c r="V3619" s="647"/>
    </row>
    <row r="3620" spans="3:22" s="483" customFormat="1">
      <c r="C3620" s="3129"/>
      <c r="D3620" s="3091"/>
      <c r="E3620" s="3249"/>
      <c r="F3620" s="3087"/>
      <c r="G3620" s="3089"/>
      <c r="H3620" s="831"/>
      <c r="I3620" s="3128"/>
      <c r="K3620" s="3068">
        <f t="shared" si="56"/>
        <v>3616</v>
      </c>
      <c r="V3620" s="647"/>
    </row>
    <row r="3621" spans="3:22" s="483" customFormat="1">
      <c r="C3621" s="3129"/>
      <c r="D3621" s="3091"/>
      <c r="E3621" s="3131"/>
      <c r="F3621" s="3145"/>
      <c r="G3621" s="3146"/>
      <c r="H3621" s="3147"/>
      <c r="I3621" s="3132"/>
      <c r="K3621" s="3068">
        <f t="shared" si="56"/>
        <v>3617</v>
      </c>
      <c r="V3621" s="647"/>
    </row>
    <row r="3622" spans="3:22" s="483" customFormat="1" ht="17.25" thickBot="1">
      <c r="C3622" s="3129"/>
      <c r="D3622" s="3093"/>
      <c r="E3622" s="3249"/>
      <c r="F3622" s="3264" t="s">
        <v>70</v>
      </c>
      <c r="G3622" s="3265"/>
      <c r="H3622" s="3261">
        <f>SUM(H3612:H3621)</f>
        <v>0</v>
      </c>
      <c r="I3622" s="3262">
        <f>SUM(I3612:I3621)</f>
        <v>0</v>
      </c>
      <c r="K3622" s="3068">
        <f t="shared" si="56"/>
        <v>3618</v>
      </c>
      <c r="V3622" s="647"/>
    </row>
    <row r="3623" spans="3:22" s="483" customFormat="1" ht="17.25" thickTop="1">
      <c r="C3623" s="3129"/>
      <c r="D3623" s="3098"/>
      <c r="E3623" s="3630"/>
      <c r="F3623" s="3134"/>
      <c r="G3623" s="3095"/>
      <c r="H3623" s="3071"/>
      <c r="I3623" s="3135">
        <f>H3622-I3622</f>
        <v>0</v>
      </c>
      <c r="K3623" s="3068">
        <f t="shared" si="56"/>
        <v>3619</v>
      </c>
      <c r="V3623" s="647"/>
    </row>
    <row r="3624" spans="3:22" s="483" customFormat="1">
      <c r="C3624" s="6278" t="s">
        <v>71</v>
      </c>
      <c r="D3624" s="6279"/>
      <c r="E3624" s="4694"/>
      <c r="F3624" s="3102" t="s">
        <v>275</v>
      </c>
      <c r="G3624" s="3103"/>
      <c r="H3624" s="6268"/>
      <c r="I3624" s="6269"/>
      <c r="K3624" s="3068">
        <f t="shared" si="56"/>
        <v>3620</v>
      </c>
      <c r="V3624" s="647"/>
    </row>
    <row r="3625" spans="3:22" s="483" customFormat="1">
      <c r="C3625" s="3136"/>
      <c r="D3625" s="3105"/>
      <c r="E3625" s="3106"/>
      <c r="F3625" s="4690"/>
      <c r="G3625" s="3107"/>
      <c r="H3625" s="3108"/>
      <c r="I3625" s="3122"/>
      <c r="K3625" s="3068">
        <f t="shared" si="56"/>
        <v>3621</v>
      </c>
      <c r="V3625" s="647"/>
    </row>
    <row r="3626" spans="3:22" s="483" customFormat="1">
      <c r="C3626" s="6270" t="s">
        <v>3427</v>
      </c>
      <c r="D3626" s="6271"/>
      <c r="E3626" s="6272"/>
      <c r="F3626" s="6273" t="s">
        <v>3026</v>
      </c>
      <c r="G3626" s="6271"/>
      <c r="H3626" s="6271"/>
      <c r="I3626" s="6274"/>
      <c r="K3626" s="3068">
        <f t="shared" si="56"/>
        <v>3622</v>
      </c>
      <c r="V3626" s="647"/>
    </row>
    <row r="3627" spans="3:22" s="483" customFormat="1">
      <c r="C3627" s="6270" t="s">
        <v>3003</v>
      </c>
      <c r="D3627" s="6271"/>
      <c r="E3627" s="6272"/>
      <c r="F3627" s="6275" t="s">
        <v>303</v>
      </c>
      <c r="G3627" s="6276"/>
      <c r="H3627" s="6276"/>
      <c r="I3627" s="6277"/>
      <c r="K3627" s="3068">
        <f t="shared" si="56"/>
        <v>3623</v>
      </c>
      <c r="V3627" s="647"/>
    </row>
    <row r="3628" spans="3:22" s="483" customFormat="1" ht="17.25" thickBot="1">
      <c r="C3628" s="3137" t="s">
        <v>245</v>
      </c>
      <c r="D3628" s="3138"/>
      <c r="E3628" s="3138"/>
      <c r="F3628" s="3139"/>
      <c r="G3628" s="3138"/>
      <c r="H3628" s="3140"/>
      <c r="I3628" s="3141" t="s">
        <v>245</v>
      </c>
      <c r="K3628" s="3068">
        <f t="shared" si="56"/>
        <v>3624</v>
      </c>
      <c r="V3628" s="647"/>
    </row>
    <row r="3629" spans="3:22" s="483" customFormat="1">
      <c r="C3629" s="3051"/>
      <c r="D3629" s="6280" t="s">
        <v>60</v>
      </c>
      <c r="E3629" s="6280"/>
      <c r="F3629" s="6281"/>
      <c r="G3629" s="3052"/>
      <c r="H3629" s="3053" t="s">
        <v>301</v>
      </c>
      <c r="I3629" s="3054" t="s">
        <v>5616</v>
      </c>
      <c r="K3629" s="3068">
        <f t="shared" si="56"/>
        <v>3625</v>
      </c>
      <c r="V3629" s="647"/>
    </row>
    <row r="3630" spans="3:22" s="483" customFormat="1">
      <c r="C3630" s="6282" t="s">
        <v>305</v>
      </c>
      <c r="D3630" s="6283"/>
      <c r="E3630" s="6283"/>
      <c r="F3630" s="6284"/>
      <c r="G3630" s="3043"/>
      <c r="H3630" s="6285" t="str">
        <f>H3605</f>
        <v>Date: May 31, 2023</v>
      </c>
      <c r="I3630" s="6286"/>
      <c r="K3630" s="3068">
        <f t="shared" si="56"/>
        <v>3626</v>
      </c>
      <c r="V3630" s="647"/>
    </row>
    <row r="3631" spans="3:22" s="483" customFormat="1">
      <c r="C3631" s="6282" t="s">
        <v>306</v>
      </c>
      <c r="D3631" s="6283"/>
      <c r="E3631" s="6283"/>
      <c r="F3631" s="6284"/>
      <c r="G3631" s="3043"/>
      <c r="H3631" s="833"/>
      <c r="I3631" s="3055"/>
      <c r="K3631" s="3068">
        <f t="shared" si="56"/>
        <v>3627</v>
      </c>
      <c r="V3631" s="647"/>
    </row>
    <row r="3632" spans="3:22" s="483" customFormat="1">
      <c r="C3632" s="3056"/>
      <c r="D3632" s="3044"/>
      <c r="E3632" s="3044"/>
      <c r="F3632" s="3045"/>
      <c r="G3632" s="3046"/>
      <c r="H3632" s="3047"/>
      <c r="I3632" s="3057"/>
      <c r="K3632" s="3068">
        <f t="shared" si="56"/>
        <v>3628</v>
      </c>
      <c r="V3632" s="647"/>
    </row>
    <row r="3633" spans="3:22" s="483" customFormat="1">
      <c r="C3633" s="3058"/>
      <c r="D3633" s="6287" t="s">
        <v>61</v>
      </c>
      <c r="E3633" s="6288"/>
      <c r="F3633" s="6288"/>
      <c r="G3633" s="6288"/>
      <c r="H3633" s="6288"/>
      <c r="I3633" s="6289"/>
      <c r="K3633" s="3068">
        <f t="shared" si="56"/>
        <v>3629</v>
      </c>
      <c r="V3633" s="647"/>
    </row>
    <row r="3634" spans="3:22" s="483" customFormat="1">
      <c r="C3634" s="3126" t="s">
        <v>62</v>
      </c>
      <c r="D3634" s="6290" t="s">
        <v>63</v>
      </c>
      <c r="E3634" s="6291"/>
      <c r="F3634" s="3081" t="s">
        <v>302</v>
      </c>
      <c r="G3634" s="6294" t="s">
        <v>66</v>
      </c>
      <c r="H3634" s="6295"/>
      <c r="I3634" s="6296"/>
      <c r="K3634" s="3068">
        <f t="shared" si="56"/>
        <v>3630</v>
      </c>
      <c r="V3634" s="647"/>
    </row>
    <row r="3635" spans="3:22" s="483" customFormat="1">
      <c r="C3635" s="3127" t="s">
        <v>67</v>
      </c>
      <c r="D3635" s="6292"/>
      <c r="E3635" s="6293"/>
      <c r="F3635" s="3083" t="s">
        <v>0</v>
      </c>
      <c r="G3635" s="6297"/>
      <c r="H3635" s="6298"/>
      <c r="I3635" s="3128"/>
      <c r="K3635" s="3068">
        <f t="shared" si="56"/>
        <v>3631</v>
      </c>
      <c r="V3635" s="647"/>
    </row>
    <row r="3636" spans="3:22" s="483" customFormat="1">
      <c r="C3636" s="3129"/>
      <c r="D3636" s="4692"/>
      <c r="E3636" s="3086"/>
      <c r="F3636" s="3158"/>
      <c r="G3636" s="3088"/>
      <c r="H3636" s="831"/>
      <c r="I3636" s="3128"/>
      <c r="K3636" s="3068">
        <f t="shared" si="56"/>
        <v>3632</v>
      </c>
      <c r="V3636" s="647"/>
    </row>
    <row r="3637" spans="3:22" s="483" customFormat="1">
      <c r="C3637" s="3129"/>
      <c r="D3637" s="3091" t="str">
        <f>VLOOKUP(F3637,Accounts!B:C,2,FALSE)</f>
        <v>Salaries and Wages - Regular</v>
      </c>
      <c r="E3637" s="4693"/>
      <c r="F3637" s="3171">
        <v>5010101001</v>
      </c>
      <c r="G3637" s="3086"/>
      <c r="H3637" s="3173"/>
      <c r="I3637" s="3174"/>
      <c r="K3637" s="3068">
        <f t="shared" si="56"/>
        <v>3633</v>
      </c>
      <c r="V3637" s="647"/>
    </row>
    <row r="3638" spans="3:22" s="483" customFormat="1">
      <c r="C3638" s="3129"/>
      <c r="D3638" s="3091" t="str">
        <f>VLOOKUP(F3638,Accounts!B:C,2,FALSE)</f>
        <v xml:space="preserve">Due to GSIS - Life and Retirement Premium </v>
      </c>
      <c r="E3638" s="3091"/>
      <c r="F3638" s="3130">
        <v>2020102001</v>
      </c>
      <c r="G3638" s="3086"/>
      <c r="H3638" s="3173"/>
      <c r="I3638" s="3174"/>
      <c r="K3638" s="3068">
        <f t="shared" si="56"/>
        <v>3634</v>
      </c>
      <c r="V3638" s="647"/>
    </row>
    <row r="3639" spans="3:22" s="483" customFormat="1">
      <c r="C3639" s="3129"/>
      <c r="D3639" s="3091"/>
      <c r="E3639" s="3091" t="str">
        <f>VLOOKUP(F3639,Accounts!B:C,2,FALSE)</f>
        <v>Cash-National Treasury, Modified Disbursement System, Regular</v>
      </c>
      <c r="F3639" s="3130">
        <v>1010404000</v>
      </c>
      <c r="G3639" s="3086"/>
      <c r="H3639" s="3173"/>
      <c r="I3639" s="3174"/>
      <c r="K3639" s="3068">
        <f t="shared" si="56"/>
        <v>3635</v>
      </c>
      <c r="V3639" s="647"/>
    </row>
    <row r="3640" spans="3:22" s="483" customFormat="1">
      <c r="C3640" s="3129"/>
      <c r="D3640" s="3091"/>
      <c r="E3640" s="3091" t="str">
        <f>VLOOKUP(F3640,Accounts!B:C,2,FALSE)</f>
        <v>Due to BIR</v>
      </c>
      <c r="F3640" s="3130">
        <v>2020101000</v>
      </c>
      <c r="G3640" s="3086"/>
      <c r="H3640" s="3173"/>
      <c r="I3640" s="3174"/>
      <c r="K3640" s="3068">
        <f t="shared" si="56"/>
        <v>3636</v>
      </c>
      <c r="V3640" s="647"/>
    </row>
    <row r="3641" spans="3:22" s="483" customFormat="1">
      <c r="C3641" s="3129"/>
      <c r="D3641" s="3091"/>
      <c r="E3641" s="3091" t="str">
        <f>VLOOKUP(F3641,Accounts!B:C,2,FALSE)</f>
        <v xml:space="preserve">Due to GSIS - Life and Retirement Premium </v>
      </c>
      <c r="F3641" s="3130">
        <v>2020102001</v>
      </c>
      <c r="G3641" s="3086"/>
      <c r="H3641" s="3173"/>
      <c r="I3641" s="3174"/>
      <c r="K3641" s="3068">
        <f t="shared" si="56"/>
        <v>3637</v>
      </c>
      <c r="V3641" s="647"/>
    </row>
    <row r="3642" spans="3:22" s="483" customFormat="1">
      <c r="C3642" s="3129"/>
      <c r="D3642" s="3091"/>
      <c r="E3642" s="3091" t="str">
        <f>VLOOKUP(F3642,Accounts!B:C,2,FALSE)</f>
        <v>Due to PAG-IBIG - Premium</v>
      </c>
      <c r="F3642" s="3130">
        <v>2020103001</v>
      </c>
      <c r="G3642" s="3086"/>
      <c r="H3642" s="3173"/>
      <c r="I3642" s="3174"/>
      <c r="K3642" s="3068">
        <f t="shared" si="56"/>
        <v>3638</v>
      </c>
      <c r="V3642" s="647"/>
    </row>
    <row r="3643" spans="3:22" s="483" customFormat="1">
      <c r="C3643" s="3129"/>
      <c r="D3643" s="3091"/>
      <c r="E3643" s="3091" t="str">
        <f>VLOOKUP(F3643,Accounts!B:C,2,FALSE)</f>
        <v>Due to PHILHEALTH</v>
      </c>
      <c r="F3643" s="3087">
        <v>2020104000</v>
      </c>
      <c r="G3643" s="3089"/>
      <c r="H3643" s="831"/>
      <c r="I3643" s="3128"/>
      <c r="K3643" s="3068">
        <f t="shared" si="56"/>
        <v>3639</v>
      </c>
      <c r="V3643" s="647"/>
    </row>
    <row r="3644" spans="3:22" s="483" customFormat="1">
      <c r="C3644" s="3129"/>
      <c r="D3644" s="3091"/>
      <c r="E3644" s="3091" t="str">
        <f>VLOOKUP(F3644,Accounts!B:C,2,FALSE)</f>
        <v>Other Payables</v>
      </c>
      <c r="F3644" s="3087">
        <v>2999999000</v>
      </c>
      <c r="G3644" s="3089"/>
      <c r="H3644" s="831"/>
      <c r="I3644" s="3128"/>
      <c r="K3644" s="3068">
        <f t="shared" si="56"/>
        <v>3640</v>
      </c>
      <c r="V3644" s="647"/>
    </row>
    <row r="3645" spans="3:22" s="483" customFormat="1">
      <c r="C3645" s="3129"/>
      <c r="D3645" s="3091"/>
      <c r="E3645" s="3231"/>
      <c r="F3645" s="3116"/>
      <c r="G3645" s="3089"/>
      <c r="H3645" s="3147"/>
      <c r="I3645" s="3132"/>
      <c r="K3645" s="3068"/>
      <c r="V3645" s="647"/>
    </row>
    <row r="3646" spans="3:22" s="483" customFormat="1" ht="49.5">
      <c r="C3646" s="3129"/>
      <c r="D3646" s="3091"/>
      <c r="E3646" s="3249" t="s">
        <v>5617</v>
      </c>
      <c r="F3646" s="3116"/>
      <c r="G3646" s="3089"/>
      <c r="H3646" s="3147"/>
      <c r="I3646" s="3132"/>
      <c r="K3646" s="3068"/>
      <c r="V3646" s="647"/>
    </row>
    <row r="3647" spans="3:22" s="483" customFormat="1">
      <c r="C3647" s="3129"/>
      <c r="D3647" s="3091"/>
      <c r="E3647" s="3249"/>
      <c r="F3647" s="3116"/>
      <c r="G3647" s="3089"/>
      <c r="H3647" s="3147"/>
      <c r="I3647" s="3132"/>
      <c r="K3647" s="3068"/>
      <c r="V3647" s="647"/>
    </row>
    <row r="3648" spans="3:22" s="483" customFormat="1">
      <c r="C3648" s="3129"/>
      <c r="D3648" s="3091"/>
      <c r="E3648" s="3131" t="s">
        <v>3167</v>
      </c>
      <c r="F3648" s="3116"/>
      <c r="G3648" s="3089"/>
      <c r="H3648" s="3147"/>
      <c r="I3648" s="3132"/>
      <c r="K3648" s="3068"/>
      <c r="V3648" s="647"/>
    </row>
    <row r="3649" spans="3:22" s="483" customFormat="1" ht="24.75" customHeight="1">
      <c r="C3649" s="3129"/>
      <c r="D3649" s="3091"/>
      <c r="E3649" s="3249" t="s">
        <v>5156</v>
      </c>
      <c r="F3649" s="3144"/>
      <c r="G3649" s="4720"/>
      <c r="H3649" s="3147"/>
      <c r="I3649" s="3132"/>
      <c r="K3649" s="3068">
        <f>K3644+1</f>
        <v>3641</v>
      </c>
      <c r="V3649" s="647"/>
    </row>
    <row r="3650" spans="3:22" s="483" customFormat="1" ht="17.25" thickBot="1">
      <c r="C3650" s="3129"/>
      <c r="D3650" s="3093"/>
      <c r="E3650" s="3249"/>
      <c r="F3650" s="3264" t="s">
        <v>70</v>
      </c>
      <c r="G3650" s="3265"/>
      <c r="H3650" s="3261">
        <f>SUM(H3637:H3649)</f>
        <v>0</v>
      </c>
      <c r="I3650" s="3262">
        <f>SUM(I3637:I3649)</f>
        <v>0</v>
      </c>
      <c r="K3650" s="3068">
        <f t="shared" si="56"/>
        <v>3642</v>
      </c>
      <c r="V3650" s="647"/>
    </row>
    <row r="3651" spans="3:22" s="483" customFormat="1" ht="17.25" thickTop="1">
      <c r="C3651" s="3129"/>
      <c r="D3651" s="3098"/>
      <c r="E3651" s="1075"/>
      <c r="F3651" s="3134"/>
      <c r="G3651" s="3095"/>
      <c r="H3651" s="3071"/>
      <c r="I3651" s="3135">
        <f>H3650-I3650</f>
        <v>0</v>
      </c>
      <c r="K3651" s="3068">
        <f t="shared" si="56"/>
        <v>3643</v>
      </c>
      <c r="V3651" s="647"/>
    </row>
    <row r="3652" spans="3:22" s="483" customFormat="1">
      <c r="C3652" s="6278" t="s">
        <v>71</v>
      </c>
      <c r="D3652" s="6279"/>
      <c r="E3652" s="4694"/>
      <c r="F3652" s="3102" t="s">
        <v>275</v>
      </c>
      <c r="G3652" s="3103"/>
      <c r="H3652" s="6268"/>
      <c r="I3652" s="6269"/>
      <c r="K3652" s="3068">
        <f t="shared" si="56"/>
        <v>3644</v>
      </c>
      <c r="V3652" s="647"/>
    </row>
    <row r="3653" spans="3:22" s="483" customFormat="1">
      <c r="C3653" s="3136"/>
      <c r="D3653" s="3105"/>
      <c r="E3653" s="3106"/>
      <c r="F3653" s="4690"/>
      <c r="G3653" s="3107"/>
      <c r="H3653" s="3108"/>
      <c r="I3653" s="3122"/>
      <c r="K3653" s="3068">
        <f t="shared" si="56"/>
        <v>3645</v>
      </c>
      <c r="V3653" s="647"/>
    </row>
    <row r="3654" spans="3:22" s="483" customFormat="1">
      <c r="C3654" s="6270" t="s">
        <v>3427</v>
      </c>
      <c r="D3654" s="6271"/>
      <c r="E3654" s="6272"/>
      <c r="F3654" s="6273" t="s">
        <v>3026</v>
      </c>
      <c r="G3654" s="6271"/>
      <c r="H3654" s="6271"/>
      <c r="I3654" s="6274"/>
      <c r="K3654" s="3068">
        <f t="shared" si="56"/>
        <v>3646</v>
      </c>
      <c r="V3654" s="647"/>
    </row>
    <row r="3655" spans="3:22" s="483" customFormat="1">
      <c r="C3655" s="6270" t="s">
        <v>3003</v>
      </c>
      <c r="D3655" s="6271"/>
      <c r="E3655" s="6272"/>
      <c r="F3655" s="6275" t="s">
        <v>303</v>
      </c>
      <c r="G3655" s="6276"/>
      <c r="H3655" s="6276"/>
      <c r="I3655" s="6277"/>
      <c r="K3655" s="3068">
        <f t="shared" si="56"/>
        <v>3647</v>
      </c>
      <c r="V3655" s="647"/>
    </row>
    <row r="3656" spans="3:22" s="483" customFormat="1" ht="17.25" thickBot="1">
      <c r="C3656" s="3137" t="s">
        <v>245</v>
      </c>
      <c r="D3656" s="3138"/>
      <c r="E3656" s="3138"/>
      <c r="F3656" s="3139"/>
      <c r="G3656" s="3138"/>
      <c r="H3656" s="3140"/>
      <c r="I3656" s="3141" t="s">
        <v>245</v>
      </c>
      <c r="K3656" s="3068">
        <f t="shared" si="56"/>
        <v>3648</v>
      </c>
      <c r="V3656" s="647"/>
    </row>
    <row r="3657" spans="3:22" s="483" customFormat="1">
      <c r="C3657" s="3051"/>
      <c r="D3657" s="6280" t="s">
        <v>60</v>
      </c>
      <c r="E3657" s="6280"/>
      <c r="F3657" s="6281"/>
      <c r="G3657" s="3052"/>
      <c r="H3657" s="3053" t="s">
        <v>301</v>
      </c>
      <c r="I3657" s="3054" t="s">
        <v>5618</v>
      </c>
      <c r="K3657" s="3068">
        <f t="shared" si="56"/>
        <v>3649</v>
      </c>
      <c r="V3657" s="647"/>
    </row>
    <row r="3658" spans="3:22" s="483" customFormat="1">
      <c r="C3658" s="6282" t="s">
        <v>305</v>
      </c>
      <c r="D3658" s="6283"/>
      <c r="E3658" s="6283"/>
      <c r="F3658" s="6284"/>
      <c r="G3658" s="3043"/>
      <c r="H3658" s="6285" t="str">
        <f>H3630</f>
        <v>Date: May 31, 2023</v>
      </c>
      <c r="I3658" s="6286"/>
      <c r="K3658" s="3068">
        <f t="shared" si="56"/>
        <v>3650</v>
      </c>
      <c r="V3658" s="647"/>
    </row>
    <row r="3659" spans="3:22" s="483" customFormat="1">
      <c r="C3659" s="6282" t="s">
        <v>306</v>
      </c>
      <c r="D3659" s="6283"/>
      <c r="E3659" s="6283"/>
      <c r="F3659" s="6284"/>
      <c r="G3659" s="3043"/>
      <c r="H3659" s="833"/>
      <c r="I3659" s="3055"/>
      <c r="K3659" s="3068">
        <f t="shared" ref="K3659:K3722" si="57">K3658+1</f>
        <v>3651</v>
      </c>
      <c r="V3659" s="647"/>
    </row>
    <row r="3660" spans="3:22" s="483" customFormat="1">
      <c r="C3660" s="3056"/>
      <c r="D3660" s="3044"/>
      <c r="E3660" s="3044"/>
      <c r="F3660" s="3045"/>
      <c r="G3660" s="3046"/>
      <c r="H3660" s="3047"/>
      <c r="I3660" s="3057"/>
      <c r="K3660" s="3068">
        <f t="shared" si="57"/>
        <v>3652</v>
      </c>
      <c r="V3660" s="647"/>
    </row>
    <row r="3661" spans="3:22" s="483" customFormat="1">
      <c r="C3661" s="3058"/>
      <c r="D3661" s="6287" t="s">
        <v>61</v>
      </c>
      <c r="E3661" s="6288"/>
      <c r="F3661" s="6288"/>
      <c r="G3661" s="6288"/>
      <c r="H3661" s="6288"/>
      <c r="I3661" s="6289"/>
      <c r="K3661" s="3068">
        <f t="shared" si="57"/>
        <v>3653</v>
      </c>
      <c r="V3661" s="647"/>
    </row>
    <row r="3662" spans="3:22" s="483" customFormat="1">
      <c r="C3662" s="3126" t="s">
        <v>62</v>
      </c>
      <c r="D3662" s="6290" t="s">
        <v>63</v>
      </c>
      <c r="E3662" s="6291"/>
      <c r="F3662" s="3081" t="s">
        <v>302</v>
      </c>
      <c r="G3662" s="6294" t="s">
        <v>66</v>
      </c>
      <c r="H3662" s="6295"/>
      <c r="I3662" s="6296"/>
      <c r="K3662" s="3068">
        <f t="shared" si="57"/>
        <v>3654</v>
      </c>
      <c r="V3662" s="647"/>
    </row>
    <row r="3663" spans="3:22" s="483" customFormat="1">
      <c r="C3663" s="3127" t="s">
        <v>67</v>
      </c>
      <c r="D3663" s="6292"/>
      <c r="E3663" s="6293"/>
      <c r="F3663" s="3083" t="s">
        <v>0</v>
      </c>
      <c r="G3663" s="6297" t="s">
        <v>68</v>
      </c>
      <c r="H3663" s="6298"/>
      <c r="I3663" s="3128" t="s">
        <v>69</v>
      </c>
      <c r="K3663" s="3068">
        <f t="shared" si="57"/>
        <v>3655</v>
      </c>
      <c r="V3663" s="647"/>
    </row>
    <row r="3664" spans="3:22" s="483" customFormat="1">
      <c r="C3664" s="3129"/>
      <c r="D3664" s="4692"/>
      <c r="E3664" s="3086"/>
      <c r="F3664" s="3158"/>
      <c r="G3664" s="3088" t="s">
        <v>65</v>
      </c>
      <c r="H3664" s="831"/>
      <c r="I3664" s="3128"/>
      <c r="K3664" s="3068">
        <f t="shared" si="57"/>
        <v>3656</v>
      </c>
      <c r="V3664" s="647"/>
    </row>
    <row r="3665" spans="3:22" s="483" customFormat="1">
      <c r="C3665" s="3129"/>
      <c r="D3665" s="3091" t="str">
        <f>VLOOKUP(F3665,Accounts!B:C,2,FALSE)</f>
        <v>Other Professional Services</v>
      </c>
      <c r="E3665" s="4693"/>
      <c r="F3665" s="3171">
        <v>5021199000</v>
      </c>
      <c r="G3665" s="3086"/>
      <c r="H3665" s="831"/>
      <c r="I3665" s="3128"/>
      <c r="K3665" s="3068">
        <f t="shared" si="57"/>
        <v>3657</v>
      </c>
      <c r="V3665" s="647"/>
    </row>
    <row r="3666" spans="3:22" s="483" customFormat="1">
      <c r="C3666" s="3129"/>
      <c r="D3666" s="3091"/>
      <c r="E3666" s="3091" t="s">
        <v>187</v>
      </c>
      <c r="F3666" s="3087">
        <v>1010404000</v>
      </c>
      <c r="G3666" s="3086"/>
      <c r="H3666" s="831"/>
      <c r="I3666" s="4688"/>
      <c r="K3666" s="3068">
        <f t="shared" si="57"/>
        <v>3658</v>
      </c>
      <c r="V3666" s="647"/>
    </row>
    <row r="3667" spans="3:22" s="483" customFormat="1">
      <c r="C3667" s="3129"/>
      <c r="D3667" s="3091"/>
      <c r="E3667" s="3091" t="s">
        <v>3179</v>
      </c>
      <c r="F3667" s="3087">
        <v>2020103001</v>
      </c>
      <c r="G3667" s="3086"/>
      <c r="H3667" s="3173"/>
      <c r="I3667" s="3174"/>
      <c r="K3667" s="3068">
        <f t="shared" si="57"/>
        <v>3659</v>
      </c>
      <c r="V3667" s="647"/>
    </row>
    <row r="3668" spans="3:22" s="483" customFormat="1">
      <c r="C3668" s="3129"/>
      <c r="D3668" s="3091"/>
      <c r="E3668" s="3091"/>
      <c r="F3668" s="3087"/>
      <c r="G3668" s="3086"/>
      <c r="H3668" s="3173"/>
      <c r="I3668" s="3174"/>
      <c r="K3668" s="3068">
        <f t="shared" si="57"/>
        <v>3660</v>
      </c>
      <c r="V3668" s="647"/>
    </row>
    <row r="3669" spans="3:22" s="483" customFormat="1" ht="49.5">
      <c r="C3669" s="3129"/>
      <c r="D3669" s="3091"/>
      <c r="E3669" s="3249" t="s">
        <v>5619</v>
      </c>
      <c r="F3669" s="3087"/>
      <c r="G3669" s="3089"/>
      <c r="H3669" s="3173"/>
      <c r="I3669" s="3174"/>
      <c r="K3669" s="3068">
        <f t="shared" si="57"/>
        <v>3661</v>
      </c>
      <c r="V3669" s="647"/>
    </row>
    <row r="3670" spans="3:22" s="483" customFormat="1">
      <c r="C3670" s="3129"/>
      <c r="D3670" s="3091"/>
      <c r="E3670" s="3249"/>
      <c r="F3670" s="3087"/>
      <c r="G3670" s="3089"/>
      <c r="H3670" s="831"/>
      <c r="I3670" s="3128"/>
      <c r="K3670" s="3068">
        <f t="shared" si="57"/>
        <v>3662</v>
      </c>
      <c r="V3670" s="647"/>
    </row>
    <row r="3671" spans="3:22" s="483" customFormat="1">
      <c r="C3671" s="3129"/>
      <c r="D3671" s="3091"/>
      <c r="E3671" s="3131" t="s">
        <v>3167</v>
      </c>
      <c r="F3671" s="3130"/>
      <c r="G3671" s="3089"/>
      <c r="H3671" s="831"/>
      <c r="I3671" s="3128"/>
      <c r="K3671" s="3068">
        <f t="shared" si="57"/>
        <v>3663</v>
      </c>
      <c r="V3671" s="647"/>
    </row>
    <row r="3672" spans="3:22" s="483" customFormat="1">
      <c r="C3672" s="3129"/>
      <c r="D3672" s="3091"/>
      <c r="E3672" s="3249" t="s">
        <v>5156</v>
      </c>
      <c r="F3672" s="3130"/>
      <c r="G3672" s="3089"/>
      <c r="H3672" s="831"/>
      <c r="I3672" s="3128"/>
      <c r="K3672" s="3068">
        <f t="shared" si="57"/>
        <v>3664</v>
      </c>
      <c r="V3672" s="647"/>
    </row>
    <row r="3673" spans="3:22" s="483" customFormat="1">
      <c r="C3673" s="3129"/>
      <c r="D3673" s="3091"/>
      <c r="E3673" s="3249"/>
      <c r="F3673" s="3087"/>
      <c r="G3673" s="3089"/>
      <c r="H3673" s="831"/>
      <c r="I3673" s="3128"/>
      <c r="K3673" s="3068">
        <f t="shared" si="57"/>
        <v>3665</v>
      </c>
      <c r="V3673" s="647"/>
    </row>
    <row r="3674" spans="3:22" s="483" customFormat="1">
      <c r="C3674" s="3129"/>
      <c r="D3674" s="3091"/>
      <c r="E3674" s="3630"/>
      <c r="F3674" s="3087"/>
      <c r="G3674" s="3089"/>
      <c r="H3674" s="831"/>
      <c r="I3674" s="3128"/>
      <c r="K3674" s="3068">
        <f t="shared" si="57"/>
        <v>3666</v>
      </c>
      <c r="V3674" s="647"/>
    </row>
    <row r="3675" spans="3:22" s="483" customFormat="1">
      <c r="C3675" s="3129"/>
      <c r="D3675" s="3091"/>
      <c r="E3675" s="3249"/>
      <c r="F3675" s="3116"/>
      <c r="G3675" s="3089"/>
      <c r="H3675" s="3147"/>
      <c r="I3675" s="3132"/>
      <c r="K3675" s="3068">
        <f t="shared" si="57"/>
        <v>3667</v>
      </c>
      <c r="V3675" s="647"/>
    </row>
    <row r="3676" spans="3:22" s="483" customFormat="1">
      <c r="C3676" s="3129"/>
      <c r="D3676" s="3091"/>
      <c r="E3676" s="1075"/>
      <c r="F3676" s="3116"/>
      <c r="G3676" s="3089"/>
      <c r="H3676" s="3147"/>
      <c r="I3676" s="3132"/>
      <c r="K3676" s="3068">
        <f t="shared" si="57"/>
        <v>3668</v>
      </c>
      <c r="V3676" s="647"/>
    </row>
    <row r="3677" spans="3:22" s="483" customFormat="1">
      <c r="C3677" s="3129"/>
      <c r="D3677" s="3091"/>
      <c r="E3677" s="3249"/>
      <c r="F3677" s="3145"/>
      <c r="G3677" s="3146"/>
      <c r="H3677" s="3147"/>
      <c r="I3677" s="3132"/>
      <c r="K3677" s="3068">
        <f t="shared" si="57"/>
        <v>3669</v>
      </c>
      <c r="V3677" s="647"/>
    </row>
    <row r="3678" spans="3:22" s="483" customFormat="1" ht="17.25" thickBot="1">
      <c r="C3678" s="3129"/>
      <c r="D3678" s="3093"/>
      <c r="E3678" s="3630"/>
      <c r="F3678" s="3264" t="s">
        <v>70</v>
      </c>
      <c r="G3678" s="3265"/>
      <c r="H3678" s="3261">
        <f>SUM(H3665:H3677)</f>
        <v>0</v>
      </c>
      <c r="I3678" s="3262">
        <f>SUM(I3666:I3677)</f>
        <v>0</v>
      </c>
      <c r="K3678" s="3068">
        <f t="shared" si="57"/>
        <v>3670</v>
      </c>
      <c r="V3678" s="647"/>
    </row>
    <row r="3679" spans="3:22" s="483" customFormat="1" ht="17.25" thickTop="1">
      <c r="C3679" s="3129"/>
      <c r="D3679" s="3098"/>
      <c r="E3679" s="3099"/>
      <c r="F3679" s="3134"/>
      <c r="G3679" s="3095"/>
      <c r="H3679" s="3071"/>
      <c r="I3679" s="3135">
        <f>H3678-I3678</f>
        <v>0</v>
      </c>
      <c r="K3679" s="3068">
        <f t="shared" si="57"/>
        <v>3671</v>
      </c>
      <c r="V3679" s="647"/>
    </row>
    <row r="3680" spans="3:22" s="483" customFormat="1">
      <c r="C3680" s="6278" t="s">
        <v>71</v>
      </c>
      <c r="D3680" s="6279"/>
      <c r="E3680" s="4694"/>
      <c r="F3680" s="3102" t="s">
        <v>275</v>
      </c>
      <c r="G3680" s="3103"/>
      <c r="H3680" s="6268"/>
      <c r="I3680" s="6269"/>
      <c r="K3680" s="3068">
        <f t="shared" si="57"/>
        <v>3672</v>
      </c>
      <c r="V3680" s="647"/>
    </row>
    <row r="3681" spans="1:22" s="483" customFormat="1">
      <c r="C3681" s="3136"/>
      <c r="D3681" s="3105"/>
      <c r="E3681" s="3106"/>
      <c r="F3681" s="4690"/>
      <c r="G3681" s="3107"/>
      <c r="H3681" s="3108"/>
      <c r="I3681" s="3122"/>
      <c r="K3681" s="3068">
        <f t="shared" si="57"/>
        <v>3673</v>
      </c>
      <c r="V3681" s="647"/>
    </row>
    <row r="3682" spans="1:22" s="483" customFormat="1">
      <c r="C3682" s="6270" t="s">
        <v>3427</v>
      </c>
      <c r="D3682" s="6271"/>
      <c r="E3682" s="6272"/>
      <c r="F3682" s="6273" t="s">
        <v>3026</v>
      </c>
      <c r="G3682" s="6271"/>
      <c r="H3682" s="6271"/>
      <c r="I3682" s="6274"/>
      <c r="K3682" s="3068">
        <f t="shared" si="57"/>
        <v>3674</v>
      </c>
      <c r="V3682" s="647"/>
    </row>
    <row r="3683" spans="1:22" s="483" customFormat="1">
      <c r="C3683" s="6270" t="s">
        <v>3003</v>
      </c>
      <c r="D3683" s="6271"/>
      <c r="E3683" s="6272"/>
      <c r="F3683" s="6275" t="s">
        <v>303</v>
      </c>
      <c r="G3683" s="6276"/>
      <c r="H3683" s="6276"/>
      <c r="I3683" s="6277"/>
      <c r="K3683" s="3068">
        <f t="shared" si="57"/>
        <v>3675</v>
      </c>
      <c r="V3683" s="647"/>
    </row>
    <row r="3684" spans="1:22" s="483" customFormat="1" ht="17.25" thickBot="1">
      <c r="C3684" s="3137" t="s">
        <v>245</v>
      </c>
      <c r="D3684" s="3138"/>
      <c r="E3684" s="3138"/>
      <c r="F3684" s="3139"/>
      <c r="G3684" s="3138"/>
      <c r="H3684" s="3140"/>
      <c r="I3684" s="3141" t="s">
        <v>245</v>
      </c>
      <c r="K3684" s="3068">
        <f t="shared" si="57"/>
        <v>3676</v>
      </c>
      <c r="V3684" s="647"/>
    </row>
    <row r="3685" spans="1:22" s="483" customFormat="1">
      <c r="A3685" s="3064" t="s">
        <v>2788</v>
      </c>
      <c r="C3685" s="3051"/>
      <c r="D3685" s="6280" t="s">
        <v>60</v>
      </c>
      <c r="E3685" s="6280"/>
      <c r="F3685" s="6281"/>
      <c r="G3685" s="3052"/>
      <c r="H3685" s="3053" t="s">
        <v>301</v>
      </c>
      <c r="I3685" s="3054" t="s">
        <v>5620</v>
      </c>
      <c r="K3685" s="3068">
        <f t="shared" si="57"/>
        <v>3677</v>
      </c>
      <c r="V3685" s="647"/>
    </row>
    <row r="3686" spans="1:22">
      <c r="A3686" s="414"/>
      <c r="B3686" s="414"/>
      <c r="C3686" s="6282" t="s">
        <v>305</v>
      </c>
      <c r="D3686" s="6283"/>
      <c r="E3686" s="6283"/>
      <c r="F3686" s="6284"/>
      <c r="G3686" s="3043"/>
      <c r="H3686" s="6285" t="str">
        <f>H3658</f>
        <v>Date: May 31, 2023</v>
      </c>
      <c r="I3686" s="6286"/>
      <c r="K3686" s="3068">
        <f t="shared" si="57"/>
        <v>3678</v>
      </c>
      <c r="L3686" s="414"/>
      <c r="M3686" s="414"/>
      <c r="V3686" s="836"/>
    </row>
    <row r="3687" spans="1:22">
      <c r="A3687" s="414"/>
      <c r="B3687" s="414"/>
      <c r="C3687" s="6282" t="s">
        <v>306</v>
      </c>
      <c r="D3687" s="6283"/>
      <c r="E3687" s="6283"/>
      <c r="F3687" s="6284"/>
      <c r="G3687" s="3043"/>
      <c r="H3687" s="833"/>
      <c r="I3687" s="3055"/>
      <c r="K3687" s="3068">
        <f t="shared" si="57"/>
        <v>3679</v>
      </c>
      <c r="L3687" s="414"/>
      <c r="M3687" s="414"/>
      <c r="V3687" s="836"/>
    </row>
    <row r="3688" spans="1:22">
      <c r="A3688" s="414"/>
      <c r="B3688" s="414"/>
      <c r="C3688" s="3056"/>
      <c r="D3688" s="3044"/>
      <c r="E3688" s="3044"/>
      <c r="F3688" s="3045"/>
      <c r="G3688" s="3046"/>
      <c r="H3688" s="3047"/>
      <c r="I3688" s="3057"/>
      <c r="K3688" s="3068">
        <f t="shared" si="57"/>
        <v>3680</v>
      </c>
      <c r="L3688" s="414"/>
      <c r="M3688" s="414"/>
      <c r="V3688" s="836"/>
    </row>
    <row r="3689" spans="1:22">
      <c r="A3689" s="414"/>
      <c r="B3689" s="414"/>
      <c r="C3689" s="3058"/>
      <c r="D3689" s="6287" t="s">
        <v>61</v>
      </c>
      <c r="E3689" s="6288"/>
      <c r="F3689" s="6288"/>
      <c r="G3689" s="6288"/>
      <c r="H3689" s="6288"/>
      <c r="I3689" s="6289"/>
      <c r="K3689" s="3068">
        <f t="shared" si="57"/>
        <v>3681</v>
      </c>
      <c r="L3689" s="414"/>
      <c r="M3689" s="414"/>
      <c r="V3689" s="836"/>
    </row>
    <row r="3690" spans="1:22">
      <c r="A3690" s="414"/>
      <c r="B3690" s="414"/>
      <c r="C3690" s="3126" t="s">
        <v>62</v>
      </c>
      <c r="D3690" s="6290" t="s">
        <v>63</v>
      </c>
      <c r="E3690" s="6291"/>
      <c r="F3690" s="3081" t="s">
        <v>302</v>
      </c>
      <c r="G3690" s="6294" t="s">
        <v>66</v>
      </c>
      <c r="H3690" s="6295"/>
      <c r="I3690" s="6296"/>
      <c r="K3690" s="3068">
        <f t="shared" si="57"/>
        <v>3682</v>
      </c>
      <c r="L3690" s="414"/>
      <c r="M3690" s="414"/>
      <c r="V3690" s="836"/>
    </row>
    <row r="3691" spans="1:22">
      <c r="A3691" s="414"/>
      <c r="B3691" s="414"/>
      <c r="C3691" s="3127" t="s">
        <v>67</v>
      </c>
      <c r="D3691" s="6292"/>
      <c r="E3691" s="6293"/>
      <c r="F3691" s="3083" t="s">
        <v>0</v>
      </c>
      <c r="G3691" s="6297" t="s">
        <v>68</v>
      </c>
      <c r="H3691" s="6298"/>
      <c r="I3691" s="3128" t="s">
        <v>69</v>
      </c>
      <c r="K3691" s="3068">
        <f t="shared" si="57"/>
        <v>3683</v>
      </c>
      <c r="L3691" s="414"/>
      <c r="M3691" s="414"/>
      <c r="V3691" s="836"/>
    </row>
    <row r="3692" spans="1:22">
      <c r="A3692" s="414"/>
      <c r="B3692" s="414"/>
      <c r="C3692" s="3129"/>
      <c r="D3692" s="4692"/>
      <c r="E3692" s="3086"/>
      <c r="F3692" s="3087"/>
      <c r="G3692" s="3088" t="s">
        <v>65</v>
      </c>
      <c r="H3692" s="831"/>
      <c r="I3692" s="3128"/>
      <c r="K3692" s="3068">
        <f t="shared" si="57"/>
        <v>3684</v>
      </c>
      <c r="L3692" s="414"/>
      <c r="M3692" s="414"/>
      <c r="V3692" s="836"/>
    </row>
    <row r="3693" spans="1:22">
      <c r="A3693" s="414"/>
      <c r="B3693" s="414"/>
      <c r="C3693" s="3129"/>
      <c r="D3693" s="3091" t="str">
        <f>VLOOKUP(F3693,Accounts!B:C,2,FALSE)</f>
        <v>Traveling Expense-Local</v>
      </c>
      <c r="E3693" s="3086"/>
      <c r="F3693" s="3171">
        <v>5020101000</v>
      </c>
      <c r="G3693" s="3088"/>
      <c r="H3693" s="831"/>
      <c r="I3693" s="3128"/>
      <c r="K3693" s="3068">
        <f t="shared" si="57"/>
        <v>3685</v>
      </c>
      <c r="L3693" s="414"/>
      <c r="M3693" s="414"/>
      <c r="V3693" s="836"/>
    </row>
    <row r="3694" spans="1:22">
      <c r="A3694" s="414"/>
      <c r="B3694" s="414"/>
      <c r="C3694" s="3129"/>
      <c r="D3694" s="3091"/>
      <c r="E3694" s="4700" t="str">
        <f>VLOOKUP(F3694,Accounts!B:C,2,FALSE)</f>
        <v>Cash-National Treasury, Modified Disbursement System, Regular</v>
      </c>
      <c r="F3694" s="3087">
        <v>1010404000</v>
      </c>
      <c r="G3694" s="3088"/>
      <c r="H3694" s="831"/>
      <c r="I3694" s="3128"/>
      <c r="K3694" s="3068">
        <f t="shared" si="57"/>
        <v>3686</v>
      </c>
      <c r="L3694" s="414"/>
      <c r="M3694" s="414"/>
      <c r="V3694" s="836"/>
    </row>
    <row r="3695" spans="1:22">
      <c r="A3695" s="414"/>
      <c r="B3695" s="414"/>
      <c r="C3695" s="3129"/>
      <c r="D3695" s="3091"/>
      <c r="E3695" s="4700"/>
      <c r="F3695" s="3130"/>
      <c r="G3695" s="3088"/>
      <c r="H3695" s="3173"/>
      <c r="I3695" s="3174"/>
      <c r="K3695" s="3068">
        <f t="shared" si="57"/>
        <v>3687</v>
      </c>
      <c r="L3695" s="414"/>
      <c r="M3695" s="414"/>
      <c r="V3695" s="836"/>
    </row>
    <row r="3696" spans="1:22">
      <c r="A3696" s="414"/>
      <c r="B3696" s="414"/>
      <c r="C3696" s="3129"/>
      <c r="D3696" s="3091"/>
      <c r="E3696" s="3249"/>
      <c r="F3696" s="3087"/>
      <c r="G3696" s="3088"/>
      <c r="H3696" s="3173"/>
      <c r="I3696" s="3174"/>
      <c r="K3696" s="3068">
        <f t="shared" si="57"/>
        <v>3688</v>
      </c>
      <c r="L3696" s="414"/>
      <c r="M3696" s="414"/>
      <c r="V3696" s="836"/>
    </row>
    <row r="3697" spans="1:22" ht="49.5">
      <c r="A3697" s="414"/>
      <c r="B3697" s="414"/>
      <c r="C3697" s="3129"/>
      <c r="D3697" s="3091"/>
      <c r="E3697" s="3249" t="s">
        <v>5621</v>
      </c>
      <c r="F3697" s="3087"/>
      <c r="G3697" s="3089"/>
      <c r="H3697" s="3173"/>
      <c r="I3697" s="3174"/>
      <c r="K3697" s="3068">
        <f t="shared" si="57"/>
        <v>3689</v>
      </c>
      <c r="L3697" s="414"/>
      <c r="M3697" s="414"/>
      <c r="V3697" s="836"/>
    </row>
    <row r="3698" spans="1:22">
      <c r="A3698" s="414"/>
      <c r="B3698" s="414"/>
      <c r="C3698" s="3129"/>
      <c r="D3698" s="3091"/>
      <c r="E3698" s="3249"/>
      <c r="F3698" s="3130"/>
      <c r="G3698" s="3089"/>
      <c r="H3698" s="831"/>
      <c r="I3698" s="3128"/>
      <c r="K3698" s="3068">
        <f t="shared" si="57"/>
        <v>3690</v>
      </c>
      <c r="L3698" s="414"/>
      <c r="M3698" s="414"/>
      <c r="V3698" s="836"/>
    </row>
    <row r="3699" spans="1:22">
      <c r="A3699" s="414"/>
      <c r="B3699" s="414"/>
      <c r="C3699" s="3129"/>
      <c r="D3699" s="3091"/>
      <c r="E3699" s="3131" t="s">
        <v>3167</v>
      </c>
      <c r="F3699" s="3087"/>
      <c r="G3699" s="3089"/>
      <c r="H3699" s="831"/>
      <c r="I3699" s="3128"/>
      <c r="K3699" s="3068">
        <f t="shared" si="57"/>
        <v>3691</v>
      </c>
      <c r="L3699" s="414"/>
      <c r="M3699" s="414"/>
      <c r="V3699" s="836"/>
    </row>
    <row r="3700" spans="1:22">
      <c r="A3700" s="414"/>
      <c r="B3700" s="414"/>
      <c r="C3700" s="3129"/>
      <c r="D3700" s="3091"/>
      <c r="E3700" s="3249" t="s">
        <v>5156</v>
      </c>
      <c r="F3700" s="3130"/>
      <c r="G3700" s="3089"/>
      <c r="H3700" s="831"/>
      <c r="I3700" s="3128"/>
      <c r="K3700" s="3068">
        <f t="shared" si="57"/>
        <v>3692</v>
      </c>
      <c r="L3700" s="414"/>
      <c r="M3700" s="414"/>
      <c r="V3700" s="836"/>
    </row>
    <row r="3701" spans="1:22">
      <c r="A3701" s="414"/>
      <c r="B3701" s="414"/>
      <c r="C3701" s="3129"/>
      <c r="D3701" s="3091"/>
      <c r="E3701" s="3249"/>
      <c r="F3701" s="3130"/>
      <c r="G3701" s="3089"/>
      <c r="H3701" s="831"/>
      <c r="I3701" s="3128"/>
      <c r="K3701" s="3068">
        <f t="shared" si="57"/>
        <v>3693</v>
      </c>
      <c r="L3701" s="414"/>
      <c r="M3701" s="414"/>
      <c r="V3701" s="836"/>
    </row>
    <row r="3702" spans="1:22">
      <c r="A3702" s="414"/>
      <c r="B3702" s="414"/>
      <c r="C3702" s="3129"/>
      <c r="D3702" s="3091"/>
      <c r="E3702" s="1075"/>
      <c r="F3702" s="3087"/>
      <c r="G3702" s="3089"/>
      <c r="H3702" s="831"/>
      <c r="I3702" s="3128"/>
      <c r="K3702" s="3068">
        <f t="shared" si="57"/>
        <v>3694</v>
      </c>
      <c r="L3702" s="414"/>
      <c r="M3702" s="414"/>
      <c r="V3702" s="836"/>
    </row>
    <row r="3703" spans="1:22">
      <c r="A3703" s="414"/>
      <c r="B3703" s="414"/>
      <c r="C3703" s="3129"/>
      <c r="D3703" s="3091"/>
      <c r="E3703" s="3131"/>
      <c r="F3703" s="3087"/>
      <c r="G3703" s="3089"/>
      <c r="H3703" s="831"/>
      <c r="I3703" s="3128"/>
      <c r="K3703" s="3068">
        <f t="shared" si="57"/>
        <v>3695</v>
      </c>
      <c r="L3703" s="414"/>
      <c r="M3703" s="414"/>
      <c r="V3703" s="836"/>
    </row>
    <row r="3704" spans="1:22">
      <c r="A3704" s="414"/>
      <c r="B3704" s="414"/>
      <c r="C3704" s="3129"/>
      <c r="D3704" s="3091"/>
      <c r="E3704" s="4700"/>
      <c r="F3704" s="3145"/>
      <c r="G3704" s="3146"/>
      <c r="H3704" s="3147"/>
      <c r="I3704" s="3132"/>
      <c r="K3704" s="3068">
        <f t="shared" si="57"/>
        <v>3696</v>
      </c>
      <c r="L3704" s="414"/>
      <c r="M3704" s="414"/>
      <c r="V3704" s="836"/>
    </row>
    <row r="3705" spans="1:22" ht="17.25" thickBot="1">
      <c r="A3705" s="414"/>
      <c r="B3705" s="414"/>
      <c r="C3705" s="3129"/>
      <c r="D3705" s="3093"/>
      <c r="E3705" s="3131"/>
      <c r="F3705" s="3264" t="s">
        <v>70</v>
      </c>
      <c r="G3705" s="3265"/>
      <c r="H3705" s="3261">
        <f>SUM(H3693:H3704)</f>
        <v>0</v>
      </c>
      <c r="I3705" s="3262">
        <f>SUM(I3693:I3704)</f>
        <v>0</v>
      </c>
      <c r="K3705" s="3068">
        <f t="shared" si="57"/>
        <v>3697</v>
      </c>
      <c r="L3705" s="414"/>
      <c r="M3705" s="414"/>
      <c r="V3705" s="836"/>
    </row>
    <row r="3706" spans="1:22" ht="17.25" thickTop="1">
      <c r="A3706" s="414"/>
      <c r="B3706" s="414"/>
      <c r="C3706" s="3129"/>
      <c r="D3706" s="3098"/>
      <c r="E3706" s="3099"/>
      <c r="F3706" s="3134"/>
      <c r="G3706" s="3095"/>
      <c r="H3706" s="3071"/>
      <c r="I3706" s="3135">
        <f>H3705-I3705</f>
        <v>0</v>
      </c>
      <c r="K3706" s="3068">
        <f t="shared" si="57"/>
        <v>3698</v>
      </c>
      <c r="L3706" s="414"/>
      <c r="M3706" s="414"/>
      <c r="V3706" s="836"/>
    </row>
    <row r="3707" spans="1:22">
      <c r="A3707" s="414"/>
      <c r="B3707" s="414"/>
      <c r="C3707" s="6278" t="s">
        <v>71</v>
      </c>
      <c r="D3707" s="6279"/>
      <c r="E3707" s="4694"/>
      <c r="F3707" s="3102" t="s">
        <v>275</v>
      </c>
      <c r="G3707" s="3103"/>
      <c r="H3707" s="6268"/>
      <c r="I3707" s="6269"/>
      <c r="K3707" s="3068">
        <f t="shared" si="57"/>
        <v>3699</v>
      </c>
      <c r="L3707" s="414"/>
      <c r="M3707" s="414"/>
      <c r="V3707" s="836"/>
    </row>
    <row r="3708" spans="1:22">
      <c r="A3708" s="414"/>
      <c r="B3708" s="414"/>
      <c r="C3708" s="3136"/>
      <c r="D3708" s="3105"/>
      <c r="E3708" s="3106"/>
      <c r="F3708" s="4690"/>
      <c r="G3708" s="3107"/>
      <c r="H3708" s="3108"/>
      <c r="I3708" s="3122"/>
      <c r="K3708" s="3068">
        <f t="shared" si="57"/>
        <v>3700</v>
      </c>
      <c r="L3708" s="414"/>
      <c r="M3708" s="414"/>
      <c r="V3708" s="836"/>
    </row>
    <row r="3709" spans="1:22">
      <c r="A3709" s="414"/>
      <c r="B3709" s="414"/>
      <c r="C3709" s="6270" t="s">
        <v>3427</v>
      </c>
      <c r="D3709" s="6271"/>
      <c r="E3709" s="6272"/>
      <c r="F3709" s="6273" t="s">
        <v>3026</v>
      </c>
      <c r="G3709" s="6271"/>
      <c r="H3709" s="6271"/>
      <c r="I3709" s="6274"/>
      <c r="K3709" s="3068">
        <f t="shared" si="57"/>
        <v>3701</v>
      </c>
      <c r="L3709" s="414"/>
      <c r="M3709" s="414"/>
      <c r="V3709" s="836"/>
    </row>
    <row r="3710" spans="1:22">
      <c r="A3710" s="414"/>
      <c r="B3710" s="414"/>
      <c r="C3710" s="6270" t="s">
        <v>3003</v>
      </c>
      <c r="D3710" s="6271"/>
      <c r="E3710" s="6272"/>
      <c r="F3710" s="6275" t="s">
        <v>303</v>
      </c>
      <c r="G3710" s="6276"/>
      <c r="H3710" s="6276"/>
      <c r="I3710" s="6277"/>
      <c r="K3710" s="3068">
        <f t="shared" si="57"/>
        <v>3702</v>
      </c>
      <c r="L3710" s="414"/>
      <c r="M3710" s="414"/>
      <c r="V3710" s="836"/>
    </row>
    <row r="3711" spans="1:22" ht="17.25" thickBot="1">
      <c r="A3711" s="414"/>
      <c r="B3711" s="414"/>
      <c r="C3711" s="3137" t="s">
        <v>245</v>
      </c>
      <c r="D3711" s="3138"/>
      <c r="E3711" s="3138"/>
      <c r="F3711" s="3139"/>
      <c r="G3711" s="3138"/>
      <c r="H3711" s="3140"/>
      <c r="I3711" s="3141" t="s">
        <v>245</v>
      </c>
      <c r="K3711" s="3068">
        <f t="shared" si="57"/>
        <v>3703</v>
      </c>
      <c r="L3711" s="414"/>
      <c r="M3711" s="414"/>
      <c r="V3711" s="836"/>
    </row>
    <row r="3712" spans="1:22">
      <c r="A3712" s="414"/>
      <c r="B3712" s="414"/>
      <c r="C3712" s="3051"/>
      <c r="D3712" s="6280" t="s">
        <v>60</v>
      </c>
      <c r="E3712" s="6280"/>
      <c r="F3712" s="6281"/>
      <c r="G3712" s="3052"/>
      <c r="H3712" s="3053" t="s">
        <v>301</v>
      </c>
      <c r="I3712" s="3054" t="s">
        <v>5622</v>
      </c>
      <c r="K3712" s="3068">
        <f t="shared" si="57"/>
        <v>3704</v>
      </c>
      <c r="L3712" s="414"/>
      <c r="M3712" s="414"/>
      <c r="V3712" s="836"/>
    </row>
    <row r="3713" spans="1:22">
      <c r="A3713" s="414"/>
      <c r="B3713" s="414"/>
      <c r="C3713" s="6282" t="s">
        <v>305</v>
      </c>
      <c r="D3713" s="6283"/>
      <c r="E3713" s="6283"/>
      <c r="F3713" s="6284"/>
      <c r="G3713" s="3043"/>
      <c r="H3713" s="6285" t="str">
        <f>H3686</f>
        <v>Date: May 31, 2023</v>
      </c>
      <c r="I3713" s="6286"/>
      <c r="K3713" s="3068">
        <f t="shared" si="57"/>
        <v>3705</v>
      </c>
      <c r="L3713" s="414"/>
      <c r="M3713" s="414"/>
      <c r="V3713" s="836"/>
    </row>
    <row r="3714" spans="1:22">
      <c r="A3714" s="414"/>
      <c r="B3714" s="414"/>
      <c r="C3714" s="6282" t="s">
        <v>306</v>
      </c>
      <c r="D3714" s="6283"/>
      <c r="E3714" s="6283"/>
      <c r="F3714" s="6284"/>
      <c r="G3714" s="3043"/>
      <c r="H3714" s="833"/>
      <c r="I3714" s="3055"/>
      <c r="K3714" s="3068">
        <f t="shared" si="57"/>
        <v>3706</v>
      </c>
      <c r="L3714" s="414"/>
      <c r="M3714" s="414"/>
      <c r="V3714" s="836"/>
    </row>
    <row r="3715" spans="1:22">
      <c r="A3715" s="414"/>
      <c r="B3715" s="414"/>
      <c r="C3715" s="3056"/>
      <c r="D3715" s="3044"/>
      <c r="E3715" s="3044"/>
      <c r="F3715" s="3045"/>
      <c r="G3715" s="3046"/>
      <c r="H3715" s="3047"/>
      <c r="I3715" s="3057"/>
      <c r="K3715" s="3068">
        <f t="shared" si="57"/>
        <v>3707</v>
      </c>
      <c r="L3715" s="414"/>
      <c r="M3715" s="414"/>
      <c r="V3715" s="836"/>
    </row>
    <row r="3716" spans="1:22">
      <c r="A3716" s="414"/>
      <c r="B3716" s="414"/>
      <c r="C3716" s="3058"/>
      <c r="D3716" s="6287" t="s">
        <v>61</v>
      </c>
      <c r="E3716" s="6288"/>
      <c r="F3716" s="6288"/>
      <c r="G3716" s="6288"/>
      <c r="H3716" s="6288"/>
      <c r="I3716" s="6289"/>
      <c r="K3716" s="3068">
        <f t="shared" si="57"/>
        <v>3708</v>
      </c>
      <c r="L3716" s="414"/>
      <c r="M3716" s="414"/>
      <c r="V3716" s="836"/>
    </row>
    <row r="3717" spans="1:22">
      <c r="A3717" s="414"/>
      <c r="B3717" s="414"/>
      <c r="C3717" s="3126" t="s">
        <v>62</v>
      </c>
      <c r="D3717" s="6290" t="s">
        <v>63</v>
      </c>
      <c r="E3717" s="6291"/>
      <c r="F3717" s="3081" t="s">
        <v>302</v>
      </c>
      <c r="G3717" s="6294" t="s">
        <v>66</v>
      </c>
      <c r="H3717" s="6295"/>
      <c r="I3717" s="6296"/>
      <c r="K3717" s="3068">
        <f t="shared" si="57"/>
        <v>3709</v>
      </c>
      <c r="L3717" s="414"/>
      <c r="M3717" s="414"/>
      <c r="V3717" s="836"/>
    </row>
    <row r="3718" spans="1:22">
      <c r="A3718" s="414"/>
      <c r="B3718" s="414"/>
      <c r="C3718" s="3127" t="s">
        <v>67</v>
      </c>
      <c r="D3718" s="6292"/>
      <c r="E3718" s="6293"/>
      <c r="F3718" s="3083" t="s">
        <v>0</v>
      </c>
      <c r="G3718" s="6297" t="s">
        <v>68</v>
      </c>
      <c r="H3718" s="6298"/>
      <c r="I3718" s="3128" t="s">
        <v>69</v>
      </c>
      <c r="K3718" s="3068">
        <f t="shared" si="57"/>
        <v>3710</v>
      </c>
      <c r="L3718" s="414"/>
      <c r="M3718" s="414"/>
      <c r="V3718" s="836"/>
    </row>
    <row r="3719" spans="1:22">
      <c r="A3719" s="414"/>
      <c r="B3719" s="414"/>
      <c r="C3719" s="3129"/>
      <c r="D3719" s="4692"/>
      <c r="E3719" s="3086"/>
      <c r="F3719" s="3158"/>
      <c r="G3719" s="3088" t="s">
        <v>65</v>
      </c>
      <c r="H3719" s="831"/>
      <c r="I3719" s="3128"/>
      <c r="K3719" s="3068">
        <f t="shared" si="57"/>
        <v>3711</v>
      </c>
      <c r="L3719" s="414"/>
      <c r="M3719" s="414"/>
      <c r="V3719" s="836"/>
    </row>
    <row r="3720" spans="1:22">
      <c r="A3720" s="414"/>
      <c r="B3720" s="414"/>
      <c r="C3720" s="3129"/>
      <c r="D3720" s="3091" t="str">
        <f>VLOOKUP(F3720,Accounts!B:C,2,FALSE)</f>
        <v>Traveling Expense-Local</v>
      </c>
      <c r="E3720" s="4693"/>
      <c r="F3720" s="3171">
        <v>5020101000</v>
      </c>
      <c r="G3720" s="3086"/>
      <c r="H3720" s="831"/>
      <c r="I3720" s="3128"/>
      <c r="K3720" s="3068">
        <f t="shared" si="57"/>
        <v>3712</v>
      </c>
      <c r="L3720" s="414"/>
      <c r="M3720" s="414"/>
      <c r="V3720" s="836"/>
    </row>
    <row r="3721" spans="1:22">
      <c r="A3721" s="414"/>
      <c r="B3721" s="414"/>
      <c r="C3721" s="3129"/>
      <c r="D3721" s="3091"/>
      <c r="E3721" s="4700" t="str">
        <f>VLOOKUP(F3721,Accounts!B:C,2,FALSE)</f>
        <v>Cash-National Treasury, Modified Disbursement System, Regular</v>
      </c>
      <c r="F3721" s="3087">
        <v>1010404000</v>
      </c>
      <c r="G3721" s="3086"/>
      <c r="H3721" s="3230"/>
      <c r="I3721" s="3128"/>
      <c r="K3721" s="3068">
        <f t="shared" si="57"/>
        <v>3713</v>
      </c>
      <c r="L3721" s="414"/>
      <c r="M3721" s="414"/>
      <c r="V3721" s="836"/>
    </row>
    <row r="3722" spans="1:22">
      <c r="A3722" s="414"/>
      <c r="B3722" s="414"/>
      <c r="C3722" s="3129"/>
      <c r="D3722" s="3091"/>
      <c r="E3722" s="4700"/>
      <c r="F3722" s="3130"/>
      <c r="G3722" s="3131"/>
      <c r="H3722" s="1075"/>
      <c r="I3722" s="3128"/>
      <c r="K3722" s="3068">
        <f t="shared" si="57"/>
        <v>3714</v>
      </c>
      <c r="L3722" s="414"/>
      <c r="M3722" s="414"/>
      <c r="V3722" s="836"/>
    </row>
    <row r="3723" spans="1:22">
      <c r="A3723" s="414"/>
      <c r="B3723" s="414"/>
      <c r="C3723" s="3129"/>
      <c r="D3723" s="3091"/>
      <c r="E3723" s="3249"/>
      <c r="F3723" s="3171"/>
      <c r="G3723" s="3086"/>
      <c r="H3723" s="3173"/>
      <c r="I3723" s="3174"/>
      <c r="K3723" s="3068">
        <f t="shared" ref="K3723:K3786" si="58">K3722+1</f>
        <v>3715</v>
      </c>
      <c r="L3723" s="414"/>
      <c r="M3723" s="414"/>
      <c r="V3723" s="836"/>
    </row>
    <row r="3724" spans="1:22" ht="49.5">
      <c r="A3724" s="414"/>
      <c r="B3724" s="414"/>
      <c r="C3724" s="3129"/>
      <c r="D3724" s="3091"/>
      <c r="E3724" s="3249" t="s">
        <v>5623</v>
      </c>
      <c r="F3724" s="3171"/>
      <c r="G3724" s="3086"/>
      <c r="H3724" s="3173"/>
      <c r="I3724" s="3174"/>
      <c r="K3724" s="3068">
        <f t="shared" si="58"/>
        <v>3716</v>
      </c>
      <c r="L3724" s="414"/>
      <c r="M3724" s="414"/>
      <c r="V3724" s="836"/>
    </row>
    <row r="3725" spans="1:22">
      <c r="A3725" s="414"/>
      <c r="B3725" s="414"/>
      <c r="C3725" s="3129"/>
      <c r="D3725" s="3091"/>
      <c r="E3725" s="3249"/>
      <c r="F3725" s="3171"/>
      <c r="G3725" s="3086"/>
      <c r="H3725" s="3173"/>
      <c r="I3725" s="3174"/>
      <c r="K3725" s="3068">
        <f t="shared" si="58"/>
        <v>3717</v>
      </c>
      <c r="L3725" s="414"/>
      <c r="M3725" s="414"/>
      <c r="V3725" s="836"/>
    </row>
    <row r="3726" spans="1:22">
      <c r="A3726" s="414"/>
      <c r="B3726" s="414"/>
      <c r="C3726" s="3129"/>
      <c r="D3726" s="3091"/>
      <c r="E3726" s="3131" t="s">
        <v>3167</v>
      </c>
      <c r="F3726" s="3130"/>
      <c r="G3726" s="3086"/>
      <c r="H3726" s="3173"/>
      <c r="I3726" s="3174"/>
      <c r="K3726" s="3068">
        <f t="shared" si="58"/>
        <v>3718</v>
      </c>
      <c r="L3726" s="414"/>
      <c r="M3726" s="414"/>
      <c r="V3726" s="836"/>
    </row>
    <row r="3727" spans="1:22">
      <c r="A3727" s="414"/>
      <c r="B3727" s="414"/>
      <c r="C3727" s="3129"/>
      <c r="D3727" s="3091"/>
      <c r="E3727" s="3249" t="s">
        <v>5156</v>
      </c>
      <c r="F3727" s="3087"/>
      <c r="G3727" s="3086"/>
      <c r="H3727" s="3173"/>
      <c r="I3727" s="3174"/>
      <c r="K3727" s="3068">
        <f t="shared" si="58"/>
        <v>3719</v>
      </c>
      <c r="L3727" s="414"/>
      <c r="M3727" s="414"/>
      <c r="V3727" s="836"/>
    </row>
    <row r="3728" spans="1:22">
      <c r="A3728" s="414"/>
      <c r="B3728" s="414"/>
      <c r="C3728" s="3129"/>
      <c r="D3728" s="3091"/>
      <c r="E3728" s="3091"/>
      <c r="F3728" s="3171"/>
      <c r="G3728" s="3086"/>
      <c r="H3728" s="3173"/>
      <c r="I3728" s="3174"/>
      <c r="K3728" s="3068">
        <f t="shared" si="58"/>
        <v>3720</v>
      </c>
      <c r="L3728" s="414"/>
      <c r="M3728" s="414"/>
      <c r="V3728" s="836"/>
    </row>
    <row r="3729" spans="1:22">
      <c r="A3729" s="414"/>
      <c r="B3729" s="414"/>
      <c r="C3729" s="3129"/>
      <c r="D3729" s="3091"/>
      <c r="E3729" s="3630"/>
      <c r="F3729" s="3171"/>
      <c r="G3729" s="3086"/>
      <c r="H3729" s="3173"/>
      <c r="I3729" s="3174"/>
      <c r="K3729" s="3068">
        <f t="shared" si="58"/>
        <v>3721</v>
      </c>
      <c r="L3729" s="414"/>
      <c r="M3729" s="414"/>
      <c r="V3729" s="836"/>
    </row>
    <row r="3730" spans="1:22">
      <c r="A3730" s="414"/>
      <c r="B3730" s="414"/>
      <c r="C3730" s="3129"/>
      <c r="D3730" s="3091"/>
      <c r="E3730" s="3249"/>
      <c r="F3730" s="3171"/>
      <c r="G3730" s="3086"/>
      <c r="H3730" s="3173"/>
      <c r="I3730" s="3174"/>
      <c r="K3730" s="3068">
        <f t="shared" si="58"/>
        <v>3722</v>
      </c>
      <c r="L3730" s="414"/>
      <c r="M3730" s="414"/>
      <c r="V3730" s="836"/>
    </row>
    <row r="3731" spans="1:22">
      <c r="A3731" s="414"/>
      <c r="B3731" s="414"/>
      <c r="C3731" s="3129"/>
      <c r="D3731" s="3091"/>
      <c r="E3731" s="3630"/>
      <c r="F3731" s="3171"/>
      <c r="G3731" s="3086"/>
      <c r="H3731" s="3173"/>
      <c r="I3731" s="3174"/>
      <c r="K3731" s="3068">
        <f t="shared" si="58"/>
        <v>3723</v>
      </c>
      <c r="L3731" s="414"/>
      <c r="M3731" s="414"/>
      <c r="V3731" s="836"/>
    </row>
    <row r="3732" spans="1:22">
      <c r="A3732" s="414"/>
      <c r="B3732" s="414"/>
      <c r="C3732" s="3129"/>
      <c r="D3732" s="3091"/>
      <c r="E3732" s="3231"/>
      <c r="F3732" s="3171"/>
      <c r="G3732" s="3086"/>
      <c r="H3732" s="3173"/>
      <c r="I3732" s="3174"/>
      <c r="K3732" s="3068">
        <f t="shared" si="58"/>
        <v>3724</v>
      </c>
      <c r="L3732" s="414"/>
      <c r="M3732" s="414"/>
      <c r="V3732" s="836"/>
    </row>
    <row r="3733" spans="1:22">
      <c r="A3733" s="414"/>
      <c r="B3733" s="414"/>
      <c r="C3733" s="3129"/>
      <c r="D3733" s="3091"/>
      <c r="E3733" s="4700"/>
      <c r="F3733" s="3087"/>
      <c r="G3733" s="3086"/>
      <c r="H3733" s="3173"/>
      <c r="I3733" s="3174"/>
      <c r="K3733" s="3068">
        <f t="shared" si="58"/>
        <v>3725</v>
      </c>
      <c r="L3733" s="414"/>
      <c r="M3733" s="414"/>
      <c r="V3733" s="836"/>
    </row>
    <row r="3734" spans="1:22">
      <c r="A3734" s="414"/>
      <c r="B3734" s="414"/>
      <c r="C3734" s="3129"/>
      <c r="D3734" s="3091"/>
      <c r="E3734" s="3630"/>
      <c r="F3734" s="3087"/>
      <c r="G3734" s="3089"/>
      <c r="H3734" s="3173"/>
      <c r="I3734" s="3174"/>
      <c r="K3734" s="3068">
        <f t="shared" si="58"/>
        <v>3726</v>
      </c>
      <c r="L3734" s="414"/>
      <c r="M3734" s="414"/>
      <c r="V3734" s="836"/>
    </row>
    <row r="3735" spans="1:22">
      <c r="A3735" s="414"/>
      <c r="B3735" s="414"/>
      <c r="C3735" s="3129"/>
      <c r="D3735" s="3091"/>
      <c r="E3735" s="3630"/>
      <c r="F3735" s="3087"/>
      <c r="G3735" s="3089"/>
      <c r="H3735" s="831"/>
      <c r="I3735" s="3128"/>
      <c r="K3735" s="3068">
        <f t="shared" si="58"/>
        <v>3727</v>
      </c>
      <c r="L3735" s="414"/>
      <c r="M3735" s="414"/>
      <c r="V3735" s="836"/>
    </row>
    <row r="3736" spans="1:22">
      <c r="A3736" s="414"/>
      <c r="B3736" s="414"/>
      <c r="C3736" s="3129"/>
      <c r="D3736" s="3091"/>
      <c r="E3736" s="3630"/>
      <c r="F3736" s="4687"/>
      <c r="G3736" s="3089"/>
      <c r="H3736" s="831"/>
      <c r="I3736" s="3128"/>
      <c r="K3736" s="3068">
        <f t="shared" si="58"/>
        <v>3728</v>
      </c>
      <c r="L3736" s="414"/>
      <c r="M3736" s="414"/>
      <c r="V3736" s="836"/>
    </row>
    <row r="3737" spans="1:22">
      <c r="A3737" s="414"/>
      <c r="B3737" s="414"/>
      <c r="C3737" s="3129"/>
      <c r="D3737" s="3091"/>
      <c r="E3737" s="3630"/>
      <c r="F3737" s="4687"/>
      <c r="G3737" s="3089"/>
      <c r="H3737" s="831"/>
      <c r="I3737" s="3128"/>
      <c r="K3737" s="3068">
        <f t="shared" si="58"/>
        <v>3729</v>
      </c>
      <c r="L3737" s="414"/>
      <c r="M3737" s="414"/>
      <c r="V3737" s="836"/>
    </row>
    <row r="3738" spans="1:22">
      <c r="A3738" s="414"/>
      <c r="B3738" s="414"/>
      <c r="C3738" s="3129"/>
      <c r="D3738" s="3091"/>
      <c r="E3738" s="3249"/>
      <c r="F3738" s="4687"/>
      <c r="G3738" s="3089"/>
      <c r="H3738" s="831"/>
      <c r="I3738" s="3128"/>
      <c r="K3738" s="3068">
        <f t="shared" si="58"/>
        <v>3730</v>
      </c>
      <c r="L3738" s="414"/>
      <c r="M3738" s="414"/>
      <c r="V3738" s="836"/>
    </row>
    <row r="3739" spans="1:22">
      <c r="A3739" s="414"/>
      <c r="B3739" s="414"/>
      <c r="C3739" s="3129"/>
      <c r="D3739" s="3091"/>
      <c r="E3739" s="3131"/>
      <c r="F3739" s="4687"/>
      <c r="G3739" s="3089"/>
      <c r="H3739" s="831"/>
      <c r="I3739" s="3128"/>
      <c r="K3739" s="3068">
        <f t="shared" si="58"/>
        <v>3731</v>
      </c>
      <c r="L3739" s="414"/>
      <c r="M3739" s="414"/>
      <c r="V3739" s="836"/>
    </row>
    <row r="3740" spans="1:22">
      <c r="A3740" s="414"/>
      <c r="B3740" s="414"/>
      <c r="C3740" s="3129"/>
      <c r="D3740" s="3091"/>
      <c r="E3740" s="3145"/>
      <c r="F3740" s="4709"/>
      <c r="G3740" s="3146"/>
      <c r="H3740" s="3147"/>
      <c r="I3740" s="3132"/>
      <c r="K3740" s="3068">
        <f t="shared" si="58"/>
        <v>3732</v>
      </c>
      <c r="L3740" s="414"/>
      <c r="M3740" s="414"/>
      <c r="V3740" s="836"/>
    </row>
    <row r="3741" spans="1:22" ht="17.25" thickBot="1">
      <c r="A3741" s="414"/>
      <c r="B3741" s="414"/>
      <c r="C3741" s="3129"/>
      <c r="D3741" s="3093"/>
      <c r="E3741" s="3094"/>
      <c r="F3741" s="3264" t="s">
        <v>70</v>
      </c>
      <c r="G3741" s="3265"/>
      <c r="H3741" s="3261">
        <f>SUM(H3720:H3740)</f>
        <v>0</v>
      </c>
      <c r="I3741" s="3262">
        <f>SUM(I3720:I3740)</f>
        <v>0</v>
      </c>
      <c r="K3741" s="3068">
        <f t="shared" si="58"/>
        <v>3733</v>
      </c>
      <c r="L3741" s="414"/>
      <c r="M3741" s="414"/>
      <c r="V3741" s="836"/>
    </row>
    <row r="3742" spans="1:22" ht="17.25" thickTop="1">
      <c r="A3742" s="414"/>
      <c r="B3742" s="414"/>
      <c r="C3742" s="3129"/>
      <c r="D3742" s="3098"/>
      <c r="E3742" s="3099"/>
      <c r="F3742" s="3134"/>
      <c r="G3742" s="3095"/>
      <c r="H3742" s="3071"/>
      <c r="I3742" s="3135">
        <f>H3741-I3741</f>
        <v>0</v>
      </c>
      <c r="K3742" s="3068">
        <f t="shared" si="58"/>
        <v>3734</v>
      </c>
      <c r="L3742" s="414"/>
      <c r="M3742" s="414"/>
      <c r="V3742" s="836"/>
    </row>
    <row r="3743" spans="1:22">
      <c r="A3743" s="414"/>
      <c r="B3743" s="414"/>
      <c r="C3743" s="6278" t="s">
        <v>71</v>
      </c>
      <c r="D3743" s="6279"/>
      <c r="E3743" s="4694"/>
      <c r="F3743" s="3102" t="s">
        <v>275</v>
      </c>
      <c r="G3743" s="3103"/>
      <c r="H3743" s="6268"/>
      <c r="I3743" s="6269"/>
      <c r="K3743" s="3068">
        <f t="shared" si="58"/>
        <v>3735</v>
      </c>
      <c r="L3743" s="414"/>
      <c r="M3743" s="414"/>
      <c r="V3743" s="836"/>
    </row>
    <row r="3744" spans="1:22">
      <c r="A3744" s="414"/>
      <c r="B3744" s="414"/>
      <c r="C3744" s="3136"/>
      <c r="D3744" s="3105"/>
      <c r="E3744" s="3106"/>
      <c r="F3744" s="4690"/>
      <c r="G3744" s="3107"/>
      <c r="H3744" s="3108"/>
      <c r="I3744" s="3122"/>
      <c r="K3744" s="3068">
        <f t="shared" si="58"/>
        <v>3736</v>
      </c>
      <c r="L3744" s="414"/>
      <c r="M3744" s="414"/>
      <c r="V3744" s="836"/>
    </row>
    <row r="3745" spans="1:22">
      <c r="A3745" s="414"/>
      <c r="B3745" s="414"/>
      <c r="C3745" s="6270" t="s">
        <v>3427</v>
      </c>
      <c r="D3745" s="6271"/>
      <c r="E3745" s="6272"/>
      <c r="F3745" s="6273" t="s">
        <v>3026</v>
      </c>
      <c r="G3745" s="6271"/>
      <c r="H3745" s="6271"/>
      <c r="I3745" s="6274"/>
      <c r="K3745" s="3068">
        <f t="shared" si="58"/>
        <v>3737</v>
      </c>
      <c r="L3745" s="414"/>
      <c r="M3745" s="414"/>
      <c r="V3745" s="836"/>
    </row>
    <row r="3746" spans="1:22">
      <c r="A3746" s="414"/>
      <c r="B3746" s="414"/>
      <c r="C3746" s="6270" t="s">
        <v>3003</v>
      </c>
      <c r="D3746" s="6271"/>
      <c r="E3746" s="6272"/>
      <c r="F3746" s="6275" t="s">
        <v>303</v>
      </c>
      <c r="G3746" s="6276"/>
      <c r="H3746" s="6276"/>
      <c r="I3746" s="6277"/>
      <c r="K3746" s="3068">
        <f t="shared" si="58"/>
        <v>3738</v>
      </c>
      <c r="L3746" s="414"/>
      <c r="M3746" s="414"/>
      <c r="V3746" s="836"/>
    </row>
    <row r="3747" spans="1:22" ht="17.25" thickBot="1">
      <c r="A3747" s="414"/>
      <c r="B3747" s="414"/>
      <c r="C3747" s="3137" t="s">
        <v>245</v>
      </c>
      <c r="D3747" s="3138"/>
      <c r="E3747" s="3138"/>
      <c r="F3747" s="3139"/>
      <c r="G3747" s="3138"/>
      <c r="H3747" s="3140"/>
      <c r="I3747" s="3141" t="s">
        <v>245</v>
      </c>
      <c r="K3747" s="3068">
        <f t="shared" si="58"/>
        <v>3739</v>
      </c>
      <c r="L3747" s="414"/>
      <c r="M3747" s="414"/>
      <c r="V3747" s="836"/>
    </row>
    <row r="3748" spans="1:22">
      <c r="A3748" s="414"/>
      <c r="B3748" s="414"/>
      <c r="C3748" s="3051"/>
      <c r="D3748" s="6280" t="s">
        <v>60</v>
      </c>
      <c r="E3748" s="6280"/>
      <c r="F3748" s="6281"/>
      <c r="G3748" s="3052"/>
      <c r="H3748" s="3053" t="s">
        <v>301</v>
      </c>
      <c r="I3748" s="3054" t="s">
        <v>5624</v>
      </c>
      <c r="K3748" s="3068">
        <f t="shared" si="58"/>
        <v>3740</v>
      </c>
      <c r="L3748" s="414"/>
      <c r="M3748" s="414"/>
      <c r="V3748" s="836"/>
    </row>
    <row r="3749" spans="1:22">
      <c r="A3749" s="414"/>
      <c r="B3749" s="414"/>
      <c r="C3749" s="6282" t="s">
        <v>305</v>
      </c>
      <c r="D3749" s="6283"/>
      <c r="E3749" s="6283"/>
      <c r="F3749" s="6284"/>
      <c r="G3749" s="3043"/>
      <c r="H3749" s="6285" t="str">
        <f>H3713</f>
        <v>Date: May 31, 2023</v>
      </c>
      <c r="I3749" s="6286"/>
      <c r="K3749" s="3068">
        <f t="shared" si="58"/>
        <v>3741</v>
      </c>
      <c r="L3749" s="414"/>
      <c r="M3749" s="414"/>
      <c r="V3749" s="836"/>
    </row>
    <row r="3750" spans="1:22">
      <c r="A3750" s="414"/>
      <c r="B3750" s="414"/>
      <c r="C3750" s="6282" t="s">
        <v>306</v>
      </c>
      <c r="D3750" s="6283"/>
      <c r="E3750" s="6283"/>
      <c r="F3750" s="6284"/>
      <c r="G3750" s="3043"/>
      <c r="H3750" s="833"/>
      <c r="I3750" s="3055"/>
      <c r="K3750" s="3068">
        <f t="shared" si="58"/>
        <v>3742</v>
      </c>
      <c r="L3750" s="414"/>
      <c r="M3750" s="414"/>
      <c r="V3750" s="836"/>
    </row>
    <row r="3751" spans="1:22">
      <c r="A3751" s="414"/>
      <c r="B3751" s="414"/>
      <c r="C3751" s="3056"/>
      <c r="D3751" s="3044"/>
      <c r="E3751" s="3044"/>
      <c r="F3751" s="3045"/>
      <c r="G3751" s="3046"/>
      <c r="H3751" s="3047"/>
      <c r="I3751" s="3057"/>
      <c r="K3751" s="3068">
        <f t="shared" si="58"/>
        <v>3743</v>
      </c>
      <c r="L3751" s="414"/>
      <c r="M3751" s="414"/>
      <c r="V3751" s="836"/>
    </row>
    <row r="3752" spans="1:22">
      <c r="A3752" s="414"/>
      <c r="B3752" s="414"/>
      <c r="C3752" s="3058"/>
      <c r="D3752" s="6287" t="s">
        <v>61</v>
      </c>
      <c r="E3752" s="6288"/>
      <c r="F3752" s="6288"/>
      <c r="G3752" s="6288"/>
      <c r="H3752" s="6288"/>
      <c r="I3752" s="6289"/>
      <c r="K3752" s="3068">
        <f t="shared" si="58"/>
        <v>3744</v>
      </c>
      <c r="L3752" s="414"/>
      <c r="M3752" s="414"/>
      <c r="V3752" s="836"/>
    </row>
    <row r="3753" spans="1:22">
      <c r="A3753" s="414"/>
      <c r="B3753" s="414"/>
      <c r="C3753" s="3126" t="s">
        <v>62</v>
      </c>
      <c r="D3753" s="6290" t="s">
        <v>63</v>
      </c>
      <c r="E3753" s="6291"/>
      <c r="F3753" s="3081" t="s">
        <v>302</v>
      </c>
      <c r="G3753" s="6294" t="s">
        <v>66</v>
      </c>
      <c r="H3753" s="6295"/>
      <c r="I3753" s="6296"/>
      <c r="K3753" s="3068">
        <f t="shared" si="58"/>
        <v>3745</v>
      </c>
      <c r="L3753" s="414"/>
      <c r="M3753" s="414"/>
      <c r="V3753" s="836"/>
    </row>
    <row r="3754" spans="1:22">
      <c r="A3754" s="414"/>
      <c r="B3754" s="414"/>
      <c r="C3754" s="3127" t="s">
        <v>67</v>
      </c>
      <c r="D3754" s="6292"/>
      <c r="E3754" s="6293"/>
      <c r="F3754" s="3083" t="s">
        <v>0</v>
      </c>
      <c r="G3754" s="6297" t="s">
        <v>68</v>
      </c>
      <c r="H3754" s="6298"/>
      <c r="I3754" s="3128" t="s">
        <v>69</v>
      </c>
      <c r="K3754" s="3068">
        <f t="shared" si="58"/>
        <v>3746</v>
      </c>
      <c r="L3754" s="414"/>
      <c r="M3754" s="414"/>
      <c r="V3754" s="836"/>
    </row>
    <row r="3755" spans="1:22">
      <c r="A3755" s="414"/>
      <c r="B3755" s="414"/>
      <c r="C3755" s="3129"/>
      <c r="D3755" s="4692"/>
      <c r="E3755" s="3086"/>
      <c r="F3755" s="3158"/>
      <c r="G3755" s="3088" t="s">
        <v>65</v>
      </c>
      <c r="H3755" s="831"/>
      <c r="I3755" s="3128"/>
      <c r="K3755" s="3068">
        <f t="shared" si="58"/>
        <v>3747</v>
      </c>
      <c r="L3755" s="414"/>
      <c r="M3755" s="414"/>
      <c r="V3755" s="836"/>
    </row>
    <row r="3756" spans="1:22">
      <c r="A3756" s="414"/>
      <c r="B3756" s="414"/>
      <c r="C3756" s="3129"/>
      <c r="D3756" s="3091" t="str">
        <f>VLOOKUP(F3756,Accounts!B:C,2,FALSE)</f>
        <v>Other Professional Services</v>
      </c>
      <c r="E3756" s="4693"/>
      <c r="F3756" s="3171">
        <v>5021199000</v>
      </c>
      <c r="G3756" s="3086"/>
      <c r="H3756" s="831"/>
      <c r="I3756" s="3128"/>
      <c r="K3756" s="3068">
        <f t="shared" si="58"/>
        <v>3748</v>
      </c>
      <c r="L3756" s="414"/>
      <c r="M3756" s="414"/>
      <c r="V3756" s="836"/>
    </row>
    <row r="3757" spans="1:22">
      <c r="A3757" s="414"/>
      <c r="B3757" s="414"/>
      <c r="C3757" s="3129"/>
      <c r="D3757" s="3091"/>
      <c r="E3757" s="4700" t="str">
        <f>VLOOKUP(F3757,Accounts!B:C,2,FALSE)</f>
        <v>Cash-National Treasury, Modified Disbursement System, Regular</v>
      </c>
      <c r="F3757" s="3087">
        <v>1010404000</v>
      </c>
      <c r="G3757" s="3086"/>
      <c r="H3757" s="831"/>
      <c r="I3757" s="3128"/>
      <c r="K3757" s="3068">
        <f t="shared" si="58"/>
        <v>3749</v>
      </c>
      <c r="L3757" s="414"/>
      <c r="M3757" s="414"/>
      <c r="V3757" s="836"/>
    </row>
    <row r="3758" spans="1:22">
      <c r="A3758" s="414"/>
      <c r="B3758" s="414"/>
      <c r="C3758" s="3129"/>
      <c r="D3758" s="3091"/>
      <c r="E3758" s="4700"/>
      <c r="F3758" s="3087"/>
      <c r="G3758" s="3086"/>
      <c r="H3758" s="831"/>
      <c r="I3758" s="3128"/>
      <c r="K3758" s="3068">
        <f t="shared" si="58"/>
        <v>3750</v>
      </c>
      <c r="L3758" s="414"/>
      <c r="M3758" s="414"/>
      <c r="V3758" s="836"/>
    </row>
    <row r="3759" spans="1:22" ht="49.5">
      <c r="A3759" s="414"/>
      <c r="B3759" s="414"/>
      <c r="C3759" s="3129"/>
      <c r="D3759" s="3091"/>
      <c r="E3759" s="3249" t="s">
        <v>5626</v>
      </c>
      <c r="F3759" s="3087"/>
      <c r="G3759" s="3086"/>
      <c r="H3759" s="3173"/>
      <c r="I3759" s="3174"/>
      <c r="K3759" s="3068">
        <f t="shared" si="58"/>
        <v>3751</v>
      </c>
      <c r="L3759" s="414"/>
      <c r="M3759" s="414"/>
      <c r="V3759" s="836"/>
    </row>
    <row r="3760" spans="1:22">
      <c r="A3760" s="414"/>
      <c r="B3760" s="414"/>
      <c r="C3760" s="3129"/>
      <c r="D3760" s="3091"/>
      <c r="E3760" s="3249"/>
      <c r="F3760" s="3130"/>
      <c r="G3760" s="3089"/>
      <c r="H3760" s="3173"/>
      <c r="I3760" s="3174"/>
      <c r="K3760" s="3068">
        <f t="shared" si="58"/>
        <v>3752</v>
      </c>
      <c r="L3760" s="414"/>
      <c r="M3760" s="414"/>
      <c r="V3760" s="836"/>
    </row>
    <row r="3761" spans="1:22">
      <c r="A3761" s="414"/>
      <c r="B3761" s="414"/>
      <c r="C3761" s="3129"/>
      <c r="D3761" s="3091"/>
      <c r="E3761" s="3131" t="s">
        <v>3167</v>
      </c>
      <c r="F3761" s="3130"/>
      <c r="G3761" s="3089"/>
      <c r="H3761" s="831"/>
      <c r="I3761" s="3128"/>
      <c r="K3761" s="3068">
        <f t="shared" si="58"/>
        <v>3753</v>
      </c>
      <c r="L3761" s="414"/>
      <c r="M3761" s="414"/>
      <c r="V3761" s="836"/>
    </row>
    <row r="3762" spans="1:22">
      <c r="A3762" s="414"/>
      <c r="B3762" s="414"/>
      <c r="C3762" s="3129"/>
      <c r="D3762" s="3091"/>
      <c r="E3762" s="3249" t="s">
        <v>5156</v>
      </c>
      <c r="F3762" s="3130"/>
      <c r="G3762" s="3089"/>
      <c r="H3762" s="831"/>
      <c r="I3762" s="3128"/>
      <c r="K3762" s="3068">
        <f t="shared" si="58"/>
        <v>3754</v>
      </c>
      <c r="L3762" s="414"/>
      <c r="M3762" s="414"/>
      <c r="V3762" s="836"/>
    </row>
    <row r="3763" spans="1:22">
      <c r="A3763" s="414"/>
      <c r="B3763" s="414"/>
      <c r="C3763" s="3129"/>
      <c r="D3763" s="3091"/>
      <c r="E3763" s="3091"/>
      <c r="F3763" s="3087"/>
      <c r="G3763" s="3089"/>
      <c r="H3763" s="831"/>
      <c r="I3763" s="3128"/>
      <c r="K3763" s="3068">
        <f t="shared" si="58"/>
        <v>3755</v>
      </c>
      <c r="L3763" s="414"/>
      <c r="M3763" s="414"/>
      <c r="V3763" s="836"/>
    </row>
    <row r="3764" spans="1:22">
      <c r="A3764" s="414"/>
      <c r="B3764" s="414"/>
      <c r="C3764" s="3129"/>
      <c r="D3764" s="3091"/>
      <c r="E3764" s="3249"/>
      <c r="F3764" s="3087"/>
      <c r="G3764" s="3089"/>
      <c r="H3764" s="831"/>
      <c r="I3764" s="3128"/>
      <c r="K3764" s="3068">
        <f t="shared" si="58"/>
        <v>3756</v>
      </c>
      <c r="L3764" s="414"/>
      <c r="M3764" s="414"/>
      <c r="V3764" s="836"/>
    </row>
    <row r="3765" spans="1:22" ht="25.5" customHeight="1">
      <c r="A3765" s="414"/>
      <c r="B3765" s="414"/>
      <c r="C3765" s="3129"/>
      <c r="D3765" s="3091"/>
      <c r="E3765" s="3630"/>
      <c r="F3765" s="3145"/>
      <c r="G3765" s="3146"/>
      <c r="H3765" s="3147"/>
      <c r="I3765" s="3132"/>
      <c r="K3765" s="3068">
        <f t="shared" si="58"/>
        <v>3757</v>
      </c>
      <c r="L3765" s="414"/>
      <c r="M3765" s="414"/>
      <c r="V3765" s="836"/>
    </row>
    <row r="3766" spans="1:22" ht="17.25" thickBot="1">
      <c r="A3766" s="414"/>
      <c r="B3766" s="414"/>
      <c r="C3766" s="3129"/>
      <c r="D3766" s="3093"/>
      <c r="E3766" s="3249"/>
      <c r="F3766" s="3264" t="s">
        <v>70</v>
      </c>
      <c r="G3766" s="3265"/>
      <c r="H3766" s="3261">
        <f>SUM(H3756:H3765)</f>
        <v>0</v>
      </c>
      <c r="I3766" s="3262">
        <f>SUM(I3756:I3765)</f>
        <v>0</v>
      </c>
      <c r="K3766" s="3068">
        <f t="shared" si="58"/>
        <v>3758</v>
      </c>
      <c r="L3766" s="414"/>
      <c r="M3766" s="414"/>
      <c r="V3766" s="836"/>
    </row>
    <row r="3767" spans="1:22" ht="17.25" thickTop="1">
      <c r="A3767" s="414"/>
      <c r="B3767" s="414"/>
      <c r="C3767" s="3129"/>
      <c r="D3767" s="3098"/>
      <c r="E3767" s="3144"/>
      <c r="F3767" s="3134"/>
      <c r="G3767" s="3095"/>
      <c r="H3767" s="3071"/>
      <c r="I3767" s="3135">
        <f>H3766-I3766</f>
        <v>0</v>
      </c>
      <c r="K3767" s="3068">
        <f t="shared" si="58"/>
        <v>3759</v>
      </c>
      <c r="L3767" s="414"/>
      <c r="M3767" s="414"/>
      <c r="V3767" s="836"/>
    </row>
    <row r="3768" spans="1:22">
      <c r="A3768" s="414"/>
      <c r="B3768" s="414"/>
      <c r="C3768" s="6278" t="s">
        <v>71</v>
      </c>
      <c r="D3768" s="6279"/>
      <c r="E3768" s="3231"/>
      <c r="F3768" s="3102" t="s">
        <v>275</v>
      </c>
      <c r="G3768" s="3103"/>
      <c r="H3768" s="6268"/>
      <c r="I3768" s="6269"/>
      <c r="K3768" s="3068">
        <f t="shared" si="58"/>
        <v>3760</v>
      </c>
      <c r="L3768" s="414"/>
      <c r="M3768" s="414"/>
      <c r="V3768" s="836"/>
    </row>
    <row r="3769" spans="1:22">
      <c r="A3769" s="414"/>
      <c r="B3769" s="414"/>
      <c r="C3769" s="3136"/>
      <c r="D3769" s="3105"/>
      <c r="E3769" s="3106"/>
      <c r="F3769" s="4690"/>
      <c r="G3769" s="3107"/>
      <c r="H3769" s="3108"/>
      <c r="I3769" s="3122"/>
      <c r="K3769" s="3068">
        <f t="shared" si="58"/>
        <v>3761</v>
      </c>
      <c r="L3769" s="414"/>
      <c r="M3769" s="414"/>
      <c r="V3769" s="836"/>
    </row>
    <row r="3770" spans="1:22">
      <c r="A3770" s="414"/>
      <c r="B3770" s="414"/>
      <c r="C3770" s="6270" t="s">
        <v>3427</v>
      </c>
      <c r="D3770" s="6271"/>
      <c r="E3770" s="6272"/>
      <c r="F3770" s="6273" t="s">
        <v>3026</v>
      </c>
      <c r="G3770" s="6271"/>
      <c r="H3770" s="6271"/>
      <c r="I3770" s="6274"/>
      <c r="K3770" s="3068">
        <f t="shared" si="58"/>
        <v>3762</v>
      </c>
      <c r="L3770" s="414"/>
      <c r="M3770" s="414"/>
      <c r="V3770" s="836"/>
    </row>
    <row r="3771" spans="1:22">
      <c r="A3771" s="414"/>
      <c r="B3771" s="414"/>
      <c r="C3771" s="6270" t="s">
        <v>3003</v>
      </c>
      <c r="D3771" s="6271"/>
      <c r="E3771" s="6272"/>
      <c r="F3771" s="6275" t="s">
        <v>303</v>
      </c>
      <c r="G3771" s="6276"/>
      <c r="H3771" s="6276"/>
      <c r="I3771" s="6277"/>
      <c r="K3771" s="3068">
        <f t="shared" si="58"/>
        <v>3763</v>
      </c>
      <c r="L3771" s="414"/>
      <c r="M3771" s="414"/>
      <c r="V3771" s="836"/>
    </row>
    <row r="3772" spans="1:22" ht="17.25" thickBot="1">
      <c r="A3772" s="414"/>
      <c r="B3772" s="414"/>
      <c r="C3772" s="3149" t="s">
        <v>245</v>
      </c>
      <c r="D3772" s="3107"/>
      <c r="E3772" s="3107"/>
      <c r="F3772" s="4690"/>
      <c r="G3772" s="3107"/>
      <c r="H3772" s="3071"/>
      <c r="I3772" s="3122" t="s">
        <v>245</v>
      </c>
      <c r="K3772" s="3068">
        <f t="shared" si="58"/>
        <v>3764</v>
      </c>
      <c r="L3772" s="414"/>
      <c r="M3772" s="414"/>
      <c r="V3772" s="836"/>
    </row>
    <row r="3773" spans="1:22">
      <c r="A3773" s="414"/>
      <c r="B3773" s="414"/>
      <c r="C3773" s="3051"/>
      <c r="D3773" s="6280" t="s">
        <v>60</v>
      </c>
      <c r="E3773" s="6280"/>
      <c r="F3773" s="6281"/>
      <c r="G3773" s="3052"/>
      <c r="H3773" s="3053" t="s">
        <v>301</v>
      </c>
      <c r="I3773" s="3054" t="s">
        <v>5625</v>
      </c>
      <c r="K3773" s="3068">
        <f t="shared" si="58"/>
        <v>3765</v>
      </c>
      <c r="L3773" s="414"/>
      <c r="M3773" s="414"/>
      <c r="V3773" s="836"/>
    </row>
    <row r="3774" spans="1:22">
      <c r="A3774" s="414"/>
      <c r="B3774" s="414"/>
      <c r="C3774" s="6282" t="s">
        <v>305</v>
      </c>
      <c r="D3774" s="6283"/>
      <c r="E3774" s="6283"/>
      <c r="F3774" s="6284"/>
      <c r="G3774" s="3043"/>
      <c r="H3774" s="6285" t="str">
        <f>H3749</f>
        <v>Date: May 31, 2023</v>
      </c>
      <c r="I3774" s="6286"/>
      <c r="K3774" s="3068">
        <f t="shared" si="58"/>
        <v>3766</v>
      </c>
      <c r="L3774" s="414"/>
      <c r="M3774" s="414"/>
      <c r="V3774" s="836"/>
    </row>
    <row r="3775" spans="1:22">
      <c r="A3775" s="414"/>
      <c r="B3775" s="414"/>
      <c r="C3775" s="6282" t="s">
        <v>306</v>
      </c>
      <c r="D3775" s="6283"/>
      <c r="E3775" s="6283"/>
      <c r="F3775" s="6284"/>
      <c r="G3775" s="3043"/>
      <c r="H3775" s="833"/>
      <c r="I3775" s="3055"/>
      <c r="K3775" s="3068">
        <f t="shared" si="58"/>
        <v>3767</v>
      </c>
      <c r="L3775" s="414"/>
      <c r="M3775" s="414"/>
      <c r="V3775" s="836"/>
    </row>
    <row r="3776" spans="1:22">
      <c r="A3776" s="414"/>
      <c r="B3776" s="414"/>
      <c r="C3776" s="3056"/>
      <c r="D3776" s="3044"/>
      <c r="E3776" s="3044"/>
      <c r="F3776" s="3045"/>
      <c r="G3776" s="3046"/>
      <c r="H3776" s="3047"/>
      <c r="I3776" s="3057"/>
      <c r="K3776" s="3068">
        <f t="shared" si="58"/>
        <v>3768</v>
      </c>
      <c r="L3776" s="414"/>
      <c r="M3776" s="414"/>
      <c r="V3776" s="836"/>
    </row>
    <row r="3777" spans="1:22">
      <c r="A3777" s="414"/>
      <c r="B3777" s="414"/>
      <c r="C3777" s="3058"/>
      <c r="D3777" s="6287" t="s">
        <v>61</v>
      </c>
      <c r="E3777" s="6288"/>
      <c r="F3777" s="6288"/>
      <c r="G3777" s="6288"/>
      <c r="H3777" s="6288"/>
      <c r="I3777" s="6289"/>
      <c r="K3777" s="3068">
        <f t="shared" si="58"/>
        <v>3769</v>
      </c>
      <c r="L3777" s="414"/>
      <c r="M3777" s="414"/>
      <c r="V3777" s="836"/>
    </row>
    <row r="3778" spans="1:22">
      <c r="A3778" s="414"/>
      <c r="B3778" s="414"/>
      <c r="C3778" s="3126" t="s">
        <v>62</v>
      </c>
      <c r="D3778" s="6290" t="s">
        <v>63</v>
      </c>
      <c r="E3778" s="6291"/>
      <c r="F3778" s="3081" t="s">
        <v>302</v>
      </c>
      <c r="G3778" s="6294" t="s">
        <v>66</v>
      </c>
      <c r="H3778" s="6295"/>
      <c r="I3778" s="6296"/>
      <c r="K3778" s="3068">
        <f t="shared" si="58"/>
        <v>3770</v>
      </c>
      <c r="L3778" s="414"/>
      <c r="M3778" s="414"/>
      <c r="V3778" s="836"/>
    </row>
    <row r="3779" spans="1:22">
      <c r="A3779" s="414"/>
      <c r="B3779" s="414"/>
      <c r="C3779" s="3127" t="s">
        <v>67</v>
      </c>
      <c r="D3779" s="6292"/>
      <c r="E3779" s="6293"/>
      <c r="F3779" s="3083" t="s">
        <v>0</v>
      </c>
      <c r="G3779" s="6297" t="s">
        <v>68</v>
      </c>
      <c r="H3779" s="6298"/>
      <c r="I3779" s="3128" t="s">
        <v>69</v>
      </c>
      <c r="K3779" s="3068">
        <f t="shared" si="58"/>
        <v>3771</v>
      </c>
      <c r="L3779" s="414"/>
      <c r="M3779" s="414"/>
      <c r="V3779" s="836"/>
    </row>
    <row r="3780" spans="1:22">
      <c r="A3780" s="414"/>
      <c r="B3780" s="414"/>
      <c r="C3780" s="3129"/>
      <c r="D3780" s="4692"/>
      <c r="E3780" s="3086"/>
      <c r="F3780" s="3158"/>
      <c r="G3780" s="3088" t="s">
        <v>65</v>
      </c>
      <c r="H3780" s="831"/>
      <c r="I3780" s="3128"/>
      <c r="K3780" s="3068">
        <f t="shared" si="58"/>
        <v>3772</v>
      </c>
      <c r="L3780" s="414"/>
      <c r="M3780" s="414"/>
      <c r="V3780" s="836"/>
    </row>
    <row r="3781" spans="1:22">
      <c r="A3781" s="414"/>
      <c r="B3781" s="414"/>
      <c r="C3781" s="3129"/>
      <c r="D3781" s="3091" t="str">
        <f>VLOOKUP(F3781,Accounts!B:C,2,FALSE)</f>
        <v>Other Professional Services</v>
      </c>
      <c r="E3781" s="4693"/>
      <c r="F3781" s="3171">
        <v>5021199000</v>
      </c>
      <c r="G3781" s="3086"/>
      <c r="H3781" s="4687"/>
      <c r="I3781" s="3128"/>
      <c r="K3781" s="3068">
        <f t="shared" si="58"/>
        <v>3773</v>
      </c>
      <c r="L3781" s="414"/>
      <c r="M3781" s="414"/>
      <c r="V3781" s="836"/>
    </row>
    <row r="3782" spans="1:22">
      <c r="A3782" s="414"/>
      <c r="B3782" s="414"/>
      <c r="C3782" s="3129"/>
      <c r="D3782" s="3091"/>
      <c r="E3782" s="4700" t="str">
        <f>VLOOKUP(F3782,Accounts!B:C,2,FALSE)</f>
        <v>Cash-National Treasury, Modified Disbursement System, Regular</v>
      </c>
      <c r="F3782" s="3171">
        <v>1010404000</v>
      </c>
      <c r="G3782" s="3086"/>
      <c r="H3782" s="831"/>
      <c r="I3782" s="3128"/>
      <c r="K3782" s="3068">
        <f t="shared" si="58"/>
        <v>3774</v>
      </c>
      <c r="L3782" s="414"/>
      <c r="M3782" s="414"/>
      <c r="V3782" s="836"/>
    </row>
    <row r="3783" spans="1:22">
      <c r="A3783" s="414"/>
      <c r="B3783" s="414"/>
      <c r="C3783" s="3129"/>
      <c r="D3783" s="3091"/>
      <c r="E3783" s="4700"/>
      <c r="F3783" s="3087"/>
      <c r="G3783" s="3086"/>
      <c r="H3783" s="831"/>
      <c r="I3783" s="3128"/>
      <c r="K3783" s="3068">
        <f t="shared" si="58"/>
        <v>3775</v>
      </c>
      <c r="L3783" s="414"/>
      <c r="M3783" s="414"/>
      <c r="V3783" s="836"/>
    </row>
    <row r="3784" spans="1:22">
      <c r="A3784" s="414"/>
      <c r="B3784" s="414"/>
      <c r="C3784" s="3129"/>
      <c r="D3784" s="3091"/>
      <c r="E3784" s="3249"/>
      <c r="F3784" s="3232"/>
      <c r="G3784" s="3086"/>
      <c r="H3784" s="831"/>
      <c r="I3784" s="3128"/>
      <c r="K3784" s="3068">
        <f t="shared" si="58"/>
        <v>3776</v>
      </c>
      <c r="L3784" s="414"/>
      <c r="M3784" s="414"/>
      <c r="V3784" s="836"/>
    </row>
    <row r="3785" spans="1:22" ht="49.5">
      <c r="A3785" s="414"/>
      <c r="B3785" s="414"/>
      <c r="C3785" s="3129"/>
      <c r="D3785" s="3091"/>
      <c r="E3785" s="3249" t="s">
        <v>5627</v>
      </c>
      <c r="F3785" s="3130"/>
      <c r="G3785" s="3086"/>
      <c r="H3785" s="831"/>
      <c r="I3785" s="3128"/>
      <c r="K3785" s="3068">
        <f t="shared" si="58"/>
        <v>3777</v>
      </c>
      <c r="L3785" s="414"/>
      <c r="M3785" s="414"/>
      <c r="V3785" s="836"/>
    </row>
    <row r="3786" spans="1:22">
      <c r="A3786" s="414"/>
      <c r="B3786" s="414"/>
      <c r="C3786" s="3129"/>
      <c r="D3786" s="3091"/>
      <c r="E3786" s="3249"/>
      <c r="F3786" s="3175"/>
      <c r="G3786" s="3086"/>
      <c r="H3786" s="831"/>
      <c r="I3786" s="3128"/>
      <c r="K3786" s="3068">
        <f t="shared" si="58"/>
        <v>3778</v>
      </c>
      <c r="L3786" s="414"/>
      <c r="M3786" s="414"/>
      <c r="V3786" s="836"/>
    </row>
    <row r="3787" spans="1:22">
      <c r="A3787" s="414"/>
      <c r="B3787" s="414"/>
      <c r="C3787" s="3129"/>
      <c r="D3787" s="3091"/>
      <c r="E3787" s="3131" t="s">
        <v>3167</v>
      </c>
      <c r="F3787" s="3087"/>
      <c r="G3787" s="3086"/>
      <c r="H3787" s="3173"/>
      <c r="I3787" s="3174"/>
      <c r="K3787" s="3068">
        <f t="shared" ref="K3787:K3850" si="59">K3786+1</f>
        <v>3779</v>
      </c>
      <c r="L3787" s="414"/>
      <c r="M3787" s="414"/>
      <c r="V3787" s="836"/>
    </row>
    <row r="3788" spans="1:22">
      <c r="A3788" s="414"/>
      <c r="B3788" s="414"/>
      <c r="C3788" s="3129"/>
      <c r="D3788" s="3091"/>
      <c r="E3788" s="3249" t="s">
        <v>5156</v>
      </c>
      <c r="F3788" s="3087"/>
      <c r="G3788" s="3089"/>
      <c r="H3788" s="3173"/>
      <c r="I3788" s="3174"/>
      <c r="K3788" s="3068">
        <f t="shared" si="59"/>
        <v>3780</v>
      </c>
      <c r="L3788" s="414"/>
      <c r="M3788" s="414"/>
      <c r="V3788" s="836"/>
    </row>
    <row r="3789" spans="1:22">
      <c r="A3789" s="414"/>
      <c r="B3789" s="414"/>
      <c r="C3789" s="3129"/>
      <c r="D3789" s="3091"/>
      <c r="E3789" s="3249"/>
      <c r="F3789" s="3087"/>
      <c r="G3789" s="3089"/>
      <c r="H3789" s="831"/>
      <c r="I3789" s="3128"/>
      <c r="K3789" s="3068">
        <f t="shared" si="59"/>
        <v>3781</v>
      </c>
      <c r="L3789" s="414"/>
      <c r="M3789" s="414"/>
      <c r="V3789" s="836"/>
    </row>
    <row r="3790" spans="1:22">
      <c r="A3790" s="414"/>
      <c r="B3790" s="414"/>
      <c r="C3790" s="3129"/>
      <c r="D3790" s="3091"/>
      <c r="E3790" s="3249"/>
      <c r="F3790" s="3087"/>
      <c r="G3790" s="3089"/>
      <c r="H3790" s="831"/>
      <c r="I3790" s="3128"/>
      <c r="K3790" s="3068">
        <f t="shared" si="59"/>
        <v>3782</v>
      </c>
      <c r="L3790" s="414"/>
      <c r="M3790" s="414"/>
      <c r="V3790" s="836"/>
    </row>
    <row r="3791" spans="1:22">
      <c r="A3791" s="414"/>
      <c r="B3791" s="414"/>
      <c r="C3791" s="3129"/>
      <c r="D3791" s="3091"/>
      <c r="E3791" s="3630"/>
      <c r="F3791" s="3087"/>
      <c r="G3791" s="3089"/>
      <c r="H3791" s="831"/>
      <c r="I3791" s="3128"/>
      <c r="K3791" s="3068">
        <f t="shared" si="59"/>
        <v>3783</v>
      </c>
      <c r="L3791" s="414"/>
      <c r="M3791" s="414"/>
      <c r="V3791" s="836"/>
    </row>
    <row r="3792" spans="1:22">
      <c r="A3792" s="414"/>
      <c r="B3792" s="414"/>
      <c r="C3792" s="3129"/>
      <c r="D3792" s="3091"/>
      <c r="E3792" s="3249"/>
      <c r="F3792" s="3130"/>
      <c r="G3792" s="3089"/>
      <c r="H3792" s="831"/>
      <c r="I3792" s="3128"/>
      <c r="K3792" s="3068">
        <f t="shared" si="59"/>
        <v>3784</v>
      </c>
      <c r="L3792" s="414"/>
      <c r="M3792" s="414"/>
      <c r="V3792" s="836"/>
    </row>
    <row r="3793" spans="1:22">
      <c r="A3793" s="414"/>
      <c r="B3793" s="414"/>
      <c r="C3793" s="3129"/>
      <c r="D3793" s="3091"/>
      <c r="E3793" s="3249"/>
      <c r="F3793" s="3087"/>
      <c r="G3793" s="3089"/>
      <c r="H3793" s="831"/>
      <c r="I3793" s="3128"/>
      <c r="K3793" s="3068">
        <f t="shared" si="59"/>
        <v>3785</v>
      </c>
      <c r="L3793" s="414"/>
      <c r="M3793" s="414"/>
      <c r="V3793" s="836"/>
    </row>
    <row r="3794" spans="1:22">
      <c r="A3794" s="414"/>
      <c r="B3794" s="414"/>
      <c r="C3794" s="3129"/>
      <c r="D3794" s="3091"/>
      <c r="E3794" s="3249"/>
      <c r="F3794" s="3087"/>
      <c r="G3794" s="3089"/>
      <c r="H3794" s="831"/>
      <c r="I3794" s="3128"/>
      <c r="K3794" s="3068">
        <f t="shared" si="59"/>
        <v>3786</v>
      </c>
      <c r="L3794" s="414"/>
      <c r="M3794" s="414"/>
      <c r="V3794" s="836"/>
    </row>
    <row r="3795" spans="1:22">
      <c r="A3795" s="414"/>
      <c r="B3795" s="414"/>
      <c r="C3795" s="3129"/>
      <c r="D3795" s="3091"/>
      <c r="E3795" s="3157"/>
      <c r="F3795" s="3145"/>
      <c r="G3795" s="3146"/>
      <c r="H3795" s="3147"/>
      <c r="I3795" s="3132"/>
      <c r="K3795" s="3068">
        <f t="shared" si="59"/>
        <v>3787</v>
      </c>
      <c r="L3795" s="414"/>
      <c r="M3795" s="414"/>
      <c r="V3795" s="836"/>
    </row>
    <row r="3796" spans="1:22" ht="17.25" thickBot="1">
      <c r="A3796" s="414"/>
      <c r="B3796" s="414"/>
      <c r="C3796" s="3129"/>
      <c r="D3796" s="3093"/>
      <c r="E3796" s="3099"/>
      <c r="F3796" s="3264" t="s">
        <v>70</v>
      </c>
      <c r="G3796" s="3265"/>
      <c r="H3796" s="3261">
        <f>SUM(H3781:H3795)</f>
        <v>0</v>
      </c>
      <c r="I3796" s="3262">
        <f>SUM(I3781:I3795)</f>
        <v>0</v>
      </c>
      <c r="K3796" s="3068">
        <f t="shared" si="59"/>
        <v>3788</v>
      </c>
      <c r="L3796" s="414"/>
      <c r="M3796" s="414"/>
      <c r="V3796" s="836"/>
    </row>
    <row r="3797" spans="1:22" ht="17.25" thickTop="1">
      <c r="A3797" s="414"/>
      <c r="B3797" s="414"/>
      <c r="C3797" s="3129"/>
      <c r="D3797" s="3098"/>
      <c r="E3797" s="3099"/>
      <c r="F3797" s="3134"/>
      <c r="G3797" s="3095"/>
      <c r="H3797" s="3071"/>
      <c r="I3797" s="3135">
        <f>H3796-I3796</f>
        <v>0</v>
      </c>
      <c r="K3797" s="3068">
        <f t="shared" si="59"/>
        <v>3789</v>
      </c>
      <c r="L3797" s="414"/>
      <c r="M3797" s="414"/>
      <c r="V3797" s="836"/>
    </row>
    <row r="3798" spans="1:22">
      <c r="A3798" s="414"/>
      <c r="B3798" s="414"/>
      <c r="C3798" s="6278" t="s">
        <v>71</v>
      </c>
      <c r="D3798" s="6279"/>
      <c r="E3798" s="4694"/>
      <c r="F3798" s="3102" t="s">
        <v>275</v>
      </c>
      <c r="G3798" s="3103"/>
      <c r="H3798" s="6268"/>
      <c r="I3798" s="6269"/>
      <c r="K3798" s="3068">
        <f t="shared" si="59"/>
        <v>3790</v>
      </c>
      <c r="L3798" s="414"/>
      <c r="M3798" s="414"/>
      <c r="V3798" s="836"/>
    </row>
    <row r="3799" spans="1:22">
      <c r="A3799" s="414"/>
      <c r="B3799" s="414"/>
      <c r="C3799" s="3136"/>
      <c r="D3799" s="3105"/>
      <c r="E3799" s="3106"/>
      <c r="F3799" s="4690"/>
      <c r="G3799" s="3107"/>
      <c r="H3799" s="3108"/>
      <c r="I3799" s="3122"/>
      <c r="K3799" s="3068">
        <f t="shared" si="59"/>
        <v>3791</v>
      </c>
      <c r="L3799" s="414"/>
      <c r="M3799" s="414"/>
      <c r="V3799" s="836"/>
    </row>
    <row r="3800" spans="1:22">
      <c r="A3800" s="414"/>
      <c r="B3800" s="414"/>
      <c r="C3800" s="6270" t="s">
        <v>3427</v>
      </c>
      <c r="D3800" s="6271"/>
      <c r="E3800" s="6272"/>
      <c r="F3800" s="6273" t="s">
        <v>3026</v>
      </c>
      <c r="G3800" s="6271"/>
      <c r="H3800" s="6271"/>
      <c r="I3800" s="6274"/>
      <c r="K3800" s="3068">
        <f t="shared" si="59"/>
        <v>3792</v>
      </c>
      <c r="L3800" s="414"/>
      <c r="M3800" s="414"/>
      <c r="V3800" s="836"/>
    </row>
    <row r="3801" spans="1:22">
      <c r="A3801" s="414"/>
      <c r="B3801" s="414"/>
      <c r="C3801" s="6270" t="s">
        <v>3003</v>
      </c>
      <c r="D3801" s="6271"/>
      <c r="E3801" s="6272"/>
      <c r="F3801" s="6275" t="s">
        <v>303</v>
      </c>
      <c r="G3801" s="6276"/>
      <c r="H3801" s="6276"/>
      <c r="I3801" s="6277"/>
      <c r="K3801" s="3068">
        <f t="shared" si="59"/>
        <v>3793</v>
      </c>
      <c r="L3801" s="414"/>
      <c r="M3801" s="414"/>
      <c r="V3801" s="836"/>
    </row>
    <row r="3802" spans="1:22" ht="17.25" thickBot="1">
      <c r="A3802" s="414"/>
      <c r="B3802" s="414"/>
      <c r="C3802" s="3233"/>
      <c r="D3802" s="3234"/>
      <c r="E3802" s="3234"/>
      <c r="F3802" s="3139"/>
      <c r="G3802" s="3235"/>
      <c r="H3802" s="3235"/>
      <c r="I3802" s="3236"/>
      <c r="K3802" s="3068">
        <f t="shared" si="59"/>
        <v>3794</v>
      </c>
      <c r="L3802" s="414"/>
      <c r="M3802" s="414"/>
      <c r="V3802" s="836"/>
    </row>
    <row r="3803" spans="1:22">
      <c r="A3803" s="414"/>
      <c r="B3803" s="414"/>
      <c r="C3803" s="3051"/>
      <c r="D3803" s="6280" t="s">
        <v>60</v>
      </c>
      <c r="E3803" s="6280"/>
      <c r="F3803" s="6281"/>
      <c r="G3803" s="3052"/>
      <c r="H3803" s="3053" t="s">
        <v>301</v>
      </c>
      <c r="I3803" s="3054" t="s">
        <v>5628</v>
      </c>
      <c r="K3803" s="3068">
        <f t="shared" si="59"/>
        <v>3795</v>
      </c>
      <c r="L3803" s="414"/>
      <c r="M3803" s="414"/>
      <c r="V3803" s="836"/>
    </row>
    <row r="3804" spans="1:22">
      <c r="A3804" s="414"/>
      <c r="B3804" s="414"/>
      <c r="C3804" s="6282" t="s">
        <v>305</v>
      </c>
      <c r="D3804" s="6283"/>
      <c r="E3804" s="6283"/>
      <c r="F3804" s="6284"/>
      <c r="G3804" s="3043"/>
      <c r="H3804" s="6285" t="str">
        <f>H3774</f>
        <v>Date: May 31, 2023</v>
      </c>
      <c r="I3804" s="6286"/>
      <c r="K3804" s="3068">
        <f t="shared" si="59"/>
        <v>3796</v>
      </c>
      <c r="L3804" s="414"/>
      <c r="M3804" s="414"/>
      <c r="V3804" s="836"/>
    </row>
    <row r="3805" spans="1:22">
      <c r="A3805" s="414"/>
      <c r="B3805" s="414"/>
      <c r="C3805" s="6282" t="s">
        <v>306</v>
      </c>
      <c r="D3805" s="6283"/>
      <c r="E3805" s="6283"/>
      <c r="F3805" s="6284"/>
      <c r="G3805" s="3043"/>
      <c r="H3805" s="833"/>
      <c r="I3805" s="3055"/>
      <c r="K3805" s="3068">
        <f t="shared" si="59"/>
        <v>3797</v>
      </c>
      <c r="L3805" s="414"/>
      <c r="M3805" s="414"/>
      <c r="V3805" s="836"/>
    </row>
    <row r="3806" spans="1:22">
      <c r="A3806" s="414"/>
      <c r="B3806" s="414"/>
      <c r="C3806" s="3056"/>
      <c r="D3806" s="3044"/>
      <c r="E3806" s="3044"/>
      <c r="F3806" s="3045"/>
      <c r="G3806" s="3046"/>
      <c r="H3806" s="3047"/>
      <c r="I3806" s="3057"/>
      <c r="K3806" s="3068">
        <f t="shared" si="59"/>
        <v>3798</v>
      </c>
      <c r="L3806" s="414"/>
      <c r="M3806" s="414"/>
      <c r="V3806" s="836"/>
    </row>
    <row r="3807" spans="1:22">
      <c r="A3807" s="414"/>
      <c r="B3807" s="414"/>
      <c r="C3807" s="3058"/>
      <c r="D3807" s="6287" t="s">
        <v>61</v>
      </c>
      <c r="E3807" s="6288"/>
      <c r="F3807" s="6288"/>
      <c r="G3807" s="6288"/>
      <c r="H3807" s="6288"/>
      <c r="I3807" s="6289"/>
      <c r="K3807" s="3068">
        <f t="shared" si="59"/>
        <v>3799</v>
      </c>
      <c r="L3807" s="414"/>
      <c r="M3807" s="414"/>
      <c r="V3807" s="836"/>
    </row>
    <row r="3808" spans="1:22">
      <c r="A3808" s="414"/>
      <c r="B3808" s="414"/>
      <c r="C3808" s="3126" t="s">
        <v>62</v>
      </c>
      <c r="D3808" s="6290" t="s">
        <v>63</v>
      </c>
      <c r="E3808" s="6291"/>
      <c r="F3808" s="3081" t="s">
        <v>302</v>
      </c>
      <c r="G3808" s="6294" t="s">
        <v>66</v>
      </c>
      <c r="H3808" s="6295"/>
      <c r="I3808" s="6296"/>
      <c r="K3808" s="3068">
        <f t="shared" si="59"/>
        <v>3800</v>
      </c>
      <c r="L3808" s="414"/>
      <c r="M3808" s="414"/>
      <c r="V3808" s="836"/>
    </row>
    <row r="3809" spans="1:22">
      <c r="A3809" s="414"/>
      <c r="B3809" s="414"/>
      <c r="C3809" s="3127" t="s">
        <v>67</v>
      </c>
      <c r="D3809" s="6292"/>
      <c r="E3809" s="6293"/>
      <c r="F3809" s="3083" t="s">
        <v>0</v>
      </c>
      <c r="G3809" s="6297" t="s">
        <v>68</v>
      </c>
      <c r="H3809" s="6298"/>
      <c r="I3809" s="3128" t="s">
        <v>69</v>
      </c>
      <c r="K3809" s="3068">
        <f t="shared" si="59"/>
        <v>3801</v>
      </c>
      <c r="L3809" s="414"/>
      <c r="M3809" s="414"/>
      <c r="V3809" s="836"/>
    </row>
    <row r="3810" spans="1:22">
      <c r="A3810" s="414"/>
      <c r="B3810" s="414"/>
      <c r="C3810" s="3129"/>
      <c r="D3810" s="4692"/>
      <c r="E3810" s="3086"/>
      <c r="F3810" s="3158"/>
      <c r="G3810" s="3088" t="s">
        <v>65</v>
      </c>
      <c r="H3810" s="831"/>
      <c r="I3810" s="3128"/>
      <c r="K3810" s="3068">
        <f t="shared" si="59"/>
        <v>3802</v>
      </c>
      <c r="L3810" s="414"/>
      <c r="M3810" s="414"/>
      <c r="V3810" s="836"/>
    </row>
    <row r="3811" spans="1:22">
      <c r="A3811" s="414"/>
      <c r="B3811" s="414"/>
      <c r="C3811" s="3129"/>
      <c r="D3811" s="3091" t="str">
        <f>VLOOKUP(F3811,Accounts!B:C,2,FALSE)</f>
        <v>Representation Expenses</v>
      </c>
      <c r="E3811" s="4693"/>
      <c r="F3811" s="3171">
        <v>5029903000</v>
      </c>
      <c r="G3811" s="3086"/>
      <c r="H3811" s="831"/>
      <c r="I3811" s="3128"/>
      <c r="K3811" s="3068">
        <f t="shared" si="59"/>
        <v>3803</v>
      </c>
      <c r="L3811" s="414"/>
      <c r="M3811" s="414"/>
      <c r="V3811" s="836"/>
    </row>
    <row r="3812" spans="1:22">
      <c r="A3812" s="414"/>
      <c r="B3812" s="414"/>
      <c r="C3812" s="3129"/>
      <c r="D3812" s="3091"/>
      <c r="E3812" s="4700" t="str">
        <f>VLOOKUP(F3812,Accounts!B:C,2,FALSE)</f>
        <v>Cash-National Treasury, Modified Disbursement System, Regular</v>
      </c>
      <c r="F3812" s="3130">
        <v>1010404000</v>
      </c>
      <c r="G3812" s="3086"/>
      <c r="H3812" s="831"/>
      <c r="I3812" s="3128"/>
      <c r="K3812" s="3068">
        <f t="shared" si="59"/>
        <v>3804</v>
      </c>
      <c r="L3812" s="414"/>
      <c r="M3812" s="414"/>
      <c r="V3812" s="836"/>
    </row>
    <row r="3813" spans="1:22">
      <c r="A3813" s="414"/>
      <c r="B3813" s="414"/>
      <c r="C3813" s="3129"/>
      <c r="D3813" s="3091"/>
      <c r="E3813" s="5025" t="str">
        <f>VLOOKUP(F3813,Accounts!B:C,2,FALSE)</f>
        <v>Due to BIR</v>
      </c>
      <c r="F3813" s="3130">
        <v>2020101000</v>
      </c>
      <c r="G3813" s="3086"/>
      <c r="H3813" s="831"/>
      <c r="I3813" s="3128"/>
      <c r="K3813" s="3068">
        <f t="shared" si="59"/>
        <v>3805</v>
      </c>
      <c r="L3813" s="414"/>
      <c r="M3813" s="414"/>
      <c r="V3813" s="836"/>
    </row>
    <row r="3814" spans="1:22">
      <c r="A3814" s="414"/>
      <c r="B3814" s="414"/>
      <c r="C3814" s="3129"/>
      <c r="D3814" s="3091"/>
      <c r="E3814" s="4700"/>
      <c r="F3814" s="3232"/>
      <c r="G3814" s="3086"/>
      <c r="H3814" s="831"/>
      <c r="I3814" s="3128"/>
      <c r="K3814" s="3068">
        <f t="shared" si="59"/>
        <v>3806</v>
      </c>
      <c r="L3814" s="414"/>
      <c r="M3814" s="414"/>
      <c r="V3814" s="836"/>
    </row>
    <row r="3815" spans="1:22" ht="49.5">
      <c r="A3815" s="414"/>
      <c r="B3815" s="414"/>
      <c r="C3815" s="3129"/>
      <c r="D3815" s="3091"/>
      <c r="E3815" s="3249" t="s">
        <v>5629</v>
      </c>
      <c r="F3815" s="3130"/>
      <c r="G3815" s="3086"/>
      <c r="H3815" s="831"/>
      <c r="I3815" s="3128"/>
      <c r="K3815" s="3068">
        <f t="shared" si="59"/>
        <v>3807</v>
      </c>
      <c r="L3815" s="414"/>
      <c r="M3815" s="414"/>
      <c r="V3815" s="836"/>
    </row>
    <row r="3816" spans="1:22">
      <c r="A3816" s="414"/>
      <c r="B3816" s="414"/>
      <c r="C3816" s="3129"/>
      <c r="D3816" s="3091"/>
      <c r="E3816" s="3249"/>
      <c r="F3816" s="3175"/>
      <c r="G3816" s="3086"/>
      <c r="H3816" s="831"/>
      <c r="I3816" s="3128"/>
      <c r="K3816" s="3068">
        <f t="shared" si="59"/>
        <v>3808</v>
      </c>
      <c r="L3816" s="414"/>
      <c r="M3816" s="414"/>
      <c r="V3816" s="836"/>
    </row>
    <row r="3817" spans="1:22">
      <c r="A3817" s="414"/>
      <c r="B3817" s="414"/>
      <c r="C3817" s="3129"/>
      <c r="D3817" s="3091"/>
      <c r="E3817" s="3131" t="s">
        <v>3167</v>
      </c>
      <c r="F3817" s="3087"/>
      <c r="G3817" s="3086"/>
      <c r="H3817" s="3173"/>
      <c r="I3817" s="3174"/>
      <c r="K3817" s="3068">
        <f t="shared" si="59"/>
        <v>3809</v>
      </c>
      <c r="L3817" s="414"/>
      <c r="M3817" s="414"/>
      <c r="V3817" s="836"/>
    </row>
    <row r="3818" spans="1:22">
      <c r="A3818" s="414"/>
      <c r="B3818" s="414"/>
      <c r="C3818" s="3129"/>
      <c r="D3818" s="3091"/>
      <c r="E3818" s="3249" t="s">
        <v>5156</v>
      </c>
      <c r="F3818" s="3130"/>
      <c r="G3818" s="3089"/>
      <c r="H3818" s="3173"/>
      <c r="I3818" s="3174"/>
      <c r="K3818" s="3068">
        <f t="shared" si="59"/>
        <v>3810</v>
      </c>
      <c r="L3818" s="414"/>
      <c r="M3818" s="414"/>
      <c r="V3818" s="836"/>
    </row>
    <row r="3819" spans="1:22">
      <c r="A3819" s="414"/>
      <c r="B3819" s="414"/>
      <c r="C3819" s="3129"/>
      <c r="D3819" s="3091"/>
      <c r="E3819" s="3630"/>
      <c r="F3819" s="3087"/>
      <c r="G3819" s="3089"/>
      <c r="H3819" s="831"/>
      <c r="I3819" s="3128"/>
      <c r="K3819" s="3068">
        <f t="shared" si="59"/>
        <v>3811</v>
      </c>
      <c r="L3819" s="414"/>
      <c r="M3819" s="414"/>
      <c r="V3819" s="836"/>
    </row>
    <row r="3820" spans="1:22">
      <c r="A3820" s="414"/>
      <c r="B3820" s="414"/>
      <c r="C3820" s="3129"/>
      <c r="D3820" s="3091"/>
      <c r="E3820" s="3630"/>
      <c r="F3820" s="3087"/>
      <c r="G3820" s="3089"/>
      <c r="H3820" s="831"/>
      <c r="I3820" s="3128"/>
      <c r="K3820" s="3068">
        <f t="shared" si="59"/>
        <v>3812</v>
      </c>
      <c r="L3820" s="414"/>
      <c r="M3820" s="414"/>
      <c r="V3820" s="836"/>
    </row>
    <row r="3821" spans="1:22">
      <c r="A3821" s="414"/>
      <c r="B3821" s="414"/>
      <c r="C3821" s="3129"/>
      <c r="D3821" s="3091"/>
      <c r="E3821" s="3131"/>
      <c r="F3821" s="3087"/>
      <c r="G3821" s="3089"/>
      <c r="H3821" s="831"/>
      <c r="I3821" s="3128"/>
      <c r="K3821" s="3068">
        <f t="shared" si="59"/>
        <v>3813</v>
      </c>
      <c r="L3821" s="414"/>
      <c r="M3821" s="414"/>
      <c r="V3821" s="836"/>
    </row>
    <row r="3822" spans="1:22">
      <c r="A3822" s="414"/>
      <c r="B3822" s="414"/>
      <c r="C3822" s="3129"/>
      <c r="D3822" s="3091"/>
      <c r="E3822" s="3249"/>
      <c r="F3822" s="3130"/>
      <c r="G3822" s="3089"/>
      <c r="H3822" s="831"/>
      <c r="I3822" s="3128"/>
      <c r="K3822" s="3068">
        <f t="shared" si="59"/>
        <v>3814</v>
      </c>
      <c r="L3822" s="414"/>
      <c r="M3822" s="414"/>
      <c r="V3822" s="836"/>
    </row>
    <row r="3823" spans="1:22">
      <c r="A3823" s="414"/>
      <c r="B3823" s="414"/>
      <c r="C3823" s="3129"/>
      <c r="D3823" s="3091"/>
      <c r="E3823" s="3630"/>
      <c r="F3823" s="3087"/>
      <c r="G3823" s="3089"/>
      <c r="H3823" s="831"/>
      <c r="I3823" s="3128"/>
      <c r="K3823" s="3068">
        <f t="shared" si="59"/>
        <v>3815</v>
      </c>
      <c r="L3823" s="414"/>
      <c r="M3823" s="414"/>
      <c r="V3823" s="836"/>
    </row>
    <row r="3824" spans="1:22">
      <c r="A3824" s="414"/>
      <c r="B3824" s="414"/>
      <c r="C3824" s="3129"/>
      <c r="D3824" s="3091"/>
      <c r="E3824" s="3249"/>
      <c r="F3824" s="3087"/>
      <c r="G3824" s="3089"/>
      <c r="H3824" s="831"/>
      <c r="I3824" s="3128"/>
      <c r="K3824" s="3068">
        <f t="shared" si="59"/>
        <v>3816</v>
      </c>
      <c r="L3824" s="414"/>
      <c r="M3824" s="414"/>
      <c r="V3824" s="836"/>
    </row>
    <row r="3825" spans="1:22">
      <c r="A3825" s="414"/>
      <c r="B3825" s="414"/>
      <c r="C3825" s="3129"/>
      <c r="D3825" s="3091"/>
      <c r="E3825" s="3157"/>
      <c r="F3825" s="3145"/>
      <c r="G3825" s="3146"/>
      <c r="H3825" s="3147"/>
      <c r="I3825" s="3132"/>
      <c r="K3825" s="3068">
        <f t="shared" si="59"/>
        <v>3817</v>
      </c>
      <c r="L3825" s="414"/>
      <c r="M3825" s="414"/>
      <c r="V3825" s="836"/>
    </row>
    <row r="3826" spans="1:22" ht="17.25" thickBot="1">
      <c r="A3826" s="3064" t="s">
        <v>2789</v>
      </c>
      <c r="B3826" s="414"/>
      <c r="C3826" s="3129"/>
      <c r="D3826" s="3093"/>
      <c r="E3826" s="3099"/>
      <c r="F3826" s="3264" t="s">
        <v>70</v>
      </c>
      <c r="G3826" s="3265"/>
      <c r="H3826" s="3261">
        <f>SUM(H3811:H3825)</f>
        <v>0</v>
      </c>
      <c r="I3826" s="3262">
        <f>SUM(I3811:I3825)</f>
        <v>0</v>
      </c>
      <c r="K3826" s="3068">
        <f t="shared" si="59"/>
        <v>3818</v>
      </c>
      <c r="L3826" s="414"/>
      <c r="M3826" s="414"/>
      <c r="V3826" s="836"/>
    </row>
    <row r="3827" spans="1:22" ht="17.25" thickTop="1">
      <c r="A3827" s="414"/>
      <c r="B3827" s="414"/>
      <c r="C3827" s="3129"/>
      <c r="D3827" s="3098"/>
      <c r="E3827" s="3099"/>
      <c r="F3827" s="3134"/>
      <c r="G3827" s="3095"/>
      <c r="H3827" s="3071"/>
      <c r="I3827" s="3135">
        <f>H3826-I3826</f>
        <v>0</v>
      </c>
      <c r="K3827" s="3068">
        <f t="shared" si="59"/>
        <v>3819</v>
      </c>
      <c r="L3827" s="414"/>
      <c r="M3827" s="414"/>
      <c r="V3827" s="836"/>
    </row>
    <row r="3828" spans="1:22">
      <c r="A3828" s="414"/>
      <c r="B3828" s="414"/>
      <c r="C3828" s="6278" t="s">
        <v>71</v>
      </c>
      <c r="D3828" s="6279"/>
      <c r="E3828" s="4694"/>
      <c r="F3828" s="3102" t="s">
        <v>275</v>
      </c>
      <c r="G3828" s="3103"/>
      <c r="H3828" s="6268"/>
      <c r="I3828" s="6269"/>
      <c r="K3828" s="3068">
        <f t="shared" si="59"/>
        <v>3820</v>
      </c>
      <c r="L3828" s="414"/>
      <c r="M3828" s="414"/>
      <c r="V3828" s="836"/>
    </row>
    <row r="3829" spans="1:22">
      <c r="A3829" s="414"/>
      <c r="B3829" s="414"/>
      <c r="C3829" s="3136"/>
      <c r="D3829" s="3105"/>
      <c r="E3829" s="3106"/>
      <c r="F3829" s="4690"/>
      <c r="G3829" s="3107"/>
      <c r="H3829" s="3108"/>
      <c r="I3829" s="3122"/>
      <c r="K3829" s="3068">
        <f t="shared" si="59"/>
        <v>3821</v>
      </c>
      <c r="L3829" s="414"/>
      <c r="M3829" s="414"/>
      <c r="V3829" s="836"/>
    </row>
    <row r="3830" spans="1:22">
      <c r="A3830" s="414"/>
      <c r="B3830" s="414"/>
      <c r="C3830" s="6270" t="s">
        <v>3427</v>
      </c>
      <c r="D3830" s="6271"/>
      <c r="E3830" s="6272"/>
      <c r="F3830" s="6273" t="s">
        <v>3026</v>
      </c>
      <c r="G3830" s="6271"/>
      <c r="H3830" s="6271"/>
      <c r="I3830" s="6274"/>
      <c r="K3830" s="3068">
        <f t="shared" si="59"/>
        <v>3822</v>
      </c>
      <c r="L3830" s="414"/>
      <c r="M3830" s="414"/>
      <c r="V3830" s="836"/>
    </row>
    <row r="3831" spans="1:22">
      <c r="A3831" s="414"/>
      <c r="B3831" s="414"/>
      <c r="C3831" s="6270" t="s">
        <v>3003</v>
      </c>
      <c r="D3831" s="6271"/>
      <c r="E3831" s="6272"/>
      <c r="F3831" s="6275" t="s">
        <v>303</v>
      </c>
      <c r="G3831" s="6276"/>
      <c r="H3831" s="6276"/>
      <c r="I3831" s="6277"/>
      <c r="K3831" s="3068">
        <f t="shared" si="59"/>
        <v>3823</v>
      </c>
      <c r="L3831" s="414"/>
      <c r="M3831" s="414"/>
      <c r="V3831" s="836"/>
    </row>
    <row r="3832" spans="1:22" ht="17.25" thickBot="1">
      <c r="A3832" s="414"/>
      <c r="B3832" s="414"/>
      <c r="C3832" s="3233"/>
      <c r="D3832" s="3234"/>
      <c r="E3832" s="3234"/>
      <c r="F3832" s="3139"/>
      <c r="G3832" s="3235"/>
      <c r="H3832" s="3235"/>
      <c r="I3832" s="3236"/>
      <c r="K3832" s="3068">
        <f t="shared" si="59"/>
        <v>3824</v>
      </c>
      <c r="L3832" s="414"/>
      <c r="M3832" s="414"/>
      <c r="V3832" s="836"/>
    </row>
    <row r="3833" spans="1:22">
      <c r="A3833" s="414"/>
      <c r="B3833" s="414"/>
      <c r="C3833" s="3051"/>
      <c r="D3833" s="6280" t="s">
        <v>60</v>
      </c>
      <c r="E3833" s="6280"/>
      <c r="F3833" s="6281"/>
      <c r="G3833" s="3052"/>
      <c r="H3833" s="3053" t="s">
        <v>301</v>
      </c>
      <c r="I3833" s="3054" t="s">
        <v>5630</v>
      </c>
      <c r="K3833" s="3068">
        <f t="shared" si="59"/>
        <v>3825</v>
      </c>
      <c r="L3833" s="414"/>
      <c r="M3833" s="414"/>
      <c r="V3833" s="836"/>
    </row>
    <row r="3834" spans="1:22">
      <c r="A3834" s="414"/>
      <c r="B3834" s="414"/>
      <c r="C3834" s="6282" t="s">
        <v>305</v>
      </c>
      <c r="D3834" s="6283"/>
      <c r="E3834" s="6283"/>
      <c r="F3834" s="6284"/>
      <c r="G3834" s="3043"/>
      <c r="H3834" s="6285" t="str">
        <f>H3804</f>
        <v>Date: May 31, 2023</v>
      </c>
      <c r="I3834" s="6286"/>
      <c r="K3834" s="3068">
        <f t="shared" si="59"/>
        <v>3826</v>
      </c>
      <c r="L3834" s="414"/>
      <c r="M3834" s="414"/>
      <c r="V3834" s="836"/>
    </row>
    <row r="3835" spans="1:22">
      <c r="A3835" s="414"/>
      <c r="B3835" s="414"/>
      <c r="C3835" s="6282" t="s">
        <v>306</v>
      </c>
      <c r="D3835" s="6283"/>
      <c r="E3835" s="6283"/>
      <c r="F3835" s="6284"/>
      <c r="G3835" s="3043"/>
      <c r="H3835" s="833"/>
      <c r="I3835" s="3055"/>
      <c r="K3835" s="3068">
        <f t="shared" si="59"/>
        <v>3827</v>
      </c>
      <c r="L3835" s="414"/>
      <c r="M3835" s="414"/>
      <c r="V3835" s="836"/>
    </row>
    <row r="3836" spans="1:22">
      <c r="A3836" s="414"/>
      <c r="B3836" s="414"/>
      <c r="C3836" s="3056"/>
      <c r="D3836" s="3044"/>
      <c r="E3836" s="3044"/>
      <c r="F3836" s="3045"/>
      <c r="G3836" s="3046"/>
      <c r="H3836" s="3047"/>
      <c r="I3836" s="3057"/>
      <c r="K3836" s="3068">
        <f t="shared" si="59"/>
        <v>3828</v>
      </c>
      <c r="L3836" s="414"/>
      <c r="M3836" s="414"/>
      <c r="V3836" s="836"/>
    </row>
    <row r="3837" spans="1:22">
      <c r="A3837" s="414"/>
      <c r="B3837" s="414"/>
      <c r="C3837" s="3058"/>
      <c r="D3837" s="6287" t="s">
        <v>61</v>
      </c>
      <c r="E3837" s="6288"/>
      <c r="F3837" s="6288"/>
      <c r="G3837" s="6288"/>
      <c r="H3837" s="6288"/>
      <c r="I3837" s="6289"/>
      <c r="K3837" s="3068">
        <f t="shared" si="59"/>
        <v>3829</v>
      </c>
      <c r="L3837" s="414"/>
      <c r="M3837" s="414"/>
      <c r="V3837" s="836"/>
    </row>
    <row r="3838" spans="1:22">
      <c r="A3838" s="414"/>
      <c r="B3838" s="414"/>
      <c r="C3838" s="3126" t="s">
        <v>62</v>
      </c>
      <c r="D3838" s="6290" t="s">
        <v>63</v>
      </c>
      <c r="E3838" s="6291"/>
      <c r="F3838" s="3081" t="s">
        <v>302</v>
      </c>
      <c r="G3838" s="6294" t="s">
        <v>66</v>
      </c>
      <c r="H3838" s="6295"/>
      <c r="I3838" s="6296"/>
      <c r="K3838" s="3068">
        <f t="shared" si="59"/>
        <v>3830</v>
      </c>
      <c r="L3838" s="414"/>
      <c r="M3838" s="414"/>
      <c r="V3838" s="836"/>
    </row>
    <row r="3839" spans="1:22">
      <c r="A3839" s="414"/>
      <c r="B3839" s="414"/>
      <c r="C3839" s="3127" t="s">
        <v>67</v>
      </c>
      <c r="D3839" s="6292"/>
      <c r="E3839" s="6293"/>
      <c r="F3839" s="3083" t="s">
        <v>0</v>
      </c>
      <c r="G3839" s="6297" t="s">
        <v>68</v>
      </c>
      <c r="H3839" s="6298"/>
      <c r="I3839" s="3128" t="s">
        <v>69</v>
      </c>
      <c r="K3839" s="3068">
        <f t="shared" si="59"/>
        <v>3831</v>
      </c>
      <c r="L3839" s="414"/>
      <c r="M3839" s="414"/>
      <c r="V3839" s="836"/>
    </row>
    <row r="3840" spans="1:22">
      <c r="A3840" s="414"/>
      <c r="B3840" s="414"/>
      <c r="C3840" s="3129"/>
      <c r="D3840" s="4692"/>
      <c r="E3840" s="3086"/>
      <c r="F3840" s="3158"/>
      <c r="G3840" s="3088" t="s">
        <v>65</v>
      </c>
      <c r="H3840" s="831"/>
      <c r="I3840" s="3128"/>
      <c r="K3840" s="3068">
        <f t="shared" si="59"/>
        <v>3832</v>
      </c>
      <c r="L3840" s="414"/>
      <c r="M3840" s="414"/>
      <c r="V3840" s="836"/>
    </row>
    <row r="3841" spans="1:22">
      <c r="A3841" s="414"/>
      <c r="B3841" s="414"/>
      <c r="C3841" s="3129"/>
      <c r="D3841" s="3091" t="str">
        <f>VLOOKUP(F3841,Accounts!B:C,2,FALSE)</f>
        <v>Repairs and Maintenance - Transportation Equipment - Motor Vehicles</v>
      </c>
      <c r="E3841" s="4693"/>
      <c r="F3841" s="3171">
        <v>5021306001</v>
      </c>
      <c r="G3841" s="3086"/>
      <c r="H3841" s="831"/>
      <c r="I3841" s="3128"/>
      <c r="K3841" s="3068">
        <f t="shared" si="59"/>
        <v>3833</v>
      </c>
      <c r="L3841" s="414"/>
      <c r="M3841" s="414"/>
      <c r="V3841" s="836"/>
    </row>
    <row r="3842" spans="1:22">
      <c r="A3842" s="414"/>
      <c r="B3842" s="414"/>
      <c r="C3842" s="3129"/>
      <c r="D3842" s="3091"/>
      <c r="E3842" s="4700"/>
      <c r="F3842" s="3087"/>
      <c r="G3842" s="3086"/>
      <c r="H3842" s="831"/>
      <c r="I3842" s="3128"/>
      <c r="K3842" s="3068">
        <f t="shared" si="59"/>
        <v>3834</v>
      </c>
      <c r="L3842" s="414"/>
      <c r="M3842" s="414"/>
      <c r="V3842" s="836"/>
    </row>
    <row r="3843" spans="1:22">
      <c r="A3843" s="414"/>
      <c r="B3843" s="414"/>
      <c r="C3843" s="3129"/>
      <c r="D3843" s="3091"/>
      <c r="E3843" s="4700" t="str">
        <f>VLOOKUP(F3843,Accounts!B:C,2,FALSE)</f>
        <v>Cash-National Treasury, Modified Disbursement System, Regular</v>
      </c>
      <c r="F3843" s="3171">
        <v>1010404000</v>
      </c>
      <c r="G3843" s="3086"/>
      <c r="H3843" s="831"/>
      <c r="I3843" s="3128"/>
      <c r="K3843" s="3068">
        <f t="shared" si="59"/>
        <v>3835</v>
      </c>
      <c r="L3843" s="414"/>
      <c r="M3843" s="414"/>
      <c r="V3843" s="836"/>
    </row>
    <row r="3844" spans="1:22">
      <c r="A3844" s="414"/>
      <c r="B3844" s="414"/>
      <c r="C3844" s="3129"/>
      <c r="D3844" s="3091"/>
      <c r="E3844" s="5025" t="str">
        <f>VLOOKUP(F3844,Accounts!B:C,2,FALSE)</f>
        <v>Due to BIR</v>
      </c>
      <c r="F3844" s="3130">
        <v>2020101000</v>
      </c>
      <c r="G3844" s="3086"/>
      <c r="H3844" s="831"/>
      <c r="I3844" s="3128"/>
      <c r="K3844" s="3068">
        <f t="shared" si="59"/>
        <v>3836</v>
      </c>
      <c r="L3844" s="414"/>
      <c r="M3844" s="414"/>
      <c r="V3844" s="836"/>
    </row>
    <row r="3845" spans="1:22">
      <c r="A3845" s="414"/>
      <c r="B3845" s="414"/>
      <c r="C3845" s="3129"/>
      <c r="D3845" s="3091"/>
      <c r="E3845" s="4700"/>
      <c r="F3845" s="3171"/>
      <c r="G3845" s="3086"/>
      <c r="H3845" s="831"/>
      <c r="I3845" s="3128"/>
      <c r="K3845" s="3068">
        <f t="shared" si="59"/>
        <v>3837</v>
      </c>
      <c r="L3845" s="414"/>
      <c r="M3845" s="414"/>
      <c r="V3845" s="836"/>
    </row>
    <row r="3846" spans="1:22" ht="49.5">
      <c r="A3846" s="414"/>
      <c r="B3846" s="414"/>
      <c r="C3846" s="3129"/>
      <c r="D3846" s="3091"/>
      <c r="E3846" s="3249" t="s">
        <v>5631</v>
      </c>
      <c r="F3846" s="3171"/>
      <c r="G3846" s="3086"/>
      <c r="H3846" s="831"/>
      <c r="I3846" s="3128"/>
      <c r="K3846" s="3068">
        <f t="shared" si="59"/>
        <v>3838</v>
      </c>
      <c r="L3846" s="414"/>
      <c r="M3846" s="414"/>
      <c r="V3846" s="836"/>
    </row>
    <row r="3847" spans="1:22">
      <c r="A3847" s="414"/>
      <c r="B3847" s="414"/>
      <c r="C3847" s="3129"/>
      <c r="D3847" s="3091"/>
      <c r="E3847" s="3249"/>
      <c r="F3847" s="3171"/>
      <c r="G3847" s="3086"/>
      <c r="H3847" s="831"/>
      <c r="I3847" s="3128"/>
      <c r="K3847" s="3068">
        <f t="shared" si="59"/>
        <v>3839</v>
      </c>
      <c r="L3847" s="414"/>
      <c r="M3847" s="414"/>
      <c r="V3847" s="836"/>
    </row>
    <row r="3848" spans="1:22">
      <c r="A3848" s="414"/>
      <c r="B3848" s="414"/>
      <c r="C3848" s="3129"/>
      <c r="D3848" s="3091"/>
      <c r="E3848" s="3131" t="s">
        <v>3167</v>
      </c>
      <c r="F3848" s="3175"/>
      <c r="G3848" s="3086"/>
      <c r="H3848" s="831"/>
      <c r="I3848" s="3128"/>
      <c r="K3848" s="3068">
        <f t="shared" si="59"/>
        <v>3840</v>
      </c>
      <c r="L3848" s="414"/>
      <c r="M3848" s="414"/>
      <c r="V3848" s="836"/>
    </row>
    <row r="3849" spans="1:22">
      <c r="A3849" s="414"/>
      <c r="B3849" s="414"/>
      <c r="C3849" s="3129"/>
      <c r="D3849" s="3091"/>
      <c r="E3849" s="3249" t="s">
        <v>5156</v>
      </c>
      <c r="F3849" s="3087"/>
      <c r="G3849" s="3086"/>
      <c r="H3849" s="3173"/>
      <c r="I3849" s="3174"/>
      <c r="K3849" s="3068">
        <f t="shared" si="59"/>
        <v>3841</v>
      </c>
      <c r="L3849" s="414"/>
      <c r="M3849" s="414"/>
      <c r="V3849" s="836"/>
    </row>
    <row r="3850" spans="1:22">
      <c r="A3850" s="414"/>
      <c r="B3850" s="414"/>
      <c r="C3850" s="3129"/>
      <c r="D3850" s="3091"/>
      <c r="E3850" s="3630"/>
      <c r="F3850" s="3087"/>
      <c r="G3850" s="3089"/>
      <c r="H3850" s="3173"/>
      <c r="I3850" s="3174"/>
      <c r="K3850" s="3068">
        <f t="shared" si="59"/>
        <v>3842</v>
      </c>
      <c r="L3850" s="414"/>
      <c r="M3850" s="414"/>
      <c r="V3850" s="836"/>
    </row>
    <row r="3851" spans="1:22">
      <c r="A3851" s="414"/>
      <c r="B3851" s="414"/>
      <c r="C3851" s="3129"/>
      <c r="D3851" s="3091"/>
      <c r="E3851" s="3131"/>
      <c r="F3851" s="3087"/>
      <c r="G3851" s="3089"/>
      <c r="H3851" s="831"/>
      <c r="I3851" s="3128"/>
      <c r="K3851" s="3068">
        <f t="shared" ref="K3851:K3914" si="60">K3850+1</f>
        <v>3843</v>
      </c>
      <c r="L3851" s="414"/>
      <c r="M3851" s="414"/>
      <c r="V3851" s="836"/>
    </row>
    <row r="3852" spans="1:22">
      <c r="A3852" s="414"/>
      <c r="B3852" s="414"/>
      <c r="C3852" s="3129"/>
      <c r="D3852" s="3091"/>
      <c r="E3852" s="3249"/>
      <c r="F3852" s="3130"/>
      <c r="G3852" s="3089"/>
      <c r="H3852" s="831"/>
      <c r="I3852" s="3128"/>
      <c r="K3852" s="3068">
        <f t="shared" si="60"/>
        <v>3844</v>
      </c>
      <c r="L3852" s="414"/>
      <c r="M3852" s="414"/>
      <c r="V3852" s="836"/>
    </row>
    <row r="3853" spans="1:22">
      <c r="A3853" s="414"/>
      <c r="B3853" s="414"/>
      <c r="C3853" s="3129"/>
      <c r="D3853" s="3091"/>
      <c r="E3853" s="3630"/>
      <c r="F3853" s="3130"/>
      <c r="G3853" s="3089"/>
      <c r="H3853" s="831"/>
      <c r="I3853" s="3128"/>
      <c r="K3853" s="3068">
        <f t="shared" si="60"/>
        <v>3845</v>
      </c>
      <c r="L3853" s="414"/>
      <c r="M3853" s="414"/>
      <c r="V3853" s="836"/>
    </row>
    <row r="3854" spans="1:22">
      <c r="A3854" s="414"/>
      <c r="B3854" s="414"/>
      <c r="C3854" s="3129"/>
      <c r="D3854" s="3091"/>
      <c r="E3854" s="3630"/>
      <c r="F3854" s="3087"/>
      <c r="G3854" s="3089"/>
      <c r="H3854" s="831"/>
      <c r="I3854" s="3128"/>
      <c r="K3854" s="3068">
        <f t="shared" si="60"/>
        <v>3846</v>
      </c>
      <c r="L3854" s="414"/>
      <c r="M3854" s="414"/>
      <c r="V3854" s="836"/>
    </row>
    <row r="3855" spans="1:22">
      <c r="A3855" s="414"/>
      <c r="B3855" s="414"/>
      <c r="C3855" s="3129"/>
      <c r="D3855" s="3091"/>
      <c r="E3855" s="3231"/>
      <c r="F3855" s="3087"/>
      <c r="G3855" s="3089"/>
      <c r="H3855" s="831"/>
      <c r="I3855" s="3128"/>
      <c r="K3855" s="3068">
        <f t="shared" si="60"/>
        <v>3847</v>
      </c>
      <c r="L3855" s="414"/>
      <c r="M3855" s="414"/>
      <c r="V3855" s="836"/>
    </row>
    <row r="3856" spans="1:22">
      <c r="A3856" s="414"/>
      <c r="B3856" s="414"/>
      <c r="C3856" s="3129"/>
      <c r="D3856" s="3091"/>
      <c r="E3856" s="4700"/>
      <c r="F3856" s="3145"/>
      <c r="G3856" s="3146"/>
      <c r="H3856" s="3147"/>
      <c r="I3856" s="3132"/>
      <c r="K3856" s="3068">
        <f t="shared" si="60"/>
        <v>3848</v>
      </c>
      <c r="L3856" s="414"/>
      <c r="M3856" s="414"/>
      <c r="V3856" s="836"/>
    </row>
    <row r="3857" spans="1:22" ht="48" customHeight="1" thickBot="1">
      <c r="A3857" s="414"/>
      <c r="B3857" s="414"/>
      <c r="C3857" s="3129"/>
      <c r="D3857" s="3093"/>
      <c r="E3857" s="3223"/>
      <c r="F3857" s="3264" t="s">
        <v>70</v>
      </c>
      <c r="G3857" s="3265"/>
      <c r="H3857" s="3261">
        <f>SUM(H3841:H3856)</f>
        <v>0</v>
      </c>
      <c r="I3857" s="3262">
        <f>SUM(I3841:I3856)</f>
        <v>0</v>
      </c>
      <c r="K3857" s="3068">
        <f t="shared" si="60"/>
        <v>3849</v>
      </c>
      <c r="L3857" s="414"/>
      <c r="M3857" s="414"/>
      <c r="V3857" s="836"/>
    </row>
    <row r="3858" spans="1:22" ht="17.25" thickTop="1">
      <c r="A3858" s="414"/>
      <c r="B3858" s="414"/>
      <c r="C3858" s="3129"/>
      <c r="D3858" s="3098"/>
      <c r="E3858" s="3099"/>
      <c r="F3858" s="3134"/>
      <c r="G3858" s="3095"/>
      <c r="H3858" s="3071"/>
      <c r="I3858" s="3135">
        <f>H3857-I3857</f>
        <v>0</v>
      </c>
      <c r="K3858" s="3068">
        <f t="shared" si="60"/>
        <v>3850</v>
      </c>
      <c r="L3858" s="414"/>
      <c r="M3858" s="414"/>
      <c r="V3858" s="836"/>
    </row>
    <row r="3859" spans="1:22">
      <c r="A3859" s="414"/>
      <c r="B3859" s="414"/>
      <c r="C3859" s="6278" t="s">
        <v>71</v>
      </c>
      <c r="D3859" s="6279"/>
      <c r="E3859" s="4694"/>
      <c r="F3859" s="3102" t="s">
        <v>275</v>
      </c>
      <c r="G3859" s="3103"/>
      <c r="H3859" s="6268"/>
      <c r="I3859" s="6269"/>
      <c r="K3859" s="3068">
        <f t="shared" si="60"/>
        <v>3851</v>
      </c>
      <c r="L3859" s="414"/>
      <c r="M3859" s="414"/>
      <c r="V3859" s="836"/>
    </row>
    <row r="3860" spans="1:22">
      <c r="A3860" s="414"/>
      <c r="B3860" s="414"/>
      <c r="C3860" s="3136"/>
      <c r="D3860" s="3105"/>
      <c r="E3860" s="3106"/>
      <c r="F3860" s="4690"/>
      <c r="G3860" s="3107"/>
      <c r="H3860" s="3108"/>
      <c r="I3860" s="3122"/>
      <c r="K3860" s="3068">
        <f t="shared" si="60"/>
        <v>3852</v>
      </c>
      <c r="L3860" s="414"/>
      <c r="M3860" s="414"/>
      <c r="V3860" s="836"/>
    </row>
    <row r="3861" spans="1:22">
      <c r="A3861" s="414"/>
      <c r="B3861" s="414"/>
      <c r="C3861" s="6270" t="s">
        <v>3427</v>
      </c>
      <c r="D3861" s="6271"/>
      <c r="E3861" s="6272"/>
      <c r="F3861" s="6273" t="s">
        <v>3026</v>
      </c>
      <c r="G3861" s="6271"/>
      <c r="H3861" s="6271"/>
      <c r="I3861" s="6274"/>
      <c r="K3861" s="3068">
        <f t="shared" si="60"/>
        <v>3853</v>
      </c>
      <c r="L3861" s="414"/>
      <c r="M3861" s="414"/>
      <c r="V3861" s="836"/>
    </row>
    <row r="3862" spans="1:22">
      <c r="A3862" s="414"/>
      <c r="B3862" s="414"/>
      <c r="C3862" s="6270" t="s">
        <v>3003</v>
      </c>
      <c r="D3862" s="6271"/>
      <c r="E3862" s="6272"/>
      <c r="F3862" s="6275" t="s">
        <v>303</v>
      </c>
      <c r="G3862" s="6276"/>
      <c r="H3862" s="6276"/>
      <c r="I3862" s="6277"/>
      <c r="K3862" s="3068">
        <f t="shared" si="60"/>
        <v>3854</v>
      </c>
      <c r="L3862" s="414"/>
      <c r="M3862" s="414"/>
      <c r="V3862" s="836"/>
    </row>
    <row r="3863" spans="1:22" ht="17.25" thickBot="1">
      <c r="A3863" s="414"/>
      <c r="B3863" s="414"/>
      <c r="C3863" s="3233"/>
      <c r="D3863" s="3234"/>
      <c r="E3863" s="3234"/>
      <c r="F3863" s="3139"/>
      <c r="G3863" s="3235"/>
      <c r="H3863" s="3235"/>
      <c r="I3863" s="3236"/>
      <c r="K3863" s="3068">
        <f t="shared" si="60"/>
        <v>3855</v>
      </c>
      <c r="L3863" s="414"/>
      <c r="M3863" s="414"/>
      <c r="V3863" s="836"/>
    </row>
    <row r="3864" spans="1:22" ht="17.25" thickBot="1">
      <c r="A3864" s="414"/>
      <c r="B3864" s="414"/>
      <c r="C3864" s="3118" t="s">
        <v>245</v>
      </c>
      <c r="D3864" s="3107"/>
      <c r="E3864" s="3107"/>
      <c r="F3864" s="4690"/>
      <c r="G3864" s="3107"/>
      <c r="H3864" s="3071"/>
      <c r="I3864" s="3072" t="s">
        <v>245</v>
      </c>
      <c r="K3864" s="3068">
        <f t="shared" si="60"/>
        <v>3856</v>
      </c>
      <c r="L3864" s="414"/>
      <c r="M3864" s="414"/>
      <c r="V3864" s="836"/>
    </row>
    <row r="3865" spans="1:22">
      <c r="A3865" s="3064" t="s">
        <v>2790</v>
      </c>
      <c r="B3865" s="414"/>
      <c r="C3865" s="3051"/>
      <c r="D3865" s="6280" t="s">
        <v>60</v>
      </c>
      <c r="E3865" s="6280"/>
      <c r="F3865" s="6281"/>
      <c r="G3865" s="3052"/>
      <c r="H3865" s="3053" t="s">
        <v>301</v>
      </c>
      <c r="I3865" s="3054" t="s">
        <v>5632</v>
      </c>
      <c r="K3865" s="3068">
        <f t="shared" si="60"/>
        <v>3857</v>
      </c>
      <c r="L3865" s="414"/>
      <c r="M3865" s="414"/>
      <c r="V3865" s="836"/>
    </row>
    <row r="3866" spans="1:22">
      <c r="A3866" s="414"/>
      <c r="B3866" s="414"/>
      <c r="C3866" s="6282" t="s">
        <v>305</v>
      </c>
      <c r="D3866" s="6283"/>
      <c r="E3866" s="6283"/>
      <c r="F3866" s="6284"/>
      <c r="G3866" s="3043"/>
      <c r="H3866" s="6285" t="str">
        <f>H3834</f>
        <v>Date: May 31, 2023</v>
      </c>
      <c r="I3866" s="6286"/>
      <c r="K3866" s="3068">
        <f t="shared" si="60"/>
        <v>3858</v>
      </c>
      <c r="L3866" s="414"/>
      <c r="M3866" s="414"/>
      <c r="V3866" s="836"/>
    </row>
    <row r="3867" spans="1:22">
      <c r="A3867" s="414"/>
      <c r="B3867" s="414"/>
      <c r="C3867" s="6282" t="s">
        <v>306</v>
      </c>
      <c r="D3867" s="6283"/>
      <c r="E3867" s="6283"/>
      <c r="F3867" s="6284"/>
      <c r="G3867" s="3043"/>
      <c r="H3867" s="833"/>
      <c r="I3867" s="3055"/>
      <c r="K3867" s="3068">
        <f t="shared" si="60"/>
        <v>3859</v>
      </c>
      <c r="L3867" s="414"/>
      <c r="M3867" s="414"/>
      <c r="V3867" s="836"/>
    </row>
    <row r="3868" spans="1:22">
      <c r="A3868" s="414"/>
      <c r="B3868" s="414"/>
      <c r="C3868" s="3056"/>
      <c r="D3868" s="3044"/>
      <c r="E3868" s="3044"/>
      <c r="F3868" s="3045"/>
      <c r="G3868" s="3046"/>
      <c r="H3868" s="3047"/>
      <c r="I3868" s="3057"/>
      <c r="K3868" s="3068">
        <f t="shared" si="60"/>
        <v>3860</v>
      </c>
      <c r="L3868" s="414"/>
      <c r="M3868" s="414"/>
      <c r="V3868" s="836"/>
    </row>
    <row r="3869" spans="1:22">
      <c r="A3869" s="414"/>
      <c r="B3869" s="414"/>
      <c r="C3869" s="3058"/>
      <c r="D3869" s="6287" t="s">
        <v>61</v>
      </c>
      <c r="E3869" s="6288"/>
      <c r="F3869" s="6288"/>
      <c r="G3869" s="6288"/>
      <c r="H3869" s="6288"/>
      <c r="I3869" s="6289"/>
      <c r="K3869" s="3068">
        <f t="shared" si="60"/>
        <v>3861</v>
      </c>
      <c r="L3869" s="414"/>
      <c r="M3869" s="414"/>
      <c r="V3869" s="836"/>
    </row>
    <row r="3870" spans="1:22">
      <c r="A3870" s="414"/>
      <c r="B3870" s="414"/>
      <c r="C3870" s="3126" t="s">
        <v>62</v>
      </c>
      <c r="D3870" s="6290" t="s">
        <v>63</v>
      </c>
      <c r="E3870" s="6291"/>
      <c r="F3870" s="3081" t="s">
        <v>302</v>
      </c>
      <c r="G3870" s="6294" t="s">
        <v>66</v>
      </c>
      <c r="H3870" s="6295"/>
      <c r="I3870" s="6296"/>
      <c r="K3870" s="3068">
        <f t="shared" si="60"/>
        <v>3862</v>
      </c>
      <c r="L3870" s="414"/>
      <c r="M3870" s="414"/>
      <c r="V3870" s="836"/>
    </row>
    <row r="3871" spans="1:22">
      <c r="A3871" s="414"/>
      <c r="B3871" s="414"/>
      <c r="C3871" s="3127" t="s">
        <v>67</v>
      </c>
      <c r="D3871" s="6292"/>
      <c r="E3871" s="6293"/>
      <c r="F3871" s="3083" t="s">
        <v>0</v>
      </c>
      <c r="G3871" s="6297" t="s">
        <v>68</v>
      </c>
      <c r="H3871" s="6298"/>
      <c r="I3871" s="3128" t="s">
        <v>69</v>
      </c>
      <c r="K3871" s="3068">
        <f t="shared" si="60"/>
        <v>3863</v>
      </c>
      <c r="L3871" s="414"/>
      <c r="M3871" s="414"/>
      <c r="V3871" s="836"/>
    </row>
    <row r="3872" spans="1:22">
      <c r="A3872" s="414"/>
      <c r="B3872" s="414"/>
      <c r="C3872" s="3129"/>
      <c r="D3872" s="4692"/>
      <c r="E3872" s="3086"/>
      <c r="F3872" s="3158"/>
      <c r="G3872" s="3088" t="s">
        <v>65</v>
      </c>
      <c r="H3872" s="831"/>
      <c r="I3872" s="3128"/>
      <c r="K3872" s="3068">
        <f t="shared" si="60"/>
        <v>3864</v>
      </c>
      <c r="L3872" s="414"/>
      <c r="M3872" s="414"/>
      <c r="V3872" s="836"/>
    </row>
    <row r="3873" spans="1:22">
      <c r="A3873" s="414"/>
      <c r="B3873" s="414"/>
      <c r="C3873" s="3129"/>
      <c r="D3873" s="3091" t="str">
        <f>VLOOKUP(F3873,Accounts!B:C,2,FALSE)</f>
        <v>Other Maintenance and Operating Expenses</v>
      </c>
      <c r="E3873" s="4693"/>
      <c r="F3873" s="3171">
        <v>5029999099</v>
      </c>
      <c r="G3873" s="3086"/>
      <c r="H3873" s="3173"/>
      <c r="I3873" s="3174"/>
      <c r="K3873" s="3068">
        <f t="shared" si="60"/>
        <v>3865</v>
      </c>
      <c r="L3873" s="414"/>
      <c r="M3873" s="414"/>
      <c r="V3873" s="836"/>
    </row>
    <row r="3874" spans="1:22">
      <c r="A3874" s="414"/>
      <c r="B3874" s="414"/>
      <c r="C3874" s="3129"/>
      <c r="D3874" s="3091"/>
      <c r="E3874" s="4700" t="s">
        <v>187</v>
      </c>
      <c r="F3874" s="3087">
        <v>1010404000</v>
      </c>
      <c r="G3874" s="3086"/>
      <c r="H3874" s="3173"/>
      <c r="I3874" s="3174"/>
      <c r="K3874" s="3068">
        <f t="shared" si="60"/>
        <v>3866</v>
      </c>
      <c r="L3874" s="414"/>
      <c r="M3874" s="414"/>
      <c r="V3874" s="836"/>
    </row>
    <row r="3875" spans="1:22">
      <c r="A3875" s="414"/>
      <c r="B3875" s="414"/>
      <c r="C3875" s="3129"/>
      <c r="D3875" s="3091"/>
      <c r="E3875" s="4700" t="s">
        <v>24</v>
      </c>
      <c r="F3875" s="3087">
        <v>2020101000</v>
      </c>
      <c r="G3875" s="3131"/>
      <c r="H3875" s="3142"/>
      <c r="I3875" s="3174"/>
      <c r="K3875" s="3068">
        <f t="shared" si="60"/>
        <v>3867</v>
      </c>
      <c r="L3875" s="414"/>
      <c r="M3875" s="414"/>
      <c r="V3875" s="836"/>
    </row>
    <row r="3876" spans="1:22">
      <c r="A3876" s="414"/>
      <c r="B3876" s="414"/>
      <c r="C3876" s="3129"/>
      <c r="D3876" s="3091"/>
      <c r="E3876" s="5025"/>
      <c r="F3876" s="3130"/>
      <c r="G3876" s="3086"/>
      <c r="H3876" s="3173"/>
      <c r="I3876" s="3174"/>
      <c r="K3876" s="3068">
        <f t="shared" si="60"/>
        <v>3868</v>
      </c>
      <c r="L3876" s="414"/>
      <c r="M3876" s="414"/>
      <c r="V3876" s="836"/>
    </row>
    <row r="3877" spans="1:22" ht="49.5">
      <c r="A3877" s="414"/>
      <c r="B3877" s="414"/>
      <c r="C3877" s="3129"/>
      <c r="D3877" s="3131"/>
      <c r="E3877" s="3249" t="s">
        <v>5633</v>
      </c>
      <c r="F3877" s="3130"/>
      <c r="G3877" s="3089"/>
      <c r="H3877" s="3173"/>
      <c r="I3877" s="3174"/>
      <c r="K3877" s="3068">
        <f t="shared" si="60"/>
        <v>3869</v>
      </c>
      <c r="L3877" s="414"/>
      <c r="M3877" s="414"/>
      <c r="V3877" s="836"/>
    </row>
    <row r="3878" spans="1:22">
      <c r="A3878" s="414"/>
      <c r="B3878" s="414"/>
      <c r="C3878" s="3129"/>
      <c r="D3878" s="3091"/>
      <c r="E3878" s="3249"/>
      <c r="F3878" s="3087"/>
      <c r="G3878" s="3089"/>
      <c r="H3878" s="831"/>
      <c r="I3878" s="3128"/>
      <c r="K3878" s="3068">
        <f t="shared" si="60"/>
        <v>3870</v>
      </c>
      <c r="L3878" s="414"/>
      <c r="M3878" s="414"/>
      <c r="V3878" s="836"/>
    </row>
    <row r="3879" spans="1:22">
      <c r="A3879" s="414"/>
      <c r="B3879" s="414"/>
      <c r="C3879" s="3129"/>
      <c r="D3879" s="3091"/>
      <c r="E3879" s="3131" t="s">
        <v>3167</v>
      </c>
      <c r="F3879" s="3087"/>
      <c r="G3879" s="3089"/>
      <c r="H3879" s="831"/>
      <c r="I3879" s="3128"/>
      <c r="K3879" s="3068">
        <f t="shared" si="60"/>
        <v>3871</v>
      </c>
      <c r="L3879" s="414"/>
      <c r="M3879" s="414"/>
      <c r="V3879" s="836"/>
    </row>
    <row r="3880" spans="1:22">
      <c r="A3880" s="414"/>
      <c r="B3880" s="414"/>
      <c r="C3880" s="3129"/>
      <c r="D3880" s="3091"/>
      <c r="E3880" s="3249" t="s">
        <v>5156</v>
      </c>
      <c r="F3880" s="3087"/>
      <c r="G3880" s="3089"/>
      <c r="H3880" s="831"/>
      <c r="I3880" s="3128"/>
      <c r="K3880" s="3068">
        <f t="shared" si="60"/>
        <v>3872</v>
      </c>
      <c r="L3880" s="414"/>
      <c r="M3880" s="414"/>
      <c r="V3880" s="836"/>
    </row>
    <row r="3881" spans="1:22">
      <c r="A3881" s="414"/>
      <c r="B3881" s="414"/>
      <c r="C3881" s="3129"/>
      <c r="D3881" s="3091"/>
      <c r="E3881" s="5026"/>
      <c r="F3881" s="3087"/>
      <c r="G3881" s="3089"/>
      <c r="H3881" s="831"/>
      <c r="I3881" s="3128"/>
      <c r="K3881" s="3068">
        <f t="shared" si="60"/>
        <v>3873</v>
      </c>
      <c r="L3881" s="414"/>
      <c r="M3881" s="414"/>
      <c r="V3881" s="836"/>
    </row>
    <row r="3882" spans="1:22">
      <c r="A3882" s="414"/>
      <c r="B3882" s="414"/>
      <c r="C3882" s="3129"/>
      <c r="D3882" s="3091"/>
      <c r="E3882" s="3630"/>
      <c r="F3882" s="3145"/>
      <c r="G3882" s="3146"/>
      <c r="H3882" s="3147"/>
      <c r="I3882" s="3132"/>
      <c r="K3882" s="3068">
        <f t="shared" si="60"/>
        <v>3874</v>
      </c>
      <c r="L3882" s="414"/>
      <c r="M3882" s="414"/>
      <c r="V3882" s="836"/>
    </row>
    <row r="3883" spans="1:22" ht="17.25" thickBot="1">
      <c r="A3883" s="414"/>
      <c r="B3883" s="414"/>
      <c r="C3883" s="3129"/>
      <c r="D3883" s="3093"/>
      <c r="E3883" s="3249"/>
      <c r="F3883" s="3264" t="s">
        <v>70</v>
      </c>
      <c r="G3883" s="3265"/>
      <c r="H3883" s="3261">
        <f>SUM(H3873:H3882)</f>
        <v>0</v>
      </c>
      <c r="I3883" s="3262">
        <f>SUM(I3873:I3882)</f>
        <v>0</v>
      </c>
      <c r="K3883" s="3068">
        <f t="shared" si="60"/>
        <v>3875</v>
      </c>
      <c r="L3883" s="414"/>
      <c r="M3883" s="414"/>
      <c r="V3883" s="836"/>
    </row>
    <row r="3884" spans="1:22" ht="17.25" thickTop="1">
      <c r="A3884" s="414"/>
      <c r="B3884" s="414"/>
      <c r="C3884" s="3129"/>
      <c r="D3884" s="3098"/>
      <c r="E3884" s="3099"/>
      <c r="F3884" s="3134"/>
      <c r="G3884" s="3095"/>
      <c r="H3884" s="3071"/>
      <c r="I3884" s="3135">
        <f>H3883-I3883</f>
        <v>0</v>
      </c>
      <c r="K3884" s="3068">
        <f t="shared" si="60"/>
        <v>3876</v>
      </c>
      <c r="L3884" s="414"/>
      <c r="M3884" s="414"/>
      <c r="V3884" s="836"/>
    </row>
    <row r="3885" spans="1:22">
      <c r="A3885" s="414"/>
      <c r="B3885" s="414"/>
      <c r="C3885" s="6278" t="s">
        <v>71</v>
      </c>
      <c r="D3885" s="6279"/>
      <c r="E3885" s="4694"/>
      <c r="F3885" s="3102" t="s">
        <v>275</v>
      </c>
      <c r="G3885" s="3103"/>
      <c r="H3885" s="6268"/>
      <c r="I3885" s="6269"/>
      <c r="K3885" s="3068">
        <f t="shared" si="60"/>
        <v>3877</v>
      </c>
      <c r="L3885" s="414"/>
      <c r="M3885" s="414"/>
      <c r="V3885" s="836"/>
    </row>
    <row r="3886" spans="1:22">
      <c r="A3886" s="414"/>
      <c r="B3886" s="414"/>
      <c r="C3886" s="3136"/>
      <c r="D3886" s="3105"/>
      <c r="E3886" s="3106"/>
      <c r="F3886" s="4690"/>
      <c r="G3886" s="3107"/>
      <c r="H3886" s="3108"/>
      <c r="I3886" s="3122"/>
      <c r="K3886" s="3068">
        <f t="shared" si="60"/>
        <v>3878</v>
      </c>
      <c r="L3886" s="414"/>
      <c r="M3886" s="414"/>
      <c r="V3886" s="836"/>
    </row>
    <row r="3887" spans="1:22">
      <c r="A3887" s="414"/>
      <c r="B3887" s="414"/>
      <c r="C3887" s="6270" t="s">
        <v>3427</v>
      </c>
      <c r="D3887" s="6271"/>
      <c r="E3887" s="6272"/>
      <c r="F3887" s="6273" t="s">
        <v>3026</v>
      </c>
      <c r="G3887" s="6271"/>
      <c r="H3887" s="6271"/>
      <c r="I3887" s="6274"/>
      <c r="K3887" s="3068">
        <f t="shared" si="60"/>
        <v>3879</v>
      </c>
      <c r="L3887" s="414"/>
      <c r="M3887" s="414"/>
      <c r="V3887" s="836"/>
    </row>
    <row r="3888" spans="1:22">
      <c r="A3888" s="414"/>
      <c r="B3888" s="414"/>
      <c r="C3888" s="6270" t="s">
        <v>3003</v>
      </c>
      <c r="D3888" s="6271"/>
      <c r="E3888" s="6272"/>
      <c r="F3888" s="6275" t="s">
        <v>303</v>
      </c>
      <c r="G3888" s="6276"/>
      <c r="H3888" s="6276"/>
      <c r="I3888" s="6277"/>
      <c r="K3888" s="3068">
        <f t="shared" si="60"/>
        <v>3880</v>
      </c>
      <c r="L3888" s="414"/>
      <c r="M3888" s="414"/>
      <c r="V3888" s="836"/>
    </row>
    <row r="3889" spans="1:22" ht="17.25" thickBot="1">
      <c r="A3889" s="414"/>
      <c r="B3889" s="414"/>
      <c r="C3889" s="3137" t="s">
        <v>245</v>
      </c>
      <c r="D3889" s="3138"/>
      <c r="E3889" s="3138"/>
      <c r="F3889" s="3139"/>
      <c r="G3889" s="3138"/>
      <c r="H3889" s="3140"/>
      <c r="I3889" s="3141" t="s">
        <v>245</v>
      </c>
      <c r="K3889" s="3068">
        <f t="shared" si="60"/>
        <v>3881</v>
      </c>
      <c r="L3889" s="414"/>
      <c r="M3889" s="414"/>
      <c r="V3889" s="836"/>
    </row>
    <row r="3890" spans="1:22">
      <c r="A3890" s="3064" t="s">
        <v>2791</v>
      </c>
      <c r="B3890" s="414"/>
      <c r="C3890" s="3051"/>
      <c r="D3890" s="6280" t="s">
        <v>60</v>
      </c>
      <c r="E3890" s="6280"/>
      <c r="F3890" s="6281"/>
      <c r="G3890" s="3052"/>
      <c r="H3890" s="3053" t="s">
        <v>301</v>
      </c>
      <c r="I3890" s="3054" t="s">
        <v>5634</v>
      </c>
      <c r="K3890" s="3068">
        <f t="shared" si="60"/>
        <v>3882</v>
      </c>
      <c r="L3890" s="414"/>
      <c r="M3890" s="414"/>
      <c r="V3890" s="836"/>
    </row>
    <row r="3891" spans="1:22">
      <c r="A3891" s="414"/>
      <c r="B3891" s="414"/>
      <c r="C3891" s="6282" t="s">
        <v>305</v>
      </c>
      <c r="D3891" s="6283"/>
      <c r="E3891" s="6283"/>
      <c r="F3891" s="6284"/>
      <c r="G3891" s="3043"/>
      <c r="H3891" s="6285" t="str">
        <f>H3866</f>
        <v>Date: May 31, 2023</v>
      </c>
      <c r="I3891" s="6286"/>
      <c r="K3891" s="3068">
        <f t="shared" si="60"/>
        <v>3883</v>
      </c>
      <c r="L3891" s="414"/>
      <c r="M3891" s="414"/>
      <c r="V3891" s="836"/>
    </row>
    <row r="3892" spans="1:22">
      <c r="A3892" s="414"/>
      <c r="B3892" s="414"/>
      <c r="C3892" s="6282" t="s">
        <v>306</v>
      </c>
      <c r="D3892" s="6283"/>
      <c r="E3892" s="6283"/>
      <c r="F3892" s="6284"/>
      <c r="G3892" s="3043"/>
      <c r="H3892" s="833"/>
      <c r="I3892" s="3055"/>
      <c r="K3892" s="3068">
        <f t="shared" si="60"/>
        <v>3884</v>
      </c>
      <c r="L3892" s="414"/>
      <c r="M3892" s="414"/>
      <c r="V3892" s="836"/>
    </row>
    <row r="3893" spans="1:22">
      <c r="A3893" s="414"/>
      <c r="B3893" s="414"/>
      <c r="C3893" s="3056"/>
      <c r="D3893" s="3044"/>
      <c r="E3893" s="3044"/>
      <c r="F3893" s="3045"/>
      <c r="G3893" s="3046"/>
      <c r="H3893" s="3047"/>
      <c r="I3893" s="3057"/>
      <c r="K3893" s="3068">
        <f t="shared" si="60"/>
        <v>3885</v>
      </c>
      <c r="L3893" s="414"/>
      <c r="M3893" s="414"/>
      <c r="V3893" s="836"/>
    </row>
    <row r="3894" spans="1:22">
      <c r="A3894" s="414"/>
      <c r="B3894" s="414"/>
      <c r="C3894" s="3058"/>
      <c r="D3894" s="6287" t="s">
        <v>61</v>
      </c>
      <c r="E3894" s="6288"/>
      <c r="F3894" s="6288"/>
      <c r="G3894" s="6288"/>
      <c r="H3894" s="6288"/>
      <c r="I3894" s="6289"/>
      <c r="K3894" s="3068">
        <f t="shared" si="60"/>
        <v>3886</v>
      </c>
      <c r="L3894" s="414"/>
      <c r="M3894" s="414"/>
      <c r="V3894" s="836"/>
    </row>
    <row r="3895" spans="1:22">
      <c r="A3895" s="414"/>
      <c r="B3895" s="414"/>
      <c r="C3895" s="3126" t="s">
        <v>62</v>
      </c>
      <c r="D3895" s="6290" t="s">
        <v>63</v>
      </c>
      <c r="E3895" s="6291"/>
      <c r="F3895" s="3081" t="s">
        <v>302</v>
      </c>
      <c r="G3895" s="6294" t="s">
        <v>66</v>
      </c>
      <c r="H3895" s="6295"/>
      <c r="I3895" s="6296"/>
      <c r="K3895" s="3068">
        <f t="shared" si="60"/>
        <v>3887</v>
      </c>
      <c r="L3895" s="414"/>
      <c r="M3895" s="414"/>
      <c r="V3895" s="836"/>
    </row>
    <row r="3896" spans="1:22">
      <c r="A3896" s="414"/>
      <c r="B3896" s="414"/>
      <c r="C3896" s="3127" t="s">
        <v>67</v>
      </c>
      <c r="D3896" s="6292"/>
      <c r="E3896" s="6293"/>
      <c r="F3896" s="3083" t="s">
        <v>0</v>
      </c>
      <c r="G3896" s="6297" t="s">
        <v>68</v>
      </c>
      <c r="H3896" s="6298"/>
      <c r="I3896" s="3128" t="s">
        <v>69</v>
      </c>
      <c r="K3896" s="3068">
        <f t="shared" si="60"/>
        <v>3888</v>
      </c>
      <c r="L3896" s="414"/>
      <c r="M3896" s="414"/>
      <c r="V3896" s="836"/>
    </row>
    <row r="3897" spans="1:22">
      <c r="A3897" s="414"/>
      <c r="B3897" s="414"/>
      <c r="C3897" s="3129"/>
      <c r="D3897" s="4692"/>
      <c r="E3897" s="3086"/>
      <c r="F3897" s="3087"/>
      <c r="G3897" s="3088" t="s">
        <v>65</v>
      </c>
      <c r="H3897" s="831"/>
      <c r="I3897" s="3128"/>
      <c r="K3897" s="3068">
        <f t="shared" si="60"/>
        <v>3889</v>
      </c>
      <c r="L3897" s="414"/>
      <c r="M3897" s="414"/>
      <c r="V3897" s="836"/>
    </row>
    <row r="3898" spans="1:22">
      <c r="A3898" s="414"/>
      <c r="B3898" s="414"/>
      <c r="C3898" s="3129"/>
      <c r="D3898" s="3091" t="str">
        <f>VLOOKUP(F3898,Accounts!B:C,2,FALSE)</f>
        <v>Accumulated Surplus (Deficit)</v>
      </c>
      <c r="E3898" s="3086"/>
      <c r="F3898" s="3171">
        <v>3010101000</v>
      </c>
      <c r="G3898" s="3088"/>
      <c r="H3898" s="3173"/>
      <c r="I3898" s="3174"/>
      <c r="K3898" s="3068">
        <f t="shared" si="60"/>
        <v>3890</v>
      </c>
      <c r="L3898" s="414"/>
      <c r="M3898" s="414"/>
      <c r="V3898" s="836"/>
    </row>
    <row r="3899" spans="1:22">
      <c r="A3899" s="414"/>
      <c r="B3899" s="414"/>
      <c r="C3899" s="3129"/>
      <c r="D3899" s="3091"/>
      <c r="E3899" s="414" t="s">
        <v>187</v>
      </c>
      <c r="F3899" s="3171">
        <v>1010404000</v>
      </c>
      <c r="G3899" s="3088"/>
      <c r="H3899" s="3173"/>
      <c r="I3899" s="3174"/>
      <c r="K3899" s="3068">
        <f t="shared" si="60"/>
        <v>3891</v>
      </c>
      <c r="L3899" s="414"/>
      <c r="M3899" s="414"/>
      <c r="V3899" s="836"/>
    </row>
    <row r="3900" spans="1:22">
      <c r="A3900" s="414"/>
      <c r="B3900" s="414"/>
      <c r="C3900" s="3129"/>
      <c r="D3900" s="3091"/>
      <c r="E3900" s="3630" t="s">
        <v>24</v>
      </c>
      <c r="F3900" s="3087">
        <v>2020101000</v>
      </c>
      <c r="G3900" s="3089"/>
      <c r="H3900" s="3173"/>
      <c r="I3900" s="3174"/>
      <c r="K3900" s="3068">
        <f t="shared" si="60"/>
        <v>3892</v>
      </c>
      <c r="L3900" s="414"/>
      <c r="M3900" s="414"/>
      <c r="V3900" s="836"/>
    </row>
    <row r="3901" spans="1:22">
      <c r="A3901" s="414"/>
      <c r="B3901" s="414"/>
      <c r="C3901" s="3129"/>
      <c r="D3901" s="3091"/>
      <c r="E3901" s="5026"/>
      <c r="F3901" s="3087"/>
      <c r="G3901" s="3089"/>
      <c r="H3901" s="831"/>
      <c r="I3901" s="3128"/>
      <c r="K3901" s="3068">
        <f t="shared" si="60"/>
        <v>3893</v>
      </c>
      <c r="L3901" s="414"/>
      <c r="M3901" s="414"/>
      <c r="V3901" s="836"/>
    </row>
    <row r="3902" spans="1:22" ht="49.5">
      <c r="A3902" s="414"/>
      <c r="B3902" s="414"/>
      <c r="C3902" s="3129"/>
      <c r="D3902" s="3091"/>
      <c r="E3902" s="3249" t="s">
        <v>5635</v>
      </c>
      <c r="F3902" s="414"/>
      <c r="G3902" s="3089"/>
      <c r="H3902" s="831"/>
      <c r="I3902" s="3128"/>
      <c r="K3902" s="3068">
        <f t="shared" si="60"/>
        <v>3894</v>
      </c>
      <c r="L3902" s="414"/>
      <c r="M3902" s="414"/>
      <c r="V3902" s="836"/>
    </row>
    <row r="3903" spans="1:22">
      <c r="A3903" s="414"/>
      <c r="B3903" s="414"/>
      <c r="C3903" s="3129"/>
      <c r="D3903" s="3091"/>
      <c r="E3903" s="3249"/>
      <c r="F3903" s="3087"/>
      <c r="G3903" s="3089"/>
      <c r="H3903" s="831"/>
      <c r="I3903" s="3128"/>
      <c r="K3903" s="3068">
        <f t="shared" si="60"/>
        <v>3895</v>
      </c>
      <c r="L3903" s="414"/>
      <c r="M3903" s="414"/>
      <c r="V3903" s="836"/>
    </row>
    <row r="3904" spans="1:22">
      <c r="A3904" s="414"/>
      <c r="B3904" s="414"/>
      <c r="C3904" s="3129"/>
      <c r="D3904" s="3091"/>
      <c r="E3904" s="3131" t="s">
        <v>3167</v>
      </c>
      <c r="F3904" s="3087"/>
      <c r="G3904" s="3089"/>
      <c r="H3904" s="831"/>
      <c r="I3904" s="3128"/>
      <c r="K3904" s="3068">
        <f t="shared" si="60"/>
        <v>3896</v>
      </c>
      <c r="L3904" s="414"/>
      <c r="M3904" s="414"/>
      <c r="V3904" s="836"/>
    </row>
    <row r="3905" spans="1:22">
      <c r="A3905" s="414"/>
      <c r="B3905" s="414"/>
      <c r="C3905" s="3129"/>
      <c r="D3905" s="3091"/>
      <c r="E3905" s="3249" t="s">
        <v>5156</v>
      </c>
      <c r="F3905" s="3087"/>
      <c r="G3905" s="3089"/>
      <c r="H3905" s="831"/>
      <c r="I3905" s="3128"/>
      <c r="K3905" s="3068">
        <f t="shared" si="60"/>
        <v>3897</v>
      </c>
      <c r="L3905" s="414"/>
      <c r="M3905" s="414"/>
      <c r="V3905" s="836"/>
    </row>
    <row r="3906" spans="1:22">
      <c r="A3906" s="414"/>
      <c r="B3906" s="414"/>
      <c r="C3906" s="3129"/>
      <c r="D3906" s="3091"/>
      <c r="E3906" s="3630"/>
      <c r="F3906" s="3087"/>
      <c r="G3906" s="3089"/>
      <c r="H3906" s="831"/>
      <c r="I3906" s="3128"/>
      <c r="K3906" s="3068">
        <f t="shared" si="60"/>
        <v>3898</v>
      </c>
      <c r="L3906" s="414"/>
      <c r="M3906" s="414"/>
      <c r="V3906" s="836"/>
    </row>
    <row r="3907" spans="1:22">
      <c r="A3907" s="414"/>
      <c r="B3907" s="414"/>
      <c r="C3907" s="3129"/>
      <c r="D3907" s="3091"/>
      <c r="E3907" s="3249"/>
      <c r="F3907" s="3145"/>
      <c r="G3907" s="3146"/>
      <c r="H3907" s="3147"/>
      <c r="I3907" s="3132"/>
      <c r="K3907" s="3068">
        <f t="shared" si="60"/>
        <v>3899</v>
      </c>
      <c r="L3907" s="414"/>
      <c r="M3907" s="414"/>
      <c r="V3907" s="836"/>
    </row>
    <row r="3908" spans="1:22" ht="17.25" thickBot="1">
      <c r="A3908" s="414"/>
      <c r="B3908" s="414"/>
      <c r="C3908" s="3129"/>
      <c r="D3908" s="3093"/>
      <c r="E3908" s="3223"/>
      <c r="F3908" s="3264" t="s">
        <v>70</v>
      </c>
      <c r="G3908" s="3265"/>
      <c r="H3908" s="3261">
        <f>SUM(H3898:H3907)</f>
        <v>0</v>
      </c>
      <c r="I3908" s="3262">
        <f>SUM(I3898:I3907)</f>
        <v>0</v>
      </c>
      <c r="K3908" s="3068">
        <f t="shared" si="60"/>
        <v>3900</v>
      </c>
      <c r="L3908" s="414"/>
      <c r="M3908" s="414"/>
      <c r="V3908" s="836"/>
    </row>
    <row r="3909" spans="1:22" ht="17.25" thickTop="1">
      <c r="A3909" s="414"/>
      <c r="B3909" s="414"/>
      <c r="C3909" s="3129"/>
      <c r="D3909" s="3098"/>
      <c r="E3909" s="3099"/>
      <c r="F3909" s="3134"/>
      <c r="G3909" s="3095"/>
      <c r="H3909" s="3071"/>
      <c r="I3909" s="3135">
        <f>H3908-I3908</f>
        <v>0</v>
      </c>
      <c r="K3909" s="3068">
        <f t="shared" si="60"/>
        <v>3901</v>
      </c>
      <c r="L3909" s="414"/>
      <c r="M3909" s="414"/>
      <c r="V3909" s="836"/>
    </row>
    <row r="3910" spans="1:22">
      <c r="A3910" s="414"/>
      <c r="B3910" s="414"/>
      <c r="C3910" s="6278" t="s">
        <v>71</v>
      </c>
      <c r="D3910" s="6279"/>
      <c r="E3910" s="4694"/>
      <c r="F3910" s="3102" t="s">
        <v>275</v>
      </c>
      <c r="G3910" s="3103"/>
      <c r="H3910" s="6268"/>
      <c r="I3910" s="6269"/>
      <c r="K3910" s="3068">
        <f t="shared" si="60"/>
        <v>3902</v>
      </c>
      <c r="L3910" s="414"/>
      <c r="M3910" s="414"/>
      <c r="V3910" s="836"/>
    </row>
    <row r="3911" spans="1:22">
      <c r="A3911" s="414"/>
      <c r="B3911" s="414"/>
      <c r="C3911" s="3136"/>
      <c r="D3911" s="3105"/>
      <c r="E3911" s="3106"/>
      <c r="F3911" s="4690"/>
      <c r="G3911" s="3107"/>
      <c r="H3911" s="3108"/>
      <c r="I3911" s="3122"/>
      <c r="K3911" s="3068">
        <f t="shared" si="60"/>
        <v>3903</v>
      </c>
      <c r="L3911" s="414"/>
      <c r="M3911" s="414"/>
      <c r="V3911" s="836"/>
    </row>
    <row r="3912" spans="1:22">
      <c r="A3912" s="414"/>
      <c r="B3912" s="414"/>
      <c r="C3912" s="6270" t="s">
        <v>3427</v>
      </c>
      <c r="D3912" s="6271"/>
      <c r="E3912" s="6272"/>
      <c r="F3912" s="6273" t="s">
        <v>3026</v>
      </c>
      <c r="G3912" s="6271"/>
      <c r="H3912" s="6271"/>
      <c r="I3912" s="6274"/>
      <c r="K3912" s="3068">
        <f t="shared" si="60"/>
        <v>3904</v>
      </c>
      <c r="L3912" s="414"/>
      <c r="M3912" s="414"/>
      <c r="V3912" s="836"/>
    </row>
    <row r="3913" spans="1:22">
      <c r="A3913" s="414"/>
      <c r="B3913" s="414"/>
      <c r="C3913" s="6270" t="s">
        <v>3003</v>
      </c>
      <c r="D3913" s="6271"/>
      <c r="E3913" s="6272"/>
      <c r="F3913" s="6275" t="s">
        <v>303</v>
      </c>
      <c r="G3913" s="6276"/>
      <c r="H3913" s="6276"/>
      <c r="I3913" s="6277"/>
      <c r="K3913" s="3068">
        <f t="shared" si="60"/>
        <v>3905</v>
      </c>
      <c r="L3913" s="414"/>
      <c r="M3913" s="414"/>
      <c r="V3913" s="836"/>
    </row>
    <row r="3914" spans="1:22" ht="17.25" thickBot="1">
      <c r="A3914" s="414"/>
      <c r="B3914" s="414"/>
      <c r="C3914" s="3137" t="s">
        <v>245</v>
      </c>
      <c r="D3914" s="3138"/>
      <c r="E3914" s="3138"/>
      <c r="F3914" s="3139"/>
      <c r="G3914" s="3138"/>
      <c r="H3914" s="3140"/>
      <c r="I3914" s="3141" t="s">
        <v>245</v>
      </c>
      <c r="K3914" s="3068">
        <f t="shared" si="60"/>
        <v>3906</v>
      </c>
      <c r="L3914" s="414"/>
      <c r="M3914" s="414"/>
      <c r="V3914" s="836"/>
    </row>
    <row r="3915" spans="1:22">
      <c r="A3915" s="3064" t="s">
        <v>2792</v>
      </c>
      <c r="B3915" s="414"/>
      <c r="C3915" s="3051"/>
      <c r="D3915" s="6280" t="s">
        <v>60</v>
      </c>
      <c r="E3915" s="6280"/>
      <c r="F3915" s="6281"/>
      <c r="G3915" s="3052"/>
      <c r="H3915" s="3053" t="s">
        <v>301</v>
      </c>
      <c r="I3915" s="3054" t="s">
        <v>5636</v>
      </c>
      <c r="K3915" s="3068">
        <f t="shared" ref="K3915:K3978" si="61">K3914+1</f>
        <v>3907</v>
      </c>
      <c r="L3915" s="414"/>
      <c r="M3915" s="414"/>
      <c r="V3915" s="836"/>
    </row>
    <row r="3916" spans="1:22">
      <c r="A3916" s="414"/>
      <c r="B3916" s="414"/>
      <c r="C3916" s="6282" t="s">
        <v>305</v>
      </c>
      <c r="D3916" s="6283"/>
      <c r="E3916" s="6283"/>
      <c r="F3916" s="6284"/>
      <c r="G3916" s="3043"/>
      <c r="H3916" s="6285" t="str">
        <f>H3891</f>
        <v>Date: May 31, 2023</v>
      </c>
      <c r="I3916" s="6286"/>
      <c r="K3916" s="3068">
        <f t="shared" si="61"/>
        <v>3908</v>
      </c>
      <c r="L3916" s="414"/>
      <c r="M3916" s="414"/>
      <c r="V3916" s="836"/>
    </row>
    <row r="3917" spans="1:22">
      <c r="A3917" s="414"/>
      <c r="B3917" s="414"/>
      <c r="C3917" s="6282" t="s">
        <v>306</v>
      </c>
      <c r="D3917" s="6283"/>
      <c r="E3917" s="6283"/>
      <c r="F3917" s="6284"/>
      <c r="G3917" s="3043"/>
      <c r="H3917" s="833"/>
      <c r="I3917" s="3055"/>
      <c r="K3917" s="3068">
        <f t="shared" si="61"/>
        <v>3909</v>
      </c>
      <c r="L3917" s="414"/>
      <c r="M3917" s="414"/>
      <c r="V3917" s="836"/>
    </row>
    <row r="3918" spans="1:22">
      <c r="A3918" s="414"/>
      <c r="B3918" s="414"/>
      <c r="C3918" s="3056"/>
      <c r="D3918" s="3044"/>
      <c r="E3918" s="3044"/>
      <c r="F3918" s="3045"/>
      <c r="G3918" s="3046"/>
      <c r="H3918" s="3047"/>
      <c r="I3918" s="3057"/>
      <c r="K3918" s="3068">
        <f t="shared" si="61"/>
        <v>3910</v>
      </c>
      <c r="L3918" s="414"/>
      <c r="M3918" s="414"/>
      <c r="V3918" s="836"/>
    </row>
    <row r="3919" spans="1:22">
      <c r="A3919" s="414"/>
      <c r="B3919" s="414"/>
      <c r="C3919" s="3058"/>
      <c r="D3919" s="6287" t="s">
        <v>61</v>
      </c>
      <c r="E3919" s="6288"/>
      <c r="F3919" s="6288"/>
      <c r="G3919" s="6288"/>
      <c r="H3919" s="6288"/>
      <c r="I3919" s="6289"/>
      <c r="K3919" s="3068">
        <f t="shared" si="61"/>
        <v>3911</v>
      </c>
      <c r="L3919" s="414"/>
      <c r="M3919" s="414"/>
      <c r="V3919" s="836"/>
    </row>
    <row r="3920" spans="1:22">
      <c r="A3920" s="414"/>
      <c r="B3920" s="414"/>
      <c r="C3920" s="3126" t="s">
        <v>62</v>
      </c>
      <c r="D3920" s="6290" t="s">
        <v>63</v>
      </c>
      <c r="E3920" s="6291"/>
      <c r="F3920" s="3081" t="s">
        <v>302</v>
      </c>
      <c r="G3920" s="6294" t="s">
        <v>66</v>
      </c>
      <c r="H3920" s="6295"/>
      <c r="I3920" s="6296"/>
      <c r="K3920" s="3068">
        <f t="shared" si="61"/>
        <v>3912</v>
      </c>
      <c r="L3920" s="414"/>
      <c r="M3920" s="414"/>
      <c r="V3920" s="836"/>
    </row>
    <row r="3921" spans="1:22">
      <c r="A3921" s="414"/>
      <c r="B3921" s="414"/>
      <c r="C3921" s="3127" t="s">
        <v>67</v>
      </c>
      <c r="D3921" s="6292"/>
      <c r="E3921" s="6293"/>
      <c r="F3921" s="3083" t="s">
        <v>0</v>
      </c>
      <c r="G3921" s="6297" t="s">
        <v>68</v>
      </c>
      <c r="H3921" s="6298"/>
      <c r="I3921" s="3128" t="s">
        <v>69</v>
      </c>
      <c r="K3921" s="3068">
        <f t="shared" si="61"/>
        <v>3913</v>
      </c>
      <c r="L3921" s="414"/>
      <c r="M3921" s="414"/>
      <c r="V3921" s="836"/>
    </row>
    <row r="3922" spans="1:22">
      <c r="A3922" s="414"/>
      <c r="B3922" s="414"/>
      <c r="C3922" s="3129"/>
      <c r="D3922" s="4692"/>
      <c r="E3922" s="3086"/>
      <c r="F3922" s="3087"/>
      <c r="G3922" s="3088" t="s">
        <v>65</v>
      </c>
      <c r="H3922" s="831"/>
      <c r="I3922" s="3128"/>
      <c r="K3922" s="3068">
        <f t="shared" si="61"/>
        <v>3914</v>
      </c>
      <c r="L3922" s="414"/>
      <c r="M3922" s="414"/>
      <c r="V3922" s="836"/>
    </row>
    <row r="3923" spans="1:22">
      <c r="A3923" s="414"/>
      <c r="B3923" s="414"/>
      <c r="C3923" s="3129"/>
      <c r="D3923" s="3091" t="str">
        <f>VLOOKUP(F3923,Accounts!B:C,2,FALSE)</f>
        <v>Accumulated Surplus (Deficit)</v>
      </c>
      <c r="E3923" s="3086"/>
      <c r="F3923" s="3171">
        <v>3010101000</v>
      </c>
      <c r="G3923" s="3088"/>
      <c r="H3923" s="3173"/>
      <c r="I3923" s="3174"/>
      <c r="K3923" s="3068">
        <f t="shared" si="61"/>
        <v>3915</v>
      </c>
      <c r="L3923" s="414"/>
      <c r="M3923" s="414"/>
      <c r="V3923" s="836"/>
    </row>
    <row r="3924" spans="1:22">
      <c r="A3924" s="414"/>
      <c r="B3924" s="414"/>
      <c r="C3924" s="3129"/>
      <c r="D3924" s="3091"/>
      <c r="E3924" s="5026" t="str">
        <f>VLOOKUP(F3924,Accounts!B:C,2,FALSE)</f>
        <v>Cash-National Treasury, Modified Disbursement System, Regular</v>
      </c>
      <c r="F3924" s="3087">
        <v>1010404000</v>
      </c>
      <c r="G3924" s="3088"/>
      <c r="H3924" s="3173"/>
      <c r="I3924" s="3174"/>
      <c r="K3924" s="3068">
        <f t="shared" si="61"/>
        <v>3916</v>
      </c>
      <c r="L3924" s="414"/>
      <c r="M3924" s="414"/>
      <c r="V3924" s="836"/>
    </row>
    <row r="3925" spans="1:22">
      <c r="A3925" s="414"/>
      <c r="B3925" s="414"/>
      <c r="C3925" s="3129"/>
      <c r="D3925" s="3091"/>
      <c r="E3925" s="5026" t="str">
        <f>VLOOKUP(F3925,Accounts!B:C,2,FALSE)</f>
        <v>Due to BIR</v>
      </c>
      <c r="F3925" s="3087">
        <v>2020101000</v>
      </c>
      <c r="G3925" s="3089"/>
      <c r="H3925" s="3173"/>
      <c r="I3925" s="3174"/>
      <c r="K3925" s="3068">
        <f t="shared" si="61"/>
        <v>3917</v>
      </c>
      <c r="L3925" s="414"/>
      <c r="M3925" s="414"/>
      <c r="V3925" s="836"/>
    </row>
    <row r="3926" spans="1:22">
      <c r="A3926" s="414"/>
      <c r="B3926" s="414"/>
      <c r="C3926" s="3129"/>
      <c r="D3926" s="3091"/>
      <c r="E3926" s="3630"/>
      <c r="F3926" s="3087"/>
      <c r="G3926" s="3089"/>
      <c r="H3926" s="4687"/>
      <c r="I3926" s="4688"/>
      <c r="K3926" s="3068">
        <f t="shared" si="61"/>
        <v>3918</v>
      </c>
      <c r="L3926" s="414"/>
      <c r="M3926" s="414"/>
      <c r="V3926" s="836"/>
    </row>
    <row r="3927" spans="1:22" ht="49.5">
      <c r="A3927" s="414"/>
      <c r="B3927" s="414"/>
      <c r="C3927" s="3129"/>
      <c r="D3927" s="3091"/>
      <c r="E3927" s="3249" t="s">
        <v>5637</v>
      </c>
      <c r="F3927" s="3087"/>
      <c r="G3927" s="3089"/>
      <c r="H3927" s="831"/>
      <c r="I3927" s="3128"/>
      <c r="K3927" s="3068">
        <f t="shared" si="61"/>
        <v>3919</v>
      </c>
      <c r="L3927" s="414"/>
      <c r="M3927" s="414"/>
      <c r="V3927" s="836"/>
    </row>
    <row r="3928" spans="1:22">
      <c r="A3928" s="414"/>
      <c r="B3928" s="414"/>
      <c r="C3928" s="3129"/>
      <c r="D3928" s="3091"/>
      <c r="E3928" s="3249"/>
      <c r="F3928" s="3087"/>
      <c r="G3928" s="3089"/>
      <c r="H3928" s="831"/>
      <c r="I3928" s="3128"/>
      <c r="K3928" s="3068">
        <f t="shared" si="61"/>
        <v>3920</v>
      </c>
      <c r="L3928" s="414"/>
      <c r="M3928" s="414"/>
      <c r="V3928" s="836"/>
    </row>
    <row r="3929" spans="1:22">
      <c r="A3929" s="414"/>
      <c r="B3929" s="414"/>
      <c r="C3929" s="3129"/>
      <c r="D3929" s="3091"/>
      <c r="E3929" s="3131" t="s">
        <v>3167</v>
      </c>
      <c r="F3929" s="3130"/>
      <c r="G3929" s="3089"/>
      <c r="H3929" s="831"/>
      <c r="I3929" s="3128"/>
      <c r="K3929" s="3068">
        <f t="shared" si="61"/>
        <v>3921</v>
      </c>
      <c r="L3929" s="414"/>
      <c r="M3929" s="414"/>
      <c r="V3929" s="836"/>
    </row>
    <row r="3930" spans="1:22">
      <c r="A3930" s="414"/>
      <c r="B3930" s="414"/>
      <c r="C3930" s="3129"/>
      <c r="D3930" s="3091"/>
      <c r="E3930" s="3249" t="s">
        <v>5156</v>
      </c>
      <c r="F3930" s="3087"/>
      <c r="G3930" s="3089"/>
      <c r="H3930" s="831"/>
      <c r="I3930" s="3128"/>
      <c r="K3930" s="3068">
        <f t="shared" si="61"/>
        <v>3922</v>
      </c>
      <c r="L3930" s="414"/>
      <c r="M3930" s="414"/>
      <c r="V3930" s="836"/>
    </row>
    <row r="3931" spans="1:22">
      <c r="A3931" s="414"/>
      <c r="B3931" s="414"/>
      <c r="C3931" s="3129"/>
      <c r="D3931" s="3091"/>
      <c r="E3931" s="5026"/>
      <c r="F3931" s="3087"/>
      <c r="G3931" s="3089"/>
      <c r="H3931" s="831"/>
      <c r="I3931" s="3128"/>
      <c r="K3931" s="3068">
        <f t="shared" si="61"/>
        <v>3923</v>
      </c>
      <c r="L3931" s="414"/>
      <c r="M3931" s="414"/>
      <c r="V3931" s="836"/>
    </row>
    <row r="3932" spans="1:22">
      <c r="A3932" s="414"/>
      <c r="B3932" s="414"/>
      <c r="C3932" s="3129"/>
      <c r="D3932" s="3091"/>
      <c r="E3932" s="3131"/>
      <c r="F3932" s="3087"/>
      <c r="G3932" s="3089"/>
      <c r="H3932" s="831"/>
      <c r="I3932" s="3128"/>
      <c r="K3932" s="3068">
        <f t="shared" si="61"/>
        <v>3924</v>
      </c>
      <c r="L3932" s="414"/>
      <c r="M3932" s="414"/>
      <c r="V3932" s="836"/>
    </row>
    <row r="3933" spans="1:22">
      <c r="A3933" s="414"/>
      <c r="B3933" s="414"/>
      <c r="C3933" s="3129"/>
      <c r="D3933" s="3091"/>
      <c r="E3933" s="3249"/>
      <c r="F3933" s="3087"/>
      <c r="G3933" s="3089"/>
      <c r="H3933" s="831"/>
      <c r="I3933" s="3128"/>
      <c r="K3933" s="3068">
        <f t="shared" si="61"/>
        <v>3925</v>
      </c>
      <c r="L3933" s="414"/>
      <c r="M3933" s="414"/>
      <c r="V3933" s="836"/>
    </row>
    <row r="3934" spans="1:22">
      <c r="A3934" s="414"/>
      <c r="B3934" s="414"/>
      <c r="C3934" s="3129"/>
      <c r="D3934" s="3091"/>
      <c r="E3934" s="3630"/>
      <c r="F3934" s="3145"/>
      <c r="G3934" s="3146"/>
      <c r="H3934" s="3147"/>
      <c r="I3934" s="3132"/>
      <c r="K3934" s="3068">
        <f t="shared" si="61"/>
        <v>3926</v>
      </c>
      <c r="L3934" s="414"/>
      <c r="M3934" s="414"/>
      <c r="V3934" s="836"/>
    </row>
    <row r="3935" spans="1:22" ht="17.25" thickBot="1">
      <c r="A3935" s="414"/>
      <c r="B3935" s="414"/>
      <c r="C3935" s="3129"/>
      <c r="D3935" s="3093"/>
      <c r="E3935" s="3223"/>
      <c r="F3935" s="3264" t="s">
        <v>70</v>
      </c>
      <c r="G3935" s="3265"/>
      <c r="H3935" s="3261">
        <f>SUM(H3923:H3934)</f>
        <v>0</v>
      </c>
      <c r="I3935" s="3262">
        <f>SUM(I3923:I3934)</f>
        <v>0</v>
      </c>
      <c r="K3935" s="3068">
        <f t="shared" si="61"/>
        <v>3927</v>
      </c>
      <c r="L3935" s="414"/>
      <c r="M3935" s="414"/>
      <c r="V3935" s="836"/>
    </row>
    <row r="3936" spans="1:22" ht="17.25" thickTop="1">
      <c r="A3936" s="414"/>
      <c r="B3936" s="414"/>
      <c r="C3936" s="3129"/>
      <c r="D3936" s="3098"/>
      <c r="E3936" s="3099"/>
      <c r="F3936" s="3134"/>
      <c r="G3936" s="3095"/>
      <c r="H3936" s="3071"/>
      <c r="I3936" s="3135">
        <f>H3935-I3935</f>
        <v>0</v>
      </c>
      <c r="K3936" s="3068">
        <f t="shared" si="61"/>
        <v>3928</v>
      </c>
      <c r="L3936" s="414"/>
      <c r="M3936" s="414"/>
      <c r="V3936" s="836"/>
    </row>
    <row r="3937" spans="1:22">
      <c r="A3937" s="414"/>
      <c r="B3937" s="414"/>
      <c r="C3937" s="6278" t="s">
        <v>71</v>
      </c>
      <c r="D3937" s="6279"/>
      <c r="E3937" s="4694"/>
      <c r="F3937" s="3102" t="s">
        <v>275</v>
      </c>
      <c r="G3937" s="3103"/>
      <c r="H3937" s="6268"/>
      <c r="I3937" s="6269"/>
      <c r="K3937" s="3068">
        <f t="shared" si="61"/>
        <v>3929</v>
      </c>
      <c r="L3937" s="414"/>
      <c r="M3937" s="414"/>
      <c r="V3937" s="836"/>
    </row>
    <row r="3938" spans="1:22">
      <c r="A3938" s="414"/>
      <c r="B3938" s="414"/>
      <c r="C3938" s="3136"/>
      <c r="D3938" s="3105"/>
      <c r="E3938" s="3106"/>
      <c r="F3938" s="4690"/>
      <c r="G3938" s="3107"/>
      <c r="H3938" s="3108"/>
      <c r="I3938" s="3122"/>
      <c r="K3938" s="3068">
        <f t="shared" si="61"/>
        <v>3930</v>
      </c>
      <c r="L3938" s="414"/>
      <c r="M3938" s="414"/>
      <c r="V3938" s="836"/>
    </row>
    <row r="3939" spans="1:22">
      <c r="A3939" s="414"/>
      <c r="B3939" s="414"/>
      <c r="C3939" s="6270" t="s">
        <v>3427</v>
      </c>
      <c r="D3939" s="6271"/>
      <c r="E3939" s="6272"/>
      <c r="F3939" s="6273" t="s">
        <v>3026</v>
      </c>
      <c r="G3939" s="6271"/>
      <c r="H3939" s="6271"/>
      <c r="I3939" s="6274"/>
      <c r="K3939" s="3068">
        <f t="shared" si="61"/>
        <v>3931</v>
      </c>
      <c r="L3939" s="414"/>
      <c r="M3939" s="414"/>
      <c r="V3939" s="836"/>
    </row>
    <row r="3940" spans="1:22">
      <c r="A3940" s="414"/>
      <c r="B3940" s="414"/>
      <c r="C3940" s="6270" t="s">
        <v>3003</v>
      </c>
      <c r="D3940" s="6271"/>
      <c r="E3940" s="6272"/>
      <c r="F3940" s="6275" t="s">
        <v>303</v>
      </c>
      <c r="G3940" s="6276"/>
      <c r="H3940" s="6276"/>
      <c r="I3940" s="6277"/>
      <c r="K3940" s="3068">
        <f t="shared" si="61"/>
        <v>3932</v>
      </c>
      <c r="L3940" s="414"/>
      <c r="M3940" s="414"/>
      <c r="V3940" s="836"/>
    </row>
    <row r="3941" spans="1:22" ht="17.25" thickBot="1">
      <c r="A3941" s="414"/>
      <c r="B3941" s="414"/>
      <c r="C3941" s="3137" t="s">
        <v>245</v>
      </c>
      <c r="D3941" s="3138"/>
      <c r="E3941" s="3138"/>
      <c r="F3941" s="3139"/>
      <c r="G3941" s="3138"/>
      <c r="H3941" s="3140"/>
      <c r="I3941" s="3141" t="s">
        <v>245</v>
      </c>
      <c r="K3941" s="3068">
        <f t="shared" si="61"/>
        <v>3933</v>
      </c>
      <c r="L3941" s="414"/>
      <c r="M3941" s="414"/>
      <c r="V3941" s="836"/>
    </row>
    <row r="3942" spans="1:22">
      <c r="A3942" s="3064" t="s">
        <v>2793</v>
      </c>
      <c r="B3942" s="414"/>
      <c r="C3942" s="3051"/>
      <c r="D3942" s="6280" t="s">
        <v>60</v>
      </c>
      <c r="E3942" s="6280"/>
      <c r="F3942" s="6281"/>
      <c r="G3942" s="3052"/>
      <c r="H3942" s="3053" t="s">
        <v>301</v>
      </c>
      <c r="I3942" s="3054" t="s">
        <v>5638</v>
      </c>
      <c r="K3942" s="3068">
        <f t="shared" si="61"/>
        <v>3934</v>
      </c>
      <c r="L3942" s="414"/>
      <c r="M3942" s="414"/>
      <c r="V3942" s="836"/>
    </row>
    <row r="3943" spans="1:22">
      <c r="A3943" s="414"/>
      <c r="B3943" s="414"/>
      <c r="C3943" s="6282" t="s">
        <v>305</v>
      </c>
      <c r="D3943" s="6283"/>
      <c r="E3943" s="6283"/>
      <c r="F3943" s="6284"/>
      <c r="G3943" s="3043"/>
      <c r="H3943" s="6285" t="str">
        <f>H3916</f>
        <v>Date: May 31, 2023</v>
      </c>
      <c r="I3943" s="6286"/>
      <c r="K3943" s="3068">
        <f t="shared" si="61"/>
        <v>3935</v>
      </c>
      <c r="L3943" s="414"/>
      <c r="M3943" s="414"/>
      <c r="V3943" s="836"/>
    </row>
    <row r="3944" spans="1:22">
      <c r="A3944" s="414"/>
      <c r="B3944" s="414"/>
      <c r="C3944" s="6282" t="s">
        <v>306</v>
      </c>
      <c r="D3944" s="6283"/>
      <c r="E3944" s="6283"/>
      <c r="F3944" s="6284"/>
      <c r="G3944" s="3043"/>
      <c r="H3944" s="833"/>
      <c r="I3944" s="3055"/>
      <c r="K3944" s="3068">
        <f t="shared" si="61"/>
        <v>3936</v>
      </c>
      <c r="L3944" s="414"/>
      <c r="M3944" s="414"/>
      <c r="V3944" s="836"/>
    </row>
    <row r="3945" spans="1:22">
      <c r="A3945" s="414"/>
      <c r="B3945" s="414"/>
      <c r="C3945" s="3056"/>
      <c r="D3945" s="3044"/>
      <c r="E3945" s="3044"/>
      <c r="F3945" s="3045"/>
      <c r="G3945" s="3046"/>
      <c r="H3945" s="3047"/>
      <c r="I3945" s="3057"/>
      <c r="K3945" s="3068">
        <f t="shared" si="61"/>
        <v>3937</v>
      </c>
      <c r="L3945" s="414"/>
      <c r="M3945" s="414"/>
      <c r="V3945" s="836"/>
    </row>
    <row r="3946" spans="1:22">
      <c r="A3946" s="414"/>
      <c r="B3946" s="414"/>
      <c r="C3946" s="3058"/>
      <c r="D3946" s="6287" t="s">
        <v>61</v>
      </c>
      <c r="E3946" s="6288"/>
      <c r="F3946" s="6288"/>
      <c r="G3946" s="6288"/>
      <c r="H3946" s="6288"/>
      <c r="I3946" s="6289"/>
      <c r="K3946" s="3068">
        <f t="shared" si="61"/>
        <v>3938</v>
      </c>
      <c r="L3946" s="414"/>
      <c r="M3946" s="414"/>
      <c r="V3946" s="836"/>
    </row>
    <row r="3947" spans="1:22">
      <c r="A3947" s="414"/>
      <c r="B3947" s="414"/>
      <c r="C3947" s="3126" t="s">
        <v>62</v>
      </c>
      <c r="D3947" s="6290" t="s">
        <v>63</v>
      </c>
      <c r="E3947" s="6291"/>
      <c r="F3947" s="3081" t="s">
        <v>302</v>
      </c>
      <c r="G3947" s="6294" t="s">
        <v>66</v>
      </c>
      <c r="H3947" s="6295"/>
      <c r="I3947" s="6296"/>
      <c r="K3947" s="3068">
        <f t="shared" si="61"/>
        <v>3939</v>
      </c>
      <c r="L3947" s="414"/>
      <c r="M3947" s="414"/>
      <c r="V3947" s="836"/>
    </row>
    <row r="3948" spans="1:22">
      <c r="A3948" s="414"/>
      <c r="B3948" s="414"/>
      <c r="C3948" s="3127" t="s">
        <v>67</v>
      </c>
      <c r="D3948" s="6292"/>
      <c r="E3948" s="6293"/>
      <c r="F3948" s="3083" t="s">
        <v>0</v>
      </c>
      <c r="G3948" s="6297" t="s">
        <v>68</v>
      </c>
      <c r="H3948" s="6298"/>
      <c r="I3948" s="3128" t="s">
        <v>69</v>
      </c>
      <c r="K3948" s="3068">
        <f t="shared" si="61"/>
        <v>3940</v>
      </c>
      <c r="L3948" s="414"/>
      <c r="M3948" s="414"/>
      <c r="V3948" s="836"/>
    </row>
    <row r="3949" spans="1:22">
      <c r="A3949" s="414"/>
      <c r="B3949" s="414"/>
      <c r="C3949" s="3129"/>
      <c r="D3949" s="4692"/>
      <c r="E3949" s="3086"/>
      <c r="F3949" s="3087"/>
      <c r="G3949" s="3088" t="s">
        <v>65</v>
      </c>
      <c r="H3949" s="831"/>
      <c r="I3949" s="3128"/>
      <c r="K3949" s="3068">
        <f t="shared" si="61"/>
        <v>3941</v>
      </c>
      <c r="L3949" s="414"/>
      <c r="M3949" s="414"/>
      <c r="V3949" s="836"/>
    </row>
    <row r="3950" spans="1:22">
      <c r="A3950" s="414"/>
      <c r="B3950" s="414"/>
      <c r="C3950" s="3129"/>
      <c r="D3950" s="3091" t="str">
        <f>VLOOKUP(F3950,Accounts!B:C,2,FALSE)</f>
        <v>Repairs and Maintenance - Transportation Equipment - Motor Vehicles</v>
      </c>
      <c r="E3950" s="3086"/>
      <c r="F3950" s="3171">
        <v>5021306001</v>
      </c>
      <c r="G3950" s="3088"/>
      <c r="H3950" s="3173"/>
      <c r="I3950" s="3174"/>
      <c r="K3950" s="3068">
        <f t="shared" si="61"/>
        <v>3942</v>
      </c>
      <c r="L3950" s="414"/>
      <c r="M3950" s="414"/>
      <c r="V3950" s="836"/>
    </row>
    <row r="3951" spans="1:22">
      <c r="A3951" s="414"/>
      <c r="B3951" s="414"/>
      <c r="C3951" s="3129"/>
      <c r="D3951" s="3091"/>
      <c r="E3951" s="3630" t="str">
        <f>VLOOKUP(F3951,Accounts!B:C,2,FALSE)</f>
        <v>Cash-National Treasury, Modified Disbursement System, Regular</v>
      </c>
      <c r="F3951" s="3087">
        <v>1010404000</v>
      </c>
      <c r="G3951" s="3088"/>
      <c r="H3951" s="3142"/>
      <c r="I3951" s="3174"/>
      <c r="K3951" s="3068">
        <f t="shared" si="61"/>
        <v>3943</v>
      </c>
      <c r="L3951" s="414"/>
      <c r="M3951" s="414"/>
      <c r="V3951" s="836"/>
    </row>
    <row r="3952" spans="1:22">
      <c r="A3952" s="414"/>
      <c r="B3952" s="414"/>
      <c r="C3952" s="3129"/>
      <c r="D3952" s="3091"/>
      <c r="E3952" s="5026" t="str">
        <f>VLOOKUP(F3952,Accounts!B:C,2,FALSE)</f>
        <v>Due to BIR</v>
      </c>
      <c r="F3952" s="635">
        <v>2020101000</v>
      </c>
      <c r="G3952" s="3086"/>
      <c r="H3952" s="3173"/>
      <c r="I3952" s="3174"/>
      <c r="K3952" s="3068">
        <f t="shared" si="61"/>
        <v>3944</v>
      </c>
      <c r="L3952" s="414"/>
      <c r="M3952" s="414"/>
      <c r="V3952" s="836"/>
    </row>
    <row r="3953" spans="1:22">
      <c r="A3953" s="414"/>
      <c r="B3953" s="414"/>
      <c r="C3953" s="3129"/>
      <c r="D3953" s="3091"/>
      <c r="E3953" s="3249"/>
      <c r="F3953" s="3087"/>
      <c r="G3953" s="3089"/>
      <c r="H3953" s="3173"/>
      <c r="I3953" s="3174"/>
      <c r="K3953" s="3068">
        <f t="shared" si="61"/>
        <v>3945</v>
      </c>
      <c r="L3953" s="414"/>
      <c r="M3953" s="414"/>
      <c r="V3953" s="836"/>
    </row>
    <row r="3954" spans="1:22" ht="49.5">
      <c r="A3954" s="414"/>
      <c r="B3954" s="414"/>
      <c r="C3954" s="3129"/>
      <c r="D3954" s="3091"/>
      <c r="E3954" s="3249" t="s">
        <v>5639</v>
      </c>
      <c r="F3954" s="3087"/>
      <c r="G3954" s="3089"/>
      <c r="H3954" s="831"/>
      <c r="I3954" s="3128"/>
      <c r="K3954" s="3068">
        <f t="shared" si="61"/>
        <v>3946</v>
      </c>
      <c r="L3954" s="414"/>
      <c r="M3954" s="414"/>
      <c r="V3954" s="836"/>
    </row>
    <row r="3955" spans="1:22">
      <c r="A3955" s="414"/>
      <c r="B3955" s="414"/>
      <c r="C3955" s="3129"/>
      <c r="D3955" s="3091"/>
      <c r="E3955" s="3249"/>
      <c r="F3955" s="3087"/>
      <c r="G3955" s="3089"/>
      <c r="H3955" s="831"/>
      <c r="I3955" s="3128"/>
      <c r="K3955" s="3068">
        <f t="shared" si="61"/>
        <v>3947</v>
      </c>
      <c r="L3955" s="414"/>
      <c r="M3955" s="414"/>
      <c r="V3955" s="836"/>
    </row>
    <row r="3956" spans="1:22">
      <c r="A3956" s="414"/>
      <c r="B3956" s="414"/>
      <c r="C3956" s="3129"/>
      <c r="D3956" s="3091"/>
      <c r="E3956" s="3131" t="s">
        <v>3167</v>
      </c>
      <c r="F3956" s="3087"/>
      <c r="G3956" s="3089"/>
      <c r="H3956" s="831"/>
      <c r="I3956" s="3128"/>
      <c r="K3956" s="3068">
        <f t="shared" si="61"/>
        <v>3948</v>
      </c>
      <c r="L3956" s="414"/>
      <c r="M3956" s="414"/>
      <c r="V3956" s="836"/>
    </row>
    <row r="3957" spans="1:22">
      <c r="A3957" s="414"/>
      <c r="B3957" s="414"/>
      <c r="C3957" s="3129"/>
      <c r="D3957" s="3091"/>
      <c r="E3957" s="3249" t="s">
        <v>5156</v>
      </c>
      <c r="F3957" s="3087"/>
      <c r="G3957" s="3089"/>
      <c r="H3957" s="831"/>
      <c r="I3957" s="3128"/>
      <c r="K3957" s="3068">
        <f t="shared" si="61"/>
        <v>3949</v>
      </c>
      <c r="L3957" s="414"/>
      <c r="M3957" s="414"/>
      <c r="V3957" s="836"/>
    </row>
    <row r="3958" spans="1:22">
      <c r="A3958" s="414"/>
      <c r="B3958" s="414"/>
      <c r="C3958" s="3129"/>
      <c r="D3958" s="3091"/>
      <c r="E3958" s="3630"/>
      <c r="F3958" s="3087"/>
      <c r="G3958" s="3089"/>
      <c r="H3958" s="831"/>
      <c r="I3958" s="3128"/>
      <c r="K3958" s="3068">
        <f t="shared" si="61"/>
        <v>3950</v>
      </c>
      <c r="L3958" s="414"/>
      <c r="M3958" s="414"/>
      <c r="V3958" s="836"/>
    </row>
    <row r="3959" spans="1:22">
      <c r="A3959" s="414"/>
      <c r="B3959" s="414"/>
      <c r="C3959" s="3129"/>
      <c r="D3959" s="3091"/>
      <c r="E3959" s="3131"/>
      <c r="F3959" s="3087"/>
      <c r="G3959" s="3089"/>
      <c r="H3959" s="831"/>
      <c r="I3959" s="3128"/>
      <c r="K3959" s="3068">
        <f t="shared" si="61"/>
        <v>3951</v>
      </c>
      <c r="L3959" s="414"/>
      <c r="M3959" s="414"/>
      <c r="V3959" s="836"/>
    </row>
    <row r="3960" spans="1:22">
      <c r="A3960" s="414"/>
      <c r="B3960" s="414"/>
      <c r="C3960" s="3129"/>
      <c r="D3960" s="3091"/>
      <c r="E3960" s="3249"/>
      <c r="F3960" s="3145"/>
      <c r="G3960" s="3146"/>
      <c r="H3960" s="3147"/>
      <c r="I3960" s="3132"/>
      <c r="K3960" s="3068">
        <f t="shared" si="61"/>
        <v>3952</v>
      </c>
      <c r="L3960" s="414"/>
      <c r="M3960" s="414"/>
      <c r="V3960" s="836"/>
    </row>
    <row r="3961" spans="1:22" ht="17.25" thickBot="1">
      <c r="A3961" s="414"/>
      <c r="B3961" s="414"/>
      <c r="C3961" s="3129"/>
      <c r="D3961" s="3093"/>
      <c r="E3961" s="3223"/>
      <c r="F3961" s="3264" t="s">
        <v>70</v>
      </c>
      <c r="G3961" s="3265"/>
      <c r="H3961" s="3261">
        <f>SUM(H3950:H3960)</f>
        <v>0</v>
      </c>
      <c r="I3961" s="3262">
        <f>SUM(I3950:I3960)</f>
        <v>0</v>
      </c>
      <c r="K3961" s="3068">
        <f t="shared" si="61"/>
        <v>3953</v>
      </c>
      <c r="L3961" s="414"/>
      <c r="M3961" s="414"/>
      <c r="V3961" s="836"/>
    </row>
    <row r="3962" spans="1:22" ht="17.25" thickTop="1">
      <c r="A3962" s="414"/>
      <c r="B3962" s="414"/>
      <c r="C3962" s="3129"/>
      <c r="D3962" s="3098"/>
      <c r="E3962" s="3099"/>
      <c r="F3962" s="3134"/>
      <c r="G3962" s="3095"/>
      <c r="H3962" s="3071"/>
      <c r="I3962" s="3135">
        <f>H3961-I3961</f>
        <v>0</v>
      </c>
      <c r="K3962" s="3068">
        <f t="shared" si="61"/>
        <v>3954</v>
      </c>
      <c r="L3962" s="414"/>
      <c r="M3962" s="414"/>
      <c r="V3962" s="836"/>
    </row>
    <row r="3963" spans="1:22">
      <c r="A3963" s="414"/>
      <c r="B3963" s="414"/>
      <c r="C3963" s="6278" t="s">
        <v>71</v>
      </c>
      <c r="D3963" s="6279"/>
      <c r="E3963" s="4694"/>
      <c r="F3963" s="3102" t="s">
        <v>275</v>
      </c>
      <c r="G3963" s="3103"/>
      <c r="H3963" s="6268"/>
      <c r="I3963" s="6269"/>
      <c r="K3963" s="3068">
        <f t="shared" si="61"/>
        <v>3955</v>
      </c>
      <c r="L3963" s="414"/>
      <c r="M3963" s="414"/>
      <c r="V3963" s="836"/>
    </row>
    <row r="3964" spans="1:22">
      <c r="A3964" s="414"/>
      <c r="B3964" s="414"/>
      <c r="C3964" s="3136"/>
      <c r="D3964" s="3105"/>
      <c r="E3964" s="3106"/>
      <c r="F3964" s="4690"/>
      <c r="G3964" s="3107"/>
      <c r="H3964" s="3108"/>
      <c r="I3964" s="3122"/>
      <c r="K3964" s="3068">
        <f t="shared" si="61"/>
        <v>3956</v>
      </c>
      <c r="L3964" s="414"/>
      <c r="M3964" s="414"/>
      <c r="V3964" s="836"/>
    </row>
    <row r="3965" spans="1:22">
      <c r="A3965" s="414"/>
      <c r="B3965" s="414"/>
      <c r="C3965" s="6270" t="s">
        <v>3427</v>
      </c>
      <c r="D3965" s="6271"/>
      <c r="E3965" s="6272"/>
      <c r="F3965" s="6273" t="s">
        <v>3026</v>
      </c>
      <c r="G3965" s="6271"/>
      <c r="H3965" s="6271"/>
      <c r="I3965" s="6274"/>
      <c r="K3965" s="3068">
        <f t="shared" si="61"/>
        <v>3957</v>
      </c>
      <c r="L3965" s="414"/>
      <c r="M3965" s="414"/>
      <c r="V3965" s="836"/>
    </row>
    <row r="3966" spans="1:22">
      <c r="A3966" s="414"/>
      <c r="B3966" s="414"/>
      <c r="C3966" s="6270" t="s">
        <v>3003</v>
      </c>
      <c r="D3966" s="6271"/>
      <c r="E3966" s="6272"/>
      <c r="F3966" s="6275" t="s">
        <v>303</v>
      </c>
      <c r="G3966" s="6276"/>
      <c r="H3966" s="6276"/>
      <c r="I3966" s="6277"/>
      <c r="K3966" s="3068">
        <f t="shared" si="61"/>
        <v>3958</v>
      </c>
      <c r="L3966" s="414"/>
      <c r="M3966" s="414"/>
      <c r="V3966" s="836"/>
    </row>
    <row r="3967" spans="1:22" ht="17.25" thickBot="1">
      <c r="A3967" s="414"/>
      <c r="B3967" s="414"/>
      <c r="C3967" s="3137" t="s">
        <v>245</v>
      </c>
      <c r="D3967" s="3138"/>
      <c r="E3967" s="3138"/>
      <c r="F3967" s="3139"/>
      <c r="G3967" s="3138"/>
      <c r="H3967" s="3140"/>
      <c r="I3967" s="3141" t="s">
        <v>245</v>
      </c>
      <c r="K3967" s="3068">
        <f t="shared" si="61"/>
        <v>3959</v>
      </c>
      <c r="L3967" s="414"/>
      <c r="M3967" s="414"/>
      <c r="V3967" s="836"/>
    </row>
    <row r="3968" spans="1:22">
      <c r="A3968" s="3064" t="s">
        <v>2794</v>
      </c>
      <c r="B3968" s="414"/>
      <c r="C3968" s="3051"/>
      <c r="D3968" s="6280" t="s">
        <v>60</v>
      </c>
      <c r="E3968" s="6280"/>
      <c r="F3968" s="6281"/>
      <c r="G3968" s="3052"/>
      <c r="H3968" s="3053" t="s">
        <v>301</v>
      </c>
      <c r="I3968" s="3054" t="s">
        <v>5640</v>
      </c>
      <c r="K3968" s="3068">
        <f t="shared" si="61"/>
        <v>3960</v>
      </c>
      <c r="L3968" s="414"/>
      <c r="M3968" s="414"/>
      <c r="V3968" s="836"/>
    </row>
    <row r="3969" spans="1:22">
      <c r="A3969" s="414"/>
      <c r="B3969" s="414"/>
      <c r="C3969" s="6282" t="s">
        <v>305</v>
      </c>
      <c r="D3969" s="6283"/>
      <c r="E3969" s="6283"/>
      <c r="F3969" s="6284"/>
      <c r="G3969" s="3043"/>
      <c r="H3969" s="6285" t="str">
        <f>H3943</f>
        <v>Date: May 31, 2023</v>
      </c>
      <c r="I3969" s="6286"/>
      <c r="K3969" s="3068">
        <f t="shared" si="61"/>
        <v>3961</v>
      </c>
      <c r="L3969" s="414"/>
      <c r="M3969" s="414"/>
      <c r="V3969" s="836"/>
    </row>
    <row r="3970" spans="1:22">
      <c r="A3970" s="414"/>
      <c r="B3970" s="414"/>
      <c r="C3970" s="6282" t="s">
        <v>306</v>
      </c>
      <c r="D3970" s="6283"/>
      <c r="E3970" s="6283"/>
      <c r="F3970" s="6284"/>
      <c r="G3970" s="3043"/>
      <c r="H3970" s="833"/>
      <c r="I3970" s="3055"/>
      <c r="K3970" s="3068">
        <f t="shared" si="61"/>
        <v>3962</v>
      </c>
      <c r="L3970" s="414"/>
      <c r="M3970" s="414"/>
      <c r="V3970" s="836"/>
    </row>
    <row r="3971" spans="1:22">
      <c r="A3971" s="414"/>
      <c r="B3971" s="414"/>
      <c r="C3971" s="3056"/>
      <c r="D3971" s="3044"/>
      <c r="E3971" s="3044"/>
      <c r="F3971" s="3045"/>
      <c r="G3971" s="3046"/>
      <c r="H3971" s="3047"/>
      <c r="I3971" s="3057"/>
      <c r="K3971" s="3068">
        <f t="shared" si="61"/>
        <v>3963</v>
      </c>
      <c r="L3971" s="414"/>
      <c r="M3971" s="414"/>
      <c r="V3971" s="836"/>
    </row>
    <row r="3972" spans="1:22">
      <c r="A3972" s="414"/>
      <c r="B3972" s="414"/>
      <c r="C3972" s="3058"/>
      <c r="D3972" s="6287" t="s">
        <v>61</v>
      </c>
      <c r="E3972" s="6288"/>
      <c r="F3972" s="6288"/>
      <c r="G3972" s="6288"/>
      <c r="H3972" s="6288"/>
      <c r="I3972" s="6289"/>
      <c r="K3972" s="3068">
        <f t="shared" si="61"/>
        <v>3964</v>
      </c>
      <c r="L3972" s="414"/>
      <c r="M3972" s="414"/>
      <c r="V3972" s="836"/>
    </row>
    <row r="3973" spans="1:22">
      <c r="A3973" s="414"/>
      <c r="B3973" s="414"/>
      <c r="C3973" s="3126" t="s">
        <v>62</v>
      </c>
      <c r="D3973" s="6290" t="s">
        <v>63</v>
      </c>
      <c r="E3973" s="6291"/>
      <c r="F3973" s="3081" t="s">
        <v>302</v>
      </c>
      <c r="G3973" s="6294" t="s">
        <v>66</v>
      </c>
      <c r="H3973" s="6295"/>
      <c r="I3973" s="6296"/>
      <c r="K3973" s="3068">
        <f t="shared" si="61"/>
        <v>3965</v>
      </c>
      <c r="L3973" s="414"/>
      <c r="M3973" s="414"/>
      <c r="V3973" s="836"/>
    </row>
    <row r="3974" spans="1:22">
      <c r="A3974" s="414"/>
      <c r="B3974" s="414"/>
      <c r="C3974" s="3127" t="s">
        <v>67</v>
      </c>
      <c r="D3974" s="6292"/>
      <c r="E3974" s="6293"/>
      <c r="F3974" s="3083" t="s">
        <v>0</v>
      </c>
      <c r="G3974" s="6297" t="s">
        <v>68</v>
      </c>
      <c r="H3974" s="6298"/>
      <c r="I3974" s="3128" t="s">
        <v>69</v>
      </c>
      <c r="K3974" s="3068">
        <f t="shared" si="61"/>
        <v>3966</v>
      </c>
      <c r="L3974" s="414"/>
      <c r="M3974" s="414"/>
      <c r="V3974" s="836"/>
    </row>
    <row r="3975" spans="1:22">
      <c r="A3975" s="414"/>
      <c r="B3975" s="414"/>
      <c r="C3975" s="3129"/>
      <c r="D3975" s="4692"/>
      <c r="E3975" s="3086"/>
      <c r="F3975" s="3087"/>
      <c r="G3975" s="3088" t="s">
        <v>65</v>
      </c>
      <c r="H3975" s="831"/>
      <c r="I3975" s="3128"/>
      <c r="K3975" s="3068">
        <f t="shared" si="61"/>
        <v>3967</v>
      </c>
      <c r="L3975" s="414"/>
      <c r="M3975" s="414"/>
      <c r="V3975" s="836"/>
    </row>
    <row r="3976" spans="1:22">
      <c r="A3976" s="414"/>
      <c r="B3976" s="414"/>
      <c r="C3976" s="3129"/>
      <c r="D3976" s="3091" t="str">
        <f>VLOOKUP(F3976,Accounts!B:C,2,FALSE)</f>
        <v>Accumulated Surplus (Deficit)</v>
      </c>
      <c r="E3976" s="3086"/>
      <c r="F3976" s="3087">
        <v>3010101000</v>
      </c>
      <c r="G3976" s="3088"/>
      <c r="H3976" s="3173"/>
      <c r="I3976" s="3174"/>
      <c r="K3976" s="3068">
        <f t="shared" si="61"/>
        <v>3968</v>
      </c>
      <c r="L3976" s="414"/>
      <c r="M3976" s="414"/>
      <c r="V3976" s="836"/>
    </row>
    <row r="3977" spans="1:22">
      <c r="A3977" s="414"/>
      <c r="B3977" s="414"/>
      <c r="C3977" s="3129"/>
      <c r="D3977" s="3091" t="str">
        <f>VLOOKUP(F3977,Accounts!B:C,2,FALSE)</f>
        <v>Representation Expenses</v>
      </c>
      <c r="E3977" s="3630"/>
      <c r="F3977" s="3087">
        <v>5029903000</v>
      </c>
      <c r="G3977" s="3088"/>
      <c r="H3977" s="3173"/>
      <c r="I3977" s="3174"/>
      <c r="K3977" s="3068">
        <f t="shared" si="61"/>
        <v>3969</v>
      </c>
      <c r="L3977" s="414"/>
      <c r="M3977" s="414"/>
      <c r="V3977" s="836"/>
    </row>
    <row r="3978" spans="1:22">
      <c r="A3978" s="414"/>
      <c r="B3978" s="414"/>
      <c r="C3978" s="3129"/>
      <c r="D3978" s="3091"/>
      <c r="E3978" s="3630" t="str">
        <f>VLOOKUP(F3978,Accounts!B:C,2,FALSE)</f>
        <v>Cash-National Treasury, Modified Disbursement System, Regular</v>
      </c>
      <c r="F3978" s="3087">
        <v>1010404000</v>
      </c>
      <c r="G3978" s="3088"/>
      <c r="H3978" s="3173"/>
      <c r="I3978" s="3174"/>
      <c r="K3978" s="3068">
        <f t="shared" si="61"/>
        <v>3970</v>
      </c>
      <c r="L3978" s="414"/>
      <c r="M3978" s="414"/>
      <c r="V3978" s="836"/>
    </row>
    <row r="3979" spans="1:22">
      <c r="A3979" s="414"/>
      <c r="B3979" s="414"/>
      <c r="C3979" s="3129"/>
      <c r="D3979" s="3091"/>
      <c r="E3979" s="3630" t="str">
        <f>VLOOKUP(F3979,Accounts!B:C,2,FALSE)</f>
        <v>Due to BIR</v>
      </c>
      <c r="F3979" s="3087">
        <v>2020101000</v>
      </c>
      <c r="G3979" s="3089"/>
      <c r="H3979" s="3173"/>
      <c r="I3979" s="3174"/>
      <c r="K3979" s="3068">
        <f t="shared" ref="K3979:K4042" si="62">K3978+1</f>
        <v>3971</v>
      </c>
      <c r="L3979" s="414"/>
      <c r="M3979" s="414"/>
      <c r="V3979" s="836"/>
    </row>
    <row r="3980" spans="1:22">
      <c r="A3980" s="414"/>
      <c r="B3980" s="414"/>
      <c r="C3980" s="3129"/>
      <c r="D3980" s="3091"/>
      <c r="E3980" s="3630" t="str">
        <f>VLOOKUP(F3980,Accounts!B:C,2,FALSE)</f>
        <v>Due To GOCCs</v>
      </c>
      <c r="F3980" s="3087">
        <v>2020106000</v>
      </c>
      <c r="G3980" s="3089"/>
      <c r="H3980" s="831"/>
      <c r="I3980" s="3128"/>
      <c r="K3980" s="3068">
        <f t="shared" si="62"/>
        <v>3972</v>
      </c>
      <c r="L3980" s="414"/>
      <c r="M3980" s="414"/>
      <c r="V3980" s="836"/>
    </row>
    <row r="3981" spans="1:22">
      <c r="A3981" s="414"/>
      <c r="B3981" s="414"/>
      <c r="C3981" s="3129"/>
      <c r="D3981" s="3091"/>
      <c r="E3981" s="3249"/>
      <c r="F3981" s="3087"/>
      <c r="G3981" s="3089"/>
      <c r="H3981" s="831"/>
      <c r="I3981" s="3128"/>
      <c r="K3981" s="3068">
        <f t="shared" si="62"/>
        <v>3973</v>
      </c>
      <c r="L3981" s="414"/>
      <c r="M3981" s="414"/>
      <c r="V3981" s="836"/>
    </row>
    <row r="3982" spans="1:22" ht="49.5">
      <c r="A3982" s="414"/>
      <c r="B3982" s="414"/>
      <c r="C3982" s="3129"/>
      <c r="D3982" s="3091"/>
      <c r="E3982" s="3249" t="s">
        <v>5641</v>
      </c>
      <c r="F3982" s="3130"/>
      <c r="G3982" s="3089"/>
      <c r="H3982" s="831"/>
      <c r="I3982" s="3128"/>
      <c r="K3982" s="3068">
        <f t="shared" si="62"/>
        <v>3974</v>
      </c>
      <c r="L3982" s="414"/>
      <c r="M3982" s="414"/>
      <c r="V3982" s="836"/>
    </row>
    <row r="3983" spans="1:22">
      <c r="A3983" s="414"/>
      <c r="B3983" s="414"/>
      <c r="C3983" s="3129"/>
      <c r="D3983" s="3091"/>
      <c r="E3983" s="3249"/>
      <c r="F3983" s="3087"/>
      <c r="G3983" s="3089"/>
      <c r="H3983" s="831"/>
      <c r="I3983" s="3128"/>
      <c r="K3983" s="3068">
        <f t="shared" si="62"/>
        <v>3975</v>
      </c>
      <c r="L3983" s="414"/>
      <c r="M3983" s="414"/>
      <c r="V3983" s="836"/>
    </row>
    <row r="3984" spans="1:22">
      <c r="A3984" s="414"/>
      <c r="B3984" s="414"/>
      <c r="C3984" s="3129"/>
      <c r="D3984" s="3091"/>
      <c r="E3984" s="3131" t="s">
        <v>3167</v>
      </c>
      <c r="F3984" s="3087"/>
      <c r="G3984" s="3089"/>
      <c r="H3984" s="831"/>
      <c r="I3984" s="3128"/>
      <c r="K3984" s="3068">
        <f t="shared" si="62"/>
        <v>3976</v>
      </c>
      <c r="L3984" s="414"/>
      <c r="M3984" s="414"/>
      <c r="V3984" s="836"/>
    </row>
    <row r="3985" spans="1:22">
      <c r="A3985" s="414"/>
      <c r="B3985" s="414"/>
      <c r="C3985" s="3129"/>
      <c r="D3985" s="3091"/>
      <c r="E3985" s="3249" t="s">
        <v>5156</v>
      </c>
      <c r="F3985" s="3087"/>
      <c r="G3985" s="3146"/>
      <c r="H3985" s="3147"/>
      <c r="I3985" s="3132"/>
      <c r="K3985" s="3068">
        <f t="shared" si="62"/>
        <v>3977</v>
      </c>
      <c r="L3985" s="414"/>
      <c r="M3985" s="414"/>
      <c r="V3985" s="836"/>
    </row>
    <row r="3986" spans="1:22">
      <c r="A3986" s="414"/>
      <c r="B3986" s="414"/>
      <c r="C3986" s="3129"/>
      <c r="D3986" s="3091"/>
      <c r="E3986" s="3630"/>
      <c r="F3986" s="3087"/>
      <c r="G3986" s="3146"/>
      <c r="H3986" s="3147"/>
      <c r="I3986" s="3132"/>
      <c r="K3986" s="3068">
        <f t="shared" si="62"/>
        <v>3978</v>
      </c>
      <c r="L3986" s="414"/>
      <c r="M3986" s="414"/>
      <c r="V3986" s="836"/>
    </row>
    <row r="3987" spans="1:22">
      <c r="A3987" s="414"/>
      <c r="B3987" s="414"/>
      <c r="C3987" s="3129"/>
      <c r="D3987" s="3091"/>
      <c r="E3987" s="3131"/>
      <c r="F3987" s="3087"/>
      <c r="G3987" s="3146"/>
      <c r="H3987" s="3147"/>
      <c r="I3987" s="3132"/>
      <c r="K3987" s="3068">
        <f t="shared" si="62"/>
        <v>3979</v>
      </c>
      <c r="L3987" s="414"/>
      <c r="M3987" s="414"/>
      <c r="V3987" s="836"/>
    </row>
    <row r="3988" spans="1:22">
      <c r="A3988" s="414"/>
      <c r="B3988" s="414"/>
      <c r="C3988" s="3129"/>
      <c r="D3988" s="3091"/>
      <c r="E3988" s="3249"/>
      <c r="F3988" s="3087"/>
      <c r="G3988" s="3146"/>
      <c r="H3988" s="3147"/>
      <c r="I3988" s="3132"/>
      <c r="K3988" s="3068">
        <f t="shared" si="62"/>
        <v>3980</v>
      </c>
      <c r="L3988" s="414"/>
      <c r="M3988" s="414"/>
      <c r="V3988" s="836"/>
    </row>
    <row r="3989" spans="1:22" ht="17.25" thickBot="1">
      <c r="A3989" s="414"/>
      <c r="B3989" s="414"/>
      <c r="C3989" s="3129"/>
      <c r="D3989" s="3093"/>
      <c r="E3989" s="3630"/>
      <c r="F3989" s="3264" t="s">
        <v>70</v>
      </c>
      <c r="G3989" s="3265"/>
      <c r="H3989" s="3261">
        <f>SUM(H3976:H3985)</f>
        <v>0</v>
      </c>
      <c r="I3989" s="3262">
        <f>SUM(I3976:I3985)</f>
        <v>0</v>
      </c>
      <c r="K3989" s="3068">
        <f t="shared" si="62"/>
        <v>3981</v>
      </c>
      <c r="L3989" s="414"/>
      <c r="M3989" s="414"/>
      <c r="V3989" s="836"/>
    </row>
    <row r="3990" spans="1:22" ht="17.25" thickTop="1">
      <c r="A3990" s="414"/>
      <c r="B3990" s="414"/>
      <c r="C3990" s="3129"/>
      <c r="D3990" s="3098"/>
      <c r="E3990" s="3099"/>
      <c r="F3990" s="3134"/>
      <c r="G3990" s="3095"/>
      <c r="H3990" s="3071"/>
      <c r="I3990" s="3135">
        <f>H3989-I3989</f>
        <v>0</v>
      </c>
      <c r="K3990" s="3068">
        <f t="shared" si="62"/>
        <v>3982</v>
      </c>
      <c r="L3990" s="414"/>
      <c r="M3990" s="414"/>
      <c r="V3990" s="836"/>
    </row>
    <row r="3991" spans="1:22">
      <c r="A3991" s="414"/>
      <c r="B3991" s="414"/>
      <c r="C3991" s="6278" t="s">
        <v>71</v>
      </c>
      <c r="D3991" s="6279"/>
      <c r="E3991" s="4694"/>
      <c r="F3991" s="3102" t="s">
        <v>275</v>
      </c>
      <c r="G3991" s="3103"/>
      <c r="H3991" s="6268"/>
      <c r="I3991" s="6269"/>
      <c r="K3991" s="3068">
        <f t="shared" si="62"/>
        <v>3983</v>
      </c>
      <c r="L3991" s="414"/>
      <c r="M3991" s="414"/>
      <c r="V3991" s="836"/>
    </row>
    <row r="3992" spans="1:22">
      <c r="A3992" s="414"/>
      <c r="B3992" s="414"/>
      <c r="C3992" s="3136"/>
      <c r="D3992" s="3105"/>
      <c r="E3992" s="3106"/>
      <c r="F3992" s="4690"/>
      <c r="G3992" s="3107"/>
      <c r="H3992" s="3108"/>
      <c r="I3992" s="3122"/>
      <c r="K3992" s="3068">
        <f t="shared" si="62"/>
        <v>3984</v>
      </c>
      <c r="L3992" s="414"/>
      <c r="M3992" s="414"/>
      <c r="V3992" s="836"/>
    </row>
    <row r="3993" spans="1:22">
      <c r="A3993" s="414"/>
      <c r="B3993" s="414"/>
      <c r="C3993" s="6270" t="s">
        <v>3427</v>
      </c>
      <c r="D3993" s="6271"/>
      <c r="E3993" s="6272"/>
      <c r="F3993" s="6273" t="s">
        <v>3026</v>
      </c>
      <c r="G3993" s="6271"/>
      <c r="H3993" s="6271"/>
      <c r="I3993" s="6274"/>
      <c r="K3993" s="3068">
        <f t="shared" si="62"/>
        <v>3985</v>
      </c>
      <c r="L3993" s="414"/>
      <c r="M3993" s="414"/>
      <c r="V3993" s="836"/>
    </row>
    <row r="3994" spans="1:22">
      <c r="A3994" s="414"/>
      <c r="B3994" s="414"/>
      <c r="C3994" s="6270" t="s">
        <v>3003</v>
      </c>
      <c r="D3994" s="6271"/>
      <c r="E3994" s="6272"/>
      <c r="F3994" s="6275" t="s">
        <v>303</v>
      </c>
      <c r="G3994" s="6276"/>
      <c r="H3994" s="6276"/>
      <c r="I3994" s="6277"/>
      <c r="K3994" s="3068">
        <f t="shared" si="62"/>
        <v>3986</v>
      </c>
      <c r="L3994" s="414"/>
      <c r="M3994" s="414"/>
      <c r="V3994" s="836"/>
    </row>
    <row r="3995" spans="1:22" ht="17.25" thickBot="1">
      <c r="A3995" s="414"/>
      <c r="B3995" s="414"/>
      <c r="C3995" s="3137" t="s">
        <v>245</v>
      </c>
      <c r="D3995" s="3138"/>
      <c r="E3995" s="3138"/>
      <c r="F3995" s="3139"/>
      <c r="G3995" s="3138"/>
      <c r="H3995" s="3140"/>
      <c r="I3995" s="3141" t="s">
        <v>245</v>
      </c>
      <c r="K3995" s="3068">
        <f t="shared" si="62"/>
        <v>3987</v>
      </c>
      <c r="L3995" s="414"/>
      <c r="M3995" s="414"/>
      <c r="V3995" s="836"/>
    </row>
    <row r="3996" spans="1:22">
      <c r="A3996" s="3064" t="s">
        <v>2795</v>
      </c>
      <c r="B3996" s="414"/>
      <c r="C3996" s="3051"/>
      <c r="D3996" s="6280" t="s">
        <v>60</v>
      </c>
      <c r="E3996" s="6280"/>
      <c r="F3996" s="6281"/>
      <c r="G3996" s="3052"/>
      <c r="H3996" s="3053" t="s">
        <v>301</v>
      </c>
      <c r="I3996" s="3054" t="s">
        <v>5642</v>
      </c>
      <c r="K3996" s="3068">
        <f t="shared" si="62"/>
        <v>3988</v>
      </c>
      <c r="L3996" s="414"/>
      <c r="M3996" s="414"/>
      <c r="V3996" s="836"/>
    </row>
    <row r="3997" spans="1:22">
      <c r="A3997" s="414"/>
      <c r="B3997" s="414"/>
      <c r="C3997" s="6282" t="s">
        <v>305</v>
      </c>
      <c r="D3997" s="6283"/>
      <c r="E3997" s="6283"/>
      <c r="F3997" s="6284"/>
      <c r="G3997" s="3043"/>
      <c r="H3997" s="6285" t="str">
        <f>H3969</f>
        <v>Date: May 31, 2023</v>
      </c>
      <c r="I3997" s="6286"/>
      <c r="K3997" s="3068">
        <f t="shared" si="62"/>
        <v>3989</v>
      </c>
      <c r="L3997" s="414"/>
      <c r="M3997" s="414"/>
      <c r="V3997" s="836"/>
    </row>
    <row r="3998" spans="1:22">
      <c r="A3998" s="414"/>
      <c r="B3998" s="414"/>
      <c r="C3998" s="6282" t="s">
        <v>306</v>
      </c>
      <c r="D3998" s="6283"/>
      <c r="E3998" s="6283"/>
      <c r="F3998" s="6284"/>
      <c r="G3998" s="3043"/>
      <c r="H3998" s="833"/>
      <c r="I3998" s="3055"/>
      <c r="K3998" s="3068">
        <f t="shared" si="62"/>
        <v>3990</v>
      </c>
      <c r="L3998" s="414"/>
      <c r="M3998" s="414"/>
      <c r="V3998" s="836"/>
    </row>
    <row r="3999" spans="1:22">
      <c r="A3999" s="414"/>
      <c r="B3999" s="414"/>
      <c r="C3999" s="3056"/>
      <c r="D3999" s="3044"/>
      <c r="E3999" s="3044"/>
      <c r="F3999" s="3045"/>
      <c r="G3999" s="3046"/>
      <c r="H3999" s="3047"/>
      <c r="I3999" s="3057"/>
      <c r="K3999" s="3068">
        <f t="shared" si="62"/>
        <v>3991</v>
      </c>
      <c r="L3999" s="414"/>
      <c r="M3999" s="414"/>
      <c r="V3999" s="836"/>
    </row>
    <row r="4000" spans="1:22">
      <c r="A4000" s="414"/>
      <c r="B4000" s="414"/>
      <c r="C4000" s="3058"/>
      <c r="D4000" s="6287" t="s">
        <v>61</v>
      </c>
      <c r="E4000" s="6288"/>
      <c r="F4000" s="6288"/>
      <c r="G4000" s="6288"/>
      <c r="H4000" s="6288"/>
      <c r="I4000" s="6289"/>
      <c r="K4000" s="3068">
        <f t="shared" si="62"/>
        <v>3992</v>
      </c>
      <c r="L4000" s="414"/>
      <c r="M4000" s="414"/>
      <c r="V4000" s="836"/>
    </row>
    <row r="4001" spans="1:22">
      <c r="A4001" s="414"/>
      <c r="B4001" s="414"/>
      <c r="C4001" s="3126" t="s">
        <v>62</v>
      </c>
      <c r="D4001" s="6290" t="s">
        <v>63</v>
      </c>
      <c r="E4001" s="6291"/>
      <c r="F4001" s="3081" t="s">
        <v>302</v>
      </c>
      <c r="G4001" s="6294" t="s">
        <v>66</v>
      </c>
      <c r="H4001" s="6295"/>
      <c r="I4001" s="6296"/>
      <c r="K4001" s="3068">
        <f t="shared" si="62"/>
        <v>3993</v>
      </c>
      <c r="L4001" s="414"/>
      <c r="M4001" s="414"/>
      <c r="V4001" s="836"/>
    </row>
    <row r="4002" spans="1:22">
      <c r="A4002" s="414"/>
      <c r="B4002" s="414"/>
      <c r="C4002" s="3127" t="s">
        <v>67</v>
      </c>
      <c r="D4002" s="6292"/>
      <c r="E4002" s="6293"/>
      <c r="F4002" s="3083" t="s">
        <v>0</v>
      </c>
      <c r="G4002" s="6297"/>
      <c r="H4002" s="6298"/>
      <c r="I4002" s="3128"/>
      <c r="K4002" s="3068">
        <f t="shared" si="62"/>
        <v>3994</v>
      </c>
      <c r="L4002" s="414"/>
      <c r="M4002" s="414"/>
      <c r="V4002" s="836"/>
    </row>
    <row r="4003" spans="1:22">
      <c r="A4003" s="414"/>
      <c r="B4003" s="414"/>
      <c r="C4003" s="3129"/>
      <c r="D4003" s="4692"/>
      <c r="E4003" s="3086"/>
      <c r="F4003" s="3087"/>
      <c r="G4003" s="3088"/>
      <c r="H4003" s="831"/>
      <c r="I4003" s="3128"/>
      <c r="K4003" s="3068">
        <f t="shared" si="62"/>
        <v>3995</v>
      </c>
      <c r="L4003" s="414"/>
      <c r="M4003" s="414"/>
      <c r="V4003" s="836"/>
    </row>
    <row r="4004" spans="1:22" s="483" customFormat="1">
      <c r="C4004" s="3129"/>
      <c r="D4004" s="3091" t="str">
        <f>VLOOKUP(F4004,Accounts!B:C,2,FALSE)</f>
        <v>Fuel, Oil and Lubricants Expenses</v>
      </c>
      <c r="E4004" s="3086"/>
      <c r="F4004" s="3087">
        <v>5020309000</v>
      </c>
      <c r="G4004" s="3088"/>
      <c r="H4004" s="3173"/>
      <c r="I4004" s="3174"/>
      <c r="K4004" s="3068">
        <f t="shared" si="62"/>
        <v>3996</v>
      </c>
      <c r="V4004" s="647"/>
    </row>
    <row r="4005" spans="1:22">
      <c r="A4005" s="414"/>
      <c r="B4005" s="414"/>
      <c r="C4005" s="3129"/>
      <c r="D4005" s="3091"/>
      <c r="E4005" s="3630" t="s">
        <v>187</v>
      </c>
      <c r="F4005" s="3087">
        <v>1010404000</v>
      </c>
      <c r="G4005" s="3088"/>
      <c r="H4005" s="3173"/>
      <c r="I4005" s="3174"/>
      <c r="K4005" s="3068">
        <f t="shared" si="62"/>
        <v>3997</v>
      </c>
      <c r="L4005" s="414"/>
      <c r="M4005" s="414"/>
      <c r="V4005" s="836"/>
    </row>
    <row r="4006" spans="1:22">
      <c r="A4006" s="414"/>
      <c r="B4006" s="414"/>
      <c r="C4006" s="3129"/>
      <c r="D4006" s="3091"/>
      <c r="E4006" s="3630" t="str">
        <f>VLOOKUP(F4006,Accounts!B:C,2,FALSE)</f>
        <v>Due to BIR</v>
      </c>
      <c r="F4006" s="3130">
        <v>2020101000</v>
      </c>
      <c r="G4006" s="3089"/>
      <c r="H4006" s="3173"/>
      <c r="I4006" s="3174"/>
      <c r="K4006" s="3068">
        <f t="shared" si="62"/>
        <v>3998</v>
      </c>
      <c r="L4006" s="414"/>
      <c r="M4006" s="414"/>
      <c r="V4006" s="836"/>
    </row>
    <row r="4007" spans="1:22">
      <c r="A4007" s="414"/>
      <c r="B4007" s="414"/>
      <c r="C4007" s="3129"/>
      <c r="D4007" s="3091"/>
      <c r="E4007" s="3630"/>
      <c r="F4007" s="3087"/>
      <c r="G4007" s="3089"/>
      <c r="H4007" s="831"/>
      <c r="I4007" s="3128"/>
      <c r="K4007" s="3068">
        <f t="shared" si="62"/>
        <v>3999</v>
      </c>
      <c r="L4007" s="414"/>
      <c r="M4007" s="414"/>
      <c r="V4007" s="836"/>
    </row>
    <row r="4008" spans="1:22" ht="49.5">
      <c r="A4008" s="414"/>
      <c r="B4008" s="414"/>
      <c r="C4008" s="3129"/>
      <c r="D4008" s="3091"/>
      <c r="E4008" s="3249" t="s">
        <v>5643</v>
      </c>
      <c r="F4008" s="3087"/>
      <c r="G4008" s="3089"/>
      <c r="H4008" s="831"/>
      <c r="I4008" s="3128"/>
      <c r="K4008" s="3068">
        <f t="shared" si="62"/>
        <v>4000</v>
      </c>
      <c r="L4008" s="414"/>
      <c r="M4008" s="414"/>
      <c r="V4008" s="836"/>
    </row>
    <row r="4009" spans="1:22">
      <c r="A4009" s="414"/>
      <c r="B4009" s="414"/>
      <c r="C4009" s="3129"/>
      <c r="D4009" s="3091"/>
      <c r="E4009" s="3249"/>
      <c r="F4009" s="3087"/>
      <c r="G4009" s="3089"/>
      <c r="H4009" s="831"/>
      <c r="I4009" s="3128"/>
      <c r="K4009" s="3068">
        <f t="shared" si="62"/>
        <v>4001</v>
      </c>
      <c r="L4009" s="414"/>
      <c r="M4009" s="414"/>
      <c r="V4009" s="836"/>
    </row>
    <row r="4010" spans="1:22">
      <c r="A4010" s="414"/>
      <c r="B4010" s="414"/>
      <c r="C4010" s="3129"/>
      <c r="D4010" s="3091"/>
      <c r="E4010" s="3131" t="s">
        <v>3167</v>
      </c>
      <c r="F4010" s="414"/>
      <c r="G4010" s="3089"/>
      <c r="H4010" s="831"/>
      <c r="I4010" s="3128"/>
      <c r="K4010" s="3068">
        <f t="shared" si="62"/>
        <v>4002</v>
      </c>
      <c r="L4010" s="414"/>
      <c r="M4010" s="414"/>
      <c r="V4010" s="836"/>
    </row>
    <row r="4011" spans="1:22">
      <c r="A4011" s="414"/>
      <c r="B4011" s="414"/>
      <c r="C4011" s="3129"/>
      <c r="D4011" s="3091"/>
      <c r="E4011" s="3249" t="s">
        <v>5156</v>
      </c>
      <c r="F4011" s="3087"/>
      <c r="G4011" s="3089"/>
      <c r="H4011" s="831"/>
      <c r="I4011" s="3128"/>
      <c r="K4011" s="3068">
        <f t="shared" si="62"/>
        <v>4003</v>
      </c>
      <c r="L4011" s="414"/>
      <c r="M4011" s="414"/>
      <c r="V4011" s="836"/>
    </row>
    <row r="4012" spans="1:22">
      <c r="A4012" s="414"/>
      <c r="B4012" s="414"/>
      <c r="C4012" s="3129"/>
      <c r="D4012" s="3091"/>
      <c r="E4012" s="5028"/>
      <c r="F4012" s="3087"/>
      <c r="G4012" s="3089"/>
      <c r="H4012" s="831"/>
      <c r="I4012" s="3128"/>
      <c r="K4012" s="3068">
        <f t="shared" si="62"/>
        <v>4004</v>
      </c>
      <c r="L4012" s="414"/>
      <c r="M4012" s="414"/>
      <c r="V4012" s="836"/>
    </row>
    <row r="4013" spans="1:22">
      <c r="A4013" s="414"/>
      <c r="B4013" s="414"/>
      <c r="C4013" s="3129"/>
      <c r="D4013" s="3091"/>
      <c r="E4013" s="3249"/>
      <c r="F4013" s="3145"/>
      <c r="G4013" s="3146"/>
      <c r="H4013" s="3147"/>
      <c r="I4013" s="3132"/>
      <c r="K4013" s="3068">
        <f t="shared" si="62"/>
        <v>4005</v>
      </c>
      <c r="L4013" s="414"/>
      <c r="M4013" s="414"/>
      <c r="V4013" s="836"/>
    </row>
    <row r="4014" spans="1:22" ht="17.25" thickBot="1">
      <c r="A4014" s="414"/>
      <c r="B4014" s="414"/>
      <c r="C4014" s="3129"/>
      <c r="D4014" s="3093"/>
      <c r="E4014" s="3630"/>
      <c r="F4014" s="3264" t="s">
        <v>70</v>
      </c>
      <c r="G4014" s="3265"/>
      <c r="H4014" s="3261">
        <f>SUM(H4004:H4013)</f>
        <v>0</v>
      </c>
      <c r="I4014" s="3262">
        <f>SUM(I4004:I4013)</f>
        <v>0</v>
      </c>
      <c r="K4014" s="3068">
        <f t="shared" si="62"/>
        <v>4006</v>
      </c>
      <c r="L4014" s="414"/>
      <c r="M4014" s="414"/>
      <c r="V4014" s="836"/>
    </row>
    <row r="4015" spans="1:22" ht="17.25" thickTop="1">
      <c r="A4015" s="414"/>
      <c r="B4015" s="414"/>
      <c r="C4015" s="3129"/>
      <c r="D4015" s="3098"/>
      <c r="E4015" s="3099"/>
      <c r="F4015" s="3134"/>
      <c r="G4015" s="3095"/>
      <c r="H4015" s="3071"/>
      <c r="I4015" s="3135">
        <f>H4014-I4014</f>
        <v>0</v>
      </c>
      <c r="K4015" s="3068">
        <f t="shared" si="62"/>
        <v>4007</v>
      </c>
      <c r="L4015" s="414"/>
      <c r="M4015" s="414"/>
      <c r="V4015" s="836"/>
    </row>
    <row r="4016" spans="1:22">
      <c r="A4016" s="414"/>
      <c r="B4016" s="414"/>
      <c r="C4016" s="6278" t="s">
        <v>71</v>
      </c>
      <c r="D4016" s="6279"/>
      <c r="E4016" s="4694"/>
      <c r="F4016" s="3102" t="s">
        <v>275</v>
      </c>
      <c r="G4016" s="3103"/>
      <c r="H4016" s="6268"/>
      <c r="I4016" s="6269"/>
      <c r="K4016" s="3068">
        <f t="shared" si="62"/>
        <v>4008</v>
      </c>
      <c r="L4016" s="414"/>
      <c r="M4016" s="414"/>
      <c r="V4016" s="836"/>
    </row>
    <row r="4017" spans="1:22">
      <c r="A4017" s="414"/>
      <c r="B4017" s="414"/>
      <c r="C4017" s="3136"/>
      <c r="D4017" s="3105"/>
      <c r="E4017" s="3106"/>
      <c r="F4017" s="4690"/>
      <c r="G4017" s="3107"/>
      <c r="H4017" s="3108"/>
      <c r="I4017" s="3122"/>
      <c r="K4017" s="3068">
        <f t="shared" si="62"/>
        <v>4009</v>
      </c>
      <c r="L4017" s="414"/>
      <c r="M4017" s="414"/>
      <c r="V4017" s="836"/>
    </row>
    <row r="4018" spans="1:22">
      <c r="A4018" s="414"/>
      <c r="B4018" s="414"/>
      <c r="C4018" s="6270" t="s">
        <v>3427</v>
      </c>
      <c r="D4018" s="6271"/>
      <c r="E4018" s="6272"/>
      <c r="F4018" s="6273" t="s">
        <v>3026</v>
      </c>
      <c r="G4018" s="6271"/>
      <c r="H4018" s="6271"/>
      <c r="I4018" s="6274"/>
      <c r="K4018" s="3068">
        <f t="shared" si="62"/>
        <v>4010</v>
      </c>
      <c r="L4018" s="414"/>
      <c r="M4018" s="414"/>
      <c r="V4018" s="836"/>
    </row>
    <row r="4019" spans="1:22">
      <c r="A4019" s="414"/>
      <c r="B4019" s="414"/>
      <c r="C4019" s="6270" t="s">
        <v>3003</v>
      </c>
      <c r="D4019" s="6271"/>
      <c r="E4019" s="6272"/>
      <c r="F4019" s="6275" t="s">
        <v>303</v>
      </c>
      <c r="G4019" s="6276"/>
      <c r="H4019" s="6276"/>
      <c r="I4019" s="6277"/>
      <c r="K4019" s="3068">
        <f t="shared" si="62"/>
        <v>4011</v>
      </c>
      <c r="L4019" s="414"/>
      <c r="M4019" s="414"/>
      <c r="V4019" s="836"/>
    </row>
    <row r="4020" spans="1:22" ht="17.25" thickBot="1">
      <c r="A4020" s="414"/>
      <c r="B4020" s="414"/>
      <c r="C4020" s="3137" t="s">
        <v>245</v>
      </c>
      <c r="D4020" s="3138"/>
      <c r="E4020" s="3138"/>
      <c r="F4020" s="3139"/>
      <c r="G4020" s="3138"/>
      <c r="H4020" s="3140"/>
      <c r="I4020" s="3141" t="s">
        <v>245</v>
      </c>
      <c r="K4020" s="3068">
        <f t="shared" si="62"/>
        <v>4012</v>
      </c>
      <c r="L4020" s="414"/>
      <c r="M4020" s="414"/>
      <c r="V4020" s="836"/>
    </row>
    <row r="4021" spans="1:22">
      <c r="A4021" s="3064" t="s">
        <v>2880</v>
      </c>
      <c r="B4021" s="414"/>
      <c r="C4021" s="3051"/>
      <c r="D4021" s="6280" t="s">
        <v>60</v>
      </c>
      <c r="E4021" s="6280"/>
      <c r="F4021" s="6281"/>
      <c r="G4021" s="3052"/>
      <c r="H4021" s="3053" t="s">
        <v>301</v>
      </c>
      <c r="I4021" s="3054" t="s">
        <v>5644</v>
      </c>
      <c r="K4021" s="3068">
        <f t="shared" si="62"/>
        <v>4013</v>
      </c>
      <c r="L4021" s="414"/>
      <c r="M4021" s="414"/>
      <c r="V4021" s="836"/>
    </row>
    <row r="4022" spans="1:22">
      <c r="A4022" s="414"/>
      <c r="B4022" s="414"/>
      <c r="C4022" s="6282" t="s">
        <v>305</v>
      </c>
      <c r="D4022" s="6283"/>
      <c r="E4022" s="6283"/>
      <c r="F4022" s="6284"/>
      <c r="G4022" s="3043"/>
      <c r="H4022" s="6285" t="str">
        <f>H3997</f>
        <v>Date: May 31, 2023</v>
      </c>
      <c r="I4022" s="6286"/>
      <c r="K4022" s="3068">
        <f t="shared" si="62"/>
        <v>4014</v>
      </c>
      <c r="L4022" s="414"/>
      <c r="M4022" s="414"/>
      <c r="V4022" s="836"/>
    </row>
    <row r="4023" spans="1:22">
      <c r="A4023" s="414"/>
      <c r="B4023" s="414"/>
      <c r="C4023" s="6282" t="s">
        <v>306</v>
      </c>
      <c r="D4023" s="6283"/>
      <c r="E4023" s="6283"/>
      <c r="F4023" s="6284"/>
      <c r="G4023" s="3043"/>
      <c r="H4023" s="833"/>
      <c r="I4023" s="3055"/>
      <c r="K4023" s="3068">
        <f t="shared" si="62"/>
        <v>4015</v>
      </c>
      <c r="L4023" s="414"/>
      <c r="M4023" s="414"/>
      <c r="V4023" s="836"/>
    </row>
    <row r="4024" spans="1:22">
      <c r="A4024" s="414"/>
      <c r="B4024" s="414"/>
      <c r="C4024" s="3056"/>
      <c r="D4024" s="3044"/>
      <c r="E4024" s="3044"/>
      <c r="F4024" s="3045"/>
      <c r="G4024" s="3046"/>
      <c r="H4024" s="3047"/>
      <c r="I4024" s="3057"/>
      <c r="K4024" s="3068">
        <f t="shared" si="62"/>
        <v>4016</v>
      </c>
      <c r="L4024" s="414"/>
      <c r="M4024" s="414"/>
      <c r="V4024" s="836"/>
    </row>
    <row r="4025" spans="1:22">
      <c r="A4025" s="414"/>
      <c r="B4025" s="414"/>
      <c r="C4025" s="3058"/>
      <c r="D4025" s="6287" t="s">
        <v>61</v>
      </c>
      <c r="E4025" s="6288"/>
      <c r="F4025" s="6288"/>
      <c r="G4025" s="6288"/>
      <c r="H4025" s="6288"/>
      <c r="I4025" s="6289"/>
      <c r="K4025" s="3068">
        <f t="shared" si="62"/>
        <v>4017</v>
      </c>
      <c r="L4025" s="414"/>
      <c r="M4025" s="414"/>
      <c r="V4025" s="836"/>
    </row>
    <row r="4026" spans="1:22">
      <c r="A4026" s="414"/>
      <c r="B4026" s="414"/>
      <c r="C4026" s="3126" t="s">
        <v>62</v>
      </c>
      <c r="D4026" s="6290" t="s">
        <v>63</v>
      </c>
      <c r="E4026" s="6291"/>
      <c r="F4026" s="3081" t="s">
        <v>302</v>
      </c>
      <c r="G4026" s="6294" t="s">
        <v>66</v>
      </c>
      <c r="H4026" s="6295"/>
      <c r="I4026" s="6296"/>
      <c r="K4026" s="3068">
        <f t="shared" si="62"/>
        <v>4018</v>
      </c>
      <c r="L4026" s="414"/>
      <c r="M4026" s="414"/>
      <c r="V4026" s="836"/>
    </row>
    <row r="4027" spans="1:22">
      <c r="A4027" s="414"/>
      <c r="B4027" s="414"/>
      <c r="C4027" s="3127" t="s">
        <v>67</v>
      </c>
      <c r="D4027" s="6292"/>
      <c r="E4027" s="6293"/>
      <c r="F4027" s="3083" t="s">
        <v>0</v>
      </c>
      <c r="G4027" s="6297" t="s">
        <v>68</v>
      </c>
      <c r="H4027" s="6298"/>
      <c r="I4027" s="3128" t="s">
        <v>69</v>
      </c>
      <c r="K4027" s="3068">
        <f t="shared" si="62"/>
        <v>4019</v>
      </c>
      <c r="L4027" s="414"/>
      <c r="M4027" s="414"/>
      <c r="V4027" s="836"/>
    </row>
    <row r="4028" spans="1:22">
      <c r="A4028" s="414"/>
      <c r="B4028" s="414"/>
      <c r="C4028" s="3129"/>
      <c r="D4028" s="4692"/>
      <c r="E4028" s="3086"/>
      <c r="F4028" s="3087"/>
      <c r="G4028" s="3088" t="s">
        <v>65</v>
      </c>
      <c r="H4028" s="831"/>
      <c r="I4028" s="3128"/>
      <c r="K4028" s="3068">
        <f t="shared" si="62"/>
        <v>4020</v>
      </c>
      <c r="L4028" s="414"/>
      <c r="M4028" s="414"/>
      <c r="V4028" s="836"/>
    </row>
    <row r="4029" spans="1:22">
      <c r="A4029" s="414"/>
      <c r="B4029" s="414"/>
      <c r="C4029" s="3129"/>
      <c r="D4029" s="3091" t="str">
        <f>VLOOKUP(F4029,Accounts!B:C,2,FALSE)</f>
        <v>Janitorial Services</v>
      </c>
      <c r="E4029" s="3086"/>
      <c r="F4029" s="3087">
        <v>5021202000</v>
      </c>
      <c r="G4029" s="3088"/>
      <c r="H4029" s="3173"/>
      <c r="I4029" s="3174"/>
      <c r="K4029" s="3068">
        <f t="shared" si="62"/>
        <v>4021</v>
      </c>
      <c r="L4029" s="414"/>
      <c r="M4029" s="414"/>
      <c r="V4029" s="836"/>
    </row>
    <row r="4030" spans="1:22">
      <c r="A4030" s="414"/>
      <c r="B4030" s="414"/>
      <c r="C4030" s="3129"/>
      <c r="D4030" s="3091"/>
      <c r="E4030" s="3630" t="str">
        <f>VLOOKUP(F4030,Accounts!B:C,2,FALSE)</f>
        <v>Cash-National Treasury, Modified Disbursement System, Regular</v>
      </c>
      <c r="F4030" s="3087">
        <v>1010404000</v>
      </c>
      <c r="G4030" s="3131"/>
      <c r="H4030" s="3142"/>
      <c r="I4030" s="3174"/>
      <c r="K4030" s="3068">
        <f t="shared" si="62"/>
        <v>4022</v>
      </c>
      <c r="L4030" s="414"/>
      <c r="M4030" s="414"/>
      <c r="V4030" s="836"/>
    </row>
    <row r="4031" spans="1:22">
      <c r="A4031" s="414"/>
      <c r="B4031" s="414"/>
      <c r="C4031" s="3129"/>
      <c r="D4031" s="3091"/>
      <c r="E4031" s="5028" t="str">
        <f>VLOOKUP(F4031,Accounts!B:C,2,FALSE)</f>
        <v>Due to BIR</v>
      </c>
      <c r="F4031" s="3087">
        <v>2020101000</v>
      </c>
      <c r="G4031" s="3089"/>
      <c r="H4031" s="3173"/>
      <c r="I4031" s="3174"/>
      <c r="K4031" s="3068">
        <f t="shared" si="62"/>
        <v>4023</v>
      </c>
      <c r="L4031" s="414"/>
      <c r="M4031" s="414"/>
      <c r="V4031" s="836"/>
    </row>
    <row r="4032" spans="1:22" ht="49.5">
      <c r="A4032" s="414"/>
      <c r="B4032" s="414"/>
      <c r="C4032" s="3129"/>
      <c r="D4032" s="3091"/>
      <c r="E4032" s="3249" t="s">
        <v>5645</v>
      </c>
      <c r="F4032" s="3130"/>
      <c r="G4032" s="3131"/>
      <c r="H4032" s="3142"/>
      <c r="I4032" s="3174"/>
      <c r="K4032" s="3068">
        <f t="shared" si="62"/>
        <v>4024</v>
      </c>
      <c r="L4032" s="414"/>
      <c r="M4032" s="414"/>
      <c r="V4032" s="836"/>
    </row>
    <row r="4033" spans="1:22">
      <c r="A4033" s="414"/>
      <c r="B4033" s="414"/>
      <c r="C4033" s="3129"/>
      <c r="D4033" s="3091"/>
      <c r="E4033" s="3249"/>
      <c r="F4033" s="3130"/>
      <c r="G4033" s="3088"/>
      <c r="H4033" s="3173"/>
      <c r="I4033" s="3174"/>
      <c r="K4033" s="3068">
        <f t="shared" si="62"/>
        <v>4025</v>
      </c>
      <c r="L4033" s="414"/>
      <c r="M4033" s="414"/>
      <c r="V4033" s="836"/>
    </row>
    <row r="4034" spans="1:22">
      <c r="A4034" s="414"/>
      <c r="B4034" s="414"/>
      <c r="C4034" s="3129"/>
      <c r="D4034" s="3091"/>
      <c r="E4034" s="3131" t="s">
        <v>3167</v>
      </c>
      <c r="F4034" s="3130"/>
      <c r="G4034" s="3131"/>
      <c r="H4034" s="1075"/>
      <c r="I4034" s="3151"/>
      <c r="K4034" s="3068">
        <f t="shared" si="62"/>
        <v>4026</v>
      </c>
      <c r="L4034" s="414"/>
      <c r="M4034" s="414"/>
      <c r="V4034" s="836"/>
    </row>
    <row r="4035" spans="1:22">
      <c r="A4035" s="414"/>
      <c r="B4035" s="414"/>
      <c r="C4035" s="3129"/>
      <c r="D4035" s="3091"/>
      <c r="E4035" s="3249" t="s">
        <v>5156</v>
      </c>
      <c r="F4035" s="3087"/>
      <c r="G4035" s="3089"/>
      <c r="H4035" s="831"/>
      <c r="I4035" s="3128"/>
      <c r="K4035" s="3068">
        <f t="shared" si="62"/>
        <v>4027</v>
      </c>
      <c r="L4035" s="414"/>
      <c r="M4035" s="414"/>
      <c r="V4035" s="836"/>
    </row>
    <row r="4036" spans="1:22">
      <c r="A4036" s="414"/>
      <c r="B4036" s="414"/>
      <c r="C4036" s="3129"/>
      <c r="D4036" s="3091"/>
      <c r="E4036" s="3630"/>
      <c r="F4036" s="3087"/>
      <c r="G4036" s="3089"/>
      <c r="H4036" s="831"/>
      <c r="I4036" s="3128"/>
      <c r="K4036" s="3068">
        <f t="shared" si="62"/>
        <v>4028</v>
      </c>
      <c r="L4036" s="414"/>
      <c r="M4036" s="414"/>
      <c r="V4036" s="836"/>
    </row>
    <row r="4037" spans="1:22">
      <c r="A4037" s="414"/>
      <c r="B4037" s="414"/>
      <c r="C4037" s="3129"/>
      <c r="D4037" s="3091"/>
      <c r="E4037" s="3099"/>
      <c r="F4037" s="3130"/>
      <c r="G4037" s="3089"/>
      <c r="H4037" s="831"/>
      <c r="I4037" s="3128"/>
      <c r="K4037" s="3068">
        <f t="shared" si="62"/>
        <v>4029</v>
      </c>
      <c r="L4037" s="414"/>
      <c r="M4037" s="414"/>
      <c r="V4037" s="836"/>
    </row>
    <row r="4038" spans="1:22">
      <c r="A4038" s="414"/>
      <c r="B4038" s="414"/>
      <c r="C4038" s="3129"/>
      <c r="D4038" s="3091"/>
      <c r="E4038" s="4700"/>
      <c r="F4038" s="3087"/>
      <c r="G4038" s="3146"/>
      <c r="H4038" s="3147"/>
      <c r="I4038" s="3132"/>
      <c r="K4038" s="3068">
        <f t="shared" si="62"/>
        <v>4030</v>
      </c>
      <c r="L4038" s="414"/>
      <c r="M4038" s="414"/>
      <c r="V4038" s="836"/>
    </row>
    <row r="4039" spans="1:22" ht="33.75" thickBot="1">
      <c r="A4039" s="414"/>
      <c r="B4039" s="414"/>
      <c r="C4039" s="3129"/>
      <c r="D4039" s="3093"/>
      <c r="E4039" s="3223"/>
      <c r="F4039" s="3326" t="s">
        <v>3008</v>
      </c>
      <c r="G4039" s="3265"/>
      <c r="H4039" s="3261">
        <f>SUM(H4029:H4038)</f>
        <v>0</v>
      </c>
      <c r="I4039" s="3262">
        <f>SUM(I4029:I4038)</f>
        <v>0</v>
      </c>
      <c r="K4039" s="3068">
        <f t="shared" si="62"/>
        <v>4031</v>
      </c>
      <c r="L4039" s="414"/>
      <c r="M4039" s="414"/>
      <c r="V4039" s="836"/>
    </row>
    <row r="4040" spans="1:22" ht="17.25" thickTop="1">
      <c r="A4040" s="414"/>
      <c r="B4040" s="414"/>
      <c r="C4040" s="3129"/>
      <c r="D4040" s="3098"/>
      <c r="E4040" s="3223"/>
      <c r="F4040" s="3134"/>
      <c r="G4040" s="3095"/>
      <c r="H4040" s="3071"/>
      <c r="I4040" s="3135">
        <f>H4039-I4039</f>
        <v>0</v>
      </c>
      <c r="K4040" s="3068">
        <f t="shared" si="62"/>
        <v>4032</v>
      </c>
      <c r="L4040" s="414"/>
      <c r="M4040" s="414"/>
      <c r="V4040" s="836"/>
    </row>
    <row r="4041" spans="1:22">
      <c r="A4041" s="414"/>
      <c r="B4041" s="414"/>
      <c r="C4041" s="6278" t="s">
        <v>71</v>
      </c>
      <c r="D4041" s="6279"/>
      <c r="E4041" s="4694"/>
      <c r="F4041" s="3102" t="s">
        <v>275</v>
      </c>
      <c r="G4041" s="3103"/>
      <c r="H4041" s="6268"/>
      <c r="I4041" s="6269"/>
      <c r="K4041" s="3068">
        <f t="shared" si="62"/>
        <v>4033</v>
      </c>
      <c r="L4041" s="414"/>
      <c r="M4041" s="414"/>
      <c r="V4041" s="836"/>
    </row>
    <row r="4042" spans="1:22">
      <c r="A4042" s="414"/>
      <c r="B4042" s="414"/>
      <c r="C4042" s="3136"/>
      <c r="D4042" s="3105"/>
      <c r="E4042" s="3106"/>
      <c r="F4042" s="4690"/>
      <c r="G4042" s="3107"/>
      <c r="H4042" s="3108"/>
      <c r="I4042" s="3122"/>
      <c r="K4042" s="3068">
        <f t="shared" si="62"/>
        <v>4034</v>
      </c>
      <c r="L4042" s="414"/>
      <c r="M4042" s="414"/>
      <c r="V4042" s="836"/>
    </row>
    <row r="4043" spans="1:22">
      <c r="A4043" s="414"/>
      <c r="B4043" s="414"/>
      <c r="C4043" s="6270" t="s">
        <v>3427</v>
      </c>
      <c r="D4043" s="6271"/>
      <c r="E4043" s="6272"/>
      <c r="F4043" s="6273" t="s">
        <v>3026</v>
      </c>
      <c r="G4043" s="6271"/>
      <c r="H4043" s="6271"/>
      <c r="I4043" s="6274"/>
      <c r="K4043" s="3068">
        <f t="shared" ref="K4043:K4111" si="63">K4042+1</f>
        <v>4035</v>
      </c>
      <c r="L4043" s="414"/>
      <c r="M4043" s="414"/>
      <c r="V4043" s="836"/>
    </row>
    <row r="4044" spans="1:22">
      <c r="A4044" s="414"/>
      <c r="B4044" s="414"/>
      <c r="C4044" s="6270" t="s">
        <v>3003</v>
      </c>
      <c r="D4044" s="6271"/>
      <c r="E4044" s="6272"/>
      <c r="F4044" s="6275" t="s">
        <v>303</v>
      </c>
      <c r="G4044" s="6276"/>
      <c r="H4044" s="6276"/>
      <c r="I4044" s="6277"/>
      <c r="K4044" s="3068">
        <f t="shared" si="63"/>
        <v>4036</v>
      </c>
      <c r="L4044" s="414"/>
      <c r="M4044" s="414"/>
      <c r="V4044" s="836"/>
    </row>
    <row r="4045" spans="1:22" ht="17.25" thickBot="1">
      <c r="A4045" s="414"/>
      <c r="B4045" s="414"/>
      <c r="C4045" s="3137" t="s">
        <v>245</v>
      </c>
      <c r="D4045" s="3138"/>
      <c r="E4045" s="3138"/>
      <c r="F4045" s="3139"/>
      <c r="G4045" s="3138"/>
      <c r="H4045" s="3140"/>
      <c r="I4045" s="3141" t="s">
        <v>245</v>
      </c>
      <c r="K4045" s="3068">
        <f t="shared" si="63"/>
        <v>4037</v>
      </c>
      <c r="L4045" s="414"/>
      <c r="M4045" s="414"/>
      <c r="V4045" s="836"/>
    </row>
    <row r="4046" spans="1:22">
      <c r="A4046" s="3064" t="s">
        <v>2796</v>
      </c>
      <c r="B4046" s="414"/>
      <c r="C4046" s="3051"/>
      <c r="D4046" s="6280" t="s">
        <v>60</v>
      </c>
      <c r="E4046" s="6280"/>
      <c r="F4046" s="6281"/>
      <c r="G4046" s="3052"/>
      <c r="H4046" s="3053" t="s">
        <v>301</v>
      </c>
      <c r="I4046" s="3054" t="s">
        <v>5646</v>
      </c>
      <c r="K4046" s="3068">
        <f t="shared" si="63"/>
        <v>4038</v>
      </c>
      <c r="L4046" s="414"/>
      <c r="M4046" s="414"/>
      <c r="V4046" s="836"/>
    </row>
    <row r="4047" spans="1:22">
      <c r="A4047" s="414"/>
      <c r="B4047" s="414"/>
      <c r="C4047" s="6282" t="s">
        <v>305</v>
      </c>
      <c r="D4047" s="6283"/>
      <c r="E4047" s="6283"/>
      <c r="F4047" s="6284"/>
      <c r="G4047" s="3043"/>
      <c r="H4047" s="6285" t="str">
        <f>H4022</f>
        <v>Date: May 31, 2023</v>
      </c>
      <c r="I4047" s="6286"/>
      <c r="K4047" s="3068">
        <f t="shared" si="63"/>
        <v>4039</v>
      </c>
      <c r="L4047" s="414"/>
      <c r="M4047" s="414"/>
      <c r="V4047" s="836"/>
    </row>
    <row r="4048" spans="1:22">
      <c r="A4048" s="414"/>
      <c r="B4048" s="414"/>
      <c r="C4048" s="6282" t="s">
        <v>306</v>
      </c>
      <c r="D4048" s="6283"/>
      <c r="E4048" s="6283"/>
      <c r="F4048" s="6284"/>
      <c r="G4048" s="3043"/>
      <c r="H4048" s="833"/>
      <c r="I4048" s="3055"/>
      <c r="K4048" s="3068">
        <f t="shared" si="63"/>
        <v>4040</v>
      </c>
      <c r="L4048" s="414"/>
      <c r="M4048" s="414"/>
      <c r="V4048" s="836"/>
    </row>
    <row r="4049" spans="1:22">
      <c r="A4049" s="414"/>
      <c r="B4049" s="414"/>
      <c r="C4049" s="3056"/>
      <c r="D4049" s="3044"/>
      <c r="E4049" s="3044"/>
      <c r="F4049" s="3045"/>
      <c r="G4049" s="3046"/>
      <c r="H4049" s="3047"/>
      <c r="I4049" s="3057"/>
      <c r="K4049" s="3068">
        <f t="shared" si="63"/>
        <v>4041</v>
      </c>
      <c r="L4049" s="414"/>
      <c r="M4049" s="414"/>
      <c r="V4049" s="836"/>
    </row>
    <row r="4050" spans="1:22">
      <c r="A4050" s="414"/>
      <c r="B4050" s="414"/>
      <c r="C4050" s="3058"/>
      <c r="D4050" s="6287" t="s">
        <v>61</v>
      </c>
      <c r="E4050" s="6288"/>
      <c r="F4050" s="6288"/>
      <c r="G4050" s="6288"/>
      <c r="H4050" s="6288"/>
      <c r="I4050" s="6289"/>
      <c r="K4050" s="3068">
        <f t="shared" si="63"/>
        <v>4042</v>
      </c>
      <c r="L4050" s="414"/>
      <c r="M4050" s="414"/>
      <c r="V4050" s="836"/>
    </row>
    <row r="4051" spans="1:22">
      <c r="A4051" s="414"/>
      <c r="B4051" s="414"/>
      <c r="C4051" s="3126" t="s">
        <v>62</v>
      </c>
      <c r="D4051" s="6290" t="s">
        <v>63</v>
      </c>
      <c r="E4051" s="6291"/>
      <c r="F4051" s="3081" t="s">
        <v>302</v>
      </c>
      <c r="G4051" s="6294" t="s">
        <v>66</v>
      </c>
      <c r="H4051" s="6295"/>
      <c r="I4051" s="6296"/>
      <c r="K4051" s="3068">
        <f t="shared" si="63"/>
        <v>4043</v>
      </c>
      <c r="L4051" s="414"/>
      <c r="M4051" s="414"/>
      <c r="V4051" s="836"/>
    </row>
    <row r="4052" spans="1:22">
      <c r="A4052" s="414"/>
      <c r="B4052" s="414"/>
      <c r="C4052" s="3127" t="s">
        <v>67</v>
      </c>
      <c r="D4052" s="6292"/>
      <c r="E4052" s="6293"/>
      <c r="F4052" s="3083" t="s">
        <v>0</v>
      </c>
      <c r="G4052" s="6297" t="s">
        <v>68</v>
      </c>
      <c r="H4052" s="6298"/>
      <c r="I4052" s="3128" t="s">
        <v>69</v>
      </c>
      <c r="K4052" s="3068">
        <f t="shared" si="63"/>
        <v>4044</v>
      </c>
      <c r="L4052" s="414"/>
      <c r="M4052" s="414"/>
      <c r="V4052" s="836"/>
    </row>
    <row r="4053" spans="1:22">
      <c r="A4053" s="414"/>
      <c r="B4053" s="414"/>
      <c r="C4053" s="3129"/>
      <c r="D4053" s="4692"/>
      <c r="E4053" s="3086"/>
      <c r="F4053" s="3087"/>
      <c r="G4053" s="3088" t="s">
        <v>65</v>
      </c>
      <c r="H4053" s="831"/>
      <c r="I4053" s="3128"/>
      <c r="K4053" s="3068">
        <f t="shared" si="63"/>
        <v>4045</v>
      </c>
      <c r="L4053" s="414"/>
      <c r="M4053" s="414"/>
      <c r="V4053" s="836"/>
    </row>
    <row r="4054" spans="1:22">
      <c r="A4054" s="414"/>
      <c r="B4054" s="414"/>
      <c r="C4054" s="3129"/>
      <c r="D4054" s="3091" t="str">
        <f>VLOOKUP(F4054,Accounts!B:C,2,FALSE)</f>
        <v>Representation Expenses</v>
      </c>
      <c r="E4054" s="3086"/>
      <c r="F4054" s="3087">
        <v>5029903000</v>
      </c>
      <c r="G4054" s="3088"/>
      <c r="H4054" s="3173"/>
      <c r="I4054" s="3174"/>
      <c r="K4054" s="3068">
        <f t="shared" si="63"/>
        <v>4046</v>
      </c>
      <c r="L4054" s="414"/>
      <c r="M4054" s="414"/>
      <c r="V4054" s="836"/>
    </row>
    <row r="4055" spans="1:22">
      <c r="A4055" s="414"/>
      <c r="B4055" s="414"/>
      <c r="C4055" s="3129"/>
      <c r="D4055" s="3091"/>
      <c r="E4055" s="3630"/>
      <c r="F4055" s="3087"/>
      <c r="G4055" s="3088"/>
      <c r="H4055" s="3173"/>
      <c r="I4055" s="3174"/>
      <c r="K4055" s="3068">
        <f t="shared" si="63"/>
        <v>4047</v>
      </c>
      <c r="L4055" s="414"/>
      <c r="M4055" s="414"/>
      <c r="V4055" s="836"/>
    </row>
    <row r="4056" spans="1:22">
      <c r="A4056" s="414"/>
      <c r="B4056" s="414"/>
      <c r="C4056" s="3129"/>
      <c r="D4056" s="3091"/>
      <c r="E4056" s="3630" t="str">
        <f>VLOOKUP(F4056,Accounts!B:C,2,FALSE)</f>
        <v>Cash-National Treasury, Modified Disbursement System, Regular</v>
      </c>
      <c r="F4056" s="3087">
        <v>1010404000</v>
      </c>
      <c r="G4056" s="3089"/>
      <c r="H4056" s="3173"/>
      <c r="I4056" s="3174"/>
      <c r="K4056" s="3068">
        <f t="shared" si="63"/>
        <v>4048</v>
      </c>
      <c r="L4056" s="414"/>
      <c r="M4056" s="414"/>
      <c r="V4056" s="836"/>
    </row>
    <row r="4057" spans="1:22">
      <c r="A4057" s="414"/>
      <c r="B4057" s="414"/>
      <c r="C4057" s="3129"/>
      <c r="D4057" s="3091"/>
      <c r="E4057" s="5028" t="str">
        <f>VLOOKUP(F4057,Accounts!B:C,2,FALSE)</f>
        <v>Due to BIR</v>
      </c>
      <c r="F4057" s="3130">
        <v>2020101000</v>
      </c>
      <c r="G4057" s="3089"/>
      <c r="H4057" s="4687"/>
      <c r="I4057" s="4688"/>
      <c r="K4057" s="3068">
        <f t="shared" si="63"/>
        <v>4049</v>
      </c>
      <c r="L4057" s="414"/>
      <c r="M4057" s="414"/>
      <c r="V4057" s="836"/>
    </row>
    <row r="4058" spans="1:22">
      <c r="A4058" s="414"/>
      <c r="B4058" s="414"/>
      <c r="C4058" s="3129"/>
      <c r="D4058" s="3091"/>
      <c r="E4058" s="3131"/>
      <c r="F4058" s="3087"/>
      <c r="G4058" s="3089"/>
      <c r="H4058" s="4687"/>
      <c r="I4058" s="4688"/>
      <c r="K4058" s="3068">
        <f t="shared" si="63"/>
        <v>4050</v>
      </c>
      <c r="L4058" s="414"/>
      <c r="M4058" s="414"/>
      <c r="V4058" s="836"/>
    </row>
    <row r="4059" spans="1:22" ht="49.5">
      <c r="A4059" s="414"/>
      <c r="B4059" s="414"/>
      <c r="C4059" s="3129"/>
      <c r="D4059" s="3091"/>
      <c r="E4059" s="3249" t="s">
        <v>5647</v>
      </c>
      <c r="F4059" s="3087"/>
      <c r="G4059" s="3089"/>
      <c r="H4059" s="831"/>
      <c r="I4059" s="3128"/>
      <c r="K4059" s="3068">
        <f t="shared" si="63"/>
        <v>4051</v>
      </c>
      <c r="L4059" s="414"/>
      <c r="M4059" s="414"/>
      <c r="V4059" s="836"/>
    </row>
    <row r="4060" spans="1:22">
      <c r="A4060" s="414"/>
      <c r="B4060" s="414"/>
      <c r="C4060" s="3129"/>
      <c r="D4060" s="3091"/>
      <c r="E4060" s="3249"/>
      <c r="F4060" s="3087"/>
      <c r="G4060" s="3089"/>
      <c r="H4060" s="831"/>
      <c r="I4060" s="3128"/>
      <c r="K4060" s="3068">
        <f t="shared" si="63"/>
        <v>4052</v>
      </c>
      <c r="L4060" s="414"/>
      <c r="M4060" s="414"/>
      <c r="V4060" s="836"/>
    </row>
    <row r="4061" spans="1:22">
      <c r="A4061" s="414"/>
      <c r="B4061" s="414"/>
      <c r="C4061" s="3129"/>
      <c r="D4061" s="3091"/>
      <c r="E4061" s="3131" t="s">
        <v>3167</v>
      </c>
      <c r="F4061" s="3087"/>
      <c r="G4061" s="3089"/>
      <c r="H4061" s="831"/>
      <c r="I4061" s="3128"/>
      <c r="K4061" s="3068">
        <f t="shared" si="63"/>
        <v>4053</v>
      </c>
      <c r="L4061" s="414"/>
      <c r="M4061" s="414"/>
      <c r="V4061" s="836"/>
    </row>
    <row r="4062" spans="1:22">
      <c r="A4062" s="414"/>
      <c r="B4062" s="414"/>
      <c r="C4062" s="3129"/>
      <c r="D4062" s="3091"/>
      <c r="E4062" s="3249" t="s">
        <v>5156</v>
      </c>
      <c r="F4062" s="3087"/>
      <c r="G4062" s="3089"/>
      <c r="H4062" s="831"/>
      <c r="I4062" s="3128"/>
      <c r="K4062" s="3068">
        <f t="shared" si="63"/>
        <v>4054</v>
      </c>
      <c r="L4062" s="414"/>
      <c r="M4062" s="414"/>
      <c r="V4062" s="836"/>
    </row>
    <row r="4063" spans="1:22" ht="28.5" customHeight="1">
      <c r="A4063" s="414"/>
      <c r="B4063" s="414"/>
      <c r="C4063" s="3129"/>
      <c r="D4063" s="3091"/>
      <c r="G4063" s="3089"/>
      <c r="H4063" s="3147"/>
      <c r="I4063" s="3132"/>
      <c r="K4063" s="3068">
        <f t="shared" si="63"/>
        <v>4055</v>
      </c>
      <c r="L4063" s="414"/>
      <c r="M4063" s="414"/>
      <c r="V4063" s="836"/>
    </row>
    <row r="4064" spans="1:22" ht="28.5" customHeight="1">
      <c r="A4064" s="414"/>
      <c r="B4064" s="414"/>
      <c r="C4064" s="3129"/>
      <c r="D4064" s="3091"/>
      <c r="E4064" s="3630"/>
      <c r="F4064" s="3087"/>
      <c r="G4064" s="3089"/>
      <c r="H4064" s="3147"/>
      <c r="I4064" s="3132"/>
      <c r="K4064" s="3068"/>
      <c r="L4064" s="414"/>
      <c r="M4064" s="414"/>
      <c r="V4064" s="836"/>
    </row>
    <row r="4065" spans="1:22">
      <c r="A4065" s="414"/>
      <c r="B4065" s="414"/>
      <c r="C4065" s="3129"/>
      <c r="D4065" s="3091"/>
      <c r="E4065" s="3249"/>
      <c r="F4065" s="3087"/>
      <c r="G4065" s="3089"/>
      <c r="H4065" s="3147"/>
      <c r="I4065" s="3132"/>
      <c r="K4065" s="3068"/>
      <c r="L4065" s="414"/>
      <c r="M4065" s="414"/>
      <c r="V4065" s="836"/>
    </row>
    <row r="4066" spans="1:22" ht="28.5" customHeight="1">
      <c r="A4066" s="414"/>
      <c r="B4066" s="414"/>
      <c r="C4066" s="3129"/>
      <c r="D4066" s="3091"/>
      <c r="E4066" s="3629"/>
      <c r="F4066" s="3087"/>
      <c r="G4066" s="3089"/>
      <c r="H4066" s="3147"/>
      <c r="I4066" s="3132"/>
      <c r="K4066" s="3068"/>
      <c r="L4066" s="414"/>
      <c r="M4066" s="414"/>
      <c r="V4066" s="836"/>
    </row>
    <row r="4067" spans="1:22">
      <c r="A4067" s="414"/>
      <c r="B4067" s="414"/>
      <c r="C4067" s="3129"/>
      <c r="D4067" s="3091"/>
      <c r="E4067" s="3249"/>
      <c r="F4067" s="3087"/>
      <c r="G4067" s="3089"/>
      <c r="H4067" s="3147"/>
      <c r="I4067" s="3132"/>
      <c r="K4067" s="3068"/>
      <c r="L4067" s="414"/>
      <c r="M4067" s="414"/>
      <c r="V4067" s="836"/>
    </row>
    <row r="4068" spans="1:22">
      <c r="A4068" s="414"/>
      <c r="B4068" s="414"/>
      <c r="C4068" s="3129"/>
      <c r="D4068" s="3091"/>
      <c r="E4068" s="3249"/>
      <c r="F4068" s="3087"/>
      <c r="G4068" s="3089"/>
      <c r="H4068" s="3147"/>
      <c r="I4068" s="3132"/>
      <c r="K4068" s="3068"/>
      <c r="L4068" s="414"/>
      <c r="M4068" s="414"/>
      <c r="V4068" s="836"/>
    </row>
    <row r="4069" spans="1:22" ht="17.25" thickBot="1">
      <c r="A4069" s="414"/>
      <c r="B4069" s="414"/>
      <c r="C4069" s="3129"/>
      <c r="D4069" s="3093"/>
      <c r="E4069" s="3223"/>
      <c r="F4069" s="3264" t="s">
        <v>70</v>
      </c>
      <c r="G4069" s="3265"/>
      <c r="H4069" s="3261">
        <f>SUM(H4054:H4063)</f>
        <v>0</v>
      </c>
      <c r="I4069" s="3262">
        <f>SUM(I4054:I4063)</f>
        <v>0</v>
      </c>
      <c r="K4069" s="3068">
        <f>K4063+1</f>
        <v>4056</v>
      </c>
      <c r="L4069" s="414"/>
      <c r="M4069" s="414"/>
      <c r="V4069" s="836"/>
    </row>
    <row r="4070" spans="1:22" ht="17.25" thickTop="1">
      <c r="A4070" s="414"/>
      <c r="B4070" s="414"/>
      <c r="C4070" s="3129"/>
      <c r="D4070" s="3098"/>
      <c r="E4070" s="3099"/>
      <c r="F4070" s="3134"/>
      <c r="G4070" s="3095"/>
      <c r="H4070" s="3071"/>
      <c r="I4070" s="3135">
        <f>H4069-I4069</f>
        <v>0</v>
      </c>
      <c r="K4070" s="3068">
        <f t="shared" si="63"/>
        <v>4057</v>
      </c>
      <c r="L4070" s="414"/>
      <c r="M4070" s="414"/>
      <c r="V4070" s="836"/>
    </row>
    <row r="4071" spans="1:22">
      <c r="A4071" s="414"/>
      <c r="B4071" s="414"/>
      <c r="C4071" s="6278" t="s">
        <v>71</v>
      </c>
      <c r="D4071" s="6279"/>
      <c r="E4071" s="4694"/>
      <c r="F4071" s="3102" t="s">
        <v>275</v>
      </c>
      <c r="G4071" s="3103"/>
      <c r="H4071" s="6268"/>
      <c r="I4071" s="6269"/>
      <c r="K4071" s="3068">
        <f t="shared" si="63"/>
        <v>4058</v>
      </c>
      <c r="L4071" s="414"/>
      <c r="M4071" s="414"/>
      <c r="V4071" s="836"/>
    </row>
    <row r="4072" spans="1:22">
      <c r="A4072" s="414"/>
      <c r="B4072" s="414"/>
      <c r="C4072" s="3136"/>
      <c r="D4072" s="3105"/>
      <c r="E4072" s="3106"/>
      <c r="F4072" s="4690"/>
      <c r="G4072" s="3107"/>
      <c r="H4072" s="3108"/>
      <c r="I4072" s="3122"/>
      <c r="K4072" s="3068">
        <f t="shared" si="63"/>
        <v>4059</v>
      </c>
      <c r="L4072" s="414"/>
      <c r="M4072" s="414"/>
      <c r="V4072" s="836"/>
    </row>
    <row r="4073" spans="1:22">
      <c r="A4073" s="414"/>
      <c r="B4073" s="414"/>
      <c r="C4073" s="6270" t="s">
        <v>3427</v>
      </c>
      <c r="D4073" s="6271"/>
      <c r="E4073" s="6272"/>
      <c r="F4073" s="6273" t="s">
        <v>3026</v>
      </c>
      <c r="G4073" s="6271"/>
      <c r="H4073" s="6271"/>
      <c r="I4073" s="6274"/>
      <c r="K4073" s="3068">
        <f t="shared" si="63"/>
        <v>4060</v>
      </c>
      <c r="L4073" s="414"/>
      <c r="M4073" s="414"/>
      <c r="V4073" s="836"/>
    </row>
    <row r="4074" spans="1:22">
      <c r="A4074" s="414"/>
      <c r="B4074" s="414"/>
      <c r="C4074" s="6270" t="s">
        <v>3003</v>
      </c>
      <c r="D4074" s="6271"/>
      <c r="E4074" s="6272"/>
      <c r="F4074" s="6275" t="s">
        <v>303</v>
      </c>
      <c r="G4074" s="6276"/>
      <c r="H4074" s="6276"/>
      <c r="I4074" s="6277"/>
      <c r="K4074" s="3068">
        <f t="shared" si="63"/>
        <v>4061</v>
      </c>
      <c r="L4074" s="414"/>
      <c r="M4074" s="414"/>
      <c r="V4074" s="836"/>
    </row>
    <row r="4075" spans="1:22" ht="17.25" thickBot="1">
      <c r="A4075" s="414"/>
      <c r="B4075" s="414"/>
      <c r="C4075" s="3149" t="s">
        <v>245</v>
      </c>
      <c r="D4075" s="3107"/>
      <c r="E4075" s="3107"/>
      <c r="F4075" s="4690"/>
      <c r="G4075" s="3107"/>
      <c r="H4075" s="3071"/>
      <c r="I4075" s="3122" t="s">
        <v>245</v>
      </c>
      <c r="K4075" s="3068">
        <f t="shared" si="63"/>
        <v>4062</v>
      </c>
      <c r="L4075" s="414"/>
      <c r="M4075" s="414"/>
      <c r="V4075" s="836"/>
    </row>
    <row r="4076" spans="1:22">
      <c r="A4076" s="3064" t="s">
        <v>2797</v>
      </c>
      <c r="B4076" s="414"/>
      <c r="C4076" s="3051"/>
      <c r="D4076" s="6280" t="s">
        <v>60</v>
      </c>
      <c r="E4076" s="6280"/>
      <c r="F4076" s="6281"/>
      <c r="G4076" s="3052"/>
      <c r="H4076" s="3053" t="s">
        <v>301</v>
      </c>
      <c r="I4076" s="3054" t="s">
        <v>5648</v>
      </c>
      <c r="K4076" s="3068">
        <f t="shared" si="63"/>
        <v>4063</v>
      </c>
      <c r="L4076" s="414"/>
      <c r="M4076" s="414"/>
      <c r="V4076" s="836"/>
    </row>
    <row r="4077" spans="1:22">
      <c r="A4077" s="414"/>
      <c r="B4077" s="414"/>
      <c r="C4077" s="6282" t="s">
        <v>305</v>
      </c>
      <c r="D4077" s="6283"/>
      <c r="E4077" s="6283"/>
      <c r="F4077" s="6284"/>
      <c r="G4077" s="3043"/>
      <c r="H4077" s="6285" t="str">
        <f>H4047</f>
        <v>Date: May 31, 2023</v>
      </c>
      <c r="I4077" s="6286"/>
      <c r="K4077" s="3068">
        <f t="shared" si="63"/>
        <v>4064</v>
      </c>
      <c r="L4077" s="414"/>
      <c r="M4077" s="414"/>
      <c r="V4077" s="836"/>
    </row>
    <row r="4078" spans="1:22">
      <c r="A4078" s="414"/>
      <c r="B4078" s="414"/>
      <c r="C4078" s="6282" t="s">
        <v>306</v>
      </c>
      <c r="D4078" s="6283"/>
      <c r="E4078" s="6283"/>
      <c r="F4078" s="6284"/>
      <c r="G4078" s="3043"/>
      <c r="H4078" s="833"/>
      <c r="I4078" s="3055"/>
      <c r="K4078" s="3068">
        <f t="shared" si="63"/>
        <v>4065</v>
      </c>
      <c r="L4078" s="414"/>
      <c r="M4078" s="414"/>
      <c r="V4078" s="836"/>
    </row>
    <row r="4079" spans="1:22">
      <c r="A4079" s="414"/>
      <c r="B4079" s="414"/>
      <c r="C4079" s="3056"/>
      <c r="D4079" s="3044"/>
      <c r="E4079" s="3044"/>
      <c r="F4079" s="3045"/>
      <c r="G4079" s="3046"/>
      <c r="H4079" s="3047"/>
      <c r="I4079" s="3057"/>
      <c r="K4079" s="3068">
        <f t="shared" si="63"/>
        <v>4066</v>
      </c>
      <c r="L4079" s="414"/>
      <c r="M4079" s="414"/>
      <c r="V4079" s="836"/>
    </row>
    <row r="4080" spans="1:22">
      <c r="A4080" s="414"/>
      <c r="B4080" s="414"/>
      <c r="C4080" s="3058"/>
      <c r="D4080" s="6287" t="s">
        <v>61</v>
      </c>
      <c r="E4080" s="6288"/>
      <c r="F4080" s="6288"/>
      <c r="G4080" s="6288"/>
      <c r="H4080" s="6288"/>
      <c r="I4080" s="6289"/>
      <c r="K4080" s="3068">
        <f t="shared" si="63"/>
        <v>4067</v>
      </c>
      <c r="L4080" s="414"/>
      <c r="M4080" s="414"/>
      <c r="V4080" s="836"/>
    </row>
    <row r="4081" spans="1:22">
      <c r="A4081" s="414"/>
      <c r="B4081" s="414"/>
      <c r="C4081" s="3126" t="s">
        <v>62</v>
      </c>
      <c r="D4081" s="6290" t="s">
        <v>63</v>
      </c>
      <c r="E4081" s="6291"/>
      <c r="F4081" s="3081" t="s">
        <v>302</v>
      </c>
      <c r="G4081" s="6294" t="s">
        <v>66</v>
      </c>
      <c r="H4081" s="6295"/>
      <c r="I4081" s="6296"/>
      <c r="K4081" s="3068">
        <f t="shared" si="63"/>
        <v>4068</v>
      </c>
      <c r="L4081" s="414"/>
      <c r="M4081" s="414"/>
      <c r="V4081" s="836"/>
    </row>
    <row r="4082" spans="1:22">
      <c r="A4082" s="414"/>
      <c r="B4082" s="414"/>
      <c r="C4082" s="3127" t="s">
        <v>67</v>
      </c>
      <c r="D4082" s="6292"/>
      <c r="E4082" s="6293"/>
      <c r="F4082" s="3083" t="s">
        <v>0</v>
      </c>
      <c r="G4082" s="6297" t="s">
        <v>68</v>
      </c>
      <c r="H4082" s="6298"/>
      <c r="I4082" s="3128" t="s">
        <v>69</v>
      </c>
      <c r="K4082" s="3068">
        <f t="shared" si="63"/>
        <v>4069</v>
      </c>
      <c r="L4082" s="414"/>
      <c r="M4082" s="414"/>
      <c r="V4082" s="836"/>
    </row>
    <row r="4083" spans="1:22">
      <c r="A4083" s="414"/>
      <c r="B4083" s="414"/>
      <c r="C4083" s="3129"/>
      <c r="D4083" s="4692"/>
      <c r="E4083" s="3086"/>
      <c r="F4083" s="3087"/>
      <c r="G4083" s="3088" t="s">
        <v>65</v>
      </c>
      <c r="H4083" s="831"/>
      <c r="I4083" s="3128"/>
      <c r="K4083" s="3068">
        <f t="shared" si="63"/>
        <v>4070</v>
      </c>
      <c r="L4083" s="414"/>
      <c r="M4083" s="414"/>
      <c r="V4083" s="836"/>
    </row>
    <row r="4084" spans="1:22">
      <c r="A4084" s="414"/>
      <c r="B4084" s="414"/>
      <c r="C4084" s="3129"/>
      <c r="D4084" s="3091" t="str">
        <f>VLOOKUP(F4084,Accounts!B:C,2,FALSE)</f>
        <v>Other Professional Services</v>
      </c>
      <c r="E4084" s="3086"/>
      <c r="F4084" s="3087">
        <v>5021199000</v>
      </c>
      <c r="G4084" s="3088"/>
      <c r="H4084" s="3173"/>
      <c r="I4084" s="3174"/>
      <c r="K4084" s="3068">
        <f t="shared" si="63"/>
        <v>4071</v>
      </c>
      <c r="L4084" s="414"/>
      <c r="M4084" s="414"/>
      <c r="V4084" s="836"/>
    </row>
    <row r="4085" spans="1:22">
      <c r="A4085" s="414"/>
      <c r="B4085" s="414"/>
      <c r="C4085" s="3129"/>
      <c r="D4085" s="3091"/>
      <c r="E4085" s="3630" t="str">
        <f>VLOOKUP(F4085,Accounts!B:C,2,FALSE)</f>
        <v>Cash-National Treasury, Modified Disbursement System, Regular</v>
      </c>
      <c r="F4085" s="3087">
        <v>1010404000</v>
      </c>
      <c r="G4085" s="3088"/>
      <c r="H4085" s="3173"/>
      <c r="I4085" s="3174"/>
      <c r="K4085" s="3068">
        <f t="shared" si="63"/>
        <v>4072</v>
      </c>
      <c r="L4085" s="414"/>
      <c r="M4085" s="414"/>
      <c r="V4085" s="836"/>
    </row>
    <row r="4086" spans="1:22">
      <c r="A4086" s="414"/>
      <c r="B4086" s="414"/>
      <c r="C4086" s="3129"/>
      <c r="D4086" s="3091"/>
      <c r="E4086" s="5028" t="str">
        <f>VLOOKUP(F4086,Accounts!B:C,2,FALSE)</f>
        <v>Due to PAG-IBIG - Premium</v>
      </c>
      <c r="F4086" s="3130">
        <v>2020103001</v>
      </c>
      <c r="G4086" s="3089"/>
      <c r="H4086" s="3173"/>
      <c r="I4086" s="3174"/>
      <c r="K4086" s="3068">
        <f t="shared" si="63"/>
        <v>4073</v>
      </c>
      <c r="L4086" s="414"/>
      <c r="M4086" s="414"/>
      <c r="V4086" s="836"/>
    </row>
    <row r="4087" spans="1:22">
      <c r="A4087" s="414"/>
      <c r="B4087" s="414"/>
      <c r="C4087" s="3129"/>
      <c r="D4087" s="3091"/>
      <c r="E4087" s="5028" t="str">
        <f>VLOOKUP(F4087,Accounts!B:C,2,FALSE)</f>
        <v>Due To GOCCs</v>
      </c>
      <c r="F4087" s="3087">
        <v>2020106000</v>
      </c>
      <c r="G4087" s="3089"/>
      <c r="H4087" s="831"/>
      <c r="I4087" s="3128"/>
      <c r="K4087" s="3068">
        <f t="shared" si="63"/>
        <v>4074</v>
      </c>
      <c r="L4087" s="414"/>
      <c r="M4087" s="414"/>
      <c r="V4087" s="836"/>
    </row>
    <row r="4088" spans="1:22">
      <c r="A4088" s="414"/>
      <c r="B4088" s="414"/>
      <c r="C4088" s="3129"/>
      <c r="D4088" s="3091"/>
      <c r="E4088" s="3131"/>
      <c r="F4088" s="3087"/>
      <c r="G4088" s="3089"/>
      <c r="H4088" s="831"/>
      <c r="I4088" s="3128"/>
      <c r="K4088" s="3068">
        <f t="shared" si="63"/>
        <v>4075</v>
      </c>
      <c r="L4088" s="414"/>
      <c r="M4088" s="414"/>
      <c r="V4088" s="836"/>
    </row>
    <row r="4089" spans="1:22" ht="49.5">
      <c r="A4089" s="414"/>
      <c r="B4089" s="414"/>
      <c r="C4089" s="3129"/>
      <c r="D4089" s="3091"/>
      <c r="E4089" s="3249" t="s">
        <v>5649</v>
      </c>
      <c r="G4089" s="3089"/>
      <c r="H4089" s="831"/>
      <c r="I4089" s="3128"/>
      <c r="K4089" s="3068">
        <f t="shared" si="63"/>
        <v>4076</v>
      </c>
      <c r="L4089" s="414"/>
      <c r="M4089" s="414"/>
      <c r="V4089" s="836"/>
    </row>
    <row r="4090" spans="1:22">
      <c r="A4090" s="414"/>
      <c r="B4090" s="414"/>
      <c r="C4090" s="3129"/>
      <c r="D4090" s="3091"/>
      <c r="E4090" s="3249"/>
      <c r="F4090" s="3087"/>
      <c r="G4090" s="3089"/>
      <c r="H4090" s="831"/>
      <c r="I4090" s="3128"/>
      <c r="K4090" s="3068">
        <f t="shared" si="63"/>
        <v>4077</v>
      </c>
      <c r="L4090" s="414"/>
      <c r="M4090" s="414"/>
      <c r="V4090" s="836"/>
    </row>
    <row r="4091" spans="1:22">
      <c r="A4091" s="414"/>
      <c r="B4091" s="414"/>
      <c r="C4091" s="3129"/>
      <c r="D4091" s="3091"/>
      <c r="E4091" s="3131" t="s">
        <v>3167</v>
      </c>
      <c r="F4091" s="3087"/>
      <c r="G4091" s="3089"/>
      <c r="H4091" s="831"/>
      <c r="I4091" s="3128"/>
      <c r="K4091" s="3068">
        <f t="shared" si="63"/>
        <v>4078</v>
      </c>
      <c r="L4091" s="414"/>
      <c r="M4091" s="414"/>
      <c r="V4091" s="836"/>
    </row>
    <row r="4092" spans="1:22">
      <c r="A4092" s="414"/>
      <c r="B4092" s="414"/>
      <c r="C4092" s="3129"/>
      <c r="D4092" s="3091"/>
      <c r="E4092" s="3249" t="s">
        <v>5156</v>
      </c>
      <c r="F4092" s="3087"/>
      <c r="G4092" s="3089"/>
      <c r="H4092" s="831"/>
      <c r="I4092" s="3128"/>
      <c r="K4092" s="3068">
        <f t="shared" si="63"/>
        <v>4079</v>
      </c>
      <c r="L4092" s="414"/>
      <c r="M4092" s="414"/>
      <c r="V4092" s="836"/>
    </row>
    <row r="4093" spans="1:22">
      <c r="A4093" s="414"/>
      <c r="B4093" s="414"/>
      <c r="C4093" s="3129"/>
      <c r="D4093" s="3091"/>
      <c r="E4093" s="3249"/>
      <c r="F4093" s="3087"/>
      <c r="G4093" s="3089"/>
      <c r="H4093" s="831"/>
      <c r="I4093" s="3128"/>
      <c r="K4093" s="3068">
        <f t="shared" si="63"/>
        <v>4080</v>
      </c>
      <c r="L4093" s="414"/>
      <c r="M4093" s="414"/>
      <c r="V4093" s="836"/>
    </row>
    <row r="4094" spans="1:22">
      <c r="A4094" s="414"/>
      <c r="B4094" s="414"/>
      <c r="C4094" s="3129"/>
      <c r="D4094" s="3091"/>
      <c r="E4094" s="3249"/>
      <c r="F4094" s="3145"/>
      <c r="G4094" s="3146"/>
      <c r="H4094" s="3147"/>
      <c r="I4094" s="3132"/>
      <c r="K4094" s="3068">
        <f t="shared" si="63"/>
        <v>4081</v>
      </c>
      <c r="L4094" s="414"/>
      <c r="M4094" s="414"/>
      <c r="V4094" s="836"/>
    </row>
    <row r="4095" spans="1:22" ht="17.25" thickBot="1">
      <c r="A4095" s="414"/>
      <c r="B4095" s="414"/>
      <c r="C4095" s="3129"/>
      <c r="D4095" s="3093"/>
      <c r="E4095" s="3630"/>
      <c r="F4095" s="3264" t="s">
        <v>70</v>
      </c>
      <c r="G4095" s="3265"/>
      <c r="H4095" s="3261">
        <f>SUM(H4084:H4094)</f>
        <v>0</v>
      </c>
      <c r="I4095" s="3262">
        <f>SUM(I4085:I4094)</f>
        <v>0</v>
      </c>
      <c r="K4095" s="3068">
        <f t="shared" si="63"/>
        <v>4082</v>
      </c>
      <c r="L4095" s="414"/>
      <c r="M4095" s="414"/>
      <c r="V4095" s="836"/>
    </row>
    <row r="4096" spans="1:22" ht="17.25" thickTop="1">
      <c r="A4096" s="414"/>
      <c r="B4096" s="414"/>
      <c r="C4096" s="3129"/>
      <c r="D4096" s="3098"/>
      <c r="E4096" s="3099"/>
      <c r="F4096" s="3134"/>
      <c r="G4096" s="3095"/>
      <c r="H4096" s="3071"/>
      <c r="I4096" s="3135">
        <f>H4095-I4095</f>
        <v>0</v>
      </c>
      <c r="K4096" s="3068">
        <f t="shared" si="63"/>
        <v>4083</v>
      </c>
      <c r="L4096" s="414"/>
      <c r="M4096" s="414"/>
      <c r="V4096" s="836"/>
    </row>
    <row r="4097" spans="1:22">
      <c r="A4097" s="414"/>
      <c r="B4097" s="414"/>
      <c r="C4097" s="6278" t="s">
        <v>71</v>
      </c>
      <c r="D4097" s="6279"/>
      <c r="E4097" s="4694"/>
      <c r="F4097" s="3102" t="s">
        <v>275</v>
      </c>
      <c r="G4097" s="3103"/>
      <c r="H4097" s="6268"/>
      <c r="I4097" s="6269"/>
      <c r="K4097" s="3068">
        <f t="shared" si="63"/>
        <v>4084</v>
      </c>
      <c r="L4097" s="414"/>
      <c r="M4097" s="414"/>
      <c r="V4097" s="836"/>
    </row>
    <row r="4098" spans="1:22">
      <c r="A4098" s="414"/>
      <c r="B4098" s="414"/>
      <c r="C4098" s="3136"/>
      <c r="D4098" s="3105"/>
      <c r="E4098" s="3106"/>
      <c r="F4098" s="4690"/>
      <c r="G4098" s="3107"/>
      <c r="H4098" s="3108"/>
      <c r="I4098" s="3122"/>
      <c r="K4098" s="3068">
        <f t="shared" si="63"/>
        <v>4085</v>
      </c>
      <c r="L4098" s="414"/>
      <c r="M4098" s="414"/>
      <c r="V4098" s="836"/>
    </row>
    <row r="4099" spans="1:22">
      <c r="A4099" s="414"/>
      <c r="B4099" s="414"/>
      <c r="C4099" s="6270" t="s">
        <v>3427</v>
      </c>
      <c r="D4099" s="6271"/>
      <c r="E4099" s="6272"/>
      <c r="F4099" s="6273" t="s">
        <v>3026</v>
      </c>
      <c r="G4099" s="6271"/>
      <c r="H4099" s="6271"/>
      <c r="I4099" s="6274"/>
      <c r="K4099" s="3068">
        <f t="shared" si="63"/>
        <v>4086</v>
      </c>
      <c r="L4099" s="414"/>
      <c r="M4099" s="414"/>
      <c r="V4099" s="836"/>
    </row>
    <row r="4100" spans="1:22">
      <c r="A4100" s="414"/>
      <c r="B4100" s="414"/>
      <c r="C4100" s="6270" t="s">
        <v>3003</v>
      </c>
      <c r="D4100" s="6271"/>
      <c r="E4100" s="6272"/>
      <c r="F4100" s="6275" t="s">
        <v>303</v>
      </c>
      <c r="G4100" s="6276"/>
      <c r="H4100" s="6276"/>
      <c r="I4100" s="6277"/>
      <c r="K4100" s="3068">
        <f t="shared" si="63"/>
        <v>4087</v>
      </c>
      <c r="L4100" s="414"/>
      <c r="M4100" s="414"/>
      <c r="V4100" s="836"/>
    </row>
    <row r="4101" spans="1:22" ht="17.25" thickBot="1">
      <c r="A4101" s="414"/>
      <c r="B4101" s="414"/>
      <c r="C4101" s="3137" t="s">
        <v>245</v>
      </c>
      <c r="D4101" s="3138"/>
      <c r="E4101" s="3138"/>
      <c r="F4101" s="3139"/>
      <c r="G4101" s="3138"/>
      <c r="H4101" s="3140"/>
      <c r="I4101" s="3141" t="s">
        <v>245</v>
      </c>
      <c r="K4101" s="3068">
        <f t="shared" si="63"/>
        <v>4088</v>
      </c>
      <c r="L4101" s="414"/>
      <c r="M4101" s="414"/>
      <c r="V4101" s="836"/>
    </row>
    <row r="4102" spans="1:22">
      <c r="A4102" s="3064" t="s">
        <v>2798</v>
      </c>
      <c r="B4102" s="414"/>
      <c r="C4102" s="3051"/>
      <c r="D4102" s="6280" t="s">
        <v>60</v>
      </c>
      <c r="E4102" s="6280"/>
      <c r="F4102" s="6281"/>
      <c r="G4102" s="3052"/>
      <c r="H4102" s="3053" t="s">
        <v>301</v>
      </c>
      <c r="I4102" s="3054" t="s">
        <v>5650</v>
      </c>
      <c r="K4102" s="3068">
        <f t="shared" si="63"/>
        <v>4089</v>
      </c>
      <c r="L4102" s="414"/>
      <c r="M4102" s="414"/>
      <c r="V4102" s="836"/>
    </row>
    <row r="4103" spans="1:22">
      <c r="A4103" s="414"/>
      <c r="B4103" s="414"/>
      <c r="C4103" s="6282" t="s">
        <v>305</v>
      </c>
      <c r="D4103" s="6283"/>
      <c r="E4103" s="6283"/>
      <c r="F4103" s="6284"/>
      <c r="G4103" s="3043"/>
      <c r="H4103" s="6285" t="str">
        <f>H4077</f>
        <v>Date: May 31, 2023</v>
      </c>
      <c r="I4103" s="6286"/>
      <c r="K4103" s="3068">
        <f t="shared" si="63"/>
        <v>4090</v>
      </c>
      <c r="L4103" s="414"/>
      <c r="M4103" s="414"/>
      <c r="V4103" s="836"/>
    </row>
    <row r="4104" spans="1:22">
      <c r="A4104" s="414"/>
      <c r="B4104" s="414"/>
      <c r="C4104" s="6282" t="s">
        <v>306</v>
      </c>
      <c r="D4104" s="6283"/>
      <c r="E4104" s="6283"/>
      <c r="F4104" s="6284"/>
      <c r="G4104" s="3043"/>
      <c r="H4104" s="833"/>
      <c r="I4104" s="3055"/>
      <c r="K4104" s="3068">
        <f t="shared" si="63"/>
        <v>4091</v>
      </c>
      <c r="L4104" s="414"/>
      <c r="M4104" s="414"/>
      <c r="V4104" s="836"/>
    </row>
    <row r="4105" spans="1:22">
      <c r="A4105" s="414"/>
      <c r="B4105" s="414"/>
      <c r="C4105" s="3056"/>
      <c r="D4105" s="3044"/>
      <c r="E4105" s="3044"/>
      <c r="F4105" s="3045"/>
      <c r="G4105" s="3046"/>
      <c r="H4105" s="3047"/>
      <c r="I4105" s="3057"/>
      <c r="K4105" s="3068">
        <f t="shared" si="63"/>
        <v>4092</v>
      </c>
      <c r="L4105" s="414"/>
      <c r="M4105" s="414"/>
      <c r="V4105" s="836"/>
    </row>
    <row r="4106" spans="1:22">
      <c r="A4106" s="414"/>
      <c r="B4106" s="414"/>
      <c r="C4106" s="3058"/>
      <c r="D4106" s="6287" t="s">
        <v>61</v>
      </c>
      <c r="E4106" s="6288"/>
      <c r="F4106" s="6288"/>
      <c r="G4106" s="6288"/>
      <c r="H4106" s="6288"/>
      <c r="I4106" s="6289"/>
      <c r="K4106" s="3068">
        <f t="shared" si="63"/>
        <v>4093</v>
      </c>
      <c r="L4106" s="414"/>
      <c r="M4106" s="414"/>
      <c r="V4106" s="836"/>
    </row>
    <row r="4107" spans="1:22">
      <c r="A4107" s="414"/>
      <c r="B4107" s="414"/>
      <c r="C4107" s="3126" t="s">
        <v>62</v>
      </c>
      <c r="D4107" s="6290" t="s">
        <v>63</v>
      </c>
      <c r="E4107" s="6291"/>
      <c r="F4107" s="3081" t="s">
        <v>302</v>
      </c>
      <c r="G4107" s="6294" t="s">
        <v>66</v>
      </c>
      <c r="H4107" s="6295"/>
      <c r="I4107" s="6296"/>
      <c r="K4107" s="3068">
        <f t="shared" si="63"/>
        <v>4094</v>
      </c>
      <c r="L4107" s="414"/>
      <c r="M4107" s="414"/>
      <c r="V4107" s="836"/>
    </row>
    <row r="4108" spans="1:22">
      <c r="A4108" s="414"/>
      <c r="B4108" s="414"/>
      <c r="C4108" s="3127" t="s">
        <v>67</v>
      </c>
      <c r="D4108" s="6292"/>
      <c r="E4108" s="6293"/>
      <c r="F4108" s="3083" t="s">
        <v>0</v>
      </c>
      <c r="G4108" s="6297" t="s">
        <v>68</v>
      </c>
      <c r="H4108" s="6298"/>
      <c r="I4108" s="3128" t="s">
        <v>69</v>
      </c>
      <c r="K4108" s="3068">
        <f t="shared" si="63"/>
        <v>4095</v>
      </c>
      <c r="L4108" s="414"/>
      <c r="M4108" s="414"/>
      <c r="V4108" s="836"/>
    </row>
    <row r="4109" spans="1:22">
      <c r="A4109" s="414"/>
      <c r="B4109" s="414"/>
      <c r="C4109" s="3129"/>
      <c r="D4109" s="4692"/>
      <c r="E4109" s="3086"/>
      <c r="F4109" s="3087"/>
      <c r="G4109" s="3088" t="s">
        <v>65</v>
      </c>
      <c r="H4109" s="831"/>
      <c r="I4109" s="3128"/>
      <c r="K4109" s="3068">
        <f t="shared" si="63"/>
        <v>4096</v>
      </c>
      <c r="L4109" s="414"/>
      <c r="M4109" s="414"/>
      <c r="V4109" s="836"/>
    </row>
    <row r="4110" spans="1:22">
      <c r="A4110" s="414"/>
      <c r="B4110" s="414"/>
      <c r="C4110" s="3129"/>
      <c r="D4110" s="3091" t="str">
        <f>VLOOKUP(F4110,Accounts!B:C,2,FALSE)</f>
        <v>Other Professional Services</v>
      </c>
      <c r="E4110" s="3086"/>
      <c r="F4110" s="3087">
        <v>5021199000</v>
      </c>
      <c r="G4110" s="3088"/>
      <c r="H4110" s="3173"/>
      <c r="I4110" s="3174"/>
      <c r="K4110" s="3068">
        <f t="shared" si="63"/>
        <v>4097</v>
      </c>
      <c r="L4110" s="414"/>
      <c r="M4110" s="414"/>
      <c r="V4110" s="836"/>
    </row>
    <row r="4111" spans="1:22">
      <c r="A4111" s="414"/>
      <c r="B4111" s="414"/>
      <c r="C4111" s="3129"/>
      <c r="D4111" s="3091"/>
      <c r="E4111" s="3630"/>
      <c r="F4111" s="3087"/>
      <c r="G4111" s="3088"/>
      <c r="H4111" s="3173"/>
      <c r="I4111" s="3174"/>
      <c r="K4111" s="3068">
        <f t="shared" si="63"/>
        <v>4098</v>
      </c>
      <c r="L4111" s="414"/>
      <c r="M4111" s="414"/>
      <c r="V4111" s="836"/>
    </row>
    <row r="4112" spans="1:22">
      <c r="A4112" s="414"/>
      <c r="B4112" s="414"/>
      <c r="C4112" s="3129"/>
      <c r="D4112" s="3091"/>
      <c r="E4112" s="3630" t="str">
        <f>VLOOKUP(F4112,Accounts!B:C,2,FALSE)</f>
        <v>Cash-National Treasury, Modified Disbursement System, Regular</v>
      </c>
      <c r="F4112" s="3130">
        <v>1010404000</v>
      </c>
      <c r="G4112" s="3089"/>
      <c r="H4112" s="3173"/>
      <c r="I4112" s="3174"/>
      <c r="K4112" s="3068">
        <f t="shared" ref="K4112:K4192" si="64">K4111+1</f>
        <v>4099</v>
      </c>
      <c r="L4112" s="414"/>
      <c r="M4112" s="414"/>
      <c r="V4112" s="836"/>
    </row>
    <row r="4113" spans="1:22">
      <c r="A4113" s="414"/>
      <c r="B4113" s="414"/>
      <c r="C4113" s="3129"/>
      <c r="D4113" s="3091"/>
      <c r="E4113" s="3630"/>
      <c r="F4113" s="3087"/>
      <c r="G4113" s="3089"/>
      <c r="H4113" s="831"/>
      <c r="I4113" s="3128"/>
      <c r="K4113" s="3068">
        <f t="shared" si="64"/>
        <v>4100</v>
      </c>
      <c r="L4113" s="414"/>
      <c r="M4113" s="414"/>
      <c r="V4113" s="836"/>
    </row>
    <row r="4114" spans="1:22">
      <c r="A4114" s="414"/>
      <c r="B4114" s="414"/>
      <c r="C4114" s="3129"/>
      <c r="D4114" s="3091"/>
      <c r="E4114" s="3630"/>
      <c r="F4114" s="3130"/>
      <c r="G4114" s="3089"/>
      <c r="H4114" s="831"/>
      <c r="I4114" s="3128"/>
      <c r="K4114" s="3068">
        <f t="shared" si="64"/>
        <v>4101</v>
      </c>
      <c r="L4114" s="414"/>
      <c r="M4114" s="414"/>
      <c r="V4114" s="836"/>
    </row>
    <row r="4115" spans="1:22">
      <c r="A4115" s="414"/>
      <c r="B4115" s="414"/>
      <c r="C4115" s="3129"/>
      <c r="D4115" s="3091"/>
      <c r="E4115" s="3630"/>
      <c r="F4115" s="3087"/>
      <c r="G4115" s="3089"/>
      <c r="H4115" s="831"/>
      <c r="I4115" s="3128"/>
      <c r="K4115" s="3068">
        <f t="shared" si="64"/>
        <v>4102</v>
      </c>
      <c r="L4115" s="414"/>
      <c r="M4115" s="414"/>
      <c r="V4115" s="836"/>
    </row>
    <row r="4116" spans="1:22" ht="49.5">
      <c r="A4116" s="414"/>
      <c r="B4116" s="414"/>
      <c r="C4116" s="3129"/>
      <c r="D4116" s="3091"/>
      <c r="E4116" s="3249" t="s">
        <v>5651</v>
      </c>
      <c r="F4116" s="3087"/>
      <c r="G4116" s="3089"/>
      <c r="H4116" s="831"/>
      <c r="I4116" s="3128"/>
      <c r="K4116" s="3068">
        <f t="shared" si="64"/>
        <v>4103</v>
      </c>
      <c r="L4116" s="414"/>
      <c r="M4116" s="414"/>
      <c r="V4116" s="836"/>
    </row>
    <row r="4117" spans="1:22">
      <c r="A4117" s="414"/>
      <c r="B4117" s="414"/>
      <c r="C4117" s="3129"/>
      <c r="D4117" s="3091"/>
      <c r="E4117" s="3249"/>
      <c r="F4117" s="3087"/>
      <c r="G4117" s="3089"/>
      <c r="H4117" s="831"/>
      <c r="I4117" s="3128"/>
      <c r="K4117" s="3068">
        <f t="shared" si="64"/>
        <v>4104</v>
      </c>
      <c r="L4117" s="414"/>
      <c r="M4117" s="414"/>
      <c r="V4117" s="836"/>
    </row>
    <row r="4118" spans="1:22">
      <c r="A4118" s="414"/>
      <c r="B4118" s="414"/>
      <c r="C4118" s="3129"/>
      <c r="D4118" s="3091"/>
      <c r="E4118" s="3131" t="s">
        <v>3167</v>
      </c>
      <c r="F4118" s="3087"/>
      <c r="G4118" s="3089"/>
      <c r="H4118" s="831"/>
      <c r="I4118" s="3128"/>
      <c r="K4118" s="3068"/>
      <c r="L4118" s="414"/>
      <c r="M4118" s="414"/>
      <c r="V4118" s="836"/>
    </row>
    <row r="4119" spans="1:22">
      <c r="A4119" s="414"/>
      <c r="B4119" s="414"/>
      <c r="C4119" s="3129"/>
      <c r="D4119" s="3091"/>
      <c r="E4119" s="3249" t="s">
        <v>5156</v>
      </c>
      <c r="F4119" s="3087"/>
      <c r="G4119" s="3089"/>
      <c r="H4119" s="831"/>
      <c r="I4119" s="3128"/>
      <c r="K4119" s="3068"/>
      <c r="L4119" s="414"/>
      <c r="M4119" s="414"/>
      <c r="V4119" s="836"/>
    </row>
    <row r="4120" spans="1:22">
      <c r="A4120" s="414"/>
      <c r="B4120" s="414"/>
      <c r="C4120" s="3129"/>
      <c r="D4120" s="3091"/>
      <c r="E4120" s="3630"/>
      <c r="F4120" s="3087"/>
      <c r="G4120" s="3089"/>
      <c r="H4120" s="831"/>
      <c r="I4120" s="3128"/>
      <c r="K4120" s="3068"/>
      <c r="L4120" s="414"/>
      <c r="M4120" s="414"/>
      <c r="V4120" s="836"/>
    </row>
    <row r="4121" spans="1:22">
      <c r="A4121" s="414"/>
      <c r="B4121" s="414"/>
      <c r="C4121" s="3129"/>
      <c r="D4121" s="3091"/>
      <c r="E4121" s="3630"/>
      <c r="F4121" s="3087"/>
      <c r="G4121" s="3089"/>
      <c r="H4121" s="831"/>
      <c r="I4121" s="3128"/>
      <c r="K4121" s="3068"/>
      <c r="L4121" s="414"/>
      <c r="M4121" s="414"/>
      <c r="V4121" s="836"/>
    </row>
    <row r="4122" spans="1:22">
      <c r="A4122" s="414"/>
      <c r="B4122" s="414"/>
      <c r="C4122" s="3129"/>
      <c r="D4122" s="3091"/>
      <c r="E4122" s="3630"/>
      <c r="F4122" s="3087"/>
      <c r="G4122" s="3089"/>
      <c r="H4122" s="831"/>
      <c r="I4122" s="3128"/>
      <c r="K4122" s="3068"/>
      <c r="L4122" s="414"/>
      <c r="M4122" s="414"/>
      <c r="V4122" s="836"/>
    </row>
    <row r="4123" spans="1:22">
      <c r="A4123" s="414"/>
      <c r="B4123" s="414"/>
      <c r="C4123" s="3129"/>
      <c r="D4123" s="3091"/>
      <c r="E4123" s="3630"/>
      <c r="F4123" s="3087"/>
      <c r="G4123" s="3089"/>
      <c r="H4123" s="831"/>
      <c r="I4123" s="3128"/>
      <c r="K4123" s="3068">
        <f>K4117+1</f>
        <v>4105</v>
      </c>
      <c r="L4123" s="414"/>
      <c r="M4123" s="414"/>
      <c r="V4123" s="836"/>
    </row>
    <row r="4124" spans="1:22">
      <c r="A4124" s="414"/>
      <c r="B4124" s="414"/>
      <c r="C4124" s="3129"/>
      <c r="D4124" s="3091"/>
      <c r="E4124" s="3249"/>
      <c r="F4124" s="3116"/>
      <c r="G4124" s="3089"/>
      <c r="H4124" s="3147"/>
      <c r="I4124" s="3132"/>
      <c r="K4124" s="3068"/>
      <c r="L4124" s="414"/>
      <c r="M4124" s="414"/>
      <c r="V4124" s="836"/>
    </row>
    <row r="4125" spans="1:22">
      <c r="A4125" s="414"/>
      <c r="B4125" s="414"/>
      <c r="C4125" s="3129"/>
      <c r="D4125" s="3091"/>
      <c r="E4125" s="3131"/>
      <c r="F4125" s="3116"/>
      <c r="G4125" s="3089"/>
      <c r="H4125" s="3147"/>
      <c r="I4125" s="3132"/>
      <c r="K4125" s="3068"/>
      <c r="L4125" s="414"/>
      <c r="M4125" s="414"/>
      <c r="V4125" s="836"/>
    </row>
    <row r="4126" spans="1:22">
      <c r="A4126" s="414"/>
      <c r="B4126" s="414"/>
      <c r="C4126" s="3129"/>
      <c r="D4126" s="3091"/>
      <c r="E4126" s="3249"/>
      <c r="F4126" s="3116"/>
      <c r="G4126" s="3089"/>
      <c r="H4126" s="3147"/>
      <c r="I4126" s="3132"/>
      <c r="K4126" s="3068"/>
      <c r="L4126" s="414"/>
      <c r="M4126" s="414"/>
      <c r="V4126" s="836"/>
    </row>
    <row r="4127" spans="1:22">
      <c r="A4127" s="414"/>
      <c r="B4127" s="414"/>
      <c r="C4127" s="3129"/>
      <c r="D4127" s="3091"/>
      <c r="E4127" s="3630"/>
      <c r="F4127" s="3145"/>
      <c r="G4127" s="3146"/>
      <c r="H4127" s="3147"/>
      <c r="I4127" s="3132"/>
      <c r="K4127" s="3068">
        <f>K4123+1</f>
        <v>4106</v>
      </c>
      <c r="L4127" s="414"/>
      <c r="M4127" s="414"/>
      <c r="V4127" s="836"/>
    </row>
    <row r="4128" spans="1:22" ht="17.25" thickBot="1">
      <c r="A4128" s="414"/>
      <c r="B4128" s="414"/>
      <c r="C4128" s="3129"/>
      <c r="D4128" s="3093"/>
      <c r="E4128" s="3144"/>
      <c r="F4128" s="3264" t="s">
        <v>70</v>
      </c>
      <c r="G4128" s="3265"/>
      <c r="H4128" s="3261">
        <f>SUM(H4110:H4127)</f>
        <v>0</v>
      </c>
      <c r="I4128" s="3262">
        <f>SUM(I4110:I4127)</f>
        <v>0</v>
      </c>
      <c r="K4128" s="3068">
        <f t="shared" si="64"/>
        <v>4107</v>
      </c>
      <c r="L4128" s="414"/>
      <c r="M4128" s="414"/>
      <c r="V4128" s="836"/>
    </row>
    <row r="4129" spans="1:22" ht="17.25" thickTop="1">
      <c r="A4129" s="414"/>
      <c r="B4129" s="414"/>
      <c r="C4129" s="3129"/>
      <c r="D4129" s="3098"/>
      <c r="E4129" s="3099"/>
      <c r="F4129" s="3134"/>
      <c r="G4129" s="3095"/>
      <c r="H4129" s="3071"/>
      <c r="I4129" s="3135">
        <f>H4128-I4128</f>
        <v>0</v>
      </c>
      <c r="K4129" s="3068">
        <f t="shared" si="64"/>
        <v>4108</v>
      </c>
      <c r="L4129" s="414"/>
      <c r="M4129" s="414"/>
      <c r="V4129" s="836"/>
    </row>
    <row r="4130" spans="1:22">
      <c r="A4130" s="414"/>
      <c r="B4130" s="414"/>
      <c r="C4130" s="6278" t="s">
        <v>71</v>
      </c>
      <c r="D4130" s="6279"/>
      <c r="E4130" s="4694"/>
      <c r="F4130" s="3102" t="s">
        <v>275</v>
      </c>
      <c r="G4130" s="3103"/>
      <c r="H4130" s="6268"/>
      <c r="I4130" s="6269"/>
      <c r="K4130" s="3068">
        <f t="shared" si="64"/>
        <v>4109</v>
      </c>
      <c r="L4130" s="414"/>
      <c r="M4130" s="414"/>
      <c r="V4130" s="836"/>
    </row>
    <row r="4131" spans="1:22">
      <c r="A4131" s="414"/>
      <c r="B4131" s="414"/>
      <c r="C4131" s="3136"/>
      <c r="D4131" s="3105"/>
      <c r="E4131" s="3106"/>
      <c r="F4131" s="4690"/>
      <c r="G4131" s="3107"/>
      <c r="H4131" s="3108"/>
      <c r="I4131" s="3122"/>
      <c r="K4131" s="3068">
        <f t="shared" si="64"/>
        <v>4110</v>
      </c>
      <c r="L4131" s="414"/>
      <c r="M4131" s="414"/>
      <c r="V4131" s="836"/>
    </row>
    <row r="4132" spans="1:22">
      <c r="A4132" s="414"/>
      <c r="B4132" s="414"/>
      <c r="C4132" s="6270" t="s">
        <v>3427</v>
      </c>
      <c r="D4132" s="6271"/>
      <c r="E4132" s="6272"/>
      <c r="F4132" s="6273" t="s">
        <v>3026</v>
      </c>
      <c r="G4132" s="6271"/>
      <c r="H4132" s="6271"/>
      <c r="I4132" s="6274"/>
      <c r="K4132" s="3068">
        <f t="shared" si="64"/>
        <v>4111</v>
      </c>
      <c r="L4132" s="414"/>
      <c r="M4132" s="414"/>
      <c r="V4132" s="836"/>
    </row>
    <row r="4133" spans="1:22">
      <c r="A4133" s="414"/>
      <c r="B4133" s="414"/>
      <c r="C4133" s="6270" t="s">
        <v>3003</v>
      </c>
      <c r="D4133" s="6271"/>
      <c r="E4133" s="6272"/>
      <c r="F4133" s="6275" t="s">
        <v>303</v>
      </c>
      <c r="G4133" s="6276"/>
      <c r="H4133" s="6276"/>
      <c r="I4133" s="6277"/>
      <c r="K4133" s="3068">
        <f t="shared" si="64"/>
        <v>4112</v>
      </c>
      <c r="L4133" s="414"/>
      <c r="M4133" s="414"/>
      <c r="V4133" s="836"/>
    </row>
    <row r="4134" spans="1:22" ht="17.25" thickBot="1">
      <c r="A4134" s="414"/>
      <c r="B4134" s="414"/>
      <c r="C4134" s="3137" t="s">
        <v>245</v>
      </c>
      <c r="D4134" s="3138"/>
      <c r="E4134" s="3138"/>
      <c r="F4134" s="3139"/>
      <c r="G4134" s="3138"/>
      <c r="H4134" s="3140"/>
      <c r="I4134" s="3141" t="s">
        <v>245</v>
      </c>
      <c r="K4134" s="3068">
        <f t="shared" si="64"/>
        <v>4113</v>
      </c>
      <c r="L4134" s="414"/>
      <c r="M4134" s="414"/>
      <c r="V4134" s="836"/>
    </row>
    <row r="4135" spans="1:22">
      <c r="A4135" s="3064" t="s">
        <v>2799</v>
      </c>
      <c r="B4135" s="414"/>
      <c r="C4135" s="3051"/>
      <c r="D4135" s="6280" t="s">
        <v>60</v>
      </c>
      <c r="E4135" s="6280"/>
      <c r="F4135" s="6281"/>
      <c r="G4135" s="3052"/>
      <c r="H4135" s="3053" t="s">
        <v>301</v>
      </c>
      <c r="I4135" s="3054" t="s">
        <v>5652</v>
      </c>
      <c r="K4135" s="3068">
        <f t="shared" si="64"/>
        <v>4114</v>
      </c>
      <c r="L4135" s="414"/>
      <c r="M4135" s="414"/>
      <c r="V4135" s="836"/>
    </row>
    <row r="4136" spans="1:22">
      <c r="A4136" s="414"/>
      <c r="B4136" s="414"/>
      <c r="C4136" s="6282" t="s">
        <v>305</v>
      </c>
      <c r="D4136" s="6283"/>
      <c r="E4136" s="6283"/>
      <c r="F4136" s="6284"/>
      <c r="G4136" s="3043"/>
      <c r="H4136" s="6285" t="str">
        <f>H4103</f>
        <v>Date: May 31, 2023</v>
      </c>
      <c r="I4136" s="6286"/>
      <c r="K4136" s="3068">
        <f t="shared" si="64"/>
        <v>4115</v>
      </c>
      <c r="L4136" s="414"/>
      <c r="M4136" s="414"/>
      <c r="V4136" s="836"/>
    </row>
    <row r="4137" spans="1:22">
      <c r="A4137" s="414"/>
      <c r="B4137" s="414"/>
      <c r="C4137" s="6282" t="s">
        <v>306</v>
      </c>
      <c r="D4137" s="6283"/>
      <c r="E4137" s="6283"/>
      <c r="F4137" s="6284"/>
      <c r="G4137" s="3043"/>
      <c r="H4137" s="833"/>
      <c r="I4137" s="3055"/>
      <c r="K4137" s="3068">
        <f t="shared" si="64"/>
        <v>4116</v>
      </c>
      <c r="L4137" s="414"/>
      <c r="M4137" s="414"/>
      <c r="V4137" s="836"/>
    </row>
    <row r="4138" spans="1:22">
      <c r="A4138" s="414"/>
      <c r="B4138" s="414"/>
      <c r="C4138" s="3056"/>
      <c r="D4138" s="3044"/>
      <c r="E4138" s="3044"/>
      <c r="F4138" s="3045"/>
      <c r="G4138" s="3046"/>
      <c r="H4138" s="3047"/>
      <c r="I4138" s="3057"/>
      <c r="K4138" s="3068">
        <f t="shared" si="64"/>
        <v>4117</v>
      </c>
      <c r="L4138" s="414"/>
      <c r="M4138" s="414"/>
      <c r="V4138" s="836"/>
    </row>
    <row r="4139" spans="1:22">
      <c r="A4139" s="414"/>
      <c r="B4139" s="414"/>
      <c r="C4139" s="3058"/>
      <c r="D4139" s="6287" t="s">
        <v>61</v>
      </c>
      <c r="E4139" s="6288"/>
      <c r="F4139" s="6288"/>
      <c r="G4139" s="6288"/>
      <c r="H4139" s="6288"/>
      <c r="I4139" s="6289"/>
      <c r="K4139" s="3068">
        <f t="shared" si="64"/>
        <v>4118</v>
      </c>
      <c r="L4139" s="414"/>
      <c r="M4139" s="414"/>
      <c r="V4139" s="836"/>
    </row>
    <row r="4140" spans="1:22">
      <c r="A4140" s="414"/>
      <c r="B4140" s="414"/>
      <c r="C4140" s="3126" t="s">
        <v>62</v>
      </c>
      <c r="D4140" s="6290" t="s">
        <v>63</v>
      </c>
      <c r="E4140" s="6291"/>
      <c r="F4140" s="3081" t="s">
        <v>302</v>
      </c>
      <c r="G4140" s="6294" t="s">
        <v>66</v>
      </c>
      <c r="H4140" s="6295"/>
      <c r="I4140" s="6296"/>
      <c r="K4140" s="3068">
        <f t="shared" si="64"/>
        <v>4119</v>
      </c>
      <c r="L4140" s="414"/>
      <c r="M4140" s="414"/>
      <c r="V4140" s="836"/>
    </row>
    <row r="4141" spans="1:22">
      <c r="A4141" s="414"/>
      <c r="B4141" s="414"/>
      <c r="C4141" s="3127" t="s">
        <v>67</v>
      </c>
      <c r="D4141" s="6292"/>
      <c r="E4141" s="6293"/>
      <c r="F4141" s="3083" t="s">
        <v>0</v>
      </c>
      <c r="G4141" s="6297" t="s">
        <v>68</v>
      </c>
      <c r="H4141" s="6298"/>
      <c r="I4141" s="3128" t="s">
        <v>69</v>
      </c>
      <c r="K4141" s="3068">
        <f t="shared" si="64"/>
        <v>4120</v>
      </c>
      <c r="L4141" s="414"/>
      <c r="M4141" s="414"/>
      <c r="V4141" s="836"/>
    </row>
    <row r="4142" spans="1:22">
      <c r="A4142" s="414"/>
      <c r="B4142" s="414"/>
      <c r="C4142" s="3129"/>
      <c r="D4142" s="4692"/>
      <c r="E4142" s="3086"/>
      <c r="F4142" s="3087"/>
      <c r="G4142" s="3088" t="s">
        <v>65</v>
      </c>
      <c r="H4142" s="831"/>
      <c r="I4142" s="3128"/>
      <c r="K4142" s="3068">
        <f t="shared" si="64"/>
        <v>4121</v>
      </c>
      <c r="L4142" s="414"/>
      <c r="M4142" s="414"/>
      <c r="V4142" s="836"/>
    </row>
    <row r="4143" spans="1:22">
      <c r="A4143" s="414"/>
      <c r="B4143" s="414"/>
      <c r="C4143" s="3129"/>
      <c r="D4143" s="3091" t="str">
        <f>VLOOKUP(F4143,Accounts!B:C,2,FALSE)</f>
        <v>Traveling Expense-Local</v>
      </c>
      <c r="E4143" s="3086"/>
      <c r="F4143" s="3087">
        <v>5020101000</v>
      </c>
      <c r="G4143" s="3088"/>
      <c r="H4143" s="3173"/>
      <c r="I4143" s="3174"/>
      <c r="K4143" s="3068">
        <f t="shared" si="64"/>
        <v>4122</v>
      </c>
      <c r="L4143" s="414"/>
      <c r="M4143" s="414"/>
      <c r="V4143" s="836"/>
    </row>
    <row r="4144" spans="1:22">
      <c r="A4144" s="414"/>
      <c r="B4144" s="414"/>
      <c r="C4144" s="3129"/>
      <c r="D4144" s="3091" t="str">
        <f>VLOOKUP(F4144,Accounts!B:C,2,FALSE)</f>
        <v>Accounts Payable</v>
      </c>
      <c r="E4144" s="3630"/>
      <c r="F4144" s="3087">
        <v>2010101000</v>
      </c>
      <c r="G4144" s="3088"/>
      <c r="H4144" s="3142"/>
      <c r="I4144" s="3174"/>
      <c r="K4144" s="3068">
        <f t="shared" si="64"/>
        <v>4123</v>
      </c>
      <c r="L4144" s="414"/>
      <c r="M4144" s="414"/>
      <c r="V4144" s="836"/>
    </row>
    <row r="4145" spans="1:22">
      <c r="A4145" s="414"/>
      <c r="B4145" s="414"/>
      <c r="C4145" s="3129"/>
      <c r="D4145" s="3091"/>
      <c r="E4145" s="3630" t="str">
        <f>VLOOKUP(F4145,Accounts!B:C,2,FALSE)</f>
        <v>Cash-National Treasury, Modified Disbursement System, Regular</v>
      </c>
      <c r="F4145" s="3130">
        <v>1010404000</v>
      </c>
      <c r="G4145" s="3086"/>
      <c r="H4145" s="3142"/>
      <c r="I4145" s="3174"/>
      <c r="K4145" s="3068"/>
      <c r="L4145" s="414"/>
      <c r="M4145" s="414"/>
      <c r="V4145" s="836"/>
    </row>
    <row r="4146" spans="1:22">
      <c r="A4146" s="414"/>
      <c r="B4146" s="414"/>
      <c r="C4146" s="3129"/>
      <c r="D4146" s="3091"/>
      <c r="E4146" s="3630"/>
      <c r="F4146" s="3087"/>
      <c r="G4146" s="3086"/>
      <c r="H4146" s="3142"/>
      <c r="I4146" s="3174"/>
      <c r="K4146" s="3068"/>
      <c r="L4146" s="414"/>
      <c r="M4146" s="414"/>
      <c r="V4146" s="836"/>
    </row>
    <row r="4147" spans="1:22">
      <c r="A4147" s="414"/>
      <c r="B4147" s="414"/>
      <c r="C4147" s="3129"/>
      <c r="D4147" s="3091"/>
      <c r="E4147" s="3630"/>
      <c r="F4147" s="3130"/>
      <c r="G4147" s="3086"/>
      <c r="H4147" s="3142"/>
      <c r="I4147" s="3174"/>
      <c r="K4147" s="3068"/>
      <c r="L4147" s="414"/>
      <c r="M4147" s="414"/>
      <c r="V4147" s="836"/>
    </row>
    <row r="4148" spans="1:22" ht="49.5">
      <c r="A4148" s="414"/>
      <c r="B4148" s="414"/>
      <c r="C4148" s="3129"/>
      <c r="D4148" s="3091"/>
      <c r="E4148" s="3249" t="s">
        <v>5653</v>
      </c>
      <c r="F4148" s="3087"/>
      <c r="G4148" s="3086"/>
      <c r="H4148" s="3142"/>
      <c r="I4148" s="3174"/>
      <c r="K4148" s="3068"/>
      <c r="L4148" s="414"/>
      <c r="M4148" s="414"/>
      <c r="V4148" s="836"/>
    </row>
    <row r="4149" spans="1:22">
      <c r="A4149" s="414"/>
      <c r="B4149" s="414"/>
      <c r="C4149" s="3129"/>
      <c r="D4149" s="3091"/>
      <c r="E4149" s="3249"/>
      <c r="F4149" s="3087"/>
      <c r="G4149" s="3086"/>
      <c r="H4149" s="3142"/>
      <c r="I4149" s="3174"/>
      <c r="K4149" s="3068"/>
      <c r="L4149" s="414"/>
      <c r="M4149" s="414"/>
      <c r="V4149" s="836"/>
    </row>
    <row r="4150" spans="1:22">
      <c r="A4150" s="414"/>
      <c r="B4150" s="414"/>
      <c r="C4150" s="3129"/>
      <c r="D4150" s="3091"/>
      <c r="E4150" s="3131" t="s">
        <v>3167</v>
      </c>
      <c r="F4150" s="3087"/>
      <c r="G4150" s="3086"/>
      <c r="H4150" s="3142"/>
      <c r="I4150" s="3174"/>
      <c r="K4150" s="3068"/>
      <c r="L4150" s="414"/>
      <c r="M4150" s="414"/>
      <c r="V4150" s="836"/>
    </row>
    <row r="4151" spans="1:22">
      <c r="A4151" s="414"/>
      <c r="B4151" s="414"/>
      <c r="C4151" s="3129"/>
      <c r="D4151" s="3091"/>
      <c r="E4151" s="3249" t="s">
        <v>5156</v>
      </c>
      <c r="F4151" s="3087"/>
      <c r="G4151" s="3086"/>
      <c r="H4151" s="3142"/>
      <c r="I4151" s="3174"/>
      <c r="K4151" s="3068"/>
      <c r="L4151" s="414"/>
      <c r="M4151" s="414"/>
      <c r="V4151" s="836"/>
    </row>
    <row r="4152" spans="1:22">
      <c r="A4152" s="414"/>
      <c r="B4152" s="414"/>
      <c r="C4152" s="3129"/>
      <c r="D4152" s="3091"/>
      <c r="E4152" s="3630"/>
      <c r="F4152" s="3087"/>
      <c r="G4152" s="3086"/>
      <c r="H4152" s="3142"/>
      <c r="I4152" s="3174"/>
      <c r="K4152" s="3068"/>
      <c r="L4152" s="414"/>
      <c r="M4152" s="414"/>
      <c r="V4152" s="836"/>
    </row>
    <row r="4153" spans="1:22">
      <c r="A4153" s="414"/>
      <c r="B4153" s="414"/>
      <c r="C4153" s="3129"/>
      <c r="D4153" s="3091"/>
      <c r="E4153" s="3630"/>
      <c r="F4153" s="3087"/>
      <c r="G4153" s="3086"/>
      <c r="H4153" s="3142"/>
      <c r="I4153" s="3174"/>
      <c r="K4153" s="3068"/>
      <c r="L4153" s="414"/>
      <c r="M4153" s="414"/>
      <c r="V4153" s="836"/>
    </row>
    <row r="4154" spans="1:22">
      <c r="A4154" s="414"/>
      <c r="B4154" s="414"/>
      <c r="C4154" s="3129"/>
      <c r="D4154" s="3091"/>
      <c r="E4154" s="3630"/>
      <c r="F4154" s="3087"/>
      <c r="G4154" s="3089"/>
      <c r="H4154" s="3173"/>
      <c r="I4154" s="3174"/>
      <c r="K4154" s="3068">
        <f>K4144+1</f>
        <v>4124</v>
      </c>
      <c r="L4154" s="414"/>
      <c r="M4154" s="414"/>
      <c r="V4154" s="836"/>
    </row>
    <row r="4155" spans="1:22">
      <c r="A4155" s="414"/>
      <c r="B4155" s="414"/>
      <c r="C4155" s="3129"/>
      <c r="D4155" s="3091"/>
      <c r="E4155" s="3630"/>
      <c r="F4155" s="3087"/>
      <c r="G4155" s="3089"/>
      <c r="H4155" s="831"/>
      <c r="I4155" s="3128"/>
      <c r="K4155" s="3068">
        <f t="shared" si="64"/>
        <v>4125</v>
      </c>
      <c r="L4155" s="414"/>
      <c r="M4155" s="414"/>
      <c r="V4155" s="836"/>
    </row>
    <row r="4156" spans="1:22">
      <c r="A4156" s="414"/>
      <c r="B4156" s="414"/>
      <c r="C4156" s="3129"/>
      <c r="D4156" s="3091"/>
      <c r="E4156" s="3630"/>
      <c r="F4156" s="3087"/>
      <c r="G4156" s="3089"/>
      <c r="H4156" s="831"/>
      <c r="I4156" s="3128"/>
      <c r="K4156" s="3068">
        <f t="shared" si="64"/>
        <v>4126</v>
      </c>
      <c r="L4156" s="414"/>
      <c r="M4156" s="414"/>
      <c r="V4156" s="836"/>
    </row>
    <row r="4157" spans="1:22">
      <c r="A4157" s="414"/>
      <c r="B4157" s="414"/>
      <c r="C4157" s="3129"/>
      <c r="D4157" s="3091"/>
      <c r="E4157" s="3249"/>
      <c r="F4157" s="3116"/>
      <c r="G4157" s="3089"/>
      <c r="H4157" s="831"/>
      <c r="I4157" s="3128"/>
      <c r="K4157" s="3068">
        <f t="shared" si="64"/>
        <v>4127</v>
      </c>
      <c r="L4157" s="414"/>
      <c r="M4157" s="414"/>
      <c r="V4157" s="836"/>
    </row>
    <row r="4158" spans="1:22">
      <c r="A4158" s="414"/>
      <c r="B4158" s="414"/>
      <c r="C4158" s="3129"/>
      <c r="D4158" s="3091"/>
      <c r="E4158" s="3131"/>
      <c r="F4158" s="3116"/>
      <c r="G4158" s="3089"/>
      <c r="H4158" s="831"/>
      <c r="I4158" s="3128"/>
      <c r="K4158" s="3068">
        <f t="shared" si="64"/>
        <v>4128</v>
      </c>
      <c r="L4158" s="414"/>
      <c r="M4158" s="414"/>
      <c r="V4158" s="836"/>
    </row>
    <row r="4159" spans="1:22">
      <c r="A4159" s="414"/>
      <c r="B4159" s="414"/>
      <c r="C4159" s="3129"/>
      <c r="D4159" s="3091"/>
      <c r="E4159" s="3249"/>
      <c r="F4159" s="3116"/>
      <c r="G4159" s="3089"/>
      <c r="H4159" s="831"/>
      <c r="I4159" s="3128"/>
      <c r="K4159" s="3068">
        <f t="shared" si="64"/>
        <v>4129</v>
      </c>
      <c r="L4159" s="414"/>
      <c r="M4159" s="414"/>
      <c r="V4159" s="836"/>
    </row>
    <row r="4160" spans="1:22">
      <c r="A4160" s="414"/>
      <c r="B4160" s="414"/>
      <c r="C4160" s="3129"/>
      <c r="D4160" s="3091"/>
      <c r="E4160" s="3630"/>
      <c r="F4160" s="3145"/>
      <c r="G4160" s="3089"/>
      <c r="H4160" s="831"/>
      <c r="I4160" s="3128"/>
      <c r="K4160" s="3068">
        <f t="shared" si="64"/>
        <v>4130</v>
      </c>
      <c r="L4160" s="414"/>
      <c r="M4160" s="414"/>
      <c r="V4160" s="836"/>
    </row>
    <row r="4161" spans="1:22">
      <c r="A4161" s="414"/>
      <c r="B4161" s="414"/>
      <c r="C4161" s="3129"/>
      <c r="D4161" s="3091"/>
      <c r="E4161" s="3630"/>
      <c r="F4161" s="3145"/>
      <c r="G4161" s="3146"/>
      <c r="H4161" s="3147"/>
      <c r="I4161" s="3132"/>
      <c r="K4161" s="3068">
        <f t="shared" si="64"/>
        <v>4131</v>
      </c>
      <c r="L4161" s="414"/>
      <c r="M4161" s="414"/>
      <c r="V4161" s="836"/>
    </row>
    <row r="4162" spans="1:22" ht="17.25" thickBot="1">
      <c r="A4162" s="414"/>
      <c r="B4162" s="414"/>
      <c r="C4162" s="3129"/>
      <c r="D4162" s="3093"/>
      <c r="E4162" s="3249"/>
      <c r="F4162" s="3264" t="s">
        <v>70</v>
      </c>
      <c r="G4162" s="3265"/>
      <c r="H4162" s="3261">
        <f>SUM(H4143:H4161)</f>
        <v>0</v>
      </c>
      <c r="I4162" s="3262">
        <f>SUM(I4143:I4161)</f>
        <v>0</v>
      </c>
      <c r="K4162" s="3068">
        <f t="shared" si="64"/>
        <v>4132</v>
      </c>
      <c r="L4162" s="414"/>
      <c r="M4162" s="414"/>
      <c r="V4162" s="836"/>
    </row>
    <row r="4163" spans="1:22" ht="17.25" thickTop="1">
      <c r="A4163" s="414"/>
      <c r="B4163" s="414"/>
      <c r="C4163" s="3129"/>
      <c r="D4163" s="3098"/>
      <c r="E4163" s="3249"/>
      <c r="F4163" s="3134"/>
      <c r="G4163" s="3095"/>
      <c r="H4163" s="3071"/>
      <c r="I4163" s="3135">
        <f>H4162-I4162</f>
        <v>0</v>
      </c>
      <c r="K4163" s="3068">
        <f t="shared" si="64"/>
        <v>4133</v>
      </c>
      <c r="L4163" s="414"/>
      <c r="M4163" s="414"/>
      <c r="V4163" s="836"/>
    </row>
    <row r="4164" spans="1:22">
      <c r="A4164" s="414"/>
      <c r="B4164" s="414"/>
      <c r="C4164" s="6278" t="s">
        <v>71</v>
      </c>
      <c r="D4164" s="6279"/>
      <c r="E4164" s="4694"/>
      <c r="F4164" s="3102" t="s">
        <v>275</v>
      </c>
      <c r="G4164" s="3103"/>
      <c r="H4164" s="6268"/>
      <c r="I4164" s="6269"/>
      <c r="K4164" s="3068">
        <f t="shared" si="64"/>
        <v>4134</v>
      </c>
      <c r="L4164" s="414"/>
      <c r="M4164" s="414"/>
      <c r="V4164" s="836"/>
    </row>
    <row r="4165" spans="1:22">
      <c r="A4165" s="414"/>
      <c r="B4165" s="414"/>
      <c r="C4165" s="3136"/>
      <c r="D4165" s="3105"/>
      <c r="E4165" s="3106"/>
      <c r="F4165" s="4690"/>
      <c r="G4165" s="3107"/>
      <c r="H4165" s="3108"/>
      <c r="I4165" s="3122"/>
      <c r="K4165" s="3068">
        <f t="shared" si="64"/>
        <v>4135</v>
      </c>
      <c r="L4165" s="414"/>
      <c r="M4165" s="414"/>
      <c r="V4165" s="836"/>
    </row>
    <row r="4166" spans="1:22">
      <c r="A4166" s="414"/>
      <c r="B4166" s="414"/>
      <c r="C4166" s="6270" t="s">
        <v>3427</v>
      </c>
      <c r="D4166" s="6271"/>
      <c r="E4166" s="6272"/>
      <c r="F4166" s="6273" t="s">
        <v>3026</v>
      </c>
      <c r="G4166" s="6271"/>
      <c r="H4166" s="6271"/>
      <c r="I4166" s="6274"/>
      <c r="K4166" s="3068">
        <f t="shared" si="64"/>
        <v>4136</v>
      </c>
      <c r="L4166" s="414"/>
      <c r="M4166" s="414"/>
      <c r="V4166" s="836"/>
    </row>
    <row r="4167" spans="1:22">
      <c r="A4167" s="414"/>
      <c r="B4167" s="414"/>
      <c r="C4167" s="6270" t="s">
        <v>3003</v>
      </c>
      <c r="D4167" s="6271"/>
      <c r="E4167" s="6272"/>
      <c r="F4167" s="6275" t="s">
        <v>303</v>
      </c>
      <c r="G4167" s="6276"/>
      <c r="H4167" s="6276"/>
      <c r="I4167" s="6277"/>
      <c r="K4167" s="3068">
        <f t="shared" si="64"/>
        <v>4137</v>
      </c>
      <c r="L4167" s="414"/>
      <c r="M4167" s="414"/>
      <c r="V4167" s="836"/>
    </row>
    <row r="4168" spans="1:22" ht="17.25" thickBot="1">
      <c r="A4168" s="414"/>
      <c r="B4168" s="414"/>
      <c r="C4168" s="3137" t="s">
        <v>245</v>
      </c>
      <c r="D4168" s="3138"/>
      <c r="E4168" s="3138"/>
      <c r="F4168" s="3139"/>
      <c r="G4168" s="3138"/>
      <c r="H4168" s="3140"/>
      <c r="I4168" s="3141" t="s">
        <v>245</v>
      </c>
      <c r="K4168" s="3068">
        <f t="shared" si="64"/>
        <v>4138</v>
      </c>
      <c r="L4168" s="414"/>
      <c r="M4168" s="414"/>
      <c r="V4168" s="836"/>
    </row>
    <row r="4169" spans="1:22">
      <c r="A4169" s="3064" t="s">
        <v>2800</v>
      </c>
      <c r="B4169" s="414"/>
      <c r="C4169" s="3051"/>
      <c r="D4169" s="6280" t="s">
        <v>60</v>
      </c>
      <c r="E4169" s="6280"/>
      <c r="F4169" s="6281"/>
      <c r="G4169" s="3052"/>
      <c r="H4169" s="3053" t="s">
        <v>301</v>
      </c>
      <c r="I4169" s="3054" t="s">
        <v>5654</v>
      </c>
      <c r="K4169" s="3068">
        <f t="shared" si="64"/>
        <v>4139</v>
      </c>
      <c r="L4169" s="414"/>
      <c r="M4169" s="414"/>
      <c r="V4169" s="836"/>
    </row>
    <row r="4170" spans="1:22">
      <c r="A4170" s="414"/>
      <c r="B4170" s="414"/>
      <c r="C4170" s="6282" t="s">
        <v>305</v>
      </c>
      <c r="D4170" s="6283"/>
      <c r="E4170" s="6283"/>
      <c r="F4170" s="6284"/>
      <c r="G4170" s="3043"/>
      <c r="H4170" s="6285" t="str">
        <f>H4136</f>
        <v>Date: May 31, 2023</v>
      </c>
      <c r="I4170" s="6286"/>
      <c r="K4170" s="3068">
        <f t="shared" si="64"/>
        <v>4140</v>
      </c>
      <c r="L4170" s="414"/>
      <c r="M4170" s="414"/>
      <c r="V4170" s="836"/>
    </row>
    <row r="4171" spans="1:22">
      <c r="A4171" s="414"/>
      <c r="B4171" s="414"/>
      <c r="C4171" s="6282" t="s">
        <v>306</v>
      </c>
      <c r="D4171" s="6283"/>
      <c r="E4171" s="6283"/>
      <c r="F4171" s="6284"/>
      <c r="G4171" s="3043"/>
      <c r="H4171" s="833"/>
      <c r="I4171" s="3055"/>
      <c r="K4171" s="3068">
        <f t="shared" si="64"/>
        <v>4141</v>
      </c>
      <c r="L4171" s="414"/>
      <c r="M4171" s="414"/>
      <c r="V4171" s="836"/>
    </row>
    <row r="4172" spans="1:22">
      <c r="A4172" s="414"/>
      <c r="B4172" s="414"/>
      <c r="C4172" s="3056"/>
      <c r="D4172" s="3044"/>
      <c r="E4172" s="3044"/>
      <c r="F4172" s="3045"/>
      <c r="G4172" s="3046"/>
      <c r="H4172" s="3047"/>
      <c r="I4172" s="3057"/>
      <c r="K4172" s="3068">
        <f t="shared" si="64"/>
        <v>4142</v>
      </c>
      <c r="L4172" s="414"/>
      <c r="M4172" s="414"/>
      <c r="V4172" s="836"/>
    </row>
    <row r="4173" spans="1:22">
      <c r="A4173" s="414"/>
      <c r="B4173" s="414"/>
      <c r="C4173" s="3058"/>
      <c r="D4173" s="6287" t="s">
        <v>61</v>
      </c>
      <c r="E4173" s="6288"/>
      <c r="F4173" s="6288"/>
      <c r="G4173" s="6288"/>
      <c r="H4173" s="6288"/>
      <c r="I4173" s="6289"/>
      <c r="K4173" s="3068">
        <f t="shared" si="64"/>
        <v>4143</v>
      </c>
      <c r="L4173" s="414"/>
      <c r="M4173" s="414"/>
      <c r="V4173" s="836"/>
    </row>
    <row r="4174" spans="1:22">
      <c r="A4174" s="414"/>
      <c r="B4174" s="414"/>
      <c r="C4174" s="3126" t="s">
        <v>62</v>
      </c>
      <c r="D4174" s="6290" t="s">
        <v>63</v>
      </c>
      <c r="E4174" s="6291"/>
      <c r="F4174" s="3081" t="s">
        <v>302</v>
      </c>
      <c r="G4174" s="6294" t="s">
        <v>66</v>
      </c>
      <c r="H4174" s="6295"/>
      <c r="I4174" s="6296"/>
      <c r="K4174" s="3068">
        <f t="shared" si="64"/>
        <v>4144</v>
      </c>
      <c r="L4174" s="414"/>
      <c r="M4174" s="414"/>
      <c r="V4174" s="836"/>
    </row>
    <row r="4175" spans="1:22">
      <c r="A4175" s="414"/>
      <c r="B4175" s="414"/>
      <c r="C4175" s="3127" t="s">
        <v>67</v>
      </c>
      <c r="D4175" s="6292"/>
      <c r="E4175" s="6293"/>
      <c r="F4175" s="3083" t="s">
        <v>0</v>
      </c>
      <c r="G4175" s="6297" t="s">
        <v>68</v>
      </c>
      <c r="H4175" s="6298"/>
      <c r="I4175" s="3128" t="s">
        <v>69</v>
      </c>
      <c r="K4175" s="3068">
        <f t="shared" si="64"/>
        <v>4145</v>
      </c>
      <c r="L4175" s="414"/>
      <c r="M4175" s="414"/>
      <c r="V4175" s="836"/>
    </row>
    <row r="4176" spans="1:22">
      <c r="A4176" s="414"/>
      <c r="B4176" s="414"/>
      <c r="C4176" s="3129"/>
      <c r="D4176" s="4692"/>
      <c r="E4176" s="3086"/>
      <c r="F4176" s="3087"/>
      <c r="G4176" s="3088" t="s">
        <v>65</v>
      </c>
      <c r="H4176" s="831"/>
      <c r="I4176" s="3128"/>
      <c r="K4176" s="3068">
        <f t="shared" si="64"/>
        <v>4146</v>
      </c>
      <c r="L4176" s="414"/>
      <c r="M4176" s="414"/>
      <c r="V4176" s="836"/>
    </row>
    <row r="4177" spans="1:22">
      <c r="A4177" s="414"/>
      <c r="B4177" s="414"/>
      <c r="C4177" s="3129"/>
      <c r="D4177" s="3091" t="str">
        <f>VLOOKUP(F4177,Accounts!B:C,2,FALSE)</f>
        <v>Other Professional Services</v>
      </c>
      <c r="E4177" s="3086"/>
      <c r="F4177" s="3087">
        <v>5021199000</v>
      </c>
      <c r="G4177" s="3088"/>
      <c r="H4177" s="3173"/>
      <c r="I4177" s="3174"/>
      <c r="K4177" s="3068">
        <f t="shared" si="64"/>
        <v>4147</v>
      </c>
      <c r="L4177" s="414"/>
      <c r="M4177" s="414"/>
      <c r="V4177" s="836"/>
    </row>
    <row r="4178" spans="1:22">
      <c r="A4178" s="414"/>
      <c r="B4178" s="414"/>
      <c r="C4178" s="3129"/>
      <c r="D4178" s="3091"/>
      <c r="E4178" s="3630" t="str">
        <f>VLOOKUP(F4178,Accounts!B:C,2,FALSE)</f>
        <v>Cash-National Treasury, Modified Disbursement System, Regular</v>
      </c>
      <c r="F4178" s="3087">
        <v>1010404000</v>
      </c>
      <c r="G4178" s="3088"/>
      <c r="H4178" s="3173"/>
      <c r="I4178" s="3174"/>
      <c r="K4178" s="3068">
        <f t="shared" si="64"/>
        <v>4148</v>
      </c>
      <c r="L4178" s="414"/>
      <c r="M4178" s="414"/>
      <c r="V4178" s="836"/>
    </row>
    <row r="4179" spans="1:22">
      <c r="A4179" s="414"/>
      <c r="B4179" s="414"/>
      <c r="C4179" s="3129"/>
      <c r="D4179" s="3091"/>
      <c r="E4179" s="3630"/>
      <c r="F4179" s="3087"/>
      <c r="G4179" s="3089"/>
      <c r="H4179" s="3173"/>
      <c r="I4179" s="3174"/>
      <c r="K4179" s="3068">
        <f t="shared" si="64"/>
        <v>4149</v>
      </c>
      <c r="L4179" s="414"/>
      <c r="M4179" s="414"/>
      <c r="V4179" s="836"/>
    </row>
    <row r="4180" spans="1:22" ht="49.5">
      <c r="A4180" s="414"/>
      <c r="B4180" s="414"/>
      <c r="C4180" s="3129"/>
      <c r="D4180" s="3091"/>
      <c r="E4180" s="3249" t="s">
        <v>5655</v>
      </c>
      <c r="G4180" s="3089"/>
      <c r="H4180" s="3173"/>
      <c r="I4180" s="3174"/>
      <c r="K4180" s="3068">
        <f t="shared" si="64"/>
        <v>4150</v>
      </c>
      <c r="L4180" s="414"/>
      <c r="M4180" s="414"/>
      <c r="V4180" s="836"/>
    </row>
    <row r="4181" spans="1:22">
      <c r="A4181" s="414"/>
      <c r="B4181" s="414"/>
      <c r="C4181" s="3129"/>
      <c r="D4181" s="3091"/>
      <c r="E4181" s="3249"/>
      <c r="F4181" s="3087"/>
      <c r="G4181" s="3089"/>
      <c r="H4181" s="831"/>
      <c r="I4181" s="3128"/>
      <c r="K4181" s="3068">
        <f t="shared" si="64"/>
        <v>4151</v>
      </c>
      <c r="L4181" s="414"/>
      <c r="M4181" s="414"/>
      <c r="V4181" s="836"/>
    </row>
    <row r="4182" spans="1:22">
      <c r="A4182" s="414"/>
      <c r="B4182" s="414"/>
      <c r="C4182" s="3129"/>
      <c r="D4182" s="3091"/>
      <c r="E4182" s="3131" t="s">
        <v>3167</v>
      </c>
      <c r="F4182" s="3087"/>
      <c r="G4182" s="3089"/>
      <c r="H4182" s="831"/>
      <c r="I4182" s="3128"/>
      <c r="K4182" s="3068">
        <f t="shared" si="64"/>
        <v>4152</v>
      </c>
      <c r="L4182" s="414"/>
      <c r="M4182" s="414"/>
      <c r="V4182" s="836"/>
    </row>
    <row r="4183" spans="1:22">
      <c r="A4183" s="414"/>
      <c r="B4183" s="414"/>
      <c r="C4183" s="3129"/>
      <c r="D4183" s="3091"/>
      <c r="E4183" s="3249" t="s">
        <v>5156</v>
      </c>
      <c r="F4183" s="3087"/>
      <c r="G4183" s="3089"/>
      <c r="H4183" s="831"/>
      <c r="I4183" s="3128"/>
      <c r="K4183" s="3068">
        <f t="shared" si="64"/>
        <v>4153</v>
      </c>
      <c r="L4183" s="414"/>
      <c r="M4183" s="414"/>
      <c r="V4183" s="836"/>
    </row>
    <row r="4184" spans="1:22">
      <c r="A4184" s="414"/>
      <c r="B4184" s="414"/>
      <c r="C4184" s="3129"/>
      <c r="D4184" s="3091"/>
      <c r="E4184" s="3249"/>
      <c r="F4184" s="3087"/>
      <c r="G4184" s="3089"/>
      <c r="H4184" s="831"/>
      <c r="I4184" s="3128"/>
      <c r="K4184" s="3068">
        <f t="shared" si="64"/>
        <v>4154</v>
      </c>
      <c r="L4184" s="414"/>
      <c r="M4184" s="414"/>
      <c r="V4184" s="836"/>
    </row>
    <row r="4185" spans="1:22">
      <c r="A4185" s="414"/>
      <c r="B4185" s="414"/>
      <c r="C4185" s="3129"/>
      <c r="D4185" s="3091"/>
      <c r="E4185" s="3131"/>
      <c r="F4185" s="3087"/>
      <c r="G4185" s="3089"/>
      <c r="H4185" s="831"/>
      <c r="I4185" s="3128"/>
      <c r="K4185" s="3068">
        <f t="shared" si="64"/>
        <v>4155</v>
      </c>
      <c r="L4185" s="414"/>
      <c r="M4185" s="414"/>
      <c r="V4185" s="836"/>
    </row>
    <row r="4186" spans="1:22">
      <c r="A4186" s="414"/>
      <c r="B4186" s="414"/>
      <c r="C4186" s="3129"/>
      <c r="D4186" s="3091"/>
      <c r="E4186" s="3249"/>
      <c r="F4186" s="3087"/>
      <c r="G4186" s="3146"/>
      <c r="H4186" s="3147"/>
      <c r="I4186" s="3132"/>
      <c r="K4186" s="3068">
        <f t="shared" si="64"/>
        <v>4156</v>
      </c>
      <c r="L4186" s="414"/>
      <c r="M4186" s="414"/>
      <c r="V4186" s="836"/>
    </row>
    <row r="4187" spans="1:22">
      <c r="A4187" s="414"/>
      <c r="B4187" s="414"/>
      <c r="C4187" s="3129"/>
      <c r="D4187" s="3091"/>
      <c r="E4187" s="3630"/>
      <c r="F4187" s="3087"/>
      <c r="G4187" s="3146"/>
      <c r="H4187" s="3147"/>
      <c r="I4187" s="3132"/>
      <c r="K4187" s="3068">
        <f t="shared" si="64"/>
        <v>4157</v>
      </c>
      <c r="L4187" s="414"/>
      <c r="M4187" s="414"/>
      <c r="V4187" s="836"/>
    </row>
    <row r="4188" spans="1:22">
      <c r="A4188" s="414"/>
      <c r="B4188" s="414"/>
      <c r="C4188" s="3129"/>
      <c r="D4188" s="3091"/>
      <c r="E4188" s="3630"/>
      <c r="F4188" s="3087"/>
      <c r="G4188" s="3146"/>
      <c r="H4188" s="3147"/>
      <c r="I4188" s="3132"/>
      <c r="K4188" s="3068">
        <f t="shared" si="64"/>
        <v>4158</v>
      </c>
      <c r="L4188" s="414"/>
      <c r="M4188" s="414"/>
      <c r="V4188" s="836"/>
    </row>
    <row r="4189" spans="1:22">
      <c r="A4189" s="414"/>
      <c r="B4189" s="414"/>
      <c r="C4189" s="3129"/>
      <c r="D4189" s="3091"/>
      <c r="E4189" s="3630"/>
      <c r="F4189" s="3087"/>
      <c r="G4189" s="3146"/>
      <c r="H4189" s="3147"/>
      <c r="I4189" s="3132"/>
      <c r="K4189" s="3068">
        <f t="shared" si="64"/>
        <v>4159</v>
      </c>
      <c r="L4189" s="414"/>
      <c r="M4189" s="414"/>
      <c r="V4189" s="836"/>
    </row>
    <row r="4190" spans="1:22">
      <c r="A4190" s="414"/>
      <c r="B4190" s="414"/>
      <c r="C4190" s="3129"/>
      <c r="D4190" s="3091"/>
      <c r="E4190" s="3249"/>
      <c r="F4190" s="3145"/>
      <c r="G4190" s="3146"/>
      <c r="H4190" s="3147"/>
      <c r="I4190" s="3132"/>
      <c r="K4190" s="3068">
        <f t="shared" si="64"/>
        <v>4160</v>
      </c>
      <c r="L4190" s="414"/>
      <c r="M4190" s="414"/>
      <c r="V4190" s="836"/>
    </row>
    <row r="4191" spans="1:22">
      <c r="A4191" s="414"/>
      <c r="B4191" s="414"/>
      <c r="C4191" s="3129"/>
      <c r="D4191" s="3091"/>
      <c r="E4191" s="3131"/>
      <c r="F4191" s="3145"/>
      <c r="G4191" s="3146"/>
      <c r="H4191" s="3147"/>
      <c r="I4191" s="3132"/>
      <c r="K4191" s="3068">
        <f t="shared" si="64"/>
        <v>4161</v>
      </c>
      <c r="L4191" s="414"/>
      <c r="M4191" s="414"/>
      <c r="V4191" s="836"/>
    </row>
    <row r="4192" spans="1:22">
      <c r="A4192" s="414"/>
      <c r="B4192" s="414"/>
      <c r="C4192" s="3129"/>
      <c r="D4192" s="3091"/>
      <c r="E4192" s="3249"/>
      <c r="F4192" s="3145"/>
      <c r="G4192" s="3146"/>
      <c r="H4192" s="3147"/>
      <c r="I4192" s="3132"/>
      <c r="K4192" s="3068">
        <f t="shared" si="64"/>
        <v>4162</v>
      </c>
      <c r="L4192" s="414"/>
      <c r="M4192" s="414"/>
      <c r="V4192" s="836"/>
    </row>
    <row r="4193" spans="1:22">
      <c r="A4193" s="414"/>
      <c r="B4193" s="414"/>
      <c r="C4193" s="3129"/>
      <c r="D4193" s="3091"/>
      <c r="E4193" s="3630"/>
      <c r="F4193" s="3145"/>
      <c r="G4193" s="3146"/>
      <c r="H4193" s="3147"/>
      <c r="I4193" s="3132"/>
      <c r="K4193" s="3068">
        <f t="shared" ref="K4193:K4256" si="65">K4192+1</f>
        <v>4163</v>
      </c>
      <c r="L4193" s="414"/>
      <c r="M4193" s="414"/>
      <c r="V4193" s="836"/>
    </row>
    <row r="4194" spans="1:22">
      <c r="A4194" s="414"/>
      <c r="B4194" s="414"/>
      <c r="C4194" s="3129"/>
      <c r="D4194" s="3091"/>
      <c r="E4194" s="3630"/>
      <c r="F4194" s="3145"/>
      <c r="G4194" s="3146"/>
      <c r="H4194" s="3147"/>
      <c r="I4194" s="3132"/>
      <c r="K4194" s="3068">
        <f t="shared" si="65"/>
        <v>4164</v>
      </c>
      <c r="L4194" s="414"/>
      <c r="M4194" s="414"/>
      <c r="V4194" s="836"/>
    </row>
    <row r="4195" spans="1:22">
      <c r="A4195" s="414"/>
      <c r="B4195" s="414"/>
      <c r="C4195" s="3129"/>
      <c r="D4195" s="3091"/>
      <c r="E4195" s="3630"/>
      <c r="F4195" s="3145"/>
      <c r="G4195" s="3146"/>
      <c r="H4195" s="3147"/>
      <c r="I4195" s="3132"/>
      <c r="K4195" s="3068">
        <f t="shared" si="65"/>
        <v>4165</v>
      </c>
      <c r="L4195" s="414"/>
      <c r="M4195" s="414"/>
      <c r="V4195" s="836"/>
    </row>
    <row r="4196" spans="1:22" ht="17.25" thickBot="1">
      <c r="A4196" s="414"/>
      <c r="B4196" s="414"/>
      <c r="C4196" s="3129"/>
      <c r="D4196" s="3093"/>
      <c r="E4196" s="3249"/>
      <c r="F4196" s="3264" t="s">
        <v>70</v>
      </c>
      <c r="G4196" s="3265"/>
      <c r="H4196" s="3261">
        <f>SUM(H4177:H4186)</f>
        <v>0</v>
      </c>
      <c r="I4196" s="3262">
        <f>SUM(I4177:I4195)</f>
        <v>0</v>
      </c>
      <c r="K4196" s="3068">
        <f t="shared" si="65"/>
        <v>4166</v>
      </c>
      <c r="L4196" s="414"/>
      <c r="M4196" s="414"/>
      <c r="V4196" s="836"/>
    </row>
    <row r="4197" spans="1:22" ht="17.25" thickTop="1">
      <c r="A4197" s="414"/>
      <c r="B4197" s="414"/>
      <c r="C4197" s="3129"/>
      <c r="D4197" s="3098"/>
      <c r="E4197" s="3099"/>
      <c r="F4197" s="3134"/>
      <c r="G4197" s="3095"/>
      <c r="H4197" s="3071"/>
      <c r="I4197" s="3135">
        <f>H4196-I4196</f>
        <v>0</v>
      </c>
      <c r="K4197" s="3068">
        <f t="shared" si="65"/>
        <v>4167</v>
      </c>
      <c r="L4197" s="414"/>
      <c r="M4197" s="414"/>
      <c r="V4197" s="836"/>
    </row>
    <row r="4198" spans="1:22">
      <c r="A4198" s="414"/>
      <c r="B4198" s="414"/>
      <c r="C4198" s="6278" t="s">
        <v>71</v>
      </c>
      <c r="D4198" s="6279"/>
      <c r="E4198" s="4694"/>
      <c r="F4198" s="3102" t="s">
        <v>275</v>
      </c>
      <c r="G4198" s="3103"/>
      <c r="H4198" s="6268"/>
      <c r="I4198" s="6269"/>
      <c r="K4198" s="3068">
        <f t="shared" si="65"/>
        <v>4168</v>
      </c>
      <c r="L4198" s="414"/>
      <c r="M4198" s="414"/>
      <c r="V4198" s="836"/>
    </row>
    <row r="4199" spans="1:22">
      <c r="A4199" s="414"/>
      <c r="B4199" s="414"/>
      <c r="C4199" s="3136"/>
      <c r="D4199" s="3105"/>
      <c r="E4199" s="3106"/>
      <c r="F4199" s="4690"/>
      <c r="G4199" s="3107"/>
      <c r="H4199" s="3108"/>
      <c r="I4199" s="3122"/>
      <c r="K4199" s="3068">
        <f t="shared" si="65"/>
        <v>4169</v>
      </c>
      <c r="L4199" s="414"/>
      <c r="M4199" s="414"/>
      <c r="V4199" s="836"/>
    </row>
    <row r="4200" spans="1:22">
      <c r="A4200" s="414"/>
      <c r="B4200" s="414"/>
      <c r="C4200" s="6270" t="s">
        <v>3427</v>
      </c>
      <c r="D4200" s="6271"/>
      <c r="E4200" s="6272"/>
      <c r="F4200" s="6273" t="s">
        <v>3026</v>
      </c>
      <c r="G4200" s="6271"/>
      <c r="H4200" s="6271"/>
      <c r="I4200" s="6274"/>
      <c r="K4200" s="3068">
        <f t="shared" si="65"/>
        <v>4170</v>
      </c>
      <c r="L4200" s="414"/>
      <c r="M4200" s="414"/>
      <c r="V4200" s="836"/>
    </row>
    <row r="4201" spans="1:22">
      <c r="A4201" s="414"/>
      <c r="B4201" s="414"/>
      <c r="C4201" s="6270" t="s">
        <v>3003</v>
      </c>
      <c r="D4201" s="6271"/>
      <c r="E4201" s="6272"/>
      <c r="F4201" s="6275" t="s">
        <v>303</v>
      </c>
      <c r="G4201" s="6276"/>
      <c r="H4201" s="6276"/>
      <c r="I4201" s="6277"/>
      <c r="K4201" s="3068">
        <f t="shared" si="65"/>
        <v>4171</v>
      </c>
      <c r="L4201" s="414"/>
      <c r="M4201" s="414"/>
      <c r="V4201" s="836"/>
    </row>
    <row r="4202" spans="1:22" ht="17.25" thickBot="1">
      <c r="A4202" s="414"/>
      <c r="B4202" s="414"/>
      <c r="C4202" s="3137" t="s">
        <v>245</v>
      </c>
      <c r="D4202" s="3138"/>
      <c r="E4202" s="3138"/>
      <c r="F4202" s="3139"/>
      <c r="G4202" s="3138"/>
      <c r="H4202" s="3140"/>
      <c r="I4202" s="3141" t="s">
        <v>245</v>
      </c>
      <c r="K4202" s="3068">
        <f t="shared" si="65"/>
        <v>4172</v>
      </c>
      <c r="L4202" s="414"/>
      <c r="M4202" s="414"/>
      <c r="V4202" s="836"/>
    </row>
    <row r="4203" spans="1:22">
      <c r="A4203" s="3064" t="s">
        <v>2801</v>
      </c>
      <c r="B4203" s="414"/>
      <c r="C4203" s="3051"/>
      <c r="D4203" s="6280" t="s">
        <v>60</v>
      </c>
      <c r="E4203" s="6280"/>
      <c r="F4203" s="6281"/>
      <c r="G4203" s="3052"/>
      <c r="H4203" s="3053" t="s">
        <v>301</v>
      </c>
      <c r="I4203" s="3054" t="s">
        <v>5656</v>
      </c>
      <c r="K4203" s="3068">
        <f t="shared" si="65"/>
        <v>4173</v>
      </c>
      <c r="L4203" s="414"/>
      <c r="M4203" s="414"/>
      <c r="V4203" s="836"/>
    </row>
    <row r="4204" spans="1:22">
      <c r="A4204" s="414"/>
      <c r="B4204" s="414"/>
      <c r="C4204" s="6282" t="s">
        <v>305</v>
      </c>
      <c r="D4204" s="6283"/>
      <c r="E4204" s="6283"/>
      <c r="F4204" s="6284"/>
      <c r="G4204" s="3043"/>
      <c r="H4204" s="6285" t="str">
        <f>H4170</f>
        <v>Date: May 31, 2023</v>
      </c>
      <c r="I4204" s="6286"/>
      <c r="K4204" s="3068">
        <f t="shared" si="65"/>
        <v>4174</v>
      </c>
      <c r="L4204" s="414"/>
      <c r="M4204" s="414"/>
      <c r="V4204" s="836"/>
    </row>
    <row r="4205" spans="1:22">
      <c r="A4205" s="414"/>
      <c r="B4205" s="414"/>
      <c r="C4205" s="6282" t="s">
        <v>306</v>
      </c>
      <c r="D4205" s="6283"/>
      <c r="E4205" s="6283"/>
      <c r="F4205" s="6284"/>
      <c r="G4205" s="3043"/>
      <c r="H4205" s="833"/>
      <c r="I4205" s="3055"/>
      <c r="K4205" s="3068">
        <f t="shared" si="65"/>
        <v>4175</v>
      </c>
      <c r="L4205" s="414"/>
      <c r="M4205" s="414"/>
      <c r="V4205" s="836"/>
    </row>
    <row r="4206" spans="1:22">
      <c r="A4206" s="414"/>
      <c r="B4206" s="414"/>
      <c r="C4206" s="3056"/>
      <c r="D4206" s="3044"/>
      <c r="E4206" s="3044"/>
      <c r="F4206" s="3045"/>
      <c r="G4206" s="3046"/>
      <c r="H4206" s="3047"/>
      <c r="I4206" s="3057"/>
      <c r="K4206" s="3068">
        <f t="shared" si="65"/>
        <v>4176</v>
      </c>
      <c r="L4206" s="414"/>
      <c r="M4206" s="414"/>
      <c r="V4206" s="836"/>
    </row>
    <row r="4207" spans="1:22">
      <c r="A4207" s="414"/>
      <c r="B4207" s="414"/>
      <c r="C4207" s="3058"/>
      <c r="D4207" s="6287" t="s">
        <v>61</v>
      </c>
      <c r="E4207" s="6288"/>
      <c r="F4207" s="6288"/>
      <c r="G4207" s="6288"/>
      <c r="H4207" s="6288"/>
      <c r="I4207" s="6289"/>
      <c r="K4207" s="3068">
        <f t="shared" si="65"/>
        <v>4177</v>
      </c>
      <c r="L4207" s="414"/>
      <c r="M4207" s="414"/>
      <c r="V4207" s="836"/>
    </row>
    <row r="4208" spans="1:22">
      <c r="A4208" s="414"/>
      <c r="B4208" s="414"/>
      <c r="C4208" s="3126" t="s">
        <v>62</v>
      </c>
      <c r="D4208" s="6290" t="s">
        <v>63</v>
      </c>
      <c r="E4208" s="6291"/>
      <c r="F4208" s="3081" t="s">
        <v>302</v>
      </c>
      <c r="G4208" s="6294" t="s">
        <v>66</v>
      </c>
      <c r="H4208" s="6295"/>
      <c r="I4208" s="6296"/>
      <c r="K4208" s="3068">
        <f t="shared" si="65"/>
        <v>4178</v>
      </c>
      <c r="L4208" s="414"/>
      <c r="M4208" s="414"/>
      <c r="V4208" s="836"/>
    </row>
    <row r="4209" spans="1:22">
      <c r="A4209" s="414"/>
      <c r="B4209" s="414"/>
      <c r="C4209" s="3127" t="s">
        <v>67</v>
      </c>
      <c r="D4209" s="6292"/>
      <c r="E4209" s="6293"/>
      <c r="F4209" s="3083" t="s">
        <v>0</v>
      </c>
      <c r="G4209" s="6297" t="s">
        <v>68</v>
      </c>
      <c r="H4209" s="6298"/>
      <c r="I4209" s="3128" t="s">
        <v>69</v>
      </c>
      <c r="K4209" s="3068">
        <f t="shared" si="65"/>
        <v>4179</v>
      </c>
      <c r="L4209" s="414"/>
      <c r="M4209" s="414"/>
      <c r="V4209" s="836"/>
    </row>
    <row r="4210" spans="1:22">
      <c r="A4210" s="414"/>
      <c r="B4210" s="414"/>
      <c r="C4210" s="3129"/>
      <c r="D4210" s="4692"/>
      <c r="E4210" s="3086"/>
      <c r="F4210" s="3087"/>
      <c r="G4210" s="3088" t="s">
        <v>65</v>
      </c>
      <c r="H4210" s="831"/>
      <c r="I4210" s="3128"/>
      <c r="K4210" s="3068">
        <f t="shared" si="65"/>
        <v>4180</v>
      </c>
      <c r="L4210" s="414"/>
      <c r="M4210" s="414"/>
      <c r="V4210" s="836"/>
    </row>
    <row r="4211" spans="1:22">
      <c r="A4211" s="414"/>
      <c r="B4211" s="414"/>
      <c r="C4211" s="3129"/>
      <c r="D4211" s="3091" t="str">
        <f>VLOOKUP(F4211,Accounts!B:C,2,FALSE)</f>
        <v>Other Professional Services</v>
      </c>
      <c r="E4211" s="3086"/>
      <c r="F4211" s="3087">
        <v>5021199000</v>
      </c>
      <c r="G4211" s="3088"/>
      <c r="H4211" s="3173"/>
      <c r="I4211" s="3174"/>
      <c r="K4211" s="3068">
        <f t="shared" si="65"/>
        <v>4181</v>
      </c>
      <c r="L4211" s="414"/>
      <c r="M4211" s="414"/>
      <c r="V4211" s="836"/>
    </row>
    <row r="4212" spans="1:22">
      <c r="A4212" s="414"/>
      <c r="B4212" s="414"/>
      <c r="C4212" s="3129"/>
      <c r="D4212" s="3091"/>
      <c r="E4212" s="3630"/>
      <c r="F4212" s="3087"/>
      <c r="G4212" s="3088"/>
      <c r="H4212" s="3173"/>
      <c r="I4212" s="3174"/>
      <c r="K4212" s="3068">
        <f t="shared" si="65"/>
        <v>4182</v>
      </c>
      <c r="L4212" s="414"/>
      <c r="M4212" s="414"/>
      <c r="V4212" s="836"/>
    </row>
    <row r="4213" spans="1:22">
      <c r="A4213" s="414"/>
      <c r="B4213" s="414"/>
      <c r="C4213" s="3129"/>
      <c r="D4213" s="3091"/>
      <c r="E4213" s="3630" t="str">
        <f>VLOOKUP(F4213,Accounts!B:C,2,FALSE)</f>
        <v>Cash-National Treasury, Modified Disbursement System, Regular</v>
      </c>
      <c r="F4213" s="3087">
        <v>1010404000</v>
      </c>
      <c r="G4213" s="3089"/>
      <c r="H4213" s="3173"/>
      <c r="I4213" s="3174"/>
      <c r="K4213" s="3068">
        <f t="shared" si="65"/>
        <v>4183</v>
      </c>
      <c r="L4213" s="414"/>
      <c r="M4213" s="414"/>
      <c r="V4213" s="836"/>
    </row>
    <row r="4214" spans="1:22">
      <c r="A4214" s="414"/>
      <c r="B4214" s="414"/>
      <c r="C4214" s="3129"/>
      <c r="D4214" s="3091"/>
      <c r="E4214" s="3630"/>
      <c r="F4214" s="3130"/>
      <c r="G4214" s="3089"/>
      <c r="H4214" s="831"/>
      <c r="I4214" s="3128"/>
      <c r="K4214" s="3068">
        <f t="shared" si="65"/>
        <v>4184</v>
      </c>
      <c r="L4214" s="414"/>
      <c r="M4214" s="414"/>
      <c r="V4214" s="836"/>
    </row>
    <row r="4215" spans="1:22" ht="49.5">
      <c r="A4215" s="414"/>
      <c r="B4215" s="414"/>
      <c r="C4215" s="3129"/>
      <c r="D4215" s="3091"/>
      <c r="E4215" s="3249" t="s">
        <v>5657</v>
      </c>
      <c r="F4215" s="3087"/>
      <c r="G4215" s="3089"/>
      <c r="H4215" s="831"/>
      <c r="I4215" s="3128"/>
      <c r="K4215" s="3068">
        <f t="shared" si="65"/>
        <v>4185</v>
      </c>
      <c r="L4215" s="414"/>
      <c r="M4215" s="414"/>
      <c r="V4215" s="836"/>
    </row>
    <row r="4216" spans="1:22">
      <c r="A4216" s="414"/>
      <c r="B4216" s="414"/>
      <c r="C4216" s="3129"/>
      <c r="D4216" s="3091"/>
      <c r="E4216" s="3249"/>
      <c r="F4216" s="3087"/>
      <c r="G4216" s="3089"/>
      <c r="H4216" s="831"/>
      <c r="I4216" s="3128"/>
      <c r="K4216" s="3068">
        <f t="shared" si="65"/>
        <v>4186</v>
      </c>
      <c r="L4216" s="414"/>
      <c r="M4216" s="414"/>
      <c r="V4216" s="836"/>
    </row>
    <row r="4217" spans="1:22">
      <c r="A4217" s="414"/>
      <c r="B4217" s="414"/>
      <c r="C4217" s="3129"/>
      <c r="D4217" s="3091"/>
      <c r="E4217" s="3131" t="s">
        <v>3167</v>
      </c>
      <c r="F4217" s="3087"/>
      <c r="G4217" s="3089"/>
      <c r="H4217" s="831"/>
      <c r="I4217" s="3128"/>
      <c r="K4217" s="3068">
        <f t="shared" si="65"/>
        <v>4187</v>
      </c>
      <c r="L4217" s="414"/>
      <c r="M4217" s="414"/>
      <c r="V4217" s="836"/>
    </row>
    <row r="4218" spans="1:22">
      <c r="A4218" s="414"/>
      <c r="B4218" s="414"/>
      <c r="C4218" s="3129"/>
      <c r="D4218" s="3091"/>
      <c r="E4218" s="3249" t="s">
        <v>5156</v>
      </c>
      <c r="F4218" s="3087"/>
      <c r="G4218" s="3089"/>
      <c r="H4218" s="831"/>
      <c r="I4218" s="3128"/>
      <c r="K4218" s="3068">
        <f t="shared" si="65"/>
        <v>4188</v>
      </c>
      <c r="L4218" s="414"/>
      <c r="M4218" s="414"/>
      <c r="V4218" s="836"/>
    </row>
    <row r="4219" spans="1:22">
      <c r="A4219" s="414"/>
      <c r="B4219" s="414"/>
      <c r="C4219" s="3129"/>
      <c r="D4219" s="3091"/>
      <c r="E4219" s="3630"/>
      <c r="F4219" s="3087"/>
      <c r="G4219" s="3089"/>
      <c r="H4219" s="831"/>
      <c r="I4219" s="3128"/>
      <c r="K4219" s="3068">
        <f t="shared" si="65"/>
        <v>4189</v>
      </c>
      <c r="L4219" s="414"/>
      <c r="M4219" s="414"/>
      <c r="V4219" s="836"/>
    </row>
    <row r="4220" spans="1:22">
      <c r="A4220" s="414"/>
      <c r="B4220" s="414"/>
      <c r="C4220" s="3129"/>
      <c r="D4220" s="3091"/>
      <c r="E4220" s="3630"/>
      <c r="F4220" s="3145"/>
      <c r="G4220" s="3146"/>
      <c r="H4220" s="3147"/>
      <c r="I4220" s="3132"/>
      <c r="K4220" s="3068">
        <f t="shared" si="65"/>
        <v>4190</v>
      </c>
      <c r="L4220" s="414"/>
      <c r="M4220" s="414"/>
      <c r="V4220" s="836"/>
    </row>
    <row r="4221" spans="1:22" ht="17.25" thickBot="1">
      <c r="A4221" s="414"/>
      <c r="B4221" s="414"/>
      <c r="C4221" s="3129"/>
      <c r="D4221" s="3093"/>
      <c r="E4221" s="3094"/>
      <c r="F4221" s="3264" t="s">
        <v>70</v>
      </c>
      <c r="G4221" s="3265"/>
      <c r="H4221" s="3261">
        <f>SUM(H4211:H4220)</f>
        <v>0</v>
      </c>
      <c r="I4221" s="3262">
        <f>SUM(I4211:I4220)</f>
        <v>0</v>
      </c>
      <c r="K4221" s="3068">
        <f t="shared" si="65"/>
        <v>4191</v>
      </c>
      <c r="L4221" s="414"/>
      <c r="M4221" s="414"/>
      <c r="V4221" s="836"/>
    </row>
    <row r="4222" spans="1:22" ht="17.25" thickTop="1">
      <c r="A4222" s="414"/>
      <c r="B4222" s="414"/>
      <c r="C4222" s="3129"/>
      <c r="D4222" s="3098"/>
      <c r="E4222" s="3099"/>
      <c r="F4222" s="3134"/>
      <c r="G4222" s="3095"/>
      <c r="H4222" s="3071"/>
      <c r="I4222" s="3135">
        <f>H4221-I4221</f>
        <v>0</v>
      </c>
      <c r="K4222" s="3068">
        <f t="shared" si="65"/>
        <v>4192</v>
      </c>
      <c r="L4222" s="414"/>
      <c r="M4222" s="414"/>
      <c r="V4222" s="836"/>
    </row>
    <row r="4223" spans="1:22">
      <c r="A4223" s="414"/>
      <c r="B4223" s="414"/>
      <c r="C4223" s="6278" t="s">
        <v>71</v>
      </c>
      <c r="D4223" s="6279"/>
      <c r="E4223" s="4694"/>
      <c r="F4223" s="3102" t="s">
        <v>275</v>
      </c>
      <c r="G4223" s="3103"/>
      <c r="H4223" s="6268"/>
      <c r="I4223" s="6269"/>
      <c r="K4223" s="3068">
        <f t="shared" si="65"/>
        <v>4193</v>
      </c>
      <c r="L4223" s="414"/>
      <c r="M4223" s="414"/>
      <c r="V4223" s="836"/>
    </row>
    <row r="4224" spans="1:22">
      <c r="A4224" s="414"/>
      <c r="B4224" s="414"/>
      <c r="C4224" s="3136"/>
      <c r="D4224" s="3105"/>
      <c r="E4224" s="3106"/>
      <c r="F4224" s="4690"/>
      <c r="G4224" s="3107"/>
      <c r="H4224" s="3108"/>
      <c r="I4224" s="3122"/>
      <c r="K4224" s="3068">
        <f t="shared" si="65"/>
        <v>4194</v>
      </c>
      <c r="L4224" s="414"/>
      <c r="M4224" s="414"/>
      <c r="V4224" s="836"/>
    </row>
    <row r="4225" spans="1:22">
      <c r="A4225" s="414"/>
      <c r="B4225" s="414"/>
      <c r="C4225" s="6270" t="s">
        <v>3427</v>
      </c>
      <c r="D4225" s="6271"/>
      <c r="E4225" s="6272"/>
      <c r="F4225" s="6273" t="s">
        <v>3026</v>
      </c>
      <c r="G4225" s="6271"/>
      <c r="H4225" s="6271"/>
      <c r="I4225" s="6274"/>
      <c r="K4225" s="3068">
        <f t="shared" si="65"/>
        <v>4195</v>
      </c>
      <c r="L4225" s="414"/>
      <c r="M4225" s="414"/>
      <c r="V4225" s="836"/>
    </row>
    <row r="4226" spans="1:22">
      <c r="A4226" s="414"/>
      <c r="B4226" s="414"/>
      <c r="C4226" s="6270" t="s">
        <v>3003</v>
      </c>
      <c r="D4226" s="6271"/>
      <c r="E4226" s="6272"/>
      <c r="F4226" s="6275" t="s">
        <v>303</v>
      </c>
      <c r="G4226" s="6276"/>
      <c r="H4226" s="6276"/>
      <c r="I4226" s="6277"/>
      <c r="K4226" s="3068">
        <f t="shared" si="65"/>
        <v>4196</v>
      </c>
      <c r="L4226" s="414"/>
      <c r="M4226" s="414"/>
      <c r="V4226" s="836"/>
    </row>
    <row r="4227" spans="1:22" ht="17.25" thickBot="1">
      <c r="A4227" s="414"/>
      <c r="B4227" s="414"/>
      <c r="C4227" s="3137" t="s">
        <v>245</v>
      </c>
      <c r="D4227" s="3138"/>
      <c r="E4227" s="3138"/>
      <c r="F4227" s="3139"/>
      <c r="G4227" s="3138"/>
      <c r="H4227" s="3140"/>
      <c r="I4227" s="3141" t="s">
        <v>245</v>
      </c>
      <c r="K4227" s="3068">
        <f t="shared" si="65"/>
        <v>4197</v>
      </c>
      <c r="L4227" s="414"/>
      <c r="M4227" s="414"/>
      <c r="V4227" s="836"/>
    </row>
    <row r="4228" spans="1:22">
      <c r="A4228" s="3064" t="s">
        <v>2802</v>
      </c>
      <c r="B4228" s="414"/>
      <c r="C4228" s="3051"/>
      <c r="D4228" s="6280" t="s">
        <v>60</v>
      </c>
      <c r="E4228" s="6280"/>
      <c r="F4228" s="6281"/>
      <c r="G4228" s="3052"/>
      <c r="H4228" s="3053" t="s">
        <v>301</v>
      </c>
      <c r="I4228" s="3054" t="s">
        <v>5658</v>
      </c>
      <c r="K4228" s="3068">
        <f t="shared" si="65"/>
        <v>4198</v>
      </c>
      <c r="L4228" s="414"/>
      <c r="M4228" s="414"/>
      <c r="V4228" s="836"/>
    </row>
    <row r="4229" spans="1:22">
      <c r="A4229" s="414"/>
      <c r="B4229" s="414"/>
      <c r="C4229" s="6282" t="s">
        <v>305</v>
      </c>
      <c r="D4229" s="6283"/>
      <c r="E4229" s="6283"/>
      <c r="F4229" s="6284"/>
      <c r="G4229" s="3043"/>
      <c r="H4229" s="6285" t="str">
        <f>H4204</f>
        <v>Date: May 31, 2023</v>
      </c>
      <c r="I4229" s="6286"/>
      <c r="K4229" s="3068">
        <f t="shared" si="65"/>
        <v>4199</v>
      </c>
      <c r="L4229" s="414"/>
      <c r="M4229" s="414"/>
      <c r="V4229" s="836"/>
    </row>
    <row r="4230" spans="1:22">
      <c r="A4230" s="414"/>
      <c r="B4230" s="414"/>
      <c r="C4230" s="6282" t="s">
        <v>306</v>
      </c>
      <c r="D4230" s="6283"/>
      <c r="E4230" s="6283"/>
      <c r="F4230" s="6284"/>
      <c r="G4230" s="3043"/>
      <c r="H4230" s="833"/>
      <c r="I4230" s="3055"/>
      <c r="K4230" s="3068">
        <f t="shared" si="65"/>
        <v>4200</v>
      </c>
      <c r="L4230" s="414"/>
      <c r="M4230" s="414"/>
      <c r="V4230" s="836"/>
    </row>
    <row r="4231" spans="1:22">
      <c r="A4231" s="414"/>
      <c r="B4231" s="414"/>
      <c r="C4231" s="3056"/>
      <c r="D4231" s="3044"/>
      <c r="E4231" s="3044"/>
      <c r="F4231" s="3045"/>
      <c r="G4231" s="3046"/>
      <c r="H4231" s="3047"/>
      <c r="I4231" s="3057"/>
      <c r="K4231" s="3068">
        <f t="shared" si="65"/>
        <v>4201</v>
      </c>
      <c r="L4231" s="414"/>
      <c r="M4231" s="414"/>
      <c r="V4231" s="836"/>
    </row>
    <row r="4232" spans="1:22">
      <c r="A4232" s="414"/>
      <c r="B4232" s="414"/>
      <c r="C4232" s="3058"/>
      <c r="D4232" s="6287" t="s">
        <v>61</v>
      </c>
      <c r="E4232" s="6288"/>
      <c r="F4232" s="6288"/>
      <c r="G4232" s="6288"/>
      <c r="H4232" s="6288"/>
      <c r="I4232" s="6289"/>
      <c r="K4232" s="3068">
        <f t="shared" si="65"/>
        <v>4202</v>
      </c>
      <c r="L4232" s="414"/>
      <c r="M4232" s="414"/>
      <c r="V4232" s="836"/>
    </row>
    <row r="4233" spans="1:22">
      <c r="A4233" s="414"/>
      <c r="B4233" s="414"/>
      <c r="C4233" s="3126" t="s">
        <v>62</v>
      </c>
      <c r="D4233" s="6290" t="s">
        <v>63</v>
      </c>
      <c r="E4233" s="6291"/>
      <c r="F4233" s="3081" t="s">
        <v>302</v>
      </c>
      <c r="G4233" s="6294" t="s">
        <v>66</v>
      </c>
      <c r="H4233" s="6295"/>
      <c r="I4233" s="6296"/>
      <c r="K4233" s="3068">
        <f t="shared" si="65"/>
        <v>4203</v>
      </c>
      <c r="L4233" s="414"/>
      <c r="M4233" s="414"/>
      <c r="V4233" s="836"/>
    </row>
    <row r="4234" spans="1:22">
      <c r="A4234" s="414"/>
      <c r="B4234" s="414"/>
      <c r="C4234" s="3127" t="s">
        <v>67</v>
      </c>
      <c r="D4234" s="6292"/>
      <c r="E4234" s="6293"/>
      <c r="F4234" s="3083" t="s">
        <v>0</v>
      </c>
      <c r="G4234" s="6297" t="s">
        <v>68</v>
      </c>
      <c r="H4234" s="6298"/>
      <c r="I4234" s="3128" t="s">
        <v>69</v>
      </c>
      <c r="K4234" s="3068">
        <f t="shared" si="65"/>
        <v>4204</v>
      </c>
      <c r="L4234" s="414"/>
      <c r="M4234" s="414"/>
      <c r="V4234" s="836"/>
    </row>
    <row r="4235" spans="1:22">
      <c r="A4235" s="414"/>
      <c r="B4235" s="414"/>
      <c r="C4235" s="3129"/>
      <c r="D4235" s="4692"/>
      <c r="E4235" s="3086"/>
      <c r="F4235" s="3087"/>
      <c r="G4235" s="3088" t="s">
        <v>65</v>
      </c>
      <c r="H4235" s="831"/>
      <c r="I4235" s="3128"/>
      <c r="K4235" s="3068">
        <f t="shared" si="65"/>
        <v>4205</v>
      </c>
      <c r="L4235" s="414"/>
      <c r="M4235" s="414"/>
      <c r="V4235" s="836"/>
    </row>
    <row r="4236" spans="1:22">
      <c r="A4236" s="414"/>
      <c r="B4236" s="414"/>
      <c r="C4236" s="3129"/>
      <c r="D4236" s="3091" t="str">
        <f>VLOOKUP(F4236,Accounts!B:C,2,FALSE)</f>
        <v>Other Professional Services</v>
      </c>
      <c r="E4236" s="3086"/>
      <c r="F4236" s="3087">
        <v>5021199000</v>
      </c>
      <c r="G4236" s="3088"/>
      <c r="H4236" s="3173"/>
      <c r="I4236" s="3174"/>
      <c r="K4236" s="3068">
        <f t="shared" si="65"/>
        <v>4206</v>
      </c>
      <c r="L4236" s="414"/>
      <c r="M4236" s="414"/>
      <c r="V4236" s="836"/>
    </row>
    <row r="4237" spans="1:22">
      <c r="A4237" s="414"/>
      <c r="B4237" s="414"/>
      <c r="C4237" s="3129"/>
      <c r="D4237" s="3091"/>
      <c r="E4237" s="3630"/>
      <c r="F4237" s="3087"/>
      <c r="G4237" s="3089"/>
      <c r="H4237" s="831"/>
      <c r="I4237" s="3128"/>
      <c r="K4237" s="3068">
        <f t="shared" si="65"/>
        <v>4207</v>
      </c>
      <c r="L4237" s="414"/>
      <c r="M4237" s="414"/>
      <c r="V4237" s="836"/>
    </row>
    <row r="4238" spans="1:22">
      <c r="A4238" s="414"/>
      <c r="B4238" s="414"/>
      <c r="C4238" s="3129"/>
      <c r="D4238" s="3091"/>
      <c r="E4238" s="3630" t="str">
        <f>VLOOKUP(F4238,Accounts!B:C,2,FALSE)</f>
        <v>Cash-National Treasury, Modified Disbursement System, Regular</v>
      </c>
      <c r="F4238" s="3087">
        <v>1010404000</v>
      </c>
      <c r="G4238" s="3131"/>
      <c r="H4238" s="1075"/>
      <c r="I4238" s="3128"/>
      <c r="K4238" s="3068">
        <f t="shared" si="65"/>
        <v>4208</v>
      </c>
      <c r="L4238" s="414"/>
      <c r="M4238" s="414"/>
      <c r="V4238" s="836"/>
    </row>
    <row r="4239" spans="1:22">
      <c r="A4239" s="414"/>
      <c r="B4239" s="414"/>
      <c r="C4239" s="3129"/>
      <c r="D4239" s="3091"/>
      <c r="E4239" s="3249"/>
      <c r="F4239" s="3087"/>
      <c r="G4239" s="3089"/>
      <c r="H4239" s="831"/>
      <c r="I4239" s="3128"/>
      <c r="K4239" s="3068">
        <f t="shared" si="65"/>
        <v>4209</v>
      </c>
      <c r="L4239" s="414"/>
      <c r="M4239" s="414"/>
      <c r="V4239" s="836"/>
    </row>
    <row r="4240" spans="1:22" ht="49.5">
      <c r="A4240" s="414"/>
      <c r="B4240" s="414"/>
      <c r="C4240" s="3129"/>
      <c r="D4240" s="3091"/>
      <c r="E4240" s="3249" t="s">
        <v>5659</v>
      </c>
      <c r="F4240" s="3130"/>
      <c r="G4240" s="3131"/>
      <c r="H4240" s="1075"/>
      <c r="I4240" s="3128"/>
      <c r="K4240" s="3068">
        <f t="shared" si="65"/>
        <v>4210</v>
      </c>
      <c r="L4240" s="414"/>
      <c r="M4240" s="414"/>
      <c r="V4240" s="836"/>
    </row>
    <row r="4241" spans="1:22">
      <c r="A4241" s="414"/>
      <c r="B4241" s="414"/>
      <c r="C4241" s="3129"/>
      <c r="D4241" s="3091"/>
      <c r="E4241" s="3249"/>
      <c r="F4241" s="3087"/>
      <c r="G4241" s="3089"/>
      <c r="H4241" s="831"/>
      <c r="I4241" s="3128"/>
      <c r="K4241" s="3068">
        <f t="shared" si="65"/>
        <v>4211</v>
      </c>
      <c r="L4241" s="414"/>
      <c r="M4241" s="414"/>
      <c r="V4241" s="836"/>
    </row>
    <row r="4242" spans="1:22">
      <c r="A4242" s="414"/>
      <c r="B4242" s="414"/>
      <c r="C4242" s="3129"/>
      <c r="D4242" s="3091"/>
      <c r="E4242" s="3131" t="s">
        <v>3167</v>
      </c>
      <c r="F4242" s="3087"/>
      <c r="G4242" s="3089"/>
      <c r="H4242" s="831"/>
      <c r="I4242" s="3128"/>
      <c r="K4242" s="3068">
        <f t="shared" si="65"/>
        <v>4212</v>
      </c>
      <c r="L4242" s="414"/>
      <c r="M4242" s="414"/>
      <c r="V4242" s="836"/>
    </row>
    <row r="4243" spans="1:22">
      <c r="A4243" s="414"/>
      <c r="B4243" s="414"/>
      <c r="C4243" s="3129"/>
      <c r="D4243" s="3091"/>
      <c r="E4243" s="3249" t="s">
        <v>5156</v>
      </c>
      <c r="F4243" s="3087"/>
      <c r="G4243" s="3089"/>
      <c r="H4243" s="831"/>
      <c r="I4243" s="3128"/>
      <c r="K4243" s="3068">
        <f t="shared" si="65"/>
        <v>4213</v>
      </c>
      <c r="L4243" s="414"/>
      <c r="M4243" s="414"/>
      <c r="V4243" s="836"/>
    </row>
    <row r="4244" spans="1:22">
      <c r="A4244" s="414"/>
      <c r="B4244" s="414"/>
      <c r="C4244" s="3129"/>
      <c r="D4244" s="3091"/>
      <c r="E4244" s="3630"/>
      <c r="F4244" s="3087"/>
      <c r="G4244" s="3089"/>
      <c r="H4244" s="831"/>
      <c r="I4244" s="3128"/>
      <c r="K4244" s="3068">
        <f t="shared" si="65"/>
        <v>4214</v>
      </c>
      <c r="L4244" s="414"/>
      <c r="M4244" s="414"/>
      <c r="V4244" s="836"/>
    </row>
    <row r="4245" spans="1:22">
      <c r="A4245" s="414"/>
      <c r="B4245" s="414"/>
      <c r="C4245" s="3129"/>
      <c r="D4245" s="3091"/>
      <c r="E4245" s="3630"/>
      <c r="F4245" s="3145"/>
      <c r="G4245" s="3146"/>
      <c r="H4245" s="3147"/>
      <c r="I4245" s="3132"/>
      <c r="K4245" s="3068">
        <f t="shared" si="65"/>
        <v>4215</v>
      </c>
      <c r="L4245" s="414"/>
      <c r="M4245" s="414"/>
      <c r="V4245" s="836"/>
    </row>
    <row r="4246" spans="1:22" ht="17.25" thickBot="1">
      <c r="A4246" s="414"/>
      <c r="B4246" s="414"/>
      <c r="C4246" s="3129"/>
      <c r="D4246" s="3093"/>
      <c r="E4246" s="3094"/>
      <c r="F4246" s="3264" t="s">
        <v>70</v>
      </c>
      <c r="G4246" s="3265"/>
      <c r="H4246" s="3261">
        <f>SUM(H4236:H4245)</f>
        <v>0</v>
      </c>
      <c r="I4246" s="3262">
        <f>SUM(I4236:I4245)</f>
        <v>0</v>
      </c>
      <c r="K4246" s="3068">
        <f t="shared" si="65"/>
        <v>4216</v>
      </c>
      <c r="L4246" s="414"/>
      <c r="M4246" s="414"/>
      <c r="V4246" s="836"/>
    </row>
    <row r="4247" spans="1:22" ht="17.25" thickTop="1">
      <c r="A4247" s="414"/>
      <c r="B4247" s="414"/>
      <c r="C4247" s="3129"/>
      <c r="D4247" s="3098"/>
      <c r="E4247" s="3099"/>
      <c r="F4247" s="3134"/>
      <c r="G4247" s="3095"/>
      <c r="H4247" s="3071"/>
      <c r="I4247" s="3135">
        <f>H4246-I4246</f>
        <v>0</v>
      </c>
      <c r="K4247" s="3068">
        <f t="shared" si="65"/>
        <v>4217</v>
      </c>
      <c r="L4247" s="414"/>
      <c r="M4247" s="414"/>
      <c r="V4247" s="836"/>
    </row>
    <row r="4248" spans="1:22">
      <c r="A4248" s="414"/>
      <c r="B4248" s="414"/>
      <c r="C4248" s="6278" t="s">
        <v>71</v>
      </c>
      <c r="D4248" s="6279"/>
      <c r="E4248" s="4694"/>
      <c r="F4248" s="3102" t="s">
        <v>275</v>
      </c>
      <c r="G4248" s="3103"/>
      <c r="H4248" s="6268"/>
      <c r="I4248" s="6269"/>
      <c r="K4248" s="3068">
        <f t="shared" si="65"/>
        <v>4218</v>
      </c>
      <c r="L4248" s="414"/>
      <c r="M4248" s="414"/>
      <c r="V4248" s="836"/>
    </row>
    <row r="4249" spans="1:22">
      <c r="A4249" s="414"/>
      <c r="B4249" s="414"/>
      <c r="C4249" s="3136"/>
      <c r="D4249" s="3105"/>
      <c r="E4249" s="3106"/>
      <c r="F4249" s="4690"/>
      <c r="G4249" s="3107"/>
      <c r="H4249" s="3108"/>
      <c r="I4249" s="3122"/>
      <c r="K4249" s="3068">
        <f t="shared" si="65"/>
        <v>4219</v>
      </c>
      <c r="L4249" s="414"/>
      <c r="M4249" s="414"/>
      <c r="V4249" s="836"/>
    </row>
    <row r="4250" spans="1:22">
      <c r="A4250" s="414"/>
      <c r="B4250" s="414"/>
      <c r="C4250" s="6270" t="s">
        <v>3427</v>
      </c>
      <c r="D4250" s="6271"/>
      <c r="E4250" s="6272"/>
      <c r="F4250" s="6273" t="s">
        <v>3026</v>
      </c>
      <c r="G4250" s="6271"/>
      <c r="H4250" s="6271"/>
      <c r="I4250" s="6274"/>
      <c r="K4250" s="3068">
        <f t="shared" si="65"/>
        <v>4220</v>
      </c>
      <c r="L4250" s="414"/>
      <c r="M4250" s="414"/>
      <c r="V4250" s="836"/>
    </row>
    <row r="4251" spans="1:22">
      <c r="A4251" s="414"/>
      <c r="B4251" s="414"/>
      <c r="C4251" s="6270" t="s">
        <v>3003</v>
      </c>
      <c r="D4251" s="6271"/>
      <c r="E4251" s="6272"/>
      <c r="F4251" s="6275" t="s">
        <v>303</v>
      </c>
      <c r="G4251" s="6276"/>
      <c r="H4251" s="6276"/>
      <c r="I4251" s="6277"/>
      <c r="K4251" s="3068">
        <f t="shared" si="65"/>
        <v>4221</v>
      </c>
      <c r="L4251" s="414"/>
      <c r="M4251" s="414"/>
      <c r="V4251" s="836"/>
    </row>
    <row r="4252" spans="1:22" ht="17.25" thickBot="1">
      <c r="A4252" s="414"/>
      <c r="B4252" s="414"/>
      <c r="C4252" s="3137" t="s">
        <v>245</v>
      </c>
      <c r="D4252" s="3138"/>
      <c r="E4252" s="3138"/>
      <c r="F4252" s="3139"/>
      <c r="G4252" s="3138"/>
      <c r="H4252" s="3140"/>
      <c r="I4252" s="3141" t="s">
        <v>245</v>
      </c>
      <c r="K4252" s="3068">
        <f t="shared" si="65"/>
        <v>4222</v>
      </c>
      <c r="L4252" s="414"/>
      <c r="M4252" s="414"/>
      <c r="V4252" s="836"/>
    </row>
    <row r="4253" spans="1:22">
      <c r="A4253" s="3064" t="s">
        <v>2803</v>
      </c>
      <c r="B4253" s="414"/>
      <c r="C4253" s="3051"/>
      <c r="D4253" s="6280" t="s">
        <v>60</v>
      </c>
      <c r="E4253" s="6280"/>
      <c r="F4253" s="6281"/>
      <c r="G4253" s="3052"/>
      <c r="H4253" s="3053" t="s">
        <v>301</v>
      </c>
      <c r="I4253" s="3054" t="s">
        <v>5660</v>
      </c>
      <c r="K4253" s="3068">
        <f t="shared" si="65"/>
        <v>4223</v>
      </c>
      <c r="L4253" s="414"/>
      <c r="M4253" s="414"/>
      <c r="V4253" s="836"/>
    </row>
    <row r="4254" spans="1:22">
      <c r="A4254" s="414"/>
      <c r="B4254" s="414"/>
      <c r="C4254" s="6282" t="s">
        <v>305</v>
      </c>
      <c r="D4254" s="6283"/>
      <c r="E4254" s="6283"/>
      <c r="F4254" s="6284"/>
      <c r="G4254" s="3043"/>
      <c r="H4254" s="6285" t="str">
        <f>H4229</f>
        <v>Date: May 31, 2023</v>
      </c>
      <c r="I4254" s="6286"/>
      <c r="K4254" s="3068">
        <f t="shared" si="65"/>
        <v>4224</v>
      </c>
      <c r="L4254" s="414"/>
      <c r="M4254" s="414"/>
      <c r="V4254" s="836"/>
    </row>
    <row r="4255" spans="1:22">
      <c r="A4255" s="414"/>
      <c r="B4255" s="414"/>
      <c r="C4255" s="6282" t="s">
        <v>306</v>
      </c>
      <c r="D4255" s="6283"/>
      <c r="E4255" s="6283"/>
      <c r="F4255" s="6284"/>
      <c r="G4255" s="3043"/>
      <c r="H4255" s="833"/>
      <c r="I4255" s="3055"/>
      <c r="K4255" s="3068">
        <f t="shared" si="65"/>
        <v>4225</v>
      </c>
      <c r="L4255" s="414"/>
      <c r="M4255" s="414"/>
      <c r="V4255" s="836"/>
    </row>
    <row r="4256" spans="1:22">
      <c r="A4256" s="414"/>
      <c r="B4256" s="414"/>
      <c r="C4256" s="3056"/>
      <c r="D4256" s="3044"/>
      <c r="E4256" s="3044"/>
      <c r="F4256" s="3045"/>
      <c r="G4256" s="3046"/>
      <c r="H4256" s="3047"/>
      <c r="I4256" s="3057"/>
      <c r="K4256" s="3068">
        <f t="shared" si="65"/>
        <v>4226</v>
      </c>
      <c r="L4256" s="414"/>
      <c r="M4256" s="414"/>
      <c r="V4256" s="836"/>
    </row>
    <row r="4257" spans="1:22">
      <c r="A4257" s="414"/>
      <c r="B4257" s="414"/>
      <c r="C4257" s="3058"/>
      <c r="D4257" s="6287" t="s">
        <v>61</v>
      </c>
      <c r="E4257" s="6288"/>
      <c r="F4257" s="6288"/>
      <c r="G4257" s="6288"/>
      <c r="H4257" s="6288"/>
      <c r="I4257" s="6289"/>
      <c r="K4257" s="3068">
        <f t="shared" ref="K4257:K4320" si="66">K4256+1</f>
        <v>4227</v>
      </c>
      <c r="L4257" s="414"/>
      <c r="M4257" s="414"/>
      <c r="V4257" s="836"/>
    </row>
    <row r="4258" spans="1:22">
      <c r="A4258" s="414"/>
      <c r="B4258" s="414"/>
      <c r="C4258" s="3126" t="s">
        <v>62</v>
      </c>
      <c r="D4258" s="6290" t="s">
        <v>63</v>
      </c>
      <c r="E4258" s="6291"/>
      <c r="F4258" s="3081" t="s">
        <v>302</v>
      </c>
      <c r="G4258" s="6294" t="s">
        <v>66</v>
      </c>
      <c r="H4258" s="6295"/>
      <c r="I4258" s="6296"/>
      <c r="K4258" s="3068">
        <f t="shared" si="66"/>
        <v>4228</v>
      </c>
      <c r="L4258" s="414"/>
      <c r="M4258" s="414"/>
      <c r="V4258" s="836"/>
    </row>
    <row r="4259" spans="1:22">
      <c r="A4259" s="414"/>
      <c r="B4259" s="414"/>
      <c r="C4259" s="3127" t="s">
        <v>67</v>
      </c>
      <c r="D4259" s="6292"/>
      <c r="E4259" s="6293"/>
      <c r="F4259" s="3083" t="s">
        <v>0</v>
      </c>
      <c r="G4259" s="6297" t="s">
        <v>68</v>
      </c>
      <c r="H4259" s="6298"/>
      <c r="I4259" s="3128" t="s">
        <v>69</v>
      </c>
      <c r="K4259" s="3068">
        <f t="shared" si="66"/>
        <v>4229</v>
      </c>
      <c r="L4259" s="414"/>
      <c r="M4259" s="414"/>
      <c r="V4259" s="836"/>
    </row>
    <row r="4260" spans="1:22">
      <c r="A4260" s="414"/>
      <c r="B4260" s="414"/>
      <c r="C4260" s="3129"/>
      <c r="D4260" s="4692"/>
      <c r="E4260" s="3086"/>
      <c r="F4260" s="3087"/>
      <c r="G4260" s="3088" t="s">
        <v>65</v>
      </c>
      <c r="H4260" s="831"/>
      <c r="I4260" s="3128"/>
      <c r="K4260" s="3068">
        <f t="shared" si="66"/>
        <v>4230</v>
      </c>
      <c r="L4260" s="414"/>
      <c r="M4260" s="414"/>
      <c r="V4260" s="836"/>
    </row>
    <row r="4261" spans="1:22">
      <c r="A4261" s="414"/>
      <c r="B4261" s="414"/>
      <c r="C4261" s="3129"/>
      <c r="D4261" s="3091" t="str">
        <f>VLOOKUP(F4261,Accounts!B:C,2,FALSE)</f>
        <v>Other Professional Services</v>
      </c>
      <c r="E4261" s="3630"/>
      <c r="F4261" s="3087">
        <v>5021199000</v>
      </c>
      <c r="G4261" s="3088"/>
      <c r="H4261" s="3173"/>
      <c r="I4261" s="3174"/>
      <c r="K4261" s="3068">
        <f t="shared" si="66"/>
        <v>4231</v>
      </c>
      <c r="L4261" s="414"/>
      <c r="M4261" s="414"/>
      <c r="V4261" s="836"/>
    </row>
    <row r="4262" spans="1:22">
      <c r="A4262" s="414"/>
      <c r="B4262" s="414"/>
      <c r="C4262" s="3129"/>
      <c r="D4262" s="3091"/>
      <c r="E4262" s="3630" t="str">
        <f>VLOOKUP(F4262,Accounts!B:C,2,FALSE)</f>
        <v>Cash-National Treasury, Modified Disbursement System, Regular</v>
      </c>
      <c r="F4262" s="3087">
        <v>1010404000</v>
      </c>
      <c r="G4262" s="3088"/>
      <c r="H4262" s="3173"/>
      <c r="I4262" s="3174"/>
      <c r="K4262" s="3068">
        <f t="shared" si="66"/>
        <v>4232</v>
      </c>
      <c r="L4262" s="414"/>
      <c r="M4262" s="414"/>
      <c r="V4262" s="836"/>
    </row>
    <row r="4263" spans="1:22">
      <c r="A4263" s="414"/>
      <c r="B4263" s="414"/>
      <c r="C4263" s="3129"/>
      <c r="D4263" s="3091"/>
      <c r="E4263" s="3630"/>
      <c r="F4263" s="3130"/>
      <c r="G4263" s="3089"/>
      <c r="H4263" s="3173"/>
      <c r="I4263" s="3174"/>
      <c r="K4263" s="3068">
        <f t="shared" si="66"/>
        <v>4233</v>
      </c>
      <c r="L4263" s="414"/>
      <c r="M4263" s="414"/>
      <c r="V4263" s="836"/>
    </row>
    <row r="4264" spans="1:22" ht="49.5">
      <c r="A4264" s="414"/>
      <c r="B4264" s="414"/>
      <c r="C4264" s="3129"/>
      <c r="D4264" s="3091"/>
      <c r="E4264" s="3249" t="s">
        <v>5661</v>
      </c>
      <c r="F4264" s="414"/>
      <c r="G4264" s="3089"/>
      <c r="H4264" s="831"/>
      <c r="I4264" s="3128"/>
      <c r="K4264" s="3068">
        <f t="shared" si="66"/>
        <v>4234</v>
      </c>
      <c r="L4264" s="414"/>
      <c r="M4264" s="414"/>
      <c r="V4264" s="836"/>
    </row>
    <row r="4265" spans="1:22">
      <c r="A4265" s="414"/>
      <c r="B4265" s="414"/>
      <c r="C4265" s="3129"/>
      <c r="D4265" s="3091"/>
      <c r="E4265" s="3249"/>
      <c r="F4265" s="3087"/>
      <c r="G4265" s="3089"/>
      <c r="H4265" s="831"/>
      <c r="I4265" s="3128"/>
      <c r="K4265" s="3068">
        <f t="shared" si="66"/>
        <v>4235</v>
      </c>
      <c r="L4265" s="414"/>
      <c r="M4265" s="414"/>
      <c r="V4265" s="836"/>
    </row>
    <row r="4266" spans="1:22">
      <c r="A4266" s="414"/>
      <c r="B4266" s="414"/>
      <c r="C4266" s="3129"/>
      <c r="D4266" s="3091"/>
      <c r="E4266" s="3131" t="s">
        <v>3167</v>
      </c>
      <c r="F4266" s="3087"/>
      <c r="G4266" s="3089"/>
      <c r="H4266" s="831"/>
      <c r="I4266" s="3128"/>
      <c r="K4266" s="3068">
        <f t="shared" si="66"/>
        <v>4236</v>
      </c>
      <c r="L4266" s="414"/>
      <c r="M4266" s="414"/>
      <c r="V4266" s="836"/>
    </row>
    <row r="4267" spans="1:22">
      <c r="A4267" s="414"/>
      <c r="B4267" s="414"/>
      <c r="C4267" s="3129"/>
      <c r="D4267" s="3091"/>
      <c r="E4267" s="3249" t="s">
        <v>5156</v>
      </c>
      <c r="F4267" s="3130"/>
      <c r="G4267" s="3089"/>
      <c r="H4267" s="831"/>
      <c r="I4267" s="3128"/>
      <c r="K4267" s="3068">
        <f t="shared" si="66"/>
        <v>4237</v>
      </c>
      <c r="L4267" s="414"/>
      <c r="M4267" s="414"/>
      <c r="V4267" s="836"/>
    </row>
    <row r="4268" spans="1:22">
      <c r="A4268" s="414"/>
      <c r="B4268" s="414"/>
      <c r="C4268" s="3129"/>
      <c r="D4268" s="3091"/>
      <c r="E4268" s="3630"/>
      <c r="F4268" s="3087"/>
      <c r="G4268" s="3089"/>
      <c r="H4268" s="831"/>
      <c r="I4268" s="3128"/>
      <c r="K4268" s="3068">
        <f t="shared" si="66"/>
        <v>4238</v>
      </c>
      <c r="L4268" s="414"/>
      <c r="M4268" s="414"/>
      <c r="V4268" s="836"/>
    </row>
    <row r="4269" spans="1:22">
      <c r="A4269" s="414"/>
      <c r="B4269" s="414"/>
      <c r="C4269" s="3129"/>
      <c r="D4269" s="3091"/>
      <c r="E4269" s="3131"/>
      <c r="F4269" s="3087"/>
      <c r="G4269" s="3089"/>
      <c r="H4269" s="831"/>
      <c r="I4269" s="3128"/>
      <c r="K4269" s="3068">
        <f t="shared" si="66"/>
        <v>4239</v>
      </c>
      <c r="L4269" s="414"/>
      <c r="M4269" s="414"/>
      <c r="V4269" s="836"/>
    </row>
    <row r="4270" spans="1:22">
      <c r="A4270" s="414"/>
      <c r="B4270" s="414"/>
      <c r="C4270" s="3129"/>
      <c r="D4270" s="3091"/>
      <c r="E4270" s="3249"/>
      <c r="F4270" s="3145"/>
      <c r="G4270" s="3146"/>
      <c r="H4270" s="3147"/>
      <c r="I4270" s="3132"/>
      <c r="K4270" s="3068">
        <f t="shared" si="66"/>
        <v>4240</v>
      </c>
      <c r="L4270" s="414"/>
      <c r="M4270" s="414"/>
      <c r="V4270" s="836"/>
    </row>
    <row r="4271" spans="1:22" ht="17.25" thickBot="1">
      <c r="A4271" s="414"/>
      <c r="B4271" s="414"/>
      <c r="C4271" s="3129"/>
      <c r="D4271" s="3093"/>
      <c r="E4271" s="3630"/>
      <c r="F4271" s="3264" t="s">
        <v>70</v>
      </c>
      <c r="G4271" s="3265"/>
      <c r="H4271" s="3261">
        <f>SUM(H4261:H4270)</f>
        <v>0</v>
      </c>
      <c r="I4271" s="3262">
        <f>SUM(I4261:I4270)</f>
        <v>0</v>
      </c>
      <c r="K4271" s="3068">
        <f t="shared" si="66"/>
        <v>4241</v>
      </c>
      <c r="L4271" s="414"/>
      <c r="M4271" s="414"/>
      <c r="V4271" s="836"/>
    </row>
    <row r="4272" spans="1:22" ht="17.25" thickTop="1">
      <c r="A4272" s="414"/>
      <c r="B4272" s="414"/>
      <c r="C4272" s="3129"/>
      <c r="D4272" s="3098"/>
      <c r="E4272" s="3630"/>
      <c r="F4272" s="3134"/>
      <c r="G4272" s="3095"/>
      <c r="H4272" s="3071"/>
      <c r="I4272" s="3135">
        <f>H4271-I4271</f>
        <v>0</v>
      </c>
      <c r="K4272" s="3068">
        <f t="shared" si="66"/>
        <v>4242</v>
      </c>
      <c r="L4272" s="414"/>
      <c r="M4272" s="414"/>
      <c r="V4272" s="836"/>
    </row>
    <row r="4273" spans="1:22">
      <c r="A4273" s="414"/>
      <c r="B4273" s="414"/>
      <c r="C4273" s="6278" t="s">
        <v>71</v>
      </c>
      <c r="D4273" s="6279"/>
      <c r="E4273" s="4694"/>
      <c r="F4273" s="3102" t="s">
        <v>275</v>
      </c>
      <c r="G4273" s="3103"/>
      <c r="H4273" s="6268"/>
      <c r="I4273" s="6269"/>
      <c r="K4273" s="3068">
        <f t="shared" si="66"/>
        <v>4243</v>
      </c>
      <c r="L4273" s="414"/>
      <c r="M4273" s="414"/>
      <c r="V4273" s="836"/>
    </row>
    <row r="4274" spans="1:22">
      <c r="A4274" s="414"/>
      <c r="B4274" s="414"/>
      <c r="C4274" s="3136"/>
      <c r="D4274" s="3105"/>
      <c r="E4274" s="3106"/>
      <c r="F4274" s="4690"/>
      <c r="G4274" s="3107"/>
      <c r="H4274" s="3108"/>
      <c r="I4274" s="3122"/>
      <c r="K4274" s="3068">
        <f t="shared" si="66"/>
        <v>4244</v>
      </c>
      <c r="L4274" s="414"/>
      <c r="M4274" s="414"/>
      <c r="V4274" s="836"/>
    </row>
    <row r="4275" spans="1:22">
      <c r="A4275" s="414"/>
      <c r="B4275" s="414"/>
      <c r="C4275" s="6270" t="s">
        <v>3427</v>
      </c>
      <c r="D4275" s="6271"/>
      <c r="E4275" s="6272"/>
      <c r="F4275" s="6273" t="s">
        <v>3026</v>
      </c>
      <c r="G4275" s="6271"/>
      <c r="H4275" s="6271"/>
      <c r="I4275" s="6274"/>
      <c r="K4275" s="3068">
        <f t="shared" si="66"/>
        <v>4245</v>
      </c>
      <c r="L4275" s="414"/>
      <c r="M4275" s="414"/>
      <c r="V4275" s="836"/>
    </row>
    <row r="4276" spans="1:22">
      <c r="A4276" s="414"/>
      <c r="B4276" s="414"/>
      <c r="C4276" s="6270" t="s">
        <v>3003</v>
      </c>
      <c r="D4276" s="6271"/>
      <c r="E4276" s="6272"/>
      <c r="F4276" s="6275" t="s">
        <v>303</v>
      </c>
      <c r="G4276" s="6276"/>
      <c r="H4276" s="6276"/>
      <c r="I4276" s="6277"/>
      <c r="K4276" s="3068">
        <f t="shared" si="66"/>
        <v>4246</v>
      </c>
      <c r="L4276" s="414"/>
      <c r="M4276" s="414"/>
      <c r="V4276" s="836"/>
    </row>
    <row r="4277" spans="1:22" ht="17.25" thickBot="1">
      <c r="A4277" s="414"/>
      <c r="B4277" s="414"/>
      <c r="C4277" s="3137" t="s">
        <v>245</v>
      </c>
      <c r="D4277" s="3138"/>
      <c r="E4277" s="3138"/>
      <c r="F4277" s="3139"/>
      <c r="G4277" s="3138"/>
      <c r="H4277" s="3140"/>
      <c r="I4277" s="3141" t="s">
        <v>245</v>
      </c>
      <c r="K4277" s="3068">
        <f t="shared" si="66"/>
        <v>4247</v>
      </c>
      <c r="L4277" s="414"/>
      <c r="M4277" s="414"/>
      <c r="V4277" s="836"/>
    </row>
    <row r="4278" spans="1:22">
      <c r="A4278" s="3064" t="s">
        <v>2804</v>
      </c>
      <c r="B4278" s="414"/>
      <c r="C4278" s="3051"/>
      <c r="D4278" s="6280" t="s">
        <v>60</v>
      </c>
      <c r="E4278" s="6280"/>
      <c r="F4278" s="6281"/>
      <c r="G4278" s="3052"/>
      <c r="H4278" s="3053" t="s">
        <v>301</v>
      </c>
      <c r="I4278" s="3054" t="s">
        <v>5662</v>
      </c>
      <c r="K4278" s="3068">
        <f t="shared" si="66"/>
        <v>4248</v>
      </c>
      <c r="L4278" s="414"/>
      <c r="M4278" s="414"/>
      <c r="V4278" s="836"/>
    </row>
    <row r="4279" spans="1:22">
      <c r="A4279" s="414"/>
      <c r="B4279" s="414"/>
      <c r="C4279" s="6282" t="s">
        <v>305</v>
      </c>
      <c r="D4279" s="6283"/>
      <c r="E4279" s="6283"/>
      <c r="F4279" s="6284"/>
      <c r="G4279" s="3043"/>
      <c r="H4279" s="6285" t="str">
        <f>H4254</f>
        <v>Date: May 31, 2023</v>
      </c>
      <c r="I4279" s="6286"/>
      <c r="K4279" s="3068">
        <f t="shared" si="66"/>
        <v>4249</v>
      </c>
      <c r="L4279" s="414"/>
      <c r="M4279" s="414"/>
      <c r="V4279" s="836"/>
    </row>
    <row r="4280" spans="1:22">
      <c r="A4280" s="414"/>
      <c r="B4280" s="414"/>
      <c r="C4280" s="6282" t="s">
        <v>306</v>
      </c>
      <c r="D4280" s="6283"/>
      <c r="E4280" s="6283"/>
      <c r="F4280" s="6284"/>
      <c r="G4280" s="3043"/>
      <c r="H4280" s="833"/>
      <c r="I4280" s="3055"/>
      <c r="K4280" s="3068">
        <f t="shared" si="66"/>
        <v>4250</v>
      </c>
      <c r="L4280" s="414"/>
      <c r="M4280" s="414"/>
      <c r="V4280" s="836"/>
    </row>
    <row r="4281" spans="1:22">
      <c r="A4281" s="414"/>
      <c r="B4281" s="414"/>
      <c r="C4281" s="3056"/>
      <c r="D4281" s="3044"/>
      <c r="E4281" s="3044"/>
      <c r="F4281" s="3045"/>
      <c r="G4281" s="3046"/>
      <c r="H4281" s="3047"/>
      <c r="I4281" s="3057"/>
      <c r="K4281" s="3068">
        <f t="shared" si="66"/>
        <v>4251</v>
      </c>
      <c r="L4281" s="414"/>
      <c r="M4281" s="414"/>
      <c r="V4281" s="836"/>
    </row>
    <row r="4282" spans="1:22">
      <c r="A4282" s="414"/>
      <c r="B4282" s="414"/>
      <c r="C4282" s="3058"/>
      <c r="D4282" s="6287" t="s">
        <v>61</v>
      </c>
      <c r="E4282" s="6288"/>
      <c r="F4282" s="6288"/>
      <c r="G4282" s="6288"/>
      <c r="H4282" s="6288"/>
      <c r="I4282" s="6289"/>
      <c r="K4282" s="3068">
        <f t="shared" si="66"/>
        <v>4252</v>
      </c>
      <c r="L4282" s="414"/>
      <c r="M4282" s="414"/>
      <c r="V4282" s="836"/>
    </row>
    <row r="4283" spans="1:22">
      <c r="A4283" s="414"/>
      <c r="B4283" s="414"/>
      <c r="C4283" s="3126" t="s">
        <v>62</v>
      </c>
      <c r="D4283" s="6290" t="s">
        <v>63</v>
      </c>
      <c r="E4283" s="6291"/>
      <c r="F4283" s="3081" t="s">
        <v>302</v>
      </c>
      <c r="G4283" s="6294" t="s">
        <v>66</v>
      </c>
      <c r="H4283" s="6295"/>
      <c r="I4283" s="6296"/>
      <c r="K4283" s="3068">
        <f t="shared" si="66"/>
        <v>4253</v>
      </c>
      <c r="L4283" s="414"/>
      <c r="M4283" s="414"/>
      <c r="V4283" s="836"/>
    </row>
    <row r="4284" spans="1:22">
      <c r="A4284" s="414"/>
      <c r="B4284" s="414"/>
      <c r="C4284" s="3127" t="s">
        <v>67</v>
      </c>
      <c r="D4284" s="6292"/>
      <c r="E4284" s="6293"/>
      <c r="F4284" s="3083" t="s">
        <v>0</v>
      </c>
      <c r="G4284" s="6297" t="s">
        <v>68</v>
      </c>
      <c r="H4284" s="6298"/>
      <c r="I4284" s="3128" t="s">
        <v>69</v>
      </c>
      <c r="K4284" s="3068">
        <f t="shared" si="66"/>
        <v>4254</v>
      </c>
      <c r="L4284" s="414"/>
      <c r="M4284" s="414"/>
      <c r="V4284" s="836"/>
    </row>
    <row r="4285" spans="1:22">
      <c r="A4285" s="414"/>
      <c r="B4285" s="414"/>
      <c r="C4285" s="3129"/>
      <c r="D4285" s="4692"/>
      <c r="E4285" s="3086"/>
      <c r="F4285" s="3087"/>
      <c r="G4285" s="3088" t="s">
        <v>65</v>
      </c>
      <c r="H4285" s="831"/>
      <c r="I4285" s="3128"/>
      <c r="K4285" s="3068">
        <f t="shared" si="66"/>
        <v>4255</v>
      </c>
      <c r="L4285" s="414"/>
      <c r="M4285" s="414"/>
      <c r="V4285" s="836"/>
    </row>
    <row r="4286" spans="1:22">
      <c r="A4286" s="414"/>
      <c r="B4286" s="414"/>
      <c r="C4286" s="3129"/>
      <c r="D4286" s="3091" t="str">
        <f>VLOOKUP(F4286,Accounts!B:C,2,FALSE)</f>
        <v>Other Maintenance and Operating Expenses</v>
      </c>
      <c r="E4286" s="3086"/>
      <c r="F4286" s="3087">
        <v>5029999099</v>
      </c>
      <c r="G4286" s="3088"/>
      <c r="H4286" s="3173"/>
      <c r="I4286" s="3174"/>
      <c r="K4286" s="3068">
        <f t="shared" si="66"/>
        <v>4256</v>
      </c>
      <c r="L4286" s="414"/>
      <c r="M4286" s="414"/>
      <c r="V4286" s="836"/>
    </row>
    <row r="4287" spans="1:22">
      <c r="A4287" s="414"/>
      <c r="B4287" s="414"/>
      <c r="C4287" s="3129"/>
      <c r="D4287" s="3091"/>
      <c r="E4287" s="3630"/>
      <c r="F4287" s="3087"/>
      <c r="G4287" s="3088"/>
      <c r="H4287" s="3173"/>
      <c r="I4287" s="3174"/>
      <c r="K4287" s="3068">
        <f t="shared" si="66"/>
        <v>4257</v>
      </c>
      <c r="L4287" s="414"/>
      <c r="M4287" s="414"/>
      <c r="V4287" s="836"/>
    </row>
    <row r="4288" spans="1:22">
      <c r="A4288" s="414"/>
      <c r="B4288" s="414"/>
      <c r="C4288" s="3129"/>
      <c r="D4288" s="3091"/>
      <c r="E4288" s="3630" t="str">
        <f>VLOOKUP(F4288,Accounts!B:C,2,FALSE)</f>
        <v>Cash-National Treasury, Modified Disbursement System, Regular</v>
      </c>
      <c r="F4288" s="3087">
        <v>1010404000</v>
      </c>
      <c r="G4288" s="3089"/>
      <c r="H4288" s="3173"/>
      <c r="I4288" s="3174"/>
      <c r="K4288" s="3068">
        <f t="shared" si="66"/>
        <v>4258</v>
      </c>
      <c r="L4288" s="414"/>
      <c r="M4288" s="414"/>
      <c r="V4288" s="836"/>
    </row>
    <row r="4289" spans="1:22">
      <c r="A4289" s="414"/>
      <c r="B4289" s="414"/>
      <c r="C4289" s="3129"/>
      <c r="D4289" s="3091"/>
      <c r="E4289" s="5028" t="str">
        <f>VLOOKUP(F4289,Accounts!B:C,2,FALSE)</f>
        <v>Due to BIR</v>
      </c>
      <c r="F4289" s="3130">
        <v>2020101000</v>
      </c>
      <c r="G4289" s="3089"/>
      <c r="H4289" s="831"/>
      <c r="I4289" s="3128"/>
      <c r="K4289" s="3068">
        <f t="shared" si="66"/>
        <v>4259</v>
      </c>
      <c r="L4289" s="414"/>
      <c r="M4289" s="414"/>
      <c r="V4289" s="836"/>
    </row>
    <row r="4290" spans="1:22" ht="49.5">
      <c r="A4290" s="414"/>
      <c r="B4290" s="414"/>
      <c r="C4290" s="3129"/>
      <c r="D4290" s="3091"/>
      <c r="E4290" s="3249" t="s">
        <v>5663</v>
      </c>
      <c r="F4290" s="3087"/>
      <c r="G4290" s="3089"/>
      <c r="H4290" s="831"/>
      <c r="I4290" s="3128"/>
      <c r="K4290" s="3068">
        <f t="shared" si="66"/>
        <v>4260</v>
      </c>
      <c r="L4290" s="414"/>
      <c r="M4290" s="414"/>
      <c r="V4290" s="836"/>
    </row>
    <row r="4291" spans="1:22">
      <c r="A4291" s="414"/>
      <c r="B4291" s="414"/>
      <c r="C4291" s="3129"/>
      <c r="D4291" s="3091"/>
      <c r="E4291" s="3249"/>
      <c r="F4291" s="3087"/>
      <c r="G4291" s="3089"/>
      <c r="H4291" s="831"/>
      <c r="I4291" s="3128"/>
      <c r="K4291" s="3068">
        <f t="shared" si="66"/>
        <v>4261</v>
      </c>
      <c r="L4291" s="414"/>
      <c r="M4291" s="414"/>
      <c r="V4291" s="836"/>
    </row>
    <row r="4292" spans="1:22">
      <c r="A4292" s="414"/>
      <c r="B4292" s="414"/>
      <c r="C4292" s="3129"/>
      <c r="D4292" s="3091"/>
      <c r="E4292" s="3131" t="s">
        <v>3167</v>
      </c>
      <c r="F4292" s="3087"/>
      <c r="G4292" s="3089"/>
      <c r="H4292" s="831"/>
      <c r="I4292" s="3128"/>
      <c r="K4292" s="3068">
        <f t="shared" si="66"/>
        <v>4262</v>
      </c>
      <c r="L4292" s="414"/>
      <c r="M4292" s="414"/>
      <c r="V4292" s="836"/>
    </row>
    <row r="4293" spans="1:22" ht="28.5" customHeight="1">
      <c r="A4293" s="414"/>
      <c r="B4293" s="414"/>
      <c r="C4293" s="3129"/>
      <c r="D4293" s="3091"/>
      <c r="E4293" s="3249" t="s">
        <v>5156</v>
      </c>
      <c r="F4293" s="3087"/>
      <c r="G4293" s="3089"/>
      <c r="H4293" s="831"/>
      <c r="I4293" s="3128"/>
      <c r="K4293" s="3068">
        <f t="shared" si="66"/>
        <v>4263</v>
      </c>
      <c r="L4293" s="414"/>
      <c r="M4293" s="414"/>
      <c r="V4293" s="836"/>
    </row>
    <row r="4294" spans="1:22">
      <c r="A4294" s="414"/>
      <c r="B4294" s="414"/>
      <c r="C4294" s="3129"/>
      <c r="D4294" s="3091"/>
      <c r="E4294" s="3249"/>
      <c r="F4294" s="3087"/>
      <c r="G4294" s="3089"/>
      <c r="H4294" s="831"/>
      <c r="I4294" s="3128"/>
      <c r="K4294" s="3068">
        <f t="shared" si="66"/>
        <v>4264</v>
      </c>
      <c r="L4294" s="414"/>
      <c r="M4294" s="414"/>
      <c r="V4294" s="836"/>
    </row>
    <row r="4295" spans="1:22">
      <c r="A4295" s="414"/>
      <c r="B4295" s="414"/>
      <c r="C4295" s="3129"/>
      <c r="D4295" s="3091"/>
      <c r="E4295" s="3630"/>
      <c r="F4295" s="3145"/>
      <c r="G4295" s="3146"/>
      <c r="H4295" s="3147"/>
      <c r="I4295" s="3132"/>
      <c r="K4295" s="3068">
        <f t="shared" si="66"/>
        <v>4265</v>
      </c>
      <c r="L4295" s="414"/>
      <c r="M4295" s="414"/>
      <c r="V4295" s="836"/>
    </row>
    <row r="4296" spans="1:22" ht="17.25" thickBot="1">
      <c r="A4296" s="414"/>
      <c r="B4296" s="414"/>
      <c r="C4296" s="3129"/>
      <c r="D4296" s="3093"/>
      <c r="E4296" s="3249"/>
      <c r="F4296" s="3264" t="s">
        <v>70</v>
      </c>
      <c r="G4296" s="3265"/>
      <c r="H4296" s="3261">
        <f>SUM(H4286:H4295)</f>
        <v>0</v>
      </c>
      <c r="I4296" s="3262">
        <f>SUM(I4286:I4295)</f>
        <v>0</v>
      </c>
      <c r="K4296" s="3068">
        <f t="shared" si="66"/>
        <v>4266</v>
      </c>
      <c r="L4296" s="414"/>
      <c r="M4296" s="414"/>
      <c r="V4296" s="836"/>
    </row>
    <row r="4297" spans="1:22" ht="17.25" thickTop="1">
      <c r="A4297" s="414"/>
      <c r="B4297" s="414"/>
      <c r="C4297" s="3129"/>
      <c r="D4297" s="3098"/>
      <c r="E4297" s="3099"/>
      <c r="F4297" s="3134"/>
      <c r="G4297" s="3095"/>
      <c r="H4297" s="3071"/>
      <c r="I4297" s="3135">
        <f>H4296-I4296</f>
        <v>0</v>
      </c>
      <c r="K4297" s="3068">
        <f t="shared" si="66"/>
        <v>4267</v>
      </c>
      <c r="L4297" s="414"/>
      <c r="M4297" s="414"/>
      <c r="V4297" s="836"/>
    </row>
    <row r="4298" spans="1:22">
      <c r="A4298" s="414"/>
      <c r="B4298" s="414"/>
      <c r="C4298" s="6278" t="s">
        <v>71</v>
      </c>
      <c r="D4298" s="6279"/>
      <c r="E4298" s="4694"/>
      <c r="F4298" s="3102" t="s">
        <v>275</v>
      </c>
      <c r="G4298" s="3103"/>
      <c r="H4298" s="6268"/>
      <c r="I4298" s="6269"/>
      <c r="K4298" s="3068">
        <f t="shared" si="66"/>
        <v>4268</v>
      </c>
      <c r="L4298" s="414"/>
      <c r="M4298" s="414"/>
      <c r="V4298" s="836"/>
    </row>
    <row r="4299" spans="1:22">
      <c r="A4299" s="414"/>
      <c r="B4299" s="414"/>
      <c r="C4299" s="3136"/>
      <c r="D4299" s="3105"/>
      <c r="E4299" s="3106"/>
      <c r="F4299" s="4690"/>
      <c r="G4299" s="3107"/>
      <c r="H4299" s="3108"/>
      <c r="I4299" s="3122"/>
      <c r="K4299" s="3068">
        <f t="shared" si="66"/>
        <v>4269</v>
      </c>
      <c r="L4299" s="414"/>
      <c r="M4299" s="414"/>
      <c r="V4299" s="836"/>
    </row>
    <row r="4300" spans="1:22">
      <c r="A4300" s="414"/>
      <c r="B4300" s="414"/>
      <c r="C4300" s="6270" t="s">
        <v>3427</v>
      </c>
      <c r="D4300" s="6271"/>
      <c r="E4300" s="6272"/>
      <c r="F4300" s="6273" t="s">
        <v>3026</v>
      </c>
      <c r="G4300" s="6271"/>
      <c r="H4300" s="6271"/>
      <c r="I4300" s="6274"/>
      <c r="K4300" s="3068">
        <f t="shared" si="66"/>
        <v>4270</v>
      </c>
      <c r="L4300" s="414"/>
      <c r="M4300" s="414"/>
      <c r="V4300" s="836"/>
    </row>
    <row r="4301" spans="1:22">
      <c r="A4301" s="414"/>
      <c r="B4301" s="414"/>
      <c r="C4301" s="6270" t="s">
        <v>3003</v>
      </c>
      <c r="D4301" s="6271"/>
      <c r="E4301" s="6272"/>
      <c r="F4301" s="6275" t="s">
        <v>303</v>
      </c>
      <c r="G4301" s="6276"/>
      <c r="H4301" s="6276"/>
      <c r="I4301" s="6277"/>
      <c r="K4301" s="3068">
        <f t="shared" si="66"/>
        <v>4271</v>
      </c>
      <c r="L4301" s="414"/>
      <c r="M4301" s="414"/>
      <c r="V4301" s="836"/>
    </row>
    <row r="4302" spans="1:22" ht="17.25" thickBot="1">
      <c r="A4302" s="414"/>
      <c r="B4302" s="414"/>
      <c r="C4302" s="3137" t="s">
        <v>245</v>
      </c>
      <c r="D4302" s="3138"/>
      <c r="E4302" s="3138"/>
      <c r="F4302" s="3139"/>
      <c r="G4302" s="3138"/>
      <c r="H4302" s="3140"/>
      <c r="I4302" s="3141" t="s">
        <v>245</v>
      </c>
      <c r="K4302" s="3068">
        <f t="shared" si="66"/>
        <v>4272</v>
      </c>
      <c r="L4302" s="414"/>
      <c r="M4302" s="414"/>
      <c r="V4302" s="836"/>
    </row>
    <row r="4303" spans="1:22">
      <c r="A4303" s="3064" t="s">
        <v>2805</v>
      </c>
      <c r="B4303" s="414"/>
      <c r="C4303" s="3051"/>
      <c r="D4303" s="6280" t="s">
        <v>60</v>
      </c>
      <c r="E4303" s="6280"/>
      <c r="F4303" s="6281"/>
      <c r="G4303" s="3052"/>
      <c r="H4303" s="3053" t="s">
        <v>301</v>
      </c>
      <c r="I4303" s="3054" t="s">
        <v>5664</v>
      </c>
      <c r="K4303" s="3068">
        <f t="shared" si="66"/>
        <v>4273</v>
      </c>
      <c r="L4303" s="414"/>
      <c r="M4303" s="414"/>
      <c r="V4303" s="836"/>
    </row>
    <row r="4304" spans="1:22">
      <c r="A4304" s="414"/>
      <c r="B4304" s="414"/>
      <c r="C4304" s="6282" t="s">
        <v>305</v>
      </c>
      <c r="D4304" s="6283"/>
      <c r="E4304" s="6283"/>
      <c r="F4304" s="6284"/>
      <c r="G4304" s="3043"/>
      <c r="H4304" s="6285" t="str">
        <f>H4279</f>
        <v>Date: May 31, 2023</v>
      </c>
      <c r="I4304" s="6286"/>
      <c r="K4304" s="3068">
        <f t="shared" si="66"/>
        <v>4274</v>
      </c>
      <c r="L4304" s="414"/>
      <c r="M4304" s="414"/>
      <c r="V4304" s="836"/>
    </row>
    <row r="4305" spans="1:22">
      <c r="A4305" s="414"/>
      <c r="B4305" s="414"/>
      <c r="C4305" s="6282" t="s">
        <v>306</v>
      </c>
      <c r="D4305" s="6283"/>
      <c r="E4305" s="6283"/>
      <c r="F4305" s="6284"/>
      <c r="G4305" s="3043"/>
      <c r="H4305" s="833"/>
      <c r="I4305" s="3055"/>
      <c r="K4305" s="3068">
        <f t="shared" si="66"/>
        <v>4275</v>
      </c>
      <c r="L4305" s="414"/>
      <c r="M4305" s="414"/>
      <c r="V4305" s="836"/>
    </row>
    <row r="4306" spans="1:22">
      <c r="A4306" s="414"/>
      <c r="B4306" s="414"/>
      <c r="C4306" s="3056"/>
      <c r="D4306" s="3044"/>
      <c r="E4306" s="3044"/>
      <c r="F4306" s="3045"/>
      <c r="G4306" s="3046"/>
      <c r="H4306" s="3047"/>
      <c r="I4306" s="3057"/>
      <c r="K4306" s="3068">
        <f t="shared" si="66"/>
        <v>4276</v>
      </c>
      <c r="L4306" s="414"/>
      <c r="M4306" s="414"/>
      <c r="V4306" s="836"/>
    </row>
    <row r="4307" spans="1:22">
      <c r="A4307" s="414"/>
      <c r="B4307" s="414"/>
      <c r="C4307" s="3058"/>
      <c r="D4307" s="6287" t="s">
        <v>61</v>
      </c>
      <c r="E4307" s="6288"/>
      <c r="F4307" s="6288"/>
      <c r="G4307" s="6288"/>
      <c r="H4307" s="6288"/>
      <c r="I4307" s="6289"/>
      <c r="K4307" s="3068">
        <f t="shared" si="66"/>
        <v>4277</v>
      </c>
      <c r="L4307" s="414"/>
      <c r="M4307" s="414"/>
      <c r="V4307" s="836"/>
    </row>
    <row r="4308" spans="1:22">
      <c r="A4308" s="414"/>
      <c r="B4308" s="414"/>
      <c r="C4308" s="3126" t="s">
        <v>62</v>
      </c>
      <c r="D4308" s="6290" t="s">
        <v>63</v>
      </c>
      <c r="E4308" s="6291"/>
      <c r="F4308" s="3081" t="s">
        <v>302</v>
      </c>
      <c r="G4308" s="6294" t="s">
        <v>66</v>
      </c>
      <c r="H4308" s="6295"/>
      <c r="I4308" s="6296"/>
      <c r="K4308" s="3068">
        <f t="shared" si="66"/>
        <v>4278</v>
      </c>
      <c r="L4308" s="414"/>
      <c r="M4308" s="414"/>
      <c r="V4308" s="836"/>
    </row>
    <row r="4309" spans="1:22">
      <c r="A4309" s="414"/>
      <c r="B4309" s="414"/>
      <c r="C4309" s="3127" t="s">
        <v>67</v>
      </c>
      <c r="D4309" s="6292"/>
      <c r="E4309" s="6293"/>
      <c r="F4309" s="3083" t="s">
        <v>0</v>
      </c>
      <c r="G4309" s="6297" t="s">
        <v>68</v>
      </c>
      <c r="H4309" s="6298"/>
      <c r="I4309" s="3128" t="s">
        <v>69</v>
      </c>
      <c r="K4309" s="3068">
        <f t="shared" si="66"/>
        <v>4279</v>
      </c>
      <c r="L4309" s="414"/>
      <c r="M4309" s="414"/>
      <c r="V4309" s="836"/>
    </row>
    <row r="4310" spans="1:22">
      <c r="A4310" s="414"/>
      <c r="B4310" s="414"/>
      <c r="C4310" s="3129"/>
      <c r="D4310" s="4692"/>
      <c r="E4310" s="3086"/>
      <c r="F4310" s="3087"/>
      <c r="G4310" s="3088" t="s">
        <v>65</v>
      </c>
      <c r="H4310" s="831"/>
      <c r="I4310" s="3128"/>
      <c r="K4310" s="3068">
        <f t="shared" si="66"/>
        <v>4280</v>
      </c>
      <c r="L4310" s="414"/>
      <c r="M4310" s="414"/>
      <c r="V4310" s="836"/>
    </row>
    <row r="4311" spans="1:22">
      <c r="A4311" s="414"/>
      <c r="B4311" s="414"/>
      <c r="C4311" s="3129"/>
      <c r="D4311" s="3091" t="str">
        <f>VLOOKUP(F4311,Accounts!B:C,2,FALSE)</f>
        <v>Telephone Expenses-Mobile</v>
      </c>
      <c r="E4311" s="3086"/>
      <c r="F4311" s="3087">
        <v>5020502001</v>
      </c>
      <c r="G4311" s="3088"/>
      <c r="H4311" s="3173"/>
      <c r="I4311" s="3174"/>
      <c r="K4311" s="3068">
        <f t="shared" si="66"/>
        <v>4281</v>
      </c>
      <c r="L4311" s="414"/>
      <c r="M4311" s="414"/>
      <c r="V4311" s="836"/>
    </row>
    <row r="4312" spans="1:22">
      <c r="A4312" s="414"/>
      <c r="B4312" s="414"/>
      <c r="C4312" s="3129"/>
      <c r="D4312" s="3091" t="str">
        <f>VLOOKUP(F4312,Accounts!B:C,2,FALSE)</f>
        <v>Traveling Expense-Local</v>
      </c>
      <c r="E4312" s="3630"/>
      <c r="F4312" s="3087">
        <v>5020101000</v>
      </c>
      <c r="G4312" s="3088"/>
      <c r="H4312" s="3173"/>
      <c r="I4312" s="3174"/>
      <c r="K4312" s="3068">
        <f t="shared" si="66"/>
        <v>4282</v>
      </c>
      <c r="L4312" s="414"/>
      <c r="M4312" s="414"/>
      <c r="V4312" s="836"/>
    </row>
    <row r="4313" spans="1:22">
      <c r="A4313" s="414"/>
      <c r="B4313" s="414"/>
      <c r="C4313" s="3129"/>
      <c r="D4313" s="3091"/>
      <c r="E4313" s="3630" t="str">
        <f>VLOOKUP(F4313,Accounts!B:C,2,FALSE)</f>
        <v>Cash-National Treasury, Modified Disbursement System, Regular</v>
      </c>
      <c r="F4313" s="3130">
        <v>1010404000</v>
      </c>
      <c r="G4313" s="3089"/>
      <c r="H4313" s="3173"/>
      <c r="I4313" s="3174"/>
      <c r="K4313" s="3068">
        <f t="shared" si="66"/>
        <v>4283</v>
      </c>
      <c r="L4313" s="414"/>
      <c r="M4313" s="414"/>
      <c r="V4313" s="836"/>
    </row>
    <row r="4314" spans="1:22">
      <c r="A4314" s="414"/>
      <c r="B4314" s="414"/>
      <c r="C4314" s="3129"/>
      <c r="D4314" s="3091"/>
      <c r="E4314" s="3249"/>
      <c r="F4314" s="3130"/>
      <c r="G4314" s="3089"/>
      <c r="H4314" s="831"/>
      <c r="I4314" s="3128"/>
      <c r="K4314" s="3068">
        <f t="shared" si="66"/>
        <v>4284</v>
      </c>
      <c r="L4314" s="414"/>
      <c r="M4314" s="414"/>
      <c r="V4314" s="836"/>
    </row>
    <row r="4315" spans="1:22" ht="49.5">
      <c r="A4315" s="414"/>
      <c r="B4315" s="414"/>
      <c r="C4315" s="3129"/>
      <c r="D4315" s="3091"/>
      <c r="E4315" s="3249" t="s">
        <v>5665</v>
      </c>
      <c r="F4315" s="3087"/>
      <c r="G4315" s="3089"/>
      <c r="H4315" s="831"/>
      <c r="I4315" s="3128"/>
      <c r="K4315" s="3068">
        <f t="shared" si="66"/>
        <v>4285</v>
      </c>
      <c r="L4315" s="414"/>
      <c r="M4315" s="414"/>
      <c r="V4315" s="836"/>
    </row>
    <row r="4316" spans="1:22">
      <c r="A4316" s="414"/>
      <c r="B4316" s="414"/>
      <c r="C4316" s="3129"/>
      <c r="D4316" s="3091"/>
      <c r="E4316" s="3249"/>
      <c r="F4316" s="3130"/>
      <c r="G4316" s="3089"/>
      <c r="H4316" s="831"/>
      <c r="I4316" s="3128"/>
      <c r="K4316" s="3068">
        <f t="shared" si="66"/>
        <v>4286</v>
      </c>
      <c r="L4316" s="414"/>
      <c r="M4316" s="414"/>
      <c r="V4316" s="836"/>
    </row>
    <row r="4317" spans="1:22">
      <c r="A4317" s="414"/>
      <c r="B4317" s="414"/>
      <c r="C4317" s="3129"/>
      <c r="D4317" s="3091"/>
      <c r="E4317" s="3131" t="s">
        <v>3167</v>
      </c>
      <c r="F4317" s="3087"/>
      <c r="G4317" s="3089"/>
      <c r="H4317" s="831"/>
      <c r="I4317" s="3128"/>
      <c r="K4317" s="3068">
        <f t="shared" si="66"/>
        <v>4287</v>
      </c>
      <c r="L4317" s="414"/>
      <c r="M4317" s="414"/>
      <c r="V4317" s="836"/>
    </row>
    <row r="4318" spans="1:22">
      <c r="A4318" s="414"/>
      <c r="B4318" s="414"/>
      <c r="C4318" s="3129"/>
      <c r="D4318" s="3091"/>
      <c r="E4318" s="3249" t="s">
        <v>5156</v>
      </c>
      <c r="F4318" s="3087"/>
      <c r="G4318" s="3089"/>
      <c r="H4318" s="831"/>
      <c r="I4318" s="3128"/>
      <c r="K4318" s="3068">
        <f t="shared" si="66"/>
        <v>4288</v>
      </c>
      <c r="L4318" s="414"/>
      <c r="M4318" s="414"/>
      <c r="V4318" s="836"/>
    </row>
    <row r="4319" spans="1:22">
      <c r="A4319" s="414"/>
      <c r="B4319" s="414"/>
      <c r="C4319" s="3129"/>
      <c r="D4319" s="3091"/>
      <c r="E4319" s="3249"/>
      <c r="F4319" s="3087"/>
      <c r="G4319" s="3089"/>
      <c r="H4319" s="831"/>
      <c r="I4319" s="3128"/>
      <c r="K4319" s="3068">
        <f t="shared" si="66"/>
        <v>4289</v>
      </c>
      <c r="L4319" s="414"/>
      <c r="M4319" s="414"/>
      <c r="V4319" s="836"/>
    </row>
    <row r="4320" spans="1:22">
      <c r="A4320" s="414"/>
      <c r="B4320" s="414"/>
      <c r="C4320" s="3129"/>
      <c r="D4320" s="3091"/>
      <c r="E4320" s="3249"/>
      <c r="F4320" s="3145"/>
      <c r="G4320" s="3146"/>
      <c r="H4320" s="3147"/>
      <c r="I4320" s="3132"/>
      <c r="K4320" s="3068">
        <f t="shared" si="66"/>
        <v>4290</v>
      </c>
      <c r="L4320" s="414"/>
      <c r="M4320" s="414"/>
      <c r="V4320" s="836"/>
    </row>
    <row r="4321" spans="1:22" ht="17.25" thickBot="1">
      <c r="A4321" s="414"/>
      <c r="B4321" s="414"/>
      <c r="C4321" s="3129"/>
      <c r="D4321" s="3093"/>
      <c r="E4321" s="3249"/>
      <c r="F4321" s="3264" t="s">
        <v>70</v>
      </c>
      <c r="G4321" s="3265"/>
      <c r="H4321" s="3261">
        <f>SUM(H4311:H4320)</f>
        <v>0</v>
      </c>
      <c r="I4321" s="3262">
        <f>SUM(I4311:I4320)</f>
        <v>0</v>
      </c>
      <c r="K4321" s="3068">
        <f t="shared" ref="K4321:K4384" si="67">K4320+1</f>
        <v>4291</v>
      </c>
      <c r="L4321" s="414"/>
      <c r="M4321" s="414"/>
      <c r="V4321" s="836"/>
    </row>
    <row r="4322" spans="1:22" ht="17.25" thickTop="1">
      <c r="A4322" s="414"/>
      <c r="B4322" s="414"/>
      <c r="C4322" s="3129"/>
      <c r="D4322" s="3098"/>
      <c r="E4322" s="3630"/>
      <c r="F4322" s="3134"/>
      <c r="G4322" s="3095"/>
      <c r="H4322" s="3071"/>
      <c r="I4322" s="3135">
        <f>H4321-I4321</f>
        <v>0</v>
      </c>
      <c r="K4322" s="3068">
        <f t="shared" si="67"/>
        <v>4292</v>
      </c>
      <c r="L4322" s="414"/>
      <c r="M4322" s="414"/>
      <c r="V4322" s="836"/>
    </row>
    <row r="4323" spans="1:22">
      <c r="A4323" s="414"/>
      <c r="B4323" s="414"/>
      <c r="C4323" s="6278" t="s">
        <v>71</v>
      </c>
      <c r="D4323" s="6279"/>
      <c r="E4323" s="4694"/>
      <c r="F4323" s="3102" t="s">
        <v>275</v>
      </c>
      <c r="G4323" s="3103"/>
      <c r="H4323" s="6268"/>
      <c r="I4323" s="6269"/>
      <c r="K4323" s="3068">
        <f t="shared" si="67"/>
        <v>4293</v>
      </c>
      <c r="L4323" s="414"/>
      <c r="M4323" s="414"/>
      <c r="V4323" s="836"/>
    </row>
    <row r="4324" spans="1:22">
      <c r="A4324" s="414"/>
      <c r="B4324" s="414"/>
      <c r="C4324" s="3136"/>
      <c r="D4324" s="3105"/>
      <c r="E4324" s="3106"/>
      <c r="F4324" s="4690"/>
      <c r="G4324" s="3107"/>
      <c r="H4324" s="3108"/>
      <c r="I4324" s="3122"/>
      <c r="K4324" s="3068">
        <f t="shared" si="67"/>
        <v>4294</v>
      </c>
      <c r="L4324" s="414"/>
      <c r="M4324" s="414"/>
      <c r="V4324" s="836"/>
    </row>
    <row r="4325" spans="1:22">
      <c r="A4325" s="414"/>
      <c r="B4325" s="414"/>
      <c r="C4325" s="6270" t="s">
        <v>3427</v>
      </c>
      <c r="D4325" s="6271"/>
      <c r="E4325" s="6272"/>
      <c r="F4325" s="6273" t="s">
        <v>3026</v>
      </c>
      <c r="G4325" s="6271"/>
      <c r="H4325" s="6271"/>
      <c r="I4325" s="6274"/>
      <c r="K4325" s="3068">
        <f t="shared" si="67"/>
        <v>4295</v>
      </c>
      <c r="L4325" s="414"/>
      <c r="M4325" s="414"/>
      <c r="V4325" s="836"/>
    </row>
    <row r="4326" spans="1:22">
      <c r="A4326" s="414"/>
      <c r="B4326" s="414"/>
      <c r="C4326" s="6270" t="s">
        <v>3003</v>
      </c>
      <c r="D4326" s="6271"/>
      <c r="E4326" s="6272"/>
      <c r="F4326" s="6275" t="s">
        <v>303</v>
      </c>
      <c r="G4326" s="6276"/>
      <c r="H4326" s="6276"/>
      <c r="I4326" s="6277"/>
      <c r="K4326" s="3068">
        <f t="shared" si="67"/>
        <v>4296</v>
      </c>
      <c r="L4326" s="414"/>
      <c r="M4326" s="414"/>
      <c r="V4326" s="836"/>
    </row>
    <row r="4327" spans="1:22" ht="17.25" thickBot="1">
      <c r="A4327" s="414"/>
      <c r="B4327" s="414"/>
      <c r="C4327" s="3137" t="s">
        <v>245</v>
      </c>
      <c r="D4327" s="3138"/>
      <c r="E4327" s="3138"/>
      <c r="F4327" s="3139"/>
      <c r="G4327" s="3138"/>
      <c r="H4327" s="3140"/>
      <c r="I4327" s="3141" t="s">
        <v>245</v>
      </c>
      <c r="K4327" s="3068">
        <f t="shared" si="67"/>
        <v>4297</v>
      </c>
      <c r="L4327" s="414"/>
      <c r="M4327" s="414"/>
      <c r="V4327" s="836"/>
    </row>
    <row r="4328" spans="1:22">
      <c r="A4328" s="3064" t="s">
        <v>2806</v>
      </c>
      <c r="B4328" s="414"/>
      <c r="C4328" s="3051"/>
      <c r="D4328" s="6280" t="s">
        <v>60</v>
      </c>
      <c r="E4328" s="6280"/>
      <c r="F4328" s="6281"/>
      <c r="G4328" s="3052"/>
      <c r="H4328" s="3053" t="s">
        <v>301</v>
      </c>
      <c r="I4328" s="3054" t="s">
        <v>5666</v>
      </c>
      <c r="K4328" s="3068">
        <f t="shared" si="67"/>
        <v>4298</v>
      </c>
      <c r="L4328" s="414"/>
      <c r="M4328" s="414"/>
      <c r="V4328" s="836"/>
    </row>
    <row r="4329" spans="1:22">
      <c r="A4329" s="414"/>
      <c r="B4329" s="414"/>
      <c r="C4329" s="6282" t="s">
        <v>305</v>
      </c>
      <c r="D4329" s="6283"/>
      <c r="E4329" s="6283"/>
      <c r="F4329" s="6284"/>
      <c r="G4329" s="3043"/>
      <c r="H4329" s="6285" t="str">
        <f>H4304</f>
        <v>Date: May 31, 2023</v>
      </c>
      <c r="I4329" s="6286"/>
      <c r="K4329" s="3068">
        <f t="shared" si="67"/>
        <v>4299</v>
      </c>
      <c r="L4329" s="414"/>
      <c r="M4329" s="414"/>
      <c r="V4329" s="836"/>
    </row>
    <row r="4330" spans="1:22">
      <c r="A4330" s="414"/>
      <c r="B4330" s="414"/>
      <c r="C4330" s="6282" t="s">
        <v>306</v>
      </c>
      <c r="D4330" s="6283"/>
      <c r="E4330" s="6283"/>
      <c r="F4330" s="6284"/>
      <c r="G4330" s="3043"/>
      <c r="H4330" s="833"/>
      <c r="I4330" s="3055"/>
      <c r="K4330" s="3068">
        <f t="shared" si="67"/>
        <v>4300</v>
      </c>
      <c r="L4330" s="414"/>
      <c r="M4330" s="414"/>
      <c r="V4330" s="836"/>
    </row>
    <row r="4331" spans="1:22">
      <c r="A4331" s="414"/>
      <c r="B4331" s="414"/>
      <c r="C4331" s="3056"/>
      <c r="D4331" s="3044"/>
      <c r="E4331" s="3044"/>
      <c r="F4331" s="3045"/>
      <c r="G4331" s="3046"/>
      <c r="H4331" s="3047"/>
      <c r="I4331" s="3057"/>
      <c r="K4331" s="3068">
        <f t="shared" si="67"/>
        <v>4301</v>
      </c>
      <c r="L4331" s="414"/>
      <c r="M4331" s="414"/>
      <c r="V4331" s="836"/>
    </row>
    <row r="4332" spans="1:22">
      <c r="A4332" s="414"/>
      <c r="B4332" s="414"/>
      <c r="C4332" s="3058"/>
      <c r="D4332" s="6287" t="s">
        <v>61</v>
      </c>
      <c r="E4332" s="6288"/>
      <c r="F4332" s="6288"/>
      <c r="G4332" s="6288"/>
      <c r="H4332" s="6288"/>
      <c r="I4332" s="6289"/>
      <c r="K4332" s="3068">
        <f t="shared" si="67"/>
        <v>4302</v>
      </c>
      <c r="L4332" s="414"/>
      <c r="M4332" s="414"/>
      <c r="V4332" s="836"/>
    </row>
    <row r="4333" spans="1:22">
      <c r="A4333" s="414"/>
      <c r="B4333" s="414"/>
      <c r="C4333" s="3126" t="s">
        <v>62</v>
      </c>
      <c r="D4333" s="6290" t="s">
        <v>63</v>
      </c>
      <c r="E4333" s="6291"/>
      <c r="F4333" s="3081" t="s">
        <v>302</v>
      </c>
      <c r="G4333" s="6294" t="s">
        <v>66</v>
      </c>
      <c r="H4333" s="6295"/>
      <c r="I4333" s="6296"/>
      <c r="K4333" s="3068">
        <f t="shared" si="67"/>
        <v>4303</v>
      </c>
      <c r="L4333" s="414"/>
      <c r="M4333" s="414"/>
      <c r="V4333" s="836"/>
    </row>
    <row r="4334" spans="1:22">
      <c r="A4334" s="414"/>
      <c r="B4334" s="414"/>
      <c r="C4334" s="3127" t="s">
        <v>67</v>
      </c>
      <c r="D4334" s="6292"/>
      <c r="E4334" s="6293"/>
      <c r="F4334" s="3083" t="s">
        <v>0</v>
      </c>
      <c r="G4334" s="6297" t="s">
        <v>68</v>
      </c>
      <c r="H4334" s="6298"/>
      <c r="I4334" s="3128" t="s">
        <v>69</v>
      </c>
      <c r="K4334" s="3068">
        <f t="shared" si="67"/>
        <v>4304</v>
      </c>
      <c r="L4334" s="414"/>
      <c r="M4334" s="414"/>
      <c r="V4334" s="836"/>
    </row>
    <row r="4335" spans="1:22">
      <c r="A4335" s="414"/>
      <c r="B4335" s="414"/>
      <c r="C4335" s="3129"/>
      <c r="D4335" s="4692"/>
      <c r="E4335" s="3086"/>
      <c r="F4335" s="3087"/>
      <c r="G4335" s="3088" t="s">
        <v>65</v>
      </c>
      <c r="H4335" s="831"/>
      <c r="I4335" s="3128"/>
      <c r="K4335" s="3068">
        <f t="shared" si="67"/>
        <v>4305</v>
      </c>
      <c r="L4335" s="414"/>
      <c r="M4335" s="414"/>
      <c r="V4335" s="836"/>
    </row>
    <row r="4336" spans="1:22">
      <c r="A4336" s="414"/>
      <c r="B4336" s="414"/>
      <c r="C4336" s="3129"/>
      <c r="D4336" s="3091" t="str">
        <f>VLOOKUP(F4336,Accounts!B:C,2,FALSE)</f>
        <v>Accumulated Surplus (Deficit)</v>
      </c>
      <c r="E4336" s="4693"/>
      <c r="F4336" s="3171">
        <v>3010101000</v>
      </c>
      <c r="G4336" s="3086"/>
      <c r="H4336" s="831"/>
      <c r="I4336" s="3128"/>
      <c r="K4336" s="3068">
        <f t="shared" si="67"/>
        <v>4306</v>
      </c>
      <c r="L4336" s="414"/>
      <c r="M4336" s="414"/>
      <c r="V4336" s="836"/>
    </row>
    <row r="4337" spans="1:22">
      <c r="A4337" s="414"/>
      <c r="B4337" s="414"/>
      <c r="C4337" s="3129"/>
      <c r="D4337" s="3091" t="str">
        <f>VLOOKUP(F4337,Accounts!B:C,2,FALSE)</f>
        <v>Training Expenses</v>
      </c>
      <c r="F4337" s="635">
        <v>5020201002</v>
      </c>
      <c r="G4337" s="3086"/>
      <c r="H4337" s="831"/>
      <c r="I4337" s="3128"/>
      <c r="K4337" s="3068">
        <f t="shared" si="67"/>
        <v>4307</v>
      </c>
      <c r="L4337" s="414"/>
      <c r="M4337" s="414"/>
      <c r="V4337" s="836"/>
    </row>
    <row r="4338" spans="1:22">
      <c r="A4338" s="414"/>
      <c r="B4338" s="414"/>
      <c r="C4338" s="3129"/>
      <c r="D4338" s="3091" t="str">
        <f>VLOOKUP(F4338,Accounts!B:C,2,FALSE)</f>
        <v>Other Maintenance and Operating Expenses</v>
      </c>
      <c r="E4338" s="3630"/>
      <c r="F4338" s="3130">
        <v>5029999099</v>
      </c>
      <c r="G4338" s="3086"/>
      <c r="H4338" s="831"/>
      <c r="I4338" s="3128"/>
      <c r="K4338" s="3068">
        <f t="shared" si="67"/>
        <v>4308</v>
      </c>
      <c r="L4338" s="414"/>
      <c r="M4338" s="414"/>
      <c r="V4338" s="836"/>
    </row>
    <row r="4339" spans="1:22">
      <c r="A4339" s="414"/>
      <c r="B4339" s="414"/>
      <c r="C4339" s="3129"/>
      <c r="D4339" s="3091"/>
      <c r="E4339" s="3630" t="str">
        <f>VLOOKUP(F4339,Accounts!B:C,2,FALSE)</f>
        <v>Cash-National Treasury, Modified Disbursement System, Regular</v>
      </c>
      <c r="F4339" s="3171">
        <v>1010404000</v>
      </c>
      <c r="G4339" s="3086"/>
      <c r="H4339" s="831"/>
      <c r="I4339" s="3128"/>
      <c r="K4339" s="3068">
        <f t="shared" si="67"/>
        <v>4309</v>
      </c>
      <c r="L4339" s="414"/>
      <c r="M4339" s="414"/>
      <c r="V4339" s="836"/>
    </row>
    <row r="4340" spans="1:22">
      <c r="A4340" s="414"/>
      <c r="B4340" s="414"/>
      <c r="C4340" s="3129"/>
      <c r="D4340" s="3091"/>
      <c r="E4340" s="5028" t="str">
        <f>VLOOKUP(F4340,Accounts!B:C,2,FALSE)</f>
        <v>Due to BIR</v>
      </c>
      <c r="F4340" s="3130">
        <v>2020101000</v>
      </c>
      <c r="G4340" s="3131"/>
      <c r="H4340" s="1075"/>
      <c r="I4340" s="3128"/>
      <c r="K4340" s="3068">
        <f t="shared" si="67"/>
        <v>4310</v>
      </c>
      <c r="L4340" s="414"/>
      <c r="M4340" s="414"/>
      <c r="V4340" s="836"/>
    </row>
    <row r="4341" spans="1:22">
      <c r="A4341" s="414"/>
      <c r="B4341" s="414"/>
      <c r="C4341" s="3129"/>
      <c r="D4341" s="3091"/>
      <c r="E4341" s="5028" t="str">
        <f>VLOOKUP(F4341,Accounts!B:C,2,FALSE)</f>
        <v xml:space="preserve">Cash-Constructive Disbursements </v>
      </c>
      <c r="F4341" s="635">
        <v>1010409000</v>
      </c>
      <c r="G4341" s="3086"/>
      <c r="H4341" s="831"/>
      <c r="I4341" s="3128"/>
      <c r="K4341" s="3068">
        <f t="shared" si="67"/>
        <v>4311</v>
      </c>
      <c r="L4341" s="414"/>
      <c r="M4341" s="414"/>
      <c r="V4341" s="836"/>
    </row>
    <row r="4342" spans="1:22" ht="49.5">
      <c r="A4342" s="414"/>
      <c r="B4342" s="414"/>
      <c r="C4342" s="3129"/>
      <c r="D4342" s="3091"/>
      <c r="E4342" s="3249" t="s">
        <v>5667</v>
      </c>
      <c r="F4342" s="3087"/>
      <c r="G4342" s="3086"/>
      <c r="H4342" s="3173"/>
      <c r="I4342" s="3174"/>
      <c r="K4342" s="3068">
        <f t="shared" si="67"/>
        <v>4312</v>
      </c>
      <c r="L4342" s="414"/>
      <c r="M4342" s="414"/>
      <c r="V4342" s="836"/>
    </row>
    <row r="4343" spans="1:22">
      <c r="A4343" s="414"/>
      <c r="B4343" s="414"/>
      <c r="C4343" s="3129"/>
      <c r="D4343" s="3091"/>
      <c r="E4343" s="3249"/>
      <c r="F4343" s="3087"/>
      <c r="G4343" s="3089"/>
      <c r="H4343" s="3173"/>
      <c r="I4343" s="3174"/>
      <c r="K4343" s="3068">
        <f t="shared" si="67"/>
        <v>4313</v>
      </c>
      <c r="L4343" s="414"/>
      <c r="M4343" s="414"/>
      <c r="V4343" s="836"/>
    </row>
    <row r="4344" spans="1:22">
      <c r="A4344" s="414"/>
      <c r="B4344" s="414"/>
      <c r="C4344" s="3129"/>
      <c r="D4344" s="3091"/>
      <c r="E4344" s="3131" t="s">
        <v>3167</v>
      </c>
      <c r="F4344" s="3087"/>
      <c r="G4344" s="3089"/>
      <c r="H4344" s="831"/>
      <c r="I4344" s="3128"/>
      <c r="K4344" s="3068">
        <f t="shared" si="67"/>
        <v>4314</v>
      </c>
      <c r="L4344" s="414"/>
      <c r="M4344" s="414"/>
      <c r="V4344" s="836"/>
    </row>
    <row r="4345" spans="1:22">
      <c r="A4345" s="414"/>
      <c r="B4345" s="414"/>
      <c r="C4345" s="3129"/>
      <c r="D4345" s="3091"/>
      <c r="E4345" s="3249" t="s">
        <v>5156</v>
      </c>
      <c r="F4345" s="3087"/>
      <c r="G4345" s="3089"/>
      <c r="H4345" s="831"/>
      <c r="I4345" s="3128"/>
      <c r="K4345" s="3068">
        <f t="shared" si="67"/>
        <v>4315</v>
      </c>
      <c r="L4345" s="414"/>
      <c r="M4345" s="414"/>
      <c r="V4345" s="836"/>
    </row>
    <row r="4346" spans="1:22" ht="17.25" thickBot="1">
      <c r="A4346" s="414"/>
      <c r="B4346" s="414"/>
      <c r="C4346" s="3129"/>
      <c r="D4346" s="3093"/>
      <c r="E4346" s="3249"/>
      <c r="F4346" s="3264" t="s">
        <v>70</v>
      </c>
      <c r="G4346" s="3265"/>
      <c r="H4346" s="3261">
        <f>SUM(H4336:H4345)</f>
        <v>0</v>
      </c>
      <c r="I4346" s="3262">
        <f>SUM(I4336:I4345)</f>
        <v>0</v>
      </c>
      <c r="K4346" s="3068">
        <f t="shared" si="67"/>
        <v>4316</v>
      </c>
      <c r="L4346" s="414"/>
      <c r="M4346" s="414"/>
      <c r="V4346" s="836"/>
    </row>
    <row r="4347" spans="1:22" ht="17.25" thickTop="1">
      <c r="A4347" s="414"/>
      <c r="B4347" s="414"/>
      <c r="C4347" s="3129"/>
      <c r="D4347" s="3098"/>
      <c r="E4347" s="3630"/>
      <c r="F4347" s="3134"/>
      <c r="G4347" s="3095"/>
      <c r="H4347" s="3071"/>
      <c r="I4347" s="3135">
        <f>H4346-I4346</f>
        <v>0</v>
      </c>
      <c r="K4347" s="3068">
        <f t="shared" si="67"/>
        <v>4317</v>
      </c>
      <c r="L4347" s="414"/>
      <c r="M4347" s="414"/>
      <c r="V4347" s="836"/>
    </row>
    <row r="4348" spans="1:22">
      <c r="A4348" s="414"/>
      <c r="B4348" s="414"/>
      <c r="C4348" s="6278" t="s">
        <v>71</v>
      </c>
      <c r="D4348" s="6279"/>
      <c r="E4348" s="4694"/>
      <c r="F4348" s="3102" t="s">
        <v>275</v>
      </c>
      <c r="G4348" s="3103"/>
      <c r="H4348" s="6268"/>
      <c r="I4348" s="6269"/>
      <c r="K4348" s="3068">
        <f t="shared" si="67"/>
        <v>4318</v>
      </c>
      <c r="L4348" s="414"/>
      <c r="M4348" s="414"/>
      <c r="V4348" s="836"/>
    </row>
    <row r="4349" spans="1:22">
      <c r="A4349" s="414"/>
      <c r="B4349" s="414"/>
      <c r="C4349" s="3136"/>
      <c r="D4349" s="3105"/>
      <c r="E4349" s="3106"/>
      <c r="F4349" s="4690"/>
      <c r="G4349" s="3107"/>
      <c r="H4349" s="3108"/>
      <c r="I4349" s="3122"/>
      <c r="K4349" s="3068">
        <f t="shared" si="67"/>
        <v>4319</v>
      </c>
      <c r="L4349" s="414"/>
      <c r="M4349" s="414"/>
      <c r="V4349" s="836"/>
    </row>
    <row r="4350" spans="1:22">
      <c r="A4350" s="414"/>
      <c r="B4350" s="414"/>
      <c r="C4350" s="6270" t="s">
        <v>3427</v>
      </c>
      <c r="D4350" s="6271"/>
      <c r="E4350" s="6272"/>
      <c r="F4350" s="6273" t="s">
        <v>3026</v>
      </c>
      <c r="G4350" s="6271"/>
      <c r="H4350" s="6271"/>
      <c r="I4350" s="6274"/>
      <c r="K4350" s="3068">
        <f t="shared" si="67"/>
        <v>4320</v>
      </c>
      <c r="L4350" s="414"/>
      <c r="M4350" s="414"/>
      <c r="V4350" s="836"/>
    </row>
    <row r="4351" spans="1:22">
      <c r="A4351" s="414"/>
      <c r="B4351" s="414"/>
      <c r="C4351" s="6270" t="s">
        <v>3003</v>
      </c>
      <c r="D4351" s="6271"/>
      <c r="E4351" s="6272"/>
      <c r="F4351" s="6275" t="s">
        <v>303</v>
      </c>
      <c r="G4351" s="6276"/>
      <c r="H4351" s="6276"/>
      <c r="I4351" s="6277"/>
      <c r="K4351" s="3068">
        <f t="shared" si="67"/>
        <v>4321</v>
      </c>
      <c r="L4351" s="414"/>
      <c r="M4351" s="414"/>
      <c r="V4351" s="836"/>
    </row>
    <row r="4352" spans="1:22" ht="17.25" thickBot="1">
      <c r="A4352" s="414"/>
      <c r="B4352" s="414"/>
      <c r="C4352" s="3137" t="s">
        <v>245</v>
      </c>
      <c r="D4352" s="3138"/>
      <c r="E4352" s="3138"/>
      <c r="F4352" s="3139"/>
      <c r="G4352" s="3138"/>
      <c r="H4352" s="3140"/>
      <c r="I4352" s="3141" t="s">
        <v>245</v>
      </c>
      <c r="K4352" s="3068">
        <f t="shared" si="67"/>
        <v>4322</v>
      </c>
      <c r="L4352" s="414"/>
      <c r="M4352" s="414"/>
      <c r="V4352" s="836"/>
    </row>
    <row r="4353" spans="1:22">
      <c r="A4353" s="3064" t="s">
        <v>2807</v>
      </c>
      <c r="B4353" s="414"/>
      <c r="C4353" s="3051"/>
      <c r="D4353" s="6280" t="s">
        <v>60</v>
      </c>
      <c r="E4353" s="6280"/>
      <c r="F4353" s="6281"/>
      <c r="G4353" s="3052"/>
      <c r="H4353" s="3053" t="s">
        <v>301</v>
      </c>
      <c r="I4353" s="3054" t="s">
        <v>5668</v>
      </c>
      <c r="K4353" s="3068">
        <f t="shared" si="67"/>
        <v>4323</v>
      </c>
      <c r="L4353" s="414"/>
      <c r="M4353" s="414"/>
      <c r="V4353" s="836"/>
    </row>
    <row r="4354" spans="1:22">
      <c r="A4354" s="414"/>
      <c r="B4354" s="414"/>
      <c r="C4354" s="6282" t="s">
        <v>305</v>
      </c>
      <c r="D4354" s="6283"/>
      <c r="E4354" s="6283"/>
      <c r="F4354" s="6284"/>
      <c r="G4354" s="3043"/>
      <c r="H4354" s="6285" t="str">
        <f>H4329</f>
        <v>Date: May 31, 2023</v>
      </c>
      <c r="I4354" s="6286"/>
      <c r="K4354" s="3068">
        <f t="shared" si="67"/>
        <v>4324</v>
      </c>
      <c r="L4354" s="414"/>
      <c r="M4354" s="414"/>
      <c r="V4354" s="836"/>
    </row>
    <row r="4355" spans="1:22">
      <c r="A4355" s="414"/>
      <c r="B4355" s="414"/>
      <c r="C4355" s="6282" t="s">
        <v>306</v>
      </c>
      <c r="D4355" s="6283"/>
      <c r="E4355" s="6283"/>
      <c r="F4355" s="6284"/>
      <c r="G4355" s="3043"/>
      <c r="H4355" s="833"/>
      <c r="I4355" s="3055"/>
      <c r="K4355" s="3068">
        <f t="shared" si="67"/>
        <v>4325</v>
      </c>
      <c r="L4355" s="414"/>
      <c r="M4355" s="414"/>
      <c r="V4355" s="836"/>
    </row>
    <row r="4356" spans="1:22">
      <c r="A4356" s="414"/>
      <c r="B4356" s="414"/>
      <c r="C4356" s="3056"/>
      <c r="D4356" s="3044"/>
      <c r="E4356" s="3044"/>
      <c r="F4356" s="3045"/>
      <c r="G4356" s="3046"/>
      <c r="H4356" s="3047"/>
      <c r="I4356" s="3057"/>
      <c r="K4356" s="3068">
        <f t="shared" si="67"/>
        <v>4326</v>
      </c>
      <c r="L4356" s="414"/>
      <c r="M4356" s="414"/>
      <c r="V4356" s="836"/>
    </row>
    <row r="4357" spans="1:22">
      <c r="A4357" s="414"/>
      <c r="B4357" s="414"/>
      <c r="C4357" s="3058"/>
      <c r="D4357" s="6287" t="s">
        <v>61</v>
      </c>
      <c r="E4357" s="6288"/>
      <c r="F4357" s="6288"/>
      <c r="G4357" s="6288"/>
      <c r="H4357" s="6288"/>
      <c r="I4357" s="6289"/>
      <c r="K4357" s="3068">
        <f t="shared" si="67"/>
        <v>4327</v>
      </c>
      <c r="L4357" s="414"/>
      <c r="M4357" s="414"/>
      <c r="V4357" s="836"/>
    </row>
    <row r="4358" spans="1:22">
      <c r="A4358" s="414"/>
      <c r="B4358" s="414"/>
      <c r="C4358" s="3126" t="s">
        <v>62</v>
      </c>
      <c r="D4358" s="6290" t="s">
        <v>63</v>
      </c>
      <c r="E4358" s="6291"/>
      <c r="F4358" s="3081" t="s">
        <v>302</v>
      </c>
      <c r="G4358" s="6294" t="s">
        <v>66</v>
      </c>
      <c r="H4358" s="6295"/>
      <c r="I4358" s="6296"/>
      <c r="K4358" s="3068">
        <f t="shared" si="67"/>
        <v>4328</v>
      </c>
      <c r="L4358" s="414"/>
      <c r="M4358" s="414"/>
      <c r="V4358" s="836"/>
    </row>
    <row r="4359" spans="1:22">
      <c r="A4359" s="414"/>
      <c r="B4359" s="414"/>
      <c r="C4359" s="3127" t="s">
        <v>67</v>
      </c>
      <c r="D4359" s="6292"/>
      <c r="E4359" s="6293"/>
      <c r="F4359" s="3083" t="s">
        <v>0</v>
      </c>
      <c r="G4359" s="6297" t="s">
        <v>68</v>
      </c>
      <c r="H4359" s="6298"/>
      <c r="I4359" s="3128" t="s">
        <v>69</v>
      </c>
      <c r="K4359" s="3068">
        <f t="shared" si="67"/>
        <v>4329</v>
      </c>
      <c r="L4359" s="414"/>
      <c r="M4359" s="414"/>
      <c r="V4359" s="836"/>
    </row>
    <row r="4360" spans="1:22">
      <c r="A4360" s="414"/>
      <c r="B4360" s="414"/>
      <c r="C4360" s="3129"/>
      <c r="D4360" s="4692"/>
      <c r="E4360" s="3086"/>
      <c r="F4360" s="3087"/>
      <c r="G4360" s="3088" t="s">
        <v>65</v>
      </c>
      <c r="H4360" s="831"/>
      <c r="I4360" s="3128"/>
      <c r="K4360" s="3068">
        <f t="shared" si="67"/>
        <v>4330</v>
      </c>
      <c r="L4360" s="414"/>
      <c r="M4360" s="414"/>
      <c r="V4360" s="836"/>
    </row>
    <row r="4361" spans="1:22">
      <c r="A4361" s="414"/>
      <c r="B4361" s="414"/>
      <c r="C4361" s="3129"/>
      <c r="D4361" s="3091" t="str">
        <f>VLOOKUP(F4361,Accounts!B:C,2,FALSE)</f>
        <v>Repairs and Maintenance - Transportation Equipment - Motor Vehicles</v>
      </c>
      <c r="E4361" s="3086"/>
      <c r="F4361" s="3087">
        <v>5021306001</v>
      </c>
      <c r="G4361" s="3088"/>
      <c r="H4361" s="3173"/>
      <c r="I4361" s="3174"/>
      <c r="K4361" s="3068">
        <f t="shared" si="67"/>
        <v>4331</v>
      </c>
      <c r="L4361" s="414"/>
      <c r="M4361" s="414"/>
      <c r="V4361" s="836"/>
    </row>
    <row r="4362" spans="1:22">
      <c r="A4362" s="414"/>
      <c r="B4362" s="414"/>
      <c r="C4362" s="3129"/>
      <c r="D4362" s="3091"/>
      <c r="E4362" s="3630" t="str">
        <f>VLOOKUP(F4362,Accounts!B:C,2,FALSE)</f>
        <v>Cash-National Treasury, Modified Disbursement System, Regular</v>
      </c>
      <c r="F4362" s="3171">
        <v>1010404000</v>
      </c>
      <c r="G4362" s="3088"/>
      <c r="H4362" s="3173"/>
      <c r="I4362" s="3174"/>
      <c r="K4362" s="3068">
        <f t="shared" si="67"/>
        <v>4332</v>
      </c>
      <c r="L4362" s="414"/>
      <c r="M4362" s="414"/>
      <c r="V4362" s="836"/>
    </row>
    <row r="4363" spans="1:22">
      <c r="A4363" s="414"/>
      <c r="B4363" s="414"/>
      <c r="C4363" s="3129"/>
      <c r="D4363" s="3091"/>
      <c r="E4363" s="5028" t="str">
        <f>VLOOKUP(F4363,Accounts!B:C,2,FALSE)</f>
        <v>Due to BIR</v>
      </c>
      <c r="F4363" s="3087">
        <v>2020101000</v>
      </c>
      <c r="G4363" s="3089"/>
      <c r="H4363" s="3173"/>
      <c r="I4363" s="3174"/>
      <c r="K4363" s="3068">
        <f t="shared" si="67"/>
        <v>4333</v>
      </c>
      <c r="L4363" s="414"/>
      <c r="M4363" s="414"/>
      <c r="V4363" s="836"/>
    </row>
    <row r="4364" spans="1:22">
      <c r="A4364" s="414"/>
      <c r="B4364" s="414"/>
      <c r="C4364" s="3129"/>
      <c r="D4364" s="3091"/>
      <c r="E4364" s="3249"/>
      <c r="F4364" s="3130"/>
      <c r="G4364" s="3089"/>
      <c r="H4364" s="3173"/>
      <c r="I4364" s="3174"/>
      <c r="K4364" s="3068">
        <f t="shared" si="67"/>
        <v>4334</v>
      </c>
      <c r="L4364" s="414"/>
      <c r="M4364" s="414"/>
      <c r="V4364" s="836"/>
    </row>
    <row r="4365" spans="1:22" ht="49.5">
      <c r="A4365" s="414"/>
      <c r="B4365" s="414"/>
      <c r="C4365" s="3129"/>
      <c r="D4365" s="3091"/>
      <c r="E4365" s="3249" t="s">
        <v>5669</v>
      </c>
      <c r="F4365" s="3087"/>
      <c r="G4365" s="3089"/>
      <c r="H4365" s="831"/>
      <c r="I4365" s="3128"/>
      <c r="K4365" s="3068">
        <f t="shared" si="67"/>
        <v>4335</v>
      </c>
      <c r="L4365" s="414"/>
      <c r="M4365" s="414"/>
      <c r="V4365" s="836"/>
    </row>
    <row r="4366" spans="1:22">
      <c r="A4366" s="414"/>
      <c r="B4366" s="414"/>
      <c r="C4366" s="3129"/>
      <c r="D4366" s="3091"/>
      <c r="E4366" s="3249"/>
      <c r="F4366" s="3087"/>
      <c r="G4366" s="3089"/>
      <c r="H4366" s="831"/>
      <c r="I4366" s="3128"/>
      <c r="K4366" s="3068">
        <f t="shared" si="67"/>
        <v>4336</v>
      </c>
      <c r="L4366" s="414"/>
      <c r="M4366" s="414"/>
      <c r="V4366" s="836"/>
    </row>
    <row r="4367" spans="1:22">
      <c r="A4367" s="414"/>
      <c r="B4367" s="414"/>
      <c r="C4367" s="3129"/>
      <c r="D4367" s="3091"/>
      <c r="E4367" s="3131" t="s">
        <v>3167</v>
      </c>
      <c r="F4367" s="3087"/>
      <c r="G4367" s="3089"/>
      <c r="H4367" s="831"/>
      <c r="I4367" s="3128"/>
      <c r="K4367" s="3068">
        <f t="shared" si="67"/>
        <v>4337</v>
      </c>
      <c r="L4367" s="414"/>
      <c r="M4367" s="414"/>
      <c r="V4367" s="836"/>
    </row>
    <row r="4368" spans="1:22">
      <c r="A4368" s="414"/>
      <c r="B4368" s="414"/>
      <c r="C4368" s="3129"/>
      <c r="D4368" s="3091"/>
      <c r="E4368" s="3249" t="s">
        <v>5156</v>
      </c>
      <c r="F4368" s="3130"/>
      <c r="G4368" s="3089"/>
      <c r="H4368" s="831"/>
      <c r="I4368" s="3128"/>
      <c r="K4368" s="3068">
        <f t="shared" si="67"/>
        <v>4338</v>
      </c>
      <c r="L4368" s="414"/>
      <c r="M4368" s="414"/>
      <c r="V4368" s="836"/>
    </row>
    <row r="4369" spans="1:22">
      <c r="A4369" s="414"/>
      <c r="B4369" s="414"/>
      <c r="C4369" s="3129"/>
      <c r="D4369" s="3091"/>
      <c r="E4369" s="3630"/>
      <c r="F4369" s="3087"/>
      <c r="G4369" s="3089"/>
      <c r="H4369" s="831"/>
      <c r="I4369" s="3128"/>
      <c r="K4369" s="3068">
        <f t="shared" si="67"/>
        <v>4339</v>
      </c>
      <c r="L4369" s="414"/>
      <c r="M4369" s="414"/>
      <c r="V4369" s="836"/>
    </row>
    <row r="4370" spans="1:22">
      <c r="A4370" s="414"/>
      <c r="B4370" s="414"/>
      <c r="C4370" s="3129"/>
      <c r="D4370" s="3091"/>
      <c r="E4370" s="3630"/>
      <c r="F4370" s="3087"/>
      <c r="G4370" s="3089"/>
      <c r="H4370" s="831"/>
      <c r="I4370" s="3128"/>
      <c r="K4370" s="3068">
        <f t="shared" si="67"/>
        <v>4340</v>
      </c>
      <c r="L4370" s="414"/>
      <c r="M4370" s="414"/>
      <c r="V4370" s="836"/>
    </row>
    <row r="4371" spans="1:22">
      <c r="A4371" s="414"/>
      <c r="B4371" s="414"/>
      <c r="C4371" s="3129"/>
      <c r="D4371" s="3091"/>
      <c r="E4371" s="3249"/>
      <c r="F4371" s="3116"/>
      <c r="G4371" s="3089"/>
      <c r="H4371" s="3147"/>
      <c r="I4371" s="3132"/>
      <c r="K4371" s="3068">
        <f t="shared" si="67"/>
        <v>4341</v>
      </c>
      <c r="L4371" s="414"/>
      <c r="M4371" s="414"/>
      <c r="V4371" s="836"/>
    </row>
    <row r="4372" spans="1:22">
      <c r="A4372" s="414"/>
      <c r="B4372" s="414"/>
      <c r="C4372" s="3129"/>
      <c r="D4372" s="3091"/>
      <c r="E4372" s="3131"/>
      <c r="F4372" s="3145"/>
      <c r="G4372" s="3146"/>
      <c r="H4372" s="3147"/>
      <c r="I4372" s="3132"/>
      <c r="K4372" s="3068">
        <f t="shared" si="67"/>
        <v>4342</v>
      </c>
      <c r="L4372" s="414"/>
      <c r="M4372" s="414"/>
      <c r="V4372" s="836"/>
    </row>
    <row r="4373" spans="1:22" ht="17.25" thickBot="1">
      <c r="A4373" s="414"/>
      <c r="B4373" s="414"/>
      <c r="C4373" s="3129"/>
      <c r="D4373" s="3093"/>
      <c r="E4373" s="3249"/>
      <c r="F4373" s="3264" t="s">
        <v>70</v>
      </c>
      <c r="G4373" s="3265"/>
      <c r="H4373" s="3261">
        <f>SUM(H4361:H4372)</f>
        <v>0</v>
      </c>
      <c r="I4373" s="3262">
        <f>SUM(I4361:I4372)</f>
        <v>0</v>
      </c>
      <c r="K4373" s="3068">
        <f t="shared" si="67"/>
        <v>4343</v>
      </c>
      <c r="L4373" s="414"/>
      <c r="M4373" s="414"/>
      <c r="V4373" s="836"/>
    </row>
    <row r="4374" spans="1:22" ht="17.25" thickTop="1">
      <c r="A4374" s="414"/>
      <c r="B4374" s="414"/>
      <c r="C4374" s="3129"/>
      <c r="D4374" s="3098"/>
      <c r="E4374" s="3630"/>
      <c r="F4374" s="3134"/>
      <c r="G4374" s="3095"/>
      <c r="H4374" s="3071"/>
      <c r="I4374" s="3135">
        <f>H4373-I4373</f>
        <v>0</v>
      </c>
      <c r="K4374" s="3068">
        <f t="shared" si="67"/>
        <v>4344</v>
      </c>
      <c r="L4374" s="414"/>
      <c r="M4374" s="414"/>
      <c r="V4374" s="836"/>
    </row>
    <row r="4375" spans="1:22">
      <c r="A4375" s="414"/>
      <c r="B4375" s="414"/>
      <c r="C4375" s="6278" t="s">
        <v>71</v>
      </c>
      <c r="D4375" s="6279"/>
      <c r="E4375" s="4694"/>
      <c r="F4375" s="3102" t="s">
        <v>275</v>
      </c>
      <c r="G4375" s="3103"/>
      <c r="H4375" s="6268"/>
      <c r="I4375" s="6269"/>
      <c r="K4375" s="3068">
        <f t="shared" si="67"/>
        <v>4345</v>
      </c>
      <c r="L4375" s="414"/>
      <c r="M4375" s="414"/>
      <c r="V4375" s="836"/>
    </row>
    <row r="4376" spans="1:22">
      <c r="A4376" s="414"/>
      <c r="B4376" s="414"/>
      <c r="C4376" s="3136"/>
      <c r="D4376" s="3105"/>
      <c r="E4376" s="3106"/>
      <c r="F4376" s="4690"/>
      <c r="G4376" s="3107"/>
      <c r="H4376" s="3108"/>
      <c r="I4376" s="3122"/>
      <c r="K4376" s="3068">
        <f t="shared" si="67"/>
        <v>4346</v>
      </c>
      <c r="L4376" s="414"/>
      <c r="M4376" s="414"/>
      <c r="V4376" s="836"/>
    </row>
    <row r="4377" spans="1:22">
      <c r="A4377" s="414"/>
      <c r="B4377" s="414"/>
      <c r="C4377" s="6270" t="s">
        <v>3427</v>
      </c>
      <c r="D4377" s="6271"/>
      <c r="E4377" s="6272"/>
      <c r="F4377" s="6273" t="s">
        <v>3026</v>
      </c>
      <c r="G4377" s="6271"/>
      <c r="H4377" s="6271"/>
      <c r="I4377" s="6274"/>
      <c r="K4377" s="3068">
        <f t="shared" si="67"/>
        <v>4347</v>
      </c>
      <c r="L4377" s="414"/>
      <c r="M4377" s="414"/>
      <c r="V4377" s="836"/>
    </row>
    <row r="4378" spans="1:22">
      <c r="A4378" s="414"/>
      <c r="B4378" s="414"/>
      <c r="C4378" s="6270" t="s">
        <v>3003</v>
      </c>
      <c r="D4378" s="6271"/>
      <c r="E4378" s="6272"/>
      <c r="F4378" s="6275" t="s">
        <v>303</v>
      </c>
      <c r="G4378" s="6276"/>
      <c r="H4378" s="6276"/>
      <c r="I4378" s="6277"/>
      <c r="K4378" s="3068">
        <f t="shared" si="67"/>
        <v>4348</v>
      </c>
      <c r="L4378" s="414"/>
      <c r="M4378" s="414"/>
      <c r="V4378" s="836"/>
    </row>
    <row r="4379" spans="1:22" ht="17.25" thickBot="1">
      <c r="A4379" s="414"/>
      <c r="B4379" s="414"/>
      <c r="C4379" s="3137" t="s">
        <v>245</v>
      </c>
      <c r="D4379" s="3138"/>
      <c r="E4379" s="3138"/>
      <c r="F4379" s="3139"/>
      <c r="G4379" s="3138"/>
      <c r="H4379" s="3140"/>
      <c r="I4379" s="3141" t="s">
        <v>245</v>
      </c>
      <c r="K4379" s="3068">
        <f t="shared" si="67"/>
        <v>4349</v>
      </c>
      <c r="L4379" s="414"/>
      <c r="M4379" s="414"/>
      <c r="V4379" s="836"/>
    </row>
    <row r="4380" spans="1:22">
      <c r="A4380" s="3064" t="s">
        <v>2808</v>
      </c>
      <c r="B4380" s="414"/>
      <c r="C4380" s="3051"/>
      <c r="D4380" s="6280" t="s">
        <v>60</v>
      </c>
      <c r="E4380" s="6280"/>
      <c r="F4380" s="6281"/>
      <c r="G4380" s="3052"/>
      <c r="H4380" s="3053" t="s">
        <v>301</v>
      </c>
      <c r="I4380" s="3054" t="s">
        <v>5670</v>
      </c>
      <c r="K4380" s="3068">
        <f t="shared" si="67"/>
        <v>4350</v>
      </c>
      <c r="L4380" s="414"/>
      <c r="M4380" s="414"/>
      <c r="V4380" s="836"/>
    </row>
    <row r="4381" spans="1:22">
      <c r="A4381" s="414"/>
      <c r="B4381" s="414"/>
      <c r="C4381" s="6282" t="s">
        <v>305</v>
      </c>
      <c r="D4381" s="6283"/>
      <c r="E4381" s="6283"/>
      <c r="F4381" s="6284"/>
      <c r="G4381" s="3043"/>
      <c r="H4381" s="6285" t="str">
        <f>H4354</f>
        <v>Date: May 31, 2023</v>
      </c>
      <c r="I4381" s="6286"/>
      <c r="K4381" s="3068">
        <f t="shared" si="67"/>
        <v>4351</v>
      </c>
      <c r="L4381" s="414"/>
      <c r="M4381" s="414"/>
      <c r="V4381" s="836"/>
    </row>
    <row r="4382" spans="1:22">
      <c r="A4382" s="414"/>
      <c r="B4382" s="414"/>
      <c r="C4382" s="6282" t="s">
        <v>306</v>
      </c>
      <c r="D4382" s="6283"/>
      <c r="E4382" s="6283"/>
      <c r="F4382" s="6284"/>
      <c r="G4382" s="3043"/>
      <c r="H4382" s="833"/>
      <c r="I4382" s="3055"/>
      <c r="K4382" s="3068">
        <f t="shared" si="67"/>
        <v>4352</v>
      </c>
      <c r="L4382" s="414"/>
      <c r="M4382" s="414"/>
      <c r="V4382" s="836"/>
    </row>
    <row r="4383" spans="1:22">
      <c r="A4383" s="414"/>
      <c r="B4383" s="414"/>
      <c r="C4383" s="3056"/>
      <c r="D4383" s="3044"/>
      <c r="E4383" s="3044"/>
      <c r="F4383" s="3045"/>
      <c r="G4383" s="3046"/>
      <c r="H4383" s="3047"/>
      <c r="I4383" s="3057"/>
      <c r="K4383" s="3068">
        <f t="shared" si="67"/>
        <v>4353</v>
      </c>
      <c r="L4383" s="414"/>
      <c r="M4383" s="414"/>
      <c r="V4383" s="836"/>
    </row>
    <row r="4384" spans="1:22">
      <c r="A4384" s="414"/>
      <c r="B4384" s="414"/>
      <c r="C4384" s="3058"/>
      <c r="D4384" s="6287" t="s">
        <v>61</v>
      </c>
      <c r="E4384" s="6288"/>
      <c r="F4384" s="6288"/>
      <c r="G4384" s="6288"/>
      <c r="H4384" s="6288"/>
      <c r="I4384" s="6289"/>
      <c r="K4384" s="3068">
        <f t="shared" si="67"/>
        <v>4354</v>
      </c>
      <c r="L4384" s="414"/>
      <c r="M4384" s="414"/>
      <c r="V4384" s="836"/>
    </row>
    <row r="4385" spans="1:22">
      <c r="A4385" s="414"/>
      <c r="B4385" s="414"/>
      <c r="C4385" s="3126" t="s">
        <v>62</v>
      </c>
      <c r="D4385" s="6290" t="s">
        <v>63</v>
      </c>
      <c r="E4385" s="6291"/>
      <c r="F4385" s="3081" t="s">
        <v>302</v>
      </c>
      <c r="G4385" s="6294" t="s">
        <v>66</v>
      </c>
      <c r="H4385" s="6295"/>
      <c r="I4385" s="6296"/>
      <c r="K4385" s="3068">
        <f t="shared" ref="K4385:K4448" si="68">K4384+1</f>
        <v>4355</v>
      </c>
      <c r="L4385" s="414"/>
      <c r="M4385" s="414"/>
      <c r="V4385" s="836"/>
    </row>
    <row r="4386" spans="1:22">
      <c r="A4386" s="414"/>
      <c r="B4386" s="414"/>
      <c r="C4386" s="3127" t="s">
        <v>67</v>
      </c>
      <c r="D4386" s="6292"/>
      <c r="E4386" s="6293"/>
      <c r="F4386" s="3083" t="s">
        <v>0</v>
      </c>
      <c r="G4386" s="6297" t="s">
        <v>68</v>
      </c>
      <c r="H4386" s="6298"/>
      <c r="I4386" s="3128" t="s">
        <v>69</v>
      </c>
      <c r="K4386" s="3068">
        <f t="shared" si="68"/>
        <v>4356</v>
      </c>
      <c r="L4386" s="414"/>
      <c r="M4386" s="414"/>
      <c r="V4386" s="836"/>
    </row>
    <row r="4387" spans="1:22">
      <c r="A4387" s="414"/>
      <c r="B4387" s="414"/>
      <c r="C4387" s="3129"/>
      <c r="D4387" s="4692"/>
      <c r="E4387" s="3086"/>
      <c r="F4387" s="3087"/>
      <c r="G4387" s="3088"/>
      <c r="H4387" s="831"/>
      <c r="I4387" s="3128"/>
      <c r="K4387" s="3068">
        <f t="shared" si="68"/>
        <v>4357</v>
      </c>
      <c r="L4387" s="414"/>
      <c r="M4387" s="414"/>
      <c r="V4387" s="836"/>
    </row>
    <row r="4388" spans="1:22" s="483" customFormat="1">
      <c r="C4388" s="3129"/>
      <c r="D4388" s="3091" t="str">
        <f>VLOOKUP(F4388,Accounts!B:C,2,FALSE)</f>
        <v>Rent/Lease Expenses - Motor Vehicles</v>
      </c>
      <c r="E4388" s="3086"/>
      <c r="F4388" s="3087">
        <v>5029905003</v>
      </c>
      <c r="G4388" s="3088"/>
      <c r="H4388" s="3173"/>
      <c r="I4388" s="3174"/>
      <c r="K4388" s="3068">
        <f t="shared" si="68"/>
        <v>4358</v>
      </c>
      <c r="V4388" s="647"/>
    </row>
    <row r="4389" spans="1:22">
      <c r="A4389" s="414"/>
      <c r="B4389" s="414"/>
      <c r="C4389" s="3129"/>
      <c r="D4389" s="3091"/>
      <c r="E4389" s="3630" t="str">
        <f>VLOOKUP(F4389,Accounts!B:C,2,FALSE)</f>
        <v>Cash-National Treasury, Modified Disbursement System, Regular</v>
      </c>
      <c r="F4389" s="3087">
        <v>1010404000</v>
      </c>
      <c r="G4389" s="3089"/>
      <c r="H4389" s="3173"/>
      <c r="I4389" s="3174"/>
      <c r="K4389" s="3068">
        <f t="shared" si="68"/>
        <v>4359</v>
      </c>
      <c r="L4389" s="414"/>
      <c r="M4389" s="414"/>
      <c r="V4389" s="836"/>
    </row>
    <row r="4390" spans="1:22">
      <c r="A4390" s="414"/>
      <c r="B4390" s="414"/>
      <c r="C4390" s="3129"/>
      <c r="D4390" s="3091"/>
      <c r="E4390" s="5028" t="str">
        <f>VLOOKUP(F4390,Accounts!B:C,2,FALSE)</f>
        <v>Due to BIR</v>
      </c>
      <c r="F4390" s="3130">
        <v>2020101000</v>
      </c>
      <c r="G4390" s="3131"/>
      <c r="H4390" s="3142"/>
      <c r="I4390" s="3174"/>
      <c r="K4390" s="3068">
        <f t="shared" si="68"/>
        <v>4360</v>
      </c>
      <c r="L4390" s="414"/>
      <c r="M4390" s="414"/>
      <c r="V4390" s="836"/>
    </row>
    <row r="4391" spans="1:22">
      <c r="A4391" s="414"/>
      <c r="B4391" s="414"/>
      <c r="C4391" s="3129"/>
      <c r="D4391" s="3091"/>
      <c r="E4391" s="3249"/>
      <c r="F4391" s="3130"/>
      <c r="G4391" s="3089"/>
      <c r="H4391" s="3173"/>
      <c r="I4391" s="3174"/>
      <c r="K4391" s="3068">
        <f t="shared" si="68"/>
        <v>4361</v>
      </c>
      <c r="L4391" s="414"/>
      <c r="M4391" s="414"/>
      <c r="V4391" s="836"/>
    </row>
    <row r="4392" spans="1:22" ht="49.5">
      <c r="A4392" s="414"/>
      <c r="B4392" s="414"/>
      <c r="C4392" s="3129"/>
      <c r="D4392" s="3091"/>
      <c r="E4392" s="3249" t="s">
        <v>5671</v>
      </c>
      <c r="F4392" s="3087"/>
      <c r="G4392" s="3089"/>
      <c r="H4392" s="831"/>
      <c r="I4392" s="3128"/>
      <c r="K4392" s="3068">
        <f t="shared" si="68"/>
        <v>4362</v>
      </c>
      <c r="L4392" s="414"/>
      <c r="M4392" s="414"/>
      <c r="V4392" s="836"/>
    </row>
    <row r="4393" spans="1:22">
      <c r="A4393" s="414"/>
      <c r="B4393" s="414"/>
      <c r="C4393" s="3129"/>
      <c r="D4393" s="3091"/>
      <c r="E4393" s="3249"/>
      <c r="F4393" s="414"/>
      <c r="G4393" s="3089"/>
      <c r="H4393" s="831"/>
      <c r="I4393" s="3128"/>
      <c r="K4393" s="3068">
        <f t="shared" si="68"/>
        <v>4363</v>
      </c>
      <c r="L4393" s="414"/>
      <c r="M4393" s="414"/>
      <c r="V4393" s="836"/>
    </row>
    <row r="4394" spans="1:22">
      <c r="A4394" s="414"/>
      <c r="B4394" s="414"/>
      <c r="C4394" s="3129"/>
      <c r="D4394" s="3091"/>
      <c r="E4394" s="3131" t="s">
        <v>3167</v>
      </c>
      <c r="F4394" s="3087"/>
      <c r="G4394" s="3089"/>
      <c r="H4394" s="831"/>
      <c r="I4394" s="3128"/>
      <c r="K4394" s="3068">
        <f t="shared" si="68"/>
        <v>4364</v>
      </c>
      <c r="L4394" s="414"/>
      <c r="M4394" s="414"/>
      <c r="V4394" s="836"/>
    </row>
    <row r="4395" spans="1:22">
      <c r="A4395" s="414"/>
      <c r="B4395" s="414"/>
      <c r="C4395" s="3129"/>
      <c r="D4395" s="3091"/>
      <c r="E4395" s="3249" t="s">
        <v>5156</v>
      </c>
      <c r="F4395" s="3087"/>
      <c r="G4395" s="3089"/>
      <c r="H4395" s="831"/>
      <c r="I4395" s="3128"/>
      <c r="K4395" s="3068">
        <f t="shared" si="68"/>
        <v>4365</v>
      </c>
      <c r="L4395" s="414"/>
      <c r="M4395" s="414"/>
      <c r="V4395" s="836"/>
    </row>
    <row r="4396" spans="1:22">
      <c r="A4396" s="414"/>
      <c r="B4396" s="414"/>
      <c r="C4396" s="3129"/>
      <c r="D4396" s="3091"/>
      <c r="E4396" s="5028"/>
      <c r="F4396" s="3087"/>
      <c r="G4396" s="3089"/>
      <c r="H4396" s="831"/>
      <c r="I4396" s="3128"/>
      <c r="K4396" s="3068">
        <f t="shared" si="68"/>
        <v>4366</v>
      </c>
      <c r="L4396" s="414"/>
      <c r="M4396" s="414"/>
      <c r="V4396" s="836"/>
    </row>
    <row r="4397" spans="1:22">
      <c r="A4397" s="414"/>
      <c r="B4397" s="414"/>
      <c r="C4397" s="3129"/>
      <c r="D4397" s="3091"/>
      <c r="E4397" s="3249"/>
      <c r="F4397" s="3087"/>
      <c r="G4397" s="3089"/>
      <c r="H4397" s="831"/>
      <c r="I4397" s="3128"/>
      <c r="K4397" s="3068">
        <f t="shared" si="68"/>
        <v>4367</v>
      </c>
      <c r="L4397" s="414"/>
      <c r="M4397" s="414"/>
      <c r="V4397" s="836"/>
    </row>
    <row r="4398" spans="1:22">
      <c r="A4398" s="414"/>
      <c r="B4398" s="414"/>
      <c r="C4398" s="3129"/>
      <c r="D4398" s="3091"/>
      <c r="E4398" s="3630"/>
      <c r="F4398" s="3145"/>
      <c r="G4398" s="3146"/>
      <c r="H4398" s="3147"/>
      <c r="I4398" s="3132"/>
      <c r="K4398" s="3068">
        <f t="shared" si="68"/>
        <v>4368</v>
      </c>
      <c r="L4398" s="414"/>
      <c r="M4398" s="414"/>
      <c r="V4398" s="836"/>
    </row>
    <row r="4399" spans="1:22" ht="17.25" thickBot="1">
      <c r="A4399" s="414"/>
      <c r="B4399" s="414"/>
      <c r="C4399" s="3129"/>
      <c r="D4399" s="3093"/>
      <c r="E4399" s="3223"/>
      <c r="F4399" s="3264" t="s">
        <v>70</v>
      </c>
      <c r="G4399" s="3265"/>
      <c r="H4399" s="3261">
        <f>SUM(H4388:H4398)</f>
        <v>0</v>
      </c>
      <c r="I4399" s="3262">
        <f>SUM(I4388:I4398)</f>
        <v>0</v>
      </c>
      <c r="K4399" s="3068">
        <f t="shared" si="68"/>
        <v>4369</v>
      </c>
      <c r="L4399" s="414"/>
      <c r="M4399" s="414"/>
      <c r="V4399" s="836"/>
    </row>
    <row r="4400" spans="1:22" ht="17.25" thickTop="1">
      <c r="A4400" s="414"/>
      <c r="B4400" s="414"/>
      <c r="C4400" s="3129"/>
      <c r="D4400" s="3098"/>
      <c r="E4400" s="3099"/>
      <c r="F4400" s="3134"/>
      <c r="G4400" s="3095"/>
      <c r="H4400" s="3071"/>
      <c r="I4400" s="3135">
        <f>H4399-I4399</f>
        <v>0</v>
      </c>
      <c r="K4400" s="3068">
        <f t="shared" si="68"/>
        <v>4370</v>
      </c>
      <c r="L4400" s="414"/>
      <c r="M4400" s="414"/>
      <c r="V4400" s="836"/>
    </row>
    <row r="4401" spans="1:22">
      <c r="A4401" s="414"/>
      <c r="B4401" s="414"/>
      <c r="C4401" s="6278" t="s">
        <v>71</v>
      </c>
      <c r="D4401" s="6279"/>
      <c r="E4401" s="4694"/>
      <c r="F4401" s="3102" t="s">
        <v>275</v>
      </c>
      <c r="G4401" s="3103"/>
      <c r="H4401" s="6268"/>
      <c r="I4401" s="6269"/>
      <c r="K4401" s="3068">
        <f t="shared" si="68"/>
        <v>4371</v>
      </c>
      <c r="L4401" s="414"/>
      <c r="M4401" s="414"/>
      <c r="V4401" s="836"/>
    </row>
    <row r="4402" spans="1:22">
      <c r="A4402" s="414"/>
      <c r="B4402" s="414"/>
      <c r="C4402" s="3136"/>
      <c r="D4402" s="3105"/>
      <c r="E4402" s="3106"/>
      <c r="F4402" s="4690"/>
      <c r="G4402" s="3107"/>
      <c r="H4402" s="3108"/>
      <c r="I4402" s="3122"/>
      <c r="K4402" s="3068">
        <f t="shared" si="68"/>
        <v>4372</v>
      </c>
      <c r="L4402" s="414"/>
      <c r="M4402" s="414"/>
      <c r="V4402" s="836"/>
    </row>
    <row r="4403" spans="1:22">
      <c r="A4403" s="414"/>
      <c r="B4403" s="414"/>
      <c r="C4403" s="6270" t="s">
        <v>3427</v>
      </c>
      <c r="D4403" s="6271"/>
      <c r="E4403" s="6272"/>
      <c r="F4403" s="6273" t="s">
        <v>3026</v>
      </c>
      <c r="G4403" s="6271"/>
      <c r="H4403" s="6271"/>
      <c r="I4403" s="6274"/>
      <c r="K4403" s="3068">
        <f t="shared" si="68"/>
        <v>4373</v>
      </c>
      <c r="L4403" s="414"/>
      <c r="M4403" s="414"/>
      <c r="V4403" s="836"/>
    </row>
    <row r="4404" spans="1:22">
      <c r="A4404" s="414"/>
      <c r="B4404" s="414"/>
      <c r="C4404" s="6270" t="s">
        <v>3003</v>
      </c>
      <c r="D4404" s="6271"/>
      <c r="E4404" s="6272"/>
      <c r="F4404" s="6275" t="s">
        <v>303</v>
      </c>
      <c r="G4404" s="6276"/>
      <c r="H4404" s="6276"/>
      <c r="I4404" s="6277"/>
      <c r="K4404" s="3068">
        <f t="shared" si="68"/>
        <v>4374</v>
      </c>
      <c r="L4404" s="414"/>
      <c r="M4404" s="414"/>
      <c r="V4404" s="836"/>
    </row>
    <row r="4405" spans="1:22" ht="17.25" thickBot="1">
      <c r="A4405" s="414"/>
      <c r="B4405" s="414"/>
      <c r="C4405" s="3137" t="s">
        <v>245</v>
      </c>
      <c r="D4405" s="3138"/>
      <c r="E4405" s="3138"/>
      <c r="F4405" s="3139"/>
      <c r="G4405" s="3138"/>
      <c r="H4405" s="3140"/>
      <c r="I4405" s="3141" t="s">
        <v>245</v>
      </c>
      <c r="K4405" s="3068">
        <f t="shared" si="68"/>
        <v>4375</v>
      </c>
      <c r="L4405" s="414"/>
      <c r="M4405" s="414"/>
      <c r="V4405" s="836"/>
    </row>
    <row r="4406" spans="1:22">
      <c r="A4406" s="3064" t="s">
        <v>2809</v>
      </c>
      <c r="B4406" s="414"/>
      <c r="C4406" s="3051"/>
      <c r="D4406" s="6280" t="s">
        <v>60</v>
      </c>
      <c r="E4406" s="6280"/>
      <c r="F4406" s="6281"/>
      <c r="G4406" s="3052"/>
      <c r="H4406" s="3053" t="s">
        <v>301</v>
      </c>
      <c r="I4406" s="3054" t="s">
        <v>5672</v>
      </c>
      <c r="K4406" s="3068">
        <f t="shared" si="68"/>
        <v>4376</v>
      </c>
      <c r="L4406" s="414"/>
      <c r="M4406" s="414"/>
      <c r="V4406" s="836"/>
    </row>
    <row r="4407" spans="1:22">
      <c r="A4407" s="414"/>
      <c r="B4407" s="414"/>
      <c r="C4407" s="6282" t="s">
        <v>305</v>
      </c>
      <c r="D4407" s="6283"/>
      <c r="E4407" s="6283"/>
      <c r="F4407" s="6284"/>
      <c r="G4407" s="3043"/>
      <c r="H4407" s="6285" t="str">
        <f>H4381</f>
        <v>Date: May 31, 2023</v>
      </c>
      <c r="I4407" s="6286"/>
      <c r="K4407" s="3068">
        <f t="shared" si="68"/>
        <v>4377</v>
      </c>
      <c r="L4407" s="414"/>
      <c r="M4407" s="414"/>
      <c r="V4407" s="836"/>
    </row>
    <row r="4408" spans="1:22">
      <c r="A4408" s="414"/>
      <c r="B4408" s="414"/>
      <c r="C4408" s="6282" t="s">
        <v>306</v>
      </c>
      <c r="D4408" s="6283"/>
      <c r="E4408" s="6283"/>
      <c r="F4408" s="6284"/>
      <c r="G4408" s="3043"/>
      <c r="H4408" s="833"/>
      <c r="I4408" s="3055"/>
      <c r="K4408" s="3068">
        <f t="shared" si="68"/>
        <v>4378</v>
      </c>
      <c r="L4408" s="414"/>
      <c r="M4408" s="414"/>
      <c r="V4408" s="836"/>
    </row>
    <row r="4409" spans="1:22">
      <c r="A4409" s="414"/>
      <c r="B4409" s="414"/>
      <c r="C4409" s="3056"/>
      <c r="D4409" s="3044"/>
      <c r="E4409" s="3044"/>
      <c r="F4409" s="3045"/>
      <c r="G4409" s="3046"/>
      <c r="H4409" s="3047"/>
      <c r="I4409" s="3057"/>
      <c r="K4409" s="3068">
        <f t="shared" si="68"/>
        <v>4379</v>
      </c>
      <c r="L4409" s="414"/>
      <c r="M4409" s="414"/>
      <c r="V4409" s="836"/>
    </row>
    <row r="4410" spans="1:22">
      <c r="A4410" s="414"/>
      <c r="B4410" s="414"/>
      <c r="C4410" s="3058"/>
      <c r="D4410" s="6287" t="s">
        <v>61</v>
      </c>
      <c r="E4410" s="6288"/>
      <c r="F4410" s="6288"/>
      <c r="G4410" s="6288"/>
      <c r="H4410" s="6288"/>
      <c r="I4410" s="6289"/>
      <c r="K4410" s="3068">
        <f t="shared" si="68"/>
        <v>4380</v>
      </c>
      <c r="L4410" s="414"/>
      <c r="M4410" s="414"/>
      <c r="V4410" s="836"/>
    </row>
    <row r="4411" spans="1:22">
      <c r="A4411" s="414"/>
      <c r="B4411" s="414"/>
      <c r="C4411" s="3126" t="s">
        <v>62</v>
      </c>
      <c r="D4411" s="6290" t="s">
        <v>63</v>
      </c>
      <c r="E4411" s="6291"/>
      <c r="F4411" s="3081" t="s">
        <v>302</v>
      </c>
      <c r="G4411" s="6294" t="s">
        <v>66</v>
      </c>
      <c r="H4411" s="6295"/>
      <c r="I4411" s="6296"/>
      <c r="K4411" s="3068">
        <f t="shared" si="68"/>
        <v>4381</v>
      </c>
      <c r="L4411" s="414"/>
      <c r="M4411" s="414"/>
      <c r="V4411" s="836"/>
    </row>
    <row r="4412" spans="1:22">
      <c r="A4412" s="414"/>
      <c r="B4412" s="414"/>
      <c r="C4412" s="3127" t="s">
        <v>67</v>
      </c>
      <c r="D4412" s="6292"/>
      <c r="E4412" s="6293"/>
      <c r="F4412" s="3083" t="s">
        <v>0</v>
      </c>
      <c r="G4412" s="6297" t="s">
        <v>68</v>
      </c>
      <c r="H4412" s="6298"/>
      <c r="I4412" s="3128" t="s">
        <v>69</v>
      </c>
      <c r="K4412" s="3068">
        <f t="shared" si="68"/>
        <v>4382</v>
      </c>
      <c r="L4412" s="414"/>
      <c r="M4412" s="414"/>
      <c r="V4412" s="836"/>
    </row>
    <row r="4413" spans="1:22">
      <c r="A4413" s="414"/>
      <c r="B4413" s="414"/>
      <c r="C4413" s="3129"/>
      <c r="D4413" s="4692"/>
      <c r="E4413" s="3086"/>
      <c r="F4413" s="3087"/>
      <c r="G4413" s="3088" t="s">
        <v>65</v>
      </c>
      <c r="H4413" s="831"/>
      <c r="I4413" s="3128"/>
      <c r="K4413" s="3068">
        <f t="shared" si="68"/>
        <v>4383</v>
      </c>
      <c r="L4413" s="414"/>
      <c r="M4413" s="414"/>
      <c r="V4413" s="836"/>
    </row>
    <row r="4414" spans="1:22">
      <c r="A4414" s="414"/>
      <c r="B4414" s="414"/>
      <c r="C4414" s="3129"/>
      <c r="D4414" s="3091" t="str">
        <f>VLOOKUP(F4414,Accounts!B:C,2,FALSE)</f>
        <v>Water Expenses</v>
      </c>
      <c r="E4414" s="3086"/>
      <c r="F4414" s="3087">
        <v>5020401000</v>
      </c>
      <c r="G4414" s="3088"/>
      <c r="H4414" s="3173"/>
      <c r="I4414" s="3174"/>
      <c r="K4414" s="3068">
        <f t="shared" si="68"/>
        <v>4384</v>
      </c>
      <c r="L4414" s="414"/>
      <c r="M4414" s="414"/>
      <c r="V4414" s="836"/>
    </row>
    <row r="4415" spans="1:22">
      <c r="A4415" s="414"/>
      <c r="B4415" s="414"/>
      <c r="C4415" s="3129"/>
      <c r="D4415" s="3091"/>
      <c r="E4415" s="3630" t="s">
        <v>187</v>
      </c>
      <c r="F4415" s="3130">
        <v>1010404000</v>
      </c>
      <c r="G4415" s="3089"/>
      <c r="H4415" s="3173"/>
      <c r="I4415" s="3174"/>
      <c r="K4415" s="3068">
        <f t="shared" si="68"/>
        <v>4385</v>
      </c>
      <c r="L4415" s="414"/>
      <c r="M4415" s="414"/>
      <c r="V4415" s="836"/>
    </row>
    <row r="4416" spans="1:22">
      <c r="A4416" s="414"/>
      <c r="B4416" s="414"/>
      <c r="C4416" s="3129"/>
      <c r="D4416" s="3091"/>
      <c r="E4416" s="3630" t="s">
        <v>24</v>
      </c>
      <c r="F4416" s="3130">
        <v>2020101000</v>
      </c>
      <c r="G4416" s="3131"/>
      <c r="H4416" s="3173"/>
      <c r="I4416" s="3174"/>
      <c r="K4416" s="3068">
        <f t="shared" si="68"/>
        <v>4386</v>
      </c>
      <c r="L4416" s="414"/>
      <c r="M4416" s="414"/>
      <c r="V4416" s="836"/>
    </row>
    <row r="4417" spans="1:22">
      <c r="A4417" s="414"/>
      <c r="B4417" s="414"/>
      <c r="C4417" s="3129"/>
      <c r="D4417" s="3091"/>
      <c r="E4417" s="5028"/>
      <c r="F4417" s="3130"/>
      <c r="G4417" s="3089"/>
      <c r="H4417" s="831"/>
      <c r="I4417" s="3128"/>
      <c r="K4417" s="3068">
        <f t="shared" si="68"/>
        <v>4387</v>
      </c>
      <c r="L4417" s="414"/>
      <c r="M4417" s="414"/>
      <c r="V4417" s="836"/>
    </row>
    <row r="4418" spans="1:22" ht="49.5">
      <c r="A4418" s="414"/>
      <c r="B4418" s="414"/>
      <c r="C4418" s="3129"/>
      <c r="D4418" s="3091"/>
      <c r="E4418" s="3249" t="s">
        <v>5673</v>
      </c>
      <c r="F4418" s="3087"/>
      <c r="G4418" s="3089"/>
      <c r="H4418" s="831"/>
      <c r="I4418" s="3128"/>
      <c r="K4418" s="3068">
        <f t="shared" si="68"/>
        <v>4388</v>
      </c>
      <c r="L4418" s="414"/>
      <c r="M4418" s="414"/>
      <c r="V4418" s="836"/>
    </row>
    <row r="4419" spans="1:22">
      <c r="A4419" s="414"/>
      <c r="B4419" s="414"/>
      <c r="C4419" s="3129"/>
      <c r="D4419" s="3091"/>
      <c r="E4419" s="3249"/>
      <c r="F4419" s="3087"/>
      <c r="G4419" s="3089"/>
      <c r="H4419" s="831"/>
      <c r="I4419" s="3128"/>
      <c r="K4419" s="3068">
        <f t="shared" si="68"/>
        <v>4389</v>
      </c>
      <c r="L4419" s="414"/>
      <c r="M4419" s="414"/>
      <c r="V4419" s="836"/>
    </row>
    <row r="4420" spans="1:22">
      <c r="A4420" s="414"/>
      <c r="B4420" s="414"/>
      <c r="C4420" s="3129"/>
      <c r="D4420" s="3091"/>
      <c r="E4420" s="3131" t="s">
        <v>3167</v>
      </c>
      <c r="F4420" s="3087"/>
      <c r="G4420" s="3089"/>
      <c r="H4420" s="831"/>
      <c r="I4420" s="3128"/>
      <c r="K4420" s="3068">
        <f t="shared" si="68"/>
        <v>4390</v>
      </c>
      <c r="L4420" s="414"/>
      <c r="M4420" s="414"/>
      <c r="V4420" s="836"/>
    </row>
    <row r="4421" spans="1:22">
      <c r="A4421" s="414"/>
      <c r="B4421" s="414"/>
      <c r="C4421" s="3129"/>
      <c r="D4421" s="3091"/>
      <c r="E4421" s="3249" t="s">
        <v>5156</v>
      </c>
      <c r="F4421" s="3087"/>
      <c r="G4421" s="3089"/>
      <c r="H4421" s="831"/>
      <c r="I4421" s="3128"/>
      <c r="K4421" s="3068">
        <f t="shared" si="68"/>
        <v>4391</v>
      </c>
      <c r="L4421" s="414"/>
      <c r="M4421" s="414"/>
      <c r="V4421" s="836"/>
    </row>
    <row r="4422" spans="1:22">
      <c r="A4422" s="414"/>
      <c r="B4422" s="414"/>
      <c r="C4422" s="3129"/>
      <c r="D4422" s="3091"/>
      <c r="E4422" s="3249"/>
      <c r="F4422" s="3087"/>
      <c r="G4422" s="3089"/>
      <c r="H4422" s="831"/>
      <c r="I4422" s="3128"/>
      <c r="K4422" s="3068">
        <f t="shared" si="68"/>
        <v>4392</v>
      </c>
      <c r="L4422" s="414"/>
      <c r="M4422" s="414"/>
      <c r="V4422" s="836"/>
    </row>
    <row r="4423" spans="1:22">
      <c r="A4423" s="414"/>
      <c r="B4423" s="414"/>
      <c r="C4423" s="3129"/>
      <c r="D4423" s="3091"/>
      <c r="E4423" s="3249"/>
      <c r="F4423" s="3087"/>
      <c r="G4423" s="3089"/>
      <c r="H4423" s="831"/>
      <c r="I4423" s="3128"/>
      <c r="K4423" s="3068">
        <f t="shared" si="68"/>
        <v>4393</v>
      </c>
      <c r="L4423" s="414"/>
      <c r="M4423" s="414"/>
      <c r="V4423" s="836"/>
    </row>
    <row r="4424" spans="1:22">
      <c r="A4424" s="414"/>
      <c r="B4424" s="414"/>
      <c r="C4424" s="3129"/>
      <c r="D4424" s="3091"/>
      <c r="E4424" s="3630"/>
      <c r="F4424" s="3145"/>
      <c r="G4424" s="3146"/>
      <c r="H4424" s="3147"/>
      <c r="I4424" s="3132"/>
      <c r="K4424" s="3068">
        <f t="shared" si="68"/>
        <v>4394</v>
      </c>
      <c r="L4424" s="414"/>
      <c r="M4424" s="414"/>
      <c r="V4424" s="836"/>
    </row>
    <row r="4425" spans="1:22" ht="17.25" thickBot="1">
      <c r="A4425" s="414"/>
      <c r="B4425" s="414"/>
      <c r="C4425" s="3129"/>
      <c r="D4425" s="3093"/>
      <c r="E4425" s="3249"/>
      <c r="F4425" s="3264" t="s">
        <v>70</v>
      </c>
      <c r="G4425" s="3265"/>
      <c r="H4425" s="3261">
        <f>SUM(H4414:H4424)</f>
        <v>0</v>
      </c>
      <c r="I4425" s="3262">
        <f>SUM(I4414:I4424)</f>
        <v>0</v>
      </c>
      <c r="K4425" s="3068">
        <f t="shared" si="68"/>
        <v>4395</v>
      </c>
      <c r="L4425" s="414"/>
      <c r="M4425" s="414"/>
      <c r="V4425" s="836"/>
    </row>
    <row r="4426" spans="1:22" ht="17.25" thickTop="1">
      <c r="A4426" s="414"/>
      <c r="B4426" s="414"/>
      <c r="C4426" s="3129"/>
      <c r="D4426" s="3098"/>
      <c r="E4426" s="3099"/>
      <c r="F4426" s="3134"/>
      <c r="G4426" s="3095"/>
      <c r="H4426" s="3071"/>
      <c r="I4426" s="3135">
        <f>H4425-I4425</f>
        <v>0</v>
      </c>
      <c r="K4426" s="3068">
        <f t="shared" si="68"/>
        <v>4396</v>
      </c>
      <c r="L4426" s="414"/>
      <c r="M4426" s="414"/>
      <c r="V4426" s="836"/>
    </row>
    <row r="4427" spans="1:22">
      <c r="A4427" s="414"/>
      <c r="B4427" s="414"/>
      <c r="C4427" s="6278" t="s">
        <v>71</v>
      </c>
      <c r="D4427" s="6279"/>
      <c r="E4427" s="4694"/>
      <c r="F4427" s="3102" t="s">
        <v>275</v>
      </c>
      <c r="G4427" s="3103"/>
      <c r="H4427" s="6268"/>
      <c r="I4427" s="6269"/>
      <c r="K4427" s="3068">
        <f t="shared" si="68"/>
        <v>4397</v>
      </c>
      <c r="L4427" s="414"/>
      <c r="M4427" s="414"/>
      <c r="V4427" s="836"/>
    </row>
    <row r="4428" spans="1:22">
      <c r="A4428" s="414"/>
      <c r="B4428" s="414"/>
      <c r="C4428" s="3136"/>
      <c r="D4428" s="3105"/>
      <c r="E4428" s="3106"/>
      <c r="F4428" s="4690"/>
      <c r="G4428" s="3107"/>
      <c r="H4428" s="3108"/>
      <c r="I4428" s="3122"/>
      <c r="K4428" s="3068">
        <f t="shared" si="68"/>
        <v>4398</v>
      </c>
      <c r="L4428" s="414"/>
      <c r="M4428" s="414"/>
      <c r="V4428" s="836"/>
    </row>
    <row r="4429" spans="1:22">
      <c r="A4429" s="414"/>
      <c r="B4429" s="414"/>
      <c r="C4429" s="6270" t="s">
        <v>3427</v>
      </c>
      <c r="D4429" s="6271"/>
      <c r="E4429" s="6272"/>
      <c r="F4429" s="6273" t="s">
        <v>3026</v>
      </c>
      <c r="G4429" s="6271"/>
      <c r="H4429" s="6271"/>
      <c r="I4429" s="6274"/>
      <c r="K4429" s="3068">
        <f t="shared" si="68"/>
        <v>4399</v>
      </c>
      <c r="L4429" s="414"/>
      <c r="M4429" s="414"/>
      <c r="V4429" s="836"/>
    </row>
    <row r="4430" spans="1:22">
      <c r="A4430" s="414"/>
      <c r="B4430" s="414"/>
      <c r="C4430" s="6270" t="s">
        <v>3003</v>
      </c>
      <c r="D4430" s="6271"/>
      <c r="E4430" s="6272"/>
      <c r="F4430" s="6275" t="s">
        <v>303</v>
      </c>
      <c r="G4430" s="6276"/>
      <c r="H4430" s="6276"/>
      <c r="I4430" s="6277"/>
      <c r="K4430" s="3068">
        <f t="shared" si="68"/>
        <v>4400</v>
      </c>
      <c r="L4430" s="414"/>
      <c r="M4430" s="414"/>
      <c r="V4430" s="836"/>
    </row>
    <row r="4431" spans="1:22" ht="17.25" thickBot="1">
      <c r="A4431" s="414"/>
      <c r="B4431" s="414"/>
      <c r="C4431" s="3137" t="s">
        <v>245</v>
      </c>
      <c r="D4431" s="3138"/>
      <c r="E4431" s="3138"/>
      <c r="F4431" s="3139"/>
      <c r="G4431" s="3138"/>
      <c r="H4431" s="3140"/>
      <c r="I4431" s="3141" t="s">
        <v>245</v>
      </c>
      <c r="K4431" s="3068">
        <f t="shared" si="68"/>
        <v>4401</v>
      </c>
      <c r="L4431" s="414"/>
      <c r="M4431" s="414"/>
      <c r="V4431" s="836"/>
    </row>
    <row r="4432" spans="1:22">
      <c r="A4432" s="3064" t="s">
        <v>2810</v>
      </c>
      <c r="B4432" s="414"/>
      <c r="C4432" s="3051"/>
      <c r="D4432" s="6280" t="s">
        <v>60</v>
      </c>
      <c r="E4432" s="6280"/>
      <c r="F4432" s="6281"/>
      <c r="G4432" s="3052"/>
      <c r="H4432" s="3053" t="s">
        <v>301</v>
      </c>
      <c r="I4432" s="3054" t="s">
        <v>5674</v>
      </c>
      <c r="K4432" s="3068">
        <f t="shared" si="68"/>
        <v>4402</v>
      </c>
      <c r="L4432" s="414"/>
      <c r="M4432" s="414"/>
      <c r="V4432" s="836"/>
    </row>
    <row r="4433" spans="1:22">
      <c r="A4433" s="414"/>
      <c r="B4433" s="414"/>
      <c r="C4433" s="6282" t="s">
        <v>305</v>
      </c>
      <c r="D4433" s="6283"/>
      <c r="E4433" s="6283"/>
      <c r="F4433" s="6284"/>
      <c r="G4433" s="3043"/>
      <c r="H4433" s="6285" t="str">
        <f>H4407</f>
        <v>Date: May 31, 2023</v>
      </c>
      <c r="I4433" s="6286"/>
      <c r="K4433" s="3068">
        <f t="shared" si="68"/>
        <v>4403</v>
      </c>
      <c r="L4433" s="414"/>
      <c r="M4433" s="414"/>
      <c r="V4433" s="836"/>
    </row>
    <row r="4434" spans="1:22">
      <c r="A4434" s="414"/>
      <c r="B4434" s="414"/>
      <c r="C4434" s="6282" t="s">
        <v>306</v>
      </c>
      <c r="D4434" s="6283"/>
      <c r="E4434" s="6283"/>
      <c r="F4434" s="6284"/>
      <c r="G4434" s="3043"/>
      <c r="H4434" s="833"/>
      <c r="I4434" s="3055"/>
      <c r="K4434" s="3068">
        <f t="shared" si="68"/>
        <v>4404</v>
      </c>
      <c r="L4434" s="414"/>
      <c r="M4434" s="414"/>
      <c r="V4434" s="836"/>
    </row>
    <row r="4435" spans="1:22">
      <c r="A4435" s="414"/>
      <c r="B4435" s="414"/>
      <c r="C4435" s="3056"/>
      <c r="D4435" s="3044"/>
      <c r="E4435" s="3044"/>
      <c r="F4435" s="3045"/>
      <c r="G4435" s="3046"/>
      <c r="H4435" s="3047"/>
      <c r="I4435" s="3057"/>
      <c r="K4435" s="3068">
        <f t="shared" si="68"/>
        <v>4405</v>
      </c>
      <c r="L4435" s="414"/>
      <c r="M4435" s="414"/>
      <c r="V4435" s="836"/>
    </row>
    <row r="4436" spans="1:22">
      <c r="A4436" s="414"/>
      <c r="B4436" s="414"/>
      <c r="C4436" s="3058"/>
      <c r="D4436" s="6287" t="s">
        <v>61</v>
      </c>
      <c r="E4436" s="6288"/>
      <c r="F4436" s="6288"/>
      <c r="G4436" s="6288"/>
      <c r="H4436" s="6288"/>
      <c r="I4436" s="6289"/>
      <c r="K4436" s="3068">
        <f t="shared" si="68"/>
        <v>4406</v>
      </c>
      <c r="L4436" s="414"/>
      <c r="M4436" s="414"/>
      <c r="V4436" s="836"/>
    </row>
    <row r="4437" spans="1:22">
      <c r="A4437" s="414"/>
      <c r="B4437" s="414"/>
      <c r="C4437" s="3126" t="s">
        <v>62</v>
      </c>
      <c r="D4437" s="6290" t="s">
        <v>63</v>
      </c>
      <c r="E4437" s="6291"/>
      <c r="F4437" s="3081" t="s">
        <v>302</v>
      </c>
      <c r="G4437" s="6294" t="s">
        <v>66</v>
      </c>
      <c r="H4437" s="6295"/>
      <c r="I4437" s="6296"/>
      <c r="K4437" s="3068">
        <f t="shared" si="68"/>
        <v>4407</v>
      </c>
      <c r="L4437" s="414"/>
      <c r="M4437" s="414"/>
      <c r="V4437" s="836"/>
    </row>
    <row r="4438" spans="1:22">
      <c r="A4438" s="414"/>
      <c r="B4438" s="414"/>
      <c r="C4438" s="3127" t="s">
        <v>67</v>
      </c>
      <c r="D4438" s="6292"/>
      <c r="E4438" s="6293"/>
      <c r="F4438" s="3083" t="s">
        <v>0</v>
      </c>
      <c r="G4438" s="6297" t="s">
        <v>68</v>
      </c>
      <c r="H4438" s="6298"/>
      <c r="I4438" s="3128" t="s">
        <v>69</v>
      </c>
      <c r="K4438" s="3068">
        <f t="shared" si="68"/>
        <v>4408</v>
      </c>
      <c r="L4438" s="414"/>
      <c r="M4438" s="414"/>
      <c r="V4438" s="836"/>
    </row>
    <row r="4439" spans="1:22">
      <c r="A4439" s="414"/>
      <c r="B4439" s="414"/>
      <c r="C4439" s="3129"/>
      <c r="D4439" s="4692"/>
      <c r="E4439" s="3086"/>
      <c r="F4439" s="3087"/>
      <c r="G4439" s="3088" t="s">
        <v>65</v>
      </c>
      <c r="H4439" s="831"/>
      <c r="I4439" s="3128"/>
      <c r="K4439" s="3068">
        <f t="shared" si="68"/>
        <v>4409</v>
      </c>
      <c r="L4439" s="414"/>
      <c r="M4439" s="414"/>
      <c r="V4439" s="836"/>
    </row>
    <row r="4440" spans="1:22">
      <c r="A4440" s="414"/>
      <c r="B4440" s="414"/>
      <c r="C4440" s="3129"/>
      <c r="D4440" s="3091" t="str">
        <f>VLOOKUP(F4440,Accounts!B:C,2,FALSE)</f>
        <v>Electricity Expenses</v>
      </c>
      <c r="E4440" s="3086"/>
      <c r="F4440" s="3087">
        <v>5020402000</v>
      </c>
      <c r="G4440" s="3088"/>
      <c r="H4440" s="3173"/>
      <c r="I4440" s="3174"/>
      <c r="K4440" s="3068">
        <f t="shared" si="68"/>
        <v>4410</v>
      </c>
      <c r="L4440" s="414"/>
      <c r="M4440" s="414"/>
      <c r="V4440" s="836"/>
    </row>
    <row r="4441" spans="1:22">
      <c r="A4441" s="414"/>
      <c r="B4441" s="414"/>
      <c r="C4441" s="3129"/>
      <c r="D4441" s="3091"/>
      <c r="E4441" s="3630" t="str">
        <f>VLOOKUP(F4441,Accounts!B:C,2,FALSE)</f>
        <v>Cash-National Treasury, Modified Disbursement System, Regular</v>
      </c>
      <c r="F4441" s="3130">
        <v>1010404000</v>
      </c>
      <c r="G4441" s="3088"/>
      <c r="H4441" s="3173"/>
      <c r="I4441" s="3174"/>
      <c r="K4441" s="3068">
        <f t="shared" si="68"/>
        <v>4411</v>
      </c>
      <c r="L4441" s="414"/>
      <c r="M4441" s="414"/>
      <c r="V4441" s="836"/>
    </row>
    <row r="4442" spans="1:22">
      <c r="A4442" s="414"/>
      <c r="B4442" s="414"/>
      <c r="C4442" s="3129"/>
      <c r="D4442" s="3091"/>
      <c r="E4442" s="5028" t="str">
        <f>VLOOKUP(F4442,Accounts!B:C,2,FALSE)</f>
        <v>Due to BIR</v>
      </c>
      <c r="F4442" s="3130">
        <v>2020101000</v>
      </c>
      <c r="G4442" s="3089"/>
      <c r="H4442" s="3173"/>
      <c r="I4442" s="3174"/>
      <c r="K4442" s="3068">
        <f t="shared" si="68"/>
        <v>4412</v>
      </c>
      <c r="L4442" s="414"/>
      <c r="M4442" s="414"/>
      <c r="V4442" s="836"/>
    </row>
    <row r="4443" spans="1:22">
      <c r="A4443" s="414"/>
      <c r="B4443" s="414"/>
      <c r="C4443" s="3129"/>
      <c r="D4443" s="3091"/>
      <c r="E4443" s="3249"/>
      <c r="F4443" s="3087"/>
      <c r="G4443" s="3089"/>
      <c r="H4443" s="831"/>
      <c r="I4443" s="4688"/>
      <c r="K4443" s="3068">
        <f t="shared" si="68"/>
        <v>4413</v>
      </c>
      <c r="L4443" s="414"/>
      <c r="M4443" s="414"/>
      <c r="V4443" s="836"/>
    </row>
    <row r="4444" spans="1:22" ht="49.5">
      <c r="A4444" s="414"/>
      <c r="B4444" s="414"/>
      <c r="C4444" s="3129"/>
      <c r="D4444" s="3091"/>
      <c r="E4444" s="3249" t="s">
        <v>5675</v>
      </c>
      <c r="F4444" s="3130"/>
      <c r="G4444" s="3089"/>
      <c r="H4444" s="831"/>
      <c r="I4444" s="3128"/>
      <c r="K4444" s="3068">
        <f t="shared" si="68"/>
        <v>4414</v>
      </c>
      <c r="L4444" s="414"/>
      <c r="M4444" s="414"/>
      <c r="V4444" s="836"/>
    </row>
    <row r="4445" spans="1:22">
      <c r="A4445" s="414"/>
      <c r="B4445" s="414"/>
      <c r="C4445" s="3129"/>
      <c r="D4445" s="3091"/>
      <c r="E4445" s="3249"/>
      <c r="F4445" s="3130"/>
      <c r="G4445" s="3089"/>
      <c r="H4445" s="831"/>
      <c r="I4445" s="3128"/>
      <c r="K4445" s="3068">
        <f t="shared" si="68"/>
        <v>4415</v>
      </c>
      <c r="L4445" s="414"/>
      <c r="M4445" s="414"/>
      <c r="V4445" s="836"/>
    </row>
    <row r="4446" spans="1:22">
      <c r="A4446" s="414"/>
      <c r="B4446" s="414"/>
      <c r="C4446" s="3129"/>
      <c r="D4446" s="3091"/>
      <c r="E4446" s="3131" t="s">
        <v>3167</v>
      </c>
      <c r="F4446" s="3130"/>
      <c r="G4446" s="3089"/>
      <c r="H4446" s="831"/>
      <c r="I4446" s="3128"/>
      <c r="K4446" s="3068">
        <f t="shared" si="68"/>
        <v>4416</v>
      </c>
      <c r="L4446" s="414"/>
      <c r="M4446" s="414"/>
      <c r="V4446" s="836"/>
    </row>
    <row r="4447" spans="1:22">
      <c r="A4447" s="414"/>
      <c r="B4447" s="414"/>
      <c r="C4447" s="3129"/>
      <c r="D4447" s="3091"/>
      <c r="E4447" s="3249" t="s">
        <v>5156</v>
      </c>
      <c r="F4447" s="3087"/>
      <c r="G4447" s="3089"/>
      <c r="H4447" s="831"/>
      <c r="I4447" s="3128"/>
      <c r="K4447" s="3068">
        <f t="shared" si="68"/>
        <v>4417</v>
      </c>
      <c r="L4447" s="414"/>
      <c r="M4447" s="414"/>
      <c r="V4447" s="836"/>
    </row>
    <row r="4448" spans="1:22">
      <c r="A4448" s="414"/>
      <c r="B4448" s="414"/>
      <c r="C4448" s="3129"/>
      <c r="D4448" s="3091"/>
      <c r="E4448" s="3630"/>
      <c r="F4448" s="3087"/>
      <c r="G4448" s="3089"/>
      <c r="H4448" s="831"/>
      <c r="I4448" s="3128"/>
      <c r="K4448" s="3068">
        <f t="shared" si="68"/>
        <v>4418</v>
      </c>
      <c r="L4448" s="414"/>
      <c r="M4448" s="414"/>
      <c r="V4448" s="836"/>
    </row>
    <row r="4449" spans="1:22">
      <c r="A4449" s="414"/>
      <c r="B4449" s="414"/>
      <c r="C4449" s="3129"/>
      <c r="D4449" s="3091"/>
      <c r="E4449" s="4721"/>
      <c r="F4449" s="3145"/>
      <c r="G4449" s="3146"/>
      <c r="H4449" s="3147"/>
      <c r="I4449" s="3132"/>
      <c r="K4449" s="3068">
        <f t="shared" ref="K4449:K4512" si="69">K4448+1</f>
        <v>4419</v>
      </c>
      <c r="L4449" s="414"/>
      <c r="M4449" s="414"/>
      <c r="V4449" s="836"/>
    </row>
    <row r="4450" spans="1:22" ht="17.25" thickBot="1">
      <c r="A4450" s="414"/>
      <c r="B4450" s="414"/>
      <c r="C4450" s="3129"/>
      <c r="D4450" s="3093"/>
      <c r="E4450" s="3131"/>
      <c r="F4450" s="3264" t="s">
        <v>70</v>
      </c>
      <c r="G4450" s="3265"/>
      <c r="H4450" s="3261">
        <f>SUM(H4440:H4449)</f>
        <v>0</v>
      </c>
      <c r="I4450" s="3262">
        <f>SUM(I4440:I4449)</f>
        <v>0</v>
      </c>
      <c r="K4450" s="3068">
        <f t="shared" si="69"/>
        <v>4420</v>
      </c>
      <c r="L4450" s="414"/>
      <c r="M4450" s="414"/>
      <c r="V4450" s="836"/>
    </row>
    <row r="4451" spans="1:22" ht="17.25" thickTop="1">
      <c r="A4451" s="414"/>
      <c r="B4451" s="414"/>
      <c r="C4451" s="3129"/>
      <c r="D4451" s="3098"/>
      <c r="E4451" s="3223"/>
      <c r="F4451" s="3134"/>
      <c r="G4451" s="3095"/>
      <c r="H4451" s="3071"/>
      <c r="I4451" s="3135">
        <f>H4450-I4450</f>
        <v>0</v>
      </c>
      <c r="K4451" s="3068">
        <f t="shared" si="69"/>
        <v>4421</v>
      </c>
      <c r="L4451" s="414"/>
      <c r="M4451" s="414"/>
      <c r="V4451" s="836"/>
    </row>
    <row r="4452" spans="1:22">
      <c r="A4452" s="414"/>
      <c r="B4452" s="414"/>
      <c r="C4452" s="6278" t="s">
        <v>71</v>
      </c>
      <c r="D4452" s="6279"/>
      <c r="E4452" s="4694"/>
      <c r="F4452" s="3102" t="s">
        <v>275</v>
      </c>
      <c r="G4452" s="3103"/>
      <c r="H4452" s="6268"/>
      <c r="I4452" s="6269"/>
      <c r="K4452" s="3068">
        <f t="shared" si="69"/>
        <v>4422</v>
      </c>
      <c r="L4452" s="414"/>
      <c r="M4452" s="414"/>
      <c r="V4452" s="836"/>
    </row>
    <row r="4453" spans="1:22">
      <c r="A4453" s="414"/>
      <c r="B4453" s="414"/>
      <c r="C4453" s="3136"/>
      <c r="D4453" s="3105"/>
      <c r="E4453" s="3106"/>
      <c r="F4453" s="4690"/>
      <c r="G4453" s="3107"/>
      <c r="H4453" s="3108"/>
      <c r="I4453" s="3122"/>
      <c r="K4453" s="3068">
        <f t="shared" si="69"/>
        <v>4423</v>
      </c>
      <c r="L4453" s="414"/>
      <c r="M4453" s="414"/>
      <c r="V4453" s="836"/>
    </row>
    <row r="4454" spans="1:22">
      <c r="A4454" s="414"/>
      <c r="B4454" s="414"/>
      <c r="C4454" s="6270" t="s">
        <v>3427</v>
      </c>
      <c r="D4454" s="6271"/>
      <c r="E4454" s="6272"/>
      <c r="F4454" s="6273" t="s">
        <v>3026</v>
      </c>
      <c r="G4454" s="6271"/>
      <c r="H4454" s="6271"/>
      <c r="I4454" s="6274"/>
      <c r="K4454" s="3068">
        <f t="shared" si="69"/>
        <v>4424</v>
      </c>
      <c r="L4454" s="414"/>
      <c r="M4454" s="414"/>
      <c r="V4454" s="836"/>
    </row>
    <row r="4455" spans="1:22">
      <c r="A4455" s="414"/>
      <c r="B4455" s="414"/>
      <c r="C4455" s="6270" t="s">
        <v>3003</v>
      </c>
      <c r="D4455" s="6271"/>
      <c r="E4455" s="6272"/>
      <c r="F4455" s="6275" t="s">
        <v>303</v>
      </c>
      <c r="G4455" s="6276"/>
      <c r="H4455" s="6276"/>
      <c r="I4455" s="6277"/>
      <c r="K4455" s="3068">
        <f t="shared" si="69"/>
        <v>4425</v>
      </c>
      <c r="L4455" s="414"/>
      <c r="M4455" s="414"/>
      <c r="V4455" s="836"/>
    </row>
    <row r="4456" spans="1:22" ht="17.25" thickBot="1">
      <c r="A4456" s="414"/>
      <c r="B4456" s="414"/>
      <c r="C4456" s="3137" t="s">
        <v>245</v>
      </c>
      <c r="D4456" s="3138"/>
      <c r="E4456" s="3138"/>
      <c r="F4456" s="3139"/>
      <c r="G4456" s="3138"/>
      <c r="H4456" s="3140"/>
      <c r="I4456" s="3141" t="s">
        <v>245</v>
      </c>
      <c r="K4456" s="3068">
        <f t="shared" si="69"/>
        <v>4426</v>
      </c>
      <c r="L4456" s="414"/>
      <c r="M4456" s="414"/>
      <c r="V4456" s="836"/>
    </row>
    <row r="4457" spans="1:22">
      <c r="A4457" s="3064" t="s">
        <v>2811</v>
      </c>
      <c r="B4457" s="414"/>
      <c r="C4457" s="3051"/>
      <c r="D4457" s="6280" t="s">
        <v>60</v>
      </c>
      <c r="E4457" s="6280"/>
      <c r="F4457" s="6281"/>
      <c r="G4457" s="3052"/>
      <c r="H4457" s="3053" t="s">
        <v>301</v>
      </c>
      <c r="I4457" s="3054" t="s">
        <v>5676</v>
      </c>
      <c r="K4457" s="3068">
        <f t="shared" si="69"/>
        <v>4427</v>
      </c>
      <c r="L4457" s="414"/>
      <c r="M4457" s="414"/>
      <c r="V4457" s="836"/>
    </row>
    <row r="4458" spans="1:22">
      <c r="A4458" s="414"/>
      <c r="B4458" s="414"/>
      <c r="C4458" s="6282" t="s">
        <v>305</v>
      </c>
      <c r="D4458" s="6283"/>
      <c r="E4458" s="6283"/>
      <c r="F4458" s="6284"/>
      <c r="G4458" s="3043"/>
      <c r="H4458" s="6285" t="str">
        <f>H4433</f>
        <v>Date: May 31, 2023</v>
      </c>
      <c r="I4458" s="6286"/>
      <c r="K4458" s="3068">
        <f t="shared" si="69"/>
        <v>4428</v>
      </c>
      <c r="L4458" s="414"/>
      <c r="M4458" s="414"/>
      <c r="V4458" s="836"/>
    </row>
    <row r="4459" spans="1:22">
      <c r="A4459" s="414"/>
      <c r="B4459" s="414"/>
      <c r="C4459" s="6282" t="s">
        <v>306</v>
      </c>
      <c r="D4459" s="6283"/>
      <c r="E4459" s="6283"/>
      <c r="F4459" s="6284"/>
      <c r="G4459" s="3043"/>
      <c r="H4459" s="833"/>
      <c r="I4459" s="3055"/>
      <c r="K4459" s="3068">
        <f t="shared" si="69"/>
        <v>4429</v>
      </c>
      <c r="L4459" s="414"/>
      <c r="M4459" s="414"/>
      <c r="V4459" s="836"/>
    </row>
    <row r="4460" spans="1:22">
      <c r="A4460" s="414"/>
      <c r="B4460" s="414"/>
      <c r="C4460" s="3056"/>
      <c r="D4460" s="3044"/>
      <c r="E4460" s="3044"/>
      <c r="F4460" s="3045"/>
      <c r="G4460" s="3046"/>
      <c r="H4460" s="3047"/>
      <c r="I4460" s="3057"/>
      <c r="K4460" s="3068">
        <f t="shared" si="69"/>
        <v>4430</v>
      </c>
      <c r="L4460" s="414"/>
      <c r="M4460" s="414"/>
      <c r="V4460" s="836"/>
    </row>
    <row r="4461" spans="1:22">
      <c r="A4461" s="414"/>
      <c r="B4461" s="414"/>
      <c r="C4461" s="3058"/>
      <c r="D4461" s="6287" t="s">
        <v>61</v>
      </c>
      <c r="E4461" s="6288"/>
      <c r="F4461" s="6288"/>
      <c r="G4461" s="6288"/>
      <c r="H4461" s="6288"/>
      <c r="I4461" s="6289"/>
      <c r="K4461" s="3068">
        <f t="shared" si="69"/>
        <v>4431</v>
      </c>
      <c r="L4461" s="414"/>
      <c r="M4461" s="414"/>
      <c r="V4461" s="836"/>
    </row>
    <row r="4462" spans="1:22">
      <c r="A4462" s="414"/>
      <c r="B4462" s="414"/>
      <c r="C4462" s="3126" t="s">
        <v>62</v>
      </c>
      <c r="D4462" s="6290" t="s">
        <v>63</v>
      </c>
      <c r="E4462" s="6291"/>
      <c r="F4462" s="3081" t="s">
        <v>302</v>
      </c>
      <c r="G4462" s="6294" t="s">
        <v>66</v>
      </c>
      <c r="H4462" s="6295"/>
      <c r="I4462" s="6296"/>
      <c r="K4462" s="3068">
        <f t="shared" si="69"/>
        <v>4432</v>
      </c>
      <c r="L4462" s="414"/>
      <c r="M4462" s="414"/>
      <c r="V4462" s="836"/>
    </row>
    <row r="4463" spans="1:22">
      <c r="A4463" s="414"/>
      <c r="B4463" s="414"/>
      <c r="C4463" s="3127" t="s">
        <v>67</v>
      </c>
      <c r="D4463" s="6292"/>
      <c r="E4463" s="6293"/>
      <c r="F4463" s="3083" t="s">
        <v>0</v>
      </c>
      <c r="G4463" s="6297" t="s">
        <v>68</v>
      </c>
      <c r="H4463" s="6298"/>
      <c r="I4463" s="3128" t="s">
        <v>69</v>
      </c>
      <c r="K4463" s="3068">
        <f t="shared" si="69"/>
        <v>4433</v>
      </c>
      <c r="L4463" s="414"/>
      <c r="M4463" s="414"/>
      <c r="V4463" s="836"/>
    </row>
    <row r="4464" spans="1:22">
      <c r="A4464" s="414"/>
      <c r="B4464" s="414"/>
      <c r="C4464" s="3129"/>
      <c r="D4464" s="4692"/>
      <c r="E4464" s="3086"/>
      <c r="F4464" s="3087"/>
      <c r="G4464" s="3088" t="s">
        <v>65</v>
      </c>
      <c r="H4464" s="831"/>
      <c r="I4464" s="3128"/>
      <c r="K4464" s="3068">
        <f t="shared" si="69"/>
        <v>4434</v>
      </c>
      <c r="L4464" s="414"/>
      <c r="M4464" s="414"/>
      <c r="V4464" s="836"/>
    </row>
    <row r="4465" spans="1:22">
      <c r="A4465" s="414"/>
      <c r="B4465" s="414"/>
      <c r="C4465" s="3129"/>
      <c r="D4465" s="3091" t="str">
        <f>VLOOKUP(F4465,Accounts!B:C,2,FALSE)</f>
        <v>Office Supplies Expenses</v>
      </c>
      <c r="E4465" s="3086"/>
      <c r="F4465" s="3087">
        <v>5020301002</v>
      </c>
      <c r="G4465" s="3088"/>
      <c r="H4465" s="3173"/>
      <c r="I4465" s="3174"/>
      <c r="K4465" s="3068">
        <f t="shared" si="69"/>
        <v>4435</v>
      </c>
      <c r="L4465" s="414"/>
      <c r="M4465" s="414"/>
      <c r="V4465" s="836"/>
    </row>
    <row r="4466" spans="1:22">
      <c r="A4466" s="414"/>
      <c r="B4466" s="414"/>
      <c r="C4466" s="3129"/>
      <c r="D4466" s="3091"/>
      <c r="E4466" s="3630" t="str">
        <f>VLOOKUP(F4466,Accounts!B:C,2,FALSE)</f>
        <v>Cash-National Treasury, Modified Disbursement System, Regular</v>
      </c>
      <c r="F4466" s="3087">
        <v>1010404000</v>
      </c>
      <c r="G4466" s="3089"/>
      <c r="H4466" s="3173"/>
      <c r="I4466" s="3174"/>
      <c r="K4466" s="3068">
        <f t="shared" si="69"/>
        <v>4436</v>
      </c>
      <c r="L4466" s="414"/>
      <c r="M4466" s="414"/>
      <c r="V4466" s="836"/>
    </row>
    <row r="4467" spans="1:22">
      <c r="A4467" s="414"/>
      <c r="B4467" s="414"/>
      <c r="C4467" s="3129"/>
      <c r="D4467" s="3091"/>
      <c r="E4467" s="5028" t="str">
        <f>VLOOKUP(F4467,Accounts!B:C,2,FALSE)</f>
        <v>Due to BIR</v>
      </c>
      <c r="F4467" s="3130">
        <v>2020101000</v>
      </c>
      <c r="G4467" s="3131"/>
      <c r="H4467" s="3173"/>
      <c r="I4467" s="3174"/>
      <c r="K4467" s="3068">
        <f t="shared" si="69"/>
        <v>4437</v>
      </c>
      <c r="L4467" s="414"/>
      <c r="M4467" s="414"/>
      <c r="V4467" s="836"/>
    </row>
    <row r="4468" spans="1:22">
      <c r="A4468" s="414"/>
      <c r="B4468" s="414"/>
      <c r="C4468" s="3129"/>
      <c r="D4468" s="3091"/>
      <c r="E4468" s="3249"/>
      <c r="F4468" s="3087"/>
      <c r="G4468" s="3089"/>
      <c r="H4468" s="831"/>
      <c r="I4468" s="3128"/>
      <c r="K4468" s="3068">
        <f t="shared" si="69"/>
        <v>4438</v>
      </c>
      <c r="L4468" s="414"/>
      <c r="M4468" s="414"/>
      <c r="V4468" s="836"/>
    </row>
    <row r="4469" spans="1:22" ht="49.5">
      <c r="A4469" s="414"/>
      <c r="B4469" s="414"/>
      <c r="C4469" s="3129"/>
      <c r="D4469" s="3091"/>
      <c r="E4469" s="3249" t="s">
        <v>5677</v>
      </c>
      <c r="F4469" s="3130"/>
      <c r="G4469" s="3089"/>
      <c r="H4469" s="3173"/>
      <c r="I4469" s="3174"/>
      <c r="K4469" s="3068">
        <f t="shared" si="69"/>
        <v>4439</v>
      </c>
      <c r="L4469" s="414"/>
      <c r="M4469" s="414"/>
      <c r="V4469" s="836"/>
    </row>
    <row r="4470" spans="1:22">
      <c r="A4470" s="414"/>
      <c r="B4470" s="414"/>
      <c r="C4470" s="3129"/>
      <c r="D4470" s="3091"/>
      <c r="E4470" s="3249"/>
      <c r="F4470" s="3130"/>
      <c r="G4470" s="3089"/>
      <c r="H4470" s="831"/>
      <c r="I4470" s="3128"/>
      <c r="K4470" s="3068">
        <f t="shared" si="69"/>
        <v>4440</v>
      </c>
      <c r="L4470" s="414"/>
      <c r="M4470" s="414"/>
      <c r="V4470" s="836"/>
    </row>
    <row r="4471" spans="1:22">
      <c r="A4471" s="414"/>
      <c r="B4471" s="414"/>
      <c r="C4471" s="3129"/>
      <c r="D4471" s="3091"/>
      <c r="E4471" s="3131" t="s">
        <v>3167</v>
      </c>
      <c r="F4471" s="3130"/>
      <c r="G4471" s="3131"/>
      <c r="H4471" s="1075"/>
      <c r="I4471" s="3128"/>
      <c r="K4471" s="3068">
        <f t="shared" si="69"/>
        <v>4441</v>
      </c>
      <c r="L4471" s="414"/>
      <c r="M4471" s="414"/>
      <c r="V4471" s="836"/>
    </row>
    <row r="4472" spans="1:22">
      <c r="A4472" s="414"/>
      <c r="B4472" s="414"/>
      <c r="C4472" s="3129"/>
      <c r="D4472" s="3091"/>
      <c r="E4472" s="3249" t="s">
        <v>5156</v>
      </c>
      <c r="F4472" s="3130"/>
      <c r="G4472" s="3089"/>
      <c r="H4472" s="831"/>
      <c r="I4472" s="3128"/>
      <c r="K4472" s="3068">
        <f t="shared" si="69"/>
        <v>4442</v>
      </c>
      <c r="L4472" s="414"/>
      <c r="M4472" s="414"/>
      <c r="V4472" s="836"/>
    </row>
    <row r="4473" spans="1:22">
      <c r="A4473" s="414"/>
      <c r="B4473" s="414"/>
      <c r="C4473" s="3129"/>
      <c r="D4473" s="3091"/>
      <c r="E4473" s="3630"/>
      <c r="F4473" s="3130"/>
      <c r="G4473" s="3089"/>
      <c r="H4473" s="831"/>
      <c r="I4473" s="3128"/>
      <c r="K4473" s="3068">
        <f t="shared" si="69"/>
        <v>4443</v>
      </c>
      <c r="L4473" s="414"/>
      <c r="M4473" s="414"/>
      <c r="V4473" s="836"/>
    </row>
    <row r="4474" spans="1:22">
      <c r="A4474" s="414"/>
      <c r="B4474" s="414"/>
      <c r="C4474" s="3129"/>
      <c r="D4474" s="3091"/>
      <c r="E4474" s="3249"/>
      <c r="F4474" s="3130"/>
      <c r="G4474" s="3089"/>
      <c r="H4474" s="831"/>
      <c r="I4474" s="3128"/>
      <c r="K4474" s="3068">
        <f t="shared" si="69"/>
        <v>4444</v>
      </c>
      <c r="L4474" s="414"/>
      <c r="M4474" s="414"/>
      <c r="V4474" s="836"/>
    </row>
    <row r="4475" spans="1:22">
      <c r="A4475" s="414"/>
      <c r="B4475" s="414"/>
      <c r="C4475" s="3129"/>
      <c r="D4475" s="3091"/>
      <c r="E4475" s="3131"/>
      <c r="F4475" s="3087"/>
      <c r="G4475" s="3089"/>
      <c r="H4475" s="3147"/>
      <c r="I4475" s="3132"/>
      <c r="K4475" s="3068">
        <f t="shared" si="69"/>
        <v>4445</v>
      </c>
      <c r="L4475" s="414"/>
      <c r="M4475" s="414"/>
      <c r="V4475" s="836"/>
    </row>
    <row r="4476" spans="1:22">
      <c r="A4476" s="414"/>
      <c r="B4476" s="414"/>
      <c r="C4476" s="3129"/>
      <c r="D4476" s="3091"/>
      <c r="E4476" s="3249"/>
      <c r="F4476" s="3087"/>
      <c r="G4476" s="3089"/>
      <c r="H4476" s="3147"/>
      <c r="I4476" s="3132"/>
      <c r="K4476" s="3068">
        <f t="shared" si="69"/>
        <v>4446</v>
      </c>
      <c r="L4476" s="414"/>
      <c r="M4476" s="414"/>
      <c r="V4476" s="836"/>
    </row>
    <row r="4477" spans="1:22">
      <c r="A4477" s="414"/>
      <c r="B4477" s="414"/>
      <c r="C4477" s="3129"/>
      <c r="D4477" s="3091"/>
      <c r="E4477" s="3630"/>
      <c r="F4477" s="3087"/>
      <c r="G4477" s="3089"/>
      <c r="H4477" s="3147"/>
      <c r="I4477" s="3132"/>
      <c r="K4477" s="3068">
        <f t="shared" si="69"/>
        <v>4447</v>
      </c>
      <c r="L4477" s="414"/>
      <c r="M4477" s="414"/>
      <c r="V4477" s="836"/>
    </row>
    <row r="4478" spans="1:22">
      <c r="A4478" s="414"/>
      <c r="B4478" s="414"/>
      <c r="C4478" s="3129"/>
      <c r="D4478" s="3091"/>
      <c r="E4478" s="3131"/>
      <c r="F4478" s="3087"/>
      <c r="G4478" s="3089"/>
      <c r="H4478" s="3147"/>
      <c r="I4478" s="3132"/>
      <c r="K4478" s="3068">
        <f t="shared" si="69"/>
        <v>4448</v>
      </c>
      <c r="L4478" s="414"/>
      <c r="M4478" s="414"/>
      <c r="V4478" s="836"/>
    </row>
    <row r="4479" spans="1:22" ht="17.25" thickBot="1">
      <c r="A4479" s="414"/>
      <c r="B4479" s="414"/>
      <c r="C4479" s="3129"/>
      <c r="D4479" s="3093"/>
      <c r="E4479" s="3094"/>
      <c r="F4479" s="3264" t="s">
        <v>70</v>
      </c>
      <c r="G4479" s="3265"/>
      <c r="H4479" s="3261">
        <f>SUM(H4465:H4474)</f>
        <v>0</v>
      </c>
      <c r="I4479" s="3262">
        <f>SUM(I4465:I4474)</f>
        <v>0</v>
      </c>
      <c r="K4479" s="3068">
        <f t="shared" si="69"/>
        <v>4449</v>
      </c>
      <c r="L4479" s="414"/>
      <c r="M4479" s="414"/>
      <c r="V4479" s="836"/>
    </row>
    <row r="4480" spans="1:22" ht="17.25" thickTop="1">
      <c r="A4480" s="414"/>
      <c r="B4480" s="414"/>
      <c r="C4480" s="3129"/>
      <c r="D4480" s="3098"/>
      <c r="E4480" s="3099"/>
      <c r="F4480" s="3134"/>
      <c r="G4480" s="3095"/>
      <c r="H4480" s="3071"/>
      <c r="I4480" s="3135">
        <f>H4479-I4479</f>
        <v>0</v>
      </c>
      <c r="K4480" s="3068">
        <f t="shared" si="69"/>
        <v>4450</v>
      </c>
      <c r="L4480" s="414"/>
      <c r="M4480" s="414"/>
      <c r="V4480" s="836"/>
    </row>
    <row r="4481" spans="1:22">
      <c r="A4481" s="414"/>
      <c r="B4481" s="414"/>
      <c r="C4481" s="6278" t="s">
        <v>71</v>
      </c>
      <c r="D4481" s="6279"/>
      <c r="E4481" s="4694"/>
      <c r="F4481" s="3102" t="s">
        <v>275</v>
      </c>
      <c r="G4481" s="3103"/>
      <c r="H4481" s="6268"/>
      <c r="I4481" s="6269"/>
      <c r="K4481" s="3068">
        <f t="shared" si="69"/>
        <v>4451</v>
      </c>
      <c r="L4481" s="414"/>
      <c r="M4481" s="414"/>
      <c r="V4481" s="836"/>
    </row>
    <row r="4482" spans="1:22">
      <c r="A4482" s="414"/>
      <c r="B4482" s="414"/>
      <c r="C4482" s="3136"/>
      <c r="D4482" s="3105"/>
      <c r="E4482" s="3106"/>
      <c r="F4482" s="4690"/>
      <c r="G4482" s="3107"/>
      <c r="H4482" s="3108"/>
      <c r="I4482" s="3122"/>
      <c r="K4482" s="3068">
        <f t="shared" si="69"/>
        <v>4452</v>
      </c>
      <c r="L4482" s="414"/>
      <c r="M4482" s="414"/>
      <c r="V4482" s="836"/>
    </row>
    <row r="4483" spans="1:22">
      <c r="A4483" s="414"/>
      <c r="B4483" s="414"/>
      <c r="C4483" s="6270" t="s">
        <v>3427</v>
      </c>
      <c r="D4483" s="6271"/>
      <c r="E4483" s="6272"/>
      <c r="F4483" s="6273" t="s">
        <v>3026</v>
      </c>
      <c r="G4483" s="6271"/>
      <c r="H4483" s="6271"/>
      <c r="I4483" s="6274"/>
      <c r="K4483" s="3068">
        <f t="shared" si="69"/>
        <v>4453</v>
      </c>
      <c r="L4483" s="414"/>
      <c r="M4483" s="414"/>
      <c r="V4483" s="836"/>
    </row>
    <row r="4484" spans="1:22">
      <c r="A4484" s="414"/>
      <c r="B4484" s="414"/>
      <c r="C4484" s="6270" t="s">
        <v>3003</v>
      </c>
      <c r="D4484" s="6271"/>
      <c r="E4484" s="6272"/>
      <c r="F4484" s="6275" t="s">
        <v>303</v>
      </c>
      <c r="G4484" s="6276"/>
      <c r="H4484" s="6276"/>
      <c r="I4484" s="6277"/>
      <c r="K4484" s="3068">
        <f t="shared" si="69"/>
        <v>4454</v>
      </c>
      <c r="L4484" s="414"/>
      <c r="M4484" s="414"/>
      <c r="V4484" s="836"/>
    </row>
    <row r="4485" spans="1:22" ht="17.25" thickBot="1">
      <c r="A4485" s="414"/>
      <c r="B4485" s="414"/>
      <c r="C4485" s="3137" t="s">
        <v>245</v>
      </c>
      <c r="D4485" s="3138"/>
      <c r="E4485" s="3138"/>
      <c r="F4485" s="3139"/>
      <c r="G4485" s="3138"/>
      <c r="H4485" s="3140"/>
      <c r="I4485" s="3141" t="s">
        <v>245</v>
      </c>
      <c r="K4485" s="3068">
        <f t="shared" si="69"/>
        <v>4455</v>
      </c>
      <c r="L4485" s="414"/>
      <c r="M4485" s="414"/>
      <c r="V4485" s="836"/>
    </row>
    <row r="4486" spans="1:22">
      <c r="A4486" s="3064" t="s">
        <v>2812</v>
      </c>
      <c r="B4486" s="414"/>
      <c r="C4486" s="3051"/>
      <c r="D4486" s="6280" t="s">
        <v>60</v>
      </c>
      <c r="E4486" s="6280"/>
      <c r="F4486" s="6281"/>
      <c r="G4486" s="3052"/>
      <c r="H4486" s="3053" t="s">
        <v>301</v>
      </c>
      <c r="I4486" s="3054" t="s">
        <v>5678</v>
      </c>
      <c r="K4486" s="3068">
        <f t="shared" si="69"/>
        <v>4456</v>
      </c>
      <c r="L4486" s="414"/>
      <c r="M4486" s="414"/>
      <c r="V4486" s="836"/>
    </row>
    <row r="4487" spans="1:22">
      <c r="A4487" s="414"/>
      <c r="B4487" s="414"/>
      <c r="C4487" s="6282" t="s">
        <v>305</v>
      </c>
      <c r="D4487" s="6283"/>
      <c r="E4487" s="6283"/>
      <c r="F4487" s="6284"/>
      <c r="G4487" s="3043"/>
      <c r="H4487" s="6285" t="str">
        <f>H4458</f>
        <v>Date: May 31, 2023</v>
      </c>
      <c r="I4487" s="6286"/>
      <c r="K4487" s="3068">
        <f t="shared" si="69"/>
        <v>4457</v>
      </c>
      <c r="L4487" s="414"/>
      <c r="M4487" s="414"/>
      <c r="V4487" s="836"/>
    </row>
    <row r="4488" spans="1:22">
      <c r="A4488" s="414"/>
      <c r="B4488" s="414"/>
      <c r="C4488" s="6282" t="s">
        <v>306</v>
      </c>
      <c r="D4488" s="6283"/>
      <c r="E4488" s="6283"/>
      <c r="F4488" s="6284"/>
      <c r="G4488" s="3043"/>
      <c r="H4488" s="833"/>
      <c r="I4488" s="3055"/>
      <c r="K4488" s="3068">
        <f t="shared" si="69"/>
        <v>4458</v>
      </c>
      <c r="L4488" s="414"/>
      <c r="M4488" s="414"/>
      <c r="V4488" s="836"/>
    </row>
    <row r="4489" spans="1:22">
      <c r="A4489" s="414"/>
      <c r="B4489" s="414"/>
      <c r="C4489" s="3056"/>
      <c r="D4489" s="3044"/>
      <c r="E4489" s="3044"/>
      <c r="F4489" s="3045"/>
      <c r="G4489" s="3046"/>
      <c r="H4489" s="3047"/>
      <c r="I4489" s="3057"/>
      <c r="K4489" s="3068">
        <f t="shared" si="69"/>
        <v>4459</v>
      </c>
      <c r="L4489" s="414"/>
      <c r="M4489" s="414"/>
      <c r="V4489" s="836"/>
    </row>
    <row r="4490" spans="1:22">
      <c r="A4490" s="414"/>
      <c r="B4490" s="414"/>
      <c r="C4490" s="3058"/>
      <c r="D4490" s="6287" t="s">
        <v>61</v>
      </c>
      <c r="E4490" s="6288"/>
      <c r="F4490" s="6288"/>
      <c r="G4490" s="6288"/>
      <c r="H4490" s="6288"/>
      <c r="I4490" s="6289"/>
      <c r="K4490" s="3068">
        <f t="shared" si="69"/>
        <v>4460</v>
      </c>
      <c r="L4490" s="414"/>
      <c r="M4490" s="414"/>
      <c r="V4490" s="836"/>
    </row>
    <row r="4491" spans="1:22">
      <c r="A4491" s="414"/>
      <c r="B4491" s="414"/>
      <c r="C4491" s="3126" t="s">
        <v>62</v>
      </c>
      <c r="D4491" s="6290" t="s">
        <v>63</v>
      </c>
      <c r="E4491" s="6291"/>
      <c r="F4491" s="3081" t="s">
        <v>302</v>
      </c>
      <c r="G4491" s="6294" t="s">
        <v>66</v>
      </c>
      <c r="H4491" s="6295"/>
      <c r="I4491" s="6296"/>
      <c r="K4491" s="3068">
        <f t="shared" si="69"/>
        <v>4461</v>
      </c>
      <c r="L4491" s="414"/>
      <c r="M4491" s="414"/>
      <c r="V4491" s="836"/>
    </row>
    <row r="4492" spans="1:22">
      <c r="A4492" s="414"/>
      <c r="B4492" s="414"/>
      <c r="C4492" s="3127" t="s">
        <v>67</v>
      </c>
      <c r="D4492" s="6292"/>
      <c r="E4492" s="6293"/>
      <c r="F4492" s="3083" t="s">
        <v>0</v>
      </c>
      <c r="G4492" s="6297"/>
      <c r="H4492" s="6298"/>
      <c r="I4492" s="3128"/>
      <c r="K4492" s="3068">
        <f t="shared" si="69"/>
        <v>4462</v>
      </c>
      <c r="L4492" s="414"/>
      <c r="M4492" s="414"/>
      <c r="V4492" s="836"/>
    </row>
    <row r="4493" spans="1:22">
      <c r="A4493" s="414"/>
      <c r="B4493" s="414"/>
      <c r="C4493" s="3129"/>
      <c r="D4493" s="4692"/>
      <c r="E4493" s="3086"/>
      <c r="F4493" s="3087"/>
      <c r="G4493" s="6297" t="s">
        <v>68</v>
      </c>
      <c r="H4493" s="6298"/>
      <c r="I4493" s="3128" t="s">
        <v>69</v>
      </c>
      <c r="K4493" s="3068">
        <f t="shared" si="69"/>
        <v>4463</v>
      </c>
      <c r="L4493" s="414"/>
      <c r="M4493" s="414"/>
      <c r="V4493" s="836"/>
    </row>
    <row r="4494" spans="1:22">
      <c r="A4494" s="414"/>
      <c r="B4494" s="414"/>
      <c r="C4494" s="3129"/>
      <c r="D4494" s="3091" t="str">
        <f>VLOOKUP(F4494,Accounts!B:C,2,FALSE)</f>
        <v>Other Maintenance and Operating Expenses</v>
      </c>
      <c r="E4494" s="3086"/>
      <c r="F4494" s="3087">
        <v>5029999099</v>
      </c>
      <c r="G4494" s="3088"/>
      <c r="H4494" s="3173"/>
      <c r="I4494" s="3174"/>
      <c r="K4494" s="3068">
        <f t="shared" si="69"/>
        <v>4464</v>
      </c>
      <c r="L4494" s="414"/>
      <c r="M4494" s="414"/>
      <c r="V4494" s="836"/>
    </row>
    <row r="4495" spans="1:22">
      <c r="A4495" s="414"/>
      <c r="B4495" s="414"/>
      <c r="C4495" s="3129"/>
      <c r="D4495" s="3091" t="str">
        <f>VLOOKUP(F4495,Accounts!B:C,2,FALSE)</f>
        <v>Food Supplies Expenses</v>
      </c>
      <c r="E4495" s="3630"/>
      <c r="F4495" s="3087">
        <v>5020305000</v>
      </c>
      <c r="G4495" s="3088"/>
      <c r="H4495" s="3173"/>
      <c r="I4495" s="3174"/>
      <c r="K4495" s="3068">
        <f t="shared" si="69"/>
        <v>4465</v>
      </c>
      <c r="L4495" s="414"/>
      <c r="M4495" s="414"/>
      <c r="V4495" s="836"/>
    </row>
    <row r="4496" spans="1:22">
      <c r="A4496" s="414"/>
      <c r="B4496" s="414"/>
      <c r="C4496" s="3129"/>
      <c r="D4496" s="3091" t="str">
        <f>VLOOKUP(F4496,Accounts!B:C,2,FALSE)</f>
        <v>Other Supplies Inventory</v>
      </c>
      <c r="E4496" s="3630"/>
      <c r="F4496" s="3087">
        <v>1040499000</v>
      </c>
      <c r="G4496" s="3089"/>
      <c r="H4496" s="3173"/>
      <c r="I4496" s="3174"/>
      <c r="K4496" s="3068">
        <f t="shared" si="69"/>
        <v>4466</v>
      </c>
      <c r="L4496" s="414"/>
      <c r="M4496" s="414"/>
      <c r="V4496" s="836"/>
    </row>
    <row r="4497" spans="1:22">
      <c r="A4497" s="414"/>
      <c r="B4497" s="414"/>
      <c r="C4497" s="3129"/>
      <c r="D4497" s="3091"/>
      <c r="E4497" s="3630" t="str">
        <f>VLOOKUP(F4497,Accounts!B:C,2,FALSE)</f>
        <v xml:space="preserve">Cash-Constructive Disbursements </v>
      </c>
      <c r="F4497" s="3130">
        <v>1010409000</v>
      </c>
      <c r="G4497" s="3089"/>
      <c r="H4497" s="831"/>
      <c r="I4497" s="3128"/>
      <c r="K4497" s="3068">
        <f t="shared" si="69"/>
        <v>4467</v>
      </c>
      <c r="L4497" s="414"/>
      <c r="M4497" s="414"/>
      <c r="V4497" s="836"/>
    </row>
    <row r="4498" spans="1:22">
      <c r="A4498" s="414"/>
      <c r="B4498" s="414"/>
      <c r="C4498" s="3129"/>
      <c r="D4498" s="3091"/>
      <c r="E4498" s="5028" t="str">
        <f>VLOOKUP(F4498,Accounts!B:C,2,FALSE)</f>
        <v>Due to BIR</v>
      </c>
      <c r="F4498" s="3087">
        <v>2020101000</v>
      </c>
      <c r="G4498" s="3089"/>
      <c r="H4498" s="831"/>
      <c r="I4498" s="3128"/>
      <c r="K4498" s="3068">
        <f t="shared" si="69"/>
        <v>4468</v>
      </c>
      <c r="L4498" s="414"/>
      <c r="M4498" s="414"/>
      <c r="V4498" s="836"/>
    </row>
    <row r="4499" spans="1:22">
      <c r="A4499" s="414"/>
      <c r="B4499" s="414"/>
      <c r="C4499" s="3129"/>
      <c r="D4499" s="3091"/>
      <c r="E4499" s="5028" t="str">
        <f>VLOOKUP(F4499,Accounts!B:C,2,FALSE)</f>
        <v xml:space="preserve">Cash-Constructive Disbursements </v>
      </c>
      <c r="F4499" s="3130">
        <v>1010409000</v>
      </c>
      <c r="G4499" s="3089"/>
      <c r="H4499" s="831"/>
      <c r="I4499" s="3128"/>
      <c r="K4499" s="3068">
        <f t="shared" si="69"/>
        <v>4469</v>
      </c>
      <c r="L4499" s="414"/>
      <c r="M4499" s="414"/>
      <c r="V4499" s="836"/>
    </row>
    <row r="4500" spans="1:22" ht="49.5">
      <c r="A4500" s="414"/>
      <c r="B4500" s="414"/>
      <c r="C4500" s="3129"/>
      <c r="D4500" s="3091"/>
      <c r="E4500" s="3249" t="s">
        <v>5679</v>
      </c>
      <c r="F4500" s="3130"/>
      <c r="G4500" s="3089"/>
      <c r="H4500" s="831"/>
      <c r="I4500" s="3128"/>
      <c r="K4500" s="3068">
        <f t="shared" si="69"/>
        <v>4470</v>
      </c>
      <c r="L4500" s="414"/>
      <c r="M4500" s="414"/>
      <c r="V4500" s="836"/>
    </row>
    <row r="4501" spans="1:22">
      <c r="A4501" s="414"/>
      <c r="B4501" s="414"/>
      <c r="C4501" s="3129"/>
      <c r="D4501" s="3091"/>
      <c r="E4501" s="3249"/>
      <c r="F4501" s="3087"/>
      <c r="G4501" s="3089"/>
      <c r="H4501" s="831"/>
      <c r="I4501" s="3128"/>
      <c r="K4501" s="3068">
        <f t="shared" si="69"/>
        <v>4471</v>
      </c>
      <c r="L4501" s="414"/>
      <c r="M4501" s="414"/>
      <c r="V4501" s="836"/>
    </row>
    <row r="4502" spans="1:22">
      <c r="A4502" s="414"/>
      <c r="B4502" s="414"/>
      <c r="C4502" s="3129"/>
      <c r="D4502" s="3091"/>
      <c r="E4502" s="3131" t="s">
        <v>3167</v>
      </c>
      <c r="F4502" s="3087"/>
      <c r="G4502" s="3089"/>
      <c r="H4502" s="831"/>
      <c r="I4502" s="3128"/>
      <c r="K4502" s="3068">
        <f t="shared" si="69"/>
        <v>4472</v>
      </c>
      <c r="L4502" s="414"/>
      <c r="M4502" s="414"/>
      <c r="V4502" s="836"/>
    </row>
    <row r="4503" spans="1:22">
      <c r="A4503" s="414"/>
      <c r="B4503" s="414"/>
      <c r="C4503" s="3129"/>
      <c r="D4503" s="3091"/>
      <c r="E4503" s="3249" t="s">
        <v>5156</v>
      </c>
      <c r="F4503" s="3145"/>
      <c r="G4503" s="3146"/>
      <c r="H4503" s="3147"/>
      <c r="I4503" s="3132"/>
      <c r="K4503" s="3068">
        <f t="shared" si="69"/>
        <v>4473</v>
      </c>
      <c r="L4503" s="414"/>
      <c r="M4503" s="414"/>
      <c r="V4503" s="836"/>
    </row>
    <row r="4504" spans="1:22" ht="17.25" thickBot="1">
      <c r="A4504" s="414"/>
      <c r="B4504" s="414"/>
      <c r="C4504" s="3129"/>
      <c r="D4504" s="3093"/>
      <c r="E4504" s="3249"/>
      <c r="F4504" s="3264" t="s">
        <v>70</v>
      </c>
      <c r="G4504" s="3265"/>
      <c r="H4504" s="3261">
        <f>SUM(H4494:H4503)</f>
        <v>0</v>
      </c>
      <c r="I4504" s="3262">
        <f>SUM(I4494:I4503)</f>
        <v>0</v>
      </c>
      <c r="K4504" s="3068">
        <f t="shared" si="69"/>
        <v>4474</v>
      </c>
      <c r="L4504" s="414"/>
      <c r="M4504" s="414"/>
      <c r="V4504" s="836"/>
    </row>
    <row r="4505" spans="1:22" ht="17.25" thickTop="1">
      <c r="A4505" s="414"/>
      <c r="B4505" s="414"/>
      <c r="C4505" s="3129"/>
      <c r="D4505" s="3098"/>
      <c r="E4505" s="3630"/>
      <c r="F4505" s="3134"/>
      <c r="G4505" s="3095"/>
      <c r="H4505" s="3071"/>
      <c r="I4505" s="3135">
        <f>H4504-I4504</f>
        <v>0</v>
      </c>
      <c r="K4505" s="3068">
        <f t="shared" si="69"/>
        <v>4475</v>
      </c>
      <c r="L4505" s="414"/>
      <c r="M4505" s="414"/>
      <c r="V4505" s="836"/>
    </row>
    <row r="4506" spans="1:22">
      <c r="A4506" s="414"/>
      <c r="B4506" s="414"/>
      <c r="C4506" s="6278" t="s">
        <v>71</v>
      </c>
      <c r="D4506" s="6279"/>
      <c r="E4506" s="4694"/>
      <c r="F4506" s="3102" t="s">
        <v>275</v>
      </c>
      <c r="G4506" s="3103"/>
      <c r="H4506" s="6268"/>
      <c r="I4506" s="6269"/>
      <c r="K4506" s="3068">
        <f t="shared" si="69"/>
        <v>4476</v>
      </c>
      <c r="L4506" s="414"/>
      <c r="M4506" s="414"/>
      <c r="V4506" s="836"/>
    </row>
    <row r="4507" spans="1:22">
      <c r="A4507" s="414"/>
      <c r="B4507" s="414"/>
      <c r="C4507" s="3136"/>
      <c r="D4507" s="3105"/>
      <c r="E4507" s="3106"/>
      <c r="F4507" s="4690"/>
      <c r="G4507" s="3107"/>
      <c r="H4507" s="3108"/>
      <c r="I4507" s="3122"/>
      <c r="K4507" s="3068">
        <f t="shared" si="69"/>
        <v>4477</v>
      </c>
      <c r="L4507" s="414"/>
      <c r="M4507" s="414"/>
      <c r="V4507" s="836"/>
    </row>
    <row r="4508" spans="1:22">
      <c r="A4508" s="414"/>
      <c r="B4508" s="414"/>
      <c r="C4508" s="6270" t="s">
        <v>3427</v>
      </c>
      <c r="D4508" s="6271"/>
      <c r="E4508" s="6272"/>
      <c r="F4508" s="6273" t="s">
        <v>3026</v>
      </c>
      <c r="G4508" s="6271"/>
      <c r="H4508" s="6271"/>
      <c r="I4508" s="6274"/>
      <c r="K4508" s="3068">
        <f t="shared" si="69"/>
        <v>4478</v>
      </c>
      <c r="L4508" s="414"/>
      <c r="M4508" s="414"/>
      <c r="V4508" s="836"/>
    </row>
    <row r="4509" spans="1:22">
      <c r="A4509" s="414"/>
      <c r="B4509" s="414"/>
      <c r="C4509" s="6270" t="s">
        <v>3003</v>
      </c>
      <c r="D4509" s="6271"/>
      <c r="E4509" s="6272"/>
      <c r="F4509" s="6275" t="s">
        <v>303</v>
      </c>
      <c r="G4509" s="6276"/>
      <c r="H4509" s="6276"/>
      <c r="I4509" s="6277"/>
      <c r="K4509" s="3068">
        <f t="shared" si="69"/>
        <v>4479</v>
      </c>
      <c r="L4509" s="414"/>
      <c r="M4509" s="414"/>
      <c r="V4509" s="836"/>
    </row>
    <row r="4510" spans="1:22" ht="17.25" thickBot="1">
      <c r="A4510" s="414"/>
      <c r="B4510" s="414"/>
      <c r="C4510" s="3137" t="s">
        <v>245</v>
      </c>
      <c r="D4510" s="3138"/>
      <c r="E4510" s="3138"/>
      <c r="F4510" s="3139"/>
      <c r="G4510" s="3138"/>
      <c r="H4510" s="3140"/>
      <c r="I4510" s="3141" t="s">
        <v>245</v>
      </c>
      <c r="K4510" s="3068">
        <f t="shared" si="69"/>
        <v>4480</v>
      </c>
      <c r="L4510" s="414"/>
      <c r="M4510" s="414"/>
      <c r="V4510" s="836"/>
    </row>
    <row r="4511" spans="1:22">
      <c r="A4511" s="3064" t="s">
        <v>2813</v>
      </c>
      <c r="B4511" s="414"/>
      <c r="C4511" s="3051"/>
      <c r="D4511" s="6280" t="s">
        <v>60</v>
      </c>
      <c r="E4511" s="6280"/>
      <c r="F4511" s="6281"/>
      <c r="G4511" s="3052"/>
      <c r="H4511" s="3053" t="s">
        <v>301</v>
      </c>
      <c r="I4511" s="3054" t="s">
        <v>5680</v>
      </c>
      <c r="K4511" s="3068">
        <f t="shared" si="69"/>
        <v>4481</v>
      </c>
      <c r="L4511" s="414"/>
      <c r="M4511" s="414"/>
      <c r="V4511" s="836"/>
    </row>
    <row r="4512" spans="1:22">
      <c r="A4512" s="414"/>
      <c r="B4512" s="414"/>
      <c r="C4512" s="6282" t="s">
        <v>305</v>
      </c>
      <c r="D4512" s="6283"/>
      <c r="E4512" s="6283"/>
      <c r="F4512" s="6284"/>
      <c r="G4512" s="3043"/>
      <c r="H4512" s="6285" t="str">
        <f>H4487</f>
        <v>Date: May 31, 2023</v>
      </c>
      <c r="I4512" s="6286"/>
      <c r="K4512" s="3068">
        <f t="shared" si="69"/>
        <v>4482</v>
      </c>
      <c r="L4512" s="414"/>
      <c r="M4512" s="414"/>
      <c r="V4512" s="836"/>
    </row>
    <row r="4513" spans="1:22">
      <c r="A4513" s="414"/>
      <c r="B4513" s="414"/>
      <c r="C4513" s="6282" t="s">
        <v>306</v>
      </c>
      <c r="D4513" s="6283"/>
      <c r="E4513" s="6283"/>
      <c r="F4513" s="6284"/>
      <c r="G4513" s="3043"/>
      <c r="H4513" s="833"/>
      <c r="I4513" s="3055"/>
      <c r="K4513" s="3068">
        <f t="shared" ref="K4513:K4576" si="70">K4512+1</f>
        <v>4483</v>
      </c>
      <c r="L4513" s="414"/>
      <c r="M4513" s="414"/>
      <c r="V4513" s="836"/>
    </row>
    <row r="4514" spans="1:22">
      <c r="A4514" s="414"/>
      <c r="B4514" s="414"/>
      <c r="C4514" s="3056"/>
      <c r="D4514" s="3044"/>
      <c r="E4514" s="3044"/>
      <c r="F4514" s="3045"/>
      <c r="G4514" s="3046"/>
      <c r="H4514" s="3047"/>
      <c r="I4514" s="3057"/>
      <c r="K4514" s="3068">
        <f t="shared" si="70"/>
        <v>4484</v>
      </c>
      <c r="L4514" s="414"/>
      <c r="M4514" s="414"/>
      <c r="V4514" s="836"/>
    </row>
    <row r="4515" spans="1:22">
      <c r="A4515" s="414"/>
      <c r="B4515" s="414"/>
      <c r="C4515" s="3058"/>
      <c r="D4515" s="6287" t="s">
        <v>61</v>
      </c>
      <c r="E4515" s="6288"/>
      <c r="F4515" s="6288"/>
      <c r="G4515" s="6288"/>
      <c r="H4515" s="6288"/>
      <c r="I4515" s="6289"/>
      <c r="K4515" s="3068">
        <f t="shared" si="70"/>
        <v>4485</v>
      </c>
      <c r="L4515" s="414"/>
      <c r="M4515" s="414"/>
      <c r="V4515" s="836"/>
    </row>
    <row r="4516" spans="1:22">
      <c r="A4516" s="414"/>
      <c r="B4516" s="414"/>
      <c r="C4516" s="3126" t="s">
        <v>62</v>
      </c>
      <c r="D4516" s="6290" t="s">
        <v>63</v>
      </c>
      <c r="E4516" s="6291"/>
      <c r="F4516" s="3081" t="s">
        <v>302</v>
      </c>
      <c r="G4516" s="6294" t="s">
        <v>66</v>
      </c>
      <c r="H4516" s="6295"/>
      <c r="I4516" s="6296"/>
      <c r="K4516" s="3068">
        <f t="shared" si="70"/>
        <v>4486</v>
      </c>
      <c r="L4516" s="414"/>
      <c r="M4516" s="414"/>
      <c r="V4516" s="836"/>
    </row>
    <row r="4517" spans="1:22">
      <c r="A4517" s="414"/>
      <c r="B4517" s="414"/>
      <c r="C4517" s="3127" t="s">
        <v>67</v>
      </c>
      <c r="D4517" s="6292"/>
      <c r="E4517" s="6293"/>
      <c r="F4517" s="3083" t="s">
        <v>0</v>
      </c>
      <c r="G4517" s="6297" t="s">
        <v>68</v>
      </c>
      <c r="H4517" s="6298"/>
      <c r="I4517" s="3128" t="s">
        <v>69</v>
      </c>
      <c r="K4517" s="3068">
        <f t="shared" si="70"/>
        <v>4487</v>
      </c>
      <c r="L4517" s="414"/>
      <c r="M4517" s="414"/>
      <c r="V4517" s="836"/>
    </row>
    <row r="4518" spans="1:22">
      <c r="A4518" s="414"/>
      <c r="B4518" s="414"/>
      <c r="C4518" s="3129"/>
      <c r="D4518" s="4692"/>
      <c r="E4518" s="3086"/>
      <c r="F4518" s="3087"/>
      <c r="G4518" s="3088" t="s">
        <v>65</v>
      </c>
      <c r="H4518" s="831"/>
      <c r="I4518" s="3128"/>
      <c r="K4518" s="3068">
        <f t="shared" si="70"/>
        <v>4488</v>
      </c>
      <c r="L4518" s="414"/>
      <c r="M4518" s="414"/>
      <c r="V4518" s="836"/>
    </row>
    <row r="4519" spans="1:22">
      <c r="A4519" s="414"/>
      <c r="B4519" s="414"/>
      <c r="C4519" s="3129"/>
      <c r="D4519" s="3091" t="str">
        <f>VLOOKUP(F4519,Accounts!B:C,2,FALSE)</f>
        <v>Office Supplies Expenses</v>
      </c>
      <c r="E4519" s="3086"/>
      <c r="F4519" s="3087">
        <v>5020301002</v>
      </c>
      <c r="G4519" s="3088"/>
      <c r="H4519" s="3173"/>
      <c r="I4519" s="3174"/>
      <c r="K4519" s="3068">
        <f t="shared" si="70"/>
        <v>4489</v>
      </c>
      <c r="L4519" s="414"/>
      <c r="M4519" s="414"/>
      <c r="V4519" s="836"/>
    </row>
    <row r="4520" spans="1:22">
      <c r="A4520" s="414"/>
      <c r="B4520" s="414"/>
      <c r="C4520" s="3129"/>
      <c r="D4520" s="3091" t="str">
        <f>VLOOKUP(F4520,Accounts!B:C,2,FALSE)</f>
        <v>Other Supplies and Materials Expenses</v>
      </c>
      <c r="E4520" s="3630"/>
      <c r="F4520" s="3130">
        <v>5020399000</v>
      </c>
      <c r="G4520" s="3089"/>
      <c r="H4520" s="3173"/>
      <c r="I4520" s="3174"/>
      <c r="K4520" s="3068">
        <f t="shared" si="70"/>
        <v>4490</v>
      </c>
      <c r="L4520" s="414"/>
      <c r="M4520" s="414"/>
      <c r="V4520" s="836"/>
    </row>
    <row r="4521" spans="1:22">
      <c r="A4521" s="414"/>
      <c r="B4521" s="414"/>
      <c r="C4521" s="3129"/>
      <c r="D4521" s="3091"/>
      <c r="E4521" s="3630" t="str">
        <f>VLOOKUP(F4521,Accounts!B:C,2,FALSE)</f>
        <v>Cash-National Treasury, Modified Disbursement System, Regular</v>
      </c>
      <c r="F4521" s="3130">
        <v>1010404000</v>
      </c>
      <c r="G4521" s="3089"/>
      <c r="H4521" s="3173"/>
      <c r="I4521" s="3174"/>
      <c r="K4521" s="3068">
        <f t="shared" si="70"/>
        <v>4491</v>
      </c>
      <c r="L4521" s="414"/>
      <c r="M4521" s="414"/>
      <c r="V4521" s="836"/>
    </row>
    <row r="4522" spans="1:22">
      <c r="A4522" s="414"/>
      <c r="B4522" s="414"/>
      <c r="C4522" s="3129"/>
      <c r="D4522" s="3091"/>
      <c r="E4522" s="5028" t="str">
        <f>VLOOKUP(F4522,Accounts!B:C,2,FALSE)</f>
        <v>Due to BIR</v>
      </c>
      <c r="F4522" s="3130">
        <v>2020101000</v>
      </c>
      <c r="G4522" s="3089"/>
      <c r="H4522" s="831"/>
      <c r="I4522" s="3128"/>
      <c r="K4522" s="3068">
        <f t="shared" si="70"/>
        <v>4492</v>
      </c>
      <c r="L4522" s="414"/>
      <c r="M4522" s="414"/>
      <c r="V4522" s="836"/>
    </row>
    <row r="4523" spans="1:22">
      <c r="A4523" s="414"/>
      <c r="B4523" s="414"/>
      <c r="C4523" s="3129"/>
      <c r="D4523" s="3091"/>
      <c r="E4523" s="3249"/>
      <c r="F4523" s="3087"/>
      <c r="G4523" s="3089"/>
      <c r="H4523" s="831"/>
      <c r="I4523" s="3128"/>
      <c r="K4523" s="3068">
        <f t="shared" si="70"/>
        <v>4493</v>
      </c>
      <c r="L4523" s="414"/>
      <c r="M4523" s="414"/>
      <c r="V4523" s="836"/>
    </row>
    <row r="4524" spans="1:22" ht="49.5">
      <c r="A4524" s="414"/>
      <c r="B4524" s="414"/>
      <c r="C4524" s="3129"/>
      <c r="D4524" s="3091"/>
      <c r="E4524" s="3249" t="s">
        <v>5681</v>
      </c>
      <c r="F4524" s="3087"/>
      <c r="G4524" s="3089"/>
      <c r="H4524" s="831"/>
      <c r="I4524" s="3128"/>
      <c r="K4524" s="3068">
        <f t="shared" si="70"/>
        <v>4494</v>
      </c>
      <c r="L4524" s="414"/>
      <c r="M4524" s="414"/>
      <c r="V4524" s="836"/>
    </row>
    <row r="4525" spans="1:22">
      <c r="A4525" s="414"/>
      <c r="B4525" s="414"/>
      <c r="C4525" s="3129"/>
      <c r="D4525" s="3091"/>
      <c r="E4525" s="3249"/>
      <c r="F4525" s="3130"/>
      <c r="G4525" s="3089"/>
      <c r="H4525" s="831"/>
      <c r="I4525" s="3128"/>
      <c r="K4525" s="3068">
        <f t="shared" si="70"/>
        <v>4495</v>
      </c>
      <c r="L4525" s="414"/>
      <c r="M4525" s="414"/>
      <c r="V4525" s="836"/>
    </row>
    <row r="4526" spans="1:22">
      <c r="A4526" s="414"/>
      <c r="B4526" s="414"/>
      <c r="C4526" s="3129"/>
      <c r="D4526" s="3091"/>
      <c r="E4526" s="3131" t="s">
        <v>3167</v>
      </c>
      <c r="F4526" s="3087"/>
      <c r="G4526" s="3089"/>
      <c r="H4526" s="831"/>
      <c r="I4526" s="3128"/>
      <c r="K4526" s="3068">
        <f t="shared" si="70"/>
        <v>4496</v>
      </c>
      <c r="L4526" s="414"/>
      <c r="M4526" s="414"/>
      <c r="V4526" s="836"/>
    </row>
    <row r="4527" spans="1:22">
      <c r="A4527" s="414"/>
      <c r="B4527" s="414"/>
      <c r="C4527" s="3129"/>
      <c r="D4527" s="3091"/>
      <c r="E4527" s="3249" t="s">
        <v>5156</v>
      </c>
      <c r="F4527" s="3087"/>
      <c r="G4527" s="3089"/>
      <c r="H4527" s="831"/>
      <c r="I4527" s="3128"/>
      <c r="K4527" s="3068">
        <f t="shared" si="70"/>
        <v>4497</v>
      </c>
      <c r="L4527" s="414"/>
      <c r="M4527" s="414"/>
      <c r="V4527" s="836"/>
    </row>
    <row r="4528" spans="1:22">
      <c r="A4528" s="414"/>
      <c r="B4528" s="414"/>
      <c r="C4528" s="3129"/>
      <c r="D4528" s="3091"/>
      <c r="E4528" s="3249"/>
      <c r="F4528" s="4691"/>
      <c r="G4528" s="3089"/>
      <c r="H4528" s="3147"/>
      <c r="I4528" s="3132"/>
      <c r="K4528" s="3068">
        <f t="shared" si="70"/>
        <v>4498</v>
      </c>
      <c r="L4528" s="414"/>
      <c r="M4528" s="414"/>
      <c r="V4528" s="836"/>
    </row>
    <row r="4529" spans="1:22">
      <c r="A4529" s="414"/>
      <c r="B4529" s="414"/>
      <c r="C4529" s="3129"/>
      <c r="D4529" s="3091"/>
      <c r="E4529" s="3249"/>
      <c r="F4529" s="4691"/>
      <c r="G4529" s="3089"/>
      <c r="H4529" s="3147"/>
      <c r="I4529" s="3132"/>
      <c r="K4529" s="3068">
        <f t="shared" si="70"/>
        <v>4499</v>
      </c>
      <c r="L4529" s="414"/>
      <c r="M4529" s="414"/>
      <c r="V4529" s="836"/>
    </row>
    <row r="4530" spans="1:22">
      <c r="A4530" s="414"/>
      <c r="B4530" s="414"/>
      <c r="C4530" s="3129"/>
      <c r="D4530" s="3091"/>
      <c r="E4530" s="3630"/>
      <c r="F4530" s="4691"/>
      <c r="G4530" s="3089"/>
      <c r="H4530" s="3147"/>
      <c r="I4530" s="3132"/>
      <c r="K4530" s="3068">
        <f t="shared" si="70"/>
        <v>4500</v>
      </c>
      <c r="L4530" s="414"/>
      <c r="M4530" s="414"/>
      <c r="V4530" s="836"/>
    </row>
    <row r="4531" spans="1:22">
      <c r="A4531" s="414"/>
      <c r="B4531" s="414"/>
      <c r="C4531" s="3129"/>
      <c r="D4531" s="3091"/>
      <c r="E4531" s="3131"/>
      <c r="F4531" s="3130"/>
      <c r="G4531" s="3146"/>
      <c r="H4531" s="3147"/>
      <c r="I4531" s="3132"/>
      <c r="K4531" s="3068">
        <f t="shared" si="70"/>
        <v>4501</v>
      </c>
      <c r="L4531" s="414"/>
      <c r="M4531" s="414"/>
      <c r="V4531" s="836"/>
    </row>
    <row r="4532" spans="1:22" ht="17.25" thickBot="1">
      <c r="A4532" s="414"/>
      <c r="B4532" s="414"/>
      <c r="C4532" s="3129"/>
      <c r="D4532" s="3093"/>
      <c r="E4532" s="3094"/>
      <c r="F4532" s="3264" t="s">
        <v>70</v>
      </c>
      <c r="G4532" s="3265"/>
      <c r="H4532" s="3261">
        <f>SUM(H4519:H4531)</f>
        <v>0</v>
      </c>
      <c r="I4532" s="3262">
        <f>SUM(I4519:I4531)</f>
        <v>0</v>
      </c>
      <c r="K4532" s="3068">
        <f t="shared" si="70"/>
        <v>4502</v>
      </c>
      <c r="L4532" s="414"/>
      <c r="M4532" s="414"/>
      <c r="V4532" s="836"/>
    </row>
    <row r="4533" spans="1:22" ht="17.25" thickTop="1">
      <c r="A4533" s="414"/>
      <c r="B4533" s="414"/>
      <c r="C4533" s="3129"/>
      <c r="D4533" s="3098"/>
      <c r="E4533" s="3099"/>
      <c r="F4533" s="3134"/>
      <c r="G4533" s="3095"/>
      <c r="H4533" s="3071"/>
      <c r="I4533" s="3135">
        <f>H4532-I4532</f>
        <v>0</v>
      </c>
      <c r="K4533" s="3068">
        <f t="shared" si="70"/>
        <v>4503</v>
      </c>
      <c r="L4533" s="414"/>
      <c r="M4533" s="414"/>
      <c r="V4533" s="836"/>
    </row>
    <row r="4534" spans="1:22">
      <c r="A4534" s="414"/>
      <c r="B4534" s="414"/>
      <c r="C4534" s="6278" t="s">
        <v>71</v>
      </c>
      <c r="D4534" s="6279"/>
      <c r="E4534" s="4694"/>
      <c r="F4534" s="3102" t="s">
        <v>275</v>
      </c>
      <c r="G4534" s="3103"/>
      <c r="H4534" s="6268"/>
      <c r="I4534" s="6269"/>
      <c r="K4534" s="3068">
        <f t="shared" si="70"/>
        <v>4504</v>
      </c>
      <c r="L4534" s="414"/>
      <c r="M4534" s="414"/>
      <c r="V4534" s="836"/>
    </row>
    <row r="4535" spans="1:22">
      <c r="A4535" s="414"/>
      <c r="B4535" s="414"/>
      <c r="C4535" s="3136"/>
      <c r="D4535" s="3105"/>
      <c r="E4535" s="3106"/>
      <c r="F4535" s="4690"/>
      <c r="G4535" s="3107"/>
      <c r="H4535" s="3108"/>
      <c r="I4535" s="3122"/>
      <c r="K4535" s="3068">
        <f t="shared" si="70"/>
        <v>4505</v>
      </c>
      <c r="L4535" s="414"/>
      <c r="M4535" s="414"/>
      <c r="V4535" s="836"/>
    </row>
    <row r="4536" spans="1:22">
      <c r="A4536" s="414"/>
      <c r="B4536" s="414"/>
      <c r="C4536" s="6270" t="s">
        <v>3427</v>
      </c>
      <c r="D4536" s="6271"/>
      <c r="E4536" s="6272"/>
      <c r="F4536" s="6273" t="s">
        <v>3026</v>
      </c>
      <c r="G4536" s="6271"/>
      <c r="H4536" s="6271"/>
      <c r="I4536" s="6274"/>
      <c r="K4536" s="3068">
        <f t="shared" si="70"/>
        <v>4506</v>
      </c>
      <c r="L4536" s="414"/>
      <c r="M4536" s="414"/>
      <c r="V4536" s="836"/>
    </row>
    <row r="4537" spans="1:22" ht="17.25" thickBot="1">
      <c r="A4537" s="414"/>
      <c r="B4537" s="414"/>
      <c r="C4537" s="6270" t="s">
        <v>3003</v>
      </c>
      <c r="D4537" s="6271"/>
      <c r="E4537" s="6272"/>
      <c r="F4537" s="6275" t="s">
        <v>303</v>
      </c>
      <c r="G4537" s="6276"/>
      <c r="H4537" s="6276"/>
      <c r="I4537" s="6277"/>
      <c r="K4537" s="3068">
        <f t="shared" si="70"/>
        <v>4507</v>
      </c>
      <c r="L4537" s="414"/>
      <c r="M4537" s="414"/>
      <c r="V4537" s="836"/>
    </row>
    <row r="4538" spans="1:22" ht="17.25" thickBot="1">
      <c r="A4538" s="414"/>
      <c r="B4538" s="414"/>
      <c r="C4538" s="3166" t="s">
        <v>245</v>
      </c>
      <c r="D4538" s="3167"/>
      <c r="E4538" s="3167"/>
      <c r="F4538" s="3168"/>
      <c r="G4538" s="3167"/>
      <c r="H4538" s="3169"/>
      <c r="I4538" s="3170" t="s">
        <v>245</v>
      </c>
      <c r="K4538" s="3068">
        <f t="shared" si="70"/>
        <v>4508</v>
      </c>
      <c r="L4538" s="414"/>
      <c r="M4538" s="414"/>
      <c r="V4538" s="836"/>
    </row>
    <row r="4539" spans="1:22" s="3182" customFormat="1">
      <c r="A4539" s="3181" t="s">
        <v>2814</v>
      </c>
      <c r="C4539" s="3051"/>
      <c r="D4539" s="6280" t="s">
        <v>60</v>
      </c>
      <c r="E4539" s="6280"/>
      <c r="F4539" s="6281"/>
      <c r="G4539" s="3052"/>
      <c r="H4539" s="3053" t="s">
        <v>301</v>
      </c>
      <c r="I4539" s="3054" t="s">
        <v>5682</v>
      </c>
      <c r="K4539" s="3068">
        <f t="shared" si="70"/>
        <v>4509</v>
      </c>
      <c r="V4539" s="3239"/>
    </row>
    <row r="4540" spans="1:22" s="3182" customFormat="1">
      <c r="C4540" s="6282" t="s">
        <v>305</v>
      </c>
      <c r="D4540" s="6283"/>
      <c r="E4540" s="6283"/>
      <c r="F4540" s="6284"/>
      <c r="G4540" s="3043"/>
      <c r="H4540" s="6285" t="str">
        <f>H4512</f>
        <v>Date: May 31, 2023</v>
      </c>
      <c r="I4540" s="6286"/>
      <c r="K4540" s="3068">
        <f t="shared" si="70"/>
        <v>4510</v>
      </c>
      <c r="V4540" s="3239"/>
    </row>
    <row r="4541" spans="1:22" s="3182" customFormat="1">
      <c r="C4541" s="6282" t="s">
        <v>306</v>
      </c>
      <c r="D4541" s="6283"/>
      <c r="E4541" s="6283"/>
      <c r="F4541" s="6284"/>
      <c r="G4541" s="3043"/>
      <c r="H4541" s="833"/>
      <c r="I4541" s="3055"/>
      <c r="K4541" s="3068">
        <f t="shared" si="70"/>
        <v>4511</v>
      </c>
      <c r="V4541" s="3239"/>
    </row>
    <row r="4542" spans="1:22" s="3182" customFormat="1">
      <c r="C4542" s="3056"/>
      <c r="D4542" s="3044"/>
      <c r="E4542" s="3044"/>
      <c r="F4542" s="3045"/>
      <c r="G4542" s="3046"/>
      <c r="H4542" s="3047"/>
      <c r="I4542" s="3057"/>
      <c r="K4542" s="3068">
        <f t="shared" si="70"/>
        <v>4512</v>
      </c>
      <c r="V4542" s="3239"/>
    </row>
    <row r="4543" spans="1:22" s="3182" customFormat="1">
      <c r="C4543" s="3058"/>
      <c r="D4543" s="6287" t="s">
        <v>61</v>
      </c>
      <c r="E4543" s="6288"/>
      <c r="F4543" s="6288"/>
      <c r="G4543" s="6288"/>
      <c r="H4543" s="6288"/>
      <c r="I4543" s="6289"/>
      <c r="K4543" s="3068">
        <f t="shared" si="70"/>
        <v>4513</v>
      </c>
      <c r="V4543" s="3239"/>
    </row>
    <row r="4544" spans="1:22" s="3182" customFormat="1">
      <c r="C4544" s="3185" t="s">
        <v>62</v>
      </c>
      <c r="D4544" s="6325" t="s">
        <v>63</v>
      </c>
      <c r="E4544" s="6326"/>
      <c r="F4544" s="3186" t="s">
        <v>302</v>
      </c>
      <c r="G4544" s="6329" t="s">
        <v>66</v>
      </c>
      <c r="H4544" s="6330"/>
      <c r="I4544" s="6331"/>
      <c r="K4544" s="3068">
        <f t="shared" si="70"/>
        <v>4514</v>
      </c>
      <c r="V4544" s="3239"/>
    </row>
    <row r="4545" spans="3:22" s="3182" customFormat="1">
      <c r="C4545" s="3187" t="s">
        <v>67</v>
      </c>
      <c r="D4545" s="6327"/>
      <c r="E4545" s="6328"/>
      <c r="F4545" s="3188" t="s">
        <v>0</v>
      </c>
      <c r="G4545" s="6332" t="s">
        <v>68</v>
      </c>
      <c r="H4545" s="6333"/>
      <c r="I4545" s="3189" t="s">
        <v>69</v>
      </c>
      <c r="K4545" s="3068">
        <f t="shared" si="70"/>
        <v>4515</v>
      </c>
      <c r="V4545" s="3239"/>
    </row>
    <row r="4546" spans="3:22" s="3182" customFormat="1">
      <c r="C4546" s="3190"/>
      <c r="D4546" s="3191"/>
      <c r="E4546" s="3192"/>
      <c r="F4546" s="3197"/>
      <c r="G4546" s="3194" t="s">
        <v>65</v>
      </c>
      <c r="H4546" s="3195"/>
      <c r="I4546" s="3189"/>
      <c r="K4546" s="3068">
        <f t="shared" si="70"/>
        <v>4516</v>
      </c>
      <c r="V4546" s="3239"/>
    </row>
    <row r="4547" spans="3:22" s="3182" customFormat="1">
      <c r="C4547" s="3190"/>
      <c r="D4547" s="3091" t="str">
        <f>VLOOKUP(F4547,Accounts!B:C,2,FALSE)</f>
        <v>Office Supplies Expenses</v>
      </c>
      <c r="E4547" s="3086"/>
      <c r="F4547" s="3087">
        <v>5020301002</v>
      </c>
      <c r="G4547" s="3194"/>
      <c r="H4547" s="3237"/>
      <c r="I4547" s="3238"/>
      <c r="K4547" s="3068">
        <f t="shared" si="70"/>
        <v>4517</v>
      </c>
      <c r="V4547" s="3239"/>
    </row>
    <row r="4548" spans="3:22" s="3182" customFormat="1">
      <c r="C4548" s="3190"/>
      <c r="D4548" s="3091"/>
      <c r="E4548" s="3630" t="str">
        <f>VLOOKUP(F4548,Accounts!B:C,2,FALSE)</f>
        <v>Cash-National Treasury, Modified Disbursement System, Regular</v>
      </c>
      <c r="F4548" s="3130">
        <v>1010404000</v>
      </c>
      <c r="G4548" s="3194"/>
      <c r="H4548" s="3237"/>
      <c r="I4548" s="3238"/>
      <c r="K4548" s="3068">
        <f t="shared" si="70"/>
        <v>4518</v>
      </c>
      <c r="V4548" s="3239"/>
    </row>
    <row r="4549" spans="3:22" s="3182" customFormat="1">
      <c r="C4549" s="3190"/>
      <c r="D4549" s="3091"/>
      <c r="E4549" s="5028" t="str">
        <f>VLOOKUP(F4549,Accounts!B:C,2,FALSE)</f>
        <v>Due to BIR</v>
      </c>
      <c r="F4549" s="3130">
        <v>2020101000</v>
      </c>
      <c r="G4549" s="3194"/>
      <c r="H4549" s="3237"/>
      <c r="I4549" s="3238"/>
      <c r="K4549" s="3068">
        <f t="shared" si="70"/>
        <v>4519</v>
      </c>
      <c r="V4549" s="3239"/>
    </row>
    <row r="4550" spans="3:22" s="3182" customFormat="1">
      <c r="C4550" s="3190"/>
      <c r="D4550" s="3091"/>
      <c r="E4550" s="5028" t="str">
        <f>VLOOKUP(F4550,Accounts!B:C,2,FALSE)</f>
        <v xml:space="preserve">Cash-Constructive Disbursements </v>
      </c>
      <c r="F4550" s="3130">
        <v>1010409000</v>
      </c>
      <c r="G4550" s="3194"/>
      <c r="H4550" s="3237"/>
      <c r="I4550" s="3238"/>
      <c r="K4550" s="3068">
        <f t="shared" si="70"/>
        <v>4520</v>
      </c>
      <c r="M4550" s="3239"/>
      <c r="V4550" s="3239"/>
    </row>
    <row r="4551" spans="3:22" s="3182" customFormat="1">
      <c r="C4551" s="3190"/>
      <c r="D4551" s="3091"/>
      <c r="E4551" s="3131"/>
      <c r="F4551" s="3087"/>
      <c r="G4551" s="3194"/>
      <c r="H4551" s="3237"/>
      <c r="I4551" s="3238"/>
      <c r="K4551" s="3068">
        <f t="shared" si="70"/>
        <v>4521</v>
      </c>
      <c r="V4551" s="3239"/>
    </row>
    <row r="4552" spans="3:22" s="3182" customFormat="1" ht="49.5">
      <c r="C4552" s="3190"/>
      <c r="D4552" s="3091"/>
      <c r="E4552" s="3249" t="s">
        <v>5683</v>
      </c>
      <c r="F4552" s="3087"/>
      <c r="G4552" s="3198"/>
      <c r="H4552" s="3237"/>
      <c r="I4552" s="3238"/>
      <c r="K4552" s="3068">
        <f t="shared" si="70"/>
        <v>4522</v>
      </c>
      <c r="V4552" s="3239"/>
    </row>
    <row r="4553" spans="3:22" s="3182" customFormat="1">
      <c r="C4553" s="3190"/>
      <c r="D4553" s="3091"/>
      <c r="E4553" s="3249"/>
      <c r="F4553" s="3130"/>
      <c r="G4553" s="3198"/>
      <c r="H4553" s="3195"/>
      <c r="I4553" s="3189"/>
      <c r="K4553" s="3068">
        <f t="shared" si="70"/>
        <v>4523</v>
      </c>
      <c r="V4553" s="3239"/>
    </row>
    <row r="4554" spans="3:22" s="3182" customFormat="1">
      <c r="C4554" s="3190"/>
      <c r="D4554" s="3091"/>
      <c r="E4554" s="3131" t="s">
        <v>3167</v>
      </c>
      <c r="F4554" s="3087"/>
      <c r="G4554" s="3198"/>
      <c r="H4554" s="3195"/>
      <c r="I4554" s="3189"/>
      <c r="K4554" s="3068">
        <f t="shared" si="70"/>
        <v>4524</v>
      </c>
      <c r="V4554" s="3239"/>
    </row>
    <row r="4555" spans="3:22" s="3182" customFormat="1">
      <c r="C4555" s="3190"/>
      <c r="D4555" s="3196"/>
      <c r="E4555" s="3249" t="s">
        <v>5156</v>
      </c>
      <c r="F4555" s="3197"/>
      <c r="G4555" s="3198"/>
      <c r="H4555" s="3195"/>
      <c r="I4555" s="3189"/>
      <c r="K4555" s="3068">
        <f t="shared" si="70"/>
        <v>4525</v>
      </c>
      <c r="V4555" s="3239"/>
    </row>
    <row r="4556" spans="3:22" s="3182" customFormat="1">
      <c r="C4556" s="3190"/>
      <c r="D4556" s="3196"/>
      <c r="E4556" s="3249"/>
      <c r="F4556" s="3197"/>
      <c r="G4556" s="3198"/>
      <c r="H4556" s="3195"/>
      <c r="I4556" s="3189"/>
      <c r="K4556" s="3068">
        <f t="shared" si="70"/>
        <v>4526</v>
      </c>
      <c r="V4556" s="3239"/>
    </row>
    <row r="4557" spans="3:22" s="3182" customFormat="1">
      <c r="C4557" s="3190"/>
      <c r="D4557" s="3196"/>
      <c r="E4557" s="1540"/>
      <c r="F4557" s="3240"/>
      <c r="G4557" s="4713"/>
      <c r="H4557" s="4714"/>
      <c r="I4557" s="3199"/>
      <c r="K4557" s="3068">
        <f t="shared" si="70"/>
        <v>4527</v>
      </c>
      <c r="V4557" s="3239"/>
    </row>
    <row r="4558" spans="3:22" s="3182" customFormat="1" ht="17.25" thickBot="1">
      <c r="C4558" s="3190"/>
      <c r="D4558" s="3200"/>
      <c r="E4558" s="4715"/>
      <c r="F4558" s="3288" t="s">
        <v>70</v>
      </c>
      <c r="G4558" s="3289"/>
      <c r="H4558" s="3290">
        <f>SUM(H4547:H4557)</f>
        <v>0</v>
      </c>
      <c r="I4558" s="3291">
        <f>SUM(I4547:I4557)</f>
        <v>0</v>
      </c>
      <c r="K4558" s="3068">
        <f t="shared" si="70"/>
        <v>4528</v>
      </c>
      <c r="V4558" s="3239"/>
    </row>
    <row r="4559" spans="3:22" s="3182" customFormat="1" ht="17.25" thickTop="1">
      <c r="C4559" s="3190"/>
      <c r="D4559" s="3202"/>
      <c r="E4559" s="3241"/>
      <c r="F4559" s="3203"/>
      <c r="G4559" s="3201"/>
      <c r="H4559" s="3183"/>
      <c r="I4559" s="3204">
        <f>H4558-I4558</f>
        <v>0</v>
      </c>
      <c r="K4559" s="3068">
        <f t="shared" si="70"/>
        <v>4529</v>
      </c>
      <c r="V4559" s="3239"/>
    </row>
    <row r="4560" spans="3:22" s="3182" customFormat="1">
      <c r="C4560" s="6334" t="s">
        <v>71</v>
      </c>
      <c r="D4560" s="6335"/>
      <c r="E4560" s="4697"/>
      <c r="F4560" s="3205" t="s">
        <v>275</v>
      </c>
      <c r="G4560" s="3206"/>
      <c r="H4560" s="6336"/>
      <c r="I4560" s="6337"/>
      <c r="K4560" s="3068">
        <f t="shared" si="70"/>
        <v>4530</v>
      </c>
      <c r="V4560" s="3239"/>
    </row>
    <row r="4561" spans="1:22" s="3182" customFormat="1">
      <c r="C4561" s="3207"/>
      <c r="D4561" s="3208"/>
      <c r="E4561" s="3209"/>
      <c r="F4561" s="4698"/>
      <c r="G4561" s="3210"/>
      <c r="H4561" s="3211"/>
      <c r="I4561" s="3184"/>
      <c r="K4561" s="3068">
        <f t="shared" si="70"/>
        <v>4531</v>
      </c>
      <c r="V4561" s="3239"/>
    </row>
    <row r="4562" spans="1:22" s="3182" customFormat="1">
      <c r="C4562" s="6338" t="s">
        <v>3427</v>
      </c>
      <c r="D4562" s="6339"/>
      <c r="E4562" s="6340"/>
      <c r="F4562" s="6341" t="s">
        <v>3026</v>
      </c>
      <c r="G4562" s="6339"/>
      <c r="H4562" s="6339"/>
      <c r="I4562" s="6342"/>
      <c r="K4562" s="3068">
        <f t="shared" si="70"/>
        <v>4532</v>
      </c>
      <c r="V4562" s="3239"/>
    </row>
    <row r="4563" spans="1:22" s="3182" customFormat="1">
      <c r="C4563" s="6338" t="s">
        <v>3003</v>
      </c>
      <c r="D4563" s="6339"/>
      <c r="E4563" s="6340"/>
      <c r="F4563" s="6343" t="s">
        <v>303</v>
      </c>
      <c r="G4563" s="6344"/>
      <c r="H4563" s="6344"/>
      <c r="I4563" s="6345"/>
      <c r="K4563" s="3068">
        <f t="shared" si="70"/>
        <v>4533</v>
      </c>
      <c r="V4563" s="3239"/>
    </row>
    <row r="4564" spans="1:22" s="3182" customFormat="1" ht="17.25" thickBot="1">
      <c r="C4564" s="3212" t="s">
        <v>245</v>
      </c>
      <c r="D4564" s="3213"/>
      <c r="E4564" s="3213"/>
      <c r="F4564" s="3214"/>
      <c r="G4564" s="3213"/>
      <c r="H4564" s="3215"/>
      <c r="I4564" s="3216" t="s">
        <v>245</v>
      </c>
      <c r="K4564" s="3068">
        <f t="shared" si="70"/>
        <v>4534</v>
      </c>
      <c r="V4564" s="3239"/>
    </row>
    <row r="4565" spans="1:22" s="3182" customFormat="1">
      <c r="A4565" s="3181" t="s">
        <v>2815</v>
      </c>
      <c r="C4565" s="3051"/>
      <c r="D4565" s="6280" t="s">
        <v>60</v>
      </c>
      <c r="E4565" s="6280"/>
      <c r="F4565" s="6281"/>
      <c r="G4565" s="3052"/>
      <c r="H4565" s="3053" t="s">
        <v>301</v>
      </c>
      <c r="I4565" s="3054" t="s">
        <v>5684</v>
      </c>
      <c r="K4565" s="3068">
        <f t="shared" si="70"/>
        <v>4535</v>
      </c>
      <c r="V4565" s="3239"/>
    </row>
    <row r="4566" spans="1:22" s="3182" customFormat="1">
      <c r="C4566" s="6282" t="s">
        <v>305</v>
      </c>
      <c r="D4566" s="6283"/>
      <c r="E4566" s="6283"/>
      <c r="F4566" s="6284"/>
      <c r="G4566" s="3043"/>
      <c r="H4566" s="6285" t="str">
        <f>H4540</f>
        <v>Date: May 31, 2023</v>
      </c>
      <c r="I4566" s="6286"/>
      <c r="K4566" s="3068">
        <f t="shared" si="70"/>
        <v>4536</v>
      </c>
      <c r="V4566" s="3239"/>
    </row>
    <row r="4567" spans="1:22" s="3182" customFormat="1">
      <c r="C4567" s="6282" t="s">
        <v>306</v>
      </c>
      <c r="D4567" s="6283"/>
      <c r="E4567" s="6283"/>
      <c r="F4567" s="6284"/>
      <c r="G4567" s="3043"/>
      <c r="H4567" s="833"/>
      <c r="I4567" s="3055"/>
      <c r="K4567" s="3068">
        <f t="shared" si="70"/>
        <v>4537</v>
      </c>
      <c r="V4567" s="3239"/>
    </row>
    <row r="4568" spans="1:22" s="3182" customFormat="1">
      <c r="C4568" s="3056"/>
      <c r="D4568" s="3044"/>
      <c r="E4568" s="3044"/>
      <c r="F4568" s="3045"/>
      <c r="G4568" s="3046"/>
      <c r="H4568" s="3047"/>
      <c r="I4568" s="3057"/>
      <c r="K4568" s="3068">
        <f t="shared" si="70"/>
        <v>4538</v>
      </c>
      <c r="V4568" s="3239"/>
    </row>
    <row r="4569" spans="1:22" s="3182" customFormat="1">
      <c r="C4569" s="3058"/>
      <c r="D4569" s="6287" t="s">
        <v>61</v>
      </c>
      <c r="E4569" s="6288"/>
      <c r="F4569" s="6288"/>
      <c r="G4569" s="6288"/>
      <c r="H4569" s="6288"/>
      <c r="I4569" s="6289"/>
      <c r="K4569" s="3068">
        <f t="shared" si="70"/>
        <v>4539</v>
      </c>
      <c r="V4569" s="3239"/>
    </row>
    <row r="4570" spans="1:22" s="3182" customFormat="1">
      <c r="C4570" s="3185" t="s">
        <v>62</v>
      </c>
      <c r="D4570" s="6325" t="s">
        <v>63</v>
      </c>
      <c r="E4570" s="6326"/>
      <c r="F4570" s="3186" t="s">
        <v>302</v>
      </c>
      <c r="G4570" s="6329" t="s">
        <v>66</v>
      </c>
      <c r="H4570" s="6330"/>
      <c r="I4570" s="6331"/>
      <c r="K4570" s="3068">
        <f t="shared" si="70"/>
        <v>4540</v>
      </c>
      <c r="V4570" s="3239"/>
    </row>
    <row r="4571" spans="1:22" s="3182" customFormat="1">
      <c r="C4571" s="3187" t="s">
        <v>67</v>
      </c>
      <c r="D4571" s="6327"/>
      <c r="E4571" s="6328"/>
      <c r="F4571" s="3188" t="s">
        <v>0</v>
      </c>
      <c r="G4571" s="6332" t="s">
        <v>68</v>
      </c>
      <c r="H4571" s="6333"/>
      <c r="I4571" s="3189" t="s">
        <v>69</v>
      </c>
      <c r="K4571" s="3068">
        <f t="shared" si="70"/>
        <v>4541</v>
      </c>
      <c r="V4571" s="3239"/>
    </row>
    <row r="4572" spans="1:22" s="3182" customFormat="1">
      <c r="C4572" s="3190"/>
      <c r="D4572" s="3191"/>
      <c r="E4572" s="3192"/>
      <c r="F4572" s="3197"/>
      <c r="G4572" s="3194" t="s">
        <v>65</v>
      </c>
      <c r="H4572" s="3195"/>
      <c r="I4572" s="3189"/>
      <c r="K4572" s="3068">
        <f t="shared" si="70"/>
        <v>4542</v>
      </c>
      <c r="V4572" s="3239"/>
    </row>
    <row r="4573" spans="1:22" s="3182" customFormat="1">
      <c r="C4573" s="3190"/>
      <c r="D4573" s="3091" t="str">
        <f>VLOOKUP(F4573,Accounts!B:C,2,FALSE)</f>
        <v>Security Services</v>
      </c>
      <c r="E4573" s="3086"/>
      <c r="F4573" s="3087">
        <v>5021203000</v>
      </c>
      <c r="G4573" s="3194"/>
      <c r="H4573" s="3237"/>
      <c r="I4573" s="3238"/>
      <c r="K4573" s="3068">
        <f t="shared" si="70"/>
        <v>4543</v>
      </c>
      <c r="V4573" s="3239"/>
    </row>
    <row r="4574" spans="1:22" s="3182" customFormat="1">
      <c r="C4574" s="3190"/>
      <c r="D4574" s="3091"/>
      <c r="E4574" s="3630"/>
      <c r="F4574" s="3130"/>
      <c r="G4574" s="3194"/>
      <c r="H4574" s="3237"/>
      <c r="I4574" s="3238"/>
      <c r="K4574" s="3068">
        <f t="shared" si="70"/>
        <v>4544</v>
      </c>
      <c r="V4574" s="3239"/>
    </row>
    <row r="4575" spans="1:22" s="3182" customFormat="1">
      <c r="C4575" s="3190"/>
      <c r="D4575" s="3091"/>
      <c r="E4575" s="3630" t="str">
        <f>VLOOKUP(F4575,Accounts!B:C,2,FALSE)</f>
        <v>Cash-National Treasury, Modified Disbursement System, Regular</v>
      </c>
      <c r="F4575" s="3130">
        <v>1010404000</v>
      </c>
      <c r="G4575" s="3198"/>
      <c r="H4575" s="3237"/>
      <c r="I4575" s="3238"/>
      <c r="K4575" s="3068">
        <f t="shared" si="70"/>
        <v>4545</v>
      </c>
      <c r="V4575" s="3239"/>
    </row>
    <row r="4576" spans="1:22" s="3182" customFormat="1">
      <c r="C4576" s="3190"/>
      <c r="D4576" s="3091"/>
      <c r="E4576" s="3630" t="str">
        <f>VLOOKUP(F4576,Accounts!B:C,2,FALSE)</f>
        <v>Due to BIR</v>
      </c>
      <c r="F4576" s="3130">
        <v>2020101000</v>
      </c>
      <c r="G4576" s="3198"/>
      <c r="H4576" s="3195"/>
      <c r="I4576" s="3189"/>
      <c r="K4576" s="3068">
        <f t="shared" si="70"/>
        <v>4546</v>
      </c>
      <c r="O4576" s="3239"/>
      <c r="V4576" s="3239"/>
    </row>
    <row r="4577" spans="3:22" s="3182" customFormat="1">
      <c r="C4577" s="3190"/>
      <c r="D4577" s="3091"/>
      <c r="E4577" s="3249"/>
      <c r="F4577" s="3087"/>
      <c r="G4577" s="3198"/>
      <c r="H4577" s="3195"/>
      <c r="I4577" s="3189"/>
      <c r="K4577" s="3068">
        <f t="shared" ref="K4577:K4640" si="71">K4576+1</f>
        <v>4547</v>
      </c>
      <c r="V4577" s="3239"/>
    </row>
    <row r="4578" spans="3:22" s="3182" customFormat="1" ht="49.5">
      <c r="C4578" s="3190"/>
      <c r="D4578" s="3091"/>
      <c r="E4578" s="3249" t="s">
        <v>5685</v>
      </c>
      <c r="F4578" s="3087"/>
      <c r="G4578" s="3242"/>
      <c r="H4578" s="3195"/>
      <c r="I4578" s="3189"/>
      <c r="K4578" s="3068">
        <f t="shared" si="71"/>
        <v>4548</v>
      </c>
      <c r="V4578" s="3239"/>
    </row>
    <row r="4579" spans="3:22" s="3182" customFormat="1">
      <c r="C4579" s="3190"/>
      <c r="D4579" s="3091"/>
      <c r="E4579" s="3249"/>
      <c r="F4579" s="3130"/>
      <c r="G4579" s="3242"/>
      <c r="H4579" s="3195"/>
      <c r="I4579" s="3189"/>
      <c r="K4579" s="3068">
        <f t="shared" si="71"/>
        <v>4549</v>
      </c>
      <c r="V4579" s="3239"/>
    </row>
    <row r="4580" spans="3:22" s="3182" customFormat="1">
      <c r="C4580" s="3190"/>
      <c r="D4580" s="3196"/>
      <c r="E4580" s="3131" t="s">
        <v>3167</v>
      </c>
      <c r="F4580" s="3197"/>
      <c r="G4580" s="3242"/>
      <c r="H4580" s="3195"/>
      <c r="I4580" s="3189"/>
      <c r="K4580" s="3068">
        <f t="shared" si="71"/>
        <v>4550</v>
      </c>
      <c r="V4580" s="3239"/>
    </row>
    <row r="4581" spans="3:22" s="3182" customFormat="1">
      <c r="C4581" s="3190"/>
      <c r="D4581" s="3196"/>
      <c r="E4581" s="3249" t="s">
        <v>5156</v>
      </c>
      <c r="F4581" s="3197"/>
      <c r="G4581" s="3242"/>
      <c r="H4581" s="3195"/>
      <c r="I4581" s="3189"/>
      <c r="K4581" s="3068">
        <f t="shared" si="71"/>
        <v>4551</v>
      </c>
      <c r="V4581" s="3239"/>
    </row>
    <row r="4582" spans="3:22" s="3182" customFormat="1">
      <c r="C4582" s="3190"/>
      <c r="D4582" s="3196"/>
      <c r="E4582" s="3249"/>
      <c r="F4582" s="3243"/>
      <c r="G4582" s="3242"/>
      <c r="H4582" s="4714"/>
      <c r="I4582" s="3199"/>
      <c r="K4582" s="3068">
        <f t="shared" si="71"/>
        <v>4552</v>
      </c>
      <c r="V4582" s="3239"/>
    </row>
    <row r="4583" spans="3:22" s="3182" customFormat="1">
      <c r="C4583" s="3190"/>
      <c r="D4583" s="3196"/>
      <c r="E4583" s="1540"/>
      <c r="F4583" s="3243"/>
      <c r="G4583" s="3242"/>
      <c r="H4583" s="4714"/>
      <c r="I4583" s="3199"/>
      <c r="K4583" s="3068">
        <f t="shared" si="71"/>
        <v>4553</v>
      </c>
      <c r="V4583" s="3239"/>
    </row>
    <row r="4584" spans="3:22" s="3182" customFormat="1">
      <c r="C4584" s="3190"/>
      <c r="D4584" s="3196"/>
      <c r="E4584" s="4715"/>
      <c r="F4584" s="3243"/>
      <c r="G4584" s="3242"/>
      <c r="H4584" s="4714"/>
      <c r="I4584" s="3199"/>
      <c r="K4584" s="3068">
        <f t="shared" si="71"/>
        <v>4554</v>
      </c>
      <c r="V4584" s="3239"/>
    </row>
    <row r="4585" spans="3:22" s="3182" customFormat="1">
      <c r="C4585" s="3190"/>
      <c r="D4585" s="3196"/>
      <c r="E4585" s="4716"/>
      <c r="F4585" s="3243"/>
      <c r="G4585" s="3242"/>
      <c r="H4585" s="4714"/>
      <c r="I4585" s="3199"/>
      <c r="K4585" s="3068">
        <f t="shared" si="71"/>
        <v>4555</v>
      </c>
      <c r="V4585" s="3239"/>
    </row>
    <row r="4586" spans="3:22" s="3182" customFormat="1">
      <c r="C4586" s="3190"/>
      <c r="D4586" s="3196"/>
      <c r="E4586" s="4716"/>
      <c r="F4586" s="3243"/>
      <c r="G4586" s="3242"/>
      <c r="H4586" s="4714"/>
      <c r="I4586" s="3199"/>
      <c r="K4586" s="3068">
        <f t="shared" si="71"/>
        <v>4556</v>
      </c>
      <c r="V4586" s="3239"/>
    </row>
    <row r="4587" spans="3:22" s="3182" customFormat="1">
      <c r="C4587" s="3190"/>
      <c r="D4587" s="3196"/>
      <c r="E4587" s="4722"/>
      <c r="F4587" s="3243"/>
      <c r="G4587" s="3242"/>
      <c r="H4587" s="4714"/>
      <c r="I4587" s="3199"/>
      <c r="K4587" s="3068">
        <f t="shared" si="71"/>
        <v>4557</v>
      </c>
      <c r="V4587" s="3239"/>
    </row>
    <row r="4588" spans="3:22" s="3182" customFormat="1">
      <c r="C4588" s="3190"/>
      <c r="D4588" s="3196"/>
      <c r="E4588" s="1540"/>
      <c r="F4588" s="4723"/>
      <c r="G4588" s="4724"/>
      <c r="H4588" s="4714"/>
      <c r="I4588" s="3199"/>
      <c r="K4588" s="3068">
        <f t="shared" si="71"/>
        <v>4558</v>
      </c>
      <c r="V4588" s="3239"/>
    </row>
    <row r="4589" spans="3:22" s="3182" customFormat="1" ht="17.25" thickBot="1">
      <c r="C4589" s="3190"/>
      <c r="D4589" s="3200"/>
      <c r="E4589" s="3244"/>
      <c r="F4589" s="3288" t="s">
        <v>70</v>
      </c>
      <c r="G4589" s="3289"/>
      <c r="H4589" s="3290">
        <f>SUM(H4573:H4588)</f>
        <v>0</v>
      </c>
      <c r="I4589" s="3291">
        <f>SUM(I4573:I4588)</f>
        <v>0</v>
      </c>
      <c r="K4589" s="3068">
        <f t="shared" si="71"/>
        <v>4559</v>
      </c>
      <c r="V4589" s="3239"/>
    </row>
    <row r="4590" spans="3:22" s="3182" customFormat="1" ht="17.25" thickTop="1">
      <c r="C4590" s="3190"/>
      <c r="D4590" s="3202"/>
      <c r="E4590" s="3241"/>
      <c r="F4590" s="3203"/>
      <c r="G4590" s="3201"/>
      <c r="H4590" s="3183"/>
      <c r="I4590" s="3204">
        <f>H4589-I4589</f>
        <v>0</v>
      </c>
      <c r="K4590" s="3068">
        <f t="shared" si="71"/>
        <v>4560</v>
      </c>
      <c r="V4590" s="3239"/>
    </row>
    <row r="4591" spans="3:22" s="3182" customFormat="1">
      <c r="C4591" s="6334" t="s">
        <v>71</v>
      </c>
      <c r="D4591" s="6335"/>
      <c r="E4591" s="4697"/>
      <c r="F4591" s="3205" t="s">
        <v>275</v>
      </c>
      <c r="G4591" s="3206"/>
      <c r="H4591" s="6336"/>
      <c r="I4591" s="6337"/>
      <c r="K4591" s="3068">
        <f t="shared" si="71"/>
        <v>4561</v>
      </c>
      <c r="V4591" s="3239"/>
    </row>
    <row r="4592" spans="3:22" s="3182" customFormat="1">
      <c r="C4592" s="3207"/>
      <c r="D4592" s="3208"/>
      <c r="E4592" s="3209"/>
      <c r="F4592" s="4698"/>
      <c r="G4592" s="3210"/>
      <c r="H4592" s="3211"/>
      <c r="I4592" s="3184"/>
      <c r="K4592" s="3068">
        <f t="shared" si="71"/>
        <v>4562</v>
      </c>
      <c r="V4592" s="3239"/>
    </row>
    <row r="4593" spans="1:22" s="3182" customFormat="1">
      <c r="C4593" s="6338" t="s">
        <v>3427</v>
      </c>
      <c r="D4593" s="6339"/>
      <c r="E4593" s="6340"/>
      <c r="F4593" s="6341" t="s">
        <v>3026</v>
      </c>
      <c r="G4593" s="6339"/>
      <c r="H4593" s="6339"/>
      <c r="I4593" s="6342"/>
      <c r="K4593" s="3068">
        <f t="shared" si="71"/>
        <v>4563</v>
      </c>
      <c r="V4593" s="3239"/>
    </row>
    <row r="4594" spans="1:22" s="3182" customFormat="1">
      <c r="C4594" s="6338" t="s">
        <v>3003</v>
      </c>
      <c r="D4594" s="6339"/>
      <c r="E4594" s="6340"/>
      <c r="F4594" s="6343" t="s">
        <v>303</v>
      </c>
      <c r="G4594" s="6344"/>
      <c r="H4594" s="6344"/>
      <c r="I4594" s="6345"/>
      <c r="K4594" s="3068">
        <f t="shared" si="71"/>
        <v>4564</v>
      </c>
      <c r="V4594" s="3239"/>
    </row>
    <row r="4595" spans="1:22" s="3182" customFormat="1" ht="17.25" thickBot="1">
      <c r="C4595" s="3212" t="s">
        <v>245</v>
      </c>
      <c r="D4595" s="3213"/>
      <c r="E4595" s="3213"/>
      <c r="F4595" s="3214"/>
      <c r="G4595" s="3213"/>
      <c r="H4595" s="3215"/>
      <c r="I4595" s="3216" t="s">
        <v>245</v>
      </c>
      <c r="K4595" s="3068">
        <f t="shared" si="71"/>
        <v>4565</v>
      </c>
      <c r="V4595" s="3239"/>
    </row>
    <row r="4596" spans="1:22" s="3182" customFormat="1">
      <c r="A4596" s="3181" t="s">
        <v>2816</v>
      </c>
      <c r="C4596" s="3051"/>
      <c r="D4596" s="6280" t="s">
        <v>60</v>
      </c>
      <c r="E4596" s="6280"/>
      <c r="F4596" s="6281"/>
      <c r="G4596" s="3052"/>
      <c r="H4596" s="3053" t="s">
        <v>301</v>
      </c>
      <c r="I4596" s="3054" t="s">
        <v>5686</v>
      </c>
      <c r="J4596" s="3245"/>
      <c r="K4596" s="3068">
        <f t="shared" si="71"/>
        <v>4566</v>
      </c>
      <c r="V4596" s="3239"/>
    </row>
    <row r="4597" spans="1:22" s="3182" customFormat="1">
      <c r="C4597" s="6282" t="s">
        <v>305</v>
      </c>
      <c r="D4597" s="6283"/>
      <c r="E4597" s="6283"/>
      <c r="F4597" s="6284"/>
      <c r="G4597" s="3043"/>
      <c r="H4597" s="6285" t="str">
        <f>H4566</f>
        <v>Date: May 31, 2023</v>
      </c>
      <c r="I4597" s="6286"/>
      <c r="K4597" s="3068">
        <f t="shared" si="71"/>
        <v>4567</v>
      </c>
      <c r="V4597" s="3239"/>
    </row>
    <row r="4598" spans="1:22" s="3182" customFormat="1">
      <c r="C4598" s="6282" t="s">
        <v>306</v>
      </c>
      <c r="D4598" s="6283"/>
      <c r="E4598" s="6283"/>
      <c r="F4598" s="6284"/>
      <c r="G4598" s="3043"/>
      <c r="H4598" s="833"/>
      <c r="I4598" s="3055"/>
      <c r="K4598" s="3068">
        <f t="shared" si="71"/>
        <v>4568</v>
      </c>
      <c r="V4598" s="3239"/>
    </row>
    <row r="4599" spans="1:22" s="3182" customFormat="1">
      <c r="C4599" s="3056"/>
      <c r="D4599" s="3044"/>
      <c r="E4599" s="3044"/>
      <c r="F4599" s="3045"/>
      <c r="G4599" s="3046"/>
      <c r="H4599" s="3047"/>
      <c r="I4599" s="3057"/>
      <c r="K4599" s="3068">
        <f t="shared" si="71"/>
        <v>4569</v>
      </c>
      <c r="V4599" s="3239"/>
    </row>
    <row r="4600" spans="1:22" s="3182" customFormat="1">
      <c r="C4600" s="3058"/>
      <c r="D4600" s="6287" t="s">
        <v>61</v>
      </c>
      <c r="E4600" s="6288"/>
      <c r="F4600" s="6288"/>
      <c r="G4600" s="6288"/>
      <c r="H4600" s="6288"/>
      <c r="I4600" s="6289"/>
      <c r="K4600" s="3068">
        <f t="shared" si="71"/>
        <v>4570</v>
      </c>
      <c r="V4600" s="3239"/>
    </row>
    <row r="4601" spans="1:22" s="3182" customFormat="1">
      <c r="C4601" s="3185" t="s">
        <v>62</v>
      </c>
      <c r="D4601" s="6325" t="s">
        <v>63</v>
      </c>
      <c r="E4601" s="6326"/>
      <c r="F4601" s="3186" t="s">
        <v>302</v>
      </c>
      <c r="G4601" s="6329" t="s">
        <v>66</v>
      </c>
      <c r="H4601" s="6330"/>
      <c r="I4601" s="6331"/>
      <c r="K4601" s="3068">
        <f t="shared" si="71"/>
        <v>4571</v>
      </c>
      <c r="V4601" s="3239"/>
    </row>
    <row r="4602" spans="1:22" s="3182" customFormat="1">
      <c r="C4602" s="3187" t="s">
        <v>67</v>
      </c>
      <c r="D4602" s="6327"/>
      <c r="E4602" s="6328"/>
      <c r="F4602" s="3188" t="s">
        <v>0</v>
      </c>
      <c r="G4602" s="6332" t="s">
        <v>68</v>
      </c>
      <c r="H4602" s="6333"/>
      <c r="I4602" s="3189" t="s">
        <v>69</v>
      </c>
      <c r="K4602" s="3068">
        <f t="shared" si="71"/>
        <v>4572</v>
      </c>
      <c r="V4602" s="3239"/>
    </row>
    <row r="4603" spans="1:22" s="3182" customFormat="1">
      <c r="C4603" s="3190"/>
      <c r="D4603" s="3191"/>
      <c r="E4603" s="3192"/>
      <c r="F4603" s="3197"/>
      <c r="G4603" s="3194" t="s">
        <v>65</v>
      </c>
      <c r="H4603" s="3195"/>
      <c r="I4603" s="3189"/>
      <c r="K4603" s="3068">
        <f t="shared" si="71"/>
        <v>4573</v>
      </c>
      <c r="V4603" s="3239"/>
    </row>
    <row r="4604" spans="1:22" s="3182" customFormat="1">
      <c r="C4604" s="3190"/>
      <c r="D4604" s="3196" t="str">
        <f>VLOOKUP(F4604,Accounts!B:C,2,FALSE)</f>
        <v>Food Supplies Expenses</v>
      </c>
      <c r="E4604" s="3192"/>
      <c r="F4604" s="3197">
        <v>5020305000</v>
      </c>
      <c r="G4604" s="3194"/>
      <c r="H4604" s="3237"/>
      <c r="I4604" s="3238"/>
      <c r="K4604" s="3068">
        <f t="shared" si="71"/>
        <v>4574</v>
      </c>
      <c r="V4604" s="3239"/>
    </row>
    <row r="4605" spans="1:22" s="3182" customFormat="1">
      <c r="C4605" s="3190"/>
      <c r="D4605" s="3196" t="str">
        <f>VLOOKUP(F4605,Accounts!B:C,2,FALSE)</f>
        <v>Other Supplies and Materials Expenses</v>
      </c>
      <c r="E4605" s="3630"/>
      <c r="F4605" s="3087">
        <v>5020399000</v>
      </c>
      <c r="G4605" s="3194"/>
      <c r="H4605" s="3237"/>
      <c r="I4605" s="3238"/>
      <c r="K4605" s="3068">
        <f t="shared" si="71"/>
        <v>4575</v>
      </c>
      <c r="V4605" s="3239"/>
    </row>
    <row r="4606" spans="1:22" s="3182" customFormat="1">
      <c r="C4606" s="3190"/>
      <c r="D4606" s="3196"/>
      <c r="E4606" s="3630" t="str">
        <f>VLOOKUP(F4606,Accounts!B:C,2,FALSE)</f>
        <v>Cash-National Treasury, Modified Disbursement System, Regular</v>
      </c>
      <c r="F4606" s="3087">
        <v>1010404000</v>
      </c>
      <c r="G4606" s="3198"/>
      <c r="H4606" s="3237"/>
      <c r="I4606" s="3238"/>
      <c r="K4606" s="3068">
        <f t="shared" si="71"/>
        <v>4576</v>
      </c>
      <c r="V4606" s="3239"/>
    </row>
    <row r="4607" spans="1:22" s="3182" customFormat="1">
      <c r="C4607" s="3190"/>
      <c r="D4607" s="3196"/>
      <c r="E4607" s="5028" t="str">
        <f>VLOOKUP(F4607,Accounts!B:C,2,FALSE)</f>
        <v>Due to BIR</v>
      </c>
      <c r="F4607" s="3197">
        <v>2020101000</v>
      </c>
      <c r="G4607" s="3198"/>
      <c r="H4607" s="3195"/>
      <c r="I4607" s="3189"/>
      <c r="K4607" s="3068">
        <f t="shared" si="71"/>
        <v>4577</v>
      </c>
      <c r="V4607" s="3239"/>
    </row>
    <row r="4608" spans="1:22" s="3182" customFormat="1">
      <c r="C4608" s="3190"/>
      <c r="D4608" s="3196"/>
      <c r="E4608" s="3249"/>
      <c r="F4608" s="3240"/>
      <c r="G4608" s="3198"/>
      <c r="H4608" s="3195"/>
      <c r="I4608" s="3189"/>
      <c r="K4608" s="3068">
        <f t="shared" si="71"/>
        <v>4578</v>
      </c>
      <c r="V4608" s="3239"/>
    </row>
    <row r="4609" spans="1:22" s="3182" customFormat="1" ht="49.5">
      <c r="C4609" s="3190"/>
      <c r="D4609" s="3196"/>
      <c r="E4609" s="3249" t="s">
        <v>5687</v>
      </c>
      <c r="F4609" s="3197"/>
      <c r="G4609" s="3198"/>
      <c r="H4609" s="3195"/>
      <c r="I4609" s="3189"/>
      <c r="K4609" s="3068">
        <f t="shared" si="71"/>
        <v>4579</v>
      </c>
      <c r="V4609" s="3239"/>
    </row>
    <row r="4610" spans="1:22" s="3182" customFormat="1">
      <c r="C4610" s="3190"/>
      <c r="D4610" s="3196"/>
      <c r="E4610" s="3249"/>
      <c r="F4610" s="3197"/>
      <c r="G4610" s="3198"/>
      <c r="H4610" s="3195"/>
      <c r="I4610" s="3189"/>
      <c r="K4610" s="3068">
        <f t="shared" si="71"/>
        <v>4580</v>
      </c>
      <c r="V4610" s="3239"/>
    </row>
    <row r="4611" spans="1:22">
      <c r="A4611" s="414"/>
      <c r="B4611" s="414"/>
      <c r="C4611" s="3129"/>
      <c r="D4611" s="3091"/>
      <c r="E4611" s="3131" t="s">
        <v>3167</v>
      </c>
      <c r="F4611" s="3130"/>
      <c r="G4611" s="3089"/>
      <c r="H4611" s="831"/>
      <c r="I4611" s="3128"/>
      <c r="K4611" s="3068">
        <f t="shared" si="71"/>
        <v>4581</v>
      </c>
      <c r="L4611" s="414"/>
      <c r="M4611" s="414"/>
      <c r="V4611" s="836"/>
    </row>
    <row r="4612" spans="1:22">
      <c r="A4612" s="414"/>
      <c r="B4612" s="414"/>
      <c r="C4612" s="3129"/>
      <c r="D4612" s="3091"/>
      <c r="E4612" s="3249" t="s">
        <v>5156</v>
      </c>
      <c r="F4612" s="3130"/>
      <c r="G4612" s="3089"/>
      <c r="H4612" s="831"/>
      <c r="I4612" s="3128"/>
      <c r="K4612" s="3068">
        <f t="shared" si="71"/>
        <v>4582</v>
      </c>
      <c r="L4612" s="414"/>
      <c r="M4612" s="414"/>
      <c r="V4612" s="836"/>
    </row>
    <row r="4613" spans="1:22">
      <c r="A4613" s="414"/>
      <c r="B4613" s="414"/>
      <c r="C4613" s="3129"/>
      <c r="D4613" s="3091"/>
      <c r="E4613" s="3630"/>
      <c r="F4613" s="3087"/>
      <c r="G4613" s="3089"/>
      <c r="H4613" s="831"/>
      <c r="I4613" s="3128"/>
      <c r="K4613" s="3068">
        <f t="shared" si="71"/>
        <v>4583</v>
      </c>
      <c r="L4613" s="414"/>
      <c r="M4613" s="414"/>
      <c r="V4613" s="836"/>
    </row>
    <row r="4614" spans="1:22">
      <c r="A4614" s="414"/>
      <c r="B4614" s="414"/>
      <c r="C4614" s="3129"/>
      <c r="D4614" s="3091"/>
      <c r="E4614" s="3249"/>
      <c r="F4614" s="3087"/>
      <c r="G4614" s="3089"/>
      <c r="H4614" s="831"/>
      <c r="I4614" s="3128"/>
      <c r="K4614" s="3068">
        <f t="shared" si="71"/>
        <v>4584</v>
      </c>
      <c r="L4614" s="414"/>
      <c r="M4614" s="414"/>
      <c r="V4614" s="836"/>
    </row>
    <row r="4615" spans="1:22">
      <c r="A4615" s="414"/>
      <c r="B4615" s="414"/>
      <c r="C4615" s="3129"/>
      <c r="D4615" s="3091"/>
      <c r="E4615" s="3249"/>
      <c r="F4615" s="3087"/>
      <c r="G4615" s="3089"/>
      <c r="H4615" s="3147"/>
      <c r="I4615" s="3132"/>
      <c r="K4615" s="3068">
        <f t="shared" si="71"/>
        <v>4585</v>
      </c>
      <c r="L4615" s="414"/>
      <c r="M4615" s="414"/>
      <c r="V4615" s="836"/>
    </row>
    <row r="4616" spans="1:22">
      <c r="A4616" s="414"/>
      <c r="B4616" s="414"/>
      <c r="C4616" s="3129"/>
      <c r="D4616" s="3091"/>
      <c r="E4616" s="3249"/>
      <c r="F4616" s="3087"/>
      <c r="G4616" s="3089"/>
      <c r="H4616" s="3147"/>
      <c r="I4616" s="3132"/>
      <c r="K4616" s="3068">
        <f t="shared" si="71"/>
        <v>4586</v>
      </c>
      <c r="L4616" s="414"/>
      <c r="M4616" s="414"/>
      <c r="V4616" s="836"/>
    </row>
    <row r="4617" spans="1:22">
      <c r="A4617" s="414"/>
      <c r="B4617" s="414"/>
      <c r="C4617" s="3129"/>
      <c r="D4617" s="3091"/>
      <c r="E4617" s="3630"/>
      <c r="F4617" s="3087"/>
      <c r="G4617" s="3089"/>
      <c r="H4617" s="3147"/>
      <c r="I4617" s="3132"/>
      <c r="K4617" s="3068">
        <f t="shared" si="71"/>
        <v>4587</v>
      </c>
      <c r="L4617" s="414"/>
      <c r="M4617" s="414"/>
      <c r="V4617" s="836"/>
    </row>
    <row r="4618" spans="1:22">
      <c r="A4618" s="414"/>
      <c r="B4618" s="414"/>
      <c r="C4618" s="3129"/>
      <c r="D4618" s="3091"/>
      <c r="E4618" s="3131"/>
      <c r="F4618" s="3087"/>
      <c r="G4618" s="3146"/>
      <c r="H4618" s="3147"/>
      <c r="I4618" s="3132"/>
      <c r="K4618" s="3068">
        <f t="shared" si="71"/>
        <v>4588</v>
      </c>
      <c r="L4618" s="414"/>
      <c r="M4618" s="414"/>
      <c r="V4618" s="836"/>
    </row>
    <row r="4619" spans="1:22" ht="17.25" thickBot="1">
      <c r="A4619" s="414"/>
      <c r="B4619" s="414"/>
      <c r="C4619" s="3129"/>
      <c r="D4619" s="3093"/>
      <c r="E4619" s="3249"/>
      <c r="F4619" s="3264" t="s">
        <v>70</v>
      </c>
      <c r="G4619" s="3265"/>
      <c r="H4619" s="3261">
        <f>SUM(H4604:H4618)</f>
        <v>0</v>
      </c>
      <c r="I4619" s="3262">
        <f>SUM(I4604:I4618)</f>
        <v>0</v>
      </c>
      <c r="K4619" s="3068">
        <f t="shared" si="71"/>
        <v>4589</v>
      </c>
      <c r="L4619" s="414"/>
      <c r="M4619" s="414"/>
      <c r="V4619" s="836"/>
    </row>
    <row r="4620" spans="1:22" ht="17.25" thickTop="1">
      <c r="A4620" s="414"/>
      <c r="B4620" s="414"/>
      <c r="C4620" s="3129"/>
      <c r="D4620" s="3098"/>
      <c r="E4620" s="3630"/>
      <c r="F4620" s="3134"/>
      <c r="G4620" s="3095"/>
      <c r="H4620" s="3071"/>
      <c r="I4620" s="3135">
        <f>H4619-I4619</f>
        <v>0</v>
      </c>
      <c r="K4620" s="3068">
        <f t="shared" si="71"/>
        <v>4590</v>
      </c>
      <c r="L4620" s="414"/>
      <c r="M4620" s="414"/>
      <c r="V4620" s="836"/>
    </row>
    <row r="4621" spans="1:22">
      <c r="A4621" s="414"/>
      <c r="B4621" s="414"/>
      <c r="C4621" s="6278" t="s">
        <v>71</v>
      </c>
      <c r="D4621" s="6279"/>
      <c r="E4621" s="4694"/>
      <c r="F4621" s="3102" t="s">
        <v>275</v>
      </c>
      <c r="G4621" s="3103"/>
      <c r="H4621" s="6268"/>
      <c r="I4621" s="6269"/>
      <c r="K4621" s="3068">
        <f t="shared" si="71"/>
        <v>4591</v>
      </c>
      <c r="L4621" s="414"/>
      <c r="M4621" s="414"/>
      <c r="V4621" s="836"/>
    </row>
    <row r="4622" spans="1:22">
      <c r="A4622" s="414"/>
      <c r="B4622" s="414"/>
      <c r="C4622" s="3136"/>
      <c r="D4622" s="3105"/>
      <c r="E4622" s="3106"/>
      <c r="F4622" s="4690"/>
      <c r="G4622" s="3107"/>
      <c r="H4622" s="3108"/>
      <c r="I4622" s="3122"/>
      <c r="K4622" s="3068">
        <f t="shared" si="71"/>
        <v>4592</v>
      </c>
      <c r="L4622" s="414"/>
      <c r="M4622" s="414"/>
      <c r="V4622" s="836"/>
    </row>
    <row r="4623" spans="1:22">
      <c r="A4623" s="414"/>
      <c r="B4623" s="414"/>
      <c r="C4623" s="6270" t="s">
        <v>3427</v>
      </c>
      <c r="D4623" s="6271"/>
      <c r="E4623" s="6272"/>
      <c r="F4623" s="6273" t="s">
        <v>3026</v>
      </c>
      <c r="G4623" s="6271"/>
      <c r="H4623" s="6271"/>
      <c r="I4623" s="6274"/>
      <c r="K4623" s="3068">
        <f t="shared" si="71"/>
        <v>4593</v>
      </c>
      <c r="L4623" s="414"/>
      <c r="M4623" s="414"/>
      <c r="V4623" s="836"/>
    </row>
    <row r="4624" spans="1:22">
      <c r="A4624" s="414"/>
      <c r="B4624" s="414"/>
      <c r="C4624" s="6270" t="s">
        <v>3003</v>
      </c>
      <c r="D4624" s="6271"/>
      <c r="E4624" s="6272"/>
      <c r="F4624" s="6275" t="s">
        <v>303</v>
      </c>
      <c r="G4624" s="6276"/>
      <c r="H4624" s="6276"/>
      <c r="I4624" s="6277"/>
      <c r="K4624" s="3068">
        <f t="shared" si="71"/>
        <v>4594</v>
      </c>
      <c r="L4624" s="414"/>
      <c r="M4624" s="414"/>
      <c r="V4624" s="836"/>
    </row>
    <row r="4625" spans="1:22" ht="17.25" thickBot="1">
      <c r="A4625" s="414"/>
      <c r="B4625" s="414"/>
      <c r="C4625" s="3149" t="s">
        <v>245</v>
      </c>
      <c r="D4625" s="3107"/>
      <c r="E4625" s="3107"/>
      <c r="F4625" s="4690"/>
      <c r="G4625" s="3107"/>
      <c r="H4625" s="3071"/>
      <c r="I4625" s="3122" t="s">
        <v>245</v>
      </c>
      <c r="K4625" s="3068">
        <f t="shared" si="71"/>
        <v>4595</v>
      </c>
      <c r="L4625" s="414"/>
      <c r="M4625" s="414"/>
      <c r="V4625" s="836"/>
    </row>
    <row r="4626" spans="1:22" s="483" customFormat="1">
      <c r="A4626" s="3064" t="s">
        <v>2817</v>
      </c>
      <c r="C4626" s="3051"/>
      <c r="D4626" s="6280" t="s">
        <v>60</v>
      </c>
      <c r="E4626" s="6280"/>
      <c r="F4626" s="6281"/>
      <c r="G4626" s="3052"/>
      <c r="H4626" s="3053" t="s">
        <v>301</v>
      </c>
      <c r="I4626" s="3054" t="s">
        <v>5688</v>
      </c>
      <c r="K4626" s="3068">
        <f t="shared" si="71"/>
        <v>4596</v>
      </c>
      <c r="V4626" s="647"/>
    </row>
    <row r="4627" spans="1:22" s="483" customFormat="1">
      <c r="C4627" s="6282" t="s">
        <v>305</v>
      </c>
      <c r="D4627" s="6283"/>
      <c r="E4627" s="6283"/>
      <c r="F4627" s="6284"/>
      <c r="G4627" s="3043"/>
      <c r="H4627" s="6285" t="str">
        <f>H4597</f>
        <v>Date: May 31, 2023</v>
      </c>
      <c r="I4627" s="6286"/>
      <c r="K4627" s="3068">
        <f t="shared" si="71"/>
        <v>4597</v>
      </c>
      <c r="V4627" s="647"/>
    </row>
    <row r="4628" spans="1:22" s="483" customFormat="1">
      <c r="C4628" s="6282" t="s">
        <v>306</v>
      </c>
      <c r="D4628" s="6283"/>
      <c r="E4628" s="6283"/>
      <c r="F4628" s="6284"/>
      <c r="G4628" s="3043"/>
      <c r="H4628" s="833"/>
      <c r="I4628" s="3055"/>
      <c r="K4628" s="3068">
        <f t="shared" si="71"/>
        <v>4598</v>
      </c>
      <c r="V4628" s="647"/>
    </row>
    <row r="4629" spans="1:22" s="483" customFormat="1">
      <c r="C4629" s="3056"/>
      <c r="D4629" s="3044"/>
      <c r="E4629" s="3044"/>
      <c r="F4629" s="3045"/>
      <c r="G4629" s="3046"/>
      <c r="H4629" s="3047"/>
      <c r="I4629" s="3057"/>
      <c r="K4629" s="3068">
        <f t="shared" si="71"/>
        <v>4599</v>
      </c>
      <c r="V4629" s="647"/>
    </row>
    <row r="4630" spans="1:22" s="483" customFormat="1">
      <c r="C4630" s="3058"/>
      <c r="D4630" s="6287" t="s">
        <v>61</v>
      </c>
      <c r="E4630" s="6288"/>
      <c r="F4630" s="6288"/>
      <c r="G4630" s="6288"/>
      <c r="H4630" s="6288"/>
      <c r="I4630" s="6289"/>
      <c r="K4630" s="3068">
        <f t="shared" si="71"/>
        <v>4600</v>
      </c>
      <c r="V4630" s="647"/>
    </row>
    <row r="4631" spans="1:22" s="483" customFormat="1">
      <c r="C4631" s="3126" t="s">
        <v>62</v>
      </c>
      <c r="D4631" s="6290" t="s">
        <v>63</v>
      </c>
      <c r="E4631" s="6291"/>
      <c r="F4631" s="3081" t="s">
        <v>302</v>
      </c>
      <c r="G4631" s="6294" t="s">
        <v>66</v>
      </c>
      <c r="H4631" s="6295"/>
      <c r="I4631" s="6296"/>
      <c r="K4631" s="3068">
        <f t="shared" si="71"/>
        <v>4601</v>
      </c>
      <c r="V4631" s="647"/>
    </row>
    <row r="4632" spans="1:22" s="483" customFormat="1">
      <c r="C4632" s="3127" t="s">
        <v>67</v>
      </c>
      <c r="D4632" s="6292"/>
      <c r="E4632" s="6293"/>
      <c r="F4632" s="3083" t="s">
        <v>0</v>
      </c>
      <c r="G4632" s="6297" t="s">
        <v>68</v>
      </c>
      <c r="H4632" s="6298"/>
      <c r="I4632" s="3128" t="s">
        <v>69</v>
      </c>
      <c r="K4632" s="3068">
        <f t="shared" si="71"/>
        <v>4602</v>
      </c>
      <c r="V4632" s="647"/>
    </row>
    <row r="4633" spans="1:22" s="483" customFormat="1">
      <c r="C4633" s="3129"/>
      <c r="D4633" s="4692"/>
      <c r="E4633" s="3086"/>
      <c r="F4633" s="3087"/>
      <c r="G4633" s="3088" t="s">
        <v>65</v>
      </c>
      <c r="H4633" s="831"/>
      <c r="I4633" s="3128"/>
      <c r="K4633" s="3068">
        <f t="shared" si="71"/>
        <v>4603</v>
      </c>
      <c r="V4633" s="647"/>
    </row>
    <row r="4634" spans="1:22" s="483" customFormat="1">
      <c r="C4634" s="3129"/>
      <c r="D4634" s="3091"/>
      <c r="E4634" s="3086"/>
      <c r="F4634" s="3087"/>
      <c r="G4634" s="3088"/>
      <c r="H4634" s="3173"/>
      <c r="I4634" s="3174"/>
      <c r="K4634" s="3068">
        <f t="shared" si="71"/>
        <v>4604</v>
      </c>
      <c r="V4634" s="647"/>
    </row>
    <row r="4635" spans="1:22" s="483" customFormat="1">
      <c r="C4635" s="3129"/>
      <c r="D4635" s="3091" t="str">
        <f>VLOOKUP(F4635,Accounts!B:C,2,FALSE)</f>
        <v>Postage and Courier Services</v>
      </c>
      <c r="E4635" s="3630"/>
      <c r="F4635" s="3087">
        <v>5020501000</v>
      </c>
      <c r="G4635" s="3088"/>
      <c r="H4635" s="3173"/>
      <c r="I4635" s="3174"/>
      <c r="K4635" s="3068">
        <f t="shared" si="71"/>
        <v>4605</v>
      </c>
      <c r="V4635" s="647"/>
    </row>
    <row r="4636" spans="1:22" s="483" customFormat="1">
      <c r="C4636" s="3129"/>
      <c r="D4636" s="3091"/>
      <c r="E4636" s="3630" t="str">
        <f>VLOOKUP(F4636,Accounts!B:C,2,FALSE)</f>
        <v>Cash-National Treasury, Modified Disbursement System, Regular</v>
      </c>
      <c r="F4636" s="3087">
        <v>1010404000</v>
      </c>
      <c r="G4636" s="3089"/>
      <c r="H4636" s="831"/>
      <c r="I4636" s="3128"/>
      <c r="K4636" s="3068">
        <f t="shared" si="71"/>
        <v>4606</v>
      </c>
      <c r="V4636" s="647"/>
    </row>
    <row r="4637" spans="1:22" s="483" customFormat="1">
      <c r="C4637" s="3129"/>
      <c r="D4637" s="3091"/>
      <c r="E4637" s="5028" t="str">
        <f>VLOOKUP(F4637,Accounts!B:C,2,FALSE)</f>
        <v>Due to BIR</v>
      </c>
      <c r="F4637" s="3087">
        <v>2020101000</v>
      </c>
      <c r="G4637" s="3089"/>
      <c r="H4637" s="831"/>
      <c r="I4637" s="3128"/>
      <c r="K4637" s="3068">
        <f t="shared" si="71"/>
        <v>4607</v>
      </c>
      <c r="V4637" s="647"/>
    </row>
    <row r="4638" spans="1:22" s="483" customFormat="1">
      <c r="C4638" s="3129"/>
      <c r="D4638" s="3091"/>
      <c r="E4638" s="3249"/>
      <c r="F4638" s="3087"/>
      <c r="G4638" s="3089"/>
      <c r="H4638" s="831"/>
      <c r="I4638" s="3128"/>
      <c r="K4638" s="3068">
        <f t="shared" si="71"/>
        <v>4608</v>
      </c>
      <c r="V4638" s="647"/>
    </row>
    <row r="4639" spans="1:22" s="483" customFormat="1" ht="49.5">
      <c r="C4639" s="3129"/>
      <c r="D4639" s="3091"/>
      <c r="E4639" s="3249" t="s">
        <v>5689</v>
      </c>
      <c r="F4639" s="3087"/>
      <c r="G4639" s="3089"/>
      <c r="H4639" s="831"/>
      <c r="I4639" s="3128"/>
      <c r="K4639" s="3068">
        <f t="shared" si="71"/>
        <v>4609</v>
      </c>
      <c r="V4639" s="647"/>
    </row>
    <row r="4640" spans="1:22" s="483" customFormat="1">
      <c r="C4640" s="3129"/>
      <c r="D4640" s="3091"/>
      <c r="E4640" s="3249"/>
      <c r="F4640" s="3087"/>
      <c r="G4640" s="3089"/>
      <c r="H4640" s="831"/>
      <c r="I4640" s="3128"/>
      <c r="K4640" s="3068">
        <f t="shared" si="71"/>
        <v>4610</v>
      </c>
      <c r="V4640" s="647"/>
    </row>
    <row r="4641" spans="1:22" s="483" customFormat="1">
      <c r="C4641" s="3129"/>
      <c r="D4641" s="3091"/>
      <c r="E4641" s="3131" t="s">
        <v>3167</v>
      </c>
      <c r="F4641" s="3087"/>
      <c r="G4641" s="3089"/>
      <c r="H4641" s="831"/>
      <c r="I4641" s="3128"/>
      <c r="K4641" s="3068">
        <f t="shared" ref="K4641:K4704" si="72">K4640+1</f>
        <v>4611</v>
      </c>
      <c r="V4641" s="647"/>
    </row>
    <row r="4642" spans="1:22" s="483" customFormat="1">
      <c r="C4642" s="3129"/>
      <c r="D4642" s="3091"/>
      <c r="E4642" s="3249" t="s">
        <v>5156</v>
      </c>
      <c r="F4642" s="3087"/>
      <c r="G4642" s="3089"/>
      <c r="H4642" s="831"/>
      <c r="I4642" s="3128"/>
      <c r="K4642" s="3068">
        <f t="shared" si="72"/>
        <v>4612</v>
      </c>
      <c r="V4642" s="647"/>
    </row>
    <row r="4643" spans="1:22" s="483" customFormat="1">
      <c r="C4643" s="3129"/>
      <c r="D4643" s="3091"/>
      <c r="E4643" s="3249"/>
      <c r="F4643" s="3145"/>
      <c r="G4643" s="3146"/>
      <c r="H4643" s="3147"/>
      <c r="I4643" s="3132"/>
      <c r="K4643" s="3068">
        <f t="shared" si="72"/>
        <v>4613</v>
      </c>
      <c r="V4643" s="647"/>
    </row>
    <row r="4644" spans="1:22" s="483" customFormat="1" ht="17.25" thickBot="1">
      <c r="C4644" s="3129"/>
      <c r="D4644" s="3093"/>
      <c r="E4644" s="3249"/>
      <c r="F4644" s="3264" t="s">
        <v>70</v>
      </c>
      <c r="G4644" s="3265"/>
      <c r="H4644" s="3261">
        <f>SUM(H4634:H4643)</f>
        <v>0</v>
      </c>
      <c r="I4644" s="3262">
        <f>SUM(I4634:I4643)</f>
        <v>0</v>
      </c>
      <c r="K4644" s="3068">
        <f t="shared" si="72"/>
        <v>4614</v>
      </c>
      <c r="V4644" s="647"/>
    </row>
    <row r="4645" spans="1:22" s="483" customFormat="1" ht="17.25" thickTop="1">
      <c r="C4645" s="3129"/>
      <c r="D4645" s="3098"/>
      <c r="E4645" s="3630"/>
      <c r="F4645" s="3134"/>
      <c r="G4645" s="3095"/>
      <c r="H4645" s="3071"/>
      <c r="I4645" s="3135">
        <f>H4644-I4644</f>
        <v>0</v>
      </c>
      <c r="K4645" s="3068">
        <f t="shared" si="72"/>
        <v>4615</v>
      </c>
      <c r="V4645" s="647"/>
    </row>
    <row r="4646" spans="1:22" s="483" customFormat="1">
      <c r="C4646" s="6278" t="s">
        <v>71</v>
      </c>
      <c r="D4646" s="6279"/>
      <c r="E4646" s="4694"/>
      <c r="F4646" s="3102" t="s">
        <v>275</v>
      </c>
      <c r="G4646" s="3103"/>
      <c r="H4646" s="6268"/>
      <c r="I4646" s="6269"/>
      <c r="K4646" s="3068">
        <f t="shared" si="72"/>
        <v>4616</v>
      </c>
      <c r="V4646" s="647"/>
    </row>
    <row r="4647" spans="1:22" s="483" customFormat="1">
      <c r="C4647" s="3136"/>
      <c r="D4647" s="3105"/>
      <c r="E4647" s="3106"/>
      <c r="F4647" s="4690"/>
      <c r="G4647" s="3107"/>
      <c r="H4647" s="3108"/>
      <c r="I4647" s="3122"/>
      <c r="K4647" s="3068">
        <f t="shared" si="72"/>
        <v>4617</v>
      </c>
      <c r="V4647" s="647"/>
    </row>
    <row r="4648" spans="1:22" s="483" customFormat="1">
      <c r="C4648" s="6270" t="s">
        <v>3427</v>
      </c>
      <c r="D4648" s="6271"/>
      <c r="E4648" s="6272"/>
      <c r="F4648" s="6273" t="s">
        <v>3026</v>
      </c>
      <c r="G4648" s="6271"/>
      <c r="H4648" s="6271"/>
      <c r="I4648" s="6274"/>
      <c r="K4648" s="3068">
        <f t="shared" si="72"/>
        <v>4618</v>
      </c>
      <c r="V4648" s="647"/>
    </row>
    <row r="4649" spans="1:22" s="483" customFormat="1">
      <c r="C4649" s="6270" t="s">
        <v>3003</v>
      </c>
      <c r="D4649" s="6271"/>
      <c r="E4649" s="6272"/>
      <c r="F4649" s="6275" t="s">
        <v>303</v>
      </c>
      <c r="G4649" s="6276"/>
      <c r="H4649" s="6276"/>
      <c r="I4649" s="6277"/>
      <c r="K4649" s="3068">
        <f t="shared" si="72"/>
        <v>4619</v>
      </c>
      <c r="V4649" s="647"/>
    </row>
    <row r="4650" spans="1:22" s="483" customFormat="1" ht="17.25" thickBot="1">
      <c r="C4650" s="3137" t="s">
        <v>245</v>
      </c>
      <c r="D4650" s="3138"/>
      <c r="E4650" s="3138"/>
      <c r="F4650" s="3139"/>
      <c r="G4650" s="3138"/>
      <c r="H4650" s="3140"/>
      <c r="I4650" s="3141" t="s">
        <v>245</v>
      </c>
      <c r="K4650" s="3068">
        <f t="shared" si="72"/>
        <v>4620</v>
      </c>
      <c r="V4650" s="647"/>
    </row>
    <row r="4651" spans="1:22" s="483" customFormat="1">
      <c r="A4651" s="3064" t="s">
        <v>2818</v>
      </c>
      <c r="C4651" s="3051"/>
      <c r="D4651" s="6280" t="s">
        <v>60</v>
      </c>
      <c r="E4651" s="6280"/>
      <c r="F4651" s="6281"/>
      <c r="G4651" s="3052"/>
      <c r="H4651" s="3053" t="s">
        <v>301</v>
      </c>
      <c r="I4651" s="3054" t="s">
        <v>5690</v>
      </c>
      <c r="K4651" s="3068">
        <f t="shared" si="72"/>
        <v>4621</v>
      </c>
      <c r="V4651" s="647"/>
    </row>
    <row r="4652" spans="1:22" s="483" customFormat="1">
      <c r="C4652" s="6282" t="s">
        <v>305</v>
      </c>
      <c r="D4652" s="6283"/>
      <c r="E4652" s="6283"/>
      <c r="F4652" s="6284"/>
      <c r="G4652" s="3043"/>
      <c r="H4652" s="6285" t="str">
        <f>H4627</f>
        <v>Date: May 31, 2023</v>
      </c>
      <c r="I4652" s="6286"/>
      <c r="K4652" s="3068">
        <f t="shared" si="72"/>
        <v>4622</v>
      </c>
      <c r="V4652" s="647"/>
    </row>
    <row r="4653" spans="1:22" s="483" customFormat="1">
      <c r="C4653" s="6282" t="s">
        <v>306</v>
      </c>
      <c r="D4653" s="6283"/>
      <c r="E4653" s="6283"/>
      <c r="F4653" s="6284"/>
      <c r="G4653" s="3043"/>
      <c r="H4653" s="833"/>
      <c r="I4653" s="3055"/>
      <c r="K4653" s="3068">
        <f t="shared" si="72"/>
        <v>4623</v>
      </c>
      <c r="V4653" s="647"/>
    </row>
    <row r="4654" spans="1:22" s="483" customFormat="1">
      <c r="C4654" s="3056"/>
      <c r="D4654" s="3044"/>
      <c r="E4654" s="3044"/>
      <c r="F4654" s="3045"/>
      <c r="G4654" s="3046"/>
      <c r="H4654" s="3047"/>
      <c r="I4654" s="3057"/>
      <c r="K4654" s="3068">
        <f t="shared" si="72"/>
        <v>4624</v>
      </c>
      <c r="V4654" s="647"/>
    </row>
    <row r="4655" spans="1:22" s="483" customFormat="1">
      <c r="C4655" s="3058"/>
      <c r="D4655" s="6287" t="s">
        <v>61</v>
      </c>
      <c r="E4655" s="6288"/>
      <c r="F4655" s="6288"/>
      <c r="G4655" s="6288"/>
      <c r="H4655" s="6288"/>
      <c r="I4655" s="6289"/>
      <c r="K4655" s="3068">
        <f t="shared" si="72"/>
        <v>4625</v>
      </c>
      <c r="V4655" s="647"/>
    </row>
    <row r="4656" spans="1:22" s="483" customFormat="1">
      <c r="C4656" s="3126" t="s">
        <v>62</v>
      </c>
      <c r="D4656" s="6290" t="s">
        <v>63</v>
      </c>
      <c r="E4656" s="6291"/>
      <c r="F4656" s="3081" t="s">
        <v>302</v>
      </c>
      <c r="G4656" s="6294" t="s">
        <v>66</v>
      </c>
      <c r="H4656" s="6295"/>
      <c r="I4656" s="6296"/>
      <c r="K4656" s="3068">
        <f t="shared" si="72"/>
        <v>4626</v>
      </c>
      <c r="V4656" s="647"/>
    </row>
    <row r="4657" spans="3:22" s="483" customFormat="1">
      <c r="C4657" s="3127" t="s">
        <v>67</v>
      </c>
      <c r="D4657" s="6292"/>
      <c r="E4657" s="6293"/>
      <c r="F4657" s="3083" t="s">
        <v>0</v>
      </c>
      <c r="G4657" s="6297" t="s">
        <v>68</v>
      </c>
      <c r="H4657" s="6298"/>
      <c r="I4657" s="3128" t="s">
        <v>69</v>
      </c>
      <c r="K4657" s="3068">
        <f t="shared" si="72"/>
        <v>4627</v>
      </c>
      <c r="V4657" s="647"/>
    </row>
    <row r="4658" spans="3:22" s="483" customFormat="1">
      <c r="C4658" s="3129"/>
      <c r="D4658" s="4692"/>
      <c r="E4658" s="3086"/>
      <c r="F4658" s="3087"/>
      <c r="G4658" s="3088" t="s">
        <v>65</v>
      </c>
      <c r="H4658" s="831"/>
      <c r="I4658" s="3128"/>
      <c r="K4658" s="3068">
        <f t="shared" si="72"/>
        <v>4628</v>
      </c>
      <c r="V4658" s="647"/>
    </row>
    <row r="4659" spans="3:22" s="483" customFormat="1">
      <c r="C4659" s="3129"/>
      <c r="D4659" s="3091" t="str">
        <f>VLOOKUP(F4659,Accounts!B:C,2,FALSE)</f>
        <v>Other Professional Services</v>
      </c>
      <c r="E4659" s="3630"/>
      <c r="F4659" s="3087">
        <v>5021199000</v>
      </c>
      <c r="G4659" s="3088"/>
      <c r="H4659" s="3173"/>
      <c r="I4659" s="3174"/>
      <c r="K4659" s="3068">
        <f t="shared" si="72"/>
        <v>4629</v>
      </c>
      <c r="V4659" s="647"/>
    </row>
    <row r="4660" spans="3:22" s="483" customFormat="1">
      <c r="C4660" s="3129"/>
      <c r="D4660" s="3091"/>
      <c r="E4660" s="3630" t="str">
        <f>VLOOKUP(F4660,Accounts!B:C,2,FALSE)</f>
        <v>Cash-National Treasury, Modified Disbursement System, Regular</v>
      </c>
      <c r="F4660" s="3130">
        <v>1010404000</v>
      </c>
      <c r="G4660" s="3088"/>
      <c r="H4660" s="3173"/>
      <c r="I4660" s="3174"/>
      <c r="K4660" s="3068">
        <f t="shared" si="72"/>
        <v>4630</v>
      </c>
      <c r="V4660" s="647"/>
    </row>
    <row r="4661" spans="3:22" s="483" customFormat="1">
      <c r="C4661" s="3129"/>
      <c r="D4661" s="3091"/>
      <c r="E4661" s="5028" t="str">
        <f>VLOOKUP(F4661,Accounts!B:C,2,FALSE)</f>
        <v>Due to PAG-IBIG - Premium</v>
      </c>
      <c r="F4661" s="3130">
        <v>2020103001</v>
      </c>
      <c r="G4661" s="3089"/>
      <c r="H4661" s="3173"/>
      <c r="I4661" s="3174"/>
      <c r="K4661" s="3068">
        <f t="shared" si="72"/>
        <v>4631</v>
      </c>
      <c r="V4661" s="647"/>
    </row>
    <row r="4662" spans="3:22" s="483" customFormat="1">
      <c r="C4662" s="3129"/>
      <c r="D4662" s="3091"/>
      <c r="E4662" s="3249"/>
      <c r="F4662" s="3130"/>
      <c r="G4662" s="3089"/>
      <c r="H4662" s="831"/>
      <c r="I4662" s="3128"/>
      <c r="K4662" s="3068">
        <f t="shared" si="72"/>
        <v>4632</v>
      </c>
      <c r="V4662" s="647"/>
    </row>
    <row r="4663" spans="3:22" s="483" customFormat="1" ht="49.5">
      <c r="C4663" s="3129"/>
      <c r="D4663" s="3091"/>
      <c r="E4663" s="3249" t="s">
        <v>5691</v>
      </c>
      <c r="F4663" s="3087"/>
      <c r="G4663" s="3089"/>
      <c r="H4663" s="831"/>
      <c r="I4663" s="3128"/>
      <c r="K4663" s="3068">
        <f t="shared" si="72"/>
        <v>4633</v>
      </c>
      <c r="V4663" s="647"/>
    </row>
    <row r="4664" spans="3:22" s="483" customFormat="1">
      <c r="C4664" s="3129"/>
      <c r="D4664" s="3091"/>
      <c r="E4664" s="3249"/>
      <c r="F4664" s="3087"/>
      <c r="G4664" s="3089"/>
      <c r="H4664" s="831"/>
      <c r="I4664" s="3128"/>
      <c r="K4664" s="3068">
        <f t="shared" si="72"/>
        <v>4634</v>
      </c>
      <c r="V4664" s="647"/>
    </row>
    <row r="4665" spans="3:22" s="483" customFormat="1">
      <c r="C4665" s="3129"/>
      <c r="D4665" s="3091"/>
      <c r="E4665" s="3131" t="s">
        <v>3167</v>
      </c>
      <c r="F4665" s="3087"/>
      <c r="G4665" s="3089"/>
      <c r="H4665" s="831"/>
      <c r="I4665" s="3128"/>
      <c r="K4665" s="3068">
        <f t="shared" si="72"/>
        <v>4635</v>
      </c>
      <c r="V4665" s="647"/>
    </row>
    <row r="4666" spans="3:22" s="483" customFormat="1">
      <c r="C4666" s="3129"/>
      <c r="D4666" s="3091"/>
      <c r="E4666" s="3249" t="s">
        <v>5156</v>
      </c>
      <c r="F4666" s="3087"/>
      <c r="G4666" s="3089"/>
      <c r="H4666" s="831"/>
      <c r="I4666" s="3128"/>
      <c r="K4666" s="3068">
        <f t="shared" si="72"/>
        <v>4636</v>
      </c>
      <c r="V4666" s="647"/>
    </row>
    <row r="4667" spans="3:22" s="483" customFormat="1">
      <c r="C4667" s="3129"/>
      <c r="D4667" s="3091"/>
      <c r="E4667" s="1075"/>
      <c r="F4667" s="3087"/>
      <c r="G4667" s="3089"/>
      <c r="H4667" s="831"/>
      <c r="I4667" s="3128"/>
      <c r="K4667" s="3068">
        <f t="shared" si="72"/>
        <v>4637</v>
      </c>
      <c r="V4667" s="647"/>
    </row>
    <row r="4668" spans="3:22" s="483" customFormat="1">
      <c r="C4668" s="3129"/>
      <c r="D4668" s="3091"/>
      <c r="E4668" s="3144"/>
      <c r="F4668" s="3145"/>
      <c r="G4668" s="3146"/>
      <c r="H4668" s="3147"/>
      <c r="I4668" s="3132"/>
      <c r="K4668" s="3068">
        <f t="shared" si="72"/>
        <v>4638</v>
      </c>
      <c r="V4668" s="647"/>
    </row>
    <row r="4669" spans="3:22" s="483" customFormat="1" ht="17.25" thickBot="1">
      <c r="C4669" s="3129"/>
      <c r="D4669" s="3093"/>
      <c r="E4669" s="3094"/>
      <c r="F4669" s="3264" t="s">
        <v>70</v>
      </c>
      <c r="G4669" s="3265"/>
      <c r="H4669" s="3261">
        <f>SUM(H4659:H4668)</f>
        <v>0</v>
      </c>
      <c r="I4669" s="3262">
        <f>SUM(I4660:I4668)</f>
        <v>0</v>
      </c>
      <c r="K4669" s="3068">
        <f t="shared" si="72"/>
        <v>4639</v>
      </c>
      <c r="V4669" s="647"/>
    </row>
    <row r="4670" spans="3:22" s="483" customFormat="1" ht="17.25" thickTop="1">
      <c r="C4670" s="3129"/>
      <c r="D4670" s="3098"/>
      <c r="E4670" s="3099"/>
      <c r="F4670" s="3134"/>
      <c r="G4670" s="3095"/>
      <c r="H4670" s="3071"/>
      <c r="I4670" s="3135">
        <f>H4669-I4669</f>
        <v>0</v>
      </c>
      <c r="K4670" s="3068">
        <f t="shared" si="72"/>
        <v>4640</v>
      </c>
      <c r="V4670" s="647"/>
    </row>
    <row r="4671" spans="3:22" s="483" customFormat="1">
      <c r="C4671" s="6278" t="s">
        <v>71</v>
      </c>
      <c r="D4671" s="6279"/>
      <c r="E4671" s="4694"/>
      <c r="F4671" s="3102" t="s">
        <v>275</v>
      </c>
      <c r="G4671" s="3103"/>
      <c r="H4671" s="6268"/>
      <c r="I4671" s="6269"/>
      <c r="K4671" s="3068">
        <f t="shared" si="72"/>
        <v>4641</v>
      </c>
      <c r="V4671" s="647"/>
    </row>
    <row r="4672" spans="3:22" s="483" customFormat="1">
      <c r="C4672" s="3136"/>
      <c r="D4672" s="3105"/>
      <c r="E4672" s="3106"/>
      <c r="F4672" s="4690"/>
      <c r="G4672" s="3107"/>
      <c r="H4672" s="3108"/>
      <c r="I4672" s="3122"/>
      <c r="K4672" s="3068">
        <f t="shared" si="72"/>
        <v>4642</v>
      </c>
      <c r="V4672" s="647"/>
    </row>
    <row r="4673" spans="1:22" s="483" customFormat="1">
      <c r="C4673" s="6270" t="s">
        <v>3427</v>
      </c>
      <c r="D4673" s="6271"/>
      <c r="E4673" s="6272"/>
      <c r="F4673" s="6273" t="s">
        <v>3026</v>
      </c>
      <c r="G4673" s="6271"/>
      <c r="H4673" s="6271"/>
      <c r="I4673" s="6274"/>
      <c r="K4673" s="3068">
        <f t="shared" si="72"/>
        <v>4643</v>
      </c>
      <c r="V4673" s="647"/>
    </row>
    <row r="4674" spans="1:22" s="483" customFormat="1">
      <c r="C4674" s="6270" t="s">
        <v>3003</v>
      </c>
      <c r="D4674" s="6271"/>
      <c r="E4674" s="6272"/>
      <c r="F4674" s="6275" t="s">
        <v>303</v>
      </c>
      <c r="G4674" s="6276"/>
      <c r="H4674" s="6276"/>
      <c r="I4674" s="6277"/>
      <c r="K4674" s="3068">
        <f t="shared" si="72"/>
        <v>4644</v>
      </c>
      <c r="V4674" s="647"/>
    </row>
    <row r="4675" spans="1:22" s="483" customFormat="1" ht="17.25" thickBot="1">
      <c r="C4675" s="3137" t="s">
        <v>245</v>
      </c>
      <c r="D4675" s="3138"/>
      <c r="E4675" s="3138"/>
      <c r="F4675" s="3139"/>
      <c r="G4675" s="3138"/>
      <c r="H4675" s="3140"/>
      <c r="I4675" s="3141" t="s">
        <v>245</v>
      </c>
      <c r="K4675" s="3068">
        <f t="shared" si="72"/>
        <v>4645</v>
      </c>
      <c r="V4675" s="647"/>
    </row>
    <row r="4676" spans="1:22">
      <c r="A4676" s="3064" t="s">
        <v>2819</v>
      </c>
      <c r="B4676" s="414"/>
      <c r="C4676" s="3051"/>
      <c r="D4676" s="6280" t="s">
        <v>60</v>
      </c>
      <c r="E4676" s="6280"/>
      <c r="F4676" s="6281"/>
      <c r="G4676" s="3052"/>
      <c r="H4676" s="3053" t="s">
        <v>301</v>
      </c>
      <c r="I4676" s="3054" t="s">
        <v>5692</v>
      </c>
      <c r="K4676" s="3068">
        <f t="shared" si="72"/>
        <v>4646</v>
      </c>
      <c r="L4676" s="414"/>
      <c r="M4676" s="414"/>
      <c r="V4676" s="836"/>
    </row>
    <row r="4677" spans="1:22">
      <c r="A4677" s="414"/>
      <c r="B4677" s="414"/>
      <c r="C4677" s="6282" t="s">
        <v>305</v>
      </c>
      <c r="D4677" s="6283"/>
      <c r="E4677" s="6283"/>
      <c r="F4677" s="6284"/>
      <c r="G4677" s="3043"/>
      <c r="H4677" s="6285" t="str">
        <f>H4652</f>
        <v>Date: May 31, 2023</v>
      </c>
      <c r="I4677" s="6286"/>
      <c r="K4677" s="3068">
        <f t="shared" si="72"/>
        <v>4647</v>
      </c>
      <c r="L4677" s="414"/>
      <c r="M4677" s="414"/>
      <c r="V4677" s="836"/>
    </row>
    <row r="4678" spans="1:22">
      <c r="A4678" s="414"/>
      <c r="B4678" s="414"/>
      <c r="C4678" s="6282" t="s">
        <v>306</v>
      </c>
      <c r="D4678" s="6283"/>
      <c r="E4678" s="6283"/>
      <c r="F4678" s="6284"/>
      <c r="G4678" s="3043"/>
      <c r="H4678" s="833"/>
      <c r="I4678" s="3055"/>
      <c r="K4678" s="3068">
        <f t="shared" si="72"/>
        <v>4648</v>
      </c>
      <c r="L4678" s="414"/>
      <c r="M4678" s="414"/>
      <c r="V4678" s="836"/>
    </row>
    <row r="4679" spans="1:22">
      <c r="A4679" s="414"/>
      <c r="B4679" s="414"/>
      <c r="C4679" s="3056"/>
      <c r="D4679" s="3044"/>
      <c r="E4679" s="3044"/>
      <c r="F4679" s="3045"/>
      <c r="G4679" s="3046"/>
      <c r="H4679" s="3047"/>
      <c r="I4679" s="3057"/>
      <c r="K4679" s="3068">
        <f t="shared" si="72"/>
        <v>4649</v>
      </c>
      <c r="L4679" s="414"/>
      <c r="M4679" s="414"/>
      <c r="V4679" s="836"/>
    </row>
    <row r="4680" spans="1:22">
      <c r="A4680" s="414"/>
      <c r="B4680" s="414"/>
      <c r="C4680" s="3058"/>
      <c r="D4680" s="6287" t="s">
        <v>61</v>
      </c>
      <c r="E4680" s="6288"/>
      <c r="F4680" s="6288"/>
      <c r="G4680" s="6288"/>
      <c r="H4680" s="6288"/>
      <c r="I4680" s="6289"/>
      <c r="K4680" s="3068">
        <f t="shared" si="72"/>
        <v>4650</v>
      </c>
      <c r="L4680" s="414"/>
      <c r="M4680" s="414"/>
      <c r="V4680" s="836"/>
    </row>
    <row r="4681" spans="1:22">
      <c r="A4681" s="414"/>
      <c r="B4681" s="414"/>
      <c r="C4681" s="3126" t="s">
        <v>62</v>
      </c>
      <c r="D4681" s="6290" t="s">
        <v>63</v>
      </c>
      <c r="E4681" s="6291"/>
      <c r="F4681" s="3081" t="s">
        <v>302</v>
      </c>
      <c r="G4681" s="6294" t="s">
        <v>66</v>
      </c>
      <c r="H4681" s="6295"/>
      <c r="I4681" s="6296"/>
      <c r="K4681" s="3068">
        <f t="shared" si="72"/>
        <v>4651</v>
      </c>
      <c r="L4681" s="414"/>
      <c r="M4681" s="414"/>
      <c r="V4681" s="836"/>
    </row>
    <row r="4682" spans="1:22">
      <c r="A4682" s="414"/>
      <c r="B4682" s="414"/>
      <c r="C4682" s="3127" t="s">
        <v>67</v>
      </c>
      <c r="D4682" s="6292"/>
      <c r="E4682" s="6293"/>
      <c r="F4682" s="3083" t="s">
        <v>0</v>
      </c>
      <c r="G4682" s="6297" t="s">
        <v>68</v>
      </c>
      <c r="H4682" s="6298"/>
      <c r="I4682" s="3128" t="s">
        <v>69</v>
      </c>
      <c r="K4682" s="3068">
        <f t="shared" si="72"/>
        <v>4652</v>
      </c>
      <c r="L4682" s="414"/>
      <c r="M4682" s="414"/>
      <c r="V4682" s="836"/>
    </row>
    <row r="4683" spans="1:22">
      <c r="A4683" s="414"/>
      <c r="B4683" s="414"/>
      <c r="C4683" s="3129"/>
      <c r="D4683" s="4692"/>
      <c r="E4683" s="3086"/>
      <c r="F4683" s="3087"/>
      <c r="G4683" s="3088" t="s">
        <v>65</v>
      </c>
      <c r="H4683" s="831"/>
      <c r="I4683" s="3128"/>
      <c r="K4683" s="3068">
        <f t="shared" si="72"/>
        <v>4653</v>
      </c>
      <c r="L4683" s="414"/>
      <c r="M4683" s="414"/>
      <c r="V4683" s="836"/>
    </row>
    <row r="4684" spans="1:22">
      <c r="A4684" s="414"/>
      <c r="B4684" s="414"/>
      <c r="C4684" s="3129"/>
      <c r="D4684" s="3091" t="str">
        <f>VLOOKUP(F4684,Accounts!B:C,2,FALSE)</f>
        <v>Other Professional Services</v>
      </c>
      <c r="E4684" s="3086"/>
      <c r="F4684" s="3087">
        <v>5021199000</v>
      </c>
      <c r="G4684" s="3088"/>
      <c r="H4684" s="3173"/>
      <c r="I4684" s="3174"/>
      <c r="K4684" s="3068">
        <f t="shared" si="72"/>
        <v>4654</v>
      </c>
      <c r="L4684" s="414"/>
      <c r="M4684" s="414"/>
      <c r="V4684" s="836"/>
    </row>
    <row r="4685" spans="1:22">
      <c r="A4685" s="414"/>
      <c r="B4685" s="414"/>
      <c r="C4685" s="3129"/>
      <c r="D4685" s="3091"/>
      <c r="E4685" s="3630" t="str">
        <f>VLOOKUP(F4685,Accounts!B:C,2,FALSE)</f>
        <v>Cash-National Treasury, Modified Disbursement System, Regular</v>
      </c>
      <c r="F4685" s="3087">
        <v>1010404000</v>
      </c>
      <c r="G4685" s="3131"/>
      <c r="H4685" s="3142"/>
      <c r="I4685" s="3174"/>
      <c r="K4685" s="3068">
        <f t="shared" si="72"/>
        <v>4655</v>
      </c>
      <c r="L4685" s="414"/>
      <c r="M4685" s="414"/>
      <c r="V4685" s="836"/>
    </row>
    <row r="4686" spans="1:22">
      <c r="A4686" s="414"/>
      <c r="B4686" s="414"/>
      <c r="C4686" s="3129"/>
      <c r="D4686" s="3091"/>
      <c r="E4686" s="3630"/>
      <c r="F4686" s="3130"/>
      <c r="G4686" s="3088"/>
      <c r="H4686" s="3173"/>
      <c r="I4686" s="3174"/>
      <c r="K4686" s="3068">
        <f t="shared" si="72"/>
        <v>4656</v>
      </c>
      <c r="L4686" s="414"/>
      <c r="M4686" s="414"/>
      <c r="V4686" s="836"/>
    </row>
    <row r="4687" spans="1:22" ht="49.5">
      <c r="A4687" s="414"/>
      <c r="B4687" s="414"/>
      <c r="C4687" s="3129"/>
      <c r="D4687" s="3091"/>
      <c r="E4687" s="3249" t="s">
        <v>5693</v>
      </c>
      <c r="F4687" s="3087"/>
      <c r="G4687" s="3089"/>
      <c r="H4687" s="3173"/>
      <c r="I4687" s="3174"/>
      <c r="K4687" s="3068">
        <f t="shared" si="72"/>
        <v>4657</v>
      </c>
      <c r="L4687" s="414"/>
      <c r="M4687" s="414"/>
      <c r="V4687" s="836"/>
    </row>
    <row r="4688" spans="1:22">
      <c r="A4688" s="414"/>
      <c r="B4688" s="414"/>
      <c r="C4688" s="3129"/>
      <c r="D4688" s="3091"/>
      <c r="E4688" s="3249"/>
      <c r="F4688" s="3087"/>
      <c r="G4688" s="3089"/>
      <c r="H4688" s="831"/>
      <c r="I4688" s="3128"/>
      <c r="K4688" s="3068">
        <f t="shared" si="72"/>
        <v>4658</v>
      </c>
      <c r="L4688" s="414"/>
      <c r="M4688" s="414"/>
      <c r="V4688" s="836"/>
    </row>
    <row r="4689" spans="1:22">
      <c r="A4689" s="414"/>
      <c r="B4689" s="414"/>
      <c r="C4689" s="3129"/>
      <c r="D4689" s="3091"/>
      <c r="E4689" s="3131" t="s">
        <v>3167</v>
      </c>
      <c r="F4689" s="3087"/>
      <c r="G4689" s="3089"/>
      <c r="H4689" s="831"/>
      <c r="I4689" s="3128"/>
      <c r="K4689" s="3068">
        <f t="shared" si="72"/>
        <v>4659</v>
      </c>
      <c r="L4689" s="414"/>
      <c r="M4689" s="414"/>
      <c r="V4689" s="836"/>
    </row>
    <row r="4690" spans="1:22">
      <c r="A4690" s="414"/>
      <c r="B4690" s="414"/>
      <c r="C4690" s="3129"/>
      <c r="D4690" s="3091"/>
      <c r="E4690" s="3249" t="s">
        <v>5156</v>
      </c>
      <c r="F4690" s="3087"/>
      <c r="G4690" s="3089"/>
      <c r="H4690" s="831"/>
      <c r="I4690" s="3128"/>
      <c r="K4690" s="3068">
        <f t="shared" si="72"/>
        <v>4660</v>
      </c>
      <c r="L4690" s="414"/>
      <c r="M4690" s="414"/>
      <c r="V4690" s="836"/>
    </row>
    <row r="4691" spans="1:22">
      <c r="A4691" s="414"/>
      <c r="B4691" s="414"/>
      <c r="C4691" s="3129"/>
      <c r="D4691" s="3091"/>
      <c r="E4691" s="3249"/>
      <c r="F4691" s="3087"/>
      <c r="G4691" s="3089"/>
      <c r="H4691" s="831"/>
      <c r="I4691" s="3128"/>
      <c r="K4691" s="3068">
        <f t="shared" si="72"/>
        <v>4661</v>
      </c>
      <c r="L4691" s="414"/>
      <c r="M4691" s="414"/>
      <c r="V4691" s="836"/>
    </row>
    <row r="4692" spans="1:22">
      <c r="A4692" s="414"/>
      <c r="B4692" s="414"/>
      <c r="C4692" s="3129"/>
      <c r="D4692" s="3091"/>
      <c r="E4692" s="3630"/>
      <c r="F4692" s="3087"/>
      <c r="G4692" s="3089"/>
      <c r="H4692" s="831"/>
      <c r="I4692" s="3128"/>
      <c r="K4692" s="3068">
        <f t="shared" si="72"/>
        <v>4662</v>
      </c>
      <c r="L4692" s="414"/>
      <c r="M4692" s="414"/>
      <c r="V4692" s="836"/>
    </row>
    <row r="4693" spans="1:22">
      <c r="A4693" s="414"/>
      <c r="B4693" s="414"/>
      <c r="C4693" s="3129"/>
      <c r="D4693" s="3091"/>
      <c r="E4693" s="6299"/>
      <c r="F4693" s="6299"/>
      <c r="G4693" s="6300"/>
      <c r="H4693" s="3147"/>
      <c r="I4693" s="3132"/>
      <c r="K4693" s="3068">
        <f t="shared" si="72"/>
        <v>4663</v>
      </c>
      <c r="L4693" s="414"/>
      <c r="M4693" s="414"/>
      <c r="V4693" s="836"/>
    </row>
    <row r="4694" spans="1:22" ht="17.25" thickBot="1">
      <c r="A4694" s="414"/>
      <c r="B4694" s="414"/>
      <c r="C4694" s="3129"/>
      <c r="D4694" s="3093"/>
      <c r="E4694" s="3094"/>
      <c r="F4694" s="3264" t="s">
        <v>70</v>
      </c>
      <c r="G4694" s="3265"/>
      <c r="H4694" s="3261">
        <f>SUM(H4684:H4693)</f>
        <v>0</v>
      </c>
      <c r="I4694" s="3262">
        <f>SUM(I4684:I4693)</f>
        <v>0</v>
      </c>
      <c r="K4694" s="3068">
        <f t="shared" si="72"/>
        <v>4664</v>
      </c>
      <c r="L4694" s="414"/>
      <c r="M4694" s="414"/>
      <c r="V4694" s="836"/>
    </row>
    <row r="4695" spans="1:22" ht="17.25" thickTop="1">
      <c r="A4695" s="414"/>
      <c r="B4695" s="414"/>
      <c r="C4695" s="3129"/>
      <c r="D4695" s="3098"/>
      <c r="E4695" s="3099"/>
      <c r="F4695" s="3134"/>
      <c r="G4695" s="3095"/>
      <c r="H4695" s="3071"/>
      <c r="I4695" s="3135">
        <f>H4694-I4694</f>
        <v>0</v>
      </c>
      <c r="K4695" s="3068">
        <f t="shared" si="72"/>
        <v>4665</v>
      </c>
      <c r="L4695" s="414"/>
      <c r="M4695" s="414"/>
      <c r="V4695" s="836"/>
    </row>
    <row r="4696" spans="1:22">
      <c r="A4696" s="414"/>
      <c r="B4696" s="414"/>
      <c r="C4696" s="6278" t="s">
        <v>71</v>
      </c>
      <c r="D4696" s="6279"/>
      <c r="E4696" s="4694"/>
      <c r="F4696" s="3102" t="s">
        <v>275</v>
      </c>
      <c r="G4696" s="3103"/>
      <c r="H4696" s="6268"/>
      <c r="I4696" s="6269"/>
      <c r="K4696" s="3068">
        <f t="shared" si="72"/>
        <v>4666</v>
      </c>
      <c r="L4696" s="414"/>
      <c r="M4696" s="414"/>
      <c r="V4696" s="836"/>
    </row>
    <row r="4697" spans="1:22">
      <c r="A4697" s="414"/>
      <c r="B4697" s="414"/>
      <c r="C4697" s="3136"/>
      <c r="D4697" s="3105"/>
      <c r="E4697" s="3106"/>
      <c r="F4697" s="4690"/>
      <c r="G4697" s="3107"/>
      <c r="H4697" s="3108"/>
      <c r="I4697" s="3122"/>
      <c r="K4697" s="3068">
        <f t="shared" si="72"/>
        <v>4667</v>
      </c>
      <c r="L4697" s="414"/>
      <c r="M4697" s="414"/>
      <c r="V4697" s="836"/>
    </row>
    <row r="4698" spans="1:22">
      <c r="A4698" s="414"/>
      <c r="B4698" s="414"/>
      <c r="C4698" s="6270" t="s">
        <v>3427</v>
      </c>
      <c r="D4698" s="6271"/>
      <c r="E4698" s="6272"/>
      <c r="F4698" s="6273" t="s">
        <v>3026</v>
      </c>
      <c r="G4698" s="6271"/>
      <c r="H4698" s="6271"/>
      <c r="I4698" s="6274"/>
      <c r="K4698" s="3068">
        <f t="shared" si="72"/>
        <v>4668</v>
      </c>
      <c r="L4698" s="414"/>
      <c r="M4698" s="414"/>
      <c r="V4698" s="836"/>
    </row>
    <row r="4699" spans="1:22">
      <c r="A4699" s="414"/>
      <c r="B4699" s="414"/>
      <c r="C4699" s="6270" t="s">
        <v>3003</v>
      </c>
      <c r="D4699" s="6271"/>
      <c r="E4699" s="6272"/>
      <c r="F4699" s="6275" t="s">
        <v>303</v>
      </c>
      <c r="G4699" s="6276"/>
      <c r="H4699" s="6276"/>
      <c r="I4699" s="6277"/>
      <c r="K4699" s="3068">
        <f t="shared" si="72"/>
        <v>4669</v>
      </c>
      <c r="L4699" s="414"/>
      <c r="M4699" s="414"/>
      <c r="V4699" s="836"/>
    </row>
    <row r="4700" spans="1:22" ht="17.25" thickBot="1">
      <c r="A4700" s="414"/>
      <c r="B4700" s="414"/>
      <c r="C4700" s="3137" t="s">
        <v>245</v>
      </c>
      <c r="D4700" s="3138"/>
      <c r="E4700" s="3138"/>
      <c r="F4700" s="3139"/>
      <c r="G4700" s="3138"/>
      <c r="H4700" s="3140"/>
      <c r="I4700" s="3141" t="s">
        <v>245</v>
      </c>
      <c r="K4700" s="3068">
        <f t="shared" si="72"/>
        <v>4670</v>
      </c>
      <c r="L4700" s="414"/>
      <c r="M4700" s="414"/>
      <c r="V4700" s="836"/>
    </row>
    <row r="4701" spans="1:22">
      <c r="A4701" s="3064" t="s">
        <v>2820</v>
      </c>
      <c r="B4701" s="414"/>
      <c r="C4701" s="3051"/>
      <c r="D4701" s="6280" t="s">
        <v>60</v>
      </c>
      <c r="E4701" s="6280"/>
      <c r="F4701" s="6281"/>
      <c r="G4701" s="3052"/>
      <c r="H4701" s="3053" t="s">
        <v>301</v>
      </c>
      <c r="I4701" s="3054" t="s">
        <v>5694</v>
      </c>
      <c r="K4701" s="3068">
        <f t="shared" si="72"/>
        <v>4671</v>
      </c>
      <c r="L4701" s="414"/>
      <c r="M4701" s="414"/>
      <c r="V4701" s="836"/>
    </row>
    <row r="4702" spans="1:22">
      <c r="A4702" s="414"/>
      <c r="B4702" s="414"/>
      <c r="C4702" s="6282" t="s">
        <v>305</v>
      </c>
      <c r="D4702" s="6283"/>
      <c r="E4702" s="6283"/>
      <c r="F4702" s="6284"/>
      <c r="G4702" s="3043"/>
      <c r="H4702" s="6285" t="str">
        <f>H4677</f>
        <v>Date: May 31, 2023</v>
      </c>
      <c r="I4702" s="6286"/>
      <c r="K4702" s="3068">
        <f t="shared" si="72"/>
        <v>4672</v>
      </c>
      <c r="L4702" s="414"/>
      <c r="M4702" s="414"/>
      <c r="V4702" s="836"/>
    </row>
    <row r="4703" spans="1:22">
      <c r="A4703" s="414"/>
      <c r="B4703" s="414"/>
      <c r="C4703" s="6282" t="s">
        <v>306</v>
      </c>
      <c r="D4703" s="6283"/>
      <c r="E4703" s="6283"/>
      <c r="F4703" s="6284"/>
      <c r="G4703" s="3043"/>
      <c r="H4703" s="833"/>
      <c r="I4703" s="3055"/>
      <c r="K4703" s="3068">
        <f t="shared" si="72"/>
        <v>4673</v>
      </c>
      <c r="L4703" s="414"/>
      <c r="M4703" s="414"/>
      <c r="V4703" s="836"/>
    </row>
    <row r="4704" spans="1:22">
      <c r="A4704" s="414"/>
      <c r="B4704" s="414"/>
      <c r="C4704" s="3056"/>
      <c r="D4704" s="3044"/>
      <c r="E4704" s="3044"/>
      <c r="F4704" s="3045"/>
      <c r="G4704" s="3046"/>
      <c r="H4704" s="3047"/>
      <c r="I4704" s="3057"/>
      <c r="K4704" s="3068">
        <f t="shared" si="72"/>
        <v>4674</v>
      </c>
      <c r="L4704" s="414"/>
      <c r="M4704" s="414"/>
      <c r="V4704" s="836"/>
    </row>
    <row r="4705" spans="1:22">
      <c r="A4705" s="414"/>
      <c r="B4705" s="414"/>
      <c r="C4705" s="3058"/>
      <c r="D4705" s="6287" t="s">
        <v>61</v>
      </c>
      <c r="E4705" s="6288"/>
      <c r="F4705" s="6288"/>
      <c r="G4705" s="6288"/>
      <c r="H4705" s="6288"/>
      <c r="I4705" s="6289"/>
      <c r="K4705" s="3068">
        <f t="shared" ref="K4705:K4768" si="73">K4704+1</f>
        <v>4675</v>
      </c>
      <c r="L4705" s="414"/>
      <c r="M4705" s="414"/>
      <c r="V4705" s="836"/>
    </row>
    <row r="4706" spans="1:22">
      <c r="A4706" s="414"/>
      <c r="B4706" s="414"/>
      <c r="C4706" s="3126" t="s">
        <v>62</v>
      </c>
      <c r="D4706" s="6290" t="s">
        <v>63</v>
      </c>
      <c r="E4706" s="6291"/>
      <c r="F4706" s="3081" t="s">
        <v>302</v>
      </c>
      <c r="G4706" s="6294" t="s">
        <v>66</v>
      </c>
      <c r="H4706" s="6295"/>
      <c r="I4706" s="6296"/>
      <c r="K4706" s="3068">
        <f t="shared" si="73"/>
        <v>4676</v>
      </c>
      <c r="L4706" s="414"/>
      <c r="M4706" s="414"/>
      <c r="V4706" s="836"/>
    </row>
    <row r="4707" spans="1:22">
      <c r="A4707" s="414"/>
      <c r="B4707" s="414"/>
      <c r="C4707" s="3127" t="s">
        <v>67</v>
      </c>
      <c r="D4707" s="6292"/>
      <c r="E4707" s="6293"/>
      <c r="F4707" s="3083" t="s">
        <v>0</v>
      </c>
      <c r="G4707" s="6297" t="s">
        <v>68</v>
      </c>
      <c r="H4707" s="6298"/>
      <c r="I4707" s="3128" t="s">
        <v>69</v>
      </c>
      <c r="K4707" s="3068">
        <f t="shared" si="73"/>
        <v>4677</v>
      </c>
      <c r="L4707" s="414"/>
      <c r="M4707" s="414"/>
      <c r="V4707" s="836"/>
    </row>
    <row r="4708" spans="1:22">
      <c r="A4708" s="414"/>
      <c r="B4708" s="414"/>
      <c r="C4708" s="3129"/>
      <c r="D4708" s="4692"/>
      <c r="E4708" s="3086"/>
      <c r="F4708" s="3087"/>
      <c r="G4708" s="3088" t="s">
        <v>65</v>
      </c>
      <c r="H4708" s="831"/>
      <c r="I4708" s="3128"/>
      <c r="K4708" s="3068">
        <f t="shared" si="73"/>
        <v>4678</v>
      </c>
      <c r="L4708" s="414"/>
      <c r="M4708" s="414"/>
      <c r="V4708" s="836"/>
    </row>
    <row r="4709" spans="1:22">
      <c r="A4709" s="414"/>
      <c r="B4709" s="414"/>
      <c r="C4709" s="3129"/>
      <c r="D4709" s="3091" t="str">
        <f>VLOOKUP(F4709,Accounts!B:C,2,FALSE)</f>
        <v>Other Professional Services</v>
      </c>
      <c r="E4709" s="3086"/>
      <c r="F4709" s="3087">
        <v>5021199000</v>
      </c>
      <c r="G4709" s="3088"/>
      <c r="H4709" s="3173"/>
      <c r="I4709" s="3174"/>
      <c r="K4709" s="3068">
        <f t="shared" si="73"/>
        <v>4679</v>
      </c>
      <c r="L4709" s="414"/>
      <c r="M4709" s="414"/>
      <c r="V4709" s="836"/>
    </row>
    <row r="4710" spans="1:22">
      <c r="A4710" s="414"/>
      <c r="B4710" s="414"/>
      <c r="C4710" s="3129"/>
      <c r="D4710" s="3091"/>
      <c r="E4710" s="3630" t="str">
        <f>VLOOKUP(F4710,Accounts!B:C,2,FALSE)</f>
        <v>Cash-National Treasury, Modified Disbursement System, Regular</v>
      </c>
      <c r="F4710" s="3087">
        <v>1010404000</v>
      </c>
      <c r="G4710" s="3088"/>
      <c r="H4710" s="3173"/>
      <c r="I4710" s="3174"/>
      <c r="K4710" s="3068">
        <f t="shared" si="73"/>
        <v>4680</v>
      </c>
      <c r="L4710" s="414"/>
      <c r="M4710" s="414"/>
      <c r="V4710" s="836"/>
    </row>
    <row r="4711" spans="1:22">
      <c r="A4711" s="414"/>
      <c r="B4711" s="414"/>
      <c r="C4711" s="3129"/>
      <c r="D4711" s="3091"/>
      <c r="E4711" s="3630"/>
      <c r="F4711" s="3130"/>
      <c r="G4711" s="3131"/>
      <c r="H4711" s="3142"/>
      <c r="I4711" s="3174"/>
      <c r="K4711" s="3068">
        <f t="shared" si="73"/>
        <v>4681</v>
      </c>
      <c r="L4711" s="414"/>
      <c r="M4711" s="414"/>
      <c r="V4711" s="836"/>
    </row>
    <row r="4712" spans="1:22" ht="49.5">
      <c r="A4712" s="414"/>
      <c r="B4712" s="414"/>
      <c r="C4712" s="3129"/>
      <c r="D4712" s="3091"/>
      <c r="E4712" s="3249" t="s">
        <v>5695</v>
      </c>
      <c r="F4712" s="3130"/>
      <c r="G4712" s="3131"/>
      <c r="H4712" s="3142"/>
      <c r="I4712" s="3174"/>
      <c r="K4712" s="3068">
        <f t="shared" si="73"/>
        <v>4682</v>
      </c>
      <c r="L4712" s="414"/>
      <c r="M4712" s="414"/>
      <c r="V4712" s="836"/>
    </row>
    <row r="4713" spans="1:22">
      <c r="A4713" s="414"/>
      <c r="B4713" s="414"/>
      <c r="C4713" s="3129"/>
      <c r="D4713" s="3091"/>
      <c r="E4713" s="3249"/>
      <c r="F4713" s="3130"/>
      <c r="G4713" s="3131"/>
      <c r="H4713" s="3142"/>
      <c r="I4713" s="3174"/>
      <c r="K4713" s="3068">
        <f t="shared" si="73"/>
        <v>4683</v>
      </c>
      <c r="L4713" s="414"/>
      <c r="M4713" s="414"/>
      <c r="V4713" s="836"/>
    </row>
    <row r="4714" spans="1:22">
      <c r="A4714" s="414"/>
      <c r="B4714" s="414"/>
      <c r="C4714" s="3129"/>
      <c r="D4714" s="3091"/>
      <c r="E4714" s="3131" t="s">
        <v>3167</v>
      </c>
      <c r="F4714" s="3130"/>
      <c r="G4714" s="3089"/>
      <c r="H4714" s="831"/>
      <c r="I4714" s="3174"/>
      <c r="K4714" s="3068">
        <f t="shared" si="73"/>
        <v>4684</v>
      </c>
      <c r="L4714" s="414"/>
      <c r="M4714" s="414"/>
      <c r="V4714" s="836"/>
    </row>
    <row r="4715" spans="1:22">
      <c r="A4715" s="414"/>
      <c r="B4715" s="414"/>
      <c r="C4715" s="3129"/>
      <c r="D4715" s="3091"/>
      <c r="E4715" s="3249" t="s">
        <v>5156</v>
      </c>
      <c r="F4715" s="3130"/>
      <c r="G4715" s="3131"/>
      <c r="H4715" s="1075"/>
      <c r="I4715" s="3172"/>
      <c r="K4715" s="3068">
        <f t="shared" si="73"/>
        <v>4685</v>
      </c>
      <c r="L4715" s="414"/>
      <c r="M4715" s="414"/>
      <c r="V4715" s="836"/>
    </row>
    <row r="4716" spans="1:22">
      <c r="A4716" s="414"/>
      <c r="B4716" s="414"/>
      <c r="C4716" s="3129"/>
      <c r="D4716" s="3091"/>
      <c r="E4716" s="3249"/>
      <c r="F4716" s="3130"/>
      <c r="G4716" s="3225"/>
      <c r="H4716" s="831"/>
      <c r="I4716" s="3128"/>
      <c r="K4716" s="3068">
        <f t="shared" si="73"/>
        <v>4686</v>
      </c>
      <c r="L4716" s="414"/>
      <c r="M4716" s="414"/>
      <c r="V4716" s="836"/>
    </row>
    <row r="4717" spans="1:22">
      <c r="A4717" s="414"/>
      <c r="B4717" s="414"/>
      <c r="C4717" s="3129"/>
      <c r="D4717" s="3091"/>
      <c r="E4717" s="3249"/>
      <c r="F4717" s="4687"/>
      <c r="G4717" s="3225"/>
      <c r="H4717" s="831"/>
      <c r="I4717" s="3128"/>
      <c r="K4717" s="3068">
        <f t="shared" si="73"/>
        <v>4687</v>
      </c>
      <c r="L4717" s="414"/>
      <c r="M4717" s="414"/>
      <c r="V4717" s="836"/>
    </row>
    <row r="4718" spans="1:22">
      <c r="A4718" s="414"/>
      <c r="B4718" s="414"/>
      <c r="C4718" s="3129"/>
      <c r="D4718" s="3091"/>
      <c r="E4718" s="3630"/>
      <c r="F4718" s="4709"/>
      <c r="G4718" s="4719"/>
      <c r="H4718" s="831"/>
      <c r="I4718" s="3128"/>
      <c r="K4718" s="3068">
        <f t="shared" si="73"/>
        <v>4688</v>
      </c>
      <c r="L4718" s="414"/>
      <c r="M4718" s="414"/>
      <c r="V4718" s="836"/>
    </row>
    <row r="4719" spans="1:22" ht="17.25" thickBot="1">
      <c r="A4719" s="414"/>
      <c r="B4719" s="414"/>
      <c r="C4719" s="3129"/>
      <c r="D4719" s="3093"/>
      <c r="E4719" s="4721"/>
      <c r="F4719" s="3264" t="s">
        <v>70</v>
      </c>
      <c r="G4719" s="3265"/>
      <c r="H4719" s="3261">
        <f>SUM(H4709:H4718)</f>
        <v>0</v>
      </c>
      <c r="I4719" s="3262">
        <f>SUM(I4709:I4718)</f>
        <v>0</v>
      </c>
      <c r="K4719" s="3068">
        <f t="shared" si="73"/>
        <v>4689</v>
      </c>
      <c r="L4719" s="414"/>
      <c r="M4719" s="414"/>
      <c r="V4719" s="836"/>
    </row>
    <row r="4720" spans="1:22" ht="17.25" thickTop="1">
      <c r="A4720" s="414"/>
      <c r="B4720" s="414"/>
      <c r="C4720" s="3129"/>
      <c r="D4720" s="3098"/>
      <c r="E4720" s="3131"/>
      <c r="F4720" s="3134"/>
      <c r="G4720" s="3095"/>
      <c r="H4720" s="3071"/>
      <c r="I4720" s="3135">
        <f>H4719-I4719</f>
        <v>0</v>
      </c>
      <c r="K4720" s="3068">
        <f t="shared" si="73"/>
        <v>4690</v>
      </c>
      <c r="L4720" s="414"/>
      <c r="M4720" s="414"/>
      <c r="V4720" s="836"/>
    </row>
    <row r="4721" spans="1:22">
      <c r="A4721" s="414"/>
      <c r="B4721" s="414"/>
      <c r="C4721" s="6278" t="s">
        <v>71</v>
      </c>
      <c r="D4721" s="6279"/>
      <c r="E4721" s="4694"/>
      <c r="F4721" s="3102" t="s">
        <v>275</v>
      </c>
      <c r="G4721" s="3103"/>
      <c r="H4721" s="6268"/>
      <c r="I4721" s="6269"/>
      <c r="K4721" s="3068">
        <f t="shared" si="73"/>
        <v>4691</v>
      </c>
      <c r="L4721" s="414"/>
      <c r="M4721" s="414"/>
      <c r="V4721" s="836"/>
    </row>
    <row r="4722" spans="1:22">
      <c r="A4722" s="414"/>
      <c r="B4722" s="414"/>
      <c r="C4722" s="3136"/>
      <c r="D4722" s="3105"/>
      <c r="E4722" s="3106"/>
      <c r="F4722" s="4690"/>
      <c r="G4722" s="3107"/>
      <c r="H4722" s="3108"/>
      <c r="I4722" s="3122"/>
      <c r="K4722" s="3068">
        <f t="shared" si="73"/>
        <v>4692</v>
      </c>
      <c r="L4722" s="414"/>
      <c r="M4722" s="414"/>
      <c r="V4722" s="836"/>
    </row>
    <row r="4723" spans="1:22">
      <c r="A4723" s="414"/>
      <c r="B4723" s="414"/>
      <c r="C4723" s="6270" t="s">
        <v>3427</v>
      </c>
      <c r="D4723" s="6271"/>
      <c r="E4723" s="6272"/>
      <c r="F4723" s="6273" t="s">
        <v>3026</v>
      </c>
      <c r="G4723" s="6271"/>
      <c r="H4723" s="6271"/>
      <c r="I4723" s="6274"/>
      <c r="K4723" s="3068">
        <f t="shared" si="73"/>
        <v>4693</v>
      </c>
      <c r="L4723" s="414"/>
      <c r="M4723" s="414"/>
      <c r="V4723" s="836"/>
    </row>
    <row r="4724" spans="1:22">
      <c r="A4724" s="414"/>
      <c r="B4724" s="414"/>
      <c r="C4724" s="6270" t="s">
        <v>3003</v>
      </c>
      <c r="D4724" s="6271"/>
      <c r="E4724" s="6272"/>
      <c r="F4724" s="6275" t="s">
        <v>303</v>
      </c>
      <c r="G4724" s="6276"/>
      <c r="H4724" s="6276"/>
      <c r="I4724" s="6277"/>
      <c r="K4724" s="3068">
        <f t="shared" si="73"/>
        <v>4694</v>
      </c>
      <c r="L4724" s="414"/>
      <c r="M4724" s="414"/>
      <c r="V4724" s="836"/>
    </row>
    <row r="4725" spans="1:22" ht="17.25" thickBot="1">
      <c r="A4725" s="414"/>
      <c r="B4725" s="414"/>
      <c r="C4725" s="3137" t="s">
        <v>245</v>
      </c>
      <c r="D4725" s="3138"/>
      <c r="E4725" s="3138"/>
      <c r="F4725" s="3139"/>
      <c r="G4725" s="3138"/>
      <c r="H4725" s="3140"/>
      <c r="I4725" s="3141" t="s">
        <v>245</v>
      </c>
      <c r="K4725" s="3068">
        <f t="shared" si="73"/>
        <v>4695</v>
      </c>
      <c r="L4725" s="414"/>
      <c r="M4725" s="414"/>
      <c r="V4725" s="836"/>
    </row>
    <row r="4726" spans="1:22">
      <c r="A4726" s="3064" t="s">
        <v>2821</v>
      </c>
      <c r="B4726" s="414"/>
      <c r="C4726" s="3051"/>
      <c r="D4726" s="6280" t="s">
        <v>60</v>
      </c>
      <c r="E4726" s="6280"/>
      <c r="F4726" s="6281"/>
      <c r="G4726" s="3052"/>
      <c r="H4726" s="3053" t="s">
        <v>301</v>
      </c>
      <c r="I4726" s="3054" t="s">
        <v>5696</v>
      </c>
      <c r="K4726" s="3068">
        <f t="shared" si="73"/>
        <v>4696</v>
      </c>
      <c r="L4726" s="414"/>
      <c r="M4726" s="414"/>
      <c r="V4726" s="836"/>
    </row>
    <row r="4727" spans="1:22">
      <c r="A4727" s="414"/>
      <c r="B4727" s="414"/>
      <c r="C4727" s="6282" t="s">
        <v>305</v>
      </c>
      <c r="D4727" s="6283"/>
      <c r="E4727" s="6283"/>
      <c r="F4727" s="6284"/>
      <c r="G4727" s="3043"/>
      <c r="H4727" s="6285" t="str">
        <f>H4702</f>
        <v>Date: May 31, 2023</v>
      </c>
      <c r="I4727" s="6286"/>
      <c r="K4727" s="3068">
        <f t="shared" si="73"/>
        <v>4697</v>
      </c>
      <c r="L4727" s="414"/>
      <c r="M4727" s="414"/>
      <c r="V4727" s="836"/>
    </row>
    <row r="4728" spans="1:22">
      <c r="A4728" s="414"/>
      <c r="B4728" s="414"/>
      <c r="C4728" s="6282" t="s">
        <v>306</v>
      </c>
      <c r="D4728" s="6283"/>
      <c r="E4728" s="6283"/>
      <c r="F4728" s="6284"/>
      <c r="G4728" s="3043"/>
      <c r="H4728" s="833"/>
      <c r="I4728" s="3055"/>
      <c r="K4728" s="3068">
        <f t="shared" si="73"/>
        <v>4698</v>
      </c>
      <c r="L4728" s="414"/>
      <c r="M4728" s="414"/>
      <c r="V4728" s="836"/>
    </row>
    <row r="4729" spans="1:22">
      <c r="A4729" s="414"/>
      <c r="B4729" s="414"/>
      <c r="C4729" s="3056"/>
      <c r="D4729" s="3044"/>
      <c r="E4729" s="3044"/>
      <c r="F4729" s="3045"/>
      <c r="G4729" s="3046"/>
      <c r="H4729" s="3047"/>
      <c r="I4729" s="3057"/>
      <c r="K4729" s="3068">
        <f t="shared" si="73"/>
        <v>4699</v>
      </c>
      <c r="L4729" s="414"/>
      <c r="M4729" s="414"/>
      <c r="V4729" s="836"/>
    </row>
    <row r="4730" spans="1:22">
      <c r="A4730" s="414"/>
      <c r="B4730" s="414"/>
      <c r="C4730" s="3058"/>
      <c r="D4730" s="6287" t="s">
        <v>61</v>
      </c>
      <c r="E4730" s="6288"/>
      <c r="F4730" s="6288"/>
      <c r="G4730" s="6288"/>
      <c r="H4730" s="6288"/>
      <c r="I4730" s="6289"/>
      <c r="K4730" s="3068">
        <f t="shared" si="73"/>
        <v>4700</v>
      </c>
      <c r="L4730" s="414"/>
      <c r="M4730" s="414"/>
      <c r="V4730" s="836"/>
    </row>
    <row r="4731" spans="1:22">
      <c r="A4731" s="414"/>
      <c r="B4731" s="414"/>
      <c r="C4731" s="3126" t="s">
        <v>62</v>
      </c>
      <c r="D4731" s="6290" t="s">
        <v>63</v>
      </c>
      <c r="E4731" s="6291"/>
      <c r="F4731" s="3081" t="s">
        <v>302</v>
      </c>
      <c r="G4731" s="6294" t="s">
        <v>66</v>
      </c>
      <c r="H4731" s="6295"/>
      <c r="I4731" s="6296"/>
      <c r="K4731" s="3068">
        <f t="shared" si="73"/>
        <v>4701</v>
      </c>
      <c r="L4731" s="414"/>
      <c r="M4731" s="414"/>
      <c r="V4731" s="836"/>
    </row>
    <row r="4732" spans="1:22">
      <c r="A4732" s="414"/>
      <c r="B4732" s="414"/>
      <c r="C4732" s="3127" t="s">
        <v>67</v>
      </c>
      <c r="D4732" s="6292"/>
      <c r="E4732" s="6293"/>
      <c r="F4732" s="3083" t="s">
        <v>0</v>
      </c>
      <c r="G4732" s="6297" t="s">
        <v>68</v>
      </c>
      <c r="H4732" s="6298"/>
      <c r="I4732" s="3128" t="s">
        <v>69</v>
      </c>
      <c r="K4732" s="3068">
        <f t="shared" si="73"/>
        <v>4702</v>
      </c>
      <c r="L4732" s="414"/>
      <c r="M4732" s="414"/>
      <c r="V4732" s="836"/>
    </row>
    <row r="4733" spans="1:22">
      <c r="A4733" s="414"/>
      <c r="B4733" s="414"/>
      <c r="C4733" s="3129"/>
      <c r="D4733" s="4692"/>
      <c r="E4733" s="3086"/>
      <c r="F4733" s="3087"/>
      <c r="G4733" s="3088" t="s">
        <v>65</v>
      </c>
      <c r="H4733" s="831"/>
      <c r="I4733" s="3128"/>
      <c r="K4733" s="3068">
        <f t="shared" si="73"/>
        <v>4703</v>
      </c>
      <c r="L4733" s="414"/>
      <c r="M4733" s="414"/>
      <c r="V4733" s="836"/>
    </row>
    <row r="4734" spans="1:22">
      <c r="A4734" s="414"/>
      <c r="B4734" s="414"/>
      <c r="C4734" s="3129"/>
      <c r="D4734" s="3091" t="str">
        <f>VLOOKUP(F4734,Accounts!B:C,2,FALSE)</f>
        <v>Other Professional Services</v>
      </c>
      <c r="E4734" s="3086"/>
      <c r="F4734" s="3087">
        <v>5021199000</v>
      </c>
      <c r="G4734" s="3088"/>
      <c r="H4734" s="3173"/>
      <c r="I4734" s="3174"/>
      <c r="K4734" s="3068">
        <f t="shared" si="73"/>
        <v>4704</v>
      </c>
      <c r="L4734" s="414"/>
      <c r="M4734" s="414"/>
      <c r="V4734" s="836"/>
    </row>
    <row r="4735" spans="1:22">
      <c r="A4735" s="414"/>
      <c r="B4735" s="414"/>
      <c r="C4735" s="3129"/>
      <c r="D4735" s="3091"/>
      <c r="E4735" s="3630"/>
      <c r="F4735" s="3130"/>
      <c r="G4735" s="3088"/>
      <c r="H4735" s="3173"/>
      <c r="I4735" s="3174"/>
      <c r="K4735" s="3068">
        <f t="shared" si="73"/>
        <v>4705</v>
      </c>
      <c r="L4735" s="414"/>
      <c r="M4735" s="414"/>
      <c r="V4735" s="836"/>
    </row>
    <row r="4736" spans="1:22">
      <c r="A4736" s="414"/>
      <c r="B4736" s="414"/>
      <c r="C4736" s="3129"/>
      <c r="D4736" s="3091"/>
      <c r="E4736" s="3630" t="str">
        <f>VLOOKUP(F4736,Accounts!B:C,2,FALSE)</f>
        <v>Cash-National Treasury, Modified Disbursement System, Regular</v>
      </c>
      <c r="F4736" s="3130">
        <v>1010404000</v>
      </c>
      <c r="G4736" s="3131"/>
      <c r="H4736" s="3142"/>
      <c r="I4736" s="3174"/>
      <c r="K4736" s="3068">
        <f t="shared" si="73"/>
        <v>4706</v>
      </c>
      <c r="L4736" s="414"/>
      <c r="M4736" s="414"/>
      <c r="V4736" s="836"/>
    </row>
    <row r="4737" spans="1:22">
      <c r="A4737" s="414"/>
      <c r="B4737" s="414"/>
      <c r="C4737" s="3129"/>
      <c r="D4737" s="3091"/>
      <c r="E4737" s="3630"/>
      <c r="F4737" s="3130"/>
      <c r="G4737" s="3089"/>
      <c r="H4737" s="3173"/>
      <c r="I4737" s="3174"/>
      <c r="K4737" s="3068">
        <f t="shared" si="73"/>
        <v>4707</v>
      </c>
      <c r="L4737" s="414"/>
      <c r="M4737" s="414"/>
      <c r="V4737" s="836"/>
    </row>
    <row r="4738" spans="1:22" ht="49.5">
      <c r="A4738" s="414"/>
      <c r="B4738" s="414"/>
      <c r="C4738" s="3129"/>
      <c r="D4738" s="3091"/>
      <c r="E4738" s="3249" t="s">
        <v>5697</v>
      </c>
      <c r="F4738" s="3087"/>
      <c r="G4738" s="3089"/>
      <c r="H4738" s="831"/>
      <c r="I4738" s="3128"/>
      <c r="K4738" s="3068">
        <f t="shared" si="73"/>
        <v>4708</v>
      </c>
      <c r="L4738" s="414"/>
      <c r="M4738" s="414"/>
      <c r="V4738" s="836"/>
    </row>
    <row r="4739" spans="1:22">
      <c r="A4739" s="414"/>
      <c r="B4739" s="414"/>
      <c r="C4739" s="3129"/>
      <c r="D4739" s="3091"/>
      <c r="E4739" s="3249"/>
      <c r="F4739" s="3087"/>
      <c r="G4739" s="3089"/>
      <c r="H4739" s="831"/>
      <c r="I4739" s="3128"/>
      <c r="K4739" s="3068">
        <f t="shared" si="73"/>
        <v>4709</v>
      </c>
      <c r="L4739" s="414"/>
      <c r="M4739" s="414"/>
      <c r="V4739" s="836"/>
    </row>
    <row r="4740" spans="1:22">
      <c r="A4740" s="414"/>
      <c r="B4740" s="414"/>
      <c r="C4740" s="3129"/>
      <c r="D4740" s="3091"/>
      <c r="E4740" s="3131" t="s">
        <v>3167</v>
      </c>
      <c r="F4740" s="3087"/>
      <c r="G4740" s="3089"/>
      <c r="H4740" s="831"/>
      <c r="I4740" s="3128"/>
      <c r="K4740" s="3068">
        <f t="shared" si="73"/>
        <v>4710</v>
      </c>
      <c r="L4740" s="414"/>
      <c r="M4740" s="414"/>
      <c r="V4740" s="836"/>
    </row>
    <row r="4741" spans="1:22">
      <c r="A4741" s="414"/>
      <c r="B4741" s="414"/>
      <c r="C4741" s="3129"/>
      <c r="D4741" s="3091"/>
      <c r="E4741" s="3249" t="s">
        <v>5156</v>
      </c>
      <c r="F4741" s="3087"/>
      <c r="G4741" s="3089"/>
      <c r="H4741" s="831"/>
      <c r="I4741" s="3128"/>
      <c r="K4741" s="3068">
        <f t="shared" si="73"/>
        <v>4711</v>
      </c>
      <c r="L4741" s="414"/>
      <c r="M4741" s="414"/>
      <c r="V4741" s="836"/>
    </row>
    <row r="4742" spans="1:22">
      <c r="A4742" s="414"/>
      <c r="B4742" s="414"/>
      <c r="C4742" s="3129"/>
      <c r="D4742" s="3091"/>
      <c r="E4742" s="3249"/>
      <c r="F4742" s="3087"/>
      <c r="G4742" s="3089"/>
      <c r="H4742" s="831"/>
      <c r="I4742" s="3128"/>
      <c r="K4742" s="3068">
        <f t="shared" si="73"/>
        <v>4712</v>
      </c>
      <c r="L4742" s="414"/>
      <c r="M4742" s="414"/>
      <c r="V4742" s="836"/>
    </row>
    <row r="4743" spans="1:22">
      <c r="A4743" s="414"/>
      <c r="B4743" s="414"/>
      <c r="C4743" s="3129"/>
      <c r="D4743" s="3091"/>
      <c r="E4743" s="3145"/>
      <c r="F4743" s="3145"/>
      <c r="G4743" s="3146"/>
      <c r="H4743" s="831"/>
      <c r="I4743" s="3128"/>
      <c r="K4743" s="3068">
        <f t="shared" si="73"/>
        <v>4713</v>
      </c>
      <c r="L4743" s="414"/>
      <c r="M4743" s="414"/>
      <c r="V4743" s="836"/>
    </row>
    <row r="4744" spans="1:22" ht="17.25" thickBot="1">
      <c r="A4744" s="414"/>
      <c r="B4744" s="414"/>
      <c r="C4744" s="3129"/>
      <c r="D4744" s="3093"/>
      <c r="E4744" s="3223"/>
      <c r="F4744" s="3264" t="s">
        <v>70</v>
      </c>
      <c r="G4744" s="3265"/>
      <c r="H4744" s="3261">
        <f>SUM(H4734:H4743)</f>
        <v>0</v>
      </c>
      <c r="I4744" s="3262">
        <f>SUM(I4734:I4743)</f>
        <v>0</v>
      </c>
      <c r="K4744" s="3068">
        <f t="shared" si="73"/>
        <v>4714</v>
      </c>
      <c r="L4744" s="414"/>
      <c r="M4744" s="414"/>
      <c r="V4744" s="836"/>
    </row>
    <row r="4745" spans="1:22" ht="17.25" thickTop="1">
      <c r="A4745" s="414"/>
      <c r="B4745" s="414"/>
      <c r="C4745" s="3129"/>
      <c r="D4745" s="3098"/>
      <c r="E4745" s="3099"/>
      <c r="F4745" s="3134"/>
      <c r="G4745" s="3095"/>
      <c r="H4745" s="3071"/>
      <c r="I4745" s="3135">
        <f>H4744-I4744</f>
        <v>0</v>
      </c>
      <c r="K4745" s="3068">
        <f t="shared" si="73"/>
        <v>4715</v>
      </c>
      <c r="L4745" s="414"/>
      <c r="M4745" s="414"/>
      <c r="V4745" s="836"/>
    </row>
    <row r="4746" spans="1:22">
      <c r="A4746" s="414"/>
      <c r="B4746" s="414"/>
      <c r="C4746" s="6278" t="s">
        <v>71</v>
      </c>
      <c r="D4746" s="6279"/>
      <c r="E4746" s="4694"/>
      <c r="F4746" s="3102" t="s">
        <v>275</v>
      </c>
      <c r="G4746" s="3103"/>
      <c r="H4746" s="6268"/>
      <c r="I4746" s="6269"/>
      <c r="K4746" s="3068">
        <f t="shared" si="73"/>
        <v>4716</v>
      </c>
      <c r="L4746" s="414"/>
      <c r="M4746" s="414"/>
      <c r="V4746" s="836"/>
    </row>
    <row r="4747" spans="1:22">
      <c r="A4747" s="414"/>
      <c r="B4747" s="414"/>
      <c r="C4747" s="3136"/>
      <c r="D4747" s="3105"/>
      <c r="E4747" s="3106"/>
      <c r="F4747" s="4690"/>
      <c r="G4747" s="3107"/>
      <c r="H4747" s="3108"/>
      <c r="I4747" s="3122"/>
      <c r="K4747" s="3068">
        <f t="shared" si="73"/>
        <v>4717</v>
      </c>
      <c r="L4747" s="414"/>
      <c r="M4747" s="414"/>
      <c r="V4747" s="836"/>
    </row>
    <row r="4748" spans="1:22">
      <c r="A4748" s="414"/>
      <c r="B4748" s="414"/>
      <c r="C4748" s="6270" t="s">
        <v>3427</v>
      </c>
      <c r="D4748" s="6271"/>
      <c r="E4748" s="6272"/>
      <c r="F4748" s="6273" t="s">
        <v>3026</v>
      </c>
      <c r="G4748" s="6271"/>
      <c r="H4748" s="6271"/>
      <c r="I4748" s="6274"/>
      <c r="K4748" s="3068">
        <f t="shared" si="73"/>
        <v>4718</v>
      </c>
      <c r="L4748" s="414"/>
      <c r="M4748" s="414"/>
      <c r="V4748" s="836"/>
    </row>
    <row r="4749" spans="1:22">
      <c r="A4749" s="414"/>
      <c r="B4749" s="414"/>
      <c r="C4749" s="6270" t="s">
        <v>3003</v>
      </c>
      <c r="D4749" s="6271"/>
      <c r="E4749" s="6272"/>
      <c r="F4749" s="6275" t="s">
        <v>303</v>
      </c>
      <c r="G4749" s="6276"/>
      <c r="H4749" s="6276"/>
      <c r="I4749" s="6277"/>
      <c r="K4749" s="3068">
        <f t="shared" si="73"/>
        <v>4719</v>
      </c>
      <c r="L4749" s="414"/>
      <c r="M4749" s="414"/>
      <c r="V4749" s="836"/>
    </row>
    <row r="4750" spans="1:22" ht="17.25" thickBot="1">
      <c r="A4750" s="414"/>
      <c r="B4750" s="414"/>
      <c r="C4750" s="3137" t="s">
        <v>245</v>
      </c>
      <c r="D4750" s="3138"/>
      <c r="E4750" s="3138"/>
      <c r="F4750" s="3139"/>
      <c r="G4750" s="3138"/>
      <c r="H4750" s="3140"/>
      <c r="I4750" s="3141" t="s">
        <v>245</v>
      </c>
      <c r="K4750" s="3068">
        <f t="shared" si="73"/>
        <v>4720</v>
      </c>
      <c r="L4750" s="414"/>
      <c r="M4750" s="414"/>
      <c r="V4750" s="836"/>
    </row>
    <row r="4751" spans="1:22">
      <c r="A4751" s="3064" t="s">
        <v>2822</v>
      </c>
      <c r="B4751" s="414"/>
      <c r="C4751" s="3051"/>
      <c r="D4751" s="6280" t="s">
        <v>60</v>
      </c>
      <c r="E4751" s="6280"/>
      <c r="F4751" s="6281"/>
      <c r="G4751" s="3052"/>
      <c r="H4751" s="3053" t="s">
        <v>301</v>
      </c>
      <c r="I4751" s="3054" t="s">
        <v>5698</v>
      </c>
      <c r="K4751" s="3068">
        <f t="shared" si="73"/>
        <v>4721</v>
      </c>
      <c r="L4751" s="414"/>
      <c r="M4751" s="414"/>
      <c r="V4751" s="836"/>
    </row>
    <row r="4752" spans="1:22">
      <c r="A4752" s="414"/>
      <c r="B4752" s="414"/>
      <c r="C4752" s="6282" t="s">
        <v>305</v>
      </c>
      <c r="D4752" s="6283"/>
      <c r="E4752" s="6283"/>
      <c r="F4752" s="6284"/>
      <c r="G4752" s="3043"/>
      <c r="H4752" s="6285" t="str">
        <f>H4727</f>
        <v>Date: May 31, 2023</v>
      </c>
      <c r="I4752" s="6286"/>
      <c r="K4752" s="3068">
        <f t="shared" si="73"/>
        <v>4722</v>
      </c>
      <c r="L4752" s="414"/>
      <c r="M4752" s="414"/>
      <c r="V4752" s="836"/>
    </row>
    <row r="4753" spans="1:22">
      <c r="A4753" s="414"/>
      <c r="B4753" s="414"/>
      <c r="C4753" s="6282" t="s">
        <v>306</v>
      </c>
      <c r="D4753" s="6283"/>
      <c r="E4753" s="6283"/>
      <c r="F4753" s="6284"/>
      <c r="G4753" s="3043"/>
      <c r="H4753" s="833"/>
      <c r="I4753" s="3055"/>
      <c r="K4753" s="3068">
        <f t="shared" si="73"/>
        <v>4723</v>
      </c>
      <c r="L4753" s="414"/>
      <c r="M4753" s="414"/>
      <c r="V4753" s="836"/>
    </row>
    <row r="4754" spans="1:22">
      <c r="A4754" s="414"/>
      <c r="B4754" s="414"/>
      <c r="C4754" s="3056"/>
      <c r="D4754" s="3044"/>
      <c r="E4754" s="3044"/>
      <c r="F4754" s="3045"/>
      <c r="G4754" s="3046"/>
      <c r="H4754" s="3047"/>
      <c r="I4754" s="3057"/>
      <c r="K4754" s="3068">
        <f t="shared" si="73"/>
        <v>4724</v>
      </c>
      <c r="L4754" s="414"/>
      <c r="M4754" s="414"/>
      <c r="V4754" s="836"/>
    </row>
    <row r="4755" spans="1:22">
      <c r="A4755" s="414"/>
      <c r="B4755" s="414"/>
      <c r="C4755" s="3058"/>
      <c r="D4755" s="6287" t="s">
        <v>61</v>
      </c>
      <c r="E4755" s="6288"/>
      <c r="F4755" s="6288"/>
      <c r="G4755" s="6288"/>
      <c r="H4755" s="6288"/>
      <c r="I4755" s="6289"/>
      <c r="K4755" s="3068">
        <f t="shared" si="73"/>
        <v>4725</v>
      </c>
      <c r="L4755" s="414"/>
      <c r="M4755" s="414"/>
      <c r="V4755" s="836"/>
    </row>
    <row r="4756" spans="1:22">
      <c r="A4756" s="414"/>
      <c r="B4756" s="414"/>
      <c r="C4756" s="3126" t="s">
        <v>62</v>
      </c>
      <c r="D4756" s="6290" t="s">
        <v>63</v>
      </c>
      <c r="E4756" s="6291"/>
      <c r="F4756" s="3081" t="s">
        <v>302</v>
      </c>
      <c r="G4756" s="6294" t="s">
        <v>66</v>
      </c>
      <c r="H4756" s="6295"/>
      <c r="I4756" s="6296"/>
      <c r="K4756" s="3068">
        <f t="shared" si="73"/>
        <v>4726</v>
      </c>
      <c r="L4756" s="414"/>
      <c r="M4756" s="414"/>
      <c r="V4756" s="836"/>
    </row>
    <row r="4757" spans="1:22">
      <c r="A4757" s="414"/>
      <c r="B4757" s="414"/>
      <c r="C4757" s="3127" t="s">
        <v>67</v>
      </c>
      <c r="D4757" s="6292"/>
      <c r="E4757" s="6293"/>
      <c r="F4757" s="3083" t="s">
        <v>0</v>
      </c>
      <c r="G4757" s="6297" t="s">
        <v>68</v>
      </c>
      <c r="H4757" s="6298"/>
      <c r="I4757" s="3128" t="s">
        <v>69</v>
      </c>
      <c r="K4757" s="3068">
        <f t="shared" si="73"/>
        <v>4727</v>
      </c>
      <c r="L4757" s="414"/>
      <c r="M4757" s="414"/>
      <c r="V4757" s="836"/>
    </row>
    <row r="4758" spans="1:22">
      <c r="A4758" s="414"/>
      <c r="B4758" s="414"/>
      <c r="C4758" s="3129"/>
      <c r="D4758" s="4692"/>
      <c r="E4758" s="3086"/>
      <c r="F4758" s="3087"/>
      <c r="G4758" s="3088" t="s">
        <v>65</v>
      </c>
      <c r="H4758" s="831"/>
      <c r="I4758" s="3128"/>
      <c r="K4758" s="3068">
        <f t="shared" si="73"/>
        <v>4728</v>
      </c>
      <c r="L4758" s="414"/>
      <c r="M4758" s="414"/>
      <c r="V4758" s="836"/>
    </row>
    <row r="4759" spans="1:22">
      <c r="A4759" s="414"/>
      <c r="B4759" s="414"/>
      <c r="C4759" s="3129"/>
      <c r="D4759" s="3091" t="str">
        <f>VLOOKUP(F4759,Accounts!B:C,2,FALSE)</f>
        <v>Training Expenses</v>
      </c>
      <c r="E4759" s="3086"/>
      <c r="F4759" s="3087">
        <v>5020201002</v>
      </c>
      <c r="G4759" s="3088"/>
      <c r="H4759" s="3173"/>
      <c r="I4759" s="3174"/>
      <c r="K4759" s="3068">
        <f t="shared" si="73"/>
        <v>4729</v>
      </c>
      <c r="L4759" s="414"/>
      <c r="M4759" s="414"/>
      <c r="V4759" s="836"/>
    </row>
    <row r="4760" spans="1:22">
      <c r="A4760" s="414"/>
      <c r="B4760" s="414"/>
      <c r="C4760" s="3129"/>
      <c r="D4760" s="3091" t="str">
        <f>VLOOKUP(F4760,Accounts!B:C,2,FALSE)</f>
        <v>Other Supplies Inventory</v>
      </c>
      <c r="E4760" s="3630"/>
      <c r="F4760" s="3087">
        <v>1040499000</v>
      </c>
      <c r="G4760" s="3088"/>
      <c r="H4760" s="3173"/>
      <c r="I4760" s="3174"/>
      <c r="K4760" s="3068">
        <f t="shared" si="73"/>
        <v>4730</v>
      </c>
      <c r="L4760" s="414"/>
      <c r="M4760" s="414"/>
      <c r="V4760" s="836"/>
    </row>
    <row r="4761" spans="1:22">
      <c r="A4761" s="414"/>
      <c r="B4761" s="414"/>
      <c r="C4761" s="3129"/>
      <c r="D4761" s="3091" t="str">
        <f>VLOOKUP(F4761,Accounts!B:C,2,FALSE)</f>
        <v>Drugs and Medicines Inventory</v>
      </c>
      <c r="E4761" s="3630"/>
      <c r="F4761" s="3130">
        <v>1040406000</v>
      </c>
      <c r="G4761" s="3089"/>
      <c r="H4761" s="3173"/>
      <c r="I4761" s="3174"/>
      <c r="K4761" s="3068">
        <f t="shared" si="73"/>
        <v>4731</v>
      </c>
      <c r="L4761" s="414"/>
      <c r="M4761" s="414"/>
      <c r="V4761" s="836"/>
    </row>
    <row r="4762" spans="1:22">
      <c r="A4762" s="414"/>
      <c r="B4762" s="414"/>
      <c r="C4762" s="3129"/>
      <c r="D4762" s="3091"/>
      <c r="E4762" s="5028" t="str">
        <f>VLOOKUP(F4762,Accounts!B:C,2,FALSE)</f>
        <v>Cash-National Treasury, Modified Disbursement System, Regular</v>
      </c>
      <c r="F4762" s="3087">
        <v>1010404000</v>
      </c>
      <c r="G4762" s="3089"/>
      <c r="H4762" s="831"/>
      <c r="I4762" s="3128"/>
      <c r="K4762" s="3068">
        <f t="shared" si="73"/>
        <v>4732</v>
      </c>
      <c r="L4762" s="414"/>
      <c r="M4762" s="414"/>
      <c r="V4762" s="836"/>
    </row>
    <row r="4763" spans="1:22">
      <c r="A4763" s="414"/>
      <c r="B4763" s="414"/>
      <c r="C4763" s="3129"/>
      <c r="D4763" s="3091"/>
      <c r="E4763" s="5028" t="str">
        <f>VLOOKUP(F4763,Accounts!B:C,2,FALSE)</f>
        <v>Due to BIR</v>
      </c>
      <c r="F4763" s="3087">
        <v>2020101000</v>
      </c>
      <c r="G4763" s="3089"/>
      <c r="H4763" s="831"/>
      <c r="I4763" s="3128"/>
      <c r="K4763" s="3068">
        <f t="shared" si="73"/>
        <v>4733</v>
      </c>
      <c r="L4763" s="414"/>
      <c r="M4763" s="414"/>
      <c r="V4763" s="836"/>
    </row>
    <row r="4764" spans="1:22" ht="49.5">
      <c r="A4764" s="414"/>
      <c r="B4764" s="414"/>
      <c r="C4764" s="3129"/>
      <c r="D4764" s="3091"/>
      <c r="E4764" s="3249" t="s">
        <v>5699</v>
      </c>
      <c r="F4764" s="3087"/>
      <c r="G4764" s="3089"/>
      <c r="H4764" s="831"/>
      <c r="I4764" s="3128"/>
      <c r="K4764" s="3068">
        <f t="shared" si="73"/>
        <v>4734</v>
      </c>
      <c r="L4764" s="414"/>
      <c r="M4764" s="414"/>
      <c r="V4764" s="836"/>
    </row>
    <row r="4765" spans="1:22">
      <c r="A4765" s="414"/>
      <c r="B4765" s="414"/>
      <c r="C4765" s="3129"/>
      <c r="D4765" s="3091"/>
      <c r="E4765" s="3249"/>
      <c r="F4765" s="3087"/>
      <c r="G4765" s="3089"/>
      <c r="H4765" s="831"/>
      <c r="I4765" s="3128"/>
      <c r="K4765" s="3068">
        <f t="shared" si="73"/>
        <v>4735</v>
      </c>
      <c r="L4765" s="414"/>
      <c r="M4765" s="414"/>
      <c r="V4765" s="836"/>
    </row>
    <row r="4766" spans="1:22">
      <c r="A4766" s="414"/>
      <c r="B4766" s="414"/>
      <c r="C4766" s="3129"/>
      <c r="D4766" s="3091"/>
      <c r="E4766" s="3131" t="s">
        <v>3167</v>
      </c>
      <c r="F4766" s="3087"/>
      <c r="G4766" s="3089"/>
      <c r="H4766" s="831"/>
      <c r="I4766" s="3128"/>
      <c r="K4766" s="3068">
        <f t="shared" si="73"/>
        <v>4736</v>
      </c>
      <c r="L4766" s="414"/>
      <c r="M4766" s="414"/>
      <c r="V4766" s="836"/>
    </row>
    <row r="4767" spans="1:22">
      <c r="A4767" s="414"/>
      <c r="B4767" s="414"/>
      <c r="C4767" s="3129"/>
      <c r="D4767" s="3091"/>
      <c r="E4767" s="3249" t="s">
        <v>5156</v>
      </c>
      <c r="F4767" s="3087"/>
      <c r="G4767" s="3089"/>
      <c r="H4767" s="831"/>
      <c r="I4767" s="3128"/>
      <c r="K4767" s="3068">
        <f t="shared" si="73"/>
        <v>4737</v>
      </c>
      <c r="L4767" s="414"/>
      <c r="M4767" s="414"/>
      <c r="V4767" s="836"/>
    </row>
    <row r="4768" spans="1:22">
      <c r="A4768" s="414"/>
      <c r="B4768" s="414"/>
      <c r="C4768" s="3129"/>
      <c r="D4768" s="3091"/>
      <c r="E4768" s="3630"/>
      <c r="F4768" s="3145"/>
      <c r="G4768" s="3146"/>
      <c r="H4768" s="831"/>
      <c r="I4768" s="3128"/>
      <c r="K4768" s="3068">
        <f t="shared" si="73"/>
        <v>4738</v>
      </c>
      <c r="L4768" s="414"/>
      <c r="M4768" s="414"/>
      <c r="V4768" s="836"/>
    </row>
    <row r="4769" spans="1:22" ht="17.25" thickBot="1">
      <c r="A4769" s="414"/>
      <c r="B4769" s="414"/>
      <c r="C4769" s="3129"/>
      <c r="D4769" s="3093"/>
      <c r="E4769" s="3094"/>
      <c r="F4769" s="3264" t="s">
        <v>70</v>
      </c>
      <c r="G4769" s="3265"/>
      <c r="H4769" s="3261">
        <f>SUM(H4759:H4768)</f>
        <v>0</v>
      </c>
      <c r="I4769" s="3262">
        <f>SUM(I4759:I4768)</f>
        <v>0</v>
      </c>
      <c r="K4769" s="3068">
        <f t="shared" ref="K4769:K4829" si="74">K4768+1</f>
        <v>4739</v>
      </c>
      <c r="L4769" s="414"/>
      <c r="M4769" s="414"/>
      <c r="V4769" s="836"/>
    </row>
    <row r="4770" spans="1:22" ht="17.25" thickTop="1">
      <c r="A4770" s="414"/>
      <c r="B4770" s="414"/>
      <c r="C4770" s="3129"/>
      <c r="D4770" s="3098"/>
      <c r="E4770" s="3099"/>
      <c r="F4770" s="3134"/>
      <c r="G4770" s="3095"/>
      <c r="H4770" s="3071"/>
      <c r="I4770" s="3135">
        <f>H4769-I4769</f>
        <v>0</v>
      </c>
      <c r="K4770" s="3068">
        <f t="shared" si="74"/>
        <v>4740</v>
      </c>
      <c r="L4770" s="414"/>
      <c r="M4770" s="414"/>
      <c r="V4770" s="836"/>
    </row>
    <row r="4771" spans="1:22">
      <c r="A4771" s="414"/>
      <c r="B4771" s="414"/>
      <c r="C4771" s="6278" t="s">
        <v>71</v>
      </c>
      <c r="D4771" s="6279"/>
      <c r="E4771" s="4694"/>
      <c r="F4771" s="3102" t="s">
        <v>275</v>
      </c>
      <c r="G4771" s="3103"/>
      <c r="H4771" s="6268"/>
      <c r="I4771" s="6269"/>
      <c r="K4771" s="3068">
        <f t="shared" si="74"/>
        <v>4741</v>
      </c>
      <c r="L4771" s="414"/>
      <c r="M4771" s="414"/>
      <c r="V4771" s="836"/>
    </row>
    <row r="4772" spans="1:22">
      <c r="A4772" s="414"/>
      <c r="B4772" s="414"/>
      <c r="C4772" s="3136"/>
      <c r="D4772" s="3105"/>
      <c r="E4772" s="3106"/>
      <c r="F4772" s="4690"/>
      <c r="G4772" s="3107"/>
      <c r="H4772" s="3108"/>
      <c r="I4772" s="3122"/>
      <c r="K4772" s="3068">
        <f t="shared" si="74"/>
        <v>4742</v>
      </c>
      <c r="L4772" s="414"/>
      <c r="M4772" s="414"/>
      <c r="V4772" s="836"/>
    </row>
    <row r="4773" spans="1:22">
      <c r="A4773" s="414"/>
      <c r="B4773" s="414"/>
      <c r="C4773" s="6270" t="s">
        <v>3427</v>
      </c>
      <c r="D4773" s="6271"/>
      <c r="E4773" s="6272"/>
      <c r="F4773" s="6273" t="s">
        <v>3026</v>
      </c>
      <c r="G4773" s="6271"/>
      <c r="H4773" s="6271"/>
      <c r="I4773" s="6274"/>
      <c r="K4773" s="3068">
        <f t="shared" si="74"/>
        <v>4743</v>
      </c>
      <c r="L4773" s="414"/>
      <c r="M4773" s="414"/>
      <c r="V4773" s="836"/>
    </row>
    <row r="4774" spans="1:22">
      <c r="A4774" s="414"/>
      <c r="B4774" s="414"/>
      <c r="C4774" s="6270" t="s">
        <v>3003</v>
      </c>
      <c r="D4774" s="6271"/>
      <c r="E4774" s="6272"/>
      <c r="F4774" s="6275" t="s">
        <v>303</v>
      </c>
      <c r="G4774" s="6276"/>
      <c r="H4774" s="6276"/>
      <c r="I4774" s="6277"/>
      <c r="K4774" s="3068">
        <f t="shared" si="74"/>
        <v>4744</v>
      </c>
      <c r="L4774" s="414"/>
      <c r="M4774" s="414"/>
      <c r="V4774" s="836"/>
    </row>
    <row r="4775" spans="1:22" ht="17.25" thickBot="1">
      <c r="A4775" s="414"/>
      <c r="B4775" s="414"/>
      <c r="C4775" s="3137" t="s">
        <v>245</v>
      </c>
      <c r="D4775" s="3138"/>
      <c r="E4775" s="3138"/>
      <c r="F4775" s="3139"/>
      <c r="G4775" s="3138"/>
      <c r="H4775" s="3140"/>
      <c r="I4775" s="3141" t="s">
        <v>245</v>
      </c>
      <c r="K4775" s="3068">
        <f t="shared" si="74"/>
        <v>4745</v>
      </c>
      <c r="L4775" s="414"/>
      <c r="M4775" s="414"/>
      <c r="V4775" s="836"/>
    </row>
    <row r="4776" spans="1:22">
      <c r="A4776" s="3064" t="s">
        <v>2823</v>
      </c>
      <c r="B4776" s="414"/>
      <c r="C4776" s="3051"/>
      <c r="D4776" s="6280" t="s">
        <v>60</v>
      </c>
      <c r="E4776" s="6280"/>
      <c r="F4776" s="6281"/>
      <c r="G4776" s="3052"/>
      <c r="H4776" s="3053" t="s">
        <v>301</v>
      </c>
      <c r="I4776" s="3054" t="s">
        <v>5700</v>
      </c>
      <c r="K4776" s="3068">
        <f t="shared" si="74"/>
        <v>4746</v>
      </c>
      <c r="L4776" s="414"/>
      <c r="M4776" s="414"/>
      <c r="V4776" s="836"/>
    </row>
    <row r="4777" spans="1:22">
      <c r="A4777" s="414"/>
      <c r="B4777" s="414"/>
      <c r="C4777" s="6282" t="s">
        <v>305</v>
      </c>
      <c r="D4777" s="6283"/>
      <c r="E4777" s="6283"/>
      <c r="F4777" s="6284"/>
      <c r="G4777" s="3043"/>
      <c r="H4777" s="6285" t="str">
        <f>H4752</f>
        <v>Date: May 31, 2023</v>
      </c>
      <c r="I4777" s="6286"/>
      <c r="K4777" s="3068">
        <f t="shared" si="74"/>
        <v>4747</v>
      </c>
      <c r="L4777" s="414"/>
      <c r="M4777" s="414"/>
      <c r="V4777" s="836"/>
    </row>
    <row r="4778" spans="1:22">
      <c r="A4778" s="414"/>
      <c r="B4778" s="414"/>
      <c r="C4778" s="6282" t="s">
        <v>306</v>
      </c>
      <c r="D4778" s="6283"/>
      <c r="E4778" s="6283"/>
      <c r="F4778" s="6284"/>
      <c r="G4778" s="3043"/>
      <c r="H4778" s="833"/>
      <c r="I4778" s="3055"/>
      <c r="K4778" s="3068">
        <f t="shared" si="74"/>
        <v>4748</v>
      </c>
      <c r="L4778" s="414"/>
      <c r="M4778" s="414"/>
      <c r="V4778" s="836"/>
    </row>
    <row r="4779" spans="1:22">
      <c r="A4779" s="414"/>
      <c r="B4779" s="414"/>
      <c r="C4779" s="3056"/>
      <c r="D4779" s="3044"/>
      <c r="E4779" s="3044"/>
      <c r="F4779" s="3045"/>
      <c r="G4779" s="3046"/>
      <c r="H4779" s="3047"/>
      <c r="I4779" s="3057"/>
      <c r="K4779" s="3068">
        <f t="shared" si="74"/>
        <v>4749</v>
      </c>
      <c r="L4779" s="414"/>
      <c r="M4779" s="414"/>
      <c r="V4779" s="836"/>
    </row>
    <row r="4780" spans="1:22">
      <c r="A4780" s="414"/>
      <c r="B4780" s="414"/>
      <c r="C4780" s="3058"/>
      <c r="D4780" s="6287" t="s">
        <v>61</v>
      </c>
      <c r="E4780" s="6288"/>
      <c r="F4780" s="6288"/>
      <c r="G4780" s="6288"/>
      <c r="H4780" s="6288"/>
      <c r="I4780" s="6289"/>
      <c r="K4780" s="3068">
        <f t="shared" si="74"/>
        <v>4750</v>
      </c>
      <c r="L4780" s="414"/>
      <c r="M4780" s="414"/>
      <c r="V4780" s="836"/>
    </row>
    <row r="4781" spans="1:22">
      <c r="A4781" s="414"/>
      <c r="B4781" s="414"/>
      <c r="C4781" s="3126" t="s">
        <v>62</v>
      </c>
      <c r="D4781" s="6290" t="s">
        <v>63</v>
      </c>
      <c r="E4781" s="6291"/>
      <c r="F4781" s="3081" t="s">
        <v>302</v>
      </c>
      <c r="G4781" s="6294" t="s">
        <v>66</v>
      </c>
      <c r="H4781" s="6295"/>
      <c r="I4781" s="6296"/>
      <c r="K4781" s="3068">
        <f t="shared" si="74"/>
        <v>4751</v>
      </c>
      <c r="L4781" s="414"/>
      <c r="M4781" s="414"/>
      <c r="V4781" s="836"/>
    </row>
    <row r="4782" spans="1:22">
      <c r="A4782" s="414"/>
      <c r="B4782" s="414"/>
      <c r="C4782" s="3127" t="s">
        <v>67</v>
      </c>
      <c r="D4782" s="6292"/>
      <c r="E4782" s="6293"/>
      <c r="F4782" s="3083" t="s">
        <v>0</v>
      </c>
      <c r="G4782" s="6297" t="s">
        <v>68</v>
      </c>
      <c r="H4782" s="6298"/>
      <c r="I4782" s="3128" t="s">
        <v>69</v>
      </c>
      <c r="K4782" s="3068">
        <f t="shared" si="74"/>
        <v>4752</v>
      </c>
      <c r="L4782" s="414"/>
      <c r="M4782" s="414"/>
      <c r="V4782" s="836"/>
    </row>
    <row r="4783" spans="1:22">
      <c r="A4783" s="414"/>
      <c r="B4783" s="414"/>
      <c r="C4783" s="3129"/>
      <c r="D4783" s="4692"/>
      <c r="E4783" s="3086"/>
      <c r="F4783" s="3087"/>
      <c r="G4783" s="3088"/>
      <c r="H4783" s="831"/>
      <c r="I4783" s="3128"/>
      <c r="K4783" s="3068">
        <f t="shared" si="74"/>
        <v>4753</v>
      </c>
      <c r="L4783" s="414"/>
      <c r="M4783" s="414"/>
      <c r="V4783" s="836"/>
    </row>
    <row r="4784" spans="1:22">
      <c r="A4784" s="414"/>
      <c r="B4784" s="414"/>
      <c r="C4784" s="3129"/>
      <c r="D4784" s="3091" t="str">
        <f>VLOOKUP(F4784,Accounts!B:C,2,FALSE)</f>
        <v>Office Supplies Expenses</v>
      </c>
      <c r="E4784" s="3086"/>
      <c r="F4784" s="3087">
        <v>5020301002</v>
      </c>
      <c r="G4784" s="3088"/>
      <c r="H4784" s="3173"/>
      <c r="I4784" s="3174"/>
      <c r="K4784" s="3068">
        <f t="shared" si="74"/>
        <v>4754</v>
      </c>
      <c r="L4784" s="414"/>
      <c r="M4784" s="414"/>
      <c r="V4784" s="836"/>
    </row>
    <row r="4785" spans="1:22">
      <c r="A4785" s="414"/>
      <c r="B4785" s="414"/>
      <c r="C4785" s="3129"/>
      <c r="D4785" s="3091" t="str">
        <f>VLOOKUP(F4785,Accounts!B:C,2,FALSE)</f>
        <v>Other Maintenance and Operating Expenses</v>
      </c>
      <c r="E4785" s="3630"/>
      <c r="F4785" s="3087">
        <v>5029999099</v>
      </c>
      <c r="G4785" s="3088"/>
      <c r="H4785" s="3173"/>
      <c r="I4785" s="3174"/>
      <c r="K4785" s="3068">
        <f t="shared" si="74"/>
        <v>4755</v>
      </c>
      <c r="L4785" s="414"/>
      <c r="M4785" s="414"/>
      <c r="V4785" s="836"/>
    </row>
    <row r="4786" spans="1:22">
      <c r="A4786" s="414"/>
      <c r="B4786" s="414"/>
      <c r="C4786" s="3129"/>
      <c r="D4786" s="3091"/>
      <c r="E4786" s="3630" t="str">
        <f>VLOOKUP(F4786,Accounts!B:C,2,FALSE)</f>
        <v>Cash-National Treasury, Modified Disbursement System, Regular</v>
      </c>
      <c r="F4786" s="3087">
        <v>1010404000</v>
      </c>
      <c r="G4786" s="3089"/>
      <c r="H4786" s="3173"/>
      <c r="I4786" s="3174"/>
      <c r="K4786" s="3068">
        <f t="shared" si="74"/>
        <v>4756</v>
      </c>
      <c r="L4786" s="414"/>
      <c r="M4786" s="414"/>
      <c r="V4786" s="836"/>
    </row>
    <row r="4787" spans="1:22">
      <c r="A4787" s="414"/>
      <c r="B4787" s="414"/>
      <c r="C4787" s="3129"/>
      <c r="D4787" s="3091"/>
      <c r="E4787" s="5028" t="str">
        <f>VLOOKUP(F4787,Accounts!B:C,2,FALSE)</f>
        <v>Due to BIR</v>
      </c>
      <c r="F4787" s="3087">
        <v>2020101000</v>
      </c>
      <c r="G4787" s="3089"/>
      <c r="H4787" s="831"/>
      <c r="I4787" s="3128"/>
      <c r="K4787" s="3068">
        <f t="shared" si="74"/>
        <v>4757</v>
      </c>
      <c r="L4787" s="414"/>
      <c r="M4787" s="414"/>
      <c r="V4787" s="836"/>
    </row>
    <row r="4788" spans="1:22" ht="49.5">
      <c r="A4788" s="414"/>
      <c r="B4788" s="414"/>
      <c r="C4788" s="3129"/>
      <c r="D4788" s="3091"/>
      <c r="E4788" s="3249" t="s">
        <v>5701</v>
      </c>
      <c r="F4788" s="3087"/>
      <c r="G4788" s="3089"/>
      <c r="H4788" s="831"/>
      <c r="I4788" s="3128"/>
      <c r="K4788" s="3068">
        <f t="shared" si="74"/>
        <v>4758</v>
      </c>
      <c r="L4788" s="414"/>
      <c r="M4788" s="414"/>
      <c r="V4788" s="836"/>
    </row>
    <row r="4789" spans="1:22">
      <c r="A4789" s="414"/>
      <c r="B4789" s="414"/>
      <c r="C4789" s="3129"/>
      <c r="D4789" s="3091"/>
      <c r="E4789" s="3249"/>
      <c r="F4789" s="3087"/>
      <c r="G4789" s="3089"/>
      <c r="H4789" s="831"/>
      <c r="I4789" s="3128"/>
      <c r="K4789" s="3068">
        <f t="shared" si="74"/>
        <v>4759</v>
      </c>
      <c r="L4789" s="414"/>
      <c r="M4789" s="414"/>
      <c r="V4789" s="836"/>
    </row>
    <row r="4790" spans="1:22">
      <c r="A4790" s="414"/>
      <c r="B4790" s="414"/>
      <c r="C4790" s="3129"/>
      <c r="D4790" s="3091"/>
      <c r="E4790" s="3131" t="s">
        <v>3167</v>
      </c>
      <c r="F4790" s="3087"/>
      <c r="G4790" s="3089"/>
      <c r="H4790" s="831"/>
      <c r="I4790" s="3128"/>
      <c r="K4790" s="3068">
        <f t="shared" si="74"/>
        <v>4760</v>
      </c>
      <c r="L4790" s="414"/>
      <c r="M4790" s="414"/>
      <c r="V4790" s="836"/>
    </row>
    <row r="4791" spans="1:22">
      <c r="A4791" s="414"/>
      <c r="B4791" s="414"/>
      <c r="C4791" s="3129"/>
      <c r="D4791" s="3091"/>
      <c r="E4791" s="3249" t="s">
        <v>5156</v>
      </c>
      <c r="F4791" s="3087"/>
      <c r="G4791" s="3089"/>
      <c r="H4791" s="831"/>
      <c r="I4791" s="3128"/>
      <c r="K4791" s="3068">
        <f t="shared" si="74"/>
        <v>4761</v>
      </c>
      <c r="L4791" s="414"/>
      <c r="M4791" s="414"/>
      <c r="V4791" s="836"/>
    </row>
    <row r="4792" spans="1:22">
      <c r="A4792" s="414"/>
      <c r="B4792" s="414"/>
      <c r="C4792" s="3129"/>
      <c r="D4792" s="3091"/>
      <c r="E4792" s="3145"/>
      <c r="F4792" s="3087"/>
      <c r="G4792" s="3089"/>
      <c r="H4792" s="831"/>
      <c r="I4792" s="3128"/>
      <c r="K4792" s="3068">
        <f t="shared" si="74"/>
        <v>4762</v>
      </c>
      <c r="L4792" s="414"/>
      <c r="M4792" s="414"/>
      <c r="V4792" s="836"/>
    </row>
    <row r="4793" spans="1:22">
      <c r="A4793" s="414"/>
      <c r="B4793" s="414"/>
      <c r="C4793" s="3129"/>
      <c r="D4793" s="3091"/>
      <c r="E4793" s="3249"/>
      <c r="F4793" s="3145"/>
      <c r="G4793" s="3146"/>
      <c r="H4793" s="3147"/>
      <c r="I4793" s="3132"/>
      <c r="K4793" s="3068">
        <f t="shared" si="74"/>
        <v>4763</v>
      </c>
      <c r="L4793" s="414"/>
      <c r="M4793" s="414"/>
      <c r="V4793" s="836"/>
    </row>
    <row r="4794" spans="1:22" ht="17.25" thickBot="1">
      <c r="A4794" s="414"/>
      <c r="B4794" s="414"/>
      <c r="C4794" s="3129"/>
      <c r="D4794" s="3093"/>
      <c r="E4794" s="3630"/>
      <c r="F4794" s="3264" t="s">
        <v>70</v>
      </c>
      <c r="G4794" s="3265"/>
      <c r="H4794" s="3261">
        <f>SUM(H4784:H4793)</f>
        <v>0</v>
      </c>
      <c r="I4794" s="3262">
        <f>SUM(I4784:I4793)</f>
        <v>0</v>
      </c>
      <c r="K4794" s="3068">
        <f t="shared" si="74"/>
        <v>4764</v>
      </c>
      <c r="L4794" s="414"/>
      <c r="M4794" s="414"/>
      <c r="V4794" s="836"/>
    </row>
    <row r="4795" spans="1:22" ht="17.25" thickTop="1">
      <c r="A4795" s="414"/>
      <c r="B4795" s="414"/>
      <c r="C4795" s="3129"/>
      <c r="D4795" s="3098"/>
      <c r="E4795" s="3223"/>
      <c r="F4795" s="3134"/>
      <c r="G4795" s="3095"/>
      <c r="H4795" s="3071"/>
      <c r="I4795" s="3135">
        <f>H4794-I4794</f>
        <v>0</v>
      </c>
      <c r="K4795" s="3068">
        <f t="shared" si="74"/>
        <v>4765</v>
      </c>
      <c r="L4795" s="414"/>
      <c r="M4795" s="414"/>
      <c r="V4795" s="836"/>
    </row>
    <row r="4796" spans="1:22">
      <c r="A4796" s="414"/>
      <c r="B4796" s="414"/>
      <c r="C4796" s="6278" t="s">
        <v>71</v>
      </c>
      <c r="D4796" s="6279"/>
      <c r="E4796" s="4694"/>
      <c r="F4796" s="3102" t="s">
        <v>275</v>
      </c>
      <c r="G4796" s="3103"/>
      <c r="H4796" s="6268"/>
      <c r="I4796" s="6269"/>
      <c r="K4796" s="3068">
        <f t="shared" si="74"/>
        <v>4766</v>
      </c>
      <c r="L4796" s="414"/>
      <c r="M4796" s="414"/>
      <c r="V4796" s="836"/>
    </row>
    <row r="4797" spans="1:22">
      <c r="A4797" s="414"/>
      <c r="B4797" s="414"/>
      <c r="C4797" s="3136"/>
      <c r="D4797" s="3105"/>
      <c r="E4797" s="3106"/>
      <c r="F4797" s="4690"/>
      <c r="G4797" s="3107"/>
      <c r="H4797" s="3108"/>
      <c r="I4797" s="3122"/>
      <c r="K4797" s="3068">
        <f t="shared" si="74"/>
        <v>4767</v>
      </c>
      <c r="L4797" s="414"/>
      <c r="M4797" s="414"/>
      <c r="V4797" s="836"/>
    </row>
    <row r="4798" spans="1:22">
      <c r="A4798" s="414"/>
      <c r="B4798" s="414"/>
      <c r="C4798" s="6270" t="s">
        <v>3427</v>
      </c>
      <c r="D4798" s="6271"/>
      <c r="E4798" s="6272"/>
      <c r="F4798" s="6273" t="s">
        <v>3026</v>
      </c>
      <c r="G4798" s="6271"/>
      <c r="H4798" s="6271"/>
      <c r="I4798" s="6274"/>
      <c r="K4798" s="3068">
        <f t="shared" si="74"/>
        <v>4768</v>
      </c>
      <c r="L4798" s="414"/>
      <c r="M4798" s="414"/>
      <c r="V4798" s="836"/>
    </row>
    <row r="4799" spans="1:22">
      <c r="A4799" s="414"/>
      <c r="B4799" s="414"/>
      <c r="C4799" s="6270" t="s">
        <v>3003</v>
      </c>
      <c r="D4799" s="6271"/>
      <c r="E4799" s="6272"/>
      <c r="F4799" s="6275" t="s">
        <v>303</v>
      </c>
      <c r="G4799" s="6276"/>
      <c r="H4799" s="6276"/>
      <c r="I4799" s="6277"/>
      <c r="K4799" s="3068">
        <f t="shared" si="74"/>
        <v>4769</v>
      </c>
      <c r="L4799" s="414"/>
      <c r="M4799" s="414"/>
      <c r="V4799" s="836"/>
    </row>
    <row r="4800" spans="1:22" ht="17.25" thickBot="1">
      <c r="A4800" s="414"/>
      <c r="B4800" s="414"/>
      <c r="C4800" s="3137" t="s">
        <v>245</v>
      </c>
      <c r="D4800" s="3138"/>
      <c r="E4800" s="3138"/>
      <c r="F4800" s="3139"/>
      <c r="G4800" s="3138"/>
      <c r="H4800" s="3140"/>
      <c r="I4800" s="3141" t="s">
        <v>245</v>
      </c>
      <c r="K4800" s="3068">
        <f t="shared" si="74"/>
        <v>4770</v>
      </c>
      <c r="L4800" s="414"/>
      <c r="M4800" s="414"/>
      <c r="V4800" s="836"/>
    </row>
    <row r="4801" spans="1:22">
      <c r="A4801" s="3064" t="s">
        <v>2824</v>
      </c>
      <c r="B4801" s="414"/>
      <c r="C4801" s="3051"/>
      <c r="D4801" s="6280" t="s">
        <v>60</v>
      </c>
      <c r="E4801" s="6280"/>
      <c r="F4801" s="6281"/>
      <c r="G4801" s="3052"/>
      <c r="H4801" s="3053" t="s">
        <v>301</v>
      </c>
      <c r="I4801" s="3054" t="s">
        <v>5702</v>
      </c>
      <c r="K4801" s="3068">
        <f t="shared" si="74"/>
        <v>4771</v>
      </c>
      <c r="L4801" s="414"/>
      <c r="M4801" s="414"/>
      <c r="V4801" s="836"/>
    </row>
    <row r="4802" spans="1:22">
      <c r="A4802" s="414"/>
      <c r="B4802" s="414"/>
      <c r="C4802" s="6282" t="s">
        <v>305</v>
      </c>
      <c r="D4802" s="6283"/>
      <c r="E4802" s="6283"/>
      <c r="F4802" s="6284"/>
      <c r="G4802" s="3043"/>
      <c r="H4802" s="6285" t="str">
        <f>H4777</f>
        <v>Date: May 31, 2023</v>
      </c>
      <c r="I4802" s="6286"/>
      <c r="K4802" s="3068">
        <f t="shared" si="74"/>
        <v>4772</v>
      </c>
      <c r="L4802" s="414"/>
      <c r="M4802" s="414"/>
      <c r="V4802" s="836"/>
    </row>
    <row r="4803" spans="1:22">
      <c r="A4803" s="414"/>
      <c r="B4803" s="414"/>
      <c r="C4803" s="6282" t="s">
        <v>306</v>
      </c>
      <c r="D4803" s="6283"/>
      <c r="E4803" s="6283"/>
      <c r="F4803" s="6284"/>
      <c r="G4803" s="3043"/>
      <c r="H4803" s="833"/>
      <c r="I4803" s="3055"/>
      <c r="K4803" s="3068">
        <f t="shared" si="74"/>
        <v>4773</v>
      </c>
      <c r="L4803" s="414"/>
      <c r="M4803" s="414"/>
      <c r="V4803" s="836"/>
    </row>
    <row r="4804" spans="1:22">
      <c r="A4804" s="414"/>
      <c r="B4804" s="414"/>
      <c r="C4804" s="3056"/>
      <c r="D4804" s="3044"/>
      <c r="E4804" s="3044"/>
      <c r="F4804" s="3045"/>
      <c r="G4804" s="3046"/>
      <c r="H4804" s="3047"/>
      <c r="I4804" s="3057"/>
      <c r="K4804" s="3068">
        <f t="shared" si="74"/>
        <v>4774</v>
      </c>
      <c r="L4804" s="414"/>
      <c r="M4804" s="414"/>
      <c r="V4804" s="836"/>
    </row>
    <row r="4805" spans="1:22">
      <c r="A4805" s="414"/>
      <c r="B4805" s="414"/>
      <c r="C4805" s="3058"/>
      <c r="D4805" s="6287" t="s">
        <v>61</v>
      </c>
      <c r="E4805" s="6288"/>
      <c r="F4805" s="6288"/>
      <c r="G4805" s="6288"/>
      <c r="H4805" s="6288"/>
      <c r="I4805" s="6289"/>
      <c r="K4805" s="3068">
        <f t="shared" si="74"/>
        <v>4775</v>
      </c>
      <c r="L4805" s="414"/>
      <c r="M4805" s="414"/>
      <c r="V4805" s="836"/>
    </row>
    <row r="4806" spans="1:22">
      <c r="A4806" s="414"/>
      <c r="B4806" s="414"/>
      <c r="C4806" s="3126" t="s">
        <v>62</v>
      </c>
      <c r="D4806" s="6290" t="s">
        <v>63</v>
      </c>
      <c r="E4806" s="6291"/>
      <c r="F4806" s="3081" t="s">
        <v>302</v>
      </c>
      <c r="G4806" s="6294" t="s">
        <v>66</v>
      </c>
      <c r="H4806" s="6295"/>
      <c r="I4806" s="6296"/>
      <c r="K4806" s="3068">
        <f t="shared" si="74"/>
        <v>4776</v>
      </c>
      <c r="L4806" s="414"/>
      <c r="M4806" s="414"/>
      <c r="V4806" s="836"/>
    </row>
    <row r="4807" spans="1:22">
      <c r="A4807" s="414"/>
      <c r="B4807" s="414"/>
      <c r="C4807" s="3127" t="s">
        <v>67</v>
      </c>
      <c r="D4807" s="6292"/>
      <c r="E4807" s="6293"/>
      <c r="F4807" s="3083" t="s">
        <v>0</v>
      </c>
      <c r="G4807" s="6297" t="s">
        <v>68</v>
      </c>
      <c r="H4807" s="6298"/>
      <c r="I4807" s="3128" t="s">
        <v>69</v>
      </c>
      <c r="K4807" s="3068">
        <f t="shared" si="74"/>
        <v>4777</v>
      </c>
      <c r="L4807" s="414"/>
      <c r="M4807" s="414"/>
      <c r="V4807" s="836"/>
    </row>
    <row r="4808" spans="1:22">
      <c r="A4808" s="414"/>
      <c r="B4808" s="414"/>
      <c r="C4808" s="3129"/>
      <c r="D4808" s="4692"/>
      <c r="E4808" s="3086"/>
      <c r="F4808" s="3087"/>
      <c r="G4808" s="3088" t="s">
        <v>65</v>
      </c>
      <c r="H4808" s="831"/>
      <c r="I4808" s="3128"/>
      <c r="K4808" s="3068">
        <f t="shared" si="74"/>
        <v>4778</v>
      </c>
      <c r="L4808" s="414"/>
      <c r="M4808" s="414"/>
      <c r="V4808" s="836"/>
    </row>
    <row r="4809" spans="1:22">
      <c r="A4809" s="414"/>
      <c r="B4809" s="414"/>
      <c r="C4809" s="3129"/>
      <c r="D4809" s="3091" t="str">
        <f>VLOOKUP(F4809,Accounts!B:C,2,FALSE)</f>
        <v>Training Expenses</v>
      </c>
      <c r="E4809" s="3086"/>
      <c r="F4809" s="3087">
        <v>5020201002</v>
      </c>
      <c r="G4809" s="3088"/>
      <c r="H4809" s="3173"/>
      <c r="I4809" s="3174"/>
      <c r="K4809" s="3068">
        <f t="shared" si="74"/>
        <v>4779</v>
      </c>
      <c r="L4809" s="414"/>
      <c r="M4809" s="414"/>
      <c r="V4809" s="836"/>
    </row>
    <row r="4810" spans="1:22">
      <c r="A4810" s="414"/>
      <c r="B4810" s="414"/>
      <c r="C4810" s="3129"/>
      <c r="D4810" s="3091"/>
      <c r="E4810" s="3630" t="str">
        <f>VLOOKUP(F4810,Accounts!B:C,2,FALSE)</f>
        <v>Cash-National Treasury, Modified Disbursement System, Regular</v>
      </c>
      <c r="F4810" s="3087">
        <v>1010404000</v>
      </c>
      <c r="G4810" s="3088"/>
      <c r="H4810" s="3173"/>
      <c r="I4810" s="3174"/>
      <c r="K4810" s="3068">
        <f t="shared" si="74"/>
        <v>4780</v>
      </c>
      <c r="L4810" s="414"/>
      <c r="M4810" s="414"/>
      <c r="V4810" s="836"/>
    </row>
    <row r="4811" spans="1:22">
      <c r="A4811" s="414"/>
      <c r="B4811" s="414"/>
      <c r="C4811" s="3129"/>
      <c r="D4811" s="3091"/>
      <c r="E4811" s="5028" t="str">
        <f>VLOOKUP(F4811,Accounts!B:C,2,FALSE)</f>
        <v>Due to BIR</v>
      </c>
      <c r="F4811" s="3087">
        <v>2020101000</v>
      </c>
      <c r="G4811" s="3089"/>
      <c r="H4811" s="3173"/>
      <c r="I4811" s="3174"/>
      <c r="K4811" s="3068">
        <f t="shared" si="74"/>
        <v>4781</v>
      </c>
      <c r="L4811" s="414"/>
      <c r="M4811" s="414"/>
      <c r="V4811" s="836"/>
    </row>
    <row r="4812" spans="1:22">
      <c r="A4812" s="414"/>
      <c r="B4812" s="414"/>
      <c r="C4812" s="3129"/>
      <c r="D4812" s="3091"/>
      <c r="E4812" s="3249"/>
      <c r="F4812" s="3087"/>
      <c r="G4812" s="3089"/>
      <c r="H4812" s="831"/>
      <c r="I4812" s="3128"/>
      <c r="K4812" s="3068">
        <f t="shared" si="74"/>
        <v>4782</v>
      </c>
      <c r="L4812" s="414"/>
      <c r="M4812" s="414"/>
      <c r="V4812" s="836"/>
    </row>
    <row r="4813" spans="1:22">
      <c r="A4813" s="414"/>
      <c r="B4813" s="414"/>
      <c r="C4813" s="3129"/>
      <c r="D4813" s="3091"/>
      <c r="E4813" s="3249"/>
      <c r="F4813" s="3130"/>
      <c r="G4813" s="3089"/>
      <c r="H4813" s="831"/>
      <c r="I4813" s="3128"/>
      <c r="K4813" s="3068">
        <f t="shared" si="74"/>
        <v>4783</v>
      </c>
      <c r="L4813" s="414"/>
      <c r="M4813" s="414"/>
      <c r="V4813" s="836"/>
    </row>
    <row r="4814" spans="1:22" ht="49.5">
      <c r="A4814" s="414"/>
      <c r="B4814" s="414"/>
      <c r="C4814" s="3129"/>
      <c r="D4814" s="3091"/>
      <c r="E4814" s="3249" t="s">
        <v>5703</v>
      </c>
      <c r="F4814" s="3087"/>
      <c r="G4814" s="3089"/>
      <c r="H4814" s="831"/>
      <c r="I4814" s="3128"/>
      <c r="K4814" s="3068">
        <f t="shared" si="74"/>
        <v>4784</v>
      </c>
      <c r="L4814" s="414"/>
      <c r="M4814" s="414"/>
      <c r="V4814" s="836"/>
    </row>
    <row r="4815" spans="1:22">
      <c r="A4815" s="414"/>
      <c r="B4815" s="414"/>
      <c r="C4815" s="3129"/>
      <c r="D4815" s="3091"/>
      <c r="E4815" s="3249"/>
      <c r="F4815" s="3087"/>
      <c r="G4815" s="3089"/>
      <c r="H4815" s="831"/>
      <c r="I4815" s="3128"/>
      <c r="K4815" s="3068">
        <f t="shared" si="74"/>
        <v>4785</v>
      </c>
      <c r="L4815" s="414"/>
      <c r="M4815" s="414"/>
      <c r="V4815" s="836"/>
    </row>
    <row r="4816" spans="1:22">
      <c r="A4816" s="414"/>
      <c r="B4816" s="414"/>
      <c r="C4816" s="3129"/>
      <c r="D4816" s="3091"/>
      <c r="E4816" s="3131" t="s">
        <v>3167</v>
      </c>
      <c r="F4816" s="3087"/>
      <c r="G4816" s="3089"/>
      <c r="H4816" s="831"/>
      <c r="I4816" s="3128"/>
      <c r="K4816" s="3068">
        <f t="shared" si="74"/>
        <v>4786</v>
      </c>
      <c r="L4816" s="414"/>
      <c r="M4816" s="414"/>
      <c r="V4816" s="836"/>
    </row>
    <row r="4817" spans="1:22">
      <c r="A4817" s="414"/>
      <c r="B4817" s="414"/>
      <c r="C4817" s="3129"/>
      <c r="D4817" s="3091"/>
      <c r="E4817" s="3249" t="s">
        <v>5156</v>
      </c>
      <c r="F4817" s="3130"/>
      <c r="G4817" s="3089"/>
      <c r="H4817" s="831"/>
      <c r="I4817" s="3128"/>
      <c r="K4817" s="3068">
        <f t="shared" si="74"/>
        <v>4787</v>
      </c>
      <c r="L4817" s="414"/>
      <c r="M4817" s="414"/>
      <c r="V4817" s="836"/>
    </row>
    <row r="4818" spans="1:22">
      <c r="A4818" s="414"/>
      <c r="B4818" s="414"/>
      <c r="C4818" s="3129"/>
      <c r="D4818" s="3091"/>
      <c r="E4818" s="3630"/>
      <c r="F4818" s="3130"/>
      <c r="G4818" s="3089"/>
      <c r="H4818" s="831"/>
      <c r="I4818" s="3128"/>
      <c r="K4818" s="3068">
        <f t="shared" si="74"/>
        <v>4788</v>
      </c>
      <c r="L4818" s="414"/>
      <c r="M4818" s="414"/>
      <c r="V4818" s="836"/>
    </row>
    <row r="4819" spans="1:22">
      <c r="A4819" s="414"/>
      <c r="B4819" s="414"/>
      <c r="C4819" s="3129"/>
      <c r="D4819" s="3091"/>
      <c r="E4819" s="3249"/>
      <c r="F4819" s="3116"/>
      <c r="G4819" s="3089"/>
      <c r="H4819" s="831"/>
      <c r="I4819" s="3128"/>
      <c r="K4819" s="3068">
        <f t="shared" si="74"/>
        <v>4789</v>
      </c>
      <c r="L4819" s="414"/>
      <c r="M4819" s="414"/>
      <c r="V4819" s="836"/>
    </row>
    <row r="4820" spans="1:22">
      <c r="A4820" s="414"/>
      <c r="B4820" s="414"/>
      <c r="C4820" s="3129"/>
      <c r="D4820" s="3091"/>
      <c r="E4820" s="3131"/>
      <c r="F4820" s="3116"/>
      <c r="G4820" s="3089"/>
      <c r="H4820" s="831"/>
      <c r="I4820" s="3128"/>
      <c r="K4820" s="3068">
        <f t="shared" si="74"/>
        <v>4790</v>
      </c>
      <c r="L4820" s="414"/>
      <c r="M4820" s="414"/>
      <c r="V4820" s="836"/>
    </row>
    <row r="4821" spans="1:22">
      <c r="A4821" s="414"/>
      <c r="B4821" s="414"/>
      <c r="C4821" s="3129"/>
      <c r="D4821" s="3091"/>
      <c r="E4821" s="3249"/>
      <c r="F4821" s="3116"/>
      <c r="G4821" s="3089"/>
      <c r="H4821" s="831"/>
      <c r="I4821" s="3128"/>
      <c r="K4821" s="3068">
        <f t="shared" si="74"/>
        <v>4791</v>
      </c>
      <c r="L4821" s="414"/>
      <c r="M4821" s="414"/>
      <c r="V4821" s="836"/>
    </row>
    <row r="4822" spans="1:22">
      <c r="A4822" s="414"/>
      <c r="B4822" s="414"/>
      <c r="C4822" s="3129"/>
      <c r="D4822" s="3091"/>
      <c r="E4822" s="3630"/>
      <c r="F4822" s="3145"/>
      <c r="G4822" s="3146"/>
      <c r="H4822" s="831"/>
      <c r="I4822" s="3128"/>
      <c r="K4822" s="3068">
        <f t="shared" si="74"/>
        <v>4792</v>
      </c>
      <c r="L4822" s="414"/>
      <c r="M4822" s="414"/>
      <c r="V4822" s="836"/>
    </row>
    <row r="4823" spans="1:22" ht="17.25" thickBot="1">
      <c r="A4823" s="414"/>
      <c r="B4823" s="414"/>
      <c r="C4823" s="3129"/>
      <c r="D4823" s="3093"/>
      <c r="E4823" s="3630"/>
      <c r="F4823" s="3264" t="s">
        <v>70</v>
      </c>
      <c r="G4823" s="3265"/>
      <c r="H4823" s="3261">
        <f>SUM(H4809:H4822)</f>
        <v>0</v>
      </c>
      <c r="I4823" s="3262">
        <f>SUM(I4809:I4822)</f>
        <v>0</v>
      </c>
      <c r="K4823" s="3068">
        <f t="shared" si="74"/>
        <v>4793</v>
      </c>
      <c r="L4823" s="414"/>
      <c r="M4823" s="414"/>
      <c r="V4823" s="836"/>
    </row>
    <row r="4824" spans="1:22" ht="17.25" thickTop="1">
      <c r="A4824" s="414"/>
      <c r="B4824" s="414"/>
      <c r="C4824" s="3129"/>
      <c r="D4824" s="3098"/>
      <c r="E4824" s="3099"/>
      <c r="F4824" s="3134"/>
      <c r="G4824" s="3095"/>
      <c r="H4824" s="3071"/>
      <c r="I4824" s="3135">
        <f>H4823-I4823</f>
        <v>0</v>
      </c>
      <c r="K4824" s="3068">
        <f t="shared" si="74"/>
        <v>4794</v>
      </c>
      <c r="L4824" s="414"/>
      <c r="M4824" s="414"/>
      <c r="V4824" s="836"/>
    </row>
    <row r="4825" spans="1:22">
      <c r="A4825" s="414"/>
      <c r="B4825" s="414"/>
      <c r="C4825" s="6278" t="s">
        <v>71</v>
      </c>
      <c r="D4825" s="6279"/>
      <c r="E4825" s="4694"/>
      <c r="F4825" s="3102" t="s">
        <v>275</v>
      </c>
      <c r="G4825" s="3103"/>
      <c r="H4825" s="6268"/>
      <c r="I4825" s="6269"/>
      <c r="K4825" s="3068">
        <f t="shared" si="74"/>
        <v>4795</v>
      </c>
      <c r="L4825" s="414"/>
      <c r="M4825" s="414"/>
      <c r="V4825" s="836"/>
    </row>
    <row r="4826" spans="1:22">
      <c r="A4826" s="414"/>
      <c r="B4826" s="414"/>
      <c r="C4826" s="3136"/>
      <c r="D4826" s="3105"/>
      <c r="E4826" s="3106"/>
      <c r="F4826" s="4690"/>
      <c r="G4826" s="3107"/>
      <c r="H4826" s="3108"/>
      <c r="I4826" s="3122"/>
      <c r="K4826" s="3068">
        <f t="shared" si="74"/>
        <v>4796</v>
      </c>
      <c r="L4826" s="414"/>
      <c r="M4826" s="414"/>
      <c r="V4826" s="836"/>
    </row>
    <row r="4827" spans="1:22">
      <c r="A4827" s="414"/>
      <c r="B4827" s="414"/>
      <c r="C4827" s="6270" t="s">
        <v>3427</v>
      </c>
      <c r="D4827" s="6271"/>
      <c r="E4827" s="6272"/>
      <c r="F4827" s="6273" t="s">
        <v>3026</v>
      </c>
      <c r="G4827" s="6271"/>
      <c r="H4827" s="6271"/>
      <c r="I4827" s="6274"/>
      <c r="K4827" s="3068">
        <f t="shared" si="74"/>
        <v>4797</v>
      </c>
      <c r="L4827" s="414"/>
      <c r="M4827" s="414"/>
      <c r="V4827" s="836"/>
    </row>
    <row r="4828" spans="1:22">
      <c r="A4828" s="414"/>
      <c r="B4828" s="414"/>
      <c r="C4828" s="6270" t="s">
        <v>3003</v>
      </c>
      <c r="D4828" s="6271"/>
      <c r="E4828" s="6272"/>
      <c r="F4828" s="6275" t="s">
        <v>303</v>
      </c>
      <c r="G4828" s="6276"/>
      <c r="H4828" s="6276"/>
      <c r="I4828" s="6277"/>
      <c r="K4828" s="3068">
        <f t="shared" si="74"/>
        <v>4798</v>
      </c>
      <c r="L4828" s="414"/>
      <c r="M4828" s="414"/>
      <c r="V4828" s="836"/>
    </row>
    <row r="4829" spans="1:22" ht="17.25" thickBot="1">
      <c r="A4829" s="414"/>
      <c r="B4829" s="414"/>
      <c r="C4829" s="3137" t="s">
        <v>245</v>
      </c>
      <c r="D4829" s="3138"/>
      <c r="E4829" s="3138"/>
      <c r="F4829" s="3139"/>
      <c r="G4829" s="3138"/>
      <c r="H4829" s="3140"/>
      <c r="I4829" s="3141" t="s">
        <v>245</v>
      </c>
      <c r="K4829" s="3068">
        <f t="shared" si="74"/>
        <v>4799</v>
      </c>
      <c r="L4829" s="414"/>
      <c r="M4829" s="414"/>
      <c r="V4829" s="836"/>
    </row>
    <row r="4830" spans="1:22">
      <c r="A4830" s="3064" t="s">
        <v>2825</v>
      </c>
      <c r="B4830" s="414"/>
      <c r="C4830" s="3051"/>
      <c r="D4830" s="6280" t="s">
        <v>60</v>
      </c>
      <c r="E4830" s="6280"/>
      <c r="F4830" s="6281"/>
      <c r="G4830" s="3052"/>
      <c r="H4830" s="3053" t="s">
        <v>301</v>
      </c>
      <c r="I4830" s="3054" t="s">
        <v>5704</v>
      </c>
      <c r="K4830" s="3068">
        <f t="shared" ref="K4830:K4851" si="75">K4829+1</f>
        <v>4800</v>
      </c>
      <c r="L4830" s="414"/>
      <c r="M4830" s="414"/>
      <c r="V4830" s="836"/>
    </row>
    <row r="4831" spans="1:22">
      <c r="A4831" s="414"/>
      <c r="B4831" s="414"/>
      <c r="C4831" s="6282" t="s">
        <v>305</v>
      </c>
      <c r="D4831" s="6283"/>
      <c r="E4831" s="6283"/>
      <c r="F4831" s="6284"/>
      <c r="G4831" s="3043"/>
      <c r="H4831" s="6285" t="str">
        <f>H4802</f>
        <v>Date: May 31, 2023</v>
      </c>
      <c r="I4831" s="6286"/>
      <c r="K4831" s="3068">
        <f t="shared" si="75"/>
        <v>4801</v>
      </c>
      <c r="L4831" s="414"/>
      <c r="M4831" s="414"/>
      <c r="V4831" s="836"/>
    </row>
    <row r="4832" spans="1:22">
      <c r="A4832" s="414"/>
      <c r="B4832" s="414"/>
      <c r="C4832" s="6282" t="s">
        <v>306</v>
      </c>
      <c r="D4832" s="6283"/>
      <c r="E4832" s="6283"/>
      <c r="F4832" s="6284"/>
      <c r="G4832" s="3043"/>
      <c r="H4832" s="833"/>
      <c r="I4832" s="3055"/>
      <c r="K4832" s="3068">
        <f t="shared" si="75"/>
        <v>4802</v>
      </c>
      <c r="L4832" s="414"/>
      <c r="M4832" s="414"/>
      <c r="V4832" s="836"/>
    </row>
    <row r="4833" spans="1:22">
      <c r="A4833" s="414"/>
      <c r="B4833" s="414"/>
      <c r="C4833" s="3056"/>
      <c r="D4833" s="3044"/>
      <c r="E4833" s="3044"/>
      <c r="F4833" s="3045"/>
      <c r="G4833" s="3046"/>
      <c r="H4833" s="3047"/>
      <c r="I4833" s="3057"/>
      <c r="K4833" s="3068">
        <f t="shared" si="75"/>
        <v>4803</v>
      </c>
      <c r="L4833" s="414"/>
      <c r="M4833" s="414"/>
      <c r="V4833" s="836"/>
    </row>
    <row r="4834" spans="1:22">
      <c r="A4834" s="414"/>
      <c r="B4834" s="414"/>
      <c r="C4834" s="3058"/>
      <c r="D4834" s="6287" t="s">
        <v>61</v>
      </c>
      <c r="E4834" s="6288"/>
      <c r="F4834" s="6288"/>
      <c r="G4834" s="6288"/>
      <c r="H4834" s="6288"/>
      <c r="I4834" s="6289"/>
      <c r="K4834" s="3068">
        <f t="shared" si="75"/>
        <v>4804</v>
      </c>
      <c r="L4834" s="414"/>
      <c r="M4834" s="414"/>
      <c r="V4834" s="836"/>
    </row>
    <row r="4835" spans="1:22">
      <c r="A4835" s="414"/>
      <c r="B4835" s="414"/>
      <c r="C4835" s="3126" t="s">
        <v>62</v>
      </c>
      <c r="D4835" s="6290" t="s">
        <v>63</v>
      </c>
      <c r="E4835" s="6291"/>
      <c r="F4835" s="3081" t="s">
        <v>302</v>
      </c>
      <c r="G4835" s="6294" t="s">
        <v>66</v>
      </c>
      <c r="H4835" s="6295"/>
      <c r="I4835" s="6296"/>
      <c r="K4835" s="3068">
        <f t="shared" si="75"/>
        <v>4805</v>
      </c>
      <c r="L4835" s="414"/>
      <c r="M4835" s="414"/>
      <c r="V4835" s="836"/>
    </row>
    <row r="4836" spans="1:22">
      <c r="A4836" s="414"/>
      <c r="B4836" s="414"/>
      <c r="C4836" s="3127" t="s">
        <v>67</v>
      </c>
      <c r="D4836" s="6292"/>
      <c r="E4836" s="6293"/>
      <c r="F4836" s="3083" t="s">
        <v>0</v>
      </c>
      <c r="G4836" s="6297" t="s">
        <v>68</v>
      </c>
      <c r="H4836" s="6298"/>
      <c r="I4836" s="3128" t="s">
        <v>69</v>
      </c>
      <c r="K4836" s="3068">
        <f t="shared" si="75"/>
        <v>4806</v>
      </c>
      <c r="L4836" s="414"/>
      <c r="M4836" s="414"/>
      <c r="V4836" s="836"/>
    </row>
    <row r="4837" spans="1:22">
      <c r="A4837" s="414"/>
      <c r="B4837" s="414"/>
      <c r="C4837" s="3129"/>
      <c r="D4837" s="4692"/>
      <c r="E4837" s="3086"/>
      <c r="F4837" s="3087"/>
      <c r="G4837" s="3088" t="s">
        <v>65</v>
      </c>
      <c r="H4837" s="831"/>
      <c r="I4837" s="3128"/>
      <c r="K4837" s="3068">
        <f t="shared" si="75"/>
        <v>4807</v>
      </c>
      <c r="L4837" s="414"/>
      <c r="M4837" s="414"/>
      <c r="V4837" s="836"/>
    </row>
    <row r="4838" spans="1:22">
      <c r="A4838" s="414"/>
      <c r="B4838" s="414"/>
      <c r="C4838" s="3129"/>
      <c r="D4838" s="3091" t="str">
        <f>VLOOKUP(F4838,Accounts!B:C,2,FALSE)</f>
        <v xml:space="preserve">Advances to Special Disbursing Officer </v>
      </c>
      <c r="E4838" s="3086"/>
      <c r="F4838" s="3087">
        <v>1990103000</v>
      </c>
      <c r="G4838" s="3088"/>
      <c r="H4838" s="3173"/>
      <c r="I4838" s="3174"/>
      <c r="K4838" s="3068">
        <f t="shared" si="75"/>
        <v>4808</v>
      </c>
      <c r="L4838" s="414"/>
      <c r="M4838" s="414"/>
      <c r="V4838" s="836"/>
    </row>
    <row r="4839" spans="1:22">
      <c r="A4839" s="414"/>
      <c r="B4839" s="414"/>
      <c r="C4839" s="3129"/>
      <c r="D4839" s="3091"/>
      <c r="E4839" s="3630"/>
      <c r="F4839" s="3087"/>
      <c r="G4839" s="3088"/>
      <c r="H4839" s="3173"/>
      <c r="I4839" s="3174"/>
      <c r="K4839" s="3068">
        <f t="shared" si="75"/>
        <v>4809</v>
      </c>
      <c r="L4839" s="414"/>
      <c r="M4839" s="414"/>
      <c r="V4839" s="836"/>
    </row>
    <row r="4840" spans="1:22">
      <c r="A4840" s="414"/>
      <c r="B4840" s="414"/>
      <c r="C4840" s="3129"/>
      <c r="D4840" s="3091"/>
      <c r="E4840" s="3630" t="str">
        <f>VLOOKUP(F4840,Accounts!B:C,2,FALSE)</f>
        <v>Cash-National Treasury, Modified Disbursement System, Regular</v>
      </c>
      <c r="F4840" s="3087">
        <v>1010404000</v>
      </c>
      <c r="G4840" s="3089"/>
      <c r="H4840" s="3173"/>
      <c r="I4840" s="3174"/>
      <c r="K4840" s="3068">
        <f t="shared" si="75"/>
        <v>4810</v>
      </c>
      <c r="L4840" s="414"/>
      <c r="M4840" s="414"/>
      <c r="V4840" s="836"/>
    </row>
    <row r="4841" spans="1:22">
      <c r="A4841" s="414"/>
      <c r="B4841" s="414"/>
      <c r="C4841" s="3129"/>
      <c r="D4841" s="3091"/>
      <c r="E4841" s="3249"/>
      <c r="F4841" s="3087"/>
      <c r="G4841" s="3089"/>
      <c r="H4841" s="831"/>
      <c r="I4841" s="3128"/>
      <c r="K4841" s="3068">
        <f t="shared" si="75"/>
        <v>4811</v>
      </c>
      <c r="L4841" s="414"/>
      <c r="M4841" s="414"/>
      <c r="V4841" s="836"/>
    </row>
    <row r="4842" spans="1:22" ht="49.5">
      <c r="A4842" s="414"/>
      <c r="B4842" s="414"/>
      <c r="C4842" s="3129"/>
      <c r="D4842" s="3091"/>
      <c r="E4842" s="3249" t="s">
        <v>5705</v>
      </c>
      <c r="F4842" s="3130"/>
      <c r="G4842" s="3089"/>
      <c r="H4842" s="831"/>
      <c r="I4842" s="3128"/>
      <c r="K4842" s="3068">
        <f t="shared" si="75"/>
        <v>4812</v>
      </c>
      <c r="L4842" s="414"/>
      <c r="M4842" s="414"/>
      <c r="V4842" s="836"/>
    </row>
    <row r="4843" spans="1:22">
      <c r="A4843" s="414"/>
      <c r="B4843" s="414"/>
      <c r="C4843" s="3129"/>
      <c r="D4843" s="3091"/>
      <c r="E4843" s="3249"/>
      <c r="F4843" s="3087"/>
      <c r="G4843" s="3089"/>
      <c r="H4843" s="831"/>
      <c r="I4843" s="3128"/>
      <c r="K4843" s="3068">
        <f t="shared" si="75"/>
        <v>4813</v>
      </c>
      <c r="L4843" s="414"/>
      <c r="M4843" s="414"/>
      <c r="V4843" s="836"/>
    </row>
    <row r="4844" spans="1:22">
      <c r="A4844" s="414"/>
      <c r="B4844" s="414"/>
      <c r="C4844" s="3129"/>
      <c r="D4844" s="3091"/>
      <c r="E4844" s="3131" t="s">
        <v>3167</v>
      </c>
      <c r="F4844" s="3087"/>
      <c r="G4844" s="3089"/>
      <c r="H4844" s="831"/>
      <c r="I4844" s="3128"/>
      <c r="K4844" s="3068">
        <f t="shared" si="75"/>
        <v>4814</v>
      </c>
      <c r="L4844" s="414"/>
      <c r="M4844" s="414"/>
      <c r="V4844" s="836"/>
    </row>
    <row r="4845" spans="1:22">
      <c r="A4845" s="414"/>
      <c r="B4845" s="414"/>
      <c r="C4845" s="3129"/>
      <c r="D4845" s="3091"/>
      <c r="E4845" s="3249" t="s">
        <v>5156</v>
      </c>
      <c r="F4845" s="3087"/>
      <c r="G4845" s="3089"/>
      <c r="H4845" s="831"/>
      <c r="I4845" s="3128"/>
      <c r="K4845" s="3068">
        <f t="shared" si="75"/>
        <v>4815</v>
      </c>
      <c r="L4845" s="414"/>
      <c r="M4845" s="414"/>
      <c r="V4845" s="836"/>
    </row>
    <row r="4846" spans="1:22">
      <c r="A4846" s="414"/>
      <c r="B4846" s="414"/>
      <c r="C4846" s="3129"/>
      <c r="D4846" s="3091"/>
      <c r="E4846" s="3131"/>
      <c r="F4846" s="3087"/>
      <c r="G4846" s="3089"/>
      <c r="H4846" s="831"/>
      <c r="I4846" s="3128"/>
      <c r="K4846" s="3068">
        <f t="shared" si="75"/>
        <v>4816</v>
      </c>
      <c r="L4846" s="414"/>
      <c r="M4846" s="414"/>
      <c r="V4846" s="836"/>
    </row>
    <row r="4847" spans="1:22">
      <c r="A4847" s="414"/>
      <c r="B4847" s="414"/>
      <c r="C4847" s="3129"/>
      <c r="D4847" s="3091"/>
      <c r="E4847" s="3249"/>
      <c r="F4847" s="3145"/>
      <c r="G4847" s="3146"/>
      <c r="H4847" s="831"/>
      <c r="I4847" s="3128"/>
      <c r="K4847" s="3068">
        <f t="shared" si="75"/>
        <v>4817</v>
      </c>
      <c r="L4847" s="414"/>
      <c r="M4847" s="414"/>
      <c r="V4847" s="836"/>
    </row>
    <row r="4848" spans="1:22" ht="17.25" thickBot="1">
      <c r="A4848" s="414"/>
      <c r="B4848" s="414"/>
      <c r="C4848" s="3129"/>
      <c r="D4848" s="3093"/>
      <c r="E4848" s="3630"/>
      <c r="F4848" s="3264" t="s">
        <v>70</v>
      </c>
      <c r="G4848" s="3265"/>
      <c r="H4848" s="3261">
        <f>SUM(H4838:H4847)</f>
        <v>0</v>
      </c>
      <c r="I4848" s="3262">
        <f>SUM(I4838:I4847)</f>
        <v>0</v>
      </c>
      <c r="K4848" s="3068">
        <f t="shared" si="75"/>
        <v>4818</v>
      </c>
      <c r="L4848" s="414"/>
      <c r="M4848" s="414"/>
      <c r="V4848" s="836"/>
    </row>
    <row r="4849" spans="1:22" ht="17.25" thickTop="1">
      <c r="A4849" s="414"/>
      <c r="B4849" s="414"/>
      <c r="C4849" s="3129"/>
      <c r="D4849" s="3098"/>
      <c r="E4849" s="3099"/>
      <c r="F4849" s="3134"/>
      <c r="G4849" s="3095"/>
      <c r="H4849" s="3071"/>
      <c r="I4849" s="3135">
        <f>H4848-I4848</f>
        <v>0</v>
      </c>
      <c r="K4849" s="3068">
        <f t="shared" si="75"/>
        <v>4819</v>
      </c>
      <c r="L4849" s="414"/>
      <c r="M4849" s="414"/>
      <c r="V4849" s="836"/>
    </row>
    <row r="4850" spans="1:22">
      <c r="A4850" s="414"/>
      <c r="B4850" s="414"/>
      <c r="C4850" s="6278" t="s">
        <v>71</v>
      </c>
      <c r="D4850" s="6279"/>
      <c r="E4850" s="4694"/>
      <c r="F4850" s="3102" t="s">
        <v>275</v>
      </c>
      <c r="G4850" s="3103"/>
      <c r="H4850" s="6268"/>
      <c r="I4850" s="6269"/>
      <c r="K4850" s="3068">
        <f t="shared" si="75"/>
        <v>4820</v>
      </c>
      <c r="L4850" s="414"/>
      <c r="M4850" s="414"/>
      <c r="V4850" s="836"/>
    </row>
    <row r="4851" spans="1:22">
      <c r="A4851" s="414"/>
      <c r="B4851" s="414"/>
      <c r="C4851" s="3136"/>
      <c r="D4851" s="3105"/>
      <c r="E4851" s="3106"/>
      <c r="F4851" s="4690"/>
      <c r="G4851" s="3107"/>
      <c r="H4851" s="3108"/>
      <c r="I4851" s="3122"/>
      <c r="K4851" s="3068">
        <f t="shared" si="75"/>
        <v>4821</v>
      </c>
      <c r="L4851" s="414"/>
      <c r="M4851" s="414"/>
      <c r="V4851" s="836"/>
    </row>
    <row r="4852" spans="1:22">
      <c r="A4852" s="414"/>
      <c r="B4852" s="414"/>
      <c r="C4852" s="6270" t="s">
        <v>3427</v>
      </c>
      <c r="D4852" s="6271"/>
      <c r="E4852" s="6272"/>
      <c r="F4852" s="6273" t="s">
        <v>3026</v>
      </c>
      <c r="G4852" s="6271"/>
      <c r="H4852" s="6271"/>
      <c r="I4852" s="6274"/>
      <c r="K4852" s="3068">
        <f t="shared" ref="K4852:K4915" si="76">K4851+1</f>
        <v>4822</v>
      </c>
      <c r="L4852" s="414"/>
      <c r="M4852" s="414"/>
      <c r="V4852" s="836"/>
    </row>
    <row r="4853" spans="1:22">
      <c r="A4853" s="414"/>
      <c r="B4853" s="414"/>
      <c r="C4853" s="6270" t="s">
        <v>3003</v>
      </c>
      <c r="D4853" s="6271"/>
      <c r="E4853" s="6272"/>
      <c r="F4853" s="6275" t="s">
        <v>303</v>
      </c>
      <c r="G4853" s="6276"/>
      <c r="H4853" s="6276"/>
      <c r="I4853" s="6277"/>
      <c r="K4853" s="3068">
        <f t="shared" si="76"/>
        <v>4823</v>
      </c>
      <c r="L4853" s="414"/>
      <c r="M4853" s="414"/>
      <c r="V4853" s="836"/>
    </row>
    <row r="4854" spans="1:22" ht="17.25" thickBot="1">
      <c r="A4854" s="414"/>
      <c r="B4854" s="414"/>
      <c r="C4854" s="3137" t="s">
        <v>245</v>
      </c>
      <c r="D4854" s="3138"/>
      <c r="E4854" s="3138"/>
      <c r="F4854" s="3139"/>
      <c r="G4854" s="3138"/>
      <c r="H4854" s="3140"/>
      <c r="I4854" s="3141" t="s">
        <v>245</v>
      </c>
      <c r="K4854" s="3068">
        <f t="shared" si="76"/>
        <v>4824</v>
      </c>
      <c r="L4854" s="414"/>
      <c r="M4854" s="414"/>
      <c r="V4854" s="836"/>
    </row>
    <row r="4855" spans="1:22">
      <c r="A4855" s="3064" t="s">
        <v>2826</v>
      </c>
      <c r="B4855" s="414"/>
      <c r="C4855" s="3051"/>
      <c r="D4855" s="6280" t="s">
        <v>60</v>
      </c>
      <c r="E4855" s="6280"/>
      <c r="F4855" s="6281"/>
      <c r="G4855" s="3052"/>
      <c r="H4855" s="3053" t="s">
        <v>301</v>
      </c>
      <c r="I4855" s="3054" t="s">
        <v>5706</v>
      </c>
      <c r="K4855" s="3068">
        <f t="shared" si="76"/>
        <v>4825</v>
      </c>
      <c r="L4855" s="414"/>
      <c r="M4855" s="414"/>
      <c r="V4855" s="836"/>
    </row>
    <row r="4856" spans="1:22">
      <c r="A4856" s="414"/>
      <c r="B4856" s="414"/>
      <c r="C4856" s="6282" t="s">
        <v>305</v>
      </c>
      <c r="D4856" s="6283"/>
      <c r="E4856" s="6283"/>
      <c r="F4856" s="6284"/>
      <c r="G4856" s="3043"/>
      <c r="H4856" s="6285" t="str">
        <f>H4831</f>
        <v>Date: May 31, 2023</v>
      </c>
      <c r="I4856" s="6286"/>
      <c r="K4856" s="3068">
        <f t="shared" si="76"/>
        <v>4826</v>
      </c>
      <c r="L4856" s="414"/>
      <c r="M4856" s="414"/>
      <c r="V4856" s="836"/>
    </row>
    <row r="4857" spans="1:22">
      <c r="A4857" s="414"/>
      <c r="B4857" s="414"/>
      <c r="C4857" s="6282" t="s">
        <v>306</v>
      </c>
      <c r="D4857" s="6283"/>
      <c r="E4857" s="6283"/>
      <c r="F4857" s="6284"/>
      <c r="G4857" s="3043"/>
      <c r="H4857" s="833"/>
      <c r="I4857" s="3055"/>
      <c r="K4857" s="3068">
        <f t="shared" si="76"/>
        <v>4827</v>
      </c>
      <c r="L4857" s="414"/>
      <c r="M4857" s="414"/>
      <c r="V4857" s="836"/>
    </row>
    <row r="4858" spans="1:22">
      <c r="A4858" s="414"/>
      <c r="B4858" s="414"/>
      <c r="C4858" s="3056"/>
      <c r="D4858" s="3044"/>
      <c r="E4858" s="3044"/>
      <c r="F4858" s="3045"/>
      <c r="G4858" s="3046"/>
      <c r="H4858" s="3047"/>
      <c r="I4858" s="3057"/>
      <c r="K4858" s="3068">
        <f t="shared" si="76"/>
        <v>4828</v>
      </c>
      <c r="L4858" s="414"/>
      <c r="M4858" s="414"/>
      <c r="V4858" s="836"/>
    </row>
    <row r="4859" spans="1:22">
      <c r="A4859" s="414"/>
      <c r="B4859" s="414"/>
      <c r="C4859" s="3058"/>
      <c r="D4859" s="6287" t="s">
        <v>61</v>
      </c>
      <c r="E4859" s="6288"/>
      <c r="F4859" s="6288"/>
      <c r="G4859" s="6288"/>
      <c r="H4859" s="6288"/>
      <c r="I4859" s="6289"/>
      <c r="K4859" s="3068">
        <f t="shared" si="76"/>
        <v>4829</v>
      </c>
      <c r="L4859" s="414"/>
      <c r="M4859" s="414"/>
      <c r="V4859" s="836"/>
    </row>
    <row r="4860" spans="1:22">
      <c r="A4860" s="414"/>
      <c r="B4860" s="414"/>
      <c r="C4860" s="3126" t="s">
        <v>62</v>
      </c>
      <c r="D4860" s="6290" t="s">
        <v>63</v>
      </c>
      <c r="E4860" s="6291"/>
      <c r="F4860" s="3081" t="s">
        <v>302</v>
      </c>
      <c r="G4860" s="6294" t="s">
        <v>66</v>
      </c>
      <c r="H4860" s="6295"/>
      <c r="I4860" s="6296"/>
      <c r="K4860" s="3068">
        <f t="shared" si="76"/>
        <v>4830</v>
      </c>
      <c r="L4860" s="414"/>
      <c r="M4860" s="414"/>
      <c r="V4860" s="836"/>
    </row>
    <row r="4861" spans="1:22">
      <c r="A4861" s="414"/>
      <c r="B4861" s="414"/>
      <c r="C4861" s="3127" t="s">
        <v>67</v>
      </c>
      <c r="D4861" s="6292"/>
      <c r="E4861" s="6293"/>
      <c r="F4861" s="3083" t="s">
        <v>0</v>
      </c>
      <c r="G4861" s="6297" t="s">
        <v>68</v>
      </c>
      <c r="H4861" s="6298"/>
      <c r="I4861" s="3128" t="s">
        <v>69</v>
      </c>
      <c r="K4861" s="3068">
        <f t="shared" si="76"/>
        <v>4831</v>
      </c>
      <c r="L4861" s="414"/>
      <c r="M4861" s="414"/>
      <c r="V4861" s="836"/>
    </row>
    <row r="4862" spans="1:22">
      <c r="A4862" s="414"/>
      <c r="B4862" s="414"/>
      <c r="C4862" s="3129"/>
      <c r="D4862" s="4692"/>
      <c r="E4862" s="3086"/>
      <c r="F4862" s="3087"/>
      <c r="G4862" s="3088" t="s">
        <v>65</v>
      </c>
      <c r="H4862" s="831"/>
      <c r="I4862" s="3128"/>
      <c r="K4862" s="3068">
        <f t="shared" si="76"/>
        <v>4832</v>
      </c>
      <c r="L4862" s="414"/>
      <c r="M4862" s="414"/>
      <c r="V4862" s="836"/>
    </row>
    <row r="4863" spans="1:22">
      <c r="A4863" s="414"/>
      <c r="B4863" s="414"/>
      <c r="C4863" s="3129"/>
      <c r="D4863" s="3091" t="str">
        <f>VLOOKUP(F4863,Accounts!B:C,2,FALSE)</f>
        <v>Advertising Expenses</v>
      </c>
      <c r="E4863" s="3086"/>
      <c r="F4863" s="3087">
        <v>5029901000</v>
      </c>
      <c r="G4863" s="3088"/>
      <c r="H4863" s="3173"/>
      <c r="I4863" s="3174"/>
      <c r="K4863" s="3068">
        <f t="shared" si="76"/>
        <v>4833</v>
      </c>
      <c r="L4863" s="414"/>
      <c r="M4863" s="414"/>
      <c r="V4863" s="836"/>
    </row>
    <row r="4864" spans="1:22">
      <c r="A4864" s="414"/>
      <c r="B4864" s="414"/>
      <c r="C4864" s="3129"/>
      <c r="D4864" s="3091"/>
      <c r="E4864" s="3630" t="str">
        <f>VLOOKUP(F4864,Accounts!B:C,2,FALSE)</f>
        <v>Cash-National Treasury, Modified Disbursement System, Regular</v>
      </c>
      <c r="F4864" s="3130">
        <v>1010404000</v>
      </c>
      <c r="G4864" s="3089"/>
      <c r="H4864" s="3173"/>
      <c r="I4864" s="3174"/>
      <c r="K4864" s="3068">
        <f t="shared" si="76"/>
        <v>4834</v>
      </c>
      <c r="L4864" s="414"/>
      <c r="M4864" s="414"/>
      <c r="V4864" s="836"/>
    </row>
    <row r="4865" spans="1:22">
      <c r="A4865" s="414"/>
      <c r="B4865" s="414"/>
      <c r="C4865" s="3129"/>
      <c r="D4865" s="3091"/>
      <c r="E4865" s="5028" t="str">
        <f>VLOOKUP(F4865,Accounts!B:C,2,FALSE)</f>
        <v>Due to BIR</v>
      </c>
      <c r="F4865" s="3130">
        <v>2020101000</v>
      </c>
      <c r="G4865" s="3089"/>
      <c r="H4865" s="3173"/>
      <c r="I4865" s="3174"/>
      <c r="K4865" s="3068">
        <f t="shared" si="76"/>
        <v>4835</v>
      </c>
      <c r="L4865" s="414"/>
      <c r="M4865" s="414"/>
      <c r="V4865" s="836"/>
    </row>
    <row r="4866" spans="1:22">
      <c r="A4866" s="414"/>
      <c r="B4866" s="414"/>
      <c r="C4866" s="3129"/>
      <c r="D4866" s="3091"/>
      <c r="E4866" s="3249"/>
      <c r="F4866" s="3087"/>
      <c r="G4866" s="3089"/>
      <c r="H4866" s="831"/>
      <c r="I4866" s="3128"/>
      <c r="K4866" s="3068">
        <f t="shared" si="76"/>
        <v>4836</v>
      </c>
      <c r="L4866" s="414"/>
      <c r="M4866" s="414"/>
      <c r="V4866" s="836"/>
    </row>
    <row r="4867" spans="1:22" ht="49.5">
      <c r="A4867" s="414"/>
      <c r="B4867" s="414"/>
      <c r="C4867" s="3129"/>
      <c r="D4867" s="3091"/>
      <c r="E4867" s="3249" t="s">
        <v>5707</v>
      </c>
      <c r="F4867" s="3087"/>
      <c r="G4867" s="3089"/>
      <c r="H4867" s="831"/>
      <c r="I4867" s="3128"/>
      <c r="K4867" s="3068">
        <f t="shared" si="76"/>
        <v>4837</v>
      </c>
      <c r="L4867" s="414"/>
      <c r="M4867" s="414"/>
      <c r="V4867" s="836"/>
    </row>
    <row r="4868" spans="1:22">
      <c r="A4868" s="414"/>
      <c r="B4868" s="414"/>
      <c r="C4868" s="3129"/>
      <c r="D4868" s="3091"/>
      <c r="E4868" s="3249"/>
      <c r="F4868" s="3087"/>
      <c r="G4868" s="3089"/>
      <c r="H4868" s="831"/>
      <c r="I4868" s="3128"/>
      <c r="K4868" s="3068">
        <f t="shared" si="76"/>
        <v>4838</v>
      </c>
      <c r="L4868" s="414"/>
      <c r="M4868" s="414"/>
      <c r="V4868" s="836"/>
    </row>
    <row r="4869" spans="1:22">
      <c r="A4869" s="414"/>
      <c r="B4869" s="414"/>
      <c r="C4869" s="3129"/>
      <c r="D4869" s="3091"/>
      <c r="E4869" s="3131" t="s">
        <v>3167</v>
      </c>
      <c r="F4869" s="3087"/>
      <c r="G4869" s="3089"/>
      <c r="H4869" s="831"/>
      <c r="I4869" s="3128"/>
      <c r="K4869" s="3068">
        <f t="shared" si="76"/>
        <v>4839</v>
      </c>
      <c r="L4869" s="414"/>
      <c r="M4869" s="414"/>
      <c r="V4869" s="836"/>
    </row>
    <row r="4870" spans="1:22">
      <c r="A4870" s="414"/>
      <c r="B4870" s="414"/>
      <c r="C4870" s="3129"/>
      <c r="D4870" s="3091"/>
      <c r="E4870" s="3249" t="s">
        <v>5156</v>
      </c>
      <c r="F4870" s="3087"/>
      <c r="G4870" s="3089"/>
      <c r="H4870" s="831"/>
      <c r="I4870" s="3128"/>
      <c r="K4870" s="3068">
        <f t="shared" si="76"/>
        <v>4840</v>
      </c>
      <c r="L4870" s="414"/>
      <c r="M4870" s="414"/>
      <c r="V4870" s="836"/>
    </row>
    <row r="4871" spans="1:22">
      <c r="A4871" s="414"/>
      <c r="B4871" s="414"/>
      <c r="C4871" s="3129"/>
      <c r="D4871" s="3091"/>
      <c r="E4871" s="3249"/>
      <c r="F4871" s="3130"/>
      <c r="G4871" s="3089"/>
      <c r="H4871" s="831"/>
      <c r="I4871" s="3128"/>
      <c r="K4871" s="3068">
        <f t="shared" si="76"/>
        <v>4841</v>
      </c>
      <c r="L4871" s="414"/>
      <c r="M4871" s="414"/>
      <c r="V4871" s="836"/>
    </row>
    <row r="4872" spans="1:22">
      <c r="A4872" s="414"/>
      <c r="B4872" s="414"/>
      <c r="C4872" s="3129"/>
      <c r="D4872" s="3091"/>
      <c r="E4872" s="3249"/>
      <c r="F4872" s="3116"/>
      <c r="G4872" s="3089"/>
      <c r="H4872" s="3147"/>
      <c r="I4872" s="3132"/>
      <c r="K4872" s="3068">
        <f t="shared" si="76"/>
        <v>4842</v>
      </c>
      <c r="L4872" s="414"/>
      <c r="M4872" s="414"/>
      <c r="V4872" s="836"/>
    </row>
    <row r="4873" spans="1:22">
      <c r="A4873" s="414"/>
      <c r="B4873" s="414"/>
      <c r="C4873" s="3129"/>
      <c r="D4873" s="3091"/>
      <c r="E4873" s="3131"/>
      <c r="F4873" s="3116"/>
      <c r="G4873" s="3089"/>
      <c r="H4873" s="3147"/>
      <c r="I4873" s="3132"/>
      <c r="K4873" s="3068">
        <f t="shared" si="76"/>
        <v>4843</v>
      </c>
      <c r="L4873" s="414"/>
      <c r="M4873" s="414"/>
      <c r="V4873" s="836"/>
    </row>
    <row r="4874" spans="1:22">
      <c r="A4874" s="414"/>
      <c r="B4874" s="414"/>
      <c r="C4874" s="3129"/>
      <c r="D4874" s="3091"/>
      <c r="E4874" s="3249"/>
      <c r="F4874" s="3145"/>
      <c r="G4874" s="3146"/>
      <c r="H4874" s="3147"/>
      <c r="I4874" s="3132"/>
      <c r="K4874" s="3068">
        <f t="shared" si="76"/>
        <v>4844</v>
      </c>
      <c r="L4874" s="414"/>
      <c r="M4874" s="414"/>
      <c r="V4874" s="836"/>
    </row>
    <row r="4875" spans="1:22" ht="17.25" thickBot="1">
      <c r="A4875" s="414"/>
      <c r="B4875" s="414"/>
      <c r="C4875" s="3129"/>
      <c r="D4875" s="3093"/>
      <c r="E4875" s="3630"/>
      <c r="F4875" s="3264" t="s">
        <v>70</v>
      </c>
      <c r="G4875" s="3265"/>
      <c r="H4875" s="3261">
        <f>SUM(H4863:H4874)</f>
        <v>0</v>
      </c>
      <c r="I4875" s="3262">
        <f>SUM(I4863:I4874)</f>
        <v>0</v>
      </c>
      <c r="K4875" s="3068">
        <f t="shared" si="76"/>
        <v>4845</v>
      </c>
      <c r="L4875" s="414"/>
      <c r="M4875" s="414"/>
      <c r="V4875" s="836"/>
    </row>
    <row r="4876" spans="1:22" ht="17.25" thickTop="1">
      <c r="A4876" s="414"/>
      <c r="B4876" s="414"/>
      <c r="C4876" s="3129"/>
      <c r="D4876" s="3098"/>
      <c r="E4876" s="3099"/>
      <c r="F4876" s="3134"/>
      <c r="G4876" s="3095"/>
      <c r="H4876" s="3071"/>
      <c r="I4876" s="3135">
        <f>H4875-I4875</f>
        <v>0</v>
      </c>
      <c r="K4876" s="3068">
        <f t="shared" si="76"/>
        <v>4846</v>
      </c>
      <c r="L4876" s="414"/>
      <c r="M4876" s="414"/>
      <c r="V4876" s="836"/>
    </row>
    <row r="4877" spans="1:22">
      <c r="A4877" s="414"/>
      <c r="B4877" s="414"/>
      <c r="C4877" s="6278" t="s">
        <v>71</v>
      </c>
      <c r="D4877" s="6279"/>
      <c r="E4877" s="4694"/>
      <c r="F4877" s="3102" t="s">
        <v>275</v>
      </c>
      <c r="G4877" s="3103"/>
      <c r="H4877" s="6268"/>
      <c r="I4877" s="6269"/>
      <c r="K4877" s="3068">
        <f t="shared" si="76"/>
        <v>4847</v>
      </c>
      <c r="L4877" s="414"/>
      <c r="M4877" s="414"/>
      <c r="V4877" s="836"/>
    </row>
    <row r="4878" spans="1:22">
      <c r="A4878" s="414"/>
      <c r="B4878" s="414"/>
      <c r="C4878" s="3136"/>
      <c r="D4878" s="3105"/>
      <c r="E4878" s="3106"/>
      <c r="F4878" s="4690"/>
      <c r="G4878" s="3107"/>
      <c r="H4878" s="3108"/>
      <c r="I4878" s="3122"/>
      <c r="K4878" s="3068">
        <f t="shared" si="76"/>
        <v>4848</v>
      </c>
      <c r="L4878" s="414"/>
      <c r="M4878" s="414"/>
      <c r="V4878" s="836"/>
    </row>
    <row r="4879" spans="1:22">
      <c r="A4879" s="414"/>
      <c r="B4879" s="414"/>
      <c r="C4879" s="6270" t="s">
        <v>3427</v>
      </c>
      <c r="D4879" s="6271"/>
      <c r="E4879" s="6272"/>
      <c r="F4879" s="6273" t="s">
        <v>3026</v>
      </c>
      <c r="G4879" s="6271"/>
      <c r="H4879" s="6271"/>
      <c r="I4879" s="6274"/>
      <c r="K4879" s="3068">
        <f t="shared" si="76"/>
        <v>4849</v>
      </c>
      <c r="L4879" s="414"/>
      <c r="M4879" s="414"/>
      <c r="V4879" s="836"/>
    </row>
    <row r="4880" spans="1:22">
      <c r="A4880" s="414"/>
      <c r="B4880" s="414"/>
      <c r="C4880" s="6270" t="s">
        <v>3003</v>
      </c>
      <c r="D4880" s="6271"/>
      <c r="E4880" s="6272"/>
      <c r="F4880" s="6275" t="s">
        <v>303</v>
      </c>
      <c r="G4880" s="6276"/>
      <c r="H4880" s="6276"/>
      <c r="I4880" s="6277"/>
      <c r="K4880" s="3068">
        <f t="shared" si="76"/>
        <v>4850</v>
      </c>
      <c r="L4880" s="414"/>
      <c r="M4880" s="414"/>
      <c r="V4880" s="836"/>
    </row>
    <row r="4881" spans="1:22" ht="17.25" thickBot="1">
      <c r="A4881" s="414"/>
      <c r="B4881" s="414"/>
      <c r="C4881" s="3137" t="s">
        <v>245</v>
      </c>
      <c r="D4881" s="3138"/>
      <c r="E4881" s="3138"/>
      <c r="F4881" s="3139"/>
      <c r="G4881" s="3138"/>
      <c r="H4881" s="3140"/>
      <c r="I4881" s="3141" t="s">
        <v>245</v>
      </c>
      <c r="K4881" s="3068">
        <f t="shared" si="76"/>
        <v>4851</v>
      </c>
      <c r="L4881" s="414"/>
      <c r="M4881" s="414"/>
      <c r="V4881" s="836"/>
    </row>
    <row r="4882" spans="1:22">
      <c r="A4882" s="3064" t="s">
        <v>2827</v>
      </c>
      <c r="B4882" s="414"/>
      <c r="C4882" s="3051"/>
      <c r="D4882" s="6280" t="s">
        <v>60</v>
      </c>
      <c r="E4882" s="6280"/>
      <c r="F4882" s="6281"/>
      <c r="G4882" s="3052"/>
      <c r="H4882" s="3053" t="s">
        <v>301</v>
      </c>
      <c r="I4882" s="3054" t="s">
        <v>5708</v>
      </c>
      <c r="K4882" s="3068">
        <f t="shared" si="76"/>
        <v>4852</v>
      </c>
      <c r="L4882" s="414"/>
      <c r="M4882" s="414"/>
      <c r="V4882" s="836"/>
    </row>
    <row r="4883" spans="1:22">
      <c r="A4883" s="414"/>
      <c r="B4883" s="414"/>
      <c r="C4883" s="6282" t="s">
        <v>305</v>
      </c>
      <c r="D4883" s="6283"/>
      <c r="E4883" s="6283"/>
      <c r="F4883" s="6284"/>
      <c r="G4883" s="3043"/>
      <c r="H4883" s="6285" t="str">
        <f>H4856</f>
        <v>Date: May 31, 2023</v>
      </c>
      <c r="I4883" s="6286"/>
      <c r="K4883" s="3068">
        <f t="shared" si="76"/>
        <v>4853</v>
      </c>
      <c r="L4883" s="414"/>
      <c r="M4883" s="414"/>
      <c r="V4883" s="836"/>
    </row>
    <row r="4884" spans="1:22">
      <c r="A4884" s="414"/>
      <c r="B4884" s="414"/>
      <c r="C4884" s="6282" t="s">
        <v>306</v>
      </c>
      <c r="D4884" s="6283"/>
      <c r="E4884" s="6283"/>
      <c r="F4884" s="6284"/>
      <c r="G4884" s="3043"/>
      <c r="H4884" s="833"/>
      <c r="I4884" s="3055"/>
      <c r="K4884" s="3068">
        <f t="shared" si="76"/>
        <v>4854</v>
      </c>
      <c r="L4884" s="414"/>
      <c r="M4884" s="414"/>
      <c r="V4884" s="836"/>
    </row>
    <row r="4885" spans="1:22">
      <c r="A4885" s="414"/>
      <c r="B4885" s="414"/>
      <c r="C4885" s="3056"/>
      <c r="D4885" s="3044"/>
      <c r="E4885" s="3044"/>
      <c r="F4885" s="3045"/>
      <c r="G4885" s="3046"/>
      <c r="H4885" s="3047"/>
      <c r="I4885" s="3057"/>
      <c r="K4885" s="3068">
        <f t="shared" si="76"/>
        <v>4855</v>
      </c>
      <c r="L4885" s="414"/>
      <c r="M4885" s="414"/>
      <c r="V4885" s="836"/>
    </row>
    <row r="4886" spans="1:22">
      <c r="A4886" s="414"/>
      <c r="B4886" s="414"/>
      <c r="C4886" s="3058"/>
      <c r="D4886" s="6287" t="s">
        <v>61</v>
      </c>
      <c r="E4886" s="6288"/>
      <c r="F4886" s="6288"/>
      <c r="G4886" s="6288"/>
      <c r="H4886" s="6288"/>
      <c r="I4886" s="6289"/>
      <c r="K4886" s="3068">
        <f t="shared" si="76"/>
        <v>4856</v>
      </c>
      <c r="L4886" s="414"/>
      <c r="M4886" s="414"/>
      <c r="V4886" s="836"/>
    </row>
    <row r="4887" spans="1:22">
      <c r="A4887" s="414"/>
      <c r="B4887" s="414"/>
      <c r="C4887" s="3126" t="s">
        <v>62</v>
      </c>
      <c r="D4887" s="6290" t="s">
        <v>63</v>
      </c>
      <c r="E4887" s="6291"/>
      <c r="F4887" s="3081" t="s">
        <v>302</v>
      </c>
      <c r="G4887" s="6294" t="s">
        <v>66</v>
      </c>
      <c r="H4887" s="6295"/>
      <c r="I4887" s="6296"/>
      <c r="K4887" s="3068">
        <f t="shared" si="76"/>
        <v>4857</v>
      </c>
      <c r="L4887" s="414"/>
      <c r="M4887" s="414"/>
      <c r="V4887" s="836"/>
    </row>
    <row r="4888" spans="1:22">
      <c r="A4888" s="414"/>
      <c r="B4888" s="414"/>
      <c r="C4888" s="3127" t="s">
        <v>67</v>
      </c>
      <c r="D4888" s="6292"/>
      <c r="E4888" s="6293"/>
      <c r="F4888" s="3083" t="s">
        <v>0</v>
      </c>
      <c r="G4888" s="6297" t="s">
        <v>68</v>
      </c>
      <c r="H4888" s="6298"/>
      <c r="I4888" s="3128" t="s">
        <v>69</v>
      </c>
      <c r="K4888" s="3068">
        <f t="shared" si="76"/>
        <v>4858</v>
      </c>
      <c r="L4888" s="414"/>
      <c r="M4888" s="414"/>
      <c r="V4888" s="836"/>
    </row>
    <row r="4889" spans="1:22">
      <c r="A4889" s="414"/>
      <c r="B4889" s="414"/>
      <c r="C4889" s="3129"/>
      <c r="D4889" s="4692"/>
      <c r="E4889" s="3086"/>
      <c r="F4889" s="3087"/>
      <c r="G4889" s="3088" t="s">
        <v>65</v>
      </c>
      <c r="H4889" s="831"/>
      <c r="I4889" s="3128"/>
      <c r="K4889" s="3068">
        <f t="shared" si="76"/>
        <v>4859</v>
      </c>
      <c r="L4889" s="414"/>
      <c r="M4889" s="414"/>
      <c r="V4889" s="836"/>
    </row>
    <row r="4890" spans="1:22">
      <c r="A4890" s="414"/>
      <c r="B4890" s="414"/>
      <c r="C4890" s="3129"/>
      <c r="D4890" s="3091" t="str">
        <f>VLOOKUP(F4890,Accounts!B:C,2,FALSE)</f>
        <v>Training Expenses</v>
      </c>
      <c r="E4890" s="3086"/>
      <c r="F4890" s="3087">
        <v>5020201002</v>
      </c>
      <c r="G4890" s="3088"/>
      <c r="H4890" s="3173"/>
      <c r="I4890" s="3174"/>
      <c r="K4890" s="3068">
        <f t="shared" si="76"/>
        <v>4860</v>
      </c>
      <c r="L4890" s="414"/>
      <c r="M4890" s="414"/>
      <c r="V4890" s="836"/>
    </row>
    <row r="4891" spans="1:22">
      <c r="A4891" s="414"/>
      <c r="B4891" s="414"/>
      <c r="C4891" s="3129"/>
      <c r="D4891" s="3091" t="str">
        <f>VLOOKUP(F4891,Accounts!B:C,2,FALSE)</f>
        <v>Accumulated Surplus (Deficit)</v>
      </c>
      <c r="E4891" s="3630"/>
      <c r="F4891" s="3087">
        <v>3010101000</v>
      </c>
      <c r="G4891" s="3088"/>
      <c r="H4891" s="3173"/>
      <c r="I4891" s="3174"/>
      <c r="K4891" s="3068">
        <f t="shared" si="76"/>
        <v>4861</v>
      </c>
      <c r="L4891" s="414"/>
      <c r="M4891" s="414"/>
      <c r="V4891" s="836"/>
    </row>
    <row r="4892" spans="1:22">
      <c r="A4892" s="414"/>
      <c r="B4892" s="414"/>
      <c r="C4892" s="3129"/>
      <c r="D4892" s="3091"/>
      <c r="E4892" s="3630" t="str">
        <f>VLOOKUP(F4892,Accounts!B:C,2,FALSE)</f>
        <v>Cash-National Treasury, Modified Disbursement System, Regular</v>
      </c>
      <c r="F4892" s="3087">
        <v>1010404000</v>
      </c>
      <c r="G4892" s="3089"/>
      <c r="H4892" s="3173"/>
      <c r="I4892" s="3174"/>
      <c r="K4892" s="3068">
        <f t="shared" si="76"/>
        <v>4862</v>
      </c>
      <c r="L4892" s="414"/>
      <c r="M4892" s="414"/>
      <c r="V4892" s="836"/>
    </row>
    <row r="4893" spans="1:22">
      <c r="A4893" s="414"/>
      <c r="B4893" s="414"/>
      <c r="C4893" s="3129"/>
      <c r="D4893" s="3091"/>
      <c r="E4893" s="5028" t="str">
        <f>VLOOKUP(F4893,Accounts!B:C,2,FALSE)</f>
        <v>Due to BIR</v>
      </c>
      <c r="F4893" s="3087">
        <v>2020101000</v>
      </c>
      <c r="G4893" s="3089"/>
      <c r="H4893" s="831"/>
      <c r="I4893" s="3128"/>
      <c r="K4893" s="3068">
        <f t="shared" si="76"/>
        <v>4863</v>
      </c>
      <c r="L4893" s="414"/>
      <c r="M4893" s="414"/>
      <c r="V4893" s="836"/>
    </row>
    <row r="4894" spans="1:22" s="483" customFormat="1">
      <c r="C4894" s="3129"/>
      <c r="D4894" s="3091"/>
      <c r="E4894" s="3249"/>
      <c r="F4894" s="3087"/>
      <c r="G4894" s="3089"/>
      <c r="H4894" s="831"/>
      <c r="I4894" s="3128"/>
      <c r="K4894" s="3068">
        <f t="shared" si="76"/>
        <v>4864</v>
      </c>
      <c r="V4894" s="647"/>
    </row>
    <row r="4895" spans="1:22" ht="49.5">
      <c r="A4895" s="414"/>
      <c r="B4895" s="414"/>
      <c r="C4895" s="3129"/>
      <c r="D4895" s="3091"/>
      <c r="E4895" s="3249" t="s">
        <v>5709</v>
      </c>
      <c r="F4895" s="3087"/>
      <c r="G4895" s="3089"/>
      <c r="H4895" s="831"/>
      <c r="I4895" s="3128"/>
      <c r="K4895" s="3068">
        <f t="shared" si="76"/>
        <v>4865</v>
      </c>
      <c r="L4895" s="414"/>
      <c r="M4895" s="414"/>
      <c r="V4895" s="836"/>
    </row>
    <row r="4896" spans="1:22">
      <c r="A4896" s="414"/>
      <c r="B4896" s="414"/>
      <c r="C4896" s="3129"/>
      <c r="D4896" s="3091"/>
      <c r="E4896" s="3249"/>
      <c r="F4896" s="3087"/>
      <c r="G4896" s="3089"/>
      <c r="H4896" s="831"/>
      <c r="I4896" s="3128"/>
      <c r="K4896" s="3068">
        <f t="shared" si="76"/>
        <v>4866</v>
      </c>
      <c r="L4896" s="414"/>
      <c r="M4896" s="414"/>
      <c r="V4896" s="836"/>
    </row>
    <row r="4897" spans="1:22">
      <c r="A4897" s="414"/>
      <c r="B4897" s="414"/>
      <c r="C4897" s="3129"/>
      <c r="D4897" s="3091"/>
      <c r="E4897" s="3131" t="s">
        <v>3167</v>
      </c>
      <c r="F4897" s="3087"/>
      <c r="G4897" s="3089"/>
      <c r="H4897" s="831"/>
      <c r="I4897" s="3128"/>
      <c r="K4897" s="3068">
        <f t="shared" si="76"/>
        <v>4867</v>
      </c>
      <c r="L4897" s="414"/>
      <c r="M4897" s="414"/>
      <c r="V4897" s="836"/>
    </row>
    <row r="4898" spans="1:22">
      <c r="A4898" s="414"/>
      <c r="B4898" s="414"/>
      <c r="C4898" s="3129"/>
      <c r="D4898" s="3091"/>
      <c r="E4898" s="3249" t="s">
        <v>5156</v>
      </c>
      <c r="F4898" s="3087"/>
      <c r="G4898" s="3089"/>
      <c r="H4898" s="831"/>
      <c r="I4898" s="3128"/>
      <c r="K4898" s="3068">
        <f t="shared" si="76"/>
        <v>4868</v>
      </c>
      <c r="L4898" s="414"/>
      <c r="M4898" s="414"/>
      <c r="V4898" s="836"/>
    </row>
    <row r="4899" spans="1:22">
      <c r="A4899" s="414"/>
      <c r="B4899" s="414"/>
      <c r="C4899" s="3129"/>
      <c r="D4899" s="3091"/>
      <c r="E4899" s="3630"/>
      <c r="F4899" s="3145"/>
      <c r="G4899" s="3146"/>
      <c r="H4899" s="831"/>
      <c r="I4899" s="3128"/>
      <c r="K4899" s="3068">
        <f t="shared" si="76"/>
        <v>4869</v>
      </c>
      <c r="L4899" s="414"/>
      <c r="M4899" s="414"/>
      <c r="V4899" s="836"/>
    </row>
    <row r="4900" spans="1:22" ht="17.25" thickBot="1">
      <c r="A4900" s="414"/>
      <c r="B4900" s="414"/>
      <c r="C4900" s="3129"/>
      <c r="D4900" s="3093"/>
      <c r="E4900" s="4721"/>
      <c r="F4900" s="3264" t="s">
        <v>70</v>
      </c>
      <c r="G4900" s="3265"/>
      <c r="H4900" s="3261">
        <f>SUM(H4890:H4899)</f>
        <v>0</v>
      </c>
      <c r="I4900" s="3262">
        <f>SUM(I4890:I4899)</f>
        <v>0</v>
      </c>
      <c r="K4900" s="3068">
        <f t="shared" si="76"/>
        <v>4870</v>
      </c>
      <c r="L4900" s="414"/>
      <c r="M4900" s="414"/>
      <c r="V4900" s="836"/>
    </row>
    <row r="4901" spans="1:22" ht="17.25" thickTop="1">
      <c r="A4901" s="414"/>
      <c r="B4901" s="414"/>
      <c r="C4901" s="3129"/>
      <c r="D4901" s="3098"/>
      <c r="E4901" s="3131"/>
      <c r="F4901" s="3134"/>
      <c r="G4901" s="3095"/>
      <c r="H4901" s="3071"/>
      <c r="I4901" s="3135">
        <f>H4900-I4900</f>
        <v>0</v>
      </c>
      <c r="K4901" s="3068">
        <f t="shared" si="76"/>
        <v>4871</v>
      </c>
      <c r="L4901" s="414"/>
      <c r="M4901" s="414"/>
      <c r="V4901" s="836"/>
    </row>
    <row r="4902" spans="1:22">
      <c r="A4902" s="414"/>
      <c r="B4902" s="414"/>
      <c r="C4902" s="6278" t="s">
        <v>71</v>
      </c>
      <c r="D4902" s="6279"/>
      <c r="E4902" s="4694"/>
      <c r="F4902" s="3102" t="s">
        <v>275</v>
      </c>
      <c r="G4902" s="3103"/>
      <c r="H4902" s="6268"/>
      <c r="I4902" s="6269"/>
      <c r="K4902" s="3068">
        <f t="shared" si="76"/>
        <v>4872</v>
      </c>
      <c r="L4902" s="414"/>
      <c r="M4902" s="414"/>
      <c r="V4902" s="836"/>
    </row>
    <row r="4903" spans="1:22">
      <c r="A4903" s="414"/>
      <c r="B4903" s="414"/>
      <c r="C4903" s="3136"/>
      <c r="D4903" s="3105"/>
      <c r="E4903" s="3106"/>
      <c r="F4903" s="4690"/>
      <c r="G4903" s="3107"/>
      <c r="H4903" s="3108"/>
      <c r="I4903" s="3122"/>
      <c r="K4903" s="3068">
        <f t="shared" si="76"/>
        <v>4873</v>
      </c>
      <c r="L4903" s="414"/>
      <c r="M4903" s="414"/>
      <c r="V4903" s="836"/>
    </row>
    <row r="4904" spans="1:22">
      <c r="A4904" s="414"/>
      <c r="B4904" s="414"/>
      <c r="C4904" s="6270" t="s">
        <v>3427</v>
      </c>
      <c r="D4904" s="6271"/>
      <c r="E4904" s="6272"/>
      <c r="F4904" s="6273" t="s">
        <v>3026</v>
      </c>
      <c r="G4904" s="6271"/>
      <c r="H4904" s="6271"/>
      <c r="I4904" s="6274"/>
      <c r="K4904" s="3068">
        <f t="shared" si="76"/>
        <v>4874</v>
      </c>
      <c r="L4904" s="414"/>
      <c r="M4904" s="414"/>
      <c r="V4904" s="836"/>
    </row>
    <row r="4905" spans="1:22">
      <c r="A4905" s="414"/>
      <c r="B4905" s="414"/>
      <c r="C4905" s="6270" t="s">
        <v>3003</v>
      </c>
      <c r="D4905" s="6271"/>
      <c r="E4905" s="6272"/>
      <c r="F4905" s="6275" t="s">
        <v>303</v>
      </c>
      <c r="G4905" s="6276"/>
      <c r="H4905" s="6276"/>
      <c r="I4905" s="6277"/>
      <c r="K4905" s="3068">
        <f t="shared" si="76"/>
        <v>4875</v>
      </c>
      <c r="L4905" s="414"/>
      <c r="M4905" s="414"/>
      <c r="V4905" s="836"/>
    </row>
    <row r="4906" spans="1:22" ht="17.25" thickBot="1">
      <c r="A4906" s="414"/>
      <c r="B4906" s="414"/>
      <c r="C4906" s="3137" t="s">
        <v>245</v>
      </c>
      <c r="D4906" s="3138"/>
      <c r="E4906" s="3138"/>
      <c r="F4906" s="3139"/>
      <c r="G4906" s="3138"/>
      <c r="H4906" s="3140"/>
      <c r="I4906" s="3141" t="s">
        <v>245</v>
      </c>
      <c r="K4906" s="3068">
        <f t="shared" si="76"/>
        <v>4876</v>
      </c>
      <c r="L4906" s="414"/>
      <c r="M4906" s="414"/>
      <c r="V4906" s="836"/>
    </row>
    <row r="4907" spans="1:22">
      <c r="A4907" s="3064" t="s">
        <v>2828</v>
      </c>
      <c r="B4907" s="414"/>
      <c r="C4907" s="3051"/>
      <c r="D4907" s="6280" t="s">
        <v>60</v>
      </c>
      <c r="E4907" s="6280"/>
      <c r="F4907" s="6281"/>
      <c r="G4907" s="3052"/>
      <c r="H4907" s="3053" t="s">
        <v>301</v>
      </c>
      <c r="I4907" s="3054" t="s">
        <v>5710</v>
      </c>
      <c r="K4907" s="3068">
        <f t="shared" si="76"/>
        <v>4877</v>
      </c>
      <c r="L4907" s="414"/>
      <c r="M4907" s="414"/>
      <c r="V4907" s="836"/>
    </row>
    <row r="4908" spans="1:22">
      <c r="A4908" s="414"/>
      <c r="B4908" s="414"/>
      <c r="C4908" s="6282" t="s">
        <v>305</v>
      </c>
      <c r="D4908" s="6283"/>
      <c r="E4908" s="6283"/>
      <c r="F4908" s="6284"/>
      <c r="G4908" s="3043"/>
      <c r="H4908" s="6285" t="str">
        <f>H4883</f>
        <v>Date: May 31, 2023</v>
      </c>
      <c r="I4908" s="6286"/>
      <c r="K4908" s="3068">
        <f t="shared" si="76"/>
        <v>4878</v>
      </c>
      <c r="L4908" s="414"/>
      <c r="M4908" s="414"/>
      <c r="V4908" s="836"/>
    </row>
    <row r="4909" spans="1:22">
      <c r="A4909" s="414"/>
      <c r="B4909" s="414"/>
      <c r="C4909" s="6282" t="s">
        <v>306</v>
      </c>
      <c r="D4909" s="6283"/>
      <c r="E4909" s="6283"/>
      <c r="F4909" s="6284"/>
      <c r="G4909" s="3043"/>
      <c r="H4909" s="833"/>
      <c r="I4909" s="3055"/>
      <c r="K4909" s="3068">
        <f t="shared" si="76"/>
        <v>4879</v>
      </c>
      <c r="L4909" s="414"/>
      <c r="M4909" s="414"/>
      <c r="V4909" s="836"/>
    </row>
    <row r="4910" spans="1:22">
      <c r="A4910" s="414"/>
      <c r="B4910" s="414"/>
      <c r="C4910" s="3056"/>
      <c r="D4910" s="3044"/>
      <c r="E4910" s="3044"/>
      <c r="F4910" s="3045"/>
      <c r="G4910" s="3046"/>
      <c r="H4910" s="3047"/>
      <c r="I4910" s="3057"/>
      <c r="K4910" s="3068">
        <f t="shared" si="76"/>
        <v>4880</v>
      </c>
      <c r="L4910" s="414"/>
      <c r="M4910" s="414"/>
      <c r="V4910" s="836"/>
    </row>
    <row r="4911" spans="1:22">
      <c r="A4911" s="414"/>
      <c r="B4911" s="414"/>
      <c r="C4911" s="3058"/>
      <c r="D4911" s="6287" t="s">
        <v>61</v>
      </c>
      <c r="E4911" s="6288"/>
      <c r="F4911" s="6288"/>
      <c r="G4911" s="6288"/>
      <c r="H4911" s="6288"/>
      <c r="I4911" s="6289"/>
      <c r="K4911" s="3068">
        <f t="shared" si="76"/>
        <v>4881</v>
      </c>
      <c r="L4911" s="414"/>
      <c r="M4911" s="414"/>
      <c r="V4911" s="836"/>
    </row>
    <row r="4912" spans="1:22">
      <c r="A4912" s="414"/>
      <c r="B4912" s="414"/>
      <c r="C4912" s="3126" t="s">
        <v>62</v>
      </c>
      <c r="D4912" s="6290" t="s">
        <v>63</v>
      </c>
      <c r="E4912" s="6291"/>
      <c r="F4912" s="3081" t="s">
        <v>302</v>
      </c>
      <c r="G4912" s="6294" t="s">
        <v>66</v>
      </c>
      <c r="H4912" s="6295"/>
      <c r="I4912" s="6296"/>
      <c r="K4912" s="3068">
        <f t="shared" si="76"/>
        <v>4882</v>
      </c>
      <c r="L4912" s="414"/>
      <c r="M4912" s="414"/>
      <c r="V4912" s="836"/>
    </row>
    <row r="4913" spans="1:22">
      <c r="A4913" s="414"/>
      <c r="B4913" s="414"/>
      <c r="C4913" s="3127" t="s">
        <v>67</v>
      </c>
      <c r="D4913" s="6292"/>
      <c r="E4913" s="6293"/>
      <c r="F4913" s="3083" t="s">
        <v>0</v>
      </c>
      <c r="G4913" s="6297" t="s">
        <v>68</v>
      </c>
      <c r="H4913" s="6298"/>
      <c r="I4913" s="3128" t="s">
        <v>69</v>
      </c>
      <c r="K4913" s="3068">
        <f t="shared" si="76"/>
        <v>4883</v>
      </c>
      <c r="L4913" s="414"/>
      <c r="M4913" s="414"/>
      <c r="V4913" s="836"/>
    </row>
    <row r="4914" spans="1:22">
      <c r="A4914" s="414"/>
      <c r="B4914" s="414"/>
      <c r="C4914" s="3129"/>
      <c r="D4914" s="4692"/>
      <c r="E4914" s="3086"/>
      <c r="F4914" s="3087"/>
      <c r="G4914" s="3088" t="s">
        <v>65</v>
      </c>
      <c r="H4914" s="831"/>
      <c r="I4914" s="3128"/>
      <c r="K4914" s="3068">
        <f t="shared" si="76"/>
        <v>4884</v>
      </c>
      <c r="L4914" s="414"/>
      <c r="M4914" s="414"/>
      <c r="V4914" s="836"/>
    </row>
    <row r="4915" spans="1:22">
      <c r="A4915" s="414"/>
      <c r="B4915" s="414"/>
      <c r="C4915" s="3129"/>
      <c r="D4915" s="3091" t="str">
        <f>VLOOKUP(F4915,Accounts!B:C,2,FALSE)</f>
        <v>Other Maintenance and Operating Expenses</v>
      </c>
      <c r="E4915" s="3086"/>
      <c r="F4915" s="3087">
        <v>5029999099</v>
      </c>
      <c r="G4915" s="3088"/>
      <c r="H4915" s="3173"/>
      <c r="I4915" s="3174"/>
      <c r="K4915" s="3068">
        <f t="shared" si="76"/>
        <v>4885</v>
      </c>
      <c r="L4915" s="414"/>
      <c r="M4915" s="414"/>
      <c r="V4915" s="836"/>
    </row>
    <row r="4916" spans="1:22">
      <c r="A4916" s="414"/>
      <c r="B4916" s="414"/>
      <c r="C4916" s="3129"/>
      <c r="D4916" s="3091"/>
      <c r="E4916" s="3630"/>
      <c r="F4916" s="3130"/>
      <c r="G4916" s="3089"/>
      <c r="H4916" s="3173"/>
      <c r="I4916" s="3174"/>
      <c r="K4916" s="3068">
        <f t="shared" ref="K4916:K4979" si="77">K4915+1</f>
        <v>4886</v>
      </c>
      <c r="L4916" s="414"/>
      <c r="M4916" s="414"/>
      <c r="V4916" s="836"/>
    </row>
    <row r="4917" spans="1:22">
      <c r="A4917" s="414"/>
      <c r="B4917" s="414"/>
      <c r="C4917" s="3129"/>
      <c r="D4917" s="3091"/>
      <c r="E4917" s="3630" t="str">
        <f>VLOOKUP(F4917,Accounts!B:C,2,FALSE)</f>
        <v>Cash-National Treasury, Modified Disbursement System, Regular</v>
      </c>
      <c r="F4917" s="3130">
        <v>1010404000</v>
      </c>
      <c r="G4917" s="3131"/>
      <c r="H4917" s="1075"/>
      <c r="I4917" s="3174"/>
      <c r="K4917" s="3068">
        <f t="shared" si="77"/>
        <v>4887</v>
      </c>
      <c r="L4917" s="414"/>
      <c r="M4917" s="414"/>
      <c r="V4917" s="836"/>
    </row>
    <row r="4918" spans="1:22" s="483" customFormat="1">
      <c r="C4918" s="3129"/>
      <c r="D4918" s="3091"/>
      <c r="E4918" s="5028" t="str">
        <f>VLOOKUP(F4918,Accounts!B:C,2,FALSE)</f>
        <v>Due to BIR</v>
      </c>
      <c r="F4918" s="3087">
        <v>2020101000</v>
      </c>
      <c r="G4918" s="3089"/>
      <c r="H4918" s="831"/>
      <c r="I4918" s="3128"/>
      <c r="K4918" s="3068">
        <f t="shared" si="77"/>
        <v>4888</v>
      </c>
      <c r="V4918" s="647"/>
    </row>
    <row r="4919" spans="1:22">
      <c r="A4919" s="414"/>
      <c r="B4919" s="414"/>
      <c r="C4919" s="3129"/>
      <c r="D4919" s="3091"/>
      <c r="E4919" s="3249"/>
      <c r="F4919" s="3087"/>
      <c r="G4919" s="3089"/>
      <c r="H4919" s="831"/>
      <c r="I4919" s="3128"/>
      <c r="K4919" s="3068">
        <f t="shared" si="77"/>
        <v>4889</v>
      </c>
      <c r="L4919" s="414"/>
      <c r="M4919" s="414"/>
      <c r="V4919" s="836"/>
    </row>
    <row r="4920" spans="1:22" ht="49.5">
      <c r="A4920" s="414"/>
      <c r="B4920" s="414"/>
      <c r="C4920" s="3129"/>
      <c r="D4920" s="3091"/>
      <c r="E4920" s="3249" t="s">
        <v>5711</v>
      </c>
      <c r="F4920" s="3087"/>
      <c r="G4920" s="3089"/>
      <c r="H4920" s="831"/>
      <c r="I4920" s="3128"/>
      <c r="K4920" s="3068">
        <f t="shared" si="77"/>
        <v>4890</v>
      </c>
      <c r="L4920" s="414"/>
      <c r="M4920" s="414"/>
      <c r="V4920" s="836"/>
    </row>
    <row r="4921" spans="1:22">
      <c r="A4921" s="414"/>
      <c r="B4921" s="414"/>
      <c r="C4921" s="3129"/>
      <c r="D4921" s="3091"/>
      <c r="E4921" s="3249"/>
      <c r="F4921" s="3087"/>
      <c r="G4921" s="3089"/>
      <c r="H4921" s="831"/>
      <c r="I4921" s="3128"/>
      <c r="K4921" s="3068">
        <f t="shared" si="77"/>
        <v>4891</v>
      </c>
      <c r="L4921" s="414"/>
      <c r="M4921" s="414"/>
      <c r="V4921" s="836"/>
    </row>
    <row r="4922" spans="1:22">
      <c r="A4922" s="414"/>
      <c r="B4922" s="414"/>
      <c r="C4922" s="3129"/>
      <c r="D4922" s="3091"/>
      <c r="E4922" s="3131" t="s">
        <v>3167</v>
      </c>
      <c r="F4922" s="3130"/>
      <c r="G4922" s="3089"/>
      <c r="H4922" s="831"/>
      <c r="I4922" s="3128"/>
      <c r="K4922" s="3068">
        <f t="shared" si="77"/>
        <v>4892</v>
      </c>
      <c r="L4922" s="414"/>
      <c r="M4922" s="414"/>
      <c r="V4922" s="836"/>
    </row>
    <row r="4923" spans="1:22">
      <c r="A4923" s="414"/>
      <c r="B4923" s="414"/>
      <c r="C4923" s="3129"/>
      <c r="D4923" s="3091"/>
      <c r="E4923" s="3249" t="s">
        <v>5156</v>
      </c>
      <c r="F4923" s="3087"/>
      <c r="G4923" s="3089"/>
      <c r="H4923" s="831"/>
      <c r="I4923" s="3128"/>
      <c r="K4923" s="3068">
        <f t="shared" si="77"/>
        <v>4893</v>
      </c>
      <c r="L4923" s="414"/>
      <c r="M4923" s="414"/>
      <c r="V4923" s="836"/>
    </row>
    <row r="4924" spans="1:22">
      <c r="A4924" s="414"/>
      <c r="B4924" s="414"/>
      <c r="C4924" s="3129"/>
      <c r="D4924" s="3091"/>
      <c r="E4924" s="3249"/>
      <c r="F4924" s="3145"/>
      <c r="G4924" s="3146"/>
      <c r="H4924" s="831"/>
      <c r="I4924" s="3128"/>
      <c r="K4924" s="3068">
        <f t="shared" si="77"/>
        <v>4894</v>
      </c>
      <c r="L4924" s="414"/>
      <c r="M4924" s="414"/>
      <c r="V4924" s="836"/>
    </row>
    <row r="4925" spans="1:22" ht="17.25" thickBot="1">
      <c r="A4925" s="414"/>
      <c r="B4925" s="414"/>
      <c r="C4925" s="3129"/>
      <c r="D4925" s="3093"/>
      <c r="E4925" s="3630"/>
      <c r="F4925" s="3264" t="s">
        <v>70</v>
      </c>
      <c r="G4925" s="3265"/>
      <c r="H4925" s="3261">
        <f>SUM(H4915:H4924)</f>
        <v>0</v>
      </c>
      <c r="I4925" s="3262">
        <f>SUM(I4915:I4924)</f>
        <v>0</v>
      </c>
      <c r="K4925" s="3068">
        <f t="shared" si="77"/>
        <v>4895</v>
      </c>
      <c r="L4925" s="414"/>
      <c r="M4925" s="414"/>
      <c r="V4925" s="836"/>
    </row>
    <row r="4926" spans="1:22" ht="17.25" thickTop="1">
      <c r="A4926" s="414"/>
      <c r="B4926" s="414"/>
      <c r="C4926" s="3129"/>
      <c r="D4926" s="3098"/>
      <c r="E4926" s="3099"/>
      <c r="F4926" s="3134"/>
      <c r="G4926" s="3095"/>
      <c r="H4926" s="3071"/>
      <c r="I4926" s="3135">
        <f>H4925-I4925</f>
        <v>0</v>
      </c>
      <c r="K4926" s="3068">
        <f t="shared" si="77"/>
        <v>4896</v>
      </c>
      <c r="L4926" s="414"/>
      <c r="M4926" s="414"/>
      <c r="V4926" s="836"/>
    </row>
    <row r="4927" spans="1:22">
      <c r="A4927" s="414"/>
      <c r="B4927" s="414"/>
      <c r="C4927" s="6278" t="s">
        <v>71</v>
      </c>
      <c r="D4927" s="6279"/>
      <c r="E4927" s="4694"/>
      <c r="F4927" s="3102" t="s">
        <v>275</v>
      </c>
      <c r="G4927" s="3103"/>
      <c r="H4927" s="6268"/>
      <c r="I4927" s="6269"/>
      <c r="K4927" s="3068">
        <f t="shared" si="77"/>
        <v>4897</v>
      </c>
      <c r="L4927" s="414"/>
      <c r="M4927" s="414"/>
      <c r="V4927" s="836"/>
    </row>
    <row r="4928" spans="1:22">
      <c r="A4928" s="414"/>
      <c r="B4928" s="414"/>
      <c r="C4928" s="3136"/>
      <c r="D4928" s="3105"/>
      <c r="E4928" s="3106"/>
      <c r="F4928" s="4690"/>
      <c r="G4928" s="3107"/>
      <c r="H4928" s="3108"/>
      <c r="I4928" s="3122"/>
      <c r="K4928" s="3068">
        <f t="shared" si="77"/>
        <v>4898</v>
      </c>
      <c r="L4928" s="414"/>
      <c r="M4928" s="414"/>
      <c r="V4928" s="836"/>
    </row>
    <row r="4929" spans="1:22">
      <c r="A4929" s="414"/>
      <c r="B4929" s="414"/>
      <c r="C4929" s="6270" t="s">
        <v>3427</v>
      </c>
      <c r="D4929" s="6271"/>
      <c r="E4929" s="6272"/>
      <c r="F4929" s="6273" t="s">
        <v>3026</v>
      </c>
      <c r="G4929" s="6271"/>
      <c r="H4929" s="6271"/>
      <c r="I4929" s="6274"/>
      <c r="K4929" s="3068">
        <f t="shared" si="77"/>
        <v>4899</v>
      </c>
      <c r="L4929" s="414"/>
      <c r="M4929" s="414"/>
      <c r="V4929" s="836"/>
    </row>
    <row r="4930" spans="1:22">
      <c r="A4930" s="414"/>
      <c r="B4930" s="414"/>
      <c r="C4930" s="6270" t="s">
        <v>3003</v>
      </c>
      <c r="D4930" s="6271"/>
      <c r="E4930" s="6272"/>
      <c r="F4930" s="6275" t="s">
        <v>303</v>
      </c>
      <c r="G4930" s="6276"/>
      <c r="H4930" s="6276"/>
      <c r="I4930" s="6277"/>
      <c r="K4930" s="3068">
        <f t="shared" si="77"/>
        <v>4900</v>
      </c>
      <c r="L4930" s="414"/>
      <c r="M4930" s="414"/>
      <c r="V4930" s="836"/>
    </row>
    <row r="4931" spans="1:22" ht="17.25" thickBot="1">
      <c r="A4931" s="414"/>
      <c r="B4931" s="414"/>
      <c r="C4931" s="3137" t="s">
        <v>245</v>
      </c>
      <c r="D4931" s="3138"/>
      <c r="E4931" s="3138"/>
      <c r="F4931" s="3139"/>
      <c r="G4931" s="3138"/>
      <c r="H4931" s="3140"/>
      <c r="I4931" s="3141" t="s">
        <v>245</v>
      </c>
      <c r="K4931" s="3068">
        <f t="shared" si="77"/>
        <v>4901</v>
      </c>
      <c r="L4931" s="414"/>
      <c r="M4931" s="414"/>
      <c r="V4931" s="836"/>
    </row>
    <row r="4932" spans="1:22">
      <c r="A4932" s="3064" t="s">
        <v>2829</v>
      </c>
      <c r="B4932" s="414"/>
      <c r="C4932" s="3051"/>
      <c r="D4932" s="6280" t="s">
        <v>60</v>
      </c>
      <c r="E4932" s="6280"/>
      <c r="F4932" s="6281"/>
      <c r="G4932" s="3052"/>
      <c r="H4932" s="3053" t="s">
        <v>301</v>
      </c>
      <c r="I4932" s="3054" t="s">
        <v>5712</v>
      </c>
      <c r="K4932" s="3068">
        <f t="shared" si="77"/>
        <v>4902</v>
      </c>
      <c r="L4932" s="414"/>
      <c r="M4932" s="414"/>
      <c r="V4932" s="836"/>
    </row>
    <row r="4933" spans="1:22">
      <c r="A4933" s="414"/>
      <c r="B4933" s="414"/>
      <c r="C4933" s="6282" t="s">
        <v>305</v>
      </c>
      <c r="D4933" s="6283"/>
      <c r="E4933" s="6283"/>
      <c r="F4933" s="6284"/>
      <c r="G4933" s="3043"/>
      <c r="H4933" s="6285" t="str">
        <f>H4908</f>
        <v>Date: May 31, 2023</v>
      </c>
      <c r="I4933" s="6286"/>
      <c r="K4933" s="3068">
        <f t="shared" si="77"/>
        <v>4903</v>
      </c>
      <c r="L4933" s="414"/>
      <c r="M4933" s="414"/>
      <c r="V4933" s="836"/>
    </row>
    <row r="4934" spans="1:22">
      <c r="A4934" s="414"/>
      <c r="B4934" s="414"/>
      <c r="C4934" s="6282" t="s">
        <v>306</v>
      </c>
      <c r="D4934" s="6283"/>
      <c r="E4934" s="6283"/>
      <c r="F4934" s="6284"/>
      <c r="G4934" s="3043"/>
      <c r="H4934" s="833"/>
      <c r="I4934" s="3055"/>
      <c r="K4934" s="3068">
        <f t="shared" si="77"/>
        <v>4904</v>
      </c>
      <c r="L4934" s="414"/>
      <c r="M4934" s="414"/>
      <c r="V4934" s="836"/>
    </row>
    <row r="4935" spans="1:22">
      <c r="A4935" s="414"/>
      <c r="B4935" s="414"/>
      <c r="C4935" s="3056"/>
      <c r="D4935" s="3044"/>
      <c r="E4935" s="3044"/>
      <c r="F4935" s="3045"/>
      <c r="G4935" s="3046"/>
      <c r="H4935" s="3047"/>
      <c r="I4935" s="3057"/>
      <c r="K4935" s="3068">
        <f t="shared" si="77"/>
        <v>4905</v>
      </c>
      <c r="L4935" s="414"/>
      <c r="M4935" s="414"/>
      <c r="V4935" s="836"/>
    </row>
    <row r="4936" spans="1:22">
      <c r="A4936" s="414"/>
      <c r="B4936" s="414"/>
      <c r="C4936" s="3058"/>
      <c r="D4936" s="6287" t="s">
        <v>61</v>
      </c>
      <c r="E4936" s="6288"/>
      <c r="F4936" s="6288"/>
      <c r="G4936" s="6288"/>
      <c r="H4936" s="6288"/>
      <c r="I4936" s="6289"/>
      <c r="K4936" s="3068">
        <f t="shared" si="77"/>
        <v>4906</v>
      </c>
      <c r="L4936" s="414"/>
      <c r="M4936" s="414"/>
      <c r="V4936" s="836"/>
    </row>
    <row r="4937" spans="1:22">
      <c r="A4937" s="414"/>
      <c r="B4937" s="414"/>
      <c r="C4937" s="3126" t="s">
        <v>62</v>
      </c>
      <c r="D4937" s="6290" t="s">
        <v>63</v>
      </c>
      <c r="E4937" s="6291"/>
      <c r="F4937" s="3081" t="s">
        <v>302</v>
      </c>
      <c r="G4937" s="6294" t="s">
        <v>66</v>
      </c>
      <c r="H4937" s="6295"/>
      <c r="I4937" s="6296"/>
      <c r="K4937" s="3068">
        <f t="shared" si="77"/>
        <v>4907</v>
      </c>
      <c r="L4937" s="414"/>
      <c r="M4937" s="414"/>
      <c r="V4937" s="836"/>
    </row>
    <row r="4938" spans="1:22">
      <c r="A4938" s="414"/>
      <c r="B4938" s="414"/>
      <c r="C4938" s="3127" t="s">
        <v>67</v>
      </c>
      <c r="D4938" s="6292"/>
      <c r="E4938" s="6293"/>
      <c r="F4938" s="3083" t="s">
        <v>0</v>
      </c>
      <c r="G4938" s="6297" t="s">
        <v>68</v>
      </c>
      <c r="H4938" s="6298"/>
      <c r="I4938" s="3128" t="s">
        <v>69</v>
      </c>
      <c r="K4938" s="3068">
        <f t="shared" si="77"/>
        <v>4908</v>
      </c>
      <c r="L4938" s="414"/>
      <c r="M4938" s="414"/>
      <c r="V4938" s="836"/>
    </row>
    <row r="4939" spans="1:22">
      <c r="A4939" s="414"/>
      <c r="B4939" s="414"/>
      <c r="C4939" s="3129"/>
      <c r="D4939" s="4692"/>
      <c r="E4939" s="3086"/>
      <c r="F4939" s="3087"/>
      <c r="G4939" s="3088" t="s">
        <v>65</v>
      </c>
      <c r="H4939" s="831"/>
      <c r="I4939" s="3128"/>
      <c r="K4939" s="3068">
        <f t="shared" si="77"/>
        <v>4909</v>
      </c>
      <c r="L4939" s="414"/>
      <c r="M4939" s="414"/>
      <c r="V4939" s="836"/>
    </row>
    <row r="4940" spans="1:22">
      <c r="A4940" s="414"/>
      <c r="B4940" s="414"/>
      <c r="C4940" s="3129"/>
      <c r="D4940" s="3091" t="str">
        <f>VLOOKUP(F4940,Accounts!B:C,2,FALSE)</f>
        <v>Other Payables</v>
      </c>
      <c r="E4940" s="3086"/>
      <c r="F4940" s="3087">
        <v>2999999000</v>
      </c>
      <c r="G4940" s="3088"/>
      <c r="H4940" s="3173"/>
      <c r="I4940" s="3174"/>
      <c r="K4940" s="3068">
        <f t="shared" si="77"/>
        <v>4910</v>
      </c>
      <c r="L4940" s="414"/>
      <c r="M4940" s="414"/>
      <c r="V4940" s="836"/>
    </row>
    <row r="4941" spans="1:22">
      <c r="A4941" s="414"/>
      <c r="B4941" s="414"/>
      <c r="C4941" s="3129"/>
      <c r="D4941" s="3091"/>
      <c r="E4941" s="3630" t="str">
        <f>VLOOKUP(F4941,Accounts!B:C,2,FALSE)</f>
        <v>Cash-National Treasury, Modified Disbursement System, Regular</v>
      </c>
      <c r="F4941" s="3087">
        <v>1010404000</v>
      </c>
      <c r="G4941" s="3088"/>
      <c r="H4941" s="3173"/>
      <c r="I4941" s="3174"/>
      <c r="K4941" s="3068">
        <f t="shared" si="77"/>
        <v>4911</v>
      </c>
      <c r="L4941" s="414"/>
      <c r="M4941" s="414"/>
      <c r="V4941" s="836"/>
    </row>
    <row r="4942" spans="1:22">
      <c r="A4942" s="414"/>
      <c r="B4942" s="414"/>
      <c r="C4942" s="3129"/>
      <c r="D4942" s="3091"/>
      <c r="E4942" s="3630"/>
      <c r="F4942" s="3087"/>
      <c r="G4942" s="3089"/>
      <c r="H4942" s="3173"/>
      <c r="I4942" s="3174"/>
      <c r="K4942" s="3068">
        <f t="shared" si="77"/>
        <v>4912</v>
      </c>
      <c r="L4942" s="414"/>
      <c r="M4942" s="414"/>
      <c r="V4942" s="836"/>
    </row>
    <row r="4943" spans="1:22" s="483" customFormat="1">
      <c r="C4943" s="3129"/>
      <c r="D4943" s="3091"/>
      <c r="E4943" s="3630"/>
      <c r="F4943" s="3087"/>
      <c r="G4943" s="3089"/>
      <c r="H4943" s="831"/>
      <c r="I4943" s="3128"/>
      <c r="K4943" s="3068">
        <f t="shared" si="77"/>
        <v>4913</v>
      </c>
      <c r="V4943" s="647"/>
    </row>
    <row r="4944" spans="1:22" ht="49.5">
      <c r="A4944" s="414"/>
      <c r="B4944" s="414"/>
      <c r="C4944" s="3129"/>
      <c r="D4944" s="3091"/>
      <c r="E4944" s="3249" t="s">
        <v>5713</v>
      </c>
      <c r="F4944" s="3087"/>
      <c r="G4944" s="3089"/>
      <c r="H4944" s="831"/>
      <c r="I4944" s="3128"/>
      <c r="K4944" s="3068">
        <f t="shared" si="77"/>
        <v>4914</v>
      </c>
      <c r="L4944" s="414"/>
      <c r="M4944" s="414"/>
      <c r="V4944" s="836"/>
    </row>
    <row r="4945" spans="1:22">
      <c r="A4945" s="414"/>
      <c r="B4945" s="414"/>
      <c r="C4945" s="3129"/>
      <c r="D4945" s="3091"/>
      <c r="E4945" s="3249"/>
      <c r="F4945" s="3130"/>
      <c r="G4945" s="3089"/>
      <c r="H4945" s="831"/>
      <c r="I4945" s="3128"/>
      <c r="K4945" s="3068">
        <f t="shared" si="77"/>
        <v>4915</v>
      </c>
      <c r="L4945" s="414"/>
      <c r="M4945" s="414"/>
      <c r="V4945" s="836"/>
    </row>
    <row r="4946" spans="1:22">
      <c r="A4946" s="414"/>
      <c r="B4946" s="414"/>
      <c r="C4946" s="3129"/>
      <c r="D4946" s="3091"/>
      <c r="E4946" s="3131" t="s">
        <v>3167</v>
      </c>
      <c r="F4946" s="3087"/>
      <c r="G4946" s="3089"/>
      <c r="H4946" s="831"/>
      <c r="I4946" s="3128"/>
      <c r="K4946" s="3068">
        <f t="shared" si="77"/>
        <v>4916</v>
      </c>
      <c r="L4946" s="414"/>
      <c r="M4946" s="414"/>
      <c r="V4946" s="836"/>
    </row>
    <row r="4947" spans="1:22">
      <c r="A4947" s="414"/>
      <c r="B4947" s="414"/>
      <c r="C4947" s="3129"/>
      <c r="D4947" s="3091"/>
      <c r="E4947" s="3249" t="s">
        <v>5156</v>
      </c>
      <c r="F4947" s="3087"/>
      <c r="G4947" s="3089"/>
      <c r="H4947" s="831"/>
      <c r="I4947" s="3128"/>
      <c r="K4947" s="3068">
        <f t="shared" si="77"/>
        <v>4917</v>
      </c>
      <c r="L4947" s="414"/>
      <c r="M4947" s="414"/>
      <c r="V4947" s="836"/>
    </row>
    <row r="4948" spans="1:22">
      <c r="A4948" s="414"/>
      <c r="B4948" s="414"/>
      <c r="C4948" s="3129"/>
      <c r="D4948" s="3091"/>
      <c r="E4948" s="3249"/>
      <c r="F4948" s="3087"/>
      <c r="G4948" s="3089"/>
      <c r="H4948" s="831"/>
      <c r="I4948" s="3128"/>
      <c r="K4948" s="3068">
        <f t="shared" si="77"/>
        <v>4918</v>
      </c>
      <c r="L4948" s="414"/>
      <c r="M4948" s="414"/>
      <c r="V4948" s="836"/>
    </row>
    <row r="4949" spans="1:22">
      <c r="A4949" s="414"/>
      <c r="B4949" s="414"/>
      <c r="C4949" s="3129"/>
      <c r="D4949" s="3091"/>
      <c r="E4949" s="4721"/>
      <c r="F4949" s="3145"/>
      <c r="G4949" s="3146"/>
      <c r="H4949" s="3147"/>
      <c r="I4949" s="3132"/>
      <c r="K4949" s="3068">
        <f t="shared" si="77"/>
        <v>4919</v>
      </c>
      <c r="L4949" s="414"/>
      <c r="M4949" s="414"/>
      <c r="V4949" s="836"/>
    </row>
    <row r="4950" spans="1:22" ht="17.25" thickBot="1">
      <c r="A4950" s="414"/>
      <c r="B4950" s="414"/>
      <c r="C4950" s="3129"/>
      <c r="D4950" s="3093"/>
      <c r="E4950" s="3131"/>
      <c r="F4950" s="3264" t="s">
        <v>70</v>
      </c>
      <c r="G4950" s="3265"/>
      <c r="H4950" s="3261">
        <f>SUM(H4940:H4949)</f>
        <v>0</v>
      </c>
      <c r="I4950" s="3262">
        <f>SUM(I4941:I4949)</f>
        <v>0</v>
      </c>
      <c r="K4950" s="3068">
        <f t="shared" si="77"/>
        <v>4920</v>
      </c>
      <c r="L4950" s="414"/>
      <c r="M4950" s="414"/>
      <c r="V4950" s="836"/>
    </row>
    <row r="4951" spans="1:22" ht="17.25" thickTop="1">
      <c r="A4951" s="414"/>
      <c r="B4951" s="414"/>
      <c r="C4951" s="3129"/>
      <c r="D4951" s="3098"/>
      <c r="E4951" s="3099"/>
      <c r="F4951" s="3134"/>
      <c r="G4951" s="3095"/>
      <c r="H4951" s="3071"/>
      <c r="I4951" s="3135">
        <f>H4950-I4950</f>
        <v>0</v>
      </c>
      <c r="K4951" s="3068">
        <f t="shared" si="77"/>
        <v>4921</v>
      </c>
      <c r="L4951" s="414"/>
      <c r="M4951" s="414"/>
      <c r="V4951" s="836"/>
    </row>
    <row r="4952" spans="1:22">
      <c r="A4952" s="414"/>
      <c r="B4952" s="414"/>
      <c r="C4952" s="6278" t="s">
        <v>71</v>
      </c>
      <c r="D4952" s="6279"/>
      <c r="E4952" s="4694"/>
      <c r="F4952" s="3102" t="s">
        <v>275</v>
      </c>
      <c r="G4952" s="3103"/>
      <c r="H4952" s="6268"/>
      <c r="I4952" s="6269"/>
      <c r="K4952" s="3068">
        <f t="shared" si="77"/>
        <v>4922</v>
      </c>
      <c r="L4952" s="414"/>
      <c r="M4952" s="414"/>
      <c r="V4952" s="836"/>
    </row>
    <row r="4953" spans="1:22">
      <c r="A4953" s="414"/>
      <c r="B4953" s="414"/>
      <c r="C4953" s="3136"/>
      <c r="D4953" s="3105"/>
      <c r="E4953" s="3106"/>
      <c r="F4953" s="4690"/>
      <c r="G4953" s="3107"/>
      <c r="H4953" s="3108"/>
      <c r="I4953" s="3122"/>
      <c r="K4953" s="3068">
        <f t="shared" si="77"/>
        <v>4923</v>
      </c>
      <c r="L4953" s="414"/>
      <c r="M4953" s="414"/>
      <c r="V4953" s="836"/>
    </row>
    <row r="4954" spans="1:22">
      <c r="A4954" s="414"/>
      <c r="B4954" s="414"/>
      <c r="C4954" s="6270" t="s">
        <v>3427</v>
      </c>
      <c r="D4954" s="6271"/>
      <c r="E4954" s="6272"/>
      <c r="F4954" s="6273" t="s">
        <v>3026</v>
      </c>
      <c r="G4954" s="6271"/>
      <c r="H4954" s="6271"/>
      <c r="I4954" s="6274"/>
      <c r="K4954" s="3068">
        <f t="shared" si="77"/>
        <v>4924</v>
      </c>
      <c r="L4954" s="414"/>
      <c r="M4954" s="414"/>
      <c r="V4954" s="836"/>
    </row>
    <row r="4955" spans="1:22">
      <c r="A4955" s="414"/>
      <c r="B4955" s="414"/>
      <c r="C4955" s="6270" t="s">
        <v>3003</v>
      </c>
      <c r="D4955" s="6271"/>
      <c r="E4955" s="6272"/>
      <c r="F4955" s="6275" t="s">
        <v>303</v>
      </c>
      <c r="G4955" s="6276"/>
      <c r="H4955" s="6276"/>
      <c r="I4955" s="6277"/>
      <c r="K4955" s="3068">
        <f t="shared" si="77"/>
        <v>4925</v>
      </c>
      <c r="L4955" s="414"/>
      <c r="M4955" s="414"/>
      <c r="V4955" s="836"/>
    </row>
    <row r="4956" spans="1:22" ht="17.25" thickBot="1">
      <c r="A4956" s="414"/>
      <c r="B4956" s="414"/>
      <c r="C4956" s="3137" t="s">
        <v>245</v>
      </c>
      <c r="D4956" s="3138"/>
      <c r="E4956" s="3138"/>
      <c r="F4956" s="3139"/>
      <c r="G4956" s="3138"/>
      <c r="H4956" s="3140"/>
      <c r="I4956" s="3141" t="s">
        <v>245</v>
      </c>
      <c r="K4956" s="3068">
        <f t="shared" si="77"/>
        <v>4926</v>
      </c>
      <c r="L4956" s="414"/>
      <c r="M4956" s="414"/>
      <c r="V4956" s="836"/>
    </row>
    <row r="4957" spans="1:22">
      <c r="A4957" s="3064" t="s">
        <v>2830</v>
      </c>
      <c r="B4957" s="414"/>
      <c r="C4957" s="3051"/>
      <c r="D4957" s="6280" t="s">
        <v>60</v>
      </c>
      <c r="E4957" s="6280"/>
      <c r="F4957" s="6281"/>
      <c r="G4957" s="3052"/>
      <c r="H4957" s="3053" t="s">
        <v>301</v>
      </c>
      <c r="I4957" s="3054" t="s">
        <v>5714</v>
      </c>
      <c r="K4957" s="3068">
        <f t="shared" si="77"/>
        <v>4927</v>
      </c>
      <c r="L4957" s="414"/>
      <c r="M4957" s="414"/>
      <c r="V4957" s="836"/>
    </row>
    <row r="4958" spans="1:22">
      <c r="A4958" s="414"/>
      <c r="B4958" s="414"/>
      <c r="C4958" s="6282" t="s">
        <v>305</v>
      </c>
      <c r="D4958" s="6283"/>
      <c r="E4958" s="6283"/>
      <c r="F4958" s="6284"/>
      <c r="G4958" s="3043"/>
      <c r="H4958" s="6285" t="str">
        <f>H4933</f>
        <v>Date: May 31, 2023</v>
      </c>
      <c r="I4958" s="6286"/>
      <c r="K4958" s="3068">
        <f t="shared" si="77"/>
        <v>4928</v>
      </c>
      <c r="L4958" s="414"/>
      <c r="M4958" s="414"/>
      <c r="V4958" s="836"/>
    </row>
    <row r="4959" spans="1:22">
      <c r="A4959" s="414"/>
      <c r="B4959" s="414"/>
      <c r="C4959" s="6282" t="s">
        <v>306</v>
      </c>
      <c r="D4959" s="6283"/>
      <c r="E4959" s="6283"/>
      <c r="F4959" s="6284"/>
      <c r="G4959" s="3043"/>
      <c r="H4959" s="833"/>
      <c r="I4959" s="3055"/>
      <c r="K4959" s="3068">
        <f t="shared" si="77"/>
        <v>4929</v>
      </c>
      <c r="L4959" s="414"/>
      <c r="M4959" s="414"/>
      <c r="V4959" s="836"/>
    </row>
    <row r="4960" spans="1:22">
      <c r="A4960" s="414"/>
      <c r="B4960" s="414"/>
      <c r="C4960" s="3056"/>
      <c r="D4960" s="3044"/>
      <c r="E4960" s="3044"/>
      <c r="F4960" s="3045"/>
      <c r="G4960" s="3046"/>
      <c r="H4960" s="3047"/>
      <c r="I4960" s="3057"/>
      <c r="K4960" s="3068">
        <f t="shared" si="77"/>
        <v>4930</v>
      </c>
      <c r="L4960" s="414"/>
      <c r="M4960" s="414"/>
      <c r="V4960" s="836"/>
    </row>
    <row r="4961" spans="1:22">
      <c r="A4961" s="414"/>
      <c r="B4961" s="414"/>
      <c r="C4961" s="3058"/>
      <c r="D4961" s="6287" t="s">
        <v>61</v>
      </c>
      <c r="E4961" s="6288"/>
      <c r="F4961" s="6288"/>
      <c r="G4961" s="6288"/>
      <c r="H4961" s="6288"/>
      <c r="I4961" s="6289"/>
      <c r="K4961" s="3068">
        <f t="shared" si="77"/>
        <v>4931</v>
      </c>
      <c r="L4961" s="414"/>
      <c r="M4961" s="414"/>
      <c r="V4961" s="836"/>
    </row>
    <row r="4962" spans="1:22">
      <c r="A4962" s="414"/>
      <c r="B4962" s="414"/>
      <c r="C4962" s="3126" t="s">
        <v>62</v>
      </c>
      <c r="D4962" s="6290" t="s">
        <v>63</v>
      </c>
      <c r="E4962" s="6291"/>
      <c r="F4962" s="3081" t="s">
        <v>302</v>
      </c>
      <c r="G4962" s="6294" t="s">
        <v>66</v>
      </c>
      <c r="H4962" s="6295"/>
      <c r="I4962" s="6296"/>
      <c r="K4962" s="3068">
        <f t="shared" si="77"/>
        <v>4932</v>
      </c>
      <c r="L4962" s="414"/>
      <c r="M4962" s="414"/>
      <c r="V4962" s="836"/>
    </row>
    <row r="4963" spans="1:22">
      <c r="A4963" s="414"/>
      <c r="B4963" s="414"/>
      <c r="C4963" s="3127" t="s">
        <v>67</v>
      </c>
      <c r="D4963" s="6292"/>
      <c r="E4963" s="6293"/>
      <c r="F4963" s="3083" t="s">
        <v>0</v>
      </c>
      <c r="G4963" s="6297" t="s">
        <v>68</v>
      </c>
      <c r="H4963" s="6298"/>
      <c r="I4963" s="3128" t="s">
        <v>69</v>
      </c>
      <c r="K4963" s="3068">
        <f t="shared" si="77"/>
        <v>4933</v>
      </c>
      <c r="L4963" s="414"/>
      <c r="M4963" s="414"/>
      <c r="V4963" s="836"/>
    </row>
    <row r="4964" spans="1:22">
      <c r="A4964" s="414"/>
      <c r="B4964" s="414"/>
      <c r="C4964" s="3129"/>
      <c r="D4964" s="3131"/>
      <c r="E4964" s="3131"/>
      <c r="F4964" s="3130"/>
      <c r="G4964" s="3088" t="s">
        <v>65</v>
      </c>
      <c r="H4964" s="831"/>
      <c r="I4964" s="3128"/>
      <c r="K4964" s="3068">
        <f t="shared" si="77"/>
        <v>4934</v>
      </c>
      <c r="L4964" s="414"/>
      <c r="M4964" s="414"/>
      <c r="V4964" s="836"/>
    </row>
    <row r="4965" spans="1:22">
      <c r="A4965" s="414"/>
      <c r="B4965" s="414"/>
      <c r="C4965" s="3129"/>
      <c r="D4965" s="3091" t="str">
        <f>VLOOKUP(F4965,Accounts!B:C,2,FALSE)</f>
        <v>Training Expenses</v>
      </c>
      <c r="E4965" s="3086"/>
      <c r="F4965" s="3087">
        <v>5020201002</v>
      </c>
      <c r="G4965" s="3088"/>
      <c r="H4965" s="3173"/>
      <c r="I4965" s="3174"/>
      <c r="K4965" s="3068">
        <f t="shared" si="77"/>
        <v>4935</v>
      </c>
      <c r="L4965" s="414"/>
      <c r="M4965" s="414"/>
      <c r="V4965" s="836"/>
    </row>
    <row r="4966" spans="1:22" s="483" customFormat="1">
      <c r="C4966" s="3129"/>
      <c r="D4966" s="3091"/>
      <c r="E4966" s="3630"/>
      <c r="F4966" s="3087"/>
      <c r="G4966" s="3088"/>
      <c r="H4966" s="3173"/>
      <c r="I4966" s="3174"/>
      <c r="K4966" s="3068">
        <f t="shared" si="77"/>
        <v>4936</v>
      </c>
      <c r="N4966" s="647"/>
      <c r="V4966" s="647"/>
    </row>
    <row r="4967" spans="1:22">
      <c r="A4967" s="414"/>
      <c r="B4967" s="414"/>
      <c r="C4967" s="3129"/>
      <c r="D4967" s="3091"/>
      <c r="E4967" s="3630" t="str">
        <f>VLOOKUP(F4967,Accounts!B:C,2,FALSE)</f>
        <v>Cash-National Treasury, Modified Disbursement System, Regular</v>
      </c>
      <c r="F4967" s="3087">
        <v>1010404000</v>
      </c>
      <c r="G4967" s="3089"/>
      <c r="H4967" s="3173"/>
      <c r="I4967" s="3174"/>
      <c r="K4967" s="3068">
        <f t="shared" si="77"/>
        <v>4937</v>
      </c>
      <c r="L4967" s="414"/>
      <c r="M4967" s="414"/>
      <c r="V4967" s="836"/>
    </row>
    <row r="4968" spans="1:22">
      <c r="A4968" s="414"/>
      <c r="B4968" s="414"/>
      <c r="C4968" s="3129"/>
      <c r="D4968" s="3091"/>
      <c r="E4968" s="5028" t="str">
        <f>VLOOKUP(F4968,Accounts!B:C,2,FALSE)</f>
        <v>Due to BIR</v>
      </c>
      <c r="F4968" s="3130">
        <v>2020101000</v>
      </c>
      <c r="G4968" s="3089"/>
      <c r="H4968" s="3173"/>
      <c r="I4968" s="3174"/>
      <c r="K4968" s="3068">
        <f t="shared" si="77"/>
        <v>4938</v>
      </c>
      <c r="L4968" s="414"/>
      <c r="M4968" s="414"/>
      <c r="V4968" s="836"/>
    </row>
    <row r="4969" spans="1:22" ht="49.5">
      <c r="A4969" s="414"/>
      <c r="B4969" s="414"/>
      <c r="C4969" s="3129"/>
      <c r="D4969" s="3091"/>
      <c r="E4969" s="3249" t="s">
        <v>5715</v>
      </c>
      <c r="F4969" s="3087"/>
      <c r="G4969" s="3089"/>
      <c r="H4969" s="831"/>
      <c r="I4969" s="3128"/>
      <c r="K4969" s="3068">
        <f t="shared" si="77"/>
        <v>4939</v>
      </c>
      <c r="L4969" s="414"/>
      <c r="M4969" s="414"/>
      <c r="V4969" s="836"/>
    </row>
    <row r="4970" spans="1:22">
      <c r="A4970" s="414"/>
      <c r="B4970" s="414"/>
      <c r="C4970" s="3129"/>
      <c r="D4970" s="3091"/>
      <c r="E4970" s="3249"/>
      <c r="F4970" s="3130"/>
      <c r="G4970" s="3089"/>
      <c r="H4970" s="831"/>
      <c r="I4970" s="3128"/>
      <c r="K4970" s="3068">
        <f t="shared" si="77"/>
        <v>4940</v>
      </c>
      <c r="L4970" s="414"/>
      <c r="M4970" s="414"/>
      <c r="V4970" s="836"/>
    </row>
    <row r="4971" spans="1:22">
      <c r="A4971" s="414"/>
      <c r="B4971" s="414"/>
      <c r="C4971" s="3129"/>
      <c r="D4971" s="3091"/>
      <c r="E4971" s="3131" t="s">
        <v>3167</v>
      </c>
      <c r="F4971" s="3087"/>
      <c r="G4971" s="3089"/>
      <c r="H4971" s="831"/>
      <c r="I4971" s="3128"/>
      <c r="K4971" s="3068">
        <f t="shared" si="77"/>
        <v>4941</v>
      </c>
      <c r="L4971" s="414"/>
      <c r="M4971" s="414"/>
      <c r="V4971" s="836"/>
    </row>
    <row r="4972" spans="1:22">
      <c r="A4972" s="414"/>
      <c r="B4972" s="414"/>
      <c r="C4972" s="3129"/>
      <c r="D4972" s="3091"/>
      <c r="E4972" s="3249" t="s">
        <v>5156</v>
      </c>
      <c r="F4972" s="3087"/>
      <c r="G4972" s="3089"/>
      <c r="H4972" s="831"/>
      <c r="I4972" s="3128"/>
      <c r="K4972" s="3068">
        <f t="shared" si="77"/>
        <v>4942</v>
      </c>
      <c r="L4972" s="414"/>
      <c r="M4972" s="414"/>
      <c r="V4972" s="836"/>
    </row>
    <row r="4973" spans="1:22">
      <c r="A4973" s="414"/>
      <c r="B4973" s="414"/>
      <c r="C4973" s="3129"/>
      <c r="D4973" s="3091"/>
      <c r="E4973" s="3249"/>
      <c r="F4973" s="3087"/>
      <c r="G4973" s="3089"/>
      <c r="H4973" s="831"/>
      <c r="I4973" s="3128"/>
      <c r="K4973" s="3068">
        <f t="shared" si="77"/>
        <v>4943</v>
      </c>
      <c r="L4973" s="414"/>
      <c r="M4973" s="414"/>
      <c r="V4973" s="836"/>
    </row>
    <row r="4974" spans="1:22">
      <c r="A4974" s="414"/>
      <c r="B4974" s="414"/>
      <c r="C4974" s="3129"/>
      <c r="D4974" s="3091"/>
      <c r="E4974" s="3630"/>
      <c r="F4974" s="3145"/>
      <c r="G4974" s="3146"/>
      <c r="H4974" s="831"/>
      <c r="I4974" s="3128"/>
      <c r="K4974" s="3068">
        <f t="shared" si="77"/>
        <v>4944</v>
      </c>
      <c r="L4974" s="414"/>
      <c r="M4974" s="414"/>
      <c r="V4974" s="836"/>
    </row>
    <row r="4975" spans="1:22" ht="17.25" thickBot="1">
      <c r="A4975" s="414"/>
      <c r="B4975" s="414"/>
      <c r="C4975" s="3129"/>
      <c r="D4975" s="3093"/>
      <c r="E4975" s="3223"/>
      <c r="F4975" s="3264" t="s">
        <v>70</v>
      </c>
      <c r="G4975" s="3265"/>
      <c r="H4975" s="3261">
        <f>SUM(H4964:H4974)</f>
        <v>0</v>
      </c>
      <c r="I4975" s="3262">
        <f>SUM(I4964:I4974)</f>
        <v>0</v>
      </c>
      <c r="K4975" s="3068">
        <f t="shared" si="77"/>
        <v>4945</v>
      </c>
      <c r="L4975" s="414"/>
      <c r="M4975" s="414"/>
      <c r="V4975" s="836"/>
    </row>
    <row r="4976" spans="1:22" ht="17.25" thickTop="1">
      <c r="A4976" s="414"/>
      <c r="B4976" s="414"/>
      <c r="C4976" s="3129"/>
      <c r="D4976" s="3098"/>
      <c r="E4976" s="3099"/>
      <c r="F4976" s="3134"/>
      <c r="G4976" s="3095"/>
      <c r="H4976" s="3071"/>
      <c r="I4976" s="3135">
        <f>H4975-I4975</f>
        <v>0</v>
      </c>
      <c r="K4976" s="3068">
        <f t="shared" si="77"/>
        <v>4946</v>
      </c>
      <c r="L4976" s="414"/>
      <c r="M4976" s="414"/>
      <c r="V4976" s="836"/>
    </row>
    <row r="4977" spans="1:22">
      <c r="A4977" s="414"/>
      <c r="B4977" s="414"/>
      <c r="C4977" s="6278" t="s">
        <v>71</v>
      </c>
      <c r="D4977" s="6279"/>
      <c r="E4977" s="4694"/>
      <c r="F4977" s="3102" t="s">
        <v>275</v>
      </c>
      <c r="G4977" s="3103"/>
      <c r="H4977" s="6268"/>
      <c r="I4977" s="6269"/>
      <c r="K4977" s="3068">
        <f t="shared" si="77"/>
        <v>4947</v>
      </c>
      <c r="L4977" s="414"/>
      <c r="M4977" s="414"/>
      <c r="V4977" s="836"/>
    </row>
    <row r="4978" spans="1:22">
      <c r="A4978" s="414"/>
      <c r="B4978" s="414"/>
      <c r="C4978" s="3136"/>
      <c r="D4978" s="3105"/>
      <c r="E4978" s="3106"/>
      <c r="F4978" s="4690"/>
      <c r="G4978" s="3107"/>
      <c r="H4978" s="3108"/>
      <c r="I4978" s="3122"/>
      <c r="K4978" s="3068">
        <f t="shared" si="77"/>
        <v>4948</v>
      </c>
      <c r="L4978" s="414"/>
      <c r="M4978" s="414"/>
      <c r="N4978" s="836"/>
      <c r="V4978" s="836"/>
    </row>
    <row r="4979" spans="1:22">
      <c r="A4979" s="414"/>
      <c r="B4979" s="414"/>
      <c r="C4979" s="6270" t="s">
        <v>3427</v>
      </c>
      <c r="D4979" s="6271"/>
      <c r="E4979" s="6272"/>
      <c r="F4979" s="6273" t="s">
        <v>3026</v>
      </c>
      <c r="G4979" s="6271"/>
      <c r="H4979" s="6271"/>
      <c r="I4979" s="6274"/>
      <c r="K4979" s="3068">
        <f t="shared" si="77"/>
        <v>4949</v>
      </c>
      <c r="L4979" s="414"/>
      <c r="M4979" s="414"/>
      <c r="V4979" s="836"/>
    </row>
    <row r="4980" spans="1:22">
      <c r="A4980" s="414"/>
      <c r="B4980" s="414"/>
      <c r="C4980" s="6270" t="s">
        <v>3003</v>
      </c>
      <c r="D4980" s="6271"/>
      <c r="E4980" s="6272"/>
      <c r="F4980" s="6275" t="s">
        <v>303</v>
      </c>
      <c r="G4980" s="6276"/>
      <c r="H4980" s="6276"/>
      <c r="I4980" s="6277"/>
      <c r="K4980" s="3068">
        <f t="shared" ref="K4980:K5043" si="78">K4979+1</f>
        <v>4950</v>
      </c>
      <c r="L4980" s="414"/>
      <c r="M4980" s="414"/>
      <c r="V4980" s="836"/>
    </row>
    <row r="4981" spans="1:22" ht="17.25" thickBot="1">
      <c r="A4981" s="414"/>
      <c r="B4981" s="414"/>
      <c r="C4981" s="3137" t="s">
        <v>245</v>
      </c>
      <c r="D4981" s="3138"/>
      <c r="E4981" s="3138"/>
      <c r="F4981" s="3139"/>
      <c r="G4981" s="3138"/>
      <c r="H4981" s="3140"/>
      <c r="I4981" s="3141" t="s">
        <v>245</v>
      </c>
      <c r="K4981" s="3068">
        <f t="shared" si="78"/>
        <v>4951</v>
      </c>
      <c r="L4981" s="414"/>
      <c r="M4981" s="414"/>
      <c r="V4981" s="836"/>
    </row>
    <row r="4982" spans="1:22">
      <c r="A4982" s="3064" t="s">
        <v>2831</v>
      </c>
      <c r="B4982" s="414"/>
      <c r="C4982" s="3051"/>
      <c r="D4982" s="6280" t="s">
        <v>60</v>
      </c>
      <c r="E4982" s="6280"/>
      <c r="F4982" s="6281"/>
      <c r="G4982" s="3052"/>
      <c r="H4982" s="3053" t="s">
        <v>301</v>
      </c>
      <c r="I4982" s="3054" t="s">
        <v>5716</v>
      </c>
      <c r="K4982" s="3068">
        <f t="shared" si="78"/>
        <v>4952</v>
      </c>
      <c r="L4982" s="414"/>
      <c r="M4982" s="414"/>
      <c r="V4982" s="836"/>
    </row>
    <row r="4983" spans="1:22">
      <c r="A4983" s="414"/>
      <c r="B4983" s="414"/>
      <c r="C4983" s="6282" t="s">
        <v>305</v>
      </c>
      <c r="D4983" s="6283"/>
      <c r="E4983" s="6283"/>
      <c r="F4983" s="6284"/>
      <c r="G4983" s="3043"/>
      <c r="H4983" s="6285" t="str">
        <f>H4958</f>
        <v>Date: May 31, 2023</v>
      </c>
      <c r="I4983" s="6286"/>
      <c r="K4983" s="3068">
        <f t="shared" si="78"/>
        <v>4953</v>
      </c>
      <c r="L4983" s="414"/>
      <c r="M4983" s="414"/>
      <c r="V4983" s="836"/>
    </row>
    <row r="4984" spans="1:22">
      <c r="A4984" s="414"/>
      <c r="B4984" s="414"/>
      <c r="C4984" s="6282" t="s">
        <v>306</v>
      </c>
      <c r="D4984" s="6283"/>
      <c r="E4984" s="6283"/>
      <c r="F4984" s="6284"/>
      <c r="G4984" s="3043"/>
      <c r="H4984" s="833"/>
      <c r="I4984" s="3055"/>
      <c r="K4984" s="3068">
        <f t="shared" si="78"/>
        <v>4954</v>
      </c>
      <c r="L4984" s="414"/>
      <c r="M4984" s="414"/>
      <c r="V4984" s="836"/>
    </row>
    <row r="4985" spans="1:22">
      <c r="A4985" s="414"/>
      <c r="B4985" s="414"/>
      <c r="C4985" s="3056"/>
      <c r="D4985" s="3044"/>
      <c r="E4985" s="3044"/>
      <c r="F4985" s="3045"/>
      <c r="G4985" s="3046"/>
      <c r="H4985" s="3047"/>
      <c r="I4985" s="3057"/>
      <c r="K4985" s="3068">
        <f t="shared" si="78"/>
        <v>4955</v>
      </c>
      <c r="L4985" s="414"/>
      <c r="M4985" s="414"/>
      <c r="V4985" s="836"/>
    </row>
    <row r="4986" spans="1:22">
      <c r="A4986" s="414"/>
      <c r="B4986" s="414"/>
      <c r="C4986" s="3058"/>
      <c r="D4986" s="6287" t="s">
        <v>61</v>
      </c>
      <c r="E4986" s="6288"/>
      <c r="F4986" s="6288"/>
      <c r="G4986" s="6288"/>
      <c r="H4986" s="6288"/>
      <c r="I4986" s="6289"/>
      <c r="K4986" s="3068">
        <f t="shared" si="78"/>
        <v>4956</v>
      </c>
      <c r="L4986" s="414"/>
      <c r="M4986" s="414"/>
      <c r="V4986" s="836"/>
    </row>
    <row r="4987" spans="1:22">
      <c r="A4987" s="414"/>
      <c r="B4987" s="414"/>
      <c r="C4987" s="3126" t="s">
        <v>62</v>
      </c>
      <c r="D4987" s="6290" t="s">
        <v>63</v>
      </c>
      <c r="E4987" s="6291"/>
      <c r="F4987" s="3081" t="s">
        <v>302</v>
      </c>
      <c r="G4987" s="6294" t="s">
        <v>66</v>
      </c>
      <c r="H4987" s="6295"/>
      <c r="I4987" s="6296"/>
      <c r="K4987" s="3068">
        <f t="shared" si="78"/>
        <v>4957</v>
      </c>
      <c r="L4987" s="414"/>
      <c r="M4987" s="414"/>
      <c r="V4987" s="836"/>
    </row>
    <row r="4988" spans="1:22">
      <c r="A4988" s="414"/>
      <c r="B4988" s="414"/>
      <c r="C4988" s="3127" t="s">
        <v>67</v>
      </c>
      <c r="D4988" s="6292"/>
      <c r="E4988" s="6293"/>
      <c r="F4988" s="3083" t="s">
        <v>0</v>
      </c>
      <c r="G4988" s="6297" t="s">
        <v>68</v>
      </c>
      <c r="H4988" s="6298"/>
      <c r="I4988" s="3128" t="s">
        <v>69</v>
      </c>
      <c r="K4988" s="3068">
        <f t="shared" si="78"/>
        <v>4958</v>
      </c>
      <c r="L4988" s="414"/>
      <c r="M4988" s="414"/>
      <c r="V4988" s="836"/>
    </row>
    <row r="4989" spans="1:22">
      <c r="A4989" s="414"/>
      <c r="B4989" s="414"/>
      <c r="C4989" s="3129"/>
      <c r="D4989" s="4692"/>
      <c r="E4989" s="3086"/>
      <c r="F4989" s="3087"/>
      <c r="G4989" s="3088" t="s">
        <v>65</v>
      </c>
      <c r="H4989" s="831"/>
      <c r="I4989" s="3128"/>
      <c r="K4989" s="3068">
        <f t="shared" si="78"/>
        <v>4959</v>
      </c>
      <c r="L4989" s="414"/>
      <c r="M4989" s="414"/>
      <c r="V4989" s="836"/>
    </row>
    <row r="4990" spans="1:22">
      <c r="A4990" s="414"/>
      <c r="B4990" s="414"/>
      <c r="C4990" s="3129"/>
      <c r="D4990" s="3091" t="str">
        <f>VLOOKUP(F4990,Accounts!B:C,2,FALSE)</f>
        <v>Traveling Expense-Local</v>
      </c>
      <c r="E4990" s="3086"/>
      <c r="F4990" s="3087">
        <v>5020101000</v>
      </c>
      <c r="G4990" s="3088"/>
      <c r="H4990" s="3173"/>
      <c r="I4990" s="3174"/>
      <c r="K4990" s="3068">
        <f t="shared" si="78"/>
        <v>4960</v>
      </c>
      <c r="L4990" s="414"/>
      <c r="M4990" s="414"/>
      <c r="V4990" s="836"/>
    </row>
    <row r="4991" spans="1:22">
      <c r="A4991" s="414"/>
      <c r="B4991" s="414"/>
      <c r="C4991" s="3129"/>
      <c r="D4991" s="3091"/>
      <c r="E4991" s="3630"/>
      <c r="F4991" s="3087"/>
      <c r="G4991" s="3088"/>
      <c r="H4991" s="3173"/>
      <c r="I4991" s="3174"/>
      <c r="K4991" s="3068">
        <f t="shared" si="78"/>
        <v>4961</v>
      </c>
      <c r="L4991" s="414"/>
      <c r="M4991" s="414"/>
      <c r="V4991" s="836"/>
    </row>
    <row r="4992" spans="1:22">
      <c r="A4992" s="414"/>
      <c r="B4992" s="414"/>
      <c r="C4992" s="3129"/>
      <c r="D4992" s="3091"/>
      <c r="E4992" s="3630"/>
      <c r="F4992" s="3087"/>
      <c r="G4992" s="3089"/>
      <c r="H4992" s="3173"/>
      <c r="I4992" s="3174"/>
      <c r="K4992" s="3068">
        <f t="shared" si="78"/>
        <v>4962</v>
      </c>
      <c r="L4992" s="414"/>
      <c r="M4992" s="414"/>
      <c r="V4992" s="836"/>
    </row>
    <row r="4993" spans="1:22">
      <c r="A4993" s="414"/>
      <c r="B4993" s="414"/>
      <c r="C4993" s="3129"/>
      <c r="D4993" s="3091"/>
      <c r="E4993" s="3630" t="str">
        <f>VLOOKUP(F4993,Accounts!B:C,2,FALSE)</f>
        <v>Cash-National Treasury, Modified Disbursement System, Regular</v>
      </c>
      <c r="F4993" s="3087">
        <v>1010404000</v>
      </c>
      <c r="G4993" s="3089"/>
      <c r="H4993" s="831"/>
      <c r="I4993" s="3128"/>
      <c r="K4993" s="3068">
        <f t="shared" si="78"/>
        <v>4963</v>
      </c>
      <c r="L4993" s="414"/>
      <c r="M4993" s="414"/>
      <c r="V4993" s="836"/>
    </row>
    <row r="4994" spans="1:22">
      <c r="A4994" s="414"/>
      <c r="B4994" s="414"/>
      <c r="C4994" s="3129"/>
      <c r="D4994" s="3091"/>
      <c r="F4994" s="3130"/>
      <c r="G4994" s="3089"/>
      <c r="H4994" s="831"/>
      <c r="I4994" s="3128"/>
      <c r="K4994" s="3068">
        <f t="shared" si="78"/>
        <v>4964</v>
      </c>
      <c r="L4994" s="414"/>
      <c r="M4994" s="414"/>
      <c r="V4994" s="836"/>
    </row>
    <row r="4995" spans="1:22" ht="49.5">
      <c r="A4995" s="414"/>
      <c r="B4995" s="414"/>
      <c r="C4995" s="3129"/>
      <c r="D4995" s="3091"/>
      <c r="E4995" s="3249" t="s">
        <v>5717</v>
      </c>
      <c r="F4995" s="3130"/>
      <c r="G4995" s="3089"/>
      <c r="H4995" s="831"/>
      <c r="I4995" s="3128"/>
      <c r="K4995" s="3068">
        <f t="shared" si="78"/>
        <v>4965</v>
      </c>
      <c r="L4995" s="414"/>
      <c r="M4995" s="414"/>
      <c r="V4995" s="836"/>
    </row>
    <row r="4996" spans="1:22">
      <c r="A4996" s="414"/>
      <c r="B4996" s="414"/>
      <c r="C4996" s="3129"/>
      <c r="D4996" s="3091"/>
      <c r="E4996" s="3249"/>
      <c r="F4996" s="3087"/>
      <c r="G4996" s="3089"/>
      <c r="H4996" s="831"/>
      <c r="I4996" s="3128"/>
      <c r="K4996" s="3068">
        <f t="shared" si="78"/>
        <v>4966</v>
      </c>
      <c r="L4996" s="414"/>
      <c r="M4996" s="414"/>
      <c r="V4996" s="836"/>
    </row>
    <row r="4997" spans="1:22">
      <c r="A4997" s="414"/>
      <c r="B4997" s="414"/>
      <c r="C4997" s="3129"/>
      <c r="D4997" s="3091"/>
      <c r="E4997" s="3131" t="s">
        <v>3167</v>
      </c>
      <c r="F4997" s="3087"/>
      <c r="G4997" s="3089"/>
      <c r="H4997" s="831"/>
      <c r="I4997" s="3128"/>
      <c r="K4997" s="3068">
        <f t="shared" si="78"/>
        <v>4967</v>
      </c>
      <c r="L4997" s="414"/>
      <c r="M4997" s="414"/>
      <c r="V4997" s="836"/>
    </row>
    <row r="4998" spans="1:22">
      <c r="A4998" s="414"/>
      <c r="B4998" s="414"/>
      <c r="C4998" s="3129"/>
      <c r="D4998" s="3091"/>
      <c r="E4998" s="3249" t="s">
        <v>5156</v>
      </c>
      <c r="F4998" s="3087"/>
      <c r="G4998" s="3089"/>
      <c r="H4998" s="831"/>
      <c r="I4998" s="3128"/>
      <c r="K4998" s="3068">
        <f t="shared" si="78"/>
        <v>4968</v>
      </c>
      <c r="L4998" s="414"/>
      <c r="M4998" s="414"/>
      <c r="V4998" s="836"/>
    </row>
    <row r="4999" spans="1:22">
      <c r="A4999" s="414"/>
      <c r="B4999" s="414"/>
      <c r="C4999" s="3129"/>
      <c r="D4999" s="3131"/>
      <c r="E4999" s="3249"/>
      <c r="F4999" s="3087"/>
      <c r="G4999" s="3089"/>
      <c r="H4999" s="3147"/>
      <c r="I4999" s="3132"/>
      <c r="K4999" s="3068">
        <f t="shared" si="78"/>
        <v>4969</v>
      </c>
      <c r="L4999" s="414"/>
      <c r="M4999" s="414"/>
      <c r="V4999" s="836"/>
    </row>
    <row r="5000" spans="1:22" ht="17.25" thickBot="1">
      <c r="A5000" s="414"/>
      <c r="B5000" s="414"/>
      <c r="C5000" s="3129"/>
      <c r="D5000" s="3093"/>
      <c r="E5000" s="3630"/>
      <c r="F5000" s="3264" t="s">
        <v>70</v>
      </c>
      <c r="G5000" s="3265"/>
      <c r="H5000" s="3261">
        <f>SUM(H4990:H4999)</f>
        <v>0</v>
      </c>
      <c r="I5000" s="3262">
        <f>SUM(I4990:I4999)</f>
        <v>0</v>
      </c>
      <c r="K5000" s="3068">
        <f t="shared" si="78"/>
        <v>4970</v>
      </c>
      <c r="L5000" s="414"/>
      <c r="M5000" s="414"/>
      <c r="V5000" s="836"/>
    </row>
    <row r="5001" spans="1:22" ht="17.25" thickTop="1">
      <c r="A5001" s="414"/>
      <c r="B5001" s="414"/>
      <c r="C5001" s="3129"/>
      <c r="D5001" s="3098"/>
      <c r="E5001" s="3630"/>
      <c r="F5001" s="3134"/>
      <c r="G5001" s="3095"/>
      <c r="H5001" s="3071"/>
      <c r="I5001" s="3135">
        <f>H5000-I5000</f>
        <v>0</v>
      </c>
      <c r="K5001" s="3068">
        <f t="shared" si="78"/>
        <v>4971</v>
      </c>
      <c r="L5001" s="414"/>
      <c r="M5001" s="414"/>
      <c r="V5001" s="836"/>
    </row>
    <row r="5002" spans="1:22">
      <c r="A5002" s="414"/>
      <c r="B5002" s="414"/>
      <c r="C5002" s="6278" t="s">
        <v>71</v>
      </c>
      <c r="D5002" s="6279"/>
      <c r="E5002" s="3223"/>
      <c r="F5002" s="3102" t="s">
        <v>275</v>
      </c>
      <c r="G5002" s="3103"/>
      <c r="H5002" s="6268"/>
      <c r="I5002" s="6269"/>
      <c r="K5002" s="3068">
        <f t="shared" si="78"/>
        <v>4972</v>
      </c>
      <c r="L5002" s="414"/>
      <c r="M5002" s="414"/>
      <c r="V5002" s="836"/>
    </row>
    <row r="5003" spans="1:22">
      <c r="A5003" s="414"/>
      <c r="B5003" s="414"/>
      <c r="C5003" s="3136"/>
      <c r="D5003" s="3105"/>
      <c r="E5003" s="3106"/>
      <c r="F5003" s="4690"/>
      <c r="G5003" s="3107"/>
      <c r="H5003" s="3108"/>
      <c r="I5003" s="3122"/>
      <c r="K5003" s="3068">
        <f t="shared" si="78"/>
        <v>4973</v>
      </c>
      <c r="L5003" s="414"/>
      <c r="M5003" s="414"/>
      <c r="V5003" s="836"/>
    </row>
    <row r="5004" spans="1:22">
      <c r="A5004" s="414"/>
      <c r="B5004" s="414"/>
      <c r="C5004" s="6270" t="s">
        <v>3427</v>
      </c>
      <c r="D5004" s="6271"/>
      <c r="E5004" s="6272"/>
      <c r="F5004" s="6273" t="s">
        <v>3026</v>
      </c>
      <c r="G5004" s="6271"/>
      <c r="H5004" s="6271"/>
      <c r="I5004" s="6274"/>
      <c r="K5004" s="3068">
        <f t="shared" si="78"/>
        <v>4974</v>
      </c>
      <c r="L5004" s="414"/>
      <c r="M5004" s="414"/>
      <c r="V5004" s="836"/>
    </row>
    <row r="5005" spans="1:22">
      <c r="A5005" s="414"/>
      <c r="B5005" s="414"/>
      <c r="C5005" s="6270" t="s">
        <v>3003</v>
      </c>
      <c r="D5005" s="6271"/>
      <c r="E5005" s="6272"/>
      <c r="F5005" s="6275" t="s">
        <v>303</v>
      </c>
      <c r="G5005" s="6276"/>
      <c r="H5005" s="6276"/>
      <c r="I5005" s="6277"/>
      <c r="K5005" s="3068">
        <f t="shared" si="78"/>
        <v>4975</v>
      </c>
      <c r="L5005" s="414"/>
      <c r="M5005" s="414"/>
      <c r="V5005" s="836"/>
    </row>
    <row r="5006" spans="1:22" ht="17.25" thickBot="1">
      <c r="A5006" s="414"/>
      <c r="B5006" s="414"/>
      <c r="C5006" s="3137" t="s">
        <v>245</v>
      </c>
      <c r="D5006" s="3138"/>
      <c r="E5006" s="3138"/>
      <c r="F5006" s="3139"/>
      <c r="G5006" s="3138"/>
      <c r="H5006" s="3140"/>
      <c r="I5006" s="3141" t="s">
        <v>245</v>
      </c>
      <c r="K5006" s="3068">
        <f t="shared" si="78"/>
        <v>4976</v>
      </c>
      <c r="L5006" s="414"/>
      <c r="M5006" s="414"/>
      <c r="V5006" s="836"/>
    </row>
    <row r="5007" spans="1:22">
      <c r="A5007" s="3064" t="s">
        <v>2832</v>
      </c>
      <c r="B5007" s="414"/>
      <c r="C5007" s="3051"/>
      <c r="D5007" s="6280" t="s">
        <v>60</v>
      </c>
      <c r="E5007" s="6280"/>
      <c r="F5007" s="6281"/>
      <c r="G5007" s="3052"/>
      <c r="H5007" s="3053" t="s">
        <v>301</v>
      </c>
      <c r="I5007" s="3054" t="s">
        <v>5718</v>
      </c>
      <c r="K5007" s="3068">
        <f t="shared" si="78"/>
        <v>4977</v>
      </c>
      <c r="L5007" s="414"/>
      <c r="M5007" s="414"/>
      <c r="V5007" s="836"/>
    </row>
    <row r="5008" spans="1:22">
      <c r="A5008" s="414"/>
      <c r="B5008" s="414"/>
      <c r="C5008" s="6282" t="s">
        <v>305</v>
      </c>
      <c r="D5008" s="6283"/>
      <c r="E5008" s="6283"/>
      <c r="F5008" s="6284"/>
      <c r="G5008" s="3043"/>
      <c r="H5008" s="6285" t="str">
        <f>H4983</f>
        <v>Date: May 31, 2023</v>
      </c>
      <c r="I5008" s="6286"/>
      <c r="K5008" s="3068">
        <f t="shared" si="78"/>
        <v>4978</v>
      </c>
      <c r="L5008" s="414"/>
      <c r="M5008" s="414"/>
      <c r="V5008" s="836"/>
    </row>
    <row r="5009" spans="1:22">
      <c r="A5009" s="414"/>
      <c r="B5009" s="414"/>
      <c r="C5009" s="6282" t="s">
        <v>306</v>
      </c>
      <c r="D5009" s="6283"/>
      <c r="E5009" s="6283"/>
      <c r="F5009" s="6284"/>
      <c r="G5009" s="3043"/>
      <c r="H5009" s="833"/>
      <c r="I5009" s="3055"/>
      <c r="K5009" s="3068">
        <f t="shared" si="78"/>
        <v>4979</v>
      </c>
      <c r="L5009" s="414"/>
      <c r="M5009" s="414"/>
      <c r="V5009" s="836"/>
    </row>
    <row r="5010" spans="1:22">
      <c r="A5010" s="414"/>
      <c r="B5010" s="414"/>
      <c r="C5010" s="3056"/>
      <c r="D5010" s="3044"/>
      <c r="E5010" s="3044"/>
      <c r="F5010" s="3045"/>
      <c r="G5010" s="3046"/>
      <c r="H5010" s="3047"/>
      <c r="I5010" s="3057"/>
      <c r="K5010" s="3068">
        <f t="shared" si="78"/>
        <v>4980</v>
      </c>
      <c r="L5010" s="414"/>
      <c r="M5010" s="414"/>
      <c r="V5010" s="836"/>
    </row>
    <row r="5011" spans="1:22">
      <c r="A5011" s="414"/>
      <c r="B5011" s="414"/>
      <c r="C5011" s="3058"/>
      <c r="D5011" s="6287" t="s">
        <v>61</v>
      </c>
      <c r="E5011" s="6288"/>
      <c r="F5011" s="6288"/>
      <c r="G5011" s="6288"/>
      <c r="H5011" s="6288"/>
      <c r="I5011" s="6289"/>
      <c r="K5011" s="3068">
        <f t="shared" si="78"/>
        <v>4981</v>
      </c>
      <c r="L5011" s="414"/>
      <c r="M5011" s="414"/>
      <c r="V5011" s="836"/>
    </row>
    <row r="5012" spans="1:22">
      <c r="A5012" s="414"/>
      <c r="B5012" s="414"/>
      <c r="C5012" s="3126" t="s">
        <v>62</v>
      </c>
      <c r="D5012" s="6290" t="s">
        <v>63</v>
      </c>
      <c r="E5012" s="6291"/>
      <c r="F5012" s="3081" t="s">
        <v>302</v>
      </c>
      <c r="G5012" s="6294" t="s">
        <v>66</v>
      </c>
      <c r="H5012" s="6295"/>
      <c r="I5012" s="6296"/>
      <c r="K5012" s="3068">
        <f t="shared" si="78"/>
        <v>4982</v>
      </c>
      <c r="L5012" s="414"/>
      <c r="M5012" s="414"/>
      <c r="V5012" s="836"/>
    </row>
    <row r="5013" spans="1:22">
      <c r="A5013" s="414"/>
      <c r="B5013" s="414"/>
      <c r="C5013" s="3127" t="s">
        <v>67</v>
      </c>
      <c r="D5013" s="6292"/>
      <c r="E5013" s="6293"/>
      <c r="F5013" s="3083" t="s">
        <v>0</v>
      </c>
      <c r="G5013" s="6297" t="s">
        <v>68</v>
      </c>
      <c r="H5013" s="6298"/>
      <c r="I5013" s="3128" t="s">
        <v>69</v>
      </c>
      <c r="K5013" s="3068">
        <f t="shared" si="78"/>
        <v>4983</v>
      </c>
      <c r="L5013" s="414"/>
      <c r="M5013" s="414"/>
      <c r="V5013" s="836"/>
    </row>
    <row r="5014" spans="1:22">
      <c r="A5014" s="414"/>
      <c r="B5014" s="414"/>
      <c r="C5014" s="3129"/>
      <c r="D5014" s="4692"/>
      <c r="E5014" s="3086"/>
      <c r="F5014" s="3087"/>
      <c r="G5014" s="3088" t="s">
        <v>65</v>
      </c>
      <c r="H5014" s="831"/>
      <c r="I5014" s="3128"/>
      <c r="K5014" s="3068">
        <f t="shared" si="78"/>
        <v>4984</v>
      </c>
      <c r="L5014" s="414"/>
      <c r="M5014" s="414"/>
      <c r="V5014" s="836"/>
    </row>
    <row r="5015" spans="1:22">
      <c r="A5015" s="414"/>
      <c r="B5015" s="414"/>
      <c r="C5015" s="3129"/>
      <c r="D5015" s="3091" t="str">
        <f>VLOOKUP(F5015,Accounts!B:C,2,FALSE)</f>
        <v>Other Professional Services</v>
      </c>
      <c r="E5015" s="3086"/>
      <c r="F5015" s="3087">
        <v>5021199000</v>
      </c>
      <c r="G5015" s="3088"/>
      <c r="H5015" s="3173"/>
      <c r="I5015" s="3174"/>
      <c r="K5015" s="3068">
        <f t="shared" si="78"/>
        <v>4985</v>
      </c>
      <c r="L5015" s="414"/>
      <c r="M5015" s="414"/>
      <c r="V5015" s="836"/>
    </row>
    <row r="5016" spans="1:22">
      <c r="A5016" s="414"/>
      <c r="B5016" s="414"/>
      <c r="C5016" s="3129"/>
      <c r="D5016" s="3091"/>
      <c r="E5016" s="3630" t="str">
        <f>VLOOKUP(F5016,Accounts!B:C,2,FALSE)</f>
        <v>Cash-National Treasury, Modified Disbursement System, Regular</v>
      </c>
      <c r="F5016" s="3087">
        <v>1010404000</v>
      </c>
      <c r="G5016" s="3089"/>
      <c r="H5016" s="3173"/>
      <c r="I5016" s="3174"/>
      <c r="K5016" s="3068">
        <f t="shared" si="78"/>
        <v>4986</v>
      </c>
      <c r="L5016" s="414"/>
      <c r="M5016" s="414"/>
      <c r="V5016" s="836"/>
    </row>
    <row r="5017" spans="1:22">
      <c r="A5017" s="414"/>
      <c r="B5017" s="414"/>
      <c r="C5017" s="3129"/>
      <c r="D5017" s="3091"/>
      <c r="E5017" s="3630"/>
      <c r="F5017" s="3087"/>
      <c r="G5017" s="3089"/>
      <c r="H5017" s="3173"/>
      <c r="I5017" s="3174"/>
      <c r="K5017" s="3068">
        <f t="shared" si="78"/>
        <v>4987</v>
      </c>
      <c r="L5017" s="414"/>
      <c r="M5017" s="414"/>
      <c r="V5017" s="836"/>
    </row>
    <row r="5018" spans="1:22" ht="49.5">
      <c r="A5018" s="414"/>
      <c r="B5018" s="414"/>
      <c r="C5018" s="3129"/>
      <c r="D5018" s="3091"/>
      <c r="E5018" s="3249" t="s">
        <v>5719</v>
      </c>
      <c r="F5018" s="3087"/>
      <c r="G5018" s="3089"/>
      <c r="H5018" s="831"/>
      <c r="I5018" s="3128"/>
      <c r="K5018" s="3068">
        <f t="shared" si="78"/>
        <v>4988</v>
      </c>
      <c r="L5018" s="414"/>
      <c r="M5018" s="414"/>
      <c r="V5018" s="836"/>
    </row>
    <row r="5019" spans="1:22">
      <c r="A5019" s="414"/>
      <c r="B5019" s="414"/>
      <c r="C5019" s="3129"/>
      <c r="D5019" s="3091"/>
      <c r="E5019" s="3249"/>
      <c r="F5019" s="3087"/>
      <c r="G5019" s="3089"/>
      <c r="H5019" s="831"/>
      <c r="I5019" s="3128"/>
      <c r="K5019" s="3068">
        <f t="shared" si="78"/>
        <v>4989</v>
      </c>
      <c r="L5019" s="414"/>
      <c r="M5019" s="414"/>
      <c r="V5019" s="836"/>
    </row>
    <row r="5020" spans="1:22">
      <c r="A5020" s="414"/>
      <c r="B5020" s="414"/>
      <c r="C5020" s="3129"/>
      <c r="D5020" s="3091"/>
      <c r="E5020" s="3131" t="s">
        <v>3167</v>
      </c>
      <c r="F5020" s="3087"/>
      <c r="G5020" s="3089"/>
      <c r="H5020" s="831"/>
      <c r="I5020" s="3128"/>
      <c r="K5020" s="3068">
        <f t="shared" si="78"/>
        <v>4990</v>
      </c>
      <c r="L5020" s="414"/>
      <c r="M5020" s="414"/>
      <c r="V5020" s="836"/>
    </row>
    <row r="5021" spans="1:22">
      <c r="A5021" s="414"/>
      <c r="B5021" s="414"/>
      <c r="C5021" s="3129"/>
      <c r="D5021" s="3091"/>
      <c r="E5021" s="3249" t="s">
        <v>5156</v>
      </c>
      <c r="F5021" s="3087"/>
      <c r="G5021" s="3089"/>
      <c r="H5021" s="831"/>
      <c r="I5021" s="3128"/>
      <c r="K5021" s="3068">
        <f t="shared" si="78"/>
        <v>4991</v>
      </c>
      <c r="L5021" s="414"/>
      <c r="M5021" s="414"/>
      <c r="V5021" s="836"/>
    </row>
    <row r="5022" spans="1:22">
      <c r="A5022" s="414"/>
      <c r="B5022" s="414"/>
      <c r="C5022" s="3129"/>
      <c r="D5022" s="3091"/>
      <c r="E5022" s="3131"/>
      <c r="F5022" s="3087"/>
      <c r="G5022" s="3089"/>
      <c r="H5022" s="831"/>
      <c r="I5022" s="3128"/>
      <c r="K5022" s="3068">
        <f t="shared" si="78"/>
        <v>4992</v>
      </c>
      <c r="L5022" s="414"/>
      <c r="M5022" s="414"/>
      <c r="V5022" s="836"/>
    </row>
    <row r="5023" spans="1:22">
      <c r="A5023" s="414"/>
      <c r="B5023" s="414"/>
      <c r="C5023" s="3129"/>
      <c r="D5023" s="3091"/>
      <c r="E5023" s="3249"/>
      <c r="F5023" s="3087"/>
      <c r="G5023" s="3089"/>
      <c r="H5023" s="831"/>
      <c r="I5023" s="3128"/>
      <c r="K5023" s="3068">
        <f t="shared" si="78"/>
        <v>4993</v>
      </c>
      <c r="L5023" s="414"/>
      <c r="M5023" s="414"/>
      <c r="V5023" s="836"/>
    </row>
    <row r="5024" spans="1:22">
      <c r="A5024" s="414"/>
      <c r="B5024" s="414"/>
      <c r="C5024" s="3129"/>
      <c r="D5024" s="3091"/>
      <c r="E5024" s="3630"/>
      <c r="F5024" s="3145"/>
      <c r="G5024" s="3146"/>
      <c r="H5024" s="3147"/>
      <c r="I5024" s="3132"/>
      <c r="K5024" s="3068">
        <f t="shared" si="78"/>
        <v>4994</v>
      </c>
      <c r="L5024" s="414"/>
      <c r="M5024" s="414"/>
      <c r="V5024" s="836"/>
    </row>
    <row r="5025" spans="1:22" ht="17.25" thickBot="1">
      <c r="A5025" s="414"/>
      <c r="B5025" s="414"/>
      <c r="C5025" s="3129"/>
      <c r="D5025" s="3093"/>
      <c r="E5025" s="3249"/>
      <c r="F5025" s="3264" t="s">
        <v>70</v>
      </c>
      <c r="G5025" s="3265"/>
      <c r="H5025" s="3261">
        <f>SUM(H5015:H5024)</f>
        <v>0</v>
      </c>
      <c r="I5025" s="3262">
        <f>SUM(I5015:I5024)</f>
        <v>0</v>
      </c>
      <c r="K5025" s="3068">
        <f t="shared" si="78"/>
        <v>4995</v>
      </c>
      <c r="L5025" s="414"/>
      <c r="M5025" s="414"/>
      <c r="V5025" s="836"/>
    </row>
    <row r="5026" spans="1:22" ht="17.25" thickTop="1">
      <c r="A5026" s="414"/>
      <c r="B5026" s="414"/>
      <c r="C5026" s="3129"/>
      <c r="D5026" s="3098"/>
      <c r="E5026" s="3099"/>
      <c r="F5026" s="3134"/>
      <c r="G5026" s="3095"/>
      <c r="H5026" s="3071"/>
      <c r="I5026" s="3135">
        <f>H5025-I5025</f>
        <v>0</v>
      </c>
      <c r="K5026" s="3068">
        <f t="shared" si="78"/>
        <v>4996</v>
      </c>
      <c r="L5026" s="414"/>
      <c r="M5026" s="414"/>
      <c r="V5026" s="836"/>
    </row>
    <row r="5027" spans="1:22">
      <c r="A5027" s="414"/>
      <c r="B5027" s="414"/>
      <c r="C5027" s="6278" t="s">
        <v>71</v>
      </c>
      <c r="D5027" s="6279"/>
      <c r="E5027" s="4694"/>
      <c r="F5027" s="3102" t="s">
        <v>275</v>
      </c>
      <c r="G5027" s="3103"/>
      <c r="H5027" s="6268"/>
      <c r="I5027" s="6269"/>
      <c r="K5027" s="3068">
        <f t="shared" si="78"/>
        <v>4997</v>
      </c>
      <c r="L5027" s="414"/>
      <c r="M5027" s="414"/>
      <c r="V5027" s="836"/>
    </row>
    <row r="5028" spans="1:22">
      <c r="A5028" s="414"/>
      <c r="B5028" s="414"/>
      <c r="C5028" s="3136"/>
      <c r="D5028" s="3105"/>
      <c r="E5028" s="3106"/>
      <c r="F5028" s="4690"/>
      <c r="G5028" s="3107"/>
      <c r="H5028" s="3108"/>
      <c r="I5028" s="3122"/>
      <c r="K5028" s="3068">
        <f t="shared" si="78"/>
        <v>4998</v>
      </c>
      <c r="L5028" s="414"/>
      <c r="M5028" s="414"/>
      <c r="V5028" s="836"/>
    </row>
    <row r="5029" spans="1:22">
      <c r="A5029" s="414"/>
      <c r="B5029" s="414"/>
      <c r="C5029" s="6270" t="s">
        <v>3427</v>
      </c>
      <c r="D5029" s="6271"/>
      <c r="E5029" s="6272"/>
      <c r="F5029" s="6273" t="s">
        <v>3026</v>
      </c>
      <c r="G5029" s="6271"/>
      <c r="H5029" s="6271"/>
      <c r="I5029" s="6274"/>
      <c r="K5029" s="3068">
        <f t="shared" si="78"/>
        <v>4999</v>
      </c>
      <c r="L5029" s="414"/>
      <c r="M5029" s="414"/>
      <c r="V5029" s="836"/>
    </row>
    <row r="5030" spans="1:22">
      <c r="A5030" s="414"/>
      <c r="B5030" s="414"/>
      <c r="C5030" s="6270" t="s">
        <v>3003</v>
      </c>
      <c r="D5030" s="6271"/>
      <c r="E5030" s="6272"/>
      <c r="F5030" s="6275" t="s">
        <v>303</v>
      </c>
      <c r="G5030" s="6276"/>
      <c r="H5030" s="6276"/>
      <c r="I5030" s="6277"/>
      <c r="K5030" s="3068">
        <f t="shared" si="78"/>
        <v>5000</v>
      </c>
      <c r="L5030" s="414"/>
      <c r="M5030" s="414"/>
      <c r="V5030" s="836"/>
    </row>
    <row r="5031" spans="1:22" ht="17.25" thickBot="1">
      <c r="A5031" s="414"/>
      <c r="B5031" s="414"/>
      <c r="C5031" s="3137" t="s">
        <v>245</v>
      </c>
      <c r="D5031" s="3138"/>
      <c r="E5031" s="3138"/>
      <c r="F5031" s="3139"/>
      <c r="G5031" s="3138"/>
      <c r="H5031" s="3140"/>
      <c r="I5031" s="3141" t="s">
        <v>245</v>
      </c>
      <c r="K5031" s="3068">
        <f t="shared" si="78"/>
        <v>5001</v>
      </c>
      <c r="L5031" s="414"/>
      <c r="M5031" s="414"/>
      <c r="V5031" s="836"/>
    </row>
    <row r="5032" spans="1:22">
      <c r="A5032" s="3064" t="s">
        <v>2833</v>
      </c>
      <c r="B5032" s="414"/>
      <c r="C5032" s="3051"/>
      <c r="D5032" s="6280" t="s">
        <v>60</v>
      </c>
      <c r="E5032" s="6280"/>
      <c r="F5032" s="6281"/>
      <c r="G5032" s="3052"/>
      <c r="H5032" s="3053" t="s">
        <v>301</v>
      </c>
      <c r="I5032" s="3054" t="s">
        <v>5720</v>
      </c>
      <c r="K5032" s="3068">
        <f t="shared" si="78"/>
        <v>5002</v>
      </c>
      <c r="L5032" s="414"/>
      <c r="M5032" s="414"/>
      <c r="V5032" s="836"/>
    </row>
    <row r="5033" spans="1:22">
      <c r="A5033" s="414"/>
      <c r="B5033" s="414"/>
      <c r="C5033" s="6282" t="s">
        <v>305</v>
      </c>
      <c r="D5033" s="6283"/>
      <c r="E5033" s="6283"/>
      <c r="F5033" s="6284"/>
      <c r="G5033" s="3043"/>
      <c r="H5033" s="6285" t="str">
        <f>H5008</f>
        <v>Date: May 31, 2023</v>
      </c>
      <c r="I5033" s="6286"/>
      <c r="K5033" s="3068">
        <f t="shared" si="78"/>
        <v>5003</v>
      </c>
      <c r="L5033" s="414"/>
      <c r="M5033" s="414"/>
      <c r="V5033" s="836"/>
    </row>
    <row r="5034" spans="1:22">
      <c r="A5034" s="414"/>
      <c r="B5034" s="414"/>
      <c r="C5034" s="6282" t="s">
        <v>306</v>
      </c>
      <c r="D5034" s="6283"/>
      <c r="E5034" s="6283"/>
      <c r="F5034" s="6284"/>
      <c r="G5034" s="3043"/>
      <c r="H5034" s="833"/>
      <c r="I5034" s="3055"/>
      <c r="K5034" s="3068">
        <f t="shared" si="78"/>
        <v>5004</v>
      </c>
      <c r="L5034" s="414"/>
      <c r="M5034" s="414"/>
      <c r="V5034" s="836"/>
    </row>
    <row r="5035" spans="1:22">
      <c r="A5035" s="414"/>
      <c r="B5035" s="414"/>
      <c r="C5035" s="3056"/>
      <c r="D5035" s="3044"/>
      <c r="E5035" s="3044"/>
      <c r="F5035" s="3045"/>
      <c r="G5035" s="3046"/>
      <c r="H5035" s="3047"/>
      <c r="I5035" s="3057"/>
      <c r="K5035" s="3068">
        <f t="shared" si="78"/>
        <v>5005</v>
      </c>
      <c r="L5035" s="414"/>
      <c r="M5035" s="414"/>
      <c r="V5035" s="836"/>
    </row>
    <row r="5036" spans="1:22">
      <c r="A5036" s="414"/>
      <c r="B5036" s="414"/>
      <c r="C5036" s="3058"/>
      <c r="D5036" s="6287" t="s">
        <v>61</v>
      </c>
      <c r="E5036" s="6288"/>
      <c r="F5036" s="6288"/>
      <c r="G5036" s="6288"/>
      <c r="H5036" s="6288"/>
      <c r="I5036" s="6289"/>
      <c r="K5036" s="3068">
        <f t="shared" si="78"/>
        <v>5006</v>
      </c>
      <c r="L5036" s="414"/>
      <c r="M5036" s="414"/>
      <c r="V5036" s="836"/>
    </row>
    <row r="5037" spans="1:22">
      <c r="A5037" s="414"/>
      <c r="B5037" s="414"/>
      <c r="C5037" s="3126" t="s">
        <v>62</v>
      </c>
      <c r="D5037" s="6290" t="s">
        <v>63</v>
      </c>
      <c r="E5037" s="6291"/>
      <c r="F5037" s="3081" t="s">
        <v>302</v>
      </c>
      <c r="G5037" s="6294" t="s">
        <v>66</v>
      </c>
      <c r="H5037" s="6295"/>
      <c r="I5037" s="6296"/>
      <c r="K5037" s="3068">
        <f t="shared" si="78"/>
        <v>5007</v>
      </c>
      <c r="L5037" s="414"/>
      <c r="M5037" s="414"/>
      <c r="V5037" s="836"/>
    </row>
    <row r="5038" spans="1:22">
      <c r="A5038" s="414"/>
      <c r="B5038" s="414"/>
      <c r="C5038" s="3127" t="s">
        <v>67</v>
      </c>
      <c r="D5038" s="6292"/>
      <c r="E5038" s="6293"/>
      <c r="F5038" s="3083" t="s">
        <v>0</v>
      </c>
      <c r="G5038" s="6297" t="s">
        <v>68</v>
      </c>
      <c r="H5038" s="6298"/>
      <c r="I5038" s="3128" t="s">
        <v>69</v>
      </c>
      <c r="K5038" s="3068">
        <f t="shared" si="78"/>
        <v>5008</v>
      </c>
      <c r="L5038" s="414"/>
      <c r="M5038" s="414"/>
      <c r="V5038" s="836"/>
    </row>
    <row r="5039" spans="1:22">
      <c r="A5039" s="414"/>
      <c r="B5039" s="414"/>
      <c r="C5039" s="3129"/>
      <c r="D5039" s="4692"/>
      <c r="E5039" s="3086"/>
      <c r="F5039" s="3087"/>
      <c r="G5039" s="3088" t="s">
        <v>65</v>
      </c>
      <c r="H5039" s="831"/>
      <c r="I5039" s="3128"/>
      <c r="K5039" s="3068">
        <f t="shared" si="78"/>
        <v>5009</v>
      </c>
      <c r="L5039" s="414"/>
      <c r="M5039" s="414"/>
      <c r="V5039" s="836"/>
    </row>
    <row r="5040" spans="1:22">
      <c r="A5040" s="414"/>
      <c r="B5040" s="414"/>
      <c r="C5040" s="3129"/>
      <c r="D5040" s="3091" t="str">
        <f>VLOOKUP(F5040,Accounts!B:C,2,FALSE)</f>
        <v>Other Professional Services</v>
      </c>
      <c r="E5040" s="3086"/>
      <c r="F5040" s="3087">
        <v>5021199000</v>
      </c>
      <c r="G5040" s="3088"/>
      <c r="H5040" s="3173"/>
      <c r="I5040" s="3174"/>
      <c r="K5040" s="3068">
        <f t="shared" si="78"/>
        <v>5010</v>
      </c>
      <c r="L5040" s="414"/>
      <c r="M5040" s="414"/>
      <c r="V5040" s="836"/>
    </row>
    <row r="5041" spans="1:22">
      <c r="A5041" s="414"/>
      <c r="B5041" s="414"/>
      <c r="C5041" s="3129"/>
      <c r="D5041" s="3091"/>
      <c r="E5041" s="5028" t="str">
        <f>VLOOKUP(F5041,Accounts!B:C,2,FALSE)</f>
        <v>Cash-National Treasury, Modified Disbursement System, Regular</v>
      </c>
      <c r="F5041" s="3087">
        <v>1010404000</v>
      </c>
      <c r="G5041" s="3088"/>
      <c r="H5041" s="3173"/>
      <c r="I5041" s="3174"/>
      <c r="K5041" s="3068">
        <f t="shared" si="78"/>
        <v>5011</v>
      </c>
      <c r="L5041" s="414"/>
      <c r="M5041" s="414"/>
      <c r="V5041" s="836"/>
    </row>
    <row r="5042" spans="1:22">
      <c r="A5042" s="414"/>
      <c r="B5042" s="414"/>
      <c r="C5042" s="3129"/>
      <c r="D5042" s="3091"/>
      <c r="E5042" s="3630" t="str">
        <f>VLOOKUP(F5042,Accounts!B:C,2,FALSE)</f>
        <v>Due to PHILHEALTH</v>
      </c>
      <c r="F5042" s="3087">
        <v>2020104000</v>
      </c>
      <c r="G5042" s="3088"/>
      <c r="H5042" s="3173"/>
      <c r="I5042" s="3174"/>
      <c r="K5042" s="3068">
        <f t="shared" si="78"/>
        <v>5012</v>
      </c>
      <c r="L5042" s="414"/>
      <c r="M5042" s="414"/>
      <c r="V5042" s="836"/>
    </row>
    <row r="5043" spans="1:22">
      <c r="A5043" s="414"/>
      <c r="B5043" s="414"/>
      <c r="C5043" s="3129"/>
      <c r="D5043" s="3091"/>
      <c r="E5043" s="5028" t="str">
        <f>VLOOKUP(F5043,Accounts!B:C,2,FALSE)</f>
        <v>Due To GOCCs</v>
      </c>
      <c r="F5043" s="3087">
        <v>2020106000</v>
      </c>
      <c r="G5043" s="3089"/>
      <c r="H5043" s="3173"/>
      <c r="I5043" s="3174"/>
      <c r="K5043" s="3068">
        <f t="shared" si="78"/>
        <v>5013</v>
      </c>
      <c r="L5043" s="414"/>
      <c r="M5043" s="414"/>
      <c r="V5043" s="836"/>
    </row>
    <row r="5044" spans="1:22">
      <c r="A5044" s="414"/>
      <c r="B5044" s="414"/>
      <c r="C5044" s="3129"/>
      <c r="D5044" s="3091"/>
      <c r="E5044" s="3249"/>
      <c r="F5044" s="3087"/>
      <c r="G5044" s="3089"/>
      <c r="H5044" s="831"/>
      <c r="I5044" s="3128"/>
      <c r="K5044" s="3068">
        <f t="shared" ref="K5044:K5124" si="79">K5043+1</f>
        <v>5014</v>
      </c>
      <c r="L5044" s="414"/>
      <c r="M5044" s="414"/>
      <c r="V5044" s="836"/>
    </row>
    <row r="5045" spans="1:22" ht="49.5">
      <c r="A5045" s="414"/>
      <c r="B5045" s="414"/>
      <c r="C5045" s="3129"/>
      <c r="D5045" s="3091"/>
      <c r="E5045" s="3249" t="s">
        <v>5721</v>
      </c>
      <c r="F5045" s="3130"/>
      <c r="G5045" s="3089"/>
      <c r="H5045" s="831"/>
      <c r="I5045" s="3128"/>
      <c r="K5045" s="3068">
        <f t="shared" si="79"/>
        <v>5015</v>
      </c>
      <c r="L5045" s="414"/>
      <c r="M5045" s="414"/>
      <c r="V5045" s="836"/>
    </row>
    <row r="5046" spans="1:22">
      <c r="A5046" s="414"/>
      <c r="B5046" s="414"/>
      <c r="C5046" s="3129"/>
      <c r="D5046" s="3091"/>
      <c r="E5046" s="3249"/>
      <c r="F5046" s="3087"/>
      <c r="G5046" s="3089"/>
      <c r="H5046" s="831"/>
      <c r="I5046" s="3128"/>
      <c r="K5046" s="3068">
        <f t="shared" si="79"/>
        <v>5016</v>
      </c>
      <c r="L5046" s="414"/>
      <c r="M5046" s="414"/>
      <c r="V5046" s="836"/>
    </row>
    <row r="5047" spans="1:22">
      <c r="A5047" s="414"/>
      <c r="B5047" s="414"/>
      <c r="C5047" s="3129"/>
      <c r="D5047" s="3091"/>
      <c r="E5047" s="3131" t="s">
        <v>3167</v>
      </c>
      <c r="F5047" s="3087"/>
      <c r="G5047" s="3089"/>
      <c r="H5047" s="831"/>
      <c r="I5047" s="3128"/>
      <c r="K5047" s="3068">
        <f t="shared" si="79"/>
        <v>5017</v>
      </c>
      <c r="L5047" s="414"/>
      <c r="M5047" s="414"/>
      <c r="V5047" s="836"/>
    </row>
    <row r="5048" spans="1:22">
      <c r="A5048" s="414"/>
      <c r="B5048" s="414"/>
      <c r="C5048" s="3129"/>
      <c r="D5048" s="3091"/>
      <c r="E5048" s="3249" t="s">
        <v>5156</v>
      </c>
      <c r="F5048" s="3087"/>
      <c r="G5048" s="3089"/>
      <c r="H5048" s="831"/>
      <c r="I5048" s="3128"/>
      <c r="K5048" s="3068">
        <f t="shared" si="79"/>
        <v>5018</v>
      </c>
      <c r="L5048" s="414"/>
      <c r="M5048" s="414"/>
      <c r="V5048" s="836"/>
    </row>
    <row r="5049" spans="1:22">
      <c r="A5049" s="414"/>
      <c r="B5049" s="414"/>
      <c r="C5049" s="3129"/>
      <c r="D5049" s="3091"/>
      <c r="E5049" s="3249"/>
      <c r="F5049" s="3087"/>
      <c r="G5049" s="3089"/>
      <c r="H5049" s="831"/>
      <c r="I5049" s="3128"/>
      <c r="K5049" s="3068">
        <f t="shared" si="79"/>
        <v>5019</v>
      </c>
      <c r="L5049" s="414"/>
      <c r="M5049" s="414"/>
      <c r="V5049" s="836"/>
    </row>
    <row r="5050" spans="1:22">
      <c r="A5050" s="414"/>
      <c r="B5050" s="414"/>
      <c r="C5050" s="3129"/>
      <c r="D5050" s="3091"/>
      <c r="E5050" s="3630"/>
      <c r="F5050" s="3145"/>
      <c r="G5050" s="3146"/>
      <c r="H5050" s="3147"/>
      <c r="I5050" s="3132"/>
      <c r="K5050" s="3068">
        <f t="shared" si="79"/>
        <v>5020</v>
      </c>
      <c r="L5050" s="414"/>
      <c r="M5050" s="414"/>
      <c r="V5050" s="836"/>
    </row>
    <row r="5051" spans="1:22" ht="17.25" thickBot="1">
      <c r="A5051" s="414"/>
      <c r="B5051" s="414"/>
      <c r="C5051" s="3129"/>
      <c r="D5051" s="3093"/>
      <c r="E5051" s="3249"/>
      <c r="F5051" s="3264" t="s">
        <v>70</v>
      </c>
      <c r="G5051" s="3265"/>
      <c r="H5051" s="3261">
        <f>SUM(H5040:H5050)</f>
        <v>0</v>
      </c>
      <c r="I5051" s="3262">
        <f>SUM(I5040:I5050)</f>
        <v>0</v>
      </c>
      <c r="K5051" s="3068">
        <f t="shared" si="79"/>
        <v>5021</v>
      </c>
      <c r="L5051" s="414"/>
      <c r="M5051" s="414"/>
      <c r="V5051" s="836"/>
    </row>
    <row r="5052" spans="1:22" ht="17.25" thickTop="1">
      <c r="A5052" s="414"/>
      <c r="B5052" s="414"/>
      <c r="C5052" s="3129"/>
      <c r="D5052" s="3098"/>
      <c r="E5052" s="3099"/>
      <c r="F5052" s="3134"/>
      <c r="G5052" s="3095"/>
      <c r="H5052" s="3071"/>
      <c r="I5052" s="3135">
        <f>H5051-I5051</f>
        <v>0</v>
      </c>
      <c r="K5052" s="3068">
        <f t="shared" si="79"/>
        <v>5022</v>
      </c>
      <c r="L5052" s="414"/>
      <c r="M5052" s="414"/>
      <c r="V5052" s="836"/>
    </row>
    <row r="5053" spans="1:22">
      <c r="A5053" s="414"/>
      <c r="B5053" s="414"/>
      <c r="C5053" s="6278" t="s">
        <v>71</v>
      </c>
      <c r="D5053" s="6279"/>
      <c r="E5053" s="4694"/>
      <c r="F5053" s="3102" t="s">
        <v>275</v>
      </c>
      <c r="G5053" s="3103"/>
      <c r="H5053" s="6268"/>
      <c r="I5053" s="6269"/>
      <c r="K5053" s="3068">
        <f t="shared" si="79"/>
        <v>5023</v>
      </c>
      <c r="L5053" s="414"/>
      <c r="M5053" s="414"/>
      <c r="V5053" s="836"/>
    </row>
    <row r="5054" spans="1:22">
      <c r="A5054" s="414"/>
      <c r="B5054" s="414"/>
      <c r="C5054" s="3136"/>
      <c r="D5054" s="3105"/>
      <c r="E5054" s="3106"/>
      <c r="F5054" s="4690"/>
      <c r="G5054" s="3107"/>
      <c r="H5054" s="3108"/>
      <c r="I5054" s="3122"/>
      <c r="K5054" s="3068">
        <f t="shared" si="79"/>
        <v>5024</v>
      </c>
      <c r="L5054" s="414"/>
      <c r="M5054" s="414"/>
      <c r="V5054" s="836"/>
    </row>
    <row r="5055" spans="1:22">
      <c r="A5055" s="414"/>
      <c r="B5055" s="414"/>
      <c r="C5055" s="6270" t="s">
        <v>3427</v>
      </c>
      <c r="D5055" s="6271"/>
      <c r="E5055" s="6272"/>
      <c r="F5055" s="6273" t="s">
        <v>3026</v>
      </c>
      <c r="G5055" s="6271"/>
      <c r="H5055" s="6271"/>
      <c r="I5055" s="6274"/>
      <c r="K5055" s="3068">
        <f t="shared" si="79"/>
        <v>5025</v>
      </c>
      <c r="L5055" s="414"/>
      <c r="M5055" s="414"/>
      <c r="V5055" s="836"/>
    </row>
    <row r="5056" spans="1:22">
      <c r="A5056" s="414"/>
      <c r="B5056" s="414"/>
      <c r="C5056" s="6270" t="s">
        <v>3003</v>
      </c>
      <c r="D5056" s="6271"/>
      <c r="E5056" s="6272"/>
      <c r="F5056" s="6275" t="s">
        <v>303</v>
      </c>
      <c r="G5056" s="6276"/>
      <c r="H5056" s="6276"/>
      <c r="I5056" s="6277"/>
      <c r="K5056" s="3068">
        <f t="shared" si="79"/>
        <v>5026</v>
      </c>
      <c r="L5056" s="414"/>
      <c r="M5056" s="414"/>
      <c r="V5056" s="836"/>
    </row>
    <row r="5057" spans="1:22" ht="17.25" thickBot="1">
      <c r="A5057" s="414"/>
      <c r="B5057" s="414"/>
      <c r="C5057" s="3137" t="s">
        <v>245</v>
      </c>
      <c r="D5057" s="3138"/>
      <c r="E5057" s="3138"/>
      <c r="F5057" s="3139"/>
      <c r="G5057" s="3138"/>
      <c r="H5057" s="3140"/>
      <c r="I5057" s="3141" t="s">
        <v>245</v>
      </c>
      <c r="K5057" s="3068">
        <f t="shared" si="79"/>
        <v>5027</v>
      </c>
      <c r="L5057" s="414"/>
      <c r="M5057" s="414"/>
      <c r="V5057" s="836"/>
    </row>
    <row r="5058" spans="1:22">
      <c r="A5058" s="3064" t="s">
        <v>2834</v>
      </c>
      <c r="B5058" s="414"/>
      <c r="C5058" s="3051"/>
      <c r="D5058" s="6280" t="s">
        <v>60</v>
      </c>
      <c r="E5058" s="6280"/>
      <c r="F5058" s="6281"/>
      <c r="G5058" s="3052"/>
      <c r="H5058" s="3053" t="s">
        <v>301</v>
      </c>
      <c r="I5058" s="3054" t="s">
        <v>5722</v>
      </c>
      <c r="K5058" s="3068">
        <f t="shared" si="79"/>
        <v>5028</v>
      </c>
      <c r="L5058" s="414"/>
      <c r="M5058" s="414"/>
      <c r="V5058" s="836"/>
    </row>
    <row r="5059" spans="1:22">
      <c r="A5059" s="414"/>
      <c r="B5059" s="414"/>
      <c r="C5059" s="6282" t="s">
        <v>305</v>
      </c>
      <c r="D5059" s="6283"/>
      <c r="E5059" s="6283"/>
      <c r="F5059" s="6284"/>
      <c r="G5059" s="3043"/>
      <c r="H5059" s="6285" t="str">
        <f>H5033</f>
        <v>Date: May 31, 2023</v>
      </c>
      <c r="I5059" s="6286"/>
      <c r="K5059" s="3068">
        <f t="shared" si="79"/>
        <v>5029</v>
      </c>
      <c r="L5059" s="414"/>
      <c r="M5059" s="414"/>
      <c r="V5059" s="836"/>
    </row>
    <row r="5060" spans="1:22">
      <c r="A5060" s="414"/>
      <c r="B5060" s="414"/>
      <c r="C5060" s="6282" t="s">
        <v>306</v>
      </c>
      <c r="D5060" s="6283"/>
      <c r="E5060" s="6283"/>
      <c r="F5060" s="6284"/>
      <c r="G5060" s="3043"/>
      <c r="H5060" s="833"/>
      <c r="I5060" s="3055"/>
      <c r="K5060" s="3068">
        <f t="shared" si="79"/>
        <v>5030</v>
      </c>
      <c r="L5060" s="414"/>
      <c r="M5060" s="414"/>
      <c r="V5060" s="836"/>
    </row>
    <row r="5061" spans="1:22">
      <c r="A5061" s="414"/>
      <c r="B5061" s="414"/>
      <c r="C5061" s="3056"/>
      <c r="D5061" s="3044"/>
      <c r="E5061" s="3044"/>
      <c r="F5061" s="3045"/>
      <c r="G5061" s="3046"/>
      <c r="H5061" s="3047"/>
      <c r="I5061" s="3057"/>
      <c r="K5061" s="3068">
        <f t="shared" si="79"/>
        <v>5031</v>
      </c>
      <c r="L5061" s="414"/>
      <c r="M5061" s="414"/>
      <c r="V5061" s="836"/>
    </row>
    <row r="5062" spans="1:22">
      <c r="A5062" s="414"/>
      <c r="B5062" s="414"/>
      <c r="C5062" s="3058"/>
      <c r="D5062" s="6287" t="s">
        <v>61</v>
      </c>
      <c r="E5062" s="6288"/>
      <c r="F5062" s="6288"/>
      <c r="G5062" s="6288"/>
      <c r="H5062" s="6288"/>
      <c r="I5062" s="6289"/>
      <c r="K5062" s="3068">
        <f t="shared" si="79"/>
        <v>5032</v>
      </c>
      <c r="L5062" s="414"/>
      <c r="M5062" s="414"/>
      <c r="V5062" s="836"/>
    </row>
    <row r="5063" spans="1:22">
      <c r="A5063" s="414"/>
      <c r="B5063" s="414"/>
      <c r="C5063" s="3126" t="s">
        <v>62</v>
      </c>
      <c r="D5063" s="6290" t="s">
        <v>63</v>
      </c>
      <c r="E5063" s="6291"/>
      <c r="F5063" s="3081" t="s">
        <v>302</v>
      </c>
      <c r="G5063" s="6294" t="s">
        <v>66</v>
      </c>
      <c r="H5063" s="6295"/>
      <c r="I5063" s="6296"/>
      <c r="K5063" s="3068">
        <f t="shared" si="79"/>
        <v>5033</v>
      </c>
      <c r="L5063" s="414"/>
      <c r="M5063" s="414"/>
      <c r="V5063" s="836"/>
    </row>
    <row r="5064" spans="1:22">
      <c r="A5064" s="414"/>
      <c r="B5064" s="414"/>
      <c r="C5064" s="3127" t="s">
        <v>67</v>
      </c>
      <c r="D5064" s="6292"/>
      <c r="E5064" s="6293"/>
      <c r="F5064" s="3083" t="s">
        <v>0</v>
      </c>
      <c r="G5064" s="6297" t="s">
        <v>68</v>
      </c>
      <c r="H5064" s="6298"/>
      <c r="I5064" s="3128" t="s">
        <v>69</v>
      </c>
      <c r="K5064" s="3068">
        <f t="shared" si="79"/>
        <v>5034</v>
      </c>
      <c r="L5064" s="414"/>
      <c r="M5064" s="414"/>
      <c r="V5064" s="836"/>
    </row>
    <row r="5065" spans="1:22">
      <c r="A5065" s="414"/>
      <c r="B5065" s="414"/>
      <c r="C5065" s="3129"/>
      <c r="D5065" s="4692"/>
      <c r="E5065" s="3086"/>
      <c r="F5065" s="3087"/>
      <c r="G5065" s="3088" t="s">
        <v>65</v>
      </c>
      <c r="H5065" s="831"/>
      <c r="I5065" s="3128"/>
      <c r="K5065" s="3068">
        <f t="shared" si="79"/>
        <v>5035</v>
      </c>
      <c r="L5065" s="414"/>
      <c r="M5065" s="414"/>
      <c r="V5065" s="836"/>
    </row>
    <row r="5066" spans="1:22">
      <c r="A5066" s="414"/>
      <c r="B5066" s="414"/>
      <c r="C5066" s="3129"/>
      <c r="I5066" s="3128"/>
      <c r="K5066" s="3068">
        <f t="shared" si="79"/>
        <v>5036</v>
      </c>
      <c r="L5066" s="414"/>
      <c r="M5066" s="414"/>
      <c r="V5066" s="836"/>
    </row>
    <row r="5067" spans="1:22">
      <c r="A5067" s="414"/>
      <c r="B5067" s="414"/>
      <c r="C5067" s="3129"/>
      <c r="D5067" s="3091" t="str">
        <f>VLOOKUP(F5067,Accounts!B:C,2,FALSE)</f>
        <v>Due from Officers and Employees</v>
      </c>
      <c r="F5067" s="635">
        <v>1039902000</v>
      </c>
      <c r="H5067" s="647"/>
      <c r="I5067" s="3128"/>
      <c r="K5067" s="3068">
        <f t="shared" si="79"/>
        <v>5037</v>
      </c>
      <c r="L5067" s="414"/>
      <c r="M5067" s="414"/>
      <c r="V5067" s="836"/>
    </row>
    <row r="5068" spans="1:22">
      <c r="A5068" s="414"/>
      <c r="B5068" s="414"/>
      <c r="C5068" s="3129"/>
      <c r="E5068" s="5028" t="str">
        <f>VLOOKUP(F5068,Accounts!B:C,2,FALSE)</f>
        <v xml:space="preserve">Cash-Constructive Disbursements </v>
      </c>
      <c r="F5068" s="5027">
        <v>1010409000</v>
      </c>
      <c r="I5068" s="3174"/>
      <c r="K5068" s="3068">
        <f t="shared" si="79"/>
        <v>5038</v>
      </c>
      <c r="L5068" s="414"/>
      <c r="M5068" s="414"/>
      <c r="V5068" s="836"/>
    </row>
    <row r="5069" spans="1:22">
      <c r="A5069" s="414"/>
      <c r="B5069" s="414"/>
      <c r="C5069" s="3129"/>
      <c r="I5069" s="3128"/>
      <c r="K5069" s="3068">
        <f t="shared" si="79"/>
        <v>5039</v>
      </c>
      <c r="L5069" s="414"/>
      <c r="M5069" s="414"/>
      <c r="V5069" s="836"/>
    </row>
    <row r="5070" spans="1:22">
      <c r="A5070" s="414"/>
      <c r="B5070" s="414"/>
      <c r="C5070" s="3129"/>
      <c r="I5070" s="3128"/>
      <c r="K5070" s="3068"/>
      <c r="L5070" s="414"/>
      <c r="M5070" s="414"/>
      <c r="V5070" s="836"/>
    </row>
    <row r="5071" spans="1:22">
      <c r="A5071" s="414"/>
      <c r="B5071" s="414"/>
      <c r="C5071" s="3129"/>
      <c r="I5071" s="3174"/>
      <c r="K5071" s="3068"/>
      <c r="L5071" s="414"/>
      <c r="M5071" s="414"/>
      <c r="V5071" s="836"/>
    </row>
    <row r="5072" spans="1:22">
      <c r="A5072" s="414"/>
      <c r="B5072" s="414"/>
      <c r="C5072" s="3129"/>
      <c r="D5072" s="3091" t="str">
        <f>VLOOKUP(F5072,Accounts!B:C,2,FALSE)</f>
        <v>Other Professional Services</v>
      </c>
      <c r="E5072" s="3630"/>
      <c r="F5072" s="3087">
        <v>5021199000</v>
      </c>
      <c r="G5072" s="3088"/>
      <c r="H5072" s="3173"/>
      <c r="I5072" s="3174"/>
      <c r="K5072" s="3068"/>
      <c r="L5072" s="414"/>
      <c r="M5072" s="414"/>
      <c r="V5072" s="836"/>
    </row>
    <row r="5073" spans="1:22">
      <c r="A5073" s="414"/>
      <c r="B5073" s="414"/>
      <c r="C5073" s="3129"/>
      <c r="D5073" s="3091" t="str">
        <f>VLOOKUP(F5073,Accounts!B:C,2,FALSE)</f>
        <v>Salaries and Wages - Regular</v>
      </c>
      <c r="F5073" s="635">
        <v>5010101001</v>
      </c>
      <c r="H5073" s="647"/>
      <c r="I5073" s="3174"/>
      <c r="K5073" s="3068"/>
      <c r="L5073" s="414"/>
      <c r="M5073" s="414"/>
      <c r="V5073" s="836"/>
    </row>
    <row r="5074" spans="1:22">
      <c r="A5074" s="414"/>
      <c r="B5074" s="414"/>
      <c r="C5074" s="3129"/>
      <c r="E5074" s="3630" t="str">
        <f>VLOOKUP(F5074,Accounts!B:C,2,FALSE)</f>
        <v>Cash-National Treasury, Modified Disbursement System, Regular</v>
      </c>
      <c r="F5074" s="3087">
        <v>1010404000</v>
      </c>
      <c r="I5074" s="3174"/>
      <c r="K5074" s="3068"/>
      <c r="L5074" s="414"/>
      <c r="M5074" s="414"/>
      <c r="V5074" s="836"/>
    </row>
    <row r="5075" spans="1:22">
      <c r="A5075" s="414"/>
      <c r="B5075" s="414"/>
      <c r="C5075" s="3129"/>
      <c r="D5075" s="3091"/>
      <c r="E5075" s="5028" t="str">
        <f>VLOOKUP(F5075,Accounts!B:C,2,FALSE)</f>
        <v xml:space="preserve">Due to GSIS - Life and Retirement Premium </v>
      </c>
      <c r="F5075" s="5027">
        <v>2020102001</v>
      </c>
      <c r="I5075" s="3174"/>
      <c r="K5075" s="3068"/>
      <c r="L5075" s="414"/>
      <c r="M5075" s="414"/>
      <c r="V5075" s="836"/>
    </row>
    <row r="5076" spans="1:22">
      <c r="A5076" s="414"/>
      <c r="B5076" s="414"/>
      <c r="C5076" s="3129"/>
      <c r="D5076" s="3091"/>
      <c r="E5076" s="5028" t="str">
        <f>VLOOKUP(F5076,Accounts!B:C,2,FALSE)</f>
        <v>Due to PHILHEALTH</v>
      </c>
      <c r="F5076" s="5027">
        <v>2020104000</v>
      </c>
      <c r="I5076" s="3174"/>
      <c r="K5076" s="3068"/>
      <c r="L5076" s="414"/>
      <c r="M5076" s="414"/>
      <c r="V5076" s="836"/>
    </row>
    <row r="5077" spans="1:22">
      <c r="A5077" s="414"/>
      <c r="B5077" s="414"/>
      <c r="C5077" s="3129"/>
      <c r="D5077" s="3091"/>
      <c r="E5077" s="5028" t="str">
        <f>VLOOKUP(F5077,Accounts!B:C,2,FALSE)</f>
        <v>Other Professional Services</v>
      </c>
      <c r="F5077" s="5027">
        <v>5021199000</v>
      </c>
      <c r="I5077" s="3174"/>
      <c r="K5077" s="3068"/>
      <c r="L5077" s="414"/>
      <c r="M5077" s="414"/>
      <c r="V5077" s="836"/>
    </row>
    <row r="5078" spans="1:22">
      <c r="A5078" s="414"/>
      <c r="B5078" s="414"/>
      <c r="C5078" s="3129"/>
      <c r="D5078" s="3091"/>
      <c r="I5078" s="3174"/>
      <c r="K5078" s="3068"/>
      <c r="L5078" s="414"/>
      <c r="M5078" s="414"/>
      <c r="V5078" s="836"/>
    </row>
    <row r="5079" spans="1:22">
      <c r="A5079" s="414"/>
      <c r="B5079" s="414"/>
      <c r="C5079" s="3129"/>
      <c r="D5079" s="3091"/>
      <c r="I5079" s="3174"/>
      <c r="K5079" s="3068"/>
      <c r="L5079" s="414"/>
      <c r="M5079" s="414"/>
      <c r="V5079" s="836"/>
    </row>
    <row r="5080" spans="1:22">
      <c r="A5080" s="414"/>
      <c r="B5080" s="414"/>
      <c r="C5080" s="3129"/>
      <c r="D5080" s="3091"/>
      <c r="I5080" s="3174"/>
      <c r="K5080" s="3068"/>
      <c r="L5080" s="414"/>
      <c r="M5080" s="414"/>
      <c r="V5080" s="836"/>
    </row>
    <row r="5081" spans="1:22">
      <c r="A5081" s="414"/>
      <c r="B5081" s="414"/>
      <c r="C5081" s="3129"/>
      <c r="D5081" s="3091"/>
      <c r="F5081" s="5027"/>
      <c r="I5081" s="3174"/>
      <c r="K5081" s="3068"/>
      <c r="L5081" s="414"/>
      <c r="M5081" s="414"/>
      <c r="V5081" s="836"/>
    </row>
    <row r="5082" spans="1:22">
      <c r="A5082" s="414"/>
      <c r="B5082" s="414"/>
      <c r="C5082" s="3129"/>
      <c r="D5082" s="3091" t="str">
        <f>VLOOKUP(F5082,Accounts!B:C,2,FALSE)</f>
        <v>Cash-Constructive Income and Other Remittance</v>
      </c>
      <c r="E5082" s="3086"/>
      <c r="F5082" s="3087">
        <v>1010408000</v>
      </c>
      <c r="G5082" s="3088"/>
      <c r="H5082" s="3173"/>
      <c r="I5082" s="3174"/>
      <c r="K5082" s="3068"/>
      <c r="L5082" s="414"/>
      <c r="M5082" s="414"/>
      <c r="V5082" s="836"/>
    </row>
    <row r="5083" spans="1:22">
      <c r="A5083" s="414"/>
      <c r="B5083" s="414"/>
      <c r="C5083" s="3129"/>
      <c r="D5083" s="3091"/>
      <c r="E5083" s="5028" t="str">
        <f>VLOOKUP(F5083,Accounts!B:C,2,FALSE)</f>
        <v>Due from Officers and Employees</v>
      </c>
      <c r="F5083" s="5027">
        <v>1039902000</v>
      </c>
      <c r="I5083" s="3174"/>
      <c r="K5083" s="3068"/>
      <c r="L5083" s="414"/>
      <c r="M5083" s="414"/>
      <c r="V5083" s="836"/>
    </row>
    <row r="5084" spans="1:22">
      <c r="A5084" s="414"/>
      <c r="B5084" s="414"/>
      <c r="C5084" s="3129"/>
      <c r="D5084" s="3091"/>
      <c r="F5084" s="5027"/>
      <c r="I5084" s="3174"/>
      <c r="K5084" s="3068"/>
      <c r="L5084" s="414"/>
      <c r="M5084" s="414"/>
      <c r="V5084" s="836"/>
    </row>
    <row r="5085" spans="1:22">
      <c r="A5085" s="414"/>
      <c r="B5085" s="414"/>
      <c r="C5085" s="3129"/>
      <c r="D5085" s="3091"/>
      <c r="F5085" s="5027"/>
      <c r="I5085" s="3174"/>
      <c r="K5085" s="3068"/>
      <c r="L5085" s="414"/>
      <c r="M5085" s="414"/>
      <c r="V5085" s="836"/>
    </row>
    <row r="5086" spans="1:22">
      <c r="A5086" s="414"/>
      <c r="B5086" s="414"/>
      <c r="C5086" s="3129"/>
      <c r="D5086" s="3091"/>
      <c r="F5086" s="5027"/>
      <c r="I5086" s="3174"/>
      <c r="K5086" s="3068"/>
      <c r="L5086" s="414"/>
      <c r="M5086" s="414"/>
      <c r="V5086" s="836"/>
    </row>
    <row r="5087" spans="1:22">
      <c r="A5087" s="414"/>
      <c r="B5087" s="414"/>
      <c r="C5087" s="3129"/>
      <c r="D5087" s="3091"/>
      <c r="G5087" s="3089"/>
      <c r="H5087" s="3173"/>
      <c r="I5087" s="3174"/>
      <c r="K5087" s="3068">
        <f>K5069+1</f>
        <v>5040</v>
      </c>
      <c r="L5087" s="414"/>
      <c r="M5087" s="414"/>
      <c r="V5087" s="836"/>
    </row>
    <row r="5088" spans="1:22">
      <c r="A5088" s="414"/>
      <c r="B5088" s="414"/>
      <c r="C5088" s="3129"/>
      <c r="D5088" s="3091"/>
      <c r="F5088" s="3087"/>
      <c r="G5088" s="3089"/>
      <c r="H5088" s="831"/>
      <c r="I5088" s="3128"/>
      <c r="K5088" s="3068">
        <f t="shared" si="79"/>
        <v>5041</v>
      </c>
      <c r="L5088" s="414"/>
      <c r="M5088" s="414"/>
      <c r="V5088" s="836"/>
    </row>
    <row r="5089" spans="1:22" ht="49.5">
      <c r="A5089" s="414"/>
      <c r="B5089" s="414"/>
      <c r="C5089" s="3129"/>
      <c r="D5089" s="3091"/>
      <c r="E5089" s="3249" t="s">
        <v>5723</v>
      </c>
      <c r="F5089" s="3087"/>
      <c r="G5089" s="3089"/>
      <c r="H5089" s="831"/>
      <c r="I5089" s="3128"/>
      <c r="K5089" s="3068">
        <f t="shared" si="79"/>
        <v>5042</v>
      </c>
      <c r="L5089" s="414"/>
      <c r="M5089" s="414"/>
      <c r="V5089" s="836"/>
    </row>
    <row r="5090" spans="1:22">
      <c r="A5090" s="414"/>
      <c r="B5090" s="414"/>
      <c r="C5090" s="3129"/>
      <c r="D5090" s="3091"/>
      <c r="E5090" s="3249"/>
      <c r="F5090" s="3087"/>
      <c r="G5090" s="3089"/>
      <c r="H5090" s="831"/>
      <c r="I5090" s="3128"/>
      <c r="K5090" s="3068">
        <f t="shared" si="79"/>
        <v>5043</v>
      </c>
      <c r="L5090" s="414"/>
      <c r="M5090" s="414"/>
      <c r="V5090" s="836"/>
    </row>
    <row r="5091" spans="1:22">
      <c r="A5091" s="414"/>
      <c r="B5091" s="414"/>
      <c r="C5091" s="3129"/>
      <c r="D5091" s="3091"/>
      <c r="E5091" s="3131" t="s">
        <v>3167</v>
      </c>
      <c r="F5091" s="3087"/>
      <c r="G5091" s="3089"/>
      <c r="H5091" s="831"/>
      <c r="I5091" s="3128"/>
      <c r="K5091" s="3068">
        <f t="shared" si="79"/>
        <v>5044</v>
      </c>
      <c r="L5091" s="414"/>
      <c r="M5091" s="414"/>
      <c r="V5091" s="836"/>
    </row>
    <row r="5092" spans="1:22">
      <c r="A5092" s="414"/>
      <c r="B5092" s="414"/>
      <c r="C5092" s="3129"/>
      <c r="D5092" s="3091"/>
      <c r="E5092" s="3249" t="s">
        <v>5156</v>
      </c>
      <c r="F5092" s="3145"/>
      <c r="G5092" s="3146"/>
      <c r="H5092" s="3147"/>
      <c r="I5092" s="3132"/>
      <c r="K5092" s="3068">
        <f t="shared" si="79"/>
        <v>5045</v>
      </c>
      <c r="L5092" s="414"/>
      <c r="M5092" s="414"/>
      <c r="V5092" s="836"/>
    </row>
    <row r="5093" spans="1:22" ht="17.25" thickBot="1">
      <c r="A5093" s="414"/>
      <c r="B5093" s="414"/>
      <c r="C5093" s="3129"/>
      <c r="D5093" s="3093"/>
      <c r="E5093" s="3630"/>
      <c r="F5093" s="3264" t="s">
        <v>70</v>
      </c>
      <c r="G5093" s="3265"/>
      <c r="H5093" s="5029">
        <f>SUM(H5066:H5092)</f>
        <v>0</v>
      </c>
      <c r="I5093" s="5030">
        <f>SUM(I5066:I5092)</f>
        <v>0</v>
      </c>
      <c r="K5093" s="3068">
        <f t="shared" si="79"/>
        <v>5046</v>
      </c>
      <c r="L5093" s="414"/>
      <c r="M5093" s="414"/>
      <c r="V5093" s="836"/>
    </row>
    <row r="5094" spans="1:22" ht="17.25" thickTop="1">
      <c r="A5094" s="414"/>
      <c r="B5094" s="414"/>
      <c r="C5094" s="3129"/>
      <c r="D5094" s="3098"/>
      <c r="E5094" s="3099"/>
      <c r="F5094" s="3134"/>
      <c r="G5094" s="3095"/>
      <c r="H5094" s="3071"/>
      <c r="I5094" s="3135">
        <f>H5093-I5093</f>
        <v>0</v>
      </c>
      <c r="K5094" s="3068">
        <f t="shared" si="79"/>
        <v>5047</v>
      </c>
      <c r="L5094" s="414"/>
      <c r="M5094" s="414"/>
      <c r="V5094" s="836"/>
    </row>
    <row r="5095" spans="1:22">
      <c r="A5095" s="414"/>
      <c r="B5095" s="414"/>
      <c r="C5095" s="6278" t="s">
        <v>71</v>
      </c>
      <c r="D5095" s="6279"/>
      <c r="E5095" s="4694"/>
      <c r="F5095" s="3102" t="s">
        <v>275</v>
      </c>
      <c r="G5095" s="3103"/>
      <c r="H5095" s="6268"/>
      <c r="I5095" s="6269"/>
      <c r="K5095" s="3068">
        <f t="shared" si="79"/>
        <v>5048</v>
      </c>
      <c r="L5095" s="414"/>
      <c r="M5095" s="414"/>
      <c r="V5095" s="836"/>
    </row>
    <row r="5096" spans="1:22">
      <c r="A5096" s="414"/>
      <c r="B5096" s="414"/>
      <c r="C5096" s="3136"/>
      <c r="D5096" s="3105"/>
      <c r="E5096" s="3106"/>
      <c r="F5096" s="4690"/>
      <c r="G5096" s="3107"/>
      <c r="H5096" s="3108"/>
      <c r="I5096" s="3122"/>
      <c r="K5096" s="3068">
        <f t="shared" si="79"/>
        <v>5049</v>
      </c>
      <c r="L5096" s="414"/>
      <c r="M5096" s="414"/>
      <c r="V5096" s="836"/>
    </row>
    <row r="5097" spans="1:22">
      <c r="A5097" s="414"/>
      <c r="B5097" s="414"/>
      <c r="C5097" s="6270" t="s">
        <v>3427</v>
      </c>
      <c r="D5097" s="6271"/>
      <c r="E5097" s="6272"/>
      <c r="F5097" s="6273" t="s">
        <v>3026</v>
      </c>
      <c r="G5097" s="6271"/>
      <c r="H5097" s="6271"/>
      <c r="I5097" s="6274"/>
      <c r="K5097" s="3068">
        <f t="shared" si="79"/>
        <v>5050</v>
      </c>
      <c r="L5097" s="414"/>
      <c r="M5097" s="414"/>
      <c r="V5097" s="836"/>
    </row>
    <row r="5098" spans="1:22">
      <c r="A5098" s="414"/>
      <c r="B5098" s="414"/>
      <c r="C5098" s="6270" t="s">
        <v>3003</v>
      </c>
      <c r="D5098" s="6271"/>
      <c r="E5098" s="6272"/>
      <c r="F5098" s="6275" t="s">
        <v>303</v>
      </c>
      <c r="G5098" s="6276"/>
      <c r="H5098" s="6276"/>
      <c r="I5098" s="6277"/>
      <c r="K5098" s="3068">
        <f t="shared" si="79"/>
        <v>5051</v>
      </c>
      <c r="L5098" s="414"/>
      <c r="M5098" s="414"/>
      <c r="V5098" s="836"/>
    </row>
    <row r="5099" spans="1:22" ht="17.25" thickBot="1">
      <c r="A5099" s="414"/>
      <c r="B5099" s="414"/>
      <c r="C5099" s="3137" t="s">
        <v>245</v>
      </c>
      <c r="D5099" s="3138"/>
      <c r="E5099" s="3138"/>
      <c r="F5099" s="3139"/>
      <c r="G5099" s="3138"/>
      <c r="H5099" s="3140"/>
      <c r="I5099" s="3141" t="s">
        <v>245</v>
      </c>
      <c r="K5099" s="3068">
        <f t="shared" si="79"/>
        <v>5052</v>
      </c>
      <c r="L5099" s="414"/>
      <c r="M5099" s="414"/>
      <c r="V5099" s="836"/>
    </row>
    <row r="5100" spans="1:22">
      <c r="A5100" s="3064" t="s">
        <v>2835</v>
      </c>
      <c r="B5100" s="414"/>
      <c r="C5100" s="3051"/>
      <c r="D5100" s="6280" t="s">
        <v>60</v>
      </c>
      <c r="E5100" s="6280"/>
      <c r="F5100" s="6281"/>
      <c r="G5100" s="3052"/>
      <c r="H5100" s="3053" t="s">
        <v>301</v>
      </c>
      <c r="I5100" s="3054" t="s">
        <v>5724</v>
      </c>
      <c r="K5100" s="3068">
        <f t="shared" si="79"/>
        <v>5053</v>
      </c>
      <c r="L5100" s="414"/>
      <c r="M5100" s="414"/>
      <c r="V5100" s="836"/>
    </row>
    <row r="5101" spans="1:22">
      <c r="A5101" s="414"/>
      <c r="B5101" s="414"/>
      <c r="C5101" s="6282" t="s">
        <v>305</v>
      </c>
      <c r="D5101" s="6283"/>
      <c r="E5101" s="6283"/>
      <c r="F5101" s="6284"/>
      <c r="G5101" s="3043"/>
      <c r="H5101" s="6285" t="str">
        <f>H5059</f>
        <v>Date: May 31, 2023</v>
      </c>
      <c r="I5101" s="6286"/>
      <c r="K5101" s="3068">
        <f t="shared" si="79"/>
        <v>5054</v>
      </c>
      <c r="L5101" s="414"/>
      <c r="M5101" s="414"/>
      <c r="V5101" s="836"/>
    </row>
    <row r="5102" spans="1:22">
      <c r="A5102" s="414"/>
      <c r="B5102" s="414"/>
      <c r="C5102" s="6282" t="s">
        <v>306</v>
      </c>
      <c r="D5102" s="6283"/>
      <c r="E5102" s="6283"/>
      <c r="F5102" s="6284"/>
      <c r="G5102" s="3043"/>
      <c r="H5102" s="833"/>
      <c r="I5102" s="3055"/>
      <c r="K5102" s="3068">
        <f t="shared" si="79"/>
        <v>5055</v>
      </c>
      <c r="L5102" s="414"/>
      <c r="M5102" s="414"/>
      <c r="V5102" s="836"/>
    </row>
    <row r="5103" spans="1:22">
      <c r="A5103" s="414"/>
      <c r="B5103" s="414"/>
      <c r="C5103" s="3056"/>
      <c r="D5103" s="3044"/>
      <c r="E5103" s="3044"/>
      <c r="F5103" s="3045"/>
      <c r="G5103" s="3046"/>
      <c r="H5103" s="3047"/>
      <c r="I5103" s="3057"/>
      <c r="K5103" s="3068">
        <f t="shared" si="79"/>
        <v>5056</v>
      </c>
      <c r="L5103" s="414"/>
      <c r="M5103" s="414"/>
      <c r="V5103" s="836"/>
    </row>
    <row r="5104" spans="1:22">
      <c r="A5104" s="414"/>
      <c r="B5104" s="414"/>
      <c r="C5104" s="3058"/>
      <c r="D5104" s="6287" t="s">
        <v>61</v>
      </c>
      <c r="E5104" s="6288"/>
      <c r="F5104" s="6288"/>
      <c r="G5104" s="6288"/>
      <c r="H5104" s="6288"/>
      <c r="I5104" s="6289"/>
      <c r="K5104" s="3068">
        <f t="shared" si="79"/>
        <v>5057</v>
      </c>
      <c r="L5104" s="414"/>
      <c r="M5104" s="414"/>
      <c r="V5104" s="836"/>
    </row>
    <row r="5105" spans="1:22">
      <c r="A5105" s="414"/>
      <c r="B5105" s="414"/>
      <c r="C5105" s="3126" t="s">
        <v>62</v>
      </c>
      <c r="D5105" s="6290" t="s">
        <v>63</v>
      </c>
      <c r="E5105" s="6291"/>
      <c r="F5105" s="3081" t="s">
        <v>302</v>
      </c>
      <c r="G5105" s="6294" t="s">
        <v>66</v>
      </c>
      <c r="H5105" s="6295"/>
      <c r="I5105" s="6296"/>
      <c r="K5105" s="3068">
        <f t="shared" si="79"/>
        <v>5058</v>
      </c>
      <c r="L5105" s="414"/>
      <c r="M5105" s="414"/>
      <c r="V5105" s="836"/>
    </row>
    <row r="5106" spans="1:22">
      <c r="A5106" s="414"/>
      <c r="B5106" s="414"/>
      <c r="C5106" s="3127" t="s">
        <v>67</v>
      </c>
      <c r="D5106" s="6292"/>
      <c r="E5106" s="6293"/>
      <c r="F5106" s="3083" t="s">
        <v>0</v>
      </c>
      <c r="G5106" s="6297" t="s">
        <v>68</v>
      </c>
      <c r="H5106" s="6298"/>
      <c r="I5106" s="3128" t="s">
        <v>69</v>
      </c>
      <c r="K5106" s="3068">
        <f t="shared" si="79"/>
        <v>5059</v>
      </c>
      <c r="L5106" s="414"/>
      <c r="M5106" s="414"/>
      <c r="V5106" s="836"/>
    </row>
    <row r="5107" spans="1:22">
      <c r="A5107" s="414"/>
      <c r="B5107" s="414"/>
      <c r="C5107" s="3129"/>
      <c r="D5107" s="4692"/>
      <c r="E5107" s="3086"/>
      <c r="F5107" s="3087"/>
      <c r="G5107" s="3088" t="s">
        <v>65</v>
      </c>
      <c r="H5107" s="831"/>
      <c r="I5107" s="3128"/>
      <c r="K5107" s="3068">
        <f t="shared" si="79"/>
        <v>5060</v>
      </c>
      <c r="L5107" s="414"/>
      <c r="M5107" s="414"/>
      <c r="V5107" s="836"/>
    </row>
    <row r="5108" spans="1:22">
      <c r="A5108" s="414"/>
      <c r="B5108" s="414"/>
      <c r="C5108" s="3129"/>
      <c r="D5108" s="3091" t="str">
        <f>VLOOKUP(F5108,Accounts!B:C,2,FALSE)</f>
        <v>Other Professional Services</v>
      </c>
      <c r="E5108" s="3086"/>
      <c r="F5108" s="3087">
        <v>5021199000</v>
      </c>
      <c r="G5108" s="3088"/>
      <c r="H5108" s="3173"/>
      <c r="I5108" s="3174"/>
      <c r="K5108" s="3068">
        <f t="shared" si="79"/>
        <v>5061</v>
      </c>
      <c r="L5108" s="414"/>
      <c r="M5108" s="414"/>
      <c r="V5108" s="836"/>
    </row>
    <row r="5109" spans="1:22">
      <c r="A5109" s="414"/>
      <c r="B5109" s="414"/>
      <c r="C5109" s="3129"/>
      <c r="D5109" s="3091"/>
      <c r="E5109" s="3630" t="str">
        <f>VLOOKUP(F5109,Accounts!B:C,2,FALSE)</f>
        <v>Cash-National Treasury, Modified Disbursement System, Regular</v>
      </c>
      <c r="F5109" s="3087">
        <v>1010404000</v>
      </c>
      <c r="G5109" s="3088"/>
      <c r="H5109" s="3173"/>
      <c r="I5109" s="3174"/>
      <c r="K5109" s="3068">
        <f t="shared" si="79"/>
        <v>5062</v>
      </c>
      <c r="L5109" s="414"/>
      <c r="M5109" s="414"/>
      <c r="V5109" s="836"/>
    </row>
    <row r="5110" spans="1:22">
      <c r="A5110" s="414"/>
      <c r="B5110" s="414"/>
      <c r="C5110" s="3129"/>
      <c r="D5110" s="3091"/>
      <c r="E5110" s="3630"/>
      <c r="F5110" s="3087"/>
      <c r="G5110" s="3089"/>
      <c r="H5110" s="3173"/>
      <c r="I5110" s="3174"/>
      <c r="K5110" s="3068">
        <f t="shared" si="79"/>
        <v>5063</v>
      </c>
      <c r="L5110" s="414"/>
      <c r="M5110" s="414"/>
      <c r="V5110" s="836"/>
    </row>
    <row r="5111" spans="1:22" ht="49.5">
      <c r="A5111" s="414"/>
      <c r="B5111" s="414"/>
      <c r="C5111" s="3129"/>
      <c r="D5111" s="3091"/>
      <c r="E5111" s="3249" t="s">
        <v>5725</v>
      </c>
      <c r="F5111" s="3130"/>
      <c r="G5111" s="3089"/>
      <c r="H5111" s="831"/>
      <c r="I5111" s="3128"/>
      <c r="K5111" s="3068">
        <f t="shared" si="79"/>
        <v>5064</v>
      </c>
      <c r="L5111" s="414"/>
      <c r="M5111" s="414"/>
      <c r="V5111" s="836"/>
    </row>
    <row r="5112" spans="1:22">
      <c r="A5112" s="414"/>
      <c r="B5112" s="414"/>
      <c r="C5112" s="3129"/>
      <c r="D5112" s="3091"/>
      <c r="E5112" s="3249"/>
      <c r="F5112" s="3087"/>
      <c r="G5112" s="3089"/>
      <c r="H5112" s="831"/>
      <c r="I5112" s="3128"/>
      <c r="K5112" s="3068">
        <f t="shared" si="79"/>
        <v>5065</v>
      </c>
      <c r="L5112" s="414"/>
      <c r="M5112" s="414"/>
      <c r="V5112" s="836"/>
    </row>
    <row r="5113" spans="1:22">
      <c r="A5113" s="414"/>
      <c r="B5113" s="414"/>
      <c r="C5113" s="3129"/>
      <c r="D5113" s="3091"/>
      <c r="E5113" s="3131" t="s">
        <v>3167</v>
      </c>
      <c r="F5113" s="3087"/>
      <c r="G5113" s="3089"/>
      <c r="H5113" s="831"/>
      <c r="I5113" s="3128"/>
      <c r="K5113" s="3068">
        <f t="shared" si="79"/>
        <v>5066</v>
      </c>
      <c r="L5113" s="414"/>
      <c r="M5113" s="414"/>
      <c r="V5113" s="836"/>
    </row>
    <row r="5114" spans="1:22">
      <c r="A5114" s="414"/>
      <c r="B5114" s="414"/>
      <c r="C5114" s="3129"/>
      <c r="D5114" s="3091"/>
      <c r="E5114" s="3249" t="s">
        <v>5156</v>
      </c>
      <c r="F5114" s="3087"/>
      <c r="G5114" s="3089"/>
      <c r="H5114" s="831"/>
      <c r="I5114" s="3128"/>
      <c r="K5114" s="3068">
        <f t="shared" si="79"/>
        <v>5067</v>
      </c>
      <c r="L5114" s="414"/>
      <c r="M5114" s="414"/>
      <c r="V5114" s="836"/>
    </row>
    <row r="5115" spans="1:22">
      <c r="A5115" s="414"/>
      <c r="B5115" s="414"/>
      <c r="C5115" s="3129"/>
      <c r="D5115" s="3091"/>
      <c r="E5115" s="5028"/>
      <c r="F5115" s="3087"/>
      <c r="G5115" s="3089"/>
      <c r="H5115" s="831"/>
      <c r="I5115" s="3128"/>
      <c r="K5115" s="3068">
        <f t="shared" si="79"/>
        <v>5068</v>
      </c>
      <c r="L5115" s="414"/>
      <c r="M5115" s="414"/>
      <c r="V5115" s="836"/>
    </row>
    <row r="5116" spans="1:22">
      <c r="A5116" s="414"/>
      <c r="B5116" s="414"/>
      <c r="C5116" s="3129"/>
      <c r="D5116" s="3091"/>
      <c r="E5116" s="3630"/>
      <c r="F5116" s="3087"/>
      <c r="G5116" s="3089"/>
      <c r="H5116" s="831"/>
      <c r="I5116" s="3128"/>
      <c r="K5116" s="3068">
        <f t="shared" si="79"/>
        <v>5069</v>
      </c>
      <c r="L5116" s="414"/>
      <c r="M5116" s="414"/>
      <c r="V5116" s="836"/>
    </row>
    <row r="5117" spans="1:22">
      <c r="A5117" s="414"/>
      <c r="B5117" s="414"/>
      <c r="C5117" s="3129"/>
      <c r="D5117" s="3091"/>
      <c r="E5117" s="3630"/>
      <c r="F5117" s="3145"/>
      <c r="G5117" s="3146"/>
      <c r="H5117" s="3147"/>
      <c r="I5117" s="3132"/>
      <c r="K5117" s="3068">
        <f t="shared" si="79"/>
        <v>5070</v>
      </c>
      <c r="L5117" s="414"/>
      <c r="M5117" s="414"/>
      <c r="V5117" s="836"/>
    </row>
    <row r="5118" spans="1:22" ht="17.25" thickBot="1">
      <c r="A5118" s="414"/>
      <c r="B5118" s="414"/>
      <c r="C5118" s="3129"/>
      <c r="D5118" s="3093"/>
      <c r="E5118" s="3094"/>
      <c r="F5118" s="3264" t="s">
        <v>70</v>
      </c>
      <c r="G5118" s="3265"/>
      <c r="H5118" s="3261">
        <f>SUM(H5108:H5117)</f>
        <v>0</v>
      </c>
      <c r="I5118" s="3262">
        <f>SUM(I5108:I5117)</f>
        <v>0</v>
      </c>
      <c r="K5118" s="3068">
        <f t="shared" si="79"/>
        <v>5071</v>
      </c>
      <c r="L5118" s="414"/>
      <c r="M5118" s="414"/>
      <c r="V5118" s="836"/>
    </row>
    <row r="5119" spans="1:22" ht="17.25" thickTop="1">
      <c r="A5119" s="414"/>
      <c r="B5119" s="414"/>
      <c r="C5119" s="3129"/>
      <c r="D5119" s="3098"/>
      <c r="E5119" s="3099"/>
      <c r="F5119" s="3134"/>
      <c r="G5119" s="3095"/>
      <c r="H5119" s="3071"/>
      <c r="I5119" s="3135">
        <f>H5118-I5118</f>
        <v>0</v>
      </c>
      <c r="K5119" s="3068">
        <f t="shared" si="79"/>
        <v>5072</v>
      </c>
      <c r="L5119" s="414"/>
      <c r="M5119" s="414"/>
      <c r="V5119" s="836"/>
    </row>
    <row r="5120" spans="1:22">
      <c r="A5120" s="414"/>
      <c r="B5120" s="414"/>
      <c r="C5120" s="6278" t="s">
        <v>71</v>
      </c>
      <c r="D5120" s="6279"/>
      <c r="E5120" s="4694"/>
      <c r="F5120" s="3102" t="s">
        <v>275</v>
      </c>
      <c r="G5120" s="3103"/>
      <c r="H5120" s="6268"/>
      <c r="I5120" s="6269"/>
      <c r="K5120" s="3068">
        <f t="shared" si="79"/>
        <v>5073</v>
      </c>
      <c r="L5120" s="414"/>
      <c r="M5120" s="414"/>
      <c r="V5120" s="836"/>
    </row>
    <row r="5121" spans="1:22">
      <c r="A5121" s="414"/>
      <c r="B5121" s="414"/>
      <c r="C5121" s="3136"/>
      <c r="D5121" s="3105"/>
      <c r="E5121" s="3106"/>
      <c r="F5121" s="4690"/>
      <c r="G5121" s="3107"/>
      <c r="H5121" s="3108"/>
      <c r="I5121" s="3122"/>
      <c r="K5121" s="3068">
        <f t="shared" si="79"/>
        <v>5074</v>
      </c>
      <c r="L5121" s="414"/>
      <c r="M5121" s="414"/>
      <c r="V5121" s="836"/>
    </row>
    <row r="5122" spans="1:22">
      <c r="A5122" s="414"/>
      <c r="B5122" s="414"/>
      <c r="C5122" s="6270" t="s">
        <v>3427</v>
      </c>
      <c r="D5122" s="6271"/>
      <c r="E5122" s="6272"/>
      <c r="F5122" s="6273" t="s">
        <v>3026</v>
      </c>
      <c r="G5122" s="6271"/>
      <c r="H5122" s="6271"/>
      <c r="I5122" s="6274"/>
      <c r="K5122" s="3068">
        <f t="shared" si="79"/>
        <v>5075</v>
      </c>
      <c r="L5122" s="414"/>
      <c r="M5122" s="414"/>
      <c r="V5122" s="836"/>
    </row>
    <row r="5123" spans="1:22">
      <c r="A5123" s="414"/>
      <c r="B5123" s="414"/>
      <c r="C5123" s="6270" t="s">
        <v>3003</v>
      </c>
      <c r="D5123" s="6271"/>
      <c r="E5123" s="6272"/>
      <c r="F5123" s="6275" t="s">
        <v>303</v>
      </c>
      <c r="G5123" s="6276"/>
      <c r="H5123" s="6276"/>
      <c r="I5123" s="6277"/>
      <c r="K5123" s="3068">
        <f t="shared" si="79"/>
        <v>5076</v>
      </c>
      <c r="L5123" s="414"/>
      <c r="M5123" s="414"/>
      <c r="V5123" s="836"/>
    </row>
    <row r="5124" spans="1:22" ht="17.25" thickBot="1">
      <c r="A5124" s="414"/>
      <c r="B5124" s="414"/>
      <c r="C5124" s="3137" t="s">
        <v>245</v>
      </c>
      <c r="D5124" s="3138"/>
      <c r="E5124" s="3138"/>
      <c r="F5124" s="3139"/>
      <c r="G5124" s="3138"/>
      <c r="H5124" s="3140"/>
      <c r="I5124" s="3141" t="s">
        <v>245</v>
      </c>
      <c r="K5124" s="3068">
        <f t="shared" si="79"/>
        <v>5077</v>
      </c>
      <c r="L5124" s="414"/>
      <c r="M5124" s="414"/>
      <c r="V5124" s="836"/>
    </row>
    <row r="5125" spans="1:22">
      <c r="A5125" s="3064" t="s">
        <v>2836</v>
      </c>
      <c r="B5125" s="414"/>
      <c r="C5125" s="3051"/>
      <c r="D5125" s="6280" t="s">
        <v>60</v>
      </c>
      <c r="E5125" s="6280"/>
      <c r="F5125" s="6281"/>
      <c r="G5125" s="3052"/>
      <c r="H5125" s="3053" t="s">
        <v>301</v>
      </c>
      <c r="I5125" s="3054" t="s">
        <v>5726</v>
      </c>
      <c r="K5125" s="3068">
        <f t="shared" ref="K5125:K5188" si="80">K5124+1</f>
        <v>5078</v>
      </c>
      <c r="L5125" s="414"/>
      <c r="M5125" s="414"/>
      <c r="V5125" s="836"/>
    </row>
    <row r="5126" spans="1:22">
      <c r="A5126" s="414"/>
      <c r="B5126" s="414"/>
      <c r="C5126" s="6282" t="s">
        <v>305</v>
      </c>
      <c r="D5126" s="6283"/>
      <c r="E5126" s="6283"/>
      <c r="F5126" s="6284"/>
      <c r="G5126" s="3043"/>
      <c r="H5126" s="6285" t="str">
        <f>H5101</f>
        <v>Date: May 31, 2023</v>
      </c>
      <c r="I5126" s="6286"/>
      <c r="K5126" s="3068">
        <f t="shared" si="80"/>
        <v>5079</v>
      </c>
      <c r="L5126" s="414"/>
      <c r="M5126" s="414"/>
      <c r="V5126" s="836"/>
    </row>
    <row r="5127" spans="1:22">
      <c r="A5127" s="414"/>
      <c r="B5127" s="414"/>
      <c r="C5127" s="6282" t="s">
        <v>306</v>
      </c>
      <c r="D5127" s="6283"/>
      <c r="E5127" s="6283"/>
      <c r="F5127" s="6284"/>
      <c r="G5127" s="3043"/>
      <c r="H5127" s="833"/>
      <c r="I5127" s="3055"/>
      <c r="K5127" s="3068">
        <f t="shared" si="80"/>
        <v>5080</v>
      </c>
      <c r="L5127" s="414"/>
      <c r="M5127" s="414"/>
      <c r="V5127" s="836"/>
    </row>
    <row r="5128" spans="1:22">
      <c r="A5128" s="414"/>
      <c r="B5128" s="414"/>
      <c r="C5128" s="3056"/>
      <c r="D5128" s="3044"/>
      <c r="E5128" s="3044"/>
      <c r="F5128" s="3045"/>
      <c r="G5128" s="3046"/>
      <c r="H5128" s="3047"/>
      <c r="I5128" s="3057"/>
      <c r="K5128" s="3068">
        <f t="shared" si="80"/>
        <v>5081</v>
      </c>
      <c r="L5128" s="414"/>
      <c r="M5128" s="414"/>
      <c r="V5128" s="836"/>
    </row>
    <row r="5129" spans="1:22">
      <c r="A5129" s="414"/>
      <c r="B5129" s="414"/>
      <c r="C5129" s="3058"/>
      <c r="D5129" s="6287" t="s">
        <v>61</v>
      </c>
      <c r="E5129" s="6288"/>
      <c r="F5129" s="6288"/>
      <c r="G5129" s="6288"/>
      <c r="H5129" s="6288"/>
      <c r="I5129" s="6289"/>
      <c r="K5129" s="3068">
        <f t="shared" si="80"/>
        <v>5082</v>
      </c>
      <c r="L5129" s="414"/>
      <c r="M5129" s="414"/>
      <c r="V5129" s="836"/>
    </row>
    <row r="5130" spans="1:22">
      <c r="A5130" s="414"/>
      <c r="B5130" s="414"/>
      <c r="C5130" s="3126" t="s">
        <v>62</v>
      </c>
      <c r="D5130" s="6290" t="s">
        <v>63</v>
      </c>
      <c r="E5130" s="6291"/>
      <c r="F5130" s="3081" t="s">
        <v>302</v>
      </c>
      <c r="G5130" s="6294" t="s">
        <v>66</v>
      </c>
      <c r="H5130" s="6295"/>
      <c r="I5130" s="6296"/>
      <c r="K5130" s="3068">
        <f t="shared" si="80"/>
        <v>5083</v>
      </c>
      <c r="L5130" s="414"/>
      <c r="M5130" s="414"/>
      <c r="V5130" s="836"/>
    </row>
    <row r="5131" spans="1:22">
      <c r="A5131" s="414"/>
      <c r="B5131" s="414"/>
      <c r="C5131" s="3127" t="s">
        <v>67</v>
      </c>
      <c r="D5131" s="6292"/>
      <c r="E5131" s="6293"/>
      <c r="F5131" s="3083" t="s">
        <v>0</v>
      </c>
      <c r="G5131" s="6297" t="s">
        <v>68</v>
      </c>
      <c r="H5131" s="6298"/>
      <c r="I5131" s="3128" t="s">
        <v>69</v>
      </c>
      <c r="K5131" s="3068">
        <f t="shared" si="80"/>
        <v>5084</v>
      </c>
      <c r="L5131" s="414"/>
      <c r="M5131" s="414"/>
      <c r="V5131" s="836"/>
    </row>
    <row r="5132" spans="1:22">
      <c r="A5132" s="414"/>
      <c r="B5132" s="414"/>
      <c r="C5132" s="3129"/>
      <c r="D5132" s="4692"/>
      <c r="E5132" s="3086"/>
      <c r="F5132" s="3087"/>
      <c r="G5132" s="3088" t="s">
        <v>65</v>
      </c>
      <c r="H5132" s="831"/>
      <c r="I5132" s="3128"/>
      <c r="K5132" s="3068">
        <f t="shared" si="80"/>
        <v>5085</v>
      </c>
      <c r="L5132" s="414"/>
      <c r="M5132" s="414"/>
      <c r="V5132" s="836"/>
    </row>
    <row r="5133" spans="1:22">
      <c r="A5133" s="414"/>
      <c r="B5133" s="414"/>
      <c r="C5133" s="3129"/>
      <c r="D5133" s="3091" t="str">
        <f>VLOOKUP(F5133,Accounts!B:C,2,FALSE)</f>
        <v>Other Professional Services</v>
      </c>
      <c r="E5133" s="3086"/>
      <c r="F5133" s="3087">
        <v>5021199000</v>
      </c>
      <c r="G5133" s="3088"/>
      <c r="H5133" s="3173"/>
      <c r="I5133" s="3174"/>
      <c r="K5133" s="3068">
        <f t="shared" si="80"/>
        <v>5086</v>
      </c>
      <c r="L5133" s="414"/>
      <c r="M5133" s="414"/>
      <c r="V5133" s="836"/>
    </row>
    <row r="5134" spans="1:22">
      <c r="A5134" s="414"/>
      <c r="B5134" s="414"/>
      <c r="C5134" s="3129"/>
      <c r="D5134" s="3091"/>
      <c r="E5134" s="3630" t="str">
        <f>VLOOKUP(F5134,Accounts!B:C,2,FALSE)</f>
        <v>Cash-National Treasury, Modified Disbursement System, Regular</v>
      </c>
      <c r="F5134" s="3087">
        <v>1010404000</v>
      </c>
      <c r="G5134" s="3088"/>
      <c r="H5134" s="3173"/>
      <c r="I5134" s="3174"/>
      <c r="K5134" s="3068">
        <f t="shared" si="80"/>
        <v>5087</v>
      </c>
      <c r="L5134" s="414"/>
      <c r="M5134" s="414"/>
      <c r="V5134" s="836"/>
    </row>
    <row r="5135" spans="1:22">
      <c r="A5135" s="414"/>
      <c r="B5135" s="414"/>
      <c r="C5135" s="3129"/>
      <c r="D5135" s="3091"/>
      <c r="E5135" s="3630" t="str">
        <f>VLOOKUP(F5135,Accounts!B:C,2,FALSE)</f>
        <v>Due to PAG-IBIG - Premium</v>
      </c>
      <c r="F5135" s="3087">
        <v>2020103001</v>
      </c>
      <c r="G5135" s="3089"/>
      <c r="H5135" s="3173"/>
      <c r="I5135" s="3174"/>
      <c r="K5135" s="3068">
        <f t="shared" si="80"/>
        <v>5088</v>
      </c>
      <c r="L5135" s="414"/>
      <c r="M5135" s="414"/>
      <c r="V5135" s="836"/>
    </row>
    <row r="5136" spans="1:22">
      <c r="A5136" s="414"/>
      <c r="B5136" s="414"/>
      <c r="C5136" s="3129"/>
      <c r="D5136" s="3091"/>
      <c r="E5136" s="3630" t="str">
        <f>VLOOKUP(F5136,Accounts!B:C,2,FALSE)</f>
        <v>Due To GOCCs</v>
      </c>
      <c r="F5136" s="3130">
        <v>2020106000</v>
      </c>
      <c r="G5136" s="3089"/>
      <c r="H5136" s="831"/>
      <c r="I5136" s="3128"/>
      <c r="K5136" s="3068">
        <f t="shared" si="80"/>
        <v>5089</v>
      </c>
      <c r="L5136" s="414"/>
      <c r="M5136" s="414"/>
      <c r="V5136" s="836"/>
    </row>
    <row r="5137" spans="1:22">
      <c r="A5137" s="414"/>
      <c r="B5137" s="414"/>
      <c r="C5137" s="3129"/>
      <c r="D5137" s="3091"/>
      <c r="E5137" s="3630"/>
      <c r="F5137" s="3087"/>
      <c r="G5137" s="3089"/>
      <c r="H5137" s="831"/>
      <c r="I5137" s="3128"/>
      <c r="K5137" s="3068">
        <f t="shared" si="80"/>
        <v>5090</v>
      </c>
      <c r="L5137" s="414"/>
      <c r="M5137" s="414"/>
      <c r="V5137" s="836"/>
    </row>
    <row r="5138" spans="1:22" ht="49.5">
      <c r="A5138" s="414"/>
      <c r="B5138" s="414"/>
      <c r="C5138" s="3129"/>
      <c r="D5138" s="3091"/>
      <c r="E5138" s="3249" t="s">
        <v>5727</v>
      </c>
      <c r="F5138" s="3087"/>
      <c r="G5138" s="3089"/>
      <c r="H5138" s="831"/>
      <c r="I5138" s="3128"/>
      <c r="K5138" s="3068">
        <f t="shared" si="80"/>
        <v>5091</v>
      </c>
      <c r="L5138" s="414"/>
      <c r="M5138" s="414"/>
      <c r="V5138" s="836"/>
    </row>
    <row r="5139" spans="1:22">
      <c r="A5139" s="414"/>
      <c r="B5139" s="414"/>
      <c r="C5139" s="3129"/>
      <c r="D5139" s="3091"/>
      <c r="E5139" s="3249"/>
      <c r="F5139" s="3087"/>
      <c r="G5139" s="3089"/>
      <c r="H5139" s="831"/>
      <c r="I5139" s="3128"/>
      <c r="K5139" s="3068">
        <f t="shared" si="80"/>
        <v>5092</v>
      </c>
      <c r="L5139" s="414"/>
      <c r="M5139" s="414"/>
      <c r="V5139" s="836"/>
    </row>
    <row r="5140" spans="1:22">
      <c r="A5140" s="414"/>
      <c r="B5140" s="414"/>
      <c r="C5140" s="3129"/>
      <c r="D5140" s="3091"/>
      <c r="E5140" s="3131" t="s">
        <v>3167</v>
      </c>
      <c r="F5140" s="3087"/>
      <c r="G5140" s="3089"/>
      <c r="H5140" s="831"/>
      <c r="I5140" s="3128"/>
      <c r="K5140" s="3068">
        <f t="shared" si="80"/>
        <v>5093</v>
      </c>
      <c r="L5140" s="414"/>
      <c r="M5140" s="414"/>
      <c r="V5140" s="836"/>
    </row>
    <row r="5141" spans="1:22">
      <c r="A5141" s="414"/>
      <c r="B5141" s="414"/>
      <c r="C5141" s="3129"/>
      <c r="D5141" s="3091"/>
      <c r="E5141" s="3249" t="s">
        <v>5156</v>
      </c>
      <c r="F5141" s="3087"/>
      <c r="G5141" s="3089"/>
      <c r="H5141" s="831"/>
      <c r="I5141" s="3128"/>
      <c r="K5141" s="3068">
        <f t="shared" si="80"/>
        <v>5094</v>
      </c>
      <c r="L5141" s="414"/>
      <c r="M5141" s="414"/>
      <c r="V5141" s="836"/>
    </row>
    <row r="5142" spans="1:22">
      <c r="A5142" s="414"/>
      <c r="B5142" s="414"/>
      <c r="C5142" s="3129"/>
      <c r="D5142" s="3091"/>
      <c r="E5142" s="3630"/>
      <c r="F5142" s="3145"/>
      <c r="G5142" s="3146"/>
      <c r="H5142" s="3147"/>
      <c r="I5142" s="3132"/>
      <c r="K5142" s="3068">
        <f t="shared" si="80"/>
        <v>5095</v>
      </c>
      <c r="L5142" s="414"/>
      <c r="M5142" s="414"/>
      <c r="V5142" s="836"/>
    </row>
    <row r="5143" spans="1:22" ht="17.25" thickBot="1">
      <c r="A5143" s="414"/>
      <c r="B5143" s="414"/>
      <c r="C5143" s="3129"/>
      <c r="D5143" s="3093"/>
      <c r="E5143" s="3094"/>
      <c r="F5143" s="3264" t="s">
        <v>70</v>
      </c>
      <c r="G5143" s="3265"/>
      <c r="H5143" s="3261">
        <f>SUM(H5133:H5142)</f>
        <v>0</v>
      </c>
      <c r="I5143" s="3262">
        <f>SUM(I5133:I5142)</f>
        <v>0</v>
      </c>
      <c r="K5143" s="3068">
        <f t="shared" si="80"/>
        <v>5096</v>
      </c>
      <c r="L5143" s="414"/>
      <c r="M5143" s="414"/>
      <c r="V5143" s="836"/>
    </row>
    <row r="5144" spans="1:22" ht="17.25" thickTop="1">
      <c r="A5144" s="414"/>
      <c r="B5144" s="414"/>
      <c r="C5144" s="3129"/>
      <c r="D5144" s="3098"/>
      <c r="E5144" s="3099"/>
      <c r="F5144" s="3134"/>
      <c r="G5144" s="3095"/>
      <c r="H5144" s="3071"/>
      <c r="I5144" s="3135">
        <f>H5143-I5143</f>
        <v>0</v>
      </c>
      <c r="K5144" s="3068">
        <f t="shared" si="80"/>
        <v>5097</v>
      </c>
      <c r="L5144" s="414"/>
      <c r="M5144" s="414"/>
      <c r="V5144" s="836"/>
    </row>
    <row r="5145" spans="1:22">
      <c r="A5145" s="414"/>
      <c r="B5145" s="414"/>
      <c r="C5145" s="6278" t="s">
        <v>71</v>
      </c>
      <c r="D5145" s="6279"/>
      <c r="E5145" s="4694"/>
      <c r="F5145" s="3102" t="s">
        <v>275</v>
      </c>
      <c r="G5145" s="3103"/>
      <c r="H5145" s="6268"/>
      <c r="I5145" s="6269"/>
      <c r="K5145" s="3068">
        <f t="shared" si="80"/>
        <v>5098</v>
      </c>
      <c r="L5145" s="414"/>
      <c r="M5145" s="414"/>
      <c r="V5145" s="836"/>
    </row>
    <row r="5146" spans="1:22">
      <c r="A5146" s="414"/>
      <c r="B5146" s="414"/>
      <c r="C5146" s="3136"/>
      <c r="D5146" s="3105"/>
      <c r="E5146" s="3106"/>
      <c r="F5146" s="4690"/>
      <c r="G5146" s="3107"/>
      <c r="H5146" s="3108"/>
      <c r="I5146" s="3122"/>
      <c r="K5146" s="3068">
        <f t="shared" si="80"/>
        <v>5099</v>
      </c>
      <c r="L5146" s="414"/>
      <c r="M5146" s="414"/>
      <c r="V5146" s="836"/>
    </row>
    <row r="5147" spans="1:22">
      <c r="A5147" s="414"/>
      <c r="B5147" s="414"/>
      <c r="C5147" s="6270" t="s">
        <v>3427</v>
      </c>
      <c r="D5147" s="6271"/>
      <c r="E5147" s="6272"/>
      <c r="F5147" s="6273" t="s">
        <v>3026</v>
      </c>
      <c r="G5147" s="6271"/>
      <c r="H5147" s="6271"/>
      <c r="I5147" s="6274"/>
      <c r="K5147" s="3068">
        <f t="shared" si="80"/>
        <v>5100</v>
      </c>
      <c r="L5147" s="414"/>
      <c r="M5147" s="414"/>
      <c r="V5147" s="836"/>
    </row>
    <row r="5148" spans="1:22">
      <c r="A5148" s="414"/>
      <c r="B5148" s="414"/>
      <c r="C5148" s="6270" t="s">
        <v>3003</v>
      </c>
      <c r="D5148" s="6271"/>
      <c r="E5148" s="6272"/>
      <c r="F5148" s="6275" t="s">
        <v>303</v>
      </c>
      <c r="G5148" s="6276"/>
      <c r="H5148" s="6276"/>
      <c r="I5148" s="6277"/>
      <c r="K5148" s="3068">
        <f t="shared" si="80"/>
        <v>5101</v>
      </c>
      <c r="L5148" s="414"/>
      <c r="M5148" s="414"/>
      <c r="V5148" s="836"/>
    </row>
    <row r="5149" spans="1:22" ht="17.25" thickBot="1">
      <c r="A5149" s="414"/>
      <c r="B5149" s="414"/>
      <c r="C5149" s="3137" t="s">
        <v>245</v>
      </c>
      <c r="D5149" s="3138"/>
      <c r="E5149" s="3138"/>
      <c r="F5149" s="3139"/>
      <c r="G5149" s="3138"/>
      <c r="H5149" s="3140"/>
      <c r="I5149" s="3141" t="s">
        <v>245</v>
      </c>
      <c r="K5149" s="3068">
        <f t="shared" si="80"/>
        <v>5102</v>
      </c>
      <c r="L5149" s="414"/>
      <c r="M5149" s="414"/>
      <c r="V5149" s="836"/>
    </row>
    <row r="5150" spans="1:22">
      <c r="A5150" s="3064" t="s">
        <v>2837</v>
      </c>
      <c r="B5150" s="414"/>
      <c r="C5150" s="3051"/>
      <c r="D5150" s="6280" t="s">
        <v>60</v>
      </c>
      <c r="E5150" s="6280"/>
      <c r="F5150" s="6281"/>
      <c r="G5150" s="3052"/>
      <c r="H5150" s="3053" t="s">
        <v>301</v>
      </c>
      <c r="I5150" s="3054" t="s">
        <v>5728</v>
      </c>
      <c r="K5150" s="3068">
        <f t="shared" si="80"/>
        <v>5103</v>
      </c>
      <c r="L5150" s="414"/>
      <c r="M5150" s="414"/>
      <c r="V5150" s="836"/>
    </row>
    <row r="5151" spans="1:22">
      <c r="A5151" s="414"/>
      <c r="B5151" s="414"/>
      <c r="C5151" s="6282" t="s">
        <v>305</v>
      </c>
      <c r="D5151" s="6283"/>
      <c r="E5151" s="6283"/>
      <c r="F5151" s="6284"/>
      <c r="G5151" s="3043"/>
      <c r="H5151" s="6285" t="str">
        <f>H5126</f>
        <v>Date: May 31, 2023</v>
      </c>
      <c r="I5151" s="6286"/>
      <c r="K5151" s="3068">
        <f t="shared" si="80"/>
        <v>5104</v>
      </c>
      <c r="L5151" s="414"/>
      <c r="M5151" s="414"/>
      <c r="V5151" s="836"/>
    </row>
    <row r="5152" spans="1:22">
      <c r="A5152" s="414"/>
      <c r="B5152" s="414"/>
      <c r="C5152" s="6282" t="s">
        <v>306</v>
      </c>
      <c r="D5152" s="6283"/>
      <c r="E5152" s="6283"/>
      <c r="F5152" s="6284"/>
      <c r="G5152" s="3043"/>
      <c r="H5152" s="833"/>
      <c r="I5152" s="3055"/>
      <c r="K5152" s="3068">
        <f t="shared" si="80"/>
        <v>5105</v>
      </c>
      <c r="L5152" s="414"/>
      <c r="M5152" s="414"/>
      <c r="V5152" s="836"/>
    </row>
    <row r="5153" spans="1:22">
      <c r="A5153" s="414"/>
      <c r="B5153" s="414"/>
      <c r="C5153" s="3056"/>
      <c r="D5153" s="3044"/>
      <c r="E5153" s="3044"/>
      <c r="F5153" s="3045"/>
      <c r="G5153" s="3046"/>
      <c r="H5153" s="3047"/>
      <c r="I5153" s="3057"/>
      <c r="K5153" s="3068">
        <f t="shared" si="80"/>
        <v>5106</v>
      </c>
      <c r="L5153" s="414"/>
      <c r="M5153" s="414"/>
      <c r="V5153" s="836"/>
    </row>
    <row r="5154" spans="1:22">
      <c r="A5154" s="414"/>
      <c r="B5154" s="414"/>
      <c r="C5154" s="3058"/>
      <c r="D5154" s="6287" t="s">
        <v>61</v>
      </c>
      <c r="E5154" s="6288"/>
      <c r="F5154" s="6288"/>
      <c r="G5154" s="6288"/>
      <c r="H5154" s="6288"/>
      <c r="I5154" s="6289"/>
      <c r="K5154" s="3068">
        <f t="shared" si="80"/>
        <v>5107</v>
      </c>
      <c r="L5154" s="414"/>
      <c r="M5154" s="414"/>
      <c r="V5154" s="836"/>
    </row>
    <row r="5155" spans="1:22">
      <c r="A5155" s="414"/>
      <c r="B5155" s="414"/>
      <c r="C5155" s="3126" t="s">
        <v>62</v>
      </c>
      <c r="D5155" s="6290" t="s">
        <v>63</v>
      </c>
      <c r="E5155" s="6291"/>
      <c r="F5155" s="3081" t="s">
        <v>302</v>
      </c>
      <c r="G5155" s="6294" t="s">
        <v>66</v>
      </c>
      <c r="H5155" s="6295"/>
      <c r="I5155" s="6296"/>
      <c r="K5155" s="3068">
        <f t="shared" si="80"/>
        <v>5108</v>
      </c>
      <c r="L5155" s="414"/>
      <c r="M5155" s="414"/>
      <c r="V5155" s="836"/>
    </row>
    <row r="5156" spans="1:22">
      <c r="A5156" s="414"/>
      <c r="B5156" s="414"/>
      <c r="C5156" s="3127" t="s">
        <v>67</v>
      </c>
      <c r="D5156" s="6292"/>
      <c r="E5156" s="6293"/>
      <c r="F5156" s="3083" t="s">
        <v>0</v>
      </c>
      <c r="G5156" s="6297" t="s">
        <v>68</v>
      </c>
      <c r="H5156" s="6298"/>
      <c r="I5156" s="3128" t="s">
        <v>69</v>
      </c>
      <c r="K5156" s="3068">
        <f t="shared" si="80"/>
        <v>5109</v>
      </c>
      <c r="L5156" s="414"/>
      <c r="M5156" s="414"/>
      <c r="V5156" s="836"/>
    </row>
    <row r="5157" spans="1:22">
      <c r="A5157" s="414"/>
      <c r="B5157" s="414"/>
      <c r="C5157" s="3129"/>
      <c r="D5157" s="4692"/>
      <c r="E5157" s="3086"/>
      <c r="F5157" s="3087"/>
      <c r="G5157" s="3088" t="s">
        <v>65</v>
      </c>
      <c r="H5157" s="831"/>
      <c r="I5157" s="3128"/>
      <c r="K5157" s="3068">
        <f t="shared" si="80"/>
        <v>5110</v>
      </c>
      <c r="L5157" s="414"/>
      <c r="M5157" s="414"/>
      <c r="V5157" s="836"/>
    </row>
    <row r="5158" spans="1:22">
      <c r="A5158" s="414"/>
      <c r="B5158" s="414"/>
      <c r="C5158" s="3129"/>
      <c r="D5158" s="3091" t="str">
        <f>VLOOKUP(F5158,Accounts!B:C,2,FALSE)</f>
        <v>Due to BIR</v>
      </c>
      <c r="E5158" s="3086"/>
      <c r="F5158" s="3087">
        <v>2020101000</v>
      </c>
      <c r="G5158" s="3088"/>
      <c r="H5158" s="3173"/>
      <c r="I5158" s="3174"/>
      <c r="K5158" s="3068">
        <f t="shared" si="80"/>
        <v>5111</v>
      </c>
      <c r="L5158" s="414"/>
      <c r="M5158" s="414"/>
      <c r="V5158" s="836"/>
    </row>
    <row r="5159" spans="1:22">
      <c r="A5159" s="414"/>
      <c r="B5159" s="414"/>
      <c r="C5159" s="3129"/>
      <c r="D5159" s="3091" t="str">
        <f>VLOOKUP(F5159,Accounts!B:C,2,FALSE)</f>
        <v>Other Professional Services</v>
      </c>
      <c r="E5159" s="3630"/>
      <c r="F5159" s="3087">
        <v>5021199000</v>
      </c>
      <c r="G5159" s="3088"/>
      <c r="H5159" s="3173"/>
      <c r="I5159" s="3174"/>
      <c r="K5159" s="3068">
        <f t="shared" si="80"/>
        <v>5112</v>
      </c>
      <c r="L5159" s="414"/>
      <c r="M5159" s="414"/>
      <c r="V5159" s="836"/>
    </row>
    <row r="5160" spans="1:22">
      <c r="A5160" s="414"/>
      <c r="B5160" s="414"/>
      <c r="C5160" s="3129"/>
      <c r="D5160" s="3091" t="str">
        <f>VLOOKUP(F5160,Accounts!B:C,2,FALSE)</f>
        <v>Telephone Expenses-Mobile</v>
      </c>
      <c r="F5160" s="3087">
        <v>5020502001</v>
      </c>
      <c r="G5160" s="3089"/>
      <c r="H5160" s="3173"/>
      <c r="I5160" s="3174"/>
      <c r="K5160" s="3068">
        <f t="shared" si="80"/>
        <v>5113</v>
      </c>
      <c r="L5160" s="414"/>
      <c r="M5160" s="414"/>
      <c r="V5160" s="836"/>
    </row>
    <row r="5161" spans="1:22">
      <c r="A5161" s="414"/>
      <c r="B5161" s="414"/>
      <c r="C5161" s="3129"/>
      <c r="D5161" s="3091" t="str">
        <f>VLOOKUP(F5161,Accounts!B:C,2,FALSE)</f>
        <v>Traveling Expense-Local</v>
      </c>
      <c r="E5161" s="3249"/>
      <c r="F5161" s="3130">
        <v>5020101000</v>
      </c>
      <c r="G5161" s="3089"/>
      <c r="H5161" s="3173"/>
      <c r="I5161" s="3174"/>
      <c r="K5161" s="3068">
        <f t="shared" si="80"/>
        <v>5114</v>
      </c>
      <c r="L5161" s="414"/>
      <c r="M5161" s="414"/>
      <c r="V5161" s="836"/>
    </row>
    <row r="5162" spans="1:22">
      <c r="A5162" s="414"/>
      <c r="B5162" s="414"/>
      <c r="C5162" s="3129"/>
      <c r="D5162" s="3091"/>
      <c r="E5162" s="5028" t="str">
        <f>VLOOKUP(F5162,Accounts!B:C,2,FALSE)</f>
        <v>Cash-National Treasury, Modified Disbursement System, Regular</v>
      </c>
      <c r="F5162" s="3130">
        <v>1010404000</v>
      </c>
      <c r="G5162" s="3089"/>
      <c r="H5162" s="831"/>
      <c r="I5162" s="3128"/>
      <c r="K5162" s="3068">
        <f t="shared" si="80"/>
        <v>5115</v>
      </c>
      <c r="L5162" s="414"/>
      <c r="M5162" s="414"/>
      <c r="V5162" s="836"/>
    </row>
    <row r="5163" spans="1:22" ht="49.5">
      <c r="A5163" s="414"/>
      <c r="B5163" s="414"/>
      <c r="C5163" s="3129"/>
      <c r="D5163" s="3091"/>
      <c r="E5163" s="3249" t="s">
        <v>5729</v>
      </c>
      <c r="F5163" s="3087"/>
      <c r="G5163" s="3089"/>
      <c r="H5163" s="831"/>
      <c r="I5163" s="3128"/>
      <c r="K5163" s="3068">
        <f t="shared" si="80"/>
        <v>5116</v>
      </c>
      <c r="L5163" s="414"/>
      <c r="M5163" s="414"/>
      <c r="V5163" s="836"/>
    </row>
    <row r="5164" spans="1:22">
      <c r="A5164" s="414"/>
      <c r="B5164" s="414"/>
      <c r="C5164" s="3129"/>
      <c r="D5164" s="3091"/>
      <c r="E5164" s="3249"/>
      <c r="F5164" s="3087"/>
      <c r="G5164" s="3089"/>
      <c r="H5164" s="831"/>
      <c r="I5164" s="3128"/>
      <c r="K5164" s="3068">
        <f t="shared" si="80"/>
        <v>5117</v>
      </c>
      <c r="L5164" s="414"/>
      <c r="M5164" s="414"/>
      <c r="V5164" s="836"/>
    </row>
    <row r="5165" spans="1:22">
      <c r="A5165" s="414"/>
      <c r="B5165" s="414"/>
      <c r="C5165" s="3129"/>
      <c r="D5165" s="3091"/>
      <c r="E5165" s="3131" t="s">
        <v>3167</v>
      </c>
      <c r="F5165" s="3087"/>
      <c r="G5165" s="3089"/>
      <c r="H5165" s="831"/>
      <c r="I5165" s="3128"/>
      <c r="K5165" s="3068">
        <f t="shared" si="80"/>
        <v>5118</v>
      </c>
      <c r="L5165" s="414"/>
      <c r="M5165" s="414"/>
      <c r="V5165" s="836"/>
    </row>
    <row r="5166" spans="1:22">
      <c r="A5166" s="414"/>
      <c r="B5166" s="414"/>
      <c r="C5166" s="3129"/>
      <c r="D5166" s="3091"/>
      <c r="E5166" s="3249" t="s">
        <v>5156</v>
      </c>
      <c r="F5166" s="3087"/>
      <c r="G5166" s="3089"/>
      <c r="H5166" s="831"/>
      <c r="I5166" s="3128"/>
      <c r="K5166" s="3068">
        <f t="shared" si="80"/>
        <v>5119</v>
      </c>
      <c r="L5166" s="414"/>
      <c r="M5166" s="414"/>
      <c r="V5166" s="836"/>
    </row>
    <row r="5167" spans="1:22">
      <c r="A5167" s="414"/>
      <c r="B5167" s="414"/>
      <c r="C5167" s="3129"/>
      <c r="D5167" s="3091"/>
      <c r="E5167" s="3630"/>
      <c r="F5167" s="4700"/>
      <c r="G5167" s="3630"/>
      <c r="H5167" s="3147"/>
      <c r="I5167" s="3132"/>
      <c r="K5167" s="3068">
        <f t="shared" si="80"/>
        <v>5120</v>
      </c>
      <c r="L5167" s="414"/>
      <c r="M5167" s="414"/>
      <c r="V5167" s="836"/>
    </row>
    <row r="5168" spans="1:22" ht="17.25" thickBot="1">
      <c r="A5168" s="414"/>
      <c r="B5168" s="414"/>
      <c r="C5168" s="3129"/>
      <c r="D5168" s="3093"/>
      <c r="E5168" s="3094"/>
      <c r="F5168" s="3264" t="s">
        <v>70</v>
      </c>
      <c r="G5168" s="3265"/>
      <c r="H5168" s="3261">
        <f>SUM(H5158:H5167)</f>
        <v>0</v>
      </c>
      <c r="I5168" s="3262">
        <f>SUM(I5159:I5167)</f>
        <v>0</v>
      </c>
      <c r="K5168" s="3068">
        <f t="shared" si="80"/>
        <v>5121</v>
      </c>
      <c r="L5168" s="414"/>
      <c r="M5168" s="414"/>
      <c r="V5168" s="836"/>
    </row>
    <row r="5169" spans="1:22" ht="17.25" thickTop="1">
      <c r="A5169" s="414"/>
      <c r="B5169" s="414"/>
      <c r="C5169" s="3129"/>
      <c r="D5169" s="3098"/>
      <c r="E5169" s="3099"/>
      <c r="F5169" s="3134"/>
      <c r="G5169" s="3095"/>
      <c r="H5169" s="3071"/>
      <c r="I5169" s="3135">
        <f>H5168-I5168</f>
        <v>0</v>
      </c>
      <c r="K5169" s="3068">
        <f t="shared" si="80"/>
        <v>5122</v>
      </c>
      <c r="L5169" s="414"/>
      <c r="M5169" s="414"/>
      <c r="V5169" s="836"/>
    </row>
    <row r="5170" spans="1:22">
      <c r="A5170" s="414"/>
      <c r="B5170" s="414"/>
      <c r="C5170" s="6278" t="s">
        <v>71</v>
      </c>
      <c r="D5170" s="6279"/>
      <c r="E5170" s="4694"/>
      <c r="F5170" s="3102" t="s">
        <v>275</v>
      </c>
      <c r="G5170" s="3103"/>
      <c r="H5170" s="6268"/>
      <c r="I5170" s="6269"/>
      <c r="K5170" s="3068">
        <f t="shared" si="80"/>
        <v>5123</v>
      </c>
      <c r="L5170" s="414"/>
      <c r="M5170" s="414"/>
      <c r="V5170" s="836"/>
    </row>
    <row r="5171" spans="1:22">
      <c r="A5171" s="414"/>
      <c r="B5171" s="414"/>
      <c r="C5171" s="3136"/>
      <c r="D5171" s="3105"/>
      <c r="E5171" s="3106"/>
      <c r="F5171" s="4690"/>
      <c r="G5171" s="3107"/>
      <c r="H5171" s="3108"/>
      <c r="I5171" s="3122"/>
      <c r="K5171" s="3068">
        <f t="shared" si="80"/>
        <v>5124</v>
      </c>
      <c r="L5171" s="414"/>
      <c r="M5171" s="414"/>
      <c r="V5171" s="836"/>
    </row>
    <row r="5172" spans="1:22">
      <c r="A5172" s="414"/>
      <c r="B5172" s="414"/>
      <c r="C5172" s="6270" t="s">
        <v>3427</v>
      </c>
      <c r="D5172" s="6271"/>
      <c r="E5172" s="6272"/>
      <c r="F5172" s="6273" t="s">
        <v>3026</v>
      </c>
      <c r="G5172" s="6271"/>
      <c r="H5172" s="6271"/>
      <c r="I5172" s="6274"/>
      <c r="K5172" s="3068">
        <f t="shared" si="80"/>
        <v>5125</v>
      </c>
      <c r="L5172" s="414"/>
      <c r="M5172" s="414"/>
      <c r="V5172" s="836"/>
    </row>
    <row r="5173" spans="1:22">
      <c r="A5173" s="414"/>
      <c r="B5173" s="414"/>
      <c r="C5173" s="6270" t="s">
        <v>3003</v>
      </c>
      <c r="D5173" s="6271"/>
      <c r="E5173" s="6272"/>
      <c r="F5173" s="6275" t="s">
        <v>303</v>
      </c>
      <c r="G5173" s="6276"/>
      <c r="H5173" s="6276"/>
      <c r="I5173" s="6277"/>
      <c r="K5173" s="3068">
        <f t="shared" si="80"/>
        <v>5126</v>
      </c>
      <c r="L5173" s="414"/>
      <c r="M5173" s="414"/>
      <c r="V5173" s="836"/>
    </row>
    <row r="5174" spans="1:22" ht="17.25" thickBot="1">
      <c r="A5174" s="414"/>
      <c r="B5174" s="414"/>
      <c r="C5174" s="3137" t="s">
        <v>245</v>
      </c>
      <c r="D5174" s="3138"/>
      <c r="E5174" s="3138"/>
      <c r="F5174" s="3139"/>
      <c r="G5174" s="3138"/>
      <c r="H5174" s="3140"/>
      <c r="I5174" s="3141" t="s">
        <v>245</v>
      </c>
      <c r="K5174" s="3068">
        <f t="shared" si="80"/>
        <v>5127</v>
      </c>
      <c r="L5174" s="414"/>
      <c r="M5174" s="414"/>
      <c r="V5174" s="836"/>
    </row>
    <row r="5175" spans="1:22">
      <c r="A5175" s="3064" t="s">
        <v>2838</v>
      </c>
      <c r="B5175" s="414"/>
      <c r="C5175" s="3051"/>
      <c r="D5175" s="6280" t="s">
        <v>60</v>
      </c>
      <c r="E5175" s="6280"/>
      <c r="F5175" s="6281"/>
      <c r="G5175" s="3052"/>
      <c r="H5175" s="3053" t="s">
        <v>301</v>
      </c>
      <c r="I5175" s="3054" t="s">
        <v>5730</v>
      </c>
      <c r="K5175" s="3068">
        <f t="shared" si="80"/>
        <v>5128</v>
      </c>
      <c r="L5175" s="414"/>
      <c r="M5175" s="414"/>
      <c r="V5175" s="836"/>
    </row>
    <row r="5176" spans="1:22">
      <c r="A5176" s="414"/>
      <c r="B5176" s="414"/>
      <c r="C5176" s="6282" t="s">
        <v>305</v>
      </c>
      <c r="D5176" s="6283"/>
      <c r="E5176" s="6283"/>
      <c r="F5176" s="6284"/>
      <c r="G5176" s="3043"/>
      <c r="H5176" s="6285" t="str">
        <f>H5151</f>
        <v>Date: May 31, 2023</v>
      </c>
      <c r="I5176" s="6286"/>
      <c r="K5176" s="3068">
        <f t="shared" si="80"/>
        <v>5129</v>
      </c>
      <c r="L5176" s="414"/>
      <c r="M5176" s="414"/>
      <c r="V5176" s="836"/>
    </row>
    <row r="5177" spans="1:22">
      <c r="A5177" s="414"/>
      <c r="B5177" s="414"/>
      <c r="C5177" s="6282" t="s">
        <v>306</v>
      </c>
      <c r="D5177" s="6283"/>
      <c r="E5177" s="6283"/>
      <c r="F5177" s="6284"/>
      <c r="G5177" s="3043"/>
      <c r="H5177" s="833"/>
      <c r="I5177" s="3055"/>
      <c r="K5177" s="3068">
        <f t="shared" si="80"/>
        <v>5130</v>
      </c>
      <c r="L5177" s="414"/>
      <c r="M5177" s="414"/>
      <c r="V5177" s="836"/>
    </row>
    <row r="5178" spans="1:22">
      <c r="A5178" s="414"/>
      <c r="B5178" s="414"/>
      <c r="C5178" s="3056"/>
      <c r="D5178" s="3044"/>
      <c r="E5178" s="3044"/>
      <c r="F5178" s="3045"/>
      <c r="G5178" s="3046"/>
      <c r="H5178" s="3047"/>
      <c r="I5178" s="3057"/>
      <c r="K5178" s="3068">
        <f t="shared" si="80"/>
        <v>5131</v>
      </c>
      <c r="L5178" s="414"/>
      <c r="M5178" s="414"/>
      <c r="V5178" s="836"/>
    </row>
    <row r="5179" spans="1:22">
      <c r="A5179" s="414"/>
      <c r="B5179" s="414"/>
      <c r="C5179" s="3058"/>
      <c r="D5179" s="6287" t="s">
        <v>61</v>
      </c>
      <c r="E5179" s="6288"/>
      <c r="F5179" s="6288"/>
      <c r="G5179" s="6288"/>
      <c r="H5179" s="6288"/>
      <c r="I5179" s="6289"/>
      <c r="K5179" s="3068">
        <f t="shared" si="80"/>
        <v>5132</v>
      </c>
      <c r="L5179" s="414"/>
      <c r="M5179" s="414"/>
      <c r="V5179" s="836"/>
    </row>
    <row r="5180" spans="1:22">
      <c r="A5180" s="414"/>
      <c r="B5180" s="414"/>
      <c r="C5180" s="3126" t="s">
        <v>62</v>
      </c>
      <c r="D5180" s="6290" t="s">
        <v>63</v>
      </c>
      <c r="E5180" s="6291"/>
      <c r="F5180" s="3081" t="s">
        <v>302</v>
      </c>
      <c r="G5180" s="6294" t="s">
        <v>66</v>
      </c>
      <c r="H5180" s="6295"/>
      <c r="I5180" s="6296"/>
      <c r="K5180" s="3068">
        <f t="shared" si="80"/>
        <v>5133</v>
      </c>
      <c r="L5180" s="414"/>
      <c r="M5180" s="414"/>
      <c r="V5180" s="836"/>
    </row>
    <row r="5181" spans="1:22">
      <c r="A5181" s="414"/>
      <c r="B5181" s="414"/>
      <c r="C5181" s="3127" t="s">
        <v>67</v>
      </c>
      <c r="D5181" s="6292"/>
      <c r="E5181" s="6293"/>
      <c r="F5181" s="3083" t="s">
        <v>0</v>
      </c>
      <c r="G5181" s="6297" t="s">
        <v>68</v>
      </c>
      <c r="H5181" s="6298"/>
      <c r="I5181" s="3128" t="s">
        <v>69</v>
      </c>
      <c r="K5181" s="3068">
        <f t="shared" si="80"/>
        <v>5134</v>
      </c>
      <c r="L5181" s="414"/>
      <c r="M5181" s="414"/>
      <c r="V5181" s="836"/>
    </row>
    <row r="5182" spans="1:22">
      <c r="A5182" s="414"/>
      <c r="B5182" s="414"/>
      <c r="C5182" s="3129"/>
      <c r="D5182" s="4692"/>
      <c r="E5182" s="3086"/>
      <c r="F5182" s="3087"/>
      <c r="G5182" s="3088" t="s">
        <v>65</v>
      </c>
      <c r="H5182" s="831"/>
      <c r="I5182" s="3128"/>
      <c r="K5182" s="3068">
        <f t="shared" si="80"/>
        <v>5135</v>
      </c>
      <c r="L5182" s="414"/>
      <c r="M5182" s="414"/>
      <c r="V5182" s="836"/>
    </row>
    <row r="5183" spans="1:22">
      <c r="A5183" s="414"/>
      <c r="B5183" s="414"/>
      <c r="C5183" s="3129"/>
      <c r="D5183" s="3091" t="str">
        <f>VLOOKUP(F5183,Accounts!B:C,2,FALSE)</f>
        <v>Due to BIR</v>
      </c>
      <c r="E5183" s="3086"/>
      <c r="F5183" s="3087">
        <v>2020101000</v>
      </c>
      <c r="G5183" s="3088"/>
      <c r="H5183" s="3173"/>
      <c r="I5183" s="3174"/>
      <c r="K5183" s="3068">
        <f t="shared" si="80"/>
        <v>5136</v>
      </c>
      <c r="L5183" s="414"/>
      <c r="M5183" s="414"/>
      <c r="V5183" s="836"/>
    </row>
    <row r="5184" spans="1:22">
      <c r="A5184" s="414"/>
      <c r="B5184" s="414"/>
      <c r="C5184" s="3129"/>
      <c r="D5184" s="3091"/>
      <c r="E5184" s="3630" t="str">
        <f>VLOOKUP(F5184,Accounts!B:C,2,FALSE)</f>
        <v>Cash-National Treasury, Modified Disbursement System, Regular</v>
      </c>
      <c r="F5184" s="3087">
        <v>1010404000</v>
      </c>
      <c r="G5184" s="3088"/>
      <c r="H5184" s="3173"/>
      <c r="I5184" s="3174"/>
      <c r="K5184" s="3068">
        <f t="shared" si="80"/>
        <v>5137</v>
      </c>
      <c r="L5184" s="414"/>
      <c r="M5184" s="414"/>
      <c r="V5184" s="836"/>
    </row>
    <row r="5185" spans="1:22">
      <c r="A5185" s="414"/>
      <c r="B5185" s="414"/>
      <c r="C5185" s="3129"/>
      <c r="D5185" s="3091"/>
      <c r="E5185" s="3630"/>
      <c r="F5185" s="3087"/>
      <c r="G5185" s="3088"/>
      <c r="H5185" s="3173"/>
      <c r="I5185" s="3174"/>
      <c r="K5185" s="3068">
        <f t="shared" si="80"/>
        <v>5138</v>
      </c>
      <c r="L5185" s="414"/>
      <c r="M5185" s="414"/>
      <c r="V5185" s="836"/>
    </row>
    <row r="5186" spans="1:22" ht="49.5">
      <c r="A5186" s="414"/>
      <c r="B5186" s="414"/>
      <c r="C5186" s="3129"/>
      <c r="D5186" s="3091"/>
      <c r="E5186" s="3249" t="s">
        <v>5731</v>
      </c>
      <c r="F5186" s="3087"/>
      <c r="G5186" s="3088"/>
      <c r="H5186" s="3173"/>
      <c r="I5186" s="3174"/>
      <c r="K5186" s="3068">
        <f t="shared" si="80"/>
        <v>5139</v>
      </c>
      <c r="L5186" s="414"/>
      <c r="M5186" s="414"/>
      <c r="V5186" s="836"/>
    </row>
    <row r="5187" spans="1:22">
      <c r="A5187" s="414"/>
      <c r="B5187" s="414"/>
      <c r="C5187" s="3129"/>
      <c r="D5187" s="3091"/>
      <c r="E5187" s="3249"/>
      <c r="F5187" s="3087"/>
      <c r="G5187" s="3089"/>
      <c r="H5187" s="3173"/>
      <c r="I5187" s="3174"/>
      <c r="K5187" s="3068">
        <f t="shared" si="80"/>
        <v>5140</v>
      </c>
      <c r="L5187" s="414"/>
      <c r="M5187" s="414"/>
      <c r="V5187" s="836"/>
    </row>
    <row r="5188" spans="1:22">
      <c r="A5188" s="414"/>
      <c r="B5188" s="414"/>
      <c r="C5188" s="3129"/>
      <c r="D5188" s="3091"/>
      <c r="E5188" s="3131" t="s">
        <v>3167</v>
      </c>
      <c r="F5188" s="3087"/>
      <c r="G5188" s="3089"/>
      <c r="H5188" s="831"/>
      <c r="I5188" s="3128"/>
      <c r="K5188" s="3068">
        <f t="shared" si="80"/>
        <v>5141</v>
      </c>
      <c r="L5188" s="414"/>
      <c r="M5188" s="414"/>
      <c r="V5188" s="836"/>
    </row>
    <row r="5189" spans="1:22">
      <c r="A5189" s="414"/>
      <c r="B5189" s="414"/>
      <c r="C5189" s="3129"/>
      <c r="D5189" s="3091"/>
      <c r="E5189" s="3249" t="s">
        <v>5156</v>
      </c>
      <c r="F5189" s="3130"/>
      <c r="G5189" s="3089"/>
      <c r="H5189" s="831"/>
      <c r="I5189" s="3128"/>
      <c r="K5189" s="3068">
        <f t="shared" ref="K5189:K5252" si="81">K5188+1</f>
        <v>5142</v>
      </c>
      <c r="L5189" s="414"/>
      <c r="M5189" s="414"/>
      <c r="V5189" s="836"/>
    </row>
    <row r="5190" spans="1:22">
      <c r="A5190" s="414"/>
      <c r="B5190" s="414"/>
      <c r="C5190" s="3129"/>
      <c r="D5190" s="3091"/>
      <c r="E5190" s="3249"/>
      <c r="F5190" s="3087"/>
      <c r="G5190" s="3089"/>
      <c r="H5190" s="831"/>
      <c r="I5190" s="3128"/>
      <c r="K5190" s="3068">
        <f t="shared" si="81"/>
        <v>5143</v>
      </c>
      <c r="L5190" s="414"/>
      <c r="M5190" s="414"/>
      <c r="V5190" s="836"/>
    </row>
    <row r="5191" spans="1:22">
      <c r="A5191" s="414"/>
      <c r="B5191" s="414"/>
      <c r="C5191" s="3129"/>
      <c r="D5191" s="3091"/>
      <c r="E5191" s="3131"/>
      <c r="F5191" s="3087"/>
      <c r="G5191" s="3089"/>
      <c r="H5191" s="831"/>
      <c r="I5191" s="3128"/>
      <c r="K5191" s="3068">
        <f t="shared" si="81"/>
        <v>5144</v>
      </c>
      <c r="L5191" s="414"/>
      <c r="M5191" s="414"/>
      <c r="V5191" s="836"/>
    </row>
    <row r="5192" spans="1:22">
      <c r="A5192" s="414"/>
      <c r="B5192" s="414"/>
      <c r="C5192" s="3129"/>
      <c r="D5192" s="3091"/>
      <c r="E5192" s="3249"/>
      <c r="F5192" s="3087"/>
      <c r="G5192" s="3089"/>
      <c r="H5192" s="831"/>
      <c r="I5192" s="3128"/>
      <c r="K5192" s="3068">
        <f t="shared" si="81"/>
        <v>5145</v>
      </c>
      <c r="L5192" s="414"/>
      <c r="M5192" s="414"/>
      <c r="V5192" s="836"/>
    </row>
    <row r="5193" spans="1:22">
      <c r="A5193" s="414"/>
      <c r="B5193" s="414"/>
      <c r="C5193" s="3129"/>
      <c r="D5193" s="3091"/>
      <c r="E5193" s="3630"/>
      <c r="F5193" s="3087"/>
      <c r="G5193" s="3089"/>
      <c r="H5193" s="831"/>
      <c r="I5193" s="3128"/>
      <c r="K5193" s="3068">
        <f t="shared" si="81"/>
        <v>5146</v>
      </c>
      <c r="L5193" s="414"/>
      <c r="M5193" s="414"/>
      <c r="V5193" s="836"/>
    </row>
    <row r="5194" spans="1:22">
      <c r="A5194" s="414"/>
      <c r="B5194" s="414"/>
      <c r="C5194" s="3129"/>
      <c r="D5194" s="3091"/>
      <c r="E5194" s="6299"/>
      <c r="F5194" s="6299"/>
      <c r="G5194" s="6300"/>
      <c r="H5194" s="3147"/>
      <c r="I5194" s="3132"/>
      <c r="K5194" s="3068">
        <f t="shared" si="81"/>
        <v>5147</v>
      </c>
      <c r="L5194" s="414"/>
      <c r="M5194" s="414"/>
      <c r="V5194" s="836"/>
    </row>
    <row r="5195" spans="1:22" ht="17.25" thickBot="1">
      <c r="A5195" s="414"/>
      <c r="B5195" s="414"/>
      <c r="C5195" s="3129"/>
      <c r="D5195" s="3093"/>
      <c r="E5195" s="3094"/>
      <c r="F5195" s="3264" t="s">
        <v>70</v>
      </c>
      <c r="G5195" s="3265"/>
      <c r="H5195" s="3261">
        <f>SUM(H5183:H5194)</f>
        <v>0</v>
      </c>
      <c r="I5195" s="3262">
        <f>SUM(I5183:I5194)</f>
        <v>0</v>
      </c>
      <c r="K5195" s="3068">
        <f t="shared" si="81"/>
        <v>5148</v>
      </c>
      <c r="L5195" s="414"/>
      <c r="M5195" s="414"/>
      <c r="V5195" s="836"/>
    </row>
    <row r="5196" spans="1:22" ht="17.25" thickTop="1">
      <c r="A5196" s="414"/>
      <c r="B5196" s="414"/>
      <c r="C5196" s="3129"/>
      <c r="D5196" s="3098"/>
      <c r="E5196" s="3099"/>
      <c r="F5196" s="3134"/>
      <c r="G5196" s="3095"/>
      <c r="H5196" s="3071"/>
      <c r="I5196" s="3135">
        <f>H5195-I5195</f>
        <v>0</v>
      </c>
      <c r="K5196" s="3068">
        <f t="shared" si="81"/>
        <v>5149</v>
      </c>
      <c r="L5196" s="414"/>
      <c r="M5196" s="414"/>
      <c r="V5196" s="836"/>
    </row>
    <row r="5197" spans="1:22">
      <c r="A5197" s="414"/>
      <c r="B5197" s="414"/>
      <c r="C5197" s="6278" t="s">
        <v>71</v>
      </c>
      <c r="D5197" s="6279"/>
      <c r="E5197" s="4694"/>
      <c r="F5197" s="3102" t="s">
        <v>275</v>
      </c>
      <c r="G5197" s="3103"/>
      <c r="H5197" s="6268"/>
      <c r="I5197" s="6269"/>
      <c r="K5197" s="3068">
        <f t="shared" si="81"/>
        <v>5150</v>
      </c>
      <c r="L5197" s="414"/>
      <c r="M5197" s="414"/>
      <c r="V5197" s="836"/>
    </row>
    <row r="5198" spans="1:22">
      <c r="A5198" s="414"/>
      <c r="B5198" s="414"/>
      <c r="C5198" s="3136"/>
      <c r="D5198" s="3105"/>
      <c r="E5198" s="3106"/>
      <c r="F5198" s="4690"/>
      <c r="G5198" s="3107"/>
      <c r="H5198" s="3108"/>
      <c r="I5198" s="3122"/>
      <c r="K5198" s="3068">
        <f t="shared" si="81"/>
        <v>5151</v>
      </c>
      <c r="L5198" s="414"/>
      <c r="M5198" s="414"/>
      <c r="V5198" s="836"/>
    </row>
    <row r="5199" spans="1:22">
      <c r="A5199" s="414"/>
      <c r="B5199" s="414"/>
      <c r="C5199" s="6270" t="s">
        <v>3427</v>
      </c>
      <c r="D5199" s="6271"/>
      <c r="E5199" s="6272"/>
      <c r="F5199" s="6273" t="s">
        <v>3026</v>
      </c>
      <c r="G5199" s="6271"/>
      <c r="H5199" s="6271"/>
      <c r="I5199" s="6274"/>
      <c r="K5199" s="3068">
        <f t="shared" si="81"/>
        <v>5152</v>
      </c>
      <c r="L5199" s="414"/>
      <c r="M5199" s="414"/>
      <c r="V5199" s="836"/>
    </row>
    <row r="5200" spans="1:22">
      <c r="A5200" s="414"/>
      <c r="B5200" s="414"/>
      <c r="C5200" s="6270" t="s">
        <v>3003</v>
      </c>
      <c r="D5200" s="6271"/>
      <c r="E5200" s="6272"/>
      <c r="F5200" s="6275" t="s">
        <v>303</v>
      </c>
      <c r="G5200" s="6276"/>
      <c r="H5200" s="6276"/>
      <c r="I5200" s="6277"/>
      <c r="K5200" s="3068">
        <f t="shared" si="81"/>
        <v>5153</v>
      </c>
      <c r="L5200" s="414"/>
      <c r="M5200" s="414"/>
      <c r="V5200" s="836"/>
    </row>
    <row r="5201" spans="1:22" ht="17.25" thickBot="1">
      <c r="A5201" s="414"/>
      <c r="B5201" s="414"/>
      <c r="C5201" s="3137" t="s">
        <v>245</v>
      </c>
      <c r="D5201" s="3138"/>
      <c r="E5201" s="3138"/>
      <c r="F5201" s="3139"/>
      <c r="G5201" s="3138"/>
      <c r="H5201" s="3140"/>
      <c r="I5201" s="3141" t="s">
        <v>245</v>
      </c>
      <c r="K5201" s="3068">
        <f t="shared" si="81"/>
        <v>5154</v>
      </c>
      <c r="L5201" s="414"/>
      <c r="M5201" s="414"/>
      <c r="V5201" s="836"/>
    </row>
    <row r="5202" spans="1:22">
      <c r="A5202" s="3064" t="s">
        <v>2839</v>
      </c>
      <c r="B5202" s="414"/>
      <c r="C5202" s="3051"/>
      <c r="D5202" s="6280" t="s">
        <v>60</v>
      </c>
      <c r="E5202" s="6280"/>
      <c r="F5202" s="6281"/>
      <c r="G5202" s="3052"/>
      <c r="H5202" s="3053" t="s">
        <v>301</v>
      </c>
      <c r="I5202" s="3054" t="s">
        <v>5732</v>
      </c>
      <c r="K5202" s="3068">
        <f t="shared" si="81"/>
        <v>5155</v>
      </c>
      <c r="L5202" s="414"/>
      <c r="M5202" s="414"/>
      <c r="V5202" s="836"/>
    </row>
    <row r="5203" spans="1:22">
      <c r="A5203" s="414"/>
      <c r="B5203" s="414"/>
      <c r="C5203" s="6282" t="s">
        <v>305</v>
      </c>
      <c r="D5203" s="6283"/>
      <c r="E5203" s="6283"/>
      <c r="F5203" s="6284"/>
      <c r="G5203" s="3043"/>
      <c r="H5203" s="6285" t="str">
        <f>H5176</f>
        <v>Date: May 31, 2023</v>
      </c>
      <c r="I5203" s="6286"/>
      <c r="K5203" s="3068">
        <f t="shared" si="81"/>
        <v>5156</v>
      </c>
      <c r="L5203" s="414"/>
      <c r="M5203" s="414"/>
      <c r="V5203" s="836"/>
    </row>
    <row r="5204" spans="1:22">
      <c r="A5204" s="414"/>
      <c r="B5204" s="414"/>
      <c r="C5204" s="6282" t="s">
        <v>306</v>
      </c>
      <c r="D5204" s="6283"/>
      <c r="E5204" s="6283"/>
      <c r="F5204" s="6284"/>
      <c r="G5204" s="3043"/>
      <c r="H5204" s="833"/>
      <c r="I5204" s="3055"/>
      <c r="K5204" s="3068">
        <f t="shared" si="81"/>
        <v>5157</v>
      </c>
      <c r="L5204" s="414"/>
      <c r="M5204" s="414"/>
      <c r="V5204" s="836"/>
    </row>
    <row r="5205" spans="1:22">
      <c r="A5205" s="414"/>
      <c r="B5205" s="414"/>
      <c r="C5205" s="3056"/>
      <c r="D5205" s="3044"/>
      <c r="E5205" s="3044"/>
      <c r="F5205" s="3045"/>
      <c r="G5205" s="3046"/>
      <c r="H5205" s="3047"/>
      <c r="I5205" s="3057"/>
      <c r="K5205" s="3068">
        <f t="shared" si="81"/>
        <v>5158</v>
      </c>
      <c r="L5205" s="414"/>
      <c r="M5205" s="414"/>
      <c r="V5205" s="836"/>
    </row>
    <row r="5206" spans="1:22">
      <c r="A5206" s="414"/>
      <c r="B5206" s="414"/>
      <c r="C5206" s="3058"/>
      <c r="D5206" s="6287" t="s">
        <v>61</v>
      </c>
      <c r="E5206" s="6288"/>
      <c r="F5206" s="6288"/>
      <c r="G5206" s="6288"/>
      <c r="H5206" s="6288"/>
      <c r="I5206" s="6289"/>
      <c r="K5206" s="3068">
        <f t="shared" si="81"/>
        <v>5159</v>
      </c>
      <c r="L5206" s="414"/>
      <c r="M5206" s="414"/>
      <c r="V5206" s="836"/>
    </row>
    <row r="5207" spans="1:22">
      <c r="A5207" s="414"/>
      <c r="B5207" s="414"/>
      <c r="C5207" s="3126" t="s">
        <v>62</v>
      </c>
      <c r="D5207" s="6290" t="s">
        <v>63</v>
      </c>
      <c r="E5207" s="6291"/>
      <c r="F5207" s="3081" t="s">
        <v>302</v>
      </c>
      <c r="G5207" s="6294" t="s">
        <v>66</v>
      </c>
      <c r="H5207" s="6295"/>
      <c r="I5207" s="6296"/>
      <c r="K5207" s="3068">
        <f t="shared" si="81"/>
        <v>5160</v>
      </c>
      <c r="L5207" s="414"/>
      <c r="M5207" s="414"/>
      <c r="V5207" s="836"/>
    </row>
    <row r="5208" spans="1:22">
      <c r="A5208" s="414"/>
      <c r="B5208" s="414"/>
      <c r="C5208" s="3127" t="s">
        <v>67</v>
      </c>
      <c r="D5208" s="6292"/>
      <c r="E5208" s="6293"/>
      <c r="F5208" s="3083" t="s">
        <v>0</v>
      </c>
      <c r="G5208" s="6297" t="s">
        <v>68</v>
      </c>
      <c r="H5208" s="6298"/>
      <c r="I5208" s="3128" t="s">
        <v>69</v>
      </c>
      <c r="K5208" s="3068">
        <f t="shared" si="81"/>
        <v>5161</v>
      </c>
      <c r="L5208" s="414"/>
      <c r="M5208" s="414"/>
      <c r="V5208" s="836"/>
    </row>
    <row r="5209" spans="1:22">
      <c r="A5209" s="414"/>
      <c r="B5209" s="414"/>
      <c r="C5209" s="3129"/>
      <c r="D5209" s="4692"/>
      <c r="E5209" s="3086"/>
      <c r="F5209" s="3087"/>
      <c r="G5209" s="3088" t="s">
        <v>65</v>
      </c>
      <c r="H5209" s="831"/>
      <c r="I5209" s="3128"/>
      <c r="K5209" s="3068">
        <f t="shared" si="81"/>
        <v>5162</v>
      </c>
      <c r="L5209" s="414"/>
      <c r="M5209" s="414"/>
      <c r="V5209" s="836"/>
    </row>
    <row r="5210" spans="1:22">
      <c r="A5210" s="414"/>
      <c r="B5210" s="414"/>
      <c r="C5210" s="3129"/>
      <c r="D5210" s="3091" t="str">
        <f>VLOOKUP(F5210,Accounts!B:C,2,FALSE)</f>
        <v>Training Expenses</v>
      </c>
      <c r="E5210" s="3086"/>
      <c r="F5210" s="3087">
        <v>5020201002</v>
      </c>
      <c r="G5210" s="3088"/>
      <c r="H5210" s="3173"/>
      <c r="I5210" s="3174"/>
      <c r="K5210" s="3068">
        <f t="shared" si="81"/>
        <v>5163</v>
      </c>
      <c r="L5210" s="414"/>
      <c r="M5210" s="414"/>
      <c r="V5210" s="836"/>
    </row>
    <row r="5211" spans="1:22">
      <c r="A5211" s="414"/>
      <c r="B5211" s="414"/>
      <c r="C5211" s="3129"/>
      <c r="D5211" s="3091"/>
      <c r="E5211" s="3630" t="str">
        <f>VLOOKUP(F5211,Accounts!B:C,2,FALSE)</f>
        <v>Cash-National Treasury, Modified Disbursement System, Regular</v>
      </c>
      <c r="F5211" s="3087">
        <v>1010404000</v>
      </c>
      <c r="G5211" s="3089"/>
      <c r="H5211" s="831"/>
      <c r="I5211" s="3128"/>
      <c r="K5211" s="3068">
        <f t="shared" si="81"/>
        <v>5164</v>
      </c>
      <c r="L5211" s="414"/>
      <c r="M5211" s="414"/>
      <c r="V5211" s="836"/>
    </row>
    <row r="5212" spans="1:22">
      <c r="A5212" s="414"/>
      <c r="B5212" s="414"/>
      <c r="C5212" s="3129"/>
      <c r="D5212" s="3091"/>
      <c r="E5212" s="5028" t="str">
        <f>VLOOKUP(F5212,Accounts!B:C,2,FALSE)</f>
        <v>Due to BIR</v>
      </c>
      <c r="F5212" s="3087">
        <v>2020101000</v>
      </c>
      <c r="G5212" s="3089"/>
      <c r="H5212" s="3173"/>
      <c r="I5212" s="3174"/>
      <c r="K5212" s="3068">
        <f t="shared" si="81"/>
        <v>5165</v>
      </c>
      <c r="L5212" s="414"/>
      <c r="M5212" s="414"/>
      <c r="V5212" s="836"/>
    </row>
    <row r="5213" spans="1:22">
      <c r="A5213" s="414"/>
      <c r="B5213" s="414"/>
      <c r="C5213" s="3129"/>
      <c r="D5213" s="3091"/>
      <c r="E5213" s="3249"/>
      <c r="F5213" s="3130"/>
      <c r="G5213" s="3089"/>
      <c r="H5213" s="3173"/>
      <c r="I5213" s="3174"/>
      <c r="K5213" s="3068">
        <f t="shared" si="81"/>
        <v>5166</v>
      </c>
      <c r="L5213" s="414"/>
      <c r="M5213" s="414"/>
      <c r="V5213" s="836"/>
    </row>
    <row r="5214" spans="1:22" ht="49.5">
      <c r="A5214" s="414"/>
      <c r="B5214" s="414"/>
      <c r="C5214" s="3129"/>
      <c r="D5214" s="3091"/>
      <c r="E5214" s="3249" t="s">
        <v>5733</v>
      </c>
      <c r="F5214" s="3130"/>
      <c r="G5214" s="3131"/>
      <c r="H5214" s="1075"/>
      <c r="I5214" s="3174"/>
      <c r="K5214" s="3068">
        <f t="shared" si="81"/>
        <v>5167</v>
      </c>
      <c r="L5214" s="414"/>
      <c r="M5214" s="414"/>
      <c r="V5214" s="836"/>
    </row>
    <row r="5215" spans="1:22">
      <c r="A5215" s="414"/>
      <c r="B5215" s="414"/>
      <c r="C5215" s="3129"/>
      <c r="D5215" s="3091"/>
      <c r="E5215" s="3249"/>
      <c r="F5215" s="3087"/>
      <c r="G5215" s="3089"/>
      <c r="H5215" s="831"/>
      <c r="I5215" s="3128"/>
      <c r="K5215" s="3068">
        <f t="shared" si="81"/>
        <v>5168</v>
      </c>
      <c r="L5215" s="414"/>
      <c r="M5215" s="414"/>
      <c r="V5215" s="836"/>
    </row>
    <row r="5216" spans="1:22">
      <c r="A5216" s="414"/>
      <c r="B5216" s="414"/>
      <c r="C5216" s="3129"/>
      <c r="D5216" s="3091"/>
      <c r="E5216" s="3131" t="s">
        <v>3167</v>
      </c>
      <c r="F5216" s="3087"/>
      <c r="G5216" s="3089"/>
      <c r="H5216" s="831"/>
      <c r="I5216" s="3128"/>
      <c r="K5216" s="3068">
        <f t="shared" si="81"/>
        <v>5169</v>
      </c>
      <c r="L5216" s="414"/>
      <c r="M5216" s="414"/>
      <c r="V5216" s="836"/>
    </row>
    <row r="5217" spans="1:22">
      <c r="A5217" s="414"/>
      <c r="B5217" s="414"/>
      <c r="C5217" s="3129"/>
      <c r="D5217" s="3091"/>
      <c r="E5217" s="3249" t="s">
        <v>5156</v>
      </c>
      <c r="F5217" s="3087"/>
      <c r="G5217" s="3089"/>
      <c r="H5217" s="831"/>
      <c r="I5217" s="3128"/>
      <c r="K5217" s="3068">
        <f t="shared" si="81"/>
        <v>5170</v>
      </c>
      <c r="L5217" s="414"/>
      <c r="M5217" s="414"/>
      <c r="V5217" s="836"/>
    </row>
    <row r="5218" spans="1:22">
      <c r="A5218" s="414"/>
      <c r="B5218" s="414"/>
      <c r="C5218" s="3129"/>
      <c r="D5218" s="3091"/>
      <c r="E5218" s="3630"/>
      <c r="F5218" s="3087"/>
      <c r="G5218" s="3089"/>
      <c r="H5218" s="831"/>
      <c r="I5218" s="3128"/>
      <c r="K5218" s="3068">
        <f t="shared" si="81"/>
        <v>5171</v>
      </c>
      <c r="L5218" s="414"/>
      <c r="M5218" s="414"/>
      <c r="V5218" s="836"/>
    </row>
    <row r="5219" spans="1:22">
      <c r="A5219" s="414"/>
      <c r="B5219" s="414"/>
      <c r="C5219" s="3129"/>
      <c r="D5219" s="3091"/>
      <c r="E5219" s="3630"/>
      <c r="F5219" s="3145"/>
      <c r="G5219" s="3146"/>
      <c r="H5219" s="3147"/>
      <c r="I5219" s="3132"/>
      <c r="K5219" s="3068">
        <f t="shared" si="81"/>
        <v>5172</v>
      </c>
      <c r="L5219" s="414"/>
      <c r="M5219" s="414"/>
      <c r="V5219" s="836"/>
    </row>
    <row r="5220" spans="1:22" ht="17.25" thickBot="1">
      <c r="A5220" s="414"/>
      <c r="B5220" s="414"/>
      <c r="C5220" s="3129"/>
      <c r="D5220" s="3093"/>
      <c r="E5220" s="3249"/>
      <c r="F5220" s="3264" t="s">
        <v>70</v>
      </c>
      <c r="G5220" s="3265"/>
      <c r="H5220" s="3261">
        <f>SUM(H5210:H5219)</f>
        <v>0</v>
      </c>
      <c r="I5220" s="3262">
        <f>SUM(I5211:I5219)</f>
        <v>0</v>
      </c>
      <c r="K5220" s="3068">
        <f t="shared" si="81"/>
        <v>5173</v>
      </c>
      <c r="L5220" s="414"/>
      <c r="M5220" s="414"/>
      <c r="V5220" s="836"/>
    </row>
    <row r="5221" spans="1:22" ht="17.25" thickTop="1">
      <c r="A5221" s="414"/>
      <c r="B5221" s="414"/>
      <c r="C5221" s="3129"/>
      <c r="D5221" s="3098"/>
      <c r="E5221" s="3099"/>
      <c r="F5221" s="3134"/>
      <c r="G5221" s="3095"/>
      <c r="H5221" s="3071"/>
      <c r="I5221" s="3135">
        <f>H5220-I5220</f>
        <v>0</v>
      </c>
      <c r="K5221" s="3068">
        <f t="shared" si="81"/>
        <v>5174</v>
      </c>
      <c r="L5221" s="414"/>
      <c r="M5221" s="414"/>
      <c r="V5221" s="836"/>
    </row>
    <row r="5222" spans="1:22">
      <c r="A5222" s="414"/>
      <c r="B5222" s="414"/>
      <c r="C5222" s="6278" t="s">
        <v>71</v>
      </c>
      <c r="D5222" s="6279"/>
      <c r="E5222" s="4694"/>
      <c r="F5222" s="3102" t="s">
        <v>275</v>
      </c>
      <c r="G5222" s="3103"/>
      <c r="H5222" s="6268"/>
      <c r="I5222" s="6269"/>
      <c r="K5222" s="3068">
        <f t="shared" si="81"/>
        <v>5175</v>
      </c>
      <c r="L5222" s="414"/>
      <c r="M5222" s="414"/>
      <c r="V5222" s="836"/>
    </row>
    <row r="5223" spans="1:22">
      <c r="A5223" s="414"/>
      <c r="B5223" s="414"/>
      <c r="C5223" s="3136"/>
      <c r="D5223" s="3105"/>
      <c r="E5223" s="3106"/>
      <c r="F5223" s="4690"/>
      <c r="G5223" s="3107"/>
      <c r="H5223" s="3108"/>
      <c r="I5223" s="3122"/>
      <c r="K5223" s="3068">
        <f t="shared" si="81"/>
        <v>5176</v>
      </c>
      <c r="L5223" s="414"/>
      <c r="M5223" s="414"/>
      <c r="V5223" s="836"/>
    </row>
    <row r="5224" spans="1:22">
      <c r="A5224" s="414"/>
      <c r="B5224" s="414"/>
      <c r="C5224" s="6270" t="s">
        <v>3427</v>
      </c>
      <c r="D5224" s="6271"/>
      <c r="E5224" s="6272"/>
      <c r="F5224" s="6273" t="s">
        <v>3026</v>
      </c>
      <c r="G5224" s="6271"/>
      <c r="H5224" s="6271"/>
      <c r="I5224" s="6274"/>
      <c r="K5224" s="3068">
        <f t="shared" si="81"/>
        <v>5177</v>
      </c>
      <c r="L5224" s="414"/>
      <c r="M5224" s="414"/>
      <c r="V5224" s="836"/>
    </row>
    <row r="5225" spans="1:22">
      <c r="A5225" s="414"/>
      <c r="B5225" s="414"/>
      <c r="C5225" s="6270" t="s">
        <v>3003</v>
      </c>
      <c r="D5225" s="6271"/>
      <c r="E5225" s="6272"/>
      <c r="F5225" s="6275" t="s">
        <v>303</v>
      </c>
      <c r="G5225" s="6276"/>
      <c r="H5225" s="6276"/>
      <c r="I5225" s="6277"/>
      <c r="K5225" s="3068">
        <f t="shared" si="81"/>
        <v>5178</v>
      </c>
      <c r="L5225" s="414"/>
      <c r="M5225" s="414"/>
      <c r="V5225" s="836"/>
    </row>
    <row r="5226" spans="1:22" ht="17.25" thickBot="1">
      <c r="A5226" s="414"/>
      <c r="B5226" s="414"/>
      <c r="C5226" s="3137" t="s">
        <v>245</v>
      </c>
      <c r="D5226" s="3138"/>
      <c r="E5226" s="3138"/>
      <c r="F5226" s="3139"/>
      <c r="G5226" s="3138"/>
      <c r="H5226" s="3140"/>
      <c r="I5226" s="3141" t="s">
        <v>245</v>
      </c>
      <c r="K5226" s="3068">
        <f t="shared" si="81"/>
        <v>5179</v>
      </c>
      <c r="L5226" s="414"/>
      <c r="M5226" s="414"/>
      <c r="V5226" s="836"/>
    </row>
    <row r="5227" spans="1:22">
      <c r="A5227" s="3064" t="s">
        <v>2840</v>
      </c>
      <c r="B5227" s="414"/>
      <c r="C5227" s="3051"/>
      <c r="D5227" s="6280" t="s">
        <v>60</v>
      </c>
      <c r="E5227" s="6280"/>
      <c r="F5227" s="6281"/>
      <c r="G5227" s="3052"/>
      <c r="H5227" s="3053" t="s">
        <v>301</v>
      </c>
      <c r="I5227" s="3054" t="s">
        <v>5734</v>
      </c>
      <c r="K5227" s="3068">
        <f t="shared" si="81"/>
        <v>5180</v>
      </c>
      <c r="L5227" s="414"/>
      <c r="M5227" s="414"/>
      <c r="V5227" s="836"/>
    </row>
    <row r="5228" spans="1:22">
      <c r="A5228" s="414"/>
      <c r="B5228" s="414"/>
      <c r="C5228" s="6282" t="s">
        <v>305</v>
      </c>
      <c r="D5228" s="6283"/>
      <c r="E5228" s="6283"/>
      <c r="F5228" s="6284"/>
      <c r="G5228" s="3043"/>
      <c r="H5228" s="6285" t="str">
        <f>H5203</f>
        <v>Date: May 31, 2023</v>
      </c>
      <c r="I5228" s="6286"/>
      <c r="K5228" s="3068">
        <f t="shared" si="81"/>
        <v>5181</v>
      </c>
      <c r="L5228" s="414"/>
      <c r="M5228" s="414"/>
      <c r="V5228" s="836"/>
    </row>
    <row r="5229" spans="1:22">
      <c r="A5229" s="414"/>
      <c r="B5229" s="414"/>
      <c r="C5229" s="6282" t="s">
        <v>306</v>
      </c>
      <c r="D5229" s="6283"/>
      <c r="E5229" s="6283"/>
      <c r="F5229" s="6284"/>
      <c r="G5229" s="3043"/>
      <c r="H5229" s="833"/>
      <c r="I5229" s="3055"/>
      <c r="K5229" s="3068">
        <f t="shared" si="81"/>
        <v>5182</v>
      </c>
      <c r="L5229" s="414"/>
      <c r="M5229" s="414"/>
      <c r="V5229" s="836"/>
    </row>
    <row r="5230" spans="1:22">
      <c r="A5230" s="414"/>
      <c r="B5230" s="414"/>
      <c r="C5230" s="3056"/>
      <c r="D5230" s="3044"/>
      <c r="E5230" s="3044"/>
      <c r="F5230" s="3045"/>
      <c r="G5230" s="3046"/>
      <c r="H5230" s="3047"/>
      <c r="I5230" s="3057"/>
      <c r="K5230" s="3068">
        <f t="shared" si="81"/>
        <v>5183</v>
      </c>
      <c r="L5230" s="414"/>
      <c r="M5230" s="414"/>
      <c r="V5230" s="836"/>
    </row>
    <row r="5231" spans="1:22">
      <c r="A5231" s="414"/>
      <c r="B5231" s="414"/>
      <c r="C5231" s="3058"/>
      <c r="D5231" s="6287" t="s">
        <v>61</v>
      </c>
      <c r="E5231" s="6288"/>
      <c r="F5231" s="6288"/>
      <c r="G5231" s="6288"/>
      <c r="H5231" s="6288"/>
      <c r="I5231" s="6289"/>
      <c r="K5231" s="3068">
        <f t="shared" si="81"/>
        <v>5184</v>
      </c>
      <c r="L5231" s="414"/>
      <c r="M5231" s="414"/>
      <c r="V5231" s="836"/>
    </row>
    <row r="5232" spans="1:22">
      <c r="A5232" s="414"/>
      <c r="B5232" s="414"/>
      <c r="C5232" s="3126" t="s">
        <v>62</v>
      </c>
      <c r="D5232" s="6290" t="s">
        <v>63</v>
      </c>
      <c r="E5232" s="6291"/>
      <c r="F5232" s="3081" t="s">
        <v>302</v>
      </c>
      <c r="G5232" s="6294" t="s">
        <v>66</v>
      </c>
      <c r="H5232" s="6295"/>
      <c r="I5232" s="6296"/>
      <c r="K5232" s="3068">
        <f t="shared" si="81"/>
        <v>5185</v>
      </c>
      <c r="L5232" s="414"/>
      <c r="M5232" s="414"/>
      <c r="V5232" s="836"/>
    </row>
    <row r="5233" spans="1:22">
      <c r="A5233" s="414"/>
      <c r="B5233" s="414"/>
      <c r="C5233" s="3127" t="s">
        <v>67</v>
      </c>
      <c r="D5233" s="6292"/>
      <c r="E5233" s="6293"/>
      <c r="F5233" s="3083" t="s">
        <v>0</v>
      </c>
      <c r="G5233" s="6297" t="s">
        <v>68</v>
      </c>
      <c r="H5233" s="6298"/>
      <c r="I5233" s="3128" t="s">
        <v>69</v>
      </c>
      <c r="K5233" s="3068">
        <f t="shared" si="81"/>
        <v>5186</v>
      </c>
      <c r="L5233" s="414"/>
      <c r="M5233" s="414"/>
      <c r="V5233" s="836"/>
    </row>
    <row r="5234" spans="1:22">
      <c r="A5234" s="414"/>
      <c r="B5234" s="414"/>
      <c r="C5234" s="3129"/>
      <c r="D5234" s="4692"/>
      <c r="E5234" s="3086"/>
      <c r="F5234" s="3087"/>
      <c r="G5234" s="3088" t="s">
        <v>65</v>
      </c>
      <c r="H5234" s="831"/>
      <c r="I5234" s="3128"/>
      <c r="K5234" s="3068">
        <f t="shared" si="81"/>
        <v>5187</v>
      </c>
      <c r="L5234" s="414"/>
      <c r="M5234" s="414"/>
      <c r="V5234" s="836"/>
    </row>
    <row r="5235" spans="1:22">
      <c r="A5235" s="414"/>
      <c r="B5235" s="414"/>
      <c r="C5235" s="3129"/>
      <c r="D5235" s="3091" t="str">
        <f>VLOOKUP(F5235,Accounts!B:C,2,FALSE)</f>
        <v>Other Maintenance and Operating Expenses</v>
      </c>
      <c r="E5235" s="3086"/>
      <c r="F5235" s="3087">
        <v>5029999099</v>
      </c>
      <c r="G5235" s="3088"/>
      <c r="H5235" s="3173"/>
      <c r="I5235" s="3174"/>
      <c r="K5235" s="3068">
        <f t="shared" si="81"/>
        <v>5188</v>
      </c>
      <c r="L5235" s="414"/>
      <c r="M5235" s="414"/>
      <c r="V5235" s="836"/>
    </row>
    <row r="5236" spans="1:22">
      <c r="A5236" s="414"/>
      <c r="B5236" s="414"/>
      <c r="C5236" s="3129"/>
      <c r="D5236" s="3091"/>
      <c r="E5236" s="3630" t="str">
        <f>VLOOKUP(F5236,Accounts!B:C,2,FALSE)</f>
        <v>Cash-National Treasury, Modified Disbursement System, Regular</v>
      </c>
      <c r="F5236" s="3130">
        <v>1010404000</v>
      </c>
      <c r="G5236" s="3088"/>
      <c r="H5236" s="3173"/>
      <c r="I5236" s="3174"/>
      <c r="K5236" s="3068">
        <f t="shared" si="81"/>
        <v>5189</v>
      </c>
      <c r="L5236" s="414"/>
      <c r="M5236" s="414"/>
      <c r="V5236" s="836"/>
    </row>
    <row r="5237" spans="1:22">
      <c r="A5237" s="414"/>
      <c r="B5237" s="414"/>
      <c r="C5237" s="3129"/>
      <c r="D5237" s="3091"/>
      <c r="E5237" s="5028" t="str">
        <f>VLOOKUP(F5237,Accounts!B:C,2,FALSE)</f>
        <v>Due to BIR</v>
      </c>
      <c r="F5237" s="3130">
        <v>2020101000</v>
      </c>
      <c r="G5237" s="3089"/>
      <c r="H5237" s="3173"/>
      <c r="I5237" s="3174"/>
      <c r="K5237" s="3068">
        <f t="shared" si="81"/>
        <v>5190</v>
      </c>
      <c r="L5237" s="414"/>
      <c r="M5237" s="414"/>
      <c r="V5237" s="836"/>
    </row>
    <row r="5238" spans="1:22">
      <c r="A5238" s="414"/>
      <c r="B5238" s="414"/>
      <c r="C5238" s="3129"/>
      <c r="D5238" s="3091"/>
      <c r="E5238" s="3249"/>
      <c r="F5238" s="3130"/>
      <c r="G5238" s="3089"/>
      <c r="H5238" s="831"/>
      <c r="I5238" s="3128"/>
      <c r="K5238" s="3068">
        <f t="shared" si="81"/>
        <v>5191</v>
      </c>
      <c r="L5238" s="414"/>
      <c r="M5238" s="414"/>
      <c r="V5238" s="836"/>
    </row>
    <row r="5239" spans="1:22" ht="49.5">
      <c r="A5239" s="414"/>
      <c r="B5239" s="414"/>
      <c r="C5239" s="3129"/>
      <c r="D5239" s="3091"/>
      <c r="E5239" s="3249" t="s">
        <v>5735</v>
      </c>
      <c r="F5239" s="3087"/>
      <c r="G5239" s="3089"/>
      <c r="H5239" s="831"/>
      <c r="I5239" s="3128"/>
      <c r="K5239" s="3068">
        <f t="shared" si="81"/>
        <v>5192</v>
      </c>
      <c r="L5239" s="414"/>
      <c r="M5239" s="414"/>
      <c r="V5239" s="836"/>
    </row>
    <row r="5240" spans="1:22">
      <c r="A5240" s="414"/>
      <c r="B5240" s="414"/>
      <c r="C5240" s="3129"/>
      <c r="D5240" s="3091"/>
      <c r="E5240" s="3249"/>
      <c r="F5240" s="3087"/>
      <c r="G5240" s="3089"/>
      <c r="H5240" s="831"/>
      <c r="I5240" s="3128"/>
      <c r="K5240" s="3068">
        <f t="shared" si="81"/>
        <v>5193</v>
      </c>
      <c r="L5240" s="414"/>
      <c r="M5240" s="414"/>
      <c r="V5240" s="836"/>
    </row>
    <row r="5241" spans="1:22">
      <c r="A5241" s="414"/>
      <c r="B5241" s="414"/>
      <c r="C5241" s="3129"/>
      <c r="D5241" s="3091"/>
      <c r="E5241" s="3131" t="s">
        <v>3167</v>
      </c>
      <c r="F5241" s="3087"/>
      <c r="G5241" s="3089"/>
      <c r="H5241" s="831"/>
      <c r="I5241" s="3128"/>
      <c r="K5241" s="3068">
        <f t="shared" si="81"/>
        <v>5194</v>
      </c>
      <c r="L5241" s="414"/>
      <c r="M5241" s="414"/>
      <c r="V5241" s="836"/>
    </row>
    <row r="5242" spans="1:22">
      <c r="A5242" s="414"/>
      <c r="B5242" s="414"/>
      <c r="C5242" s="3129"/>
      <c r="D5242" s="3091"/>
      <c r="E5242" s="3249" t="s">
        <v>5156</v>
      </c>
      <c r="F5242" s="3130"/>
      <c r="G5242" s="3089"/>
      <c r="H5242" s="831"/>
      <c r="I5242" s="3128"/>
      <c r="K5242" s="3068">
        <f t="shared" si="81"/>
        <v>5195</v>
      </c>
      <c r="L5242" s="414"/>
      <c r="M5242" s="414"/>
      <c r="V5242" s="836"/>
    </row>
    <row r="5243" spans="1:22">
      <c r="A5243" s="414"/>
      <c r="B5243" s="414"/>
      <c r="C5243" s="3129"/>
      <c r="D5243" s="3091"/>
      <c r="E5243" s="3249"/>
      <c r="F5243" s="3087"/>
      <c r="G5243" s="3089"/>
      <c r="H5243" s="831"/>
      <c r="I5243" s="3128"/>
      <c r="K5243" s="3068">
        <f t="shared" si="81"/>
        <v>5196</v>
      </c>
      <c r="L5243" s="414"/>
      <c r="M5243" s="414"/>
      <c r="V5243" s="836"/>
    </row>
    <row r="5244" spans="1:22">
      <c r="A5244" s="414"/>
      <c r="B5244" s="414"/>
      <c r="C5244" s="3129"/>
      <c r="D5244" s="3091"/>
      <c r="E5244" s="3630"/>
      <c r="F5244" s="3145"/>
      <c r="G5244" s="3146"/>
      <c r="H5244" s="3147"/>
      <c r="I5244" s="3132"/>
      <c r="K5244" s="3068">
        <f t="shared" si="81"/>
        <v>5197</v>
      </c>
      <c r="L5244" s="414"/>
      <c r="M5244" s="414"/>
      <c r="V5244" s="836"/>
    </row>
    <row r="5245" spans="1:22" ht="17.25" thickBot="1">
      <c r="A5245" s="414"/>
      <c r="B5245" s="414"/>
      <c r="C5245" s="3129"/>
      <c r="D5245" s="3093"/>
      <c r="E5245" s="3144"/>
      <c r="F5245" s="3264" t="s">
        <v>70</v>
      </c>
      <c r="G5245" s="3265"/>
      <c r="H5245" s="3261">
        <f>SUM(H5235:H5244)</f>
        <v>0</v>
      </c>
      <c r="I5245" s="3262">
        <f>SUM(I5235:I5244)</f>
        <v>0</v>
      </c>
      <c r="K5245" s="3068">
        <f t="shared" si="81"/>
        <v>5198</v>
      </c>
      <c r="L5245" s="414"/>
      <c r="M5245" s="414"/>
      <c r="V5245" s="836"/>
    </row>
    <row r="5246" spans="1:22" ht="17.25" thickTop="1">
      <c r="A5246" s="414"/>
      <c r="B5246" s="414"/>
      <c r="C5246" s="3129"/>
      <c r="D5246" s="3098"/>
      <c r="E5246" s="3131"/>
      <c r="F5246" s="3134"/>
      <c r="G5246" s="3095"/>
      <c r="H5246" s="3071"/>
      <c r="I5246" s="3135">
        <f>H5245-I5245</f>
        <v>0</v>
      </c>
      <c r="K5246" s="3068">
        <f t="shared" si="81"/>
        <v>5199</v>
      </c>
      <c r="L5246" s="414"/>
      <c r="M5246" s="414"/>
      <c r="V5246" s="836"/>
    </row>
    <row r="5247" spans="1:22">
      <c r="A5247" s="414"/>
      <c r="B5247" s="414"/>
      <c r="C5247" s="6278" t="s">
        <v>71</v>
      </c>
      <c r="D5247" s="6279"/>
      <c r="E5247" s="3131"/>
      <c r="F5247" s="3102" t="s">
        <v>275</v>
      </c>
      <c r="G5247" s="3103"/>
      <c r="H5247" s="6268"/>
      <c r="I5247" s="6269"/>
      <c r="K5247" s="3068">
        <f t="shared" si="81"/>
        <v>5200</v>
      </c>
      <c r="L5247" s="414"/>
      <c r="M5247" s="414"/>
      <c r="V5247" s="836"/>
    </row>
    <row r="5248" spans="1:22">
      <c r="A5248" s="414"/>
      <c r="B5248" s="414"/>
      <c r="C5248" s="3136"/>
      <c r="D5248" s="3105"/>
      <c r="E5248" s="3106"/>
      <c r="F5248" s="4690"/>
      <c r="G5248" s="3107"/>
      <c r="H5248" s="3108"/>
      <c r="I5248" s="3122"/>
      <c r="K5248" s="3068">
        <f t="shared" si="81"/>
        <v>5201</v>
      </c>
      <c r="L5248" s="414"/>
      <c r="M5248" s="414"/>
      <c r="V5248" s="836"/>
    </row>
    <row r="5249" spans="1:22">
      <c r="A5249" s="414"/>
      <c r="B5249" s="414"/>
      <c r="C5249" s="6270" t="s">
        <v>3427</v>
      </c>
      <c r="D5249" s="6271"/>
      <c r="E5249" s="6272"/>
      <c r="F5249" s="6273" t="s">
        <v>3026</v>
      </c>
      <c r="G5249" s="6271"/>
      <c r="H5249" s="6271"/>
      <c r="I5249" s="6274"/>
      <c r="K5249" s="3068">
        <f t="shared" si="81"/>
        <v>5202</v>
      </c>
      <c r="L5249" s="414"/>
      <c r="M5249" s="414"/>
      <c r="V5249" s="836"/>
    </row>
    <row r="5250" spans="1:22">
      <c r="A5250" s="414"/>
      <c r="B5250" s="414"/>
      <c r="C5250" s="6270" t="s">
        <v>3003</v>
      </c>
      <c r="D5250" s="6271"/>
      <c r="E5250" s="6272"/>
      <c r="F5250" s="6275" t="s">
        <v>303</v>
      </c>
      <c r="G5250" s="6276"/>
      <c r="H5250" s="6276"/>
      <c r="I5250" s="6277"/>
      <c r="K5250" s="3068">
        <f t="shared" si="81"/>
        <v>5203</v>
      </c>
      <c r="L5250" s="414"/>
      <c r="M5250" s="414"/>
      <c r="V5250" s="836"/>
    </row>
    <row r="5251" spans="1:22" ht="17.25" thickBot="1">
      <c r="A5251" s="414"/>
      <c r="B5251" s="414"/>
      <c r="C5251" s="3149" t="s">
        <v>245</v>
      </c>
      <c r="D5251" s="3107"/>
      <c r="E5251" s="3107"/>
      <c r="F5251" s="4690"/>
      <c r="G5251" s="3107"/>
      <c r="H5251" s="3071"/>
      <c r="I5251" s="3122" t="s">
        <v>245</v>
      </c>
      <c r="K5251" s="3068">
        <f t="shared" si="81"/>
        <v>5204</v>
      </c>
      <c r="L5251" s="414"/>
      <c r="M5251" s="414"/>
      <c r="V5251" s="836"/>
    </row>
    <row r="5252" spans="1:22">
      <c r="A5252" s="3064" t="s">
        <v>2841</v>
      </c>
      <c r="B5252" s="414"/>
      <c r="C5252" s="3051"/>
      <c r="D5252" s="6280" t="s">
        <v>60</v>
      </c>
      <c r="E5252" s="6280"/>
      <c r="F5252" s="6281"/>
      <c r="G5252" s="3052"/>
      <c r="H5252" s="3053" t="s">
        <v>301</v>
      </c>
      <c r="I5252" s="3054" t="s">
        <v>5736</v>
      </c>
      <c r="K5252" s="3068">
        <f t="shared" si="81"/>
        <v>5205</v>
      </c>
      <c r="L5252" s="414"/>
      <c r="M5252" s="414"/>
      <c r="V5252" s="836"/>
    </row>
    <row r="5253" spans="1:22">
      <c r="A5253" s="414"/>
      <c r="B5253" s="414"/>
      <c r="C5253" s="6282" t="s">
        <v>305</v>
      </c>
      <c r="D5253" s="6283"/>
      <c r="E5253" s="6283"/>
      <c r="F5253" s="6284"/>
      <c r="G5253" s="3043"/>
      <c r="H5253" s="6285" t="str">
        <f>H5228</f>
        <v>Date: May 31, 2023</v>
      </c>
      <c r="I5253" s="6286"/>
      <c r="K5253" s="3068">
        <f t="shared" ref="K5253:K5316" si="82">K5252+1</f>
        <v>5206</v>
      </c>
      <c r="L5253" s="414"/>
      <c r="M5253" s="414"/>
      <c r="V5253" s="836"/>
    </row>
    <row r="5254" spans="1:22">
      <c r="A5254" s="414"/>
      <c r="B5254" s="414"/>
      <c r="C5254" s="6282" t="s">
        <v>306</v>
      </c>
      <c r="D5254" s="6283"/>
      <c r="E5254" s="6283"/>
      <c r="F5254" s="6284"/>
      <c r="G5254" s="3043"/>
      <c r="H5254" s="833"/>
      <c r="I5254" s="3055"/>
      <c r="K5254" s="3068">
        <f t="shared" si="82"/>
        <v>5207</v>
      </c>
      <c r="L5254" s="414"/>
      <c r="M5254" s="414"/>
      <c r="V5254" s="836"/>
    </row>
    <row r="5255" spans="1:22">
      <c r="A5255" s="414"/>
      <c r="B5255" s="414"/>
      <c r="C5255" s="3056"/>
      <c r="D5255" s="3044"/>
      <c r="E5255" s="3044"/>
      <c r="F5255" s="3045"/>
      <c r="G5255" s="3046"/>
      <c r="H5255" s="3047"/>
      <c r="I5255" s="3057"/>
      <c r="K5255" s="3068">
        <f t="shared" si="82"/>
        <v>5208</v>
      </c>
      <c r="L5255" s="414"/>
      <c r="M5255" s="414"/>
      <c r="V5255" s="836"/>
    </row>
    <row r="5256" spans="1:22">
      <c r="A5256" s="414"/>
      <c r="B5256" s="414"/>
      <c r="C5256" s="3058"/>
      <c r="D5256" s="6287" t="s">
        <v>61</v>
      </c>
      <c r="E5256" s="6288"/>
      <c r="F5256" s="6288"/>
      <c r="G5256" s="6288"/>
      <c r="H5256" s="6288"/>
      <c r="I5256" s="6289"/>
      <c r="K5256" s="3068">
        <f t="shared" si="82"/>
        <v>5209</v>
      </c>
      <c r="L5256" s="414"/>
      <c r="M5256" s="414"/>
      <c r="V5256" s="836"/>
    </row>
    <row r="5257" spans="1:22">
      <c r="A5257" s="414"/>
      <c r="B5257" s="414"/>
      <c r="C5257" s="3126" t="s">
        <v>62</v>
      </c>
      <c r="D5257" s="6290" t="s">
        <v>63</v>
      </c>
      <c r="E5257" s="6291"/>
      <c r="F5257" s="3081" t="s">
        <v>302</v>
      </c>
      <c r="G5257" s="6294" t="s">
        <v>66</v>
      </c>
      <c r="H5257" s="6295"/>
      <c r="I5257" s="6296"/>
      <c r="K5257" s="3068">
        <f t="shared" si="82"/>
        <v>5210</v>
      </c>
      <c r="L5257" s="414"/>
      <c r="M5257" s="414"/>
      <c r="V5257" s="836"/>
    </row>
    <row r="5258" spans="1:22">
      <c r="A5258" s="414"/>
      <c r="B5258" s="414"/>
      <c r="C5258" s="3127" t="s">
        <v>67</v>
      </c>
      <c r="D5258" s="6292"/>
      <c r="E5258" s="6293"/>
      <c r="F5258" s="3083" t="s">
        <v>0</v>
      </c>
      <c r="G5258" s="6297" t="s">
        <v>68</v>
      </c>
      <c r="H5258" s="6298"/>
      <c r="I5258" s="3128" t="s">
        <v>69</v>
      </c>
      <c r="K5258" s="3068">
        <f t="shared" si="82"/>
        <v>5211</v>
      </c>
      <c r="L5258" s="414"/>
      <c r="M5258" s="414"/>
      <c r="V5258" s="836"/>
    </row>
    <row r="5259" spans="1:22">
      <c r="A5259" s="414"/>
      <c r="B5259" s="414"/>
      <c r="C5259" s="3129"/>
      <c r="D5259" s="4692"/>
      <c r="E5259" s="3086"/>
      <c r="F5259" s="3087"/>
      <c r="G5259" s="3088" t="s">
        <v>65</v>
      </c>
      <c r="H5259" s="831"/>
      <c r="I5259" s="3128"/>
      <c r="K5259" s="3068">
        <f t="shared" si="82"/>
        <v>5212</v>
      </c>
      <c r="L5259" s="414"/>
      <c r="M5259" s="414"/>
      <c r="V5259" s="836"/>
    </row>
    <row r="5260" spans="1:22">
      <c r="A5260" s="414"/>
      <c r="B5260" s="414"/>
      <c r="C5260" s="3129"/>
      <c r="D5260" s="3091" t="str">
        <f>VLOOKUP(F5260,Accounts!B:C,2,FALSE)</f>
        <v>Accumulated Surplus (Deficit)</v>
      </c>
      <c r="E5260" s="3086"/>
      <c r="F5260" s="3087">
        <v>3010101000</v>
      </c>
      <c r="G5260" s="3088"/>
      <c r="H5260" s="3173"/>
      <c r="I5260" s="3174"/>
      <c r="K5260" s="3068">
        <f t="shared" si="82"/>
        <v>5213</v>
      </c>
      <c r="L5260" s="414"/>
      <c r="M5260" s="414"/>
      <c r="V5260" s="836"/>
    </row>
    <row r="5261" spans="1:22">
      <c r="A5261" s="414"/>
      <c r="B5261" s="414"/>
      <c r="C5261" s="3129"/>
      <c r="D5261" s="3091" t="str">
        <f>VLOOKUP(F5261,Accounts!B:C,2,FALSE)</f>
        <v>Representation Expenses</v>
      </c>
      <c r="E5261" s="3630"/>
      <c r="F5261" s="3087">
        <v>5029903000</v>
      </c>
      <c r="G5261" s="3088" t="s">
        <v>245</v>
      </c>
      <c r="H5261" s="3173"/>
      <c r="I5261" s="3174"/>
      <c r="K5261" s="3068">
        <f t="shared" si="82"/>
        <v>5214</v>
      </c>
      <c r="L5261" s="414"/>
      <c r="M5261" s="414"/>
      <c r="V5261" s="836"/>
    </row>
    <row r="5262" spans="1:22">
      <c r="A5262" s="414"/>
      <c r="B5262" s="414"/>
      <c r="C5262" s="3129"/>
      <c r="D5262" s="3091"/>
      <c r="E5262" s="5028" t="str">
        <f>VLOOKUP(F5262,Accounts!B:C,2,FALSE)</f>
        <v>Cash-National Treasury, Modified Disbursement System, Regular</v>
      </c>
      <c r="F5262" s="3130">
        <v>1010404000</v>
      </c>
      <c r="G5262" s="3088"/>
      <c r="H5262" s="3173"/>
      <c r="I5262" s="3174"/>
      <c r="K5262" s="3068">
        <f t="shared" si="82"/>
        <v>5215</v>
      </c>
      <c r="L5262" s="414"/>
      <c r="M5262" s="414"/>
      <c r="V5262" s="836"/>
    </row>
    <row r="5263" spans="1:22">
      <c r="A5263" s="414"/>
      <c r="B5263" s="414"/>
      <c r="C5263" s="3129"/>
      <c r="D5263" s="3091"/>
      <c r="E5263" s="5028" t="str">
        <f>VLOOKUP(F5263,Accounts!B:C,2,FALSE)</f>
        <v>Due to BIR</v>
      </c>
      <c r="F5263" s="3130">
        <v>2020101000</v>
      </c>
      <c r="G5263" s="3089"/>
      <c r="H5263" s="3173"/>
      <c r="I5263" s="3174"/>
      <c r="K5263" s="3068">
        <f t="shared" si="82"/>
        <v>5216</v>
      </c>
      <c r="L5263" s="414"/>
      <c r="M5263" s="414"/>
      <c r="V5263" s="836"/>
    </row>
    <row r="5264" spans="1:22">
      <c r="A5264" s="414"/>
      <c r="B5264" s="414"/>
      <c r="C5264" s="3129"/>
      <c r="D5264" s="3091"/>
      <c r="E5264" s="3249"/>
      <c r="F5264" s="3087"/>
      <c r="G5264" s="3089"/>
      <c r="H5264" s="831"/>
      <c r="I5264" s="3128"/>
      <c r="K5264" s="3068">
        <f t="shared" si="82"/>
        <v>5217</v>
      </c>
      <c r="L5264" s="414"/>
      <c r="M5264" s="414"/>
      <c r="V5264" s="836"/>
    </row>
    <row r="5265" spans="1:22" ht="49.5">
      <c r="A5265" s="414"/>
      <c r="B5265" s="414"/>
      <c r="C5265" s="3129"/>
      <c r="D5265" s="3091"/>
      <c r="E5265" s="3249" t="s">
        <v>5737</v>
      </c>
      <c r="F5265" s="3087"/>
      <c r="G5265" s="3089"/>
      <c r="H5265" s="831"/>
      <c r="I5265" s="3128"/>
      <c r="K5265" s="3068">
        <f t="shared" si="82"/>
        <v>5218</v>
      </c>
      <c r="L5265" s="414"/>
      <c r="M5265" s="414"/>
      <c r="V5265" s="836"/>
    </row>
    <row r="5266" spans="1:22">
      <c r="A5266" s="414"/>
      <c r="B5266" s="414"/>
      <c r="C5266" s="3129"/>
      <c r="D5266" s="3091"/>
      <c r="E5266" s="3249"/>
      <c r="F5266" s="3087"/>
      <c r="G5266" s="3089"/>
      <c r="H5266" s="831"/>
      <c r="I5266" s="3128"/>
      <c r="K5266" s="3068">
        <f t="shared" si="82"/>
        <v>5219</v>
      </c>
      <c r="L5266" s="414"/>
      <c r="M5266" s="414"/>
      <c r="V5266" s="836"/>
    </row>
    <row r="5267" spans="1:22">
      <c r="A5267" s="414"/>
      <c r="B5267" s="414"/>
      <c r="C5267" s="3129"/>
      <c r="D5267" s="3091"/>
      <c r="E5267" s="3131" t="s">
        <v>3167</v>
      </c>
      <c r="F5267" s="3087"/>
      <c r="G5267" s="3089"/>
      <c r="H5267" s="831"/>
      <c r="I5267" s="3128"/>
      <c r="K5267" s="3068">
        <f t="shared" si="82"/>
        <v>5220</v>
      </c>
      <c r="L5267" s="414"/>
      <c r="M5267" s="414"/>
      <c r="V5267" s="836"/>
    </row>
    <row r="5268" spans="1:22">
      <c r="A5268" s="414"/>
      <c r="B5268" s="414"/>
      <c r="C5268" s="3129"/>
      <c r="D5268" s="3091"/>
      <c r="E5268" s="3249" t="s">
        <v>5156</v>
      </c>
      <c r="F5268" s="3087"/>
      <c r="G5268" s="3089"/>
      <c r="H5268" s="831"/>
      <c r="I5268" s="3128"/>
      <c r="K5268" s="3068">
        <f t="shared" si="82"/>
        <v>5221</v>
      </c>
      <c r="L5268" s="414"/>
      <c r="M5268" s="414"/>
      <c r="V5268" s="836"/>
    </row>
    <row r="5269" spans="1:22">
      <c r="A5269" s="414"/>
      <c r="B5269" s="414"/>
      <c r="C5269" s="3129"/>
      <c r="D5269" s="3091"/>
      <c r="E5269" s="3630"/>
      <c r="F5269" s="3087"/>
      <c r="G5269" s="3089"/>
      <c r="H5269" s="831"/>
      <c r="I5269" s="3128"/>
      <c r="K5269" s="3068">
        <f t="shared" si="82"/>
        <v>5222</v>
      </c>
      <c r="L5269" s="414"/>
      <c r="M5269" s="414"/>
      <c r="V5269" s="836"/>
    </row>
    <row r="5270" spans="1:22">
      <c r="A5270" s="414"/>
      <c r="B5270" s="414"/>
      <c r="C5270" s="3129"/>
      <c r="D5270" s="3091"/>
      <c r="E5270" s="3630"/>
      <c r="F5270" s="3116"/>
      <c r="G5270" s="3089"/>
      <c r="H5270" s="3147"/>
      <c r="I5270" s="3132"/>
      <c r="K5270" s="3068">
        <f t="shared" si="82"/>
        <v>5223</v>
      </c>
      <c r="L5270" s="414"/>
      <c r="M5270" s="414"/>
      <c r="V5270" s="836"/>
    </row>
    <row r="5271" spans="1:22">
      <c r="A5271" s="414"/>
      <c r="B5271" s="414"/>
      <c r="C5271" s="3129"/>
      <c r="D5271" s="3091"/>
      <c r="E5271" s="3630"/>
      <c r="F5271" s="3116"/>
      <c r="G5271" s="3089"/>
      <c r="H5271" s="3147"/>
      <c r="I5271" s="3132"/>
      <c r="K5271" s="3068">
        <f t="shared" si="82"/>
        <v>5224</v>
      </c>
      <c r="L5271" s="414"/>
      <c r="M5271" s="414"/>
      <c r="V5271" s="836"/>
    </row>
    <row r="5272" spans="1:22">
      <c r="A5272" s="414"/>
      <c r="B5272" s="414"/>
      <c r="C5272" s="3129"/>
      <c r="D5272" s="3091"/>
      <c r="E5272" s="3630"/>
      <c r="F5272" s="3116"/>
      <c r="G5272" s="3089"/>
      <c r="H5272" s="3147"/>
      <c r="I5272" s="3132"/>
      <c r="K5272" s="3068">
        <f t="shared" si="82"/>
        <v>5225</v>
      </c>
      <c r="L5272" s="414"/>
      <c r="M5272" s="414"/>
      <c r="V5272" s="836"/>
    </row>
    <row r="5273" spans="1:22">
      <c r="A5273" s="414"/>
      <c r="B5273" s="414"/>
      <c r="C5273" s="3129"/>
      <c r="D5273" s="3091"/>
      <c r="E5273" s="4700"/>
      <c r="F5273" s="3116"/>
      <c r="G5273" s="3089"/>
      <c r="H5273" s="3147"/>
      <c r="I5273" s="3132"/>
      <c r="K5273" s="3068">
        <f t="shared" si="82"/>
        <v>5226</v>
      </c>
      <c r="L5273" s="414"/>
      <c r="M5273" s="414"/>
      <c r="V5273" s="836"/>
    </row>
    <row r="5274" spans="1:22">
      <c r="A5274" s="414"/>
      <c r="B5274" s="414"/>
      <c r="C5274" s="3129"/>
      <c r="D5274" s="3091"/>
      <c r="E5274" s="3249"/>
      <c r="F5274" s="3116"/>
      <c r="G5274" s="3089"/>
      <c r="H5274" s="3147"/>
      <c r="I5274" s="3132"/>
      <c r="K5274" s="3068">
        <f t="shared" si="82"/>
        <v>5227</v>
      </c>
      <c r="L5274" s="414"/>
      <c r="M5274" s="414"/>
      <c r="V5274" s="836"/>
    </row>
    <row r="5275" spans="1:22">
      <c r="A5275" s="414"/>
      <c r="B5275" s="414"/>
      <c r="C5275" s="3129"/>
      <c r="D5275" s="3091"/>
      <c r="E5275" s="3131"/>
      <c r="F5275" s="3116"/>
      <c r="G5275" s="3089"/>
      <c r="H5275" s="3147"/>
      <c r="I5275" s="3132"/>
      <c r="K5275" s="3068">
        <f t="shared" si="82"/>
        <v>5228</v>
      </c>
      <c r="L5275" s="414"/>
      <c r="M5275" s="414"/>
      <c r="V5275" s="836"/>
    </row>
    <row r="5276" spans="1:22">
      <c r="A5276" s="414"/>
      <c r="B5276" s="414"/>
      <c r="C5276" s="3129"/>
      <c r="D5276" s="3091"/>
      <c r="E5276" s="3249"/>
      <c r="F5276" s="3116"/>
      <c r="G5276" s="3089"/>
      <c r="H5276" s="3147"/>
      <c r="I5276" s="3132"/>
      <c r="K5276" s="3068">
        <f t="shared" si="82"/>
        <v>5229</v>
      </c>
      <c r="L5276" s="414"/>
      <c r="M5276" s="414"/>
      <c r="V5276" s="836"/>
    </row>
    <row r="5277" spans="1:22">
      <c r="A5277" s="414"/>
      <c r="B5277" s="414"/>
      <c r="C5277" s="3129"/>
      <c r="D5277" s="3091"/>
      <c r="E5277" s="3630"/>
      <c r="F5277" s="3145"/>
      <c r="G5277" s="3146"/>
      <c r="H5277" s="3147"/>
      <c r="I5277" s="3132"/>
      <c r="K5277" s="3068">
        <f t="shared" si="82"/>
        <v>5230</v>
      </c>
      <c r="L5277" s="414"/>
      <c r="M5277" s="414"/>
      <c r="V5277" s="836"/>
    </row>
    <row r="5278" spans="1:22" ht="17.25" thickBot="1">
      <c r="A5278" s="414"/>
      <c r="B5278" s="414"/>
      <c r="C5278" s="3129"/>
      <c r="D5278" s="3093"/>
      <c r="E5278" s="3094"/>
      <c r="F5278" s="3264" t="s">
        <v>70</v>
      </c>
      <c r="G5278" s="3265"/>
      <c r="H5278" s="3261">
        <f>SUM(H5260:H5277)</f>
        <v>0</v>
      </c>
      <c r="I5278" s="3262">
        <f>SUM(I5260:I5277)</f>
        <v>0</v>
      </c>
      <c r="K5278" s="3068">
        <f t="shared" si="82"/>
        <v>5231</v>
      </c>
      <c r="L5278" s="414"/>
      <c r="M5278" s="414"/>
      <c r="V5278" s="836"/>
    </row>
    <row r="5279" spans="1:22" ht="17.25" thickTop="1">
      <c r="A5279" s="414"/>
      <c r="B5279" s="414"/>
      <c r="C5279" s="3129"/>
      <c r="D5279" s="3098"/>
      <c r="E5279" s="3099"/>
      <c r="F5279" s="3134"/>
      <c r="G5279" s="3095"/>
      <c r="H5279" s="3071"/>
      <c r="I5279" s="3135">
        <f>H5278-I5278</f>
        <v>0</v>
      </c>
      <c r="K5279" s="3068">
        <f t="shared" si="82"/>
        <v>5232</v>
      </c>
      <c r="L5279" s="414"/>
      <c r="M5279" s="414"/>
      <c r="V5279" s="836"/>
    </row>
    <row r="5280" spans="1:22">
      <c r="A5280" s="414"/>
      <c r="B5280" s="414"/>
      <c r="C5280" s="6278" t="s">
        <v>71</v>
      </c>
      <c r="D5280" s="6279"/>
      <c r="E5280" s="4694"/>
      <c r="F5280" s="3102" t="s">
        <v>275</v>
      </c>
      <c r="G5280" s="3103"/>
      <c r="H5280" s="6268"/>
      <c r="I5280" s="6269"/>
      <c r="K5280" s="3068">
        <f t="shared" si="82"/>
        <v>5233</v>
      </c>
      <c r="L5280" s="414"/>
      <c r="M5280" s="414"/>
      <c r="V5280" s="836"/>
    </row>
    <row r="5281" spans="1:22">
      <c r="A5281" s="414"/>
      <c r="B5281" s="414"/>
      <c r="C5281" s="3136"/>
      <c r="D5281" s="3105"/>
      <c r="E5281" s="3106"/>
      <c r="F5281" s="4690"/>
      <c r="G5281" s="3107"/>
      <c r="H5281" s="3108"/>
      <c r="I5281" s="3122"/>
      <c r="K5281" s="3068">
        <f t="shared" si="82"/>
        <v>5234</v>
      </c>
      <c r="L5281" s="414"/>
      <c r="M5281" s="414"/>
      <c r="V5281" s="836"/>
    </row>
    <row r="5282" spans="1:22">
      <c r="A5282" s="414"/>
      <c r="B5282" s="414"/>
      <c r="C5282" s="6270" t="s">
        <v>3427</v>
      </c>
      <c r="D5282" s="6271"/>
      <c r="E5282" s="6272"/>
      <c r="F5282" s="6273" t="s">
        <v>3026</v>
      </c>
      <c r="G5282" s="6271"/>
      <c r="H5282" s="6271"/>
      <c r="I5282" s="6274"/>
      <c r="K5282" s="3068">
        <f t="shared" si="82"/>
        <v>5235</v>
      </c>
      <c r="L5282" s="414"/>
      <c r="M5282" s="414"/>
      <c r="V5282" s="836"/>
    </row>
    <row r="5283" spans="1:22">
      <c r="A5283" s="414"/>
      <c r="B5283" s="414"/>
      <c r="C5283" s="6270" t="s">
        <v>3003</v>
      </c>
      <c r="D5283" s="6271"/>
      <c r="E5283" s="6272"/>
      <c r="F5283" s="6275" t="s">
        <v>303</v>
      </c>
      <c r="G5283" s="6276"/>
      <c r="H5283" s="6276"/>
      <c r="I5283" s="6277"/>
      <c r="K5283" s="3068">
        <f t="shared" si="82"/>
        <v>5236</v>
      </c>
      <c r="L5283" s="414"/>
      <c r="M5283" s="414"/>
      <c r="V5283" s="836"/>
    </row>
    <row r="5284" spans="1:22" ht="17.25" thickBot="1">
      <c r="A5284" s="414"/>
      <c r="B5284" s="414"/>
      <c r="C5284" s="3137" t="s">
        <v>245</v>
      </c>
      <c r="D5284" s="3138"/>
      <c r="E5284" s="3138"/>
      <c r="F5284" s="3139"/>
      <c r="G5284" s="3138"/>
      <c r="H5284" s="3140"/>
      <c r="I5284" s="3141" t="s">
        <v>245</v>
      </c>
      <c r="K5284" s="3068">
        <f t="shared" si="82"/>
        <v>5237</v>
      </c>
      <c r="L5284" s="414"/>
      <c r="M5284" s="414"/>
      <c r="V5284" s="836"/>
    </row>
    <row r="5285" spans="1:22">
      <c r="A5285" s="3064" t="s">
        <v>2842</v>
      </c>
      <c r="B5285" s="414"/>
      <c r="C5285" s="3051"/>
      <c r="D5285" s="6280" t="s">
        <v>60</v>
      </c>
      <c r="E5285" s="6280"/>
      <c r="F5285" s="6281"/>
      <c r="G5285" s="3052"/>
      <c r="H5285" s="3053" t="s">
        <v>301</v>
      </c>
      <c r="I5285" s="3054" t="s">
        <v>5738</v>
      </c>
      <c r="K5285" s="3068">
        <f t="shared" si="82"/>
        <v>5238</v>
      </c>
      <c r="L5285" s="414"/>
      <c r="M5285" s="414"/>
      <c r="V5285" s="836"/>
    </row>
    <row r="5286" spans="1:22">
      <c r="A5286" s="414"/>
      <c r="B5286" s="414"/>
      <c r="C5286" s="6282" t="s">
        <v>305</v>
      </c>
      <c r="D5286" s="6283"/>
      <c r="E5286" s="6283"/>
      <c r="F5286" s="6284"/>
      <c r="G5286" s="3043"/>
      <c r="H5286" s="6285" t="str">
        <f>H5253</f>
        <v>Date: May 31, 2023</v>
      </c>
      <c r="I5286" s="6286"/>
      <c r="K5286" s="3068">
        <f t="shared" si="82"/>
        <v>5239</v>
      </c>
      <c r="L5286" s="414"/>
      <c r="M5286" s="414"/>
      <c r="V5286" s="836"/>
    </row>
    <row r="5287" spans="1:22">
      <c r="A5287" s="414"/>
      <c r="B5287" s="414"/>
      <c r="C5287" s="6282" t="s">
        <v>306</v>
      </c>
      <c r="D5287" s="6283"/>
      <c r="E5287" s="6283"/>
      <c r="F5287" s="6284"/>
      <c r="G5287" s="3043"/>
      <c r="H5287" s="833"/>
      <c r="I5287" s="3055"/>
      <c r="K5287" s="3068">
        <f t="shared" si="82"/>
        <v>5240</v>
      </c>
      <c r="L5287" s="414"/>
      <c r="M5287" s="414"/>
      <c r="V5287" s="836"/>
    </row>
    <row r="5288" spans="1:22">
      <c r="A5288" s="414"/>
      <c r="B5288" s="414"/>
      <c r="C5288" s="3056"/>
      <c r="D5288" s="3044"/>
      <c r="E5288" s="3044"/>
      <c r="F5288" s="3045"/>
      <c r="G5288" s="3046"/>
      <c r="H5288" s="3047"/>
      <c r="I5288" s="3057"/>
      <c r="K5288" s="3068">
        <f t="shared" si="82"/>
        <v>5241</v>
      </c>
      <c r="L5288" s="414"/>
      <c r="M5288" s="414"/>
      <c r="V5288" s="836"/>
    </row>
    <row r="5289" spans="1:22">
      <c r="A5289" s="414"/>
      <c r="B5289" s="414"/>
      <c r="C5289" s="3058"/>
      <c r="D5289" s="6287" t="s">
        <v>61</v>
      </c>
      <c r="E5289" s="6288"/>
      <c r="F5289" s="6288"/>
      <c r="G5289" s="6288"/>
      <c r="H5289" s="6288"/>
      <c r="I5289" s="6289"/>
      <c r="K5289" s="3068">
        <f t="shared" si="82"/>
        <v>5242</v>
      </c>
      <c r="L5289" s="414"/>
      <c r="M5289" s="414"/>
      <c r="V5289" s="836"/>
    </row>
    <row r="5290" spans="1:22">
      <c r="A5290" s="414"/>
      <c r="B5290" s="414"/>
      <c r="C5290" s="3126" t="s">
        <v>62</v>
      </c>
      <c r="D5290" s="6290" t="s">
        <v>63</v>
      </c>
      <c r="E5290" s="6291"/>
      <c r="F5290" s="3081" t="s">
        <v>302</v>
      </c>
      <c r="G5290" s="6294" t="s">
        <v>66</v>
      </c>
      <c r="H5290" s="6295"/>
      <c r="I5290" s="6296"/>
      <c r="K5290" s="3068">
        <f t="shared" si="82"/>
        <v>5243</v>
      </c>
      <c r="L5290" s="414"/>
      <c r="M5290" s="414"/>
      <c r="V5290" s="836"/>
    </row>
    <row r="5291" spans="1:22">
      <c r="A5291" s="414"/>
      <c r="B5291" s="414"/>
      <c r="C5291" s="3127" t="s">
        <v>67</v>
      </c>
      <c r="D5291" s="6292"/>
      <c r="E5291" s="6293"/>
      <c r="F5291" s="3083" t="s">
        <v>0</v>
      </c>
      <c r="G5291" s="6297" t="s">
        <v>68</v>
      </c>
      <c r="H5291" s="6298"/>
      <c r="I5291" s="3128" t="s">
        <v>69</v>
      </c>
      <c r="K5291" s="3068">
        <f t="shared" si="82"/>
        <v>5244</v>
      </c>
      <c r="L5291" s="414"/>
      <c r="M5291" s="414"/>
      <c r="V5291" s="836"/>
    </row>
    <row r="5292" spans="1:22">
      <c r="A5292" s="414"/>
      <c r="B5292" s="414"/>
      <c r="C5292" s="3129"/>
      <c r="D5292" s="4692"/>
      <c r="E5292" s="3086"/>
      <c r="F5292" s="3087"/>
      <c r="G5292" s="3088" t="s">
        <v>65</v>
      </c>
      <c r="H5292" s="831"/>
      <c r="I5292" s="3128"/>
      <c r="K5292" s="3068">
        <f t="shared" si="82"/>
        <v>5245</v>
      </c>
      <c r="L5292" s="414"/>
      <c r="M5292" s="414"/>
      <c r="V5292" s="836"/>
    </row>
    <row r="5293" spans="1:22">
      <c r="A5293" s="414"/>
      <c r="B5293" s="414"/>
      <c r="C5293" s="3129"/>
      <c r="D5293" s="3091" t="str">
        <f>VLOOKUP(F5293,Accounts!B:C,2,FALSE)</f>
        <v>Office Supplies Expenses</v>
      </c>
      <c r="E5293" s="3086"/>
      <c r="F5293" s="3087">
        <v>5020301002</v>
      </c>
      <c r="G5293" s="3088"/>
      <c r="H5293" s="3173"/>
      <c r="I5293" s="3174"/>
      <c r="K5293" s="3068">
        <f t="shared" si="82"/>
        <v>5246</v>
      </c>
      <c r="L5293" s="414"/>
      <c r="M5293" s="414"/>
      <c r="V5293" s="836"/>
    </row>
    <row r="5294" spans="1:22">
      <c r="A5294" s="414"/>
      <c r="B5294" s="414"/>
      <c r="C5294" s="3129"/>
      <c r="D5294" s="3091"/>
      <c r="E5294" s="3630" t="str">
        <f>VLOOKUP(F5294,Accounts!B:C,2,FALSE)</f>
        <v>Cash-National Treasury, Modified Disbursement System, Regular</v>
      </c>
      <c r="F5294" s="3087">
        <v>1010404000</v>
      </c>
      <c r="G5294" s="3088"/>
      <c r="H5294" s="3173"/>
      <c r="I5294" s="3174"/>
      <c r="K5294" s="3068">
        <f t="shared" si="82"/>
        <v>5247</v>
      </c>
      <c r="L5294" s="414"/>
      <c r="M5294" s="414"/>
      <c r="V5294" s="836"/>
    </row>
    <row r="5295" spans="1:22">
      <c r="A5295" s="414"/>
      <c r="B5295" s="414"/>
      <c r="C5295" s="3129"/>
      <c r="D5295" s="3091"/>
      <c r="E5295" s="5028" t="str">
        <f>VLOOKUP(F5295,Accounts!B:C,2,FALSE)</f>
        <v>Due to BIR</v>
      </c>
      <c r="F5295" s="3087">
        <v>2020101000</v>
      </c>
      <c r="G5295" s="3088"/>
      <c r="H5295" s="3173"/>
      <c r="I5295" s="3174"/>
      <c r="K5295" s="3068">
        <f t="shared" si="82"/>
        <v>5248</v>
      </c>
      <c r="L5295" s="414"/>
      <c r="M5295" s="414"/>
      <c r="V5295" s="836"/>
    </row>
    <row r="5296" spans="1:22">
      <c r="A5296" s="414"/>
      <c r="B5296" s="414"/>
      <c r="C5296" s="3129"/>
      <c r="D5296" s="3091"/>
      <c r="E5296" s="3249"/>
      <c r="F5296" s="3087"/>
      <c r="G5296" s="3088"/>
      <c r="H5296" s="3173"/>
      <c r="I5296" s="3174"/>
      <c r="K5296" s="3068">
        <f t="shared" si="82"/>
        <v>5249</v>
      </c>
      <c r="L5296" s="414"/>
      <c r="M5296" s="414"/>
      <c r="V5296" s="836"/>
    </row>
    <row r="5297" spans="1:22" ht="49.5">
      <c r="A5297" s="414"/>
      <c r="B5297" s="414"/>
      <c r="C5297" s="3129"/>
      <c r="D5297" s="3091"/>
      <c r="E5297" s="3249" t="s">
        <v>5739</v>
      </c>
      <c r="F5297" s="3087"/>
      <c r="G5297" s="3088"/>
      <c r="H5297" s="3173"/>
      <c r="I5297" s="3174"/>
      <c r="K5297" s="3068">
        <f t="shared" si="82"/>
        <v>5250</v>
      </c>
      <c r="L5297" s="414"/>
      <c r="M5297" s="414"/>
      <c r="V5297" s="836"/>
    </row>
    <row r="5298" spans="1:22">
      <c r="A5298" s="414"/>
      <c r="B5298" s="414"/>
      <c r="C5298" s="3129"/>
      <c r="D5298" s="3091"/>
      <c r="E5298" s="3249"/>
      <c r="F5298" s="3087"/>
      <c r="G5298" s="3089"/>
      <c r="H5298" s="3173"/>
      <c r="I5298" s="3174"/>
      <c r="K5298" s="3068">
        <f t="shared" si="82"/>
        <v>5251</v>
      </c>
      <c r="L5298" s="414"/>
      <c r="M5298" s="414"/>
      <c r="V5298" s="836"/>
    </row>
    <row r="5299" spans="1:22">
      <c r="A5299" s="414"/>
      <c r="B5299" s="414"/>
      <c r="C5299" s="3129"/>
      <c r="D5299" s="3091"/>
      <c r="E5299" s="3131" t="s">
        <v>3167</v>
      </c>
      <c r="F5299" s="3087"/>
      <c r="G5299" s="3089"/>
      <c r="H5299" s="831"/>
      <c r="I5299" s="3128"/>
      <c r="K5299" s="3068">
        <f t="shared" si="82"/>
        <v>5252</v>
      </c>
      <c r="L5299" s="414"/>
      <c r="M5299" s="414"/>
      <c r="V5299" s="836"/>
    </row>
    <row r="5300" spans="1:22">
      <c r="A5300" s="414"/>
      <c r="B5300" s="414"/>
      <c r="C5300" s="3129"/>
      <c r="D5300" s="3091"/>
      <c r="E5300" s="3249" t="s">
        <v>5156</v>
      </c>
      <c r="F5300" s="3087"/>
      <c r="G5300" s="3089"/>
      <c r="H5300" s="831"/>
      <c r="I5300" s="3128"/>
      <c r="K5300" s="3068">
        <f t="shared" si="82"/>
        <v>5253</v>
      </c>
      <c r="L5300" s="414"/>
      <c r="M5300" s="414"/>
      <c r="V5300" s="836"/>
    </row>
    <row r="5301" spans="1:22">
      <c r="A5301" s="414"/>
      <c r="B5301" s="414"/>
      <c r="C5301" s="3129"/>
      <c r="D5301" s="3091"/>
      <c r="E5301" s="3630"/>
      <c r="F5301" s="3087"/>
      <c r="G5301" s="3089"/>
      <c r="H5301" s="831"/>
      <c r="I5301" s="3128"/>
      <c r="K5301" s="3068">
        <f t="shared" si="82"/>
        <v>5254</v>
      </c>
      <c r="L5301" s="414"/>
      <c r="M5301" s="414"/>
      <c r="V5301" s="836"/>
    </row>
    <row r="5302" spans="1:22">
      <c r="A5302" s="414"/>
      <c r="B5302" s="414"/>
      <c r="C5302" s="3129"/>
      <c r="D5302" s="3091"/>
      <c r="E5302" s="3630"/>
      <c r="F5302" s="3130"/>
      <c r="G5302" s="3089"/>
      <c r="H5302" s="831"/>
      <c r="I5302" s="3128"/>
      <c r="K5302" s="3068">
        <f t="shared" si="82"/>
        <v>5255</v>
      </c>
      <c r="L5302" s="414"/>
      <c r="M5302" s="414"/>
      <c r="V5302" s="836"/>
    </row>
    <row r="5303" spans="1:22">
      <c r="A5303" s="414"/>
      <c r="B5303" s="414"/>
      <c r="C5303" s="3129"/>
      <c r="D5303" s="3091"/>
      <c r="E5303" s="3131"/>
      <c r="F5303" s="3087"/>
      <c r="G5303" s="3089"/>
      <c r="H5303" s="831"/>
      <c r="I5303" s="3128"/>
      <c r="K5303" s="3068">
        <f t="shared" si="82"/>
        <v>5256</v>
      </c>
      <c r="L5303" s="414"/>
      <c r="M5303" s="414"/>
      <c r="V5303" s="836"/>
    </row>
    <row r="5304" spans="1:22">
      <c r="A5304" s="414"/>
      <c r="B5304" s="414"/>
      <c r="C5304" s="3129"/>
      <c r="D5304" s="3091"/>
      <c r="E5304" s="3249"/>
      <c r="F5304" s="3087"/>
      <c r="G5304" s="3089"/>
      <c r="H5304" s="831"/>
      <c r="I5304" s="3128"/>
      <c r="K5304" s="3068">
        <f t="shared" si="82"/>
        <v>5257</v>
      </c>
      <c r="L5304" s="414"/>
      <c r="M5304" s="414"/>
      <c r="V5304" s="836"/>
    </row>
    <row r="5305" spans="1:22">
      <c r="A5305" s="414"/>
      <c r="B5305" s="414"/>
      <c r="C5305" s="3129"/>
      <c r="D5305" s="3091"/>
      <c r="E5305" s="3630"/>
      <c r="F5305" s="3087"/>
      <c r="G5305" s="3089"/>
      <c r="H5305" s="831"/>
      <c r="I5305" s="3128"/>
      <c r="K5305" s="3068">
        <f t="shared" si="82"/>
        <v>5258</v>
      </c>
      <c r="L5305" s="414"/>
      <c r="M5305" s="414"/>
      <c r="V5305" s="836"/>
    </row>
    <row r="5306" spans="1:22">
      <c r="A5306" s="414"/>
      <c r="B5306" s="414"/>
      <c r="C5306" s="3129"/>
      <c r="D5306" s="3091"/>
      <c r="E5306" s="6299"/>
      <c r="F5306" s="6299"/>
      <c r="G5306" s="6300"/>
      <c r="H5306" s="3147"/>
      <c r="I5306" s="3132"/>
      <c r="K5306" s="3068">
        <f t="shared" si="82"/>
        <v>5259</v>
      </c>
      <c r="L5306" s="414"/>
      <c r="M5306" s="414"/>
      <c r="V5306" s="836"/>
    </row>
    <row r="5307" spans="1:22" ht="17.25" thickBot="1">
      <c r="A5307" s="414"/>
      <c r="B5307" s="414"/>
      <c r="C5307" s="3129"/>
      <c r="D5307" s="3093"/>
      <c r="E5307" s="3094"/>
      <c r="F5307" s="3264" t="s">
        <v>70</v>
      </c>
      <c r="G5307" s="3265"/>
      <c r="H5307" s="3261">
        <f>SUM(H5293:H5306)</f>
        <v>0</v>
      </c>
      <c r="I5307" s="3262">
        <f>SUM(I5293:I5306)</f>
        <v>0</v>
      </c>
      <c r="K5307" s="3068">
        <f t="shared" si="82"/>
        <v>5260</v>
      </c>
      <c r="L5307" s="414"/>
      <c r="M5307" s="414"/>
      <c r="V5307" s="836"/>
    </row>
    <row r="5308" spans="1:22" ht="17.25" thickTop="1">
      <c r="A5308" s="414"/>
      <c r="B5308" s="414"/>
      <c r="C5308" s="3129"/>
      <c r="D5308" s="3098"/>
      <c r="E5308" s="3099"/>
      <c r="F5308" s="3134"/>
      <c r="G5308" s="3095"/>
      <c r="H5308" s="3071"/>
      <c r="I5308" s="3135">
        <f>H5307-I5307</f>
        <v>0</v>
      </c>
      <c r="K5308" s="3068">
        <f t="shared" si="82"/>
        <v>5261</v>
      </c>
      <c r="L5308" s="414"/>
      <c r="M5308" s="414"/>
      <c r="V5308" s="836"/>
    </row>
    <row r="5309" spans="1:22">
      <c r="A5309" s="414"/>
      <c r="B5309" s="414"/>
      <c r="C5309" s="6278" t="s">
        <v>71</v>
      </c>
      <c r="D5309" s="6279"/>
      <c r="E5309" s="4694"/>
      <c r="F5309" s="3102" t="s">
        <v>275</v>
      </c>
      <c r="G5309" s="3103"/>
      <c r="H5309" s="6268"/>
      <c r="I5309" s="6269"/>
      <c r="K5309" s="3068">
        <f t="shared" si="82"/>
        <v>5262</v>
      </c>
      <c r="L5309" s="414"/>
      <c r="M5309" s="414"/>
      <c r="V5309" s="836"/>
    </row>
    <row r="5310" spans="1:22">
      <c r="A5310" s="414"/>
      <c r="B5310" s="414"/>
      <c r="C5310" s="3136"/>
      <c r="D5310" s="3105"/>
      <c r="E5310" s="3106"/>
      <c r="F5310" s="4690"/>
      <c r="G5310" s="3107"/>
      <c r="H5310" s="3108"/>
      <c r="I5310" s="3122"/>
      <c r="K5310" s="3068">
        <f t="shared" si="82"/>
        <v>5263</v>
      </c>
      <c r="L5310" s="414"/>
      <c r="M5310" s="414"/>
      <c r="V5310" s="836"/>
    </row>
    <row r="5311" spans="1:22">
      <c r="A5311" s="414"/>
      <c r="B5311" s="414"/>
      <c r="C5311" s="6270" t="s">
        <v>3427</v>
      </c>
      <c r="D5311" s="6271"/>
      <c r="E5311" s="6272"/>
      <c r="F5311" s="6273" t="s">
        <v>3026</v>
      </c>
      <c r="G5311" s="6271"/>
      <c r="H5311" s="6271"/>
      <c r="I5311" s="6274"/>
      <c r="K5311" s="3068">
        <f t="shared" si="82"/>
        <v>5264</v>
      </c>
      <c r="L5311" s="414"/>
      <c r="M5311" s="414"/>
      <c r="V5311" s="836"/>
    </row>
    <row r="5312" spans="1:22">
      <c r="A5312" s="414"/>
      <c r="B5312" s="414"/>
      <c r="C5312" s="6270" t="s">
        <v>3003</v>
      </c>
      <c r="D5312" s="6271"/>
      <c r="E5312" s="6272"/>
      <c r="F5312" s="6275" t="s">
        <v>303</v>
      </c>
      <c r="G5312" s="6276"/>
      <c r="H5312" s="6276"/>
      <c r="I5312" s="6277"/>
      <c r="K5312" s="3068">
        <f t="shared" si="82"/>
        <v>5265</v>
      </c>
      <c r="L5312" s="414"/>
      <c r="M5312" s="414"/>
      <c r="V5312" s="836"/>
    </row>
    <row r="5313" spans="1:22" ht="17.25" thickBot="1">
      <c r="A5313" s="414"/>
      <c r="B5313" s="414"/>
      <c r="C5313" s="3137" t="s">
        <v>245</v>
      </c>
      <c r="D5313" s="3138"/>
      <c r="E5313" s="3138"/>
      <c r="F5313" s="3139"/>
      <c r="G5313" s="3138"/>
      <c r="H5313" s="3140"/>
      <c r="I5313" s="3141" t="s">
        <v>245</v>
      </c>
      <c r="K5313" s="3068">
        <f t="shared" si="82"/>
        <v>5266</v>
      </c>
      <c r="L5313" s="414"/>
      <c r="M5313" s="414"/>
      <c r="V5313" s="836"/>
    </row>
    <row r="5314" spans="1:22">
      <c r="A5314" s="3064" t="s">
        <v>2843</v>
      </c>
      <c r="B5314" s="414"/>
      <c r="C5314" s="3051"/>
      <c r="D5314" s="6280" t="s">
        <v>60</v>
      </c>
      <c r="E5314" s="6280"/>
      <c r="F5314" s="6281"/>
      <c r="G5314" s="3052"/>
      <c r="H5314" s="3053" t="s">
        <v>301</v>
      </c>
      <c r="I5314" s="3054" t="s">
        <v>5740</v>
      </c>
      <c r="K5314" s="3068">
        <f t="shared" si="82"/>
        <v>5267</v>
      </c>
      <c r="L5314" s="414"/>
      <c r="M5314" s="414"/>
      <c r="V5314" s="836"/>
    </row>
    <row r="5315" spans="1:22">
      <c r="A5315" s="414"/>
      <c r="B5315" s="414"/>
      <c r="C5315" s="6282" t="s">
        <v>305</v>
      </c>
      <c r="D5315" s="6283"/>
      <c r="E5315" s="6283"/>
      <c r="F5315" s="6284"/>
      <c r="G5315" s="3043"/>
      <c r="H5315" s="6285" t="str">
        <f>H5286</f>
        <v>Date: May 31, 2023</v>
      </c>
      <c r="I5315" s="6286"/>
      <c r="K5315" s="3068">
        <f t="shared" si="82"/>
        <v>5268</v>
      </c>
      <c r="L5315" s="414"/>
      <c r="M5315" s="414"/>
      <c r="V5315" s="836"/>
    </row>
    <row r="5316" spans="1:22">
      <c r="A5316" s="414"/>
      <c r="B5316" s="414"/>
      <c r="C5316" s="6282" t="s">
        <v>306</v>
      </c>
      <c r="D5316" s="6283"/>
      <c r="E5316" s="6283"/>
      <c r="F5316" s="6284"/>
      <c r="G5316" s="3043"/>
      <c r="H5316" s="833"/>
      <c r="I5316" s="3055"/>
      <c r="K5316" s="3068">
        <f t="shared" si="82"/>
        <v>5269</v>
      </c>
      <c r="L5316" s="414"/>
      <c r="M5316" s="414"/>
      <c r="V5316" s="836"/>
    </row>
    <row r="5317" spans="1:22">
      <c r="A5317" s="414"/>
      <c r="B5317" s="414"/>
      <c r="C5317" s="3056"/>
      <c r="D5317" s="3044"/>
      <c r="E5317" s="3044"/>
      <c r="F5317" s="3045"/>
      <c r="G5317" s="3046"/>
      <c r="H5317" s="3047"/>
      <c r="I5317" s="3057"/>
      <c r="K5317" s="3068">
        <f t="shared" ref="K5317:K5380" si="83">K5316+1</f>
        <v>5270</v>
      </c>
      <c r="L5317" s="414"/>
      <c r="M5317" s="414"/>
      <c r="V5317" s="836"/>
    </row>
    <row r="5318" spans="1:22">
      <c r="A5318" s="414"/>
      <c r="B5318" s="414"/>
      <c r="C5318" s="3058"/>
      <c r="D5318" s="6287" t="s">
        <v>61</v>
      </c>
      <c r="E5318" s="6288"/>
      <c r="F5318" s="6288"/>
      <c r="G5318" s="6288"/>
      <c r="H5318" s="6288"/>
      <c r="I5318" s="6289"/>
      <c r="K5318" s="3068">
        <f t="shared" si="83"/>
        <v>5271</v>
      </c>
      <c r="L5318" s="414"/>
      <c r="M5318" s="414"/>
      <c r="V5318" s="836"/>
    </row>
    <row r="5319" spans="1:22">
      <c r="A5319" s="414"/>
      <c r="B5319" s="414"/>
      <c r="C5319" s="3126" t="s">
        <v>62</v>
      </c>
      <c r="D5319" s="6290" t="s">
        <v>63</v>
      </c>
      <c r="E5319" s="6291"/>
      <c r="F5319" s="3081" t="s">
        <v>302</v>
      </c>
      <c r="G5319" s="6294" t="s">
        <v>66</v>
      </c>
      <c r="H5319" s="6295"/>
      <c r="I5319" s="6296"/>
      <c r="K5319" s="3068">
        <f t="shared" si="83"/>
        <v>5272</v>
      </c>
      <c r="L5319" s="414"/>
      <c r="M5319" s="414"/>
      <c r="V5319" s="836"/>
    </row>
    <row r="5320" spans="1:22">
      <c r="A5320" s="414"/>
      <c r="B5320" s="414"/>
      <c r="C5320" s="3127" t="s">
        <v>67</v>
      </c>
      <c r="D5320" s="6292"/>
      <c r="E5320" s="6293"/>
      <c r="F5320" s="3083" t="s">
        <v>0</v>
      </c>
      <c r="G5320" s="6297" t="s">
        <v>68</v>
      </c>
      <c r="H5320" s="6298"/>
      <c r="I5320" s="3128" t="s">
        <v>69</v>
      </c>
      <c r="K5320" s="3068">
        <f t="shared" si="83"/>
        <v>5273</v>
      </c>
      <c r="L5320" s="414"/>
      <c r="M5320" s="414"/>
      <c r="V5320" s="836"/>
    </row>
    <row r="5321" spans="1:22">
      <c r="A5321" s="414"/>
      <c r="B5321" s="414"/>
      <c r="C5321" s="3129"/>
      <c r="D5321" s="4692"/>
      <c r="E5321" s="3086"/>
      <c r="F5321" s="3087"/>
      <c r="G5321" s="3088" t="s">
        <v>65</v>
      </c>
      <c r="H5321" s="831"/>
      <c r="I5321" s="3128"/>
      <c r="K5321" s="3068">
        <f t="shared" si="83"/>
        <v>5274</v>
      </c>
      <c r="L5321" s="414"/>
      <c r="M5321" s="414"/>
      <c r="V5321" s="836"/>
    </row>
    <row r="5322" spans="1:22">
      <c r="A5322" s="414"/>
      <c r="B5322" s="414"/>
      <c r="C5322" s="3129"/>
      <c r="D5322" s="3091" t="str">
        <f>VLOOKUP(F5322,Accounts!B:C,2,FALSE)</f>
        <v>Other Supplies and Materials Expenses</v>
      </c>
      <c r="E5322" s="3086"/>
      <c r="F5322" s="3087">
        <v>5020399000</v>
      </c>
      <c r="G5322" s="3088"/>
      <c r="H5322" s="3173"/>
      <c r="I5322" s="3174"/>
      <c r="K5322" s="3068">
        <f t="shared" si="83"/>
        <v>5275</v>
      </c>
      <c r="L5322" s="414"/>
      <c r="M5322" s="414"/>
      <c r="V5322" s="836"/>
    </row>
    <row r="5323" spans="1:22">
      <c r="A5323" s="414"/>
      <c r="B5323" s="414"/>
      <c r="C5323" s="3129"/>
      <c r="D5323" s="3091"/>
      <c r="E5323" s="3630" t="str">
        <f>VLOOKUP(F5323,Accounts!B:C,2,FALSE)</f>
        <v>Cash-National Treasury, Modified Disbursement System, Regular</v>
      </c>
      <c r="F5323" s="3087">
        <v>1010404000</v>
      </c>
      <c r="G5323" s="3088"/>
      <c r="H5323" s="3173"/>
      <c r="I5323" s="3174"/>
      <c r="K5323" s="3068">
        <f t="shared" si="83"/>
        <v>5276</v>
      </c>
      <c r="L5323" s="414"/>
      <c r="M5323" s="414"/>
      <c r="V5323" s="836"/>
    </row>
    <row r="5324" spans="1:22">
      <c r="A5324" s="414"/>
      <c r="B5324" s="414"/>
      <c r="C5324" s="3129"/>
      <c r="D5324" s="3091"/>
      <c r="E5324" s="5028" t="str">
        <f>VLOOKUP(F5324,Accounts!B:C,2,FALSE)</f>
        <v>Due to BIR</v>
      </c>
      <c r="F5324" s="3087">
        <v>2020101000</v>
      </c>
      <c r="G5324" s="3088"/>
      <c r="H5324" s="3173"/>
      <c r="I5324" s="3174"/>
      <c r="K5324" s="3068">
        <f t="shared" si="83"/>
        <v>5277</v>
      </c>
      <c r="L5324" s="414"/>
      <c r="M5324" s="414"/>
      <c r="V5324" s="836"/>
    </row>
    <row r="5325" spans="1:22">
      <c r="A5325" s="414"/>
      <c r="B5325" s="414"/>
      <c r="C5325" s="3129"/>
      <c r="D5325" s="3091"/>
      <c r="E5325" s="5028" t="str">
        <f>VLOOKUP(F5325,Accounts!B:C,2,FALSE)</f>
        <v xml:space="preserve">Cash-Constructive Disbursements </v>
      </c>
      <c r="F5325" s="3130">
        <v>1010409000</v>
      </c>
      <c r="G5325" s="3089"/>
      <c r="H5325" s="3173"/>
      <c r="I5325" s="3174"/>
      <c r="K5325" s="3068">
        <f t="shared" si="83"/>
        <v>5278</v>
      </c>
      <c r="L5325" s="414"/>
      <c r="M5325" s="414"/>
      <c r="V5325" s="836"/>
    </row>
    <row r="5326" spans="1:22">
      <c r="A5326" s="414"/>
      <c r="B5326" s="414"/>
      <c r="C5326" s="3129"/>
      <c r="D5326" s="3091"/>
      <c r="E5326" s="3131"/>
      <c r="F5326" s="3130"/>
      <c r="G5326" s="3089"/>
      <c r="H5326" s="831"/>
      <c r="I5326" s="3128"/>
      <c r="K5326" s="3068">
        <f t="shared" si="83"/>
        <v>5279</v>
      </c>
      <c r="L5326" s="414"/>
      <c r="M5326" s="414"/>
      <c r="V5326" s="836"/>
    </row>
    <row r="5327" spans="1:22" ht="49.5">
      <c r="A5327" s="414"/>
      <c r="B5327" s="414"/>
      <c r="C5327" s="3129"/>
      <c r="D5327" s="3091"/>
      <c r="E5327" s="3249" t="s">
        <v>5741</v>
      </c>
      <c r="F5327" s="3087"/>
      <c r="G5327" s="3089"/>
      <c r="H5327" s="831"/>
      <c r="I5327" s="3128"/>
      <c r="K5327" s="3068">
        <f t="shared" si="83"/>
        <v>5280</v>
      </c>
      <c r="L5327" s="414"/>
      <c r="M5327" s="414"/>
      <c r="V5327" s="836"/>
    </row>
    <row r="5328" spans="1:22">
      <c r="A5328" s="414"/>
      <c r="B5328" s="414"/>
      <c r="C5328" s="3129"/>
      <c r="D5328" s="3091"/>
      <c r="E5328" s="3249"/>
      <c r="F5328" s="3087"/>
      <c r="G5328" s="3089"/>
      <c r="H5328" s="831"/>
      <c r="I5328" s="3128"/>
      <c r="K5328" s="3068">
        <f t="shared" si="83"/>
        <v>5281</v>
      </c>
      <c r="L5328" s="414"/>
      <c r="M5328" s="414"/>
      <c r="V5328" s="836"/>
    </row>
    <row r="5329" spans="1:22">
      <c r="A5329" s="414"/>
      <c r="B5329" s="414"/>
      <c r="C5329" s="3129"/>
      <c r="D5329" s="3091"/>
      <c r="E5329" s="3131" t="s">
        <v>3167</v>
      </c>
      <c r="F5329" s="3087"/>
      <c r="G5329" s="3089"/>
      <c r="H5329" s="831"/>
      <c r="I5329" s="3128"/>
      <c r="K5329" s="3068">
        <f t="shared" si="83"/>
        <v>5282</v>
      </c>
      <c r="L5329" s="414"/>
      <c r="M5329" s="414"/>
      <c r="V5329" s="836"/>
    </row>
    <row r="5330" spans="1:22">
      <c r="A5330" s="414"/>
      <c r="B5330" s="414"/>
      <c r="C5330" s="3129"/>
      <c r="D5330" s="3091"/>
      <c r="E5330" s="3249" t="s">
        <v>5156</v>
      </c>
      <c r="F5330" s="3087"/>
      <c r="G5330" s="3089"/>
      <c r="H5330" s="831"/>
      <c r="I5330" s="3128"/>
      <c r="K5330" s="3068">
        <f t="shared" si="83"/>
        <v>5283</v>
      </c>
      <c r="L5330" s="414"/>
      <c r="M5330" s="414"/>
      <c r="V5330" s="836"/>
    </row>
    <row r="5331" spans="1:22">
      <c r="A5331" s="414"/>
      <c r="B5331" s="414"/>
      <c r="C5331" s="3129"/>
      <c r="D5331" s="3091"/>
      <c r="E5331" s="3630"/>
      <c r="F5331" s="3087"/>
      <c r="G5331" s="3089"/>
      <c r="H5331" s="831"/>
      <c r="I5331" s="3128"/>
      <c r="K5331" s="3068">
        <f t="shared" si="83"/>
        <v>5284</v>
      </c>
      <c r="L5331" s="414"/>
      <c r="M5331" s="414"/>
      <c r="V5331" s="836"/>
    </row>
    <row r="5332" spans="1:22">
      <c r="A5332" s="414"/>
      <c r="B5332" s="414"/>
      <c r="C5332" s="3129"/>
      <c r="D5332" s="3091"/>
      <c r="E5332" s="3249"/>
      <c r="F5332" s="3145"/>
      <c r="G5332" s="3146"/>
      <c r="H5332" s="831"/>
      <c r="I5332" s="3128"/>
      <c r="K5332" s="3068">
        <f t="shared" si="83"/>
        <v>5285</v>
      </c>
      <c r="L5332" s="414"/>
      <c r="M5332" s="414"/>
      <c r="V5332" s="836"/>
    </row>
    <row r="5333" spans="1:22" ht="17.25" thickBot="1">
      <c r="A5333" s="414"/>
      <c r="B5333" s="414"/>
      <c r="C5333" s="3129"/>
      <c r="D5333" s="3093"/>
      <c r="E5333" s="3630"/>
      <c r="F5333" s="3264" t="s">
        <v>70</v>
      </c>
      <c r="G5333" s="3265"/>
      <c r="H5333" s="3261">
        <f>SUM(H5322:H5332)</f>
        <v>0</v>
      </c>
      <c r="I5333" s="3262">
        <f>SUM(I5322:I5332)</f>
        <v>0</v>
      </c>
      <c r="K5333" s="3068">
        <f t="shared" si="83"/>
        <v>5286</v>
      </c>
      <c r="L5333" s="414"/>
      <c r="M5333" s="414"/>
      <c r="V5333" s="836"/>
    </row>
    <row r="5334" spans="1:22" ht="17.25" thickTop="1">
      <c r="A5334" s="414"/>
      <c r="B5334" s="414"/>
      <c r="C5334" s="3129"/>
      <c r="D5334" s="3098"/>
      <c r="E5334" s="3099"/>
      <c r="F5334" s="3134"/>
      <c r="G5334" s="3095"/>
      <c r="H5334" s="3071"/>
      <c r="I5334" s="3135">
        <f>H5333-I5333</f>
        <v>0</v>
      </c>
      <c r="K5334" s="3068">
        <f t="shared" si="83"/>
        <v>5287</v>
      </c>
      <c r="L5334" s="414"/>
      <c r="M5334" s="414"/>
      <c r="V5334" s="836"/>
    </row>
    <row r="5335" spans="1:22">
      <c r="A5335" s="414"/>
      <c r="B5335" s="414"/>
      <c r="C5335" s="6278" t="s">
        <v>71</v>
      </c>
      <c r="D5335" s="6279"/>
      <c r="E5335" s="4694"/>
      <c r="F5335" s="3102" t="s">
        <v>275</v>
      </c>
      <c r="G5335" s="3103"/>
      <c r="H5335" s="6268"/>
      <c r="I5335" s="6269"/>
      <c r="K5335" s="3068">
        <f t="shared" si="83"/>
        <v>5288</v>
      </c>
      <c r="L5335" s="414"/>
      <c r="M5335" s="414"/>
      <c r="V5335" s="836"/>
    </row>
    <row r="5336" spans="1:22">
      <c r="A5336" s="414"/>
      <c r="B5336" s="414"/>
      <c r="C5336" s="3136"/>
      <c r="D5336" s="3105"/>
      <c r="E5336" s="3106"/>
      <c r="F5336" s="4690"/>
      <c r="G5336" s="3107"/>
      <c r="H5336" s="3108"/>
      <c r="I5336" s="3122"/>
      <c r="K5336" s="3068">
        <f t="shared" si="83"/>
        <v>5289</v>
      </c>
      <c r="L5336" s="414"/>
      <c r="M5336" s="414"/>
      <c r="V5336" s="836"/>
    </row>
    <row r="5337" spans="1:22">
      <c r="A5337" s="414"/>
      <c r="B5337" s="414"/>
      <c r="C5337" s="6270" t="s">
        <v>3427</v>
      </c>
      <c r="D5337" s="6271"/>
      <c r="E5337" s="6272"/>
      <c r="F5337" s="6273" t="s">
        <v>3026</v>
      </c>
      <c r="G5337" s="6271"/>
      <c r="H5337" s="6271"/>
      <c r="I5337" s="6274"/>
      <c r="K5337" s="3068">
        <f t="shared" si="83"/>
        <v>5290</v>
      </c>
      <c r="L5337" s="414"/>
      <c r="M5337" s="414"/>
      <c r="V5337" s="836"/>
    </row>
    <row r="5338" spans="1:22">
      <c r="A5338" s="414"/>
      <c r="B5338" s="414"/>
      <c r="C5338" s="6270" t="s">
        <v>3003</v>
      </c>
      <c r="D5338" s="6271"/>
      <c r="E5338" s="6272"/>
      <c r="F5338" s="6275" t="s">
        <v>303</v>
      </c>
      <c r="G5338" s="6276"/>
      <c r="H5338" s="6276"/>
      <c r="I5338" s="6277"/>
      <c r="K5338" s="3068">
        <f t="shared" si="83"/>
        <v>5291</v>
      </c>
      <c r="L5338" s="414"/>
      <c r="M5338" s="414"/>
      <c r="V5338" s="836"/>
    </row>
    <row r="5339" spans="1:22" ht="17.25" thickBot="1">
      <c r="A5339" s="414"/>
      <c r="B5339" s="414"/>
      <c r="C5339" s="3137" t="s">
        <v>245</v>
      </c>
      <c r="D5339" s="3138"/>
      <c r="E5339" s="3138"/>
      <c r="F5339" s="3139"/>
      <c r="G5339" s="3138"/>
      <c r="H5339" s="3140"/>
      <c r="I5339" s="3141" t="s">
        <v>245</v>
      </c>
      <c r="K5339" s="3068">
        <f t="shared" si="83"/>
        <v>5292</v>
      </c>
      <c r="L5339" s="414"/>
      <c r="M5339" s="414"/>
      <c r="V5339" s="836"/>
    </row>
    <row r="5340" spans="1:22">
      <c r="A5340" s="3064" t="s">
        <v>2844</v>
      </c>
      <c r="B5340" s="414"/>
      <c r="C5340" s="3051"/>
      <c r="D5340" s="6280" t="s">
        <v>60</v>
      </c>
      <c r="E5340" s="6280"/>
      <c r="F5340" s="6281"/>
      <c r="G5340" s="3052"/>
      <c r="H5340" s="3053" t="s">
        <v>301</v>
      </c>
      <c r="I5340" s="3054" t="s">
        <v>5742</v>
      </c>
      <c r="K5340" s="3068">
        <f t="shared" si="83"/>
        <v>5293</v>
      </c>
      <c r="L5340" s="414"/>
      <c r="M5340" s="414"/>
      <c r="V5340" s="836"/>
    </row>
    <row r="5341" spans="1:22">
      <c r="A5341" s="414"/>
      <c r="B5341" s="414"/>
      <c r="C5341" s="6282" t="s">
        <v>305</v>
      </c>
      <c r="D5341" s="6283"/>
      <c r="E5341" s="6283"/>
      <c r="F5341" s="6284"/>
      <c r="G5341" s="3043"/>
      <c r="H5341" s="6285" t="str">
        <f>H5315</f>
        <v>Date: May 31, 2023</v>
      </c>
      <c r="I5341" s="6286"/>
      <c r="K5341" s="3068">
        <f t="shared" si="83"/>
        <v>5294</v>
      </c>
      <c r="L5341" s="414"/>
      <c r="M5341" s="414"/>
      <c r="V5341" s="836"/>
    </row>
    <row r="5342" spans="1:22">
      <c r="A5342" s="414"/>
      <c r="B5342" s="414"/>
      <c r="C5342" s="6282" t="s">
        <v>306</v>
      </c>
      <c r="D5342" s="6283"/>
      <c r="E5342" s="6283"/>
      <c r="F5342" s="6284"/>
      <c r="G5342" s="3043"/>
      <c r="H5342" s="833"/>
      <c r="I5342" s="3055"/>
      <c r="K5342" s="3068">
        <f t="shared" si="83"/>
        <v>5295</v>
      </c>
      <c r="L5342" s="414"/>
      <c r="M5342" s="414"/>
      <c r="V5342" s="836"/>
    </row>
    <row r="5343" spans="1:22">
      <c r="A5343" s="414"/>
      <c r="B5343" s="414"/>
      <c r="C5343" s="3056"/>
      <c r="D5343" s="3044"/>
      <c r="E5343" s="3044"/>
      <c r="F5343" s="3045"/>
      <c r="G5343" s="3046"/>
      <c r="H5343" s="3047"/>
      <c r="I5343" s="3057"/>
      <c r="K5343" s="3068">
        <f t="shared" si="83"/>
        <v>5296</v>
      </c>
      <c r="L5343" s="414"/>
      <c r="M5343" s="414"/>
      <c r="V5343" s="836"/>
    </row>
    <row r="5344" spans="1:22">
      <c r="A5344" s="414"/>
      <c r="B5344" s="414"/>
      <c r="C5344" s="3058"/>
      <c r="D5344" s="6287" t="s">
        <v>61</v>
      </c>
      <c r="E5344" s="6288"/>
      <c r="F5344" s="6288"/>
      <c r="G5344" s="6288"/>
      <c r="H5344" s="6288"/>
      <c r="I5344" s="6289"/>
      <c r="K5344" s="3068">
        <f t="shared" si="83"/>
        <v>5297</v>
      </c>
      <c r="L5344" s="414"/>
      <c r="M5344" s="414"/>
      <c r="V5344" s="836"/>
    </row>
    <row r="5345" spans="1:22">
      <c r="A5345" s="414"/>
      <c r="B5345" s="414"/>
      <c r="C5345" s="3126" t="s">
        <v>62</v>
      </c>
      <c r="D5345" s="6290" t="s">
        <v>63</v>
      </c>
      <c r="E5345" s="6291"/>
      <c r="F5345" s="3081" t="s">
        <v>302</v>
      </c>
      <c r="G5345" s="6294" t="s">
        <v>66</v>
      </c>
      <c r="H5345" s="6295"/>
      <c r="I5345" s="6296"/>
      <c r="K5345" s="3068">
        <f t="shared" si="83"/>
        <v>5298</v>
      </c>
      <c r="L5345" s="414"/>
      <c r="M5345" s="414"/>
      <c r="V5345" s="836"/>
    </row>
    <row r="5346" spans="1:22">
      <c r="A5346" s="414"/>
      <c r="B5346" s="414"/>
      <c r="C5346" s="3127" t="s">
        <v>67</v>
      </c>
      <c r="D5346" s="6292"/>
      <c r="E5346" s="6293"/>
      <c r="F5346" s="3083" t="s">
        <v>0</v>
      </c>
      <c r="G5346" s="6297" t="s">
        <v>68</v>
      </c>
      <c r="H5346" s="6298"/>
      <c r="I5346" s="3128" t="s">
        <v>69</v>
      </c>
      <c r="K5346" s="3068">
        <f t="shared" si="83"/>
        <v>5299</v>
      </c>
      <c r="L5346" s="414"/>
      <c r="M5346" s="414"/>
      <c r="V5346" s="836"/>
    </row>
    <row r="5347" spans="1:22">
      <c r="A5347" s="414"/>
      <c r="B5347" s="414"/>
      <c r="C5347" s="3129"/>
      <c r="D5347" s="4692"/>
      <c r="E5347" s="3086"/>
      <c r="F5347" s="3087"/>
      <c r="G5347" s="3088" t="s">
        <v>65</v>
      </c>
      <c r="H5347" s="831"/>
      <c r="I5347" s="3128"/>
      <c r="K5347" s="3068">
        <f t="shared" si="83"/>
        <v>5300</v>
      </c>
      <c r="L5347" s="414"/>
      <c r="M5347" s="414"/>
      <c r="V5347" s="836"/>
    </row>
    <row r="5348" spans="1:22">
      <c r="A5348" s="414"/>
      <c r="B5348" s="414"/>
      <c r="C5348" s="3129"/>
      <c r="D5348" s="3091" t="str">
        <f>VLOOKUP(F5348,Accounts!B:C,2,FALSE)</f>
        <v>Other Payables</v>
      </c>
      <c r="E5348" s="3086"/>
      <c r="F5348" s="3087">
        <v>2999999000</v>
      </c>
      <c r="G5348" s="3088"/>
      <c r="H5348" s="3173"/>
      <c r="I5348" s="3174"/>
      <c r="K5348" s="3068">
        <f t="shared" si="83"/>
        <v>5301</v>
      </c>
      <c r="L5348" s="414"/>
      <c r="M5348" s="414"/>
      <c r="V5348" s="836"/>
    </row>
    <row r="5349" spans="1:22">
      <c r="A5349" s="414"/>
      <c r="B5349" s="414"/>
      <c r="C5349" s="3129"/>
      <c r="D5349" s="3091"/>
      <c r="E5349" s="3630" t="str">
        <f>VLOOKUP(F5349,Accounts!B:C,2,FALSE)</f>
        <v>Cash-National Treasury, Modified Disbursement System, Regular</v>
      </c>
      <c r="F5349" s="3130">
        <v>1010404000</v>
      </c>
      <c r="G5349" s="3131"/>
      <c r="H5349" s="3142"/>
      <c r="I5349" s="3174"/>
      <c r="K5349" s="3068">
        <f t="shared" si="83"/>
        <v>5302</v>
      </c>
      <c r="L5349" s="414"/>
      <c r="M5349" s="414"/>
      <c r="V5349" s="836"/>
    </row>
    <row r="5350" spans="1:22">
      <c r="A5350" s="414"/>
      <c r="B5350" s="414"/>
      <c r="C5350" s="3129"/>
      <c r="D5350" s="3091"/>
      <c r="E5350" s="3630"/>
      <c r="F5350" s="3130"/>
      <c r="G5350" s="3131"/>
      <c r="H5350" s="1075"/>
      <c r="I5350" s="3174"/>
      <c r="K5350" s="3068">
        <f t="shared" si="83"/>
        <v>5303</v>
      </c>
      <c r="L5350" s="414"/>
      <c r="M5350" s="414"/>
      <c r="V5350" s="836"/>
    </row>
    <row r="5351" spans="1:22">
      <c r="A5351" s="414"/>
      <c r="B5351" s="414"/>
      <c r="C5351" s="3129"/>
      <c r="D5351" s="3091"/>
      <c r="E5351" s="3131"/>
      <c r="F5351" s="3130"/>
      <c r="G5351" s="3088"/>
      <c r="H5351" s="3173"/>
      <c r="I5351" s="3174"/>
      <c r="K5351" s="3068">
        <f t="shared" si="83"/>
        <v>5304</v>
      </c>
      <c r="L5351" s="414"/>
      <c r="M5351" s="414"/>
      <c r="V5351" s="836"/>
    </row>
    <row r="5352" spans="1:22" ht="49.5">
      <c r="A5352" s="414"/>
      <c r="B5352" s="414"/>
      <c r="C5352" s="3129"/>
      <c r="D5352" s="3091"/>
      <c r="E5352" s="3249" t="s">
        <v>5743</v>
      </c>
      <c r="F5352" s="3130"/>
      <c r="G5352" s="3089"/>
      <c r="H5352" s="3173"/>
      <c r="I5352" s="3174"/>
      <c r="K5352" s="3068">
        <f t="shared" si="83"/>
        <v>5305</v>
      </c>
      <c r="L5352" s="414"/>
      <c r="M5352" s="414"/>
      <c r="V5352" s="836"/>
    </row>
    <row r="5353" spans="1:22">
      <c r="A5353" s="414"/>
      <c r="B5353" s="414"/>
      <c r="C5353" s="3129"/>
      <c r="D5353" s="3091"/>
      <c r="E5353" s="3249"/>
      <c r="F5353" s="3087"/>
      <c r="G5353" s="3089"/>
      <c r="H5353" s="831"/>
      <c r="I5353" s="3128"/>
      <c r="K5353" s="3068">
        <f t="shared" si="83"/>
        <v>5306</v>
      </c>
      <c r="L5353" s="414"/>
      <c r="M5353" s="414"/>
      <c r="V5353" s="836"/>
    </row>
    <row r="5354" spans="1:22">
      <c r="A5354" s="414"/>
      <c r="B5354" s="414"/>
      <c r="C5354" s="3129"/>
      <c r="D5354" s="3091"/>
      <c r="E5354" s="3131" t="s">
        <v>3167</v>
      </c>
      <c r="F5354" s="3087"/>
      <c r="G5354" s="3089"/>
      <c r="H5354" s="831"/>
      <c r="I5354" s="3128"/>
      <c r="K5354" s="3068">
        <f t="shared" si="83"/>
        <v>5307</v>
      </c>
      <c r="L5354" s="414"/>
      <c r="M5354" s="414"/>
      <c r="V5354" s="836"/>
    </row>
    <row r="5355" spans="1:22">
      <c r="A5355" s="414"/>
      <c r="B5355" s="414"/>
      <c r="C5355" s="3129"/>
      <c r="D5355" s="3091"/>
      <c r="E5355" s="3249" t="s">
        <v>5156</v>
      </c>
      <c r="F5355" s="3087"/>
      <c r="G5355" s="3089"/>
      <c r="H5355" s="831"/>
      <c r="I5355" s="3128"/>
      <c r="K5355" s="3068">
        <f t="shared" si="83"/>
        <v>5308</v>
      </c>
      <c r="L5355" s="414"/>
      <c r="M5355" s="414"/>
      <c r="V5355" s="836"/>
    </row>
    <row r="5356" spans="1:22">
      <c r="A5356" s="414"/>
      <c r="B5356" s="414"/>
      <c r="C5356" s="3129"/>
      <c r="D5356" s="3091"/>
      <c r="E5356" s="3630"/>
      <c r="F5356" s="3087"/>
      <c r="G5356" s="3089"/>
      <c r="H5356" s="831"/>
      <c r="I5356" s="3128"/>
      <c r="K5356" s="3068">
        <f t="shared" si="83"/>
        <v>5309</v>
      </c>
      <c r="L5356" s="414"/>
      <c r="M5356" s="414"/>
      <c r="V5356" s="836"/>
    </row>
    <row r="5357" spans="1:22">
      <c r="A5357" s="414"/>
      <c r="B5357" s="414"/>
      <c r="C5357" s="3129"/>
      <c r="D5357" s="3091"/>
      <c r="E5357" s="3223"/>
      <c r="F5357" s="3145"/>
      <c r="G5357" s="3146"/>
      <c r="H5357" s="3147"/>
      <c r="I5357" s="3132"/>
      <c r="K5357" s="3068">
        <f t="shared" si="83"/>
        <v>5310</v>
      </c>
      <c r="L5357" s="414"/>
      <c r="M5357" s="414"/>
      <c r="V5357" s="836"/>
    </row>
    <row r="5358" spans="1:22" ht="17.25" thickBot="1">
      <c r="A5358" s="414"/>
      <c r="B5358" s="414"/>
      <c r="C5358" s="3129"/>
      <c r="D5358" s="3093"/>
      <c r="E5358" s="3094"/>
      <c r="F5358" s="3264" t="s">
        <v>70</v>
      </c>
      <c r="G5358" s="3265"/>
      <c r="H5358" s="3261">
        <f>SUM(H5348:H5357)</f>
        <v>0</v>
      </c>
      <c r="I5358" s="3262">
        <f>SUM(I5348:I5357)</f>
        <v>0</v>
      </c>
      <c r="K5358" s="3068">
        <f t="shared" si="83"/>
        <v>5311</v>
      </c>
      <c r="L5358" s="414"/>
      <c r="M5358" s="414"/>
      <c r="V5358" s="836"/>
    </row>
    <row r="5359" spans="1:22" ht="17.25" thickTop="1">
      <c r="A5359" s="414"/>
      <c r="B5359" s="414"/>
      <c r="C5359" s="3129"/>
      <c r="D5359" s="3098"/>
      <c r="E5359" s="3099"/>
      <c r="F5359" s="3134"/>
      <c r="G5359" s="3095"/>
      <c r="H5359" s="3071"/>
      <c r="I5359" s="3135">
        <f>H5358-I5358</f>
        <v>0</v>
      </c>
      <c r="K5359" s="3068">
        <f t="shared" si="83"/>
        <v>5312</v>
      </c>
      <c r="L5359" s="414"/>
      <c r="M5359" s="414"/>
      <c r="V5359" s="836"/>
    </row>
    <row r="5360" spans="1:22">
      <c r="A5360" s="414"/>
      <c r="B5360" s="414"/>
      <c r="C5360" s="6278" t="s">
        <v>71</v>
      </c>
      <c r="D5360" s="6279"/>
      <c r="E5360" s="4694"/>
      <c r="F5360" s="3102" t="s">
        <v>275</v>
      </c>
      <c r="G5360" s="3103"/>
      <c r="H5360" s="6268"/>
      <c r="I5360" s="6269"/>
      <c r="K5360" s="3068">
        <f t="shared" si="83"/>
        <v>5313</v>
      </c>
      <c r="L5360" s="414"/>
      <c r="M5360" s="414"/>
      <c r="V5360" s="836"/>
    </row>
    <row r="5361" spans="1:22">
      <c r="A5361" s="414"/>
      <c r="B5361" s="414"/>
      <c r="C5361" s="3136"/>
      <c r="D5361" s="3105"/>
      <c r="E5361" s="3106"/>
      <c r="F5361" s="4690"/>
      <c r="G5361" s="3107"/>
      <c r="H5361" s="3108"/>
      <c r="I5361" s="3122"/>
      <c r="K5361" s="3068">
        <f t="shared" si="83"/>
        <v>5314</v>
      </c>
      <c r="L5361" s="414"/>
      <c r="M5361" s="414"/>
      <c r="V5361" s="836"/>
    </row>
    <row r="5362" spans="1:22">
      <c r="A5362" s="414"/>
      <c r="B5362" s="414"/>
      <c r="C5362" s="6270" t="s">
        <v>3427</v>
      </c>
      <c r="D5362" s="6271"/>
      <c r="E5362" s="6272"/>
      <c r="F5362" s="6273" t="s">
        <v>3026</v>
      </c>
      <c r="G5362" s="6271"/>
      <c r="H5362" s="6271"/>
      <c r="I5362" s="6274"/>
      <c r="K5362" s="3068">
        <f t="shared" si="83"/>
        <v>5315</v>
      </c>
      <c r="L5362" s="414"/>
      <c r="M5362" s="414"/>
      <c r="V5362" s="836"/>
    </row>
    <row r="5363" spans="1:22">
      <c r="A5363" s="414"/>
      <c r="B5363" s="414"/>
      <c r="C5363" s="6270" t="s">
        <v>3003</v>
      </c>
      <c r="D5363" s="6271"/>
      <c r="E5363" s="6272"/>
      <c r="F5363" s="6275" t="s">
        <v>303</v>
      </c>
      <c r="G5363" s="6276"/>
      <c r="H5363" s="6276"/>
      <c r="I5363" s="6277"/>
      <c r="K5363" s="3068">
        <f t="shared" si="83"/>
        <v>5316</v>
      </c>
      <c r="L5363" s="414"/>
      <c r="M5363" s="414"/>
      <c r="V5363" s="836"/>
    </row>
    <row r="5364" spans="1:22" ht="17.25" thickBot="1">
      <c r="A5364" s="414"/>
      <c r="B5364" s="414"/>
      <c r="C5364" s="3137" t="s">
        <v>245</v>
      </c>
      <c r="D5364" s="3138"/>
      <c r="E5364" s="3138"/>
      <c r="F5364" s="3139"/>
      <c r="G5364" s="3138"/>
      <c r="H5364" s="3140"/>
      <c r="I5364" s="3141" t="s">
        <v>245</v>
      </c>
      <c r="K5364" s="3068">
        <f t="shared" si="83"/>
        <v>5317</v>
      </c>
      <c r="L5364" s="414"/>
      <c r="M5364" s="414"/>
      <c r="V5364" s="836"/>
    </row>
    <row r="5365" spans="1:22">
      <c r="A5365" s="3064" t="s">
        <v>2845</v>
      </c>
      <c r="B5365" s="414"/>
      <c r="C5365" s="3051"/>
      <c r="D5365" s="6280" t="s">
        <v>60</v>
      </c>
      <c r="E5365" s="6280"/>
      <c r="F5365" s="6281"/>
      <c r="G5365" s="3052"/>
      <c r="H5365" s="3053" t="s">
        <v>301</v>
      </c>
      <c r="I5365" s="3054" t="s">
        <v>5744</v>
      </c>
      <c r="K5365" s="3068">
        <f t="shared" si="83"/>
        <v>5318</v>
      </c>
      <c r="L5365" s="414"/>
      <c r="M5365" s="414"/>
      <c r="V5365" s="836"/>
    </row>
    <row r="5366" spans="1:22">
      <c r="A5366" s="414"/>
      <c r="B5366" s="414"/>
      <c r="C5366" s="6282" t="s">
        <v>305</v>
      </c>
      <c r="D5366" s="6283"/>
      <c r="E5366" s="6283"/>
      <c r="F5366" s="6284"/>
      <c r="G5366" s="3043"/>
      <c r="H5366" s="6285" t="str">
        <f>H5341</f>
        <v>Date: May 31, 2023</v>
      </c>
      <c r="I5366" s="6286"/>
      <c r="K5366" s="3068">
        <f t="shared" si="83"/>
        <v>5319</v>
      </c>
      <c r="L5366" s="414"/>
      <c r="M5366" s="414"/>
      <c r="V5366" s="836"/>
    </row>
    <row r="5367" spans="1:22">
      <c r="A5367" s="414"/>
      <c r="B5367" s="414"/>
      <c r="C5367" s="6282" t="s">
        <v>306</v>
      </c>
      <c r="D5367" s="6283"/>
      <c r="E5367" s="6283"/>
      <c r="F5367" s="6284"/>
      <c r="G5367" s="3043"/>
      <c r="H5367" s="833"/>
      <c r="I5367" s="3055"/>
      <c r="K5367" s="3068">
        <f t="shared" si="83"/>
        <v>5320</v>
      </c>
      <c r="L5367" s="414"/>
      <c r="M5367" s="414"/>
      <c r="V5367" s="836"/>
    </row>
    <row r="5368" spans="1:22">
      <c r="A5368" s="414"/>
      <c r="B5368" s="414"/>
      <c r="C5368" s="3056"/>
      <c r="D5368" s="3044"/>
      <c r="E5368" s="3044"/>
      <c r="F5368" s="3045"/>
      <c r="G5368" s="3046"/>
      <c r="H5368" s="3047"/>
      <c r="I5368" s="3057"/>
      <c r="K5368" s="3068">
        <f t="shared" si="83"/>
        <v>5321</v>
      </c>
      <c r="L5368" s="414"/>
      <c r="M5368" s="414"/>
      <c r="V5368" s="836"/>
    </row>
    <row r="5369" spans="1:22">
      <c r="A5369" s="414"/>
      <c r="B5369" s="414"/>
      <c r="C5369" s="3058"/>
      <c r="D5369" s="6287" t="s">
        <v>61</v>
      </c>
      <c r="E5369" s="6288"/>
      <c r="F5369" s="6288"/>
      <c r="G5369" s="6288"/>
      <c r="H5369" s="6288"/>
      <c r="I5369" s="6289"/>
      <c r="K5369" s="3068">
        <f t="shared" si="83"/>
        <v>5322</v>
      </c>
      <c r="L5369" s="414"/>
      <c r="M5369" s="414"/>
      <c r="V5369" s="836"/>
    </row>
    <row r="5370" spans="1:22">
      <c r="A5370" s="414"/>
      <c r="B5370" s="414"/>
      <c r="C5370" s="3126" t="s">
        <v>62</v>
      </c>
      <c r="D5370" s="6290" t="s">
        <v>63</v>
      </c>
      <c r="E5370" s="6291"/>
      <c r="F5370" s="3081" t="s">
        <v>302</v>
      </c>
      <c r="G5370" s="6294" t="s">
        <v>66</v>
      </c>
      <c r="H5370" s="6295"/>
      <c r="I5370" s="6296"/>
      <c r="K5370" s="3068">
        <f t="shared" si="83"/>
        <v>5323</v>
      </c>
      <c r="L5370" s="414"/>
      <c r="M5370" s="414"/>
      <c r="V5370" s="836"/>
    </row>
    <row r="5371" spans="1:22">
      <c r="A5371" s="414"/>
      <c r="B5371" s="414"/>
      <c r="C5371" s="3127" t="s">
        <v>67</v>
      </c>
      <c r="D5371" s="6292"/>
      <c r="E5371" s="6293"/>
      <c r="F5371" s="3083" t="s">
        <v>0</v>
      </c>
      <c r="G5371" s="6297" t="s">
        <v>68</v>
      </c>
      <c r="H5371" s="6298"/>
      <c r="I5371" s="3128" t="s">
        <v>69</v>
      </c>
      <c r="K5371" s="3068">
        <f t="shared" si="83"/>
        <v>5324</v>
      </c>
      <c r="L5371" s="414"/>
      <c r="M5371" s="414"/>
      <c r="V5371" s="836"/>
    </row>
    <row r="5372" spans="1:22">
      <c r="A5372" s="414"/>
      <c r="B5372" s="414"/>
      <c r="C5372" s="3129"/>
      <c r="D5372" s="4692"/>
      <c r="E5372" s="3086"/>
      <c r="F5372" s="3087"/>
      <c r="G5372" s="3088" t="s">
        <v>65</v>
      </c>
      <c r="H5372" s="831"/>
      <c r="I5372" s="3128"/>
      <c r="K5372" s="3068">
        <f t="shared" si="83"/>
        <v>5325</v>
      </c>
      <c r="L5372" s="414"/>
      <c r="M5372" s="414"/>
      <c r="V5372" s="836"/>
    </row>
    <row r="5373" spans="1:22">
      <c r="A5373" s="414"/>
      <c r="B5373" s="414"/>
      <c r="C5373" s="3129"/>
      <c r="D5373" s="3091" t="str">
        <f>VLOOKUP(F5373,Accounts!B:C,2,FALSE)</f>
        <v>Other Payables</v>
      </c>
      <c r="E5373" s="3086"/>
      <c r="F5373" s="3087">
        <v>2999999000</v>
      </c>
      <c r="G5373" s="3088"/>
      <c r="H5373" s="3173"/>
      <c r="I5373" s="3174"/>
      <c r="K5373" s="3068">
        <f t="shared" si="83"/>
        <v>5326</v>
      </c>
      <c r="L5373" s="414"/>
      <c r="M5373" s="414"/>
      <c r="V5373" s="836"/>
    </row>
    <row r="5374" spans="1:22">
      <c r="A5374" s="414"/>
      <c r="B5374" s="414"/>
      <c r="C5374" s="3129"/>
      <c r="D5374" s="3091"/>
      <c r="E5374" s="3630"/>
      <c r="F5374" s="3130"/>
      <c r="G5374" s="3088"/>
      <c r="H5374" s="3173"/>
      <c r="I5374" s="3174"/>
      <c r="K5374" s="3068">
        <f t="shared" si="83"/>
        <v>5327</v>
      </c>
      <c r="L5374" s="414"/>
      <c r="M5374" s="414"/>
      <c r="V5374" s="836"/>
    </row>
    <row r="5375" spans="1:22">
      <c r="A5375" s="414"/>
      <c r="B5375" s="414"/>
      <c r="C5375" s="3129"/>
      <c r="D5375" s="3091"/>
      <c r="E5375" s="3630" t="str">
        <f>VLOOKUP(F5375,Accounts!B:C,2,FALSE)</f>
        <v>Cash-National Treasury, Modified Disbursement System, Regular</v>
      </c>
      <c r="F5375" s="3130">
        <v>1010404000</v>
      </c>
      <c r="G5375" s="3088"/>
      <c r="H5375" s="3173"/>
      <c r="I5375" s="3174"/>
      <c r="K5375" s="3068">
        <f t="shared" si="83"/>
        <v>5328</v>
      </c>
      <c r="L5375" s="414"/>
      <c r="M5375" s="414"/>
      <c r="V5375" s="836"/>
    </row>
    <row r="5376" spans="1:22">
      <c r="A5376" s="414"/>
      <c r="B5376" s="414"/>
      <c r="C5376" s="3129"/>
      <c r="D5376" s="3091"/>
      <c r="E5376" s="3630"/>
      <c r="F5376" s="3087"/>
      <c r="G5376" s="3088"/>
      <c r="H5376" s="3173"/>
      <c r="I5376" s="3174"/>
      <c r="K5376" s="3068">
        <f t="shared" si="83"/>
        <v>5329</v>
      </c>
      <c r="L5376" s="414"/>
      <c r="M5376" s="414"/>
      <c r="V5376" s="836"/>
    </row>
    <row r="5377" spans="1:22" ht="49.5">
      <c r="A5377" s="414"/>
      <c r="B5377" s="414"/>
      <c r="C5377" s="3129"/>
      <c r="D5377" s="3091"/>
      <c r="E5377" s="3249" t="s">
        <v>5745</v>
      </c>
      <c r="F5377" s="3087"/>
      <c r="G5377" s="3088"/>
      <c r="H5377" s="3173"/>
      <c r="I5377" s="3174"/>
      <c r="K5377" s="3068">
        <f t="shared" si="83"/>
        <v>5330</v>
      </c>
      <c r="L5377" s="414"/>
      <c r="M5377" s="414"/>
      <c r="V5377" s="836"/>
    </row>
    <row r="5378" spans="1:22">
      <c r="A5378" s="414"/>
      <c r="B5378" s="414"/>
      <c r="C5378" s="3129"/>
      <c r="D5378" s="3091"/>
      <c r="E5378" s="3249"/>
      <c r="F5378" s="3087"/>
      <c r="G5378" s="3088"/>
      <c r="H5378" s="3173"/>
      <c r="I5378" s="3174"/>
      <c r="K5378" s="3068">
        <f t="shared" si="83"/>
        <v>5331</v>
      </c>
      <c r="L5378" s="414"/>
      <c r="M5378" s="414"/>
      <c r="V5378" s="836"/>
    </row>
    <row r="5379" spans="1:22">
      <c r="A5379" s="414"/>
      <c r="B5379" s="414"/>
      <c r="C5379" s="3129"/>
      <c r="D5379" s="3091"/>
      <c r="E5379" s="3131" t="s">
        <v>3167</v>
      </c>
      <c r="F5379" s="3087"/>
      <c r="G5379" s="3089"/>
      <c r="H5379" s="3173"/>
      <c r="I5379" s="3174"/>
      <c r="K5379" s="3068">
        <f t="shared" si="83"/>
        <v>5332</v>
      </c>
      <c r="L5379" s="414"/>
      <c r="M5379" s="414"/>
      <c r="V5379" s="836"/>
    </row>
    <row r="5380" spans="1:22">
      <c r="A5380" s="414"/>
      <c r="B5380" s="414"/>
      <c r="C5380" s="3129"/>
      <c r="D5380" s="3091"/>
      <c r="E5380" s="3249" t="s">
        <v>5156</v>
      </c>
      <c r="F5380" s="3087"/>
      <c r="G5380" s="3089"/>
      <c r="H5380" s="831"/>
      <c r="I5380" s="3128"/>
      <c r="K5380" s="3068">
        <f t="shared" si="83"/>
        <v>5333</v>
      </c>
      <c r="L5380" s="414"/>
      <c r="M5380" s="414"/>
      <c r="V5380" s="836"/>
    </row>
    <row r="5381" spans="1:22">
      <c r="A5381" s="414"/>
      <c r="B5381" s="414"/>
      <c r="C5381" s="3129"/>
      <c r="D5381" s="3091"/>
      <c r="E5381" s="3249"/>
      <c r="F5381" s="3130"/>
      <c r="G5381" s="3089"/>
      <c r="H5381" s="831"/>
      <c r="I5381" s="3128"/>
      <c r="K5381" s="3068">
        <f t="shared" ref="K5381:K5444" si="84">K5380+1</f>
        <v>5334</v>
      </c>
      <c r="L5381" s="414"/>
      <c r="M5381" s="414"/>
      <c r="V5381" s="836"/>
    </row>
    <row r="5382" spans="1:22">
      <c r="A5382" s="414"/>
      <c r="B5382" s="414"/>
      <c r="C5382" s="3129"/>
      <c r="D5382" s="3091"/>
      <c r="E5382" s="3630"/>
      <c r="F5382" s="3130"/>
      <c r="G5382" s="3089"/>
      <c r="H5382" s="831"/>
      <c r="I5382" s="3128"/>
      <c r="K5382" s="3068">
        <f t="shared" si="84"/>
        <v>5335</v>
      </c>
      <c r="L5382" s="414"/>
      <c r="M5382" s="414"/>
      <c r="V5382" s="836"/>
    </row>
    <row r="5383" spans="1:22">
      <c r="A5383" s="414"/>
      <c r="B5383" s="414"/>
      <c r="C5383" s="3129"/>
      <c r="D5383" s="3091"/>
      <c r="E5383" s="3630"/>
      <c r="F5383" s="3087"/>
      <c r="G5383" s="3089"/>
      <c r="H5383" s="831"/>
      <c r="I5383" s="3128"/>
      <c r="K5383" s="3068">
        <f t="shared" si="84"/>
        <v>5336</v>
      </c>
      <c r="L5383" s="414"/>
      <c r="M5383" s="414"/>
      <c r="V5383" s="836"/>
    </row>
    <row r="5384" spans="1:22">
      <c r="A5384" s="414"/>
      <c r="B5384" s="414"/>
      <c r="C5384" s="3129"/>
      <c r="D5384" s="3091"/>
      <c r="E5384" s="3630"/>
      <c r="F5384" s="3087"/>
      <c r="G5384" s="3089"/>
      <c r="H5384" s="831"/>
      <c r="I5384" s="3128"/>
      <c r="K5384" s="3068">
        <f t="shared" si="84"/>
        <v>5337</v>
      </c>
      <c r="L5384" s="414"/>
      <c r="M5384" s="414"/>
      <c r="V5384" s="836"/>
    </row>
    <row r="5385" spans="1:22">
      <c r="A5385" s="414"/>
      <c r="B5385" s="414"/>
      <c r="C5385" s="3129"/>
      <c r="D5385" s="3091"/>
      <c r="E5385" s="3157"/>
      <c r="F5385" s="3087"/>
      <c r="G5385" s="3089"/>
      <c r="H5385" s="831"/>
      <c r="I5385" s="3128"/>
      <c r="K5385" s="3068">
        <f t="shared" si="84"/>
        <v>5338</v>
      </c>
      <c r="L5385" s="414"/>
      <c r="M5385" s="414"/>
      <c r="V5385" s="836"/>
    </row>
    <row r="5386" spans="1:22">
      <c r="A5386" s="414"/>
      <c r="B5386" s="414"/>
      <c r="C5386" s="3129"/>
      <c r="D5386" s="3091"/>
      <c r="E5386" s="3099"/>
      <c r="F5386" s="3087"/>
      <c r="G5386" s="3089"/>
      <c r="H5386" s="831"/>
      <c r="I5386" s="3128"/>
      <c r="K5386" s="3068">
        <f t="shared" si="84"/>
        <v>5339</v>
      </c>
      <c r="L5386" s="414"/>
      <c r="M5386" s="414"/>
      <c r="V5386" s="836"/>
    </row>
    <row r="5387" spans="1:22">
      <c r="A5387" s="414"/>
      <c r="B5387" s="414"/>
      <c r="C5387" s="3129"/>
      <c r="D5387" s="3091"/>
      <c r="E5387" s="3144"/>
      <c r="F5387" s="3145"/>
      <c r="G5387" s="3146"/>
      <c r="H5387" s="3147"/>
      <c r="I5387" s="3132"/>
      <c r="K5387" s="3068">
        <f t="shared" si="84"/>
        <v>5340</v>
      </c>
      <c r="L5387" s="414"/>
      <c r="M5387" s="414"/>
      <c r="V5387" s="836"/>
    </row>
    <row r="5388" spans="1:22" ht="17.25" thickBot="1">
      <c r="A5388" s="414"/>
      <c r="B5388" s="414"/>
      <c r="C5388" s="3129"/>
      <c r="D5388" s="3093"/>
      <c r="E5388" s="3249"/>
      <c r="F5388" s="3264" t="s">
        <v>70</v>
      </c>
      <c r="G5388" s="3265"/>
      <c r="H5388" s="3261">
        <f>SUM(H5373:H5387)</f>
        <v>0</v>
      </c>
      <c r="I5388" s="3262">
        <f>SUM(I5373:I5387)</f>
        <v>0</v>
      </c>
      <c r="K5388" s="3068">
        <f t="shared" si="84"/>
        <v>5341</v>
      </c>
      <c r="L5388" s="414"/>
      <c r="M5388" s="414"/>
      <c r="V5388" s="836"/>
    </row>
    <row r="5389" spans="1:22" ht="17.25" thickTop="1">
      <c r="A5389" s="414"/>
      <c r="B5389" s="414"/>
      <c r="C5389" s="3129"/>
      <c r="D5389" s="3098"/>
      <c r="E5389" s="3099"/>
      <c r="F5389" s="3134"/>
      <c r="G5389" s="3095"/>
      <c r="H5389" s="3071"/>
      <c r="I5389" s="3135">
        <f>H5388-I5388</f>
        <v>0</v>
      </c>
      <c r="K5389" s="3068">
        <f t="shared" si="84"/>
        <v>5342</v>
      </c>
      <c r="L5389" s="414"/>
      <c r="M5389" s="414"/>
      <c r="V5389" s="836"/>
    </row>
    <row r="5390" spans="1:22">
      <c r="A5390" s="414"/>
      <c r="B5390" s="414"/>
      <c r="C5390" s="6278" t="s">
        <v>71</v>
      </c>
      <c r="D5390" s="6279"/>
      <c r="E5390" s="4694"/>
      <c r="F5390" s="3102" t="s">
        <v>275</v>
      </c>
      <c r="G5390" s="3103"/>
      <c r="H5390" s="6268"/>
      <c r="I5390" s="6269"/>
      <c r="K5390" s="3068">
        <f t="shared" si="84"/>
        <v>5343</v>
      </c>
      <c r="L5390" s="414"/>
      <c r="M5390" s="414"/>
      <c r="V5390" s="836"/>
    </row>
    <row r="5391" spans="1:22">
      <c r="A5391" s="414"/>
      <c r="B5391" s="414"/>
      <c r="C5391" s="3136"/>
      <c r="D5391" s="3105"/>
      <c r="E5391" s="3106"/>
      <c r="F5391" s="4690"/>
      <c r="G5391" s="3107"/>
      <c r="H5391" s="3108"/>
      <c r="I5391" s="3122"/>
      <c r="K5391" s="3068">
        <f t="shared" si="84"/>
        <v>5344</v>
      </c>
      <c r="L5391" s="414"/>
      <c r="M5391" s="414"/>
      <c r="V5391" s="836"/>
    </row>
    <row r="5392" spans="1:22">
      <c r="A5392" s="414"/>
      <c r="B5392" s="414"/>
      <c r="C5392" s="6270" t="s">
        <v>3427</v>
      </c>
      <c r="D5392" s="6271"/>
      <c r="E5392" s="6272"/>
      <c r="F5392" s="6273" t="s">
        <v>3026</v>
      </c>
      <c r="G5392" s="6271"/>
      <c r="H5392" s="6271"/>
      <c r="I5392" s="6274"/>
      <c r="K5392" s="3068">
        <f t="shared" si="84"/>
        <v>5345</v>
      </c>
      <c r="L5392" s="414"/>
      <c r="M5392" s="414"/>
      <c r="V5392" s="836"/>
    </row>
    <row r="5393" spans="1:22">
      <c r="A5393" s="414"/>
      <c r="B5393" s="414"/>
      <c r="C5393" s="6270" t="s">
        <v>3003</v>
      </c>
      <c r="D5393" s="6271"/>
      <c r="E5393" s="6272"/>
      <c r="F5393" s="6275" t="s">
        <v>303</v>
      </c>
      <c r="G5393" s="6276"/>
      <c r="H5393" s="6276"/>
      <c r="I5393" s="6277"/>
      <c r="K5393" s="3068">
        <f t="shared" si="84"/>
        <v>5346</v>
      </c>
      <c r="L5393" s="414"/>
      <c r="M5393" s="414"/>
      <c r="V5393" s="836"/>
    </row>
    <row r="5394" spans="1:22" ht="17.25" thickBot="1">
      <c r="A5394" s="414"/>
      <c r="B5394" s="414"/>
      <c r="C5394" s="3137" t="s">
        <v>245</v>
      </c>
      <c r="D5394" s="3138"/>
      <c r="E5394" s="3138"/>
      <c r="F5394" s="3139"/>
      <c r="G5394" s="3138"/>
      <c r="H5394" s="3140"/>
      <c r="I5394" s="3141" t="s">
        <v>245</v>
      </c>
      <c r="K5394" s="3068">
        <f t="shared" si="84"/>
        <v>5347</v>
      </c>
      <c r="L5394" s="414"/>
      <c r="M5394" s="414"/>
      <c r="V5394" s="836"/>
    </row>
    <row r="5395" spans="1:22">
      <c r="A5395" s="3064" t="s">
        <v>2846</v>
      </c>
      <c r="B5395" s="414"/>
      <c r="C5395" s="3051"/>
      <c r="D5395" s="6280" t="s">
        <v>60</v>
      </c>
      <c r="E5395" s="6280"/>
      <c r="F5395" s="6281"/>
      <c r="G5395" s="3052"/>
      <c r="H5395" s="3053" t="s">
        <v>301</v>
      </c>
      <c r="I5395" s="3054" t="s">
        <v>5746</v>
      </c>
      <c r="K5395" s="3068">
        <f t="shared" si="84"/>
        <v>5348</v>
      </c>
      <c r="L5395" s="414"/>
      <c r="M5395" s="414"/>
      <c r="V5395" s="836"/>
    </row>
    <row r="5396" spans="1:22">
      <c r="A5396" s="414"/>
      <c r="B5396" s="414"/>
      <c r="C5396" s="6282" t="s">
        <v>305</v>
      </c>
      <c r="D5396" s="6283"/>
      <c r="E5396" s="6283"/>
      <c r="F5396" s="6284"/>
      <c r="G5396" s="3043"/>
      <c r="H5396" s="6285" t="str">
        <f>H5366</f>
        <v>Date: May 31, 2023</v>
      </c>
      <c r="I5396" s="6286"/>
      <c r="K5396" s="3068">
        <f t="shared" si="84"/>
        <v>5349</v>
      </c>
      <c r="L5396" s="414"/>
      <c r="M5396" s="414"/>
      <c r="V5396" s="836"/>
    </row>
    <row r="5397" spans="1:22">
      <c r="A5397" s="414"/>
      <c r="B5397" s="414"/>
      <c r="C5397" s="6282" t="s">
        <v>306</v>
      </c>
      <c r="D5397" s="6283"/>
      <c r="E5397" s="6283"/>
      <c r="F5397" s="6284"/>
      <c r="G5397" s="3043"/>
      <c r="H5397" s="833"/>
      <c r="I5397" s="3055"/>
      <c r="K5397" s="3068">
        <f t="shared" si="84"/>
        <v>5350</v>
      </c>
      <c r="L5397" s="414"/>
      <c r="M5397" s="414"/>
      <c r="V5397" s="836"/>
    </row>
    <row r="5398" spans="1:22">
      <c r="A5398" s="414"/>
      <c r="B5398" s="414"/>
      <c r="C5398" s="3056"/>
      <c r="D5398" s="3044"/>
      <c r="E5398" s="3044"/>
      <c r="F5398" s="3045"/>
      <c r="G5398" s="3046"/>
      <c r="H5398" s="3047"/>
      <c r="I5398" s="3057"/>
      <c r="K5398" s="3068">
        <f t="shared" si="84"/>
        <v>5351</v>
      </c>
      <c r="L5398" s="414"/>
      <c r="M5398" s="414"/>
      <c r="V5398" s="836"/>
    </row>
    <row r="5399" spans="1:22">
      <c r="A5399" s="414"/>
      <c r="B5399" s="414"/>
      <c r="C5399" s="3058"/>
      <c r="D5399" s="6287" t="s">
        <v>61</v>
      </c>
      <c r="E5399" s="6288"/>
      <c r="F5399" s="6288"/>
      <c r="G5399" s="6288"/>
      <c r="H5399" s="6288"/>
      <c r="I5399" s="6289"/>
      <c r="K5399" s="3068">
        <f t="shared" si="84"/>
        <v>5352</v>
      </c>
      <c r="L5399" s="414"/>
      <c r="M5399" s="414"/>
      <c r="V5399" s="836"/>
    </row>
    <row r="5400" spans="1:22">
      <c r="A5400" s="414"/>
      <c r="B5400" s="414"/>
      <c r="C5400" s="3126" t="s">
        <v>62</v>
      </c>
      <c r="D5400" s="6290" t="s">
        <v>63</v>
      </c>
      <c r="E5400" s="6291"/>
      <c r="F5400" s="3081" t="s">
        <v>302</v>
      </c>
      <c r="G5400" s="6294" t="s">
        <v>66</v>
      </c>
      <c r="H5400" s="6295"/>
      <c r="I5400" s="6296"/>
      <c r="K5400" s="3068">
        <f t="shared" si="84"/>
        <v>5353</v>
      </c>
      <c r="L5400" s="414"/>
      <c r="M5400" s="414"/>
      <c r="V5400" s="836"/>
    </row>
    <row r="5401" spans="1:22">
      <c r="A5401" s="414"/>
      <c r="B5401" s="414"/>
      <c r="C5401" s="3127" t="s">
        <v>67</v>
      </c>
      <c r="D5401" s="6292"/>
      <c r="E5401" s="6293"/>
      <c r="F5401" s="3083" t="s">
        <v>0</v>
      </c>
      <c r="G5401" s="6297" t="s">
        <v>68</v>
      </c>
      <c r="H5401" s="6298"/>
      <c r="I5401" s="3128" t="s">
        <v>69</v>
      </c>
      <c r="K5401" s="3068">
        <f t="shared" si="84"/>
        <v>5354</v>
      </c>
      <c r="L5401" s="414"/>
      <c r="M5401" s="414"/>
      <c r="V5401" s="836"/>
    </row>
    <row r="5402" spans="1:22">
      <c r="A5402" s="414"/>
      <c r="B5402" s="414"/>
      <c r="C5402" s="3129"/>
      <c r="D5402" s="4692"/>
      <c r="E5402" s="3086"/>
      <c r="F5402" s="3087"/>
      <c r="G5402" s="3088" t="s">
        <v>65</v>
      </c>
      <c r="H5402" s="831"/>
      <c r="I5402" s="3128"/>
      <c r="K5402" s="3068">
        <f t="shared" si="84"/>
        <v>5355</v>
      </c>
      <c r="L5402" s="414"/>
      <c r="M5402" s="414"/>
      <c r="V5402" s="836"/>
    </row>
    <row r="5403" spans="1:22">
      <c r="A5403" s="414"/>
      <c r="B5403" s="414"/>
      <c r="C5403" s="3129"/>
      <c r="D5403" s="3091" t="str">
        <f>VLOOKUP(F5403,Accounts!B:C,2,FALSE)</f>
        <v>Other Payables</v>
      </c>
      <c r="E5403" s="3086"/>
      <c r="F5403" s="3087">
        <v>2999999000</v>
      </c>
      <c r="G5403" s="3088"/>
      <c r="H5403" s="3173"/>
      <c r="I5403" s="3174"/>
      <c r="K5403" s="3068">
        <f t="shared" si="84"/>
        <v>5356</v>
      </c>
      <c r="L5403" s="414"/>
      <c r="M5403" s="414"/>
      <c r="V5403" s="836"/>
    </row>
    <row r="5404" spans="1:22">
      <c r="A5404" s="414"/>
      <c r="B5404" s="414"/>
      <c r="C5404" s="3129"/>
      <c r="D5404" s="3091"/>
      <c r="E5404" s="3630" t="str">
        <f>VLOOKUP(F5404,Accounts!B:C,2,FALSE)</f>
        <v>Cash-National Treasury, Modified Disbursement System, Regular</v>
      </c>
      <c r="F5404" s="3087">
        <v>1010404000</v>
      </c>
      <c r="G5404" s="3088"/>
      <c r="H5404" s="3173"/>
      <c r="I5404" s="3174"/>
      <c r="K5404" s="3068">
        <f t="shared" si="84"/>
        <v>5357</v>
      </c>
      <c r="L5404" s="414"/>
      <c r="M5404" s="414"/>
      <c r="V5404" s="836"/>
    </row>
    <row r="5405" spans="1:22">
      <c r="A5405" s="414"/>
      <c r="B5405" s="414"/>
      <c r="C5405" s="3129"/>
      <c r="D5405" s="3091"/>
      <c r="E5405" s="3630"/>
      <c r="F5405" s="3130"/>
      <c r="G5405" s="3131"/>
      <c r="H5405" s="3142"/>
      <c r="I5405" s="3246"/>
      <c r="K5405" s="3068">
        <f t="shared" si="84"/>
        <v>5358</v>
      </c>
      <c r="L5405" s="414"/>
      <c r="M5405" s="414"/>
      <c r="V5405" s="836"/>
    </row>
    <row r="5406" spans="1:22" ht="49.5">
      <c r="A5406" s="414"/>
      <c r="B5406" s="414"/>
      <c r="C5406" s="3129"/>
      <c r="D5406" s="3091"/>
      <c r="E5406" s="3249" t="s">
        <v>5747</v>
      </c>
      <c r="F5406" s="3087"/>
      <c r="G5406" s="3089"/>
      <c r="H5406" s="3173"/>
      <c r="I5406" s="3174"/>
      <c r="K5406" s="3068">
        <f t="shared" si="84"/>
        <v>5359</v>
      </c>
      <c r="L5406" s="414"/>
      <c r="M5406" s="414"/>
      <c r="V5406" s="836"/>
    </row>
    <row r="5407" spans="1:22">
      <c r="A5407" s="414"/>
      <c r="B5407" s="414"/>
      <c r="C5407" s="3129"/>
      <c r="D5407" s="3091"/>
      <c r="E5407" s="3249"/>
      <c r="F5407" s="3087"/>
      <c r="G5407" s="3089"/>
      <c r="H5407" s="831"/>
      <c r="I5407" s="3128"/>
      <c r="K5407" s="3068">
        <f t="shared" si="84"/>
        <v>5360</v>
      </c>
      <c r="L5407" s="414"/>
      <c r="M5407" s="414"/>
      <c r="V5407" s="836"/>
    </row>
    <row r="5408" spans="1:22">
      <c r="A5408" s="414"/>
      <c r="B5408" s="414"/>
      <c r="C5408" s="3129"/>
      <c r="D5408" s="3091"/>
      <c r="E5408" s="3131" t="s">
        <v>3167</v>
      </c>
      <c r="F5408" s="3087"/>
      <c r="G5408" s="3089"/>
      <c r="H5408" s="831"/>
      <c r="I5408" s="3128"/>
      <c r="K5408" s="3068">
        <f t="shared" si="84"/>
        <v>5361</v>
      </c>
      <c r="L5408" s="414"/>
      <c r="M5408" s="414"/>
      <c r="V5408" s="836"/>
    </row>
    <row r="5409" spans="1:22">
      <c r="A5409" s="414"/>
      <c r="B5409" s="414"/>
      <c r="C5409" s="3129"/>
      <c r="D5409" s="3091"/>
      <c r="E5409" s="3249" t="s">
        <v>5156</v>
      </c>
      <c r="F5409" s="3087"/>
      <c r="G5409" s="3089"/>
      <c r="H5409" s="831"/>
      <c r="I5409" s="3128"/>
      <c r="K5409" s="3068">
        <f t="shared" si="84"/>
        <v>5362</v>
      </c>
      <c r="L5409" s="414"/>
      <c r="M5409" s="414"/>
      <c r="V5409" s="836"/>
    </row>
    <row r="5410" spans="1:22">
      <c r="A5410" s="414"/>
      <c r="B5410" s="414"/>
      <c r="C5410" s="3129"/>
      <c r="D5410" s="3091"/>
      <c r="E5410" s="3249"/>
      <c r="F5410" s="3087"/>
      <c r="G5410" s="3089"/>
      <c r="H5410" s="831"/>
      <c r="I5410" s="3128"/>
      <c r="K5410" s="3068">
        <f t="shared" si="84"/>
        <v>5363</v>
      </c>
      <c r="L5410" s="414"/>
      <c r="M5410" s="414"/>
      <c r="V5410" s="836"/>
    </row>
    <row r="5411" spans="1:22">
      <c r="A5411" s="414"/>
      <c r="B5411" s="414"/>
      <c r="C5411" s="3129"/>
      <c r="D5411" s="3091"/>
      <c r="E5411" s="3249"/>
      <c r="F5411" s="3087"/>
      <c r="G5411" s="3089"/>
      <c r="H5411" s="831"/>
      <c r="I5411" s="3128"/>
      <c r="K5411" s="3068">
        <f t="shared" si="84"/>
        <v>5364</v>
      </c>
      <c r="L5411" s="414"/>
      <c r="M5411" s="414"/>
      <c r="V5411" s="836"/>
    </row>
    <row r="5412" spans="1:22">
      <c r="A5412" s="414"/>
      <c r="B5412" s="414"/>
      <c r="C5412" s="3129"/>
      <c r="D5412" s="3091"/>
      <c r="E5412" s="3630"/>
      <c r="F5412" s="3087"/>
      <c r="G5412" s="3089"/>
      <c r="H5412" s="831"/>
      <c r="I5412" s="3128"/>
      <c r="K5412" s="3068">
        <f t="shared" si="84"/>
        <v>5365</v>
      </c>
      <c r="L5412" s="414"/>
      <c r="M5412" s="414"/>
      <c r="V5412" s="836"/>
    </row>
    <row r="5413" spans="1:22">
      <c r="A5413" s="414"/>
      <c r="B5413" s="414"/>
      <c r="C5413" s="3129"/>
      <c r="D5413" s="3091"/>
      <c r="E5413" s="3145"/>
      <c r="F5413" s="3145"/>
      <c r="G5413" s="3146"/>
      <c r="H5413" s="3147"/>
      <c r="I5413" s="3132"/>
      <c r="K5413" s="3068">
        <f t="shared" si="84"/>
        <v>5366</v>
      </c>
      <c r="L5413" s="414"/>
      <c r="M5413" s="414"/>
      <c r="V5413" s="836"/>
    </row>
    <row r="5414" spans="1:22" ht="17.25" thickBot="1">
      <c r="A5414" s="414"/>
      <c r="B5414" s="414"/>
      <c r="C5414" s="3129"/>
      <c r="D5414" s="3093"/>
      <c r="E5414" s="3094"/>
      <c r="F5414" s="3264" t="s">
        <v>70</v>
      </c>
      <c r="G5414" s="3265"/>
      <c r="H5414" s="3261">
        <f>SUM(H5403:H5413)</f>
        <v>0</v>
      </c>
      <c r="I5414" s="3262">
        <f>SUM(I5403:I5413)</f>
        <v>0</v>
      </c>
      <c r="K5414" s="3068">
        <f t="shared" si="84"/>
        <v>5367</v>
      </c>
      <c r="L5414" s="414"/>
      <c r="M5414" s="414"/>
      <c r="V5414" s="836"/>
    </row>
    <row r="5415" spans="1:22" ht="17.25" thickTop="1">
      <c r="A5415" s="414"/>
      <c r="B5415" s="414"/>
      <c r="C5415" s="3129"/>
      <c r="D5415" s="3098"/>
      <c r="E5415" s="3099"/>
      <c r="F5415" s="3134"/>
      <c r="G5415" s="3095"/>
      <c r="H5415" s="3071"/>
      <c r="I5415" s="3135">
        <f>H5414-I5414</f>
        <v>0</v>
      </c>
      <c r="K5415" s="3068">
        <f t="shared" si="84"/>
        <v>5368</v>
      </c>
      <c r="L5415" s="414"/>
      <c r="M5415" s="414"/>
      <c r="V5415" s="836"/>
    </row>
    <row r="5416" spans="1:22">
      <c r="A5416" s="414"/>
      <c r="B5416" s="414"/>
      <c r="C5416" s="6278" t="s">
        <v>71</v>
      </c>
      <c r="D5416" s="6279"/>
      <c r="E5416" s="4694"/>
      <c r="F5416" s="3102" t="s">
        <v>275</v>
      </c>
      <c r="G5416" s="3103"/>
      <c r="H5416" s="6268"/>
      <c r="I5416" s="6269"/>
      <c r="K5416" s="3068">
        <f t="shared" si="84"/>
        <v>5369</v>
      </c>
      <c r="L5416" s="414"/>
      <c r="M5416" s="414"/>
      <c r="V5416" s="836"/>
    </row>
    <row r="5417" spans="1:22">
      <c r="A5417" s="414"/>
      <c r="B5417" s="414"/>
      <c r="C5417" s="3136"/>
      <c r="D5417" s="3105"/>
      <c r="E5417" s="3106"/>
      <c r="F5417" s="4690"/>
      <c r="G5417" s="3107"/>
      <c r="H5417" s="3108"/>
      <c r="I5417" s="3122"/>
      <c r="K5417" s="3068">
        <f t="shared" si="84"/>
        <v>5370</v>
      </c>
      <c r="L5417" s="414"/>
      <c r="M5417" s="414"/>
      <c r="V5417" s="836"/>
    </row>
    <row r="5418" spans="1:22">
      <c r="A5418" s="414"/>
      <c r="B5418" s="414"/>
      <c r="C5418" s="6270" t="s">
        <v>3427</v>
      </c>
      <c r="D5418" s="6271"/>
      <c r="E5418" s="6272"/>
      <c r="F5418" s="6273" t="s">
        <v>3026</v>
      </c>
      <c r="G5418" s="6271"/>
      <c r="H5418" s="6271"/>
      <c r="I5418" s="6274"/>
      <c r="K5418" s="3068">
        <f t="shared" si="84"/>
        <v>5371</v>
      </c>
      <c r="L5418" s="414"/>
      <c r="M5418" s="414"/>
      <c r="V5418" s="836"/>
    </row>
    <row r="5419" spans="1:22">
      <c r="A5419" s="414"/>
      <c r="B5419" s="414"/>
      <c r="C5419" s="6270" t="s">
        <v>3003</v>
      </c>
      <c r="D5419" s="6271"/>
      <c r="E5419" s="6272"/>
      <c r="F5419" s="6275" t="s">
        <v>303</v>
      </c>
      <c r="G5419" s="6276"/>
      <c r="H5419" s="6276"/>
      <c r="I5419" s="6277"/>
      <c r="K5419" s="3068">
        <f t="shared" si="84"/>
        <v>5372</v>
      </c>
      <c r="L5419" s="414"/>
      <c r="M5419" s="414"/>
      <c r="V5419" s="836"/>
    </row>
    <row r="5420" spans="1:22" ht="17.25" thickBot="1">
      <c r="A5420" s="414"/>
      <c r="B5420" s="414"/>
      <c r="C5420" s="3137" t="s">
        <v>245</v>
      </c>
      <c r="D5420" s="3138"/>
      <c r="E5420" s="3138"/>
      <c r="F5420" s="3139"/>
      <c r="G5420" s="3138"/>
      <c r="H5420" s="3140"/>
      <c r="I5420" s="3141" t="s">
        <v>245</v>
      </c>
      <c r="K5420" s="3068">
        <f t="shared" si="84"/>
        <v>5373</v>
      </c>
      <c r="L5420" s="414"/>
      <c r="M5420" s="414"/>
      <c r="V5420" s="836"/>
    </row>
    <row r="5421" spans="1:22">
      <c r="A5421" s="3064" t="s">
        <v>2847</v>
      </c>
      <c r="B5421" s="414"/>
      <c r="C5421" s="3051"/>
      <c r="D5421" s="6280" t="s">
        <v>60</v>
      </c>
      <c r="E5421" s="6280"/>
      <c r="F5421" s="6281"/>
      <c r="G5421" s="3052"/>
      <c r="H5421" s="3053" t="s">
        <v>301</v>
      </c>
      <c r="I5421" s="3054" t="s">
        <v>5748</v>
      </c>
      <c r="K5421" s="3068">
        <f t="shared" si="84"/>
        <v>5374</v>
      </c>
      <c r="L5421" s="414"/>
      <c r="M5421" s="414"/>
      <c r="V5421" s="836"/>
    </row>
    <row r="5422" spans="1:22">
      <c r="A5422" s="414"/>
      <c r="B5422" s="414"/>
      <c r="C5422" s="6282" t="s">
        <v>305</v>
      </c>
      <c r="D5422" s="6283"/>
      <c r="E5422" s="6283"/>
      <c r="F5422" s="6284"/>
      <c r="G5422" s="3043"/>
      <c r="H5422" s="6285" t="str">
        <f>H5396</f>
        <v>Date: May 31, 2023</v>
      </c>
      <c r="I5422" s="6286"/>
      <c r="K5422" s="3068">
        <f t="shared" si="84"/>
        <v>5375</v>
      </c>
      <c r="L5422" s="414"/>
      <c r="M5422" s="414"/>
      <c r="V5422" s="836"/>
    </row>
    <row r="5423" spans="1:22">
      <c r="A5423" s="414"/>
      <c r="B5423" s="414"/>
      <c r="C5423" s="6282" t="s">
        <v>306</v>
      </c>
      <c r="D5423" s="6283"/>
      <c r="E5423" s="6283"/>
      <c r="F5423" s="6284"/>
      <c r="G5423" s="3043"/>
      <c r="H5423" s="833"/>
      <c r="I5423" s="3055"/>
      <c r="K5423" s="3068">
        <f t="shared" si="84"/>
        <v>5376</v>
      </c>
      <c r="L5423" s="414"/>
      <c r="M5423" s="414"/>
      <c r="V5423" s="836"/>
    </row>
    <row r="5424" spans="1:22">
      <c r="A5424" s="414"/>
      <c r="B5424" s="414"/>
      <c r="C5424" s="3056"/>
      <c r="D5424" s="3044"/>
      <c r="E5424" s="3044"/>
      <c r="F5424" s="3045"/>
      <c r="G5424" s="3046"/>
      <c r="H5424" s="3047"/>
      <c r="I5424" s="3057"/>
      <c r="K5424" s="3068">
        <f t="shared" si="84"/>
        <v>5377</v>
      </c>
      <c r="L5424" s="414"/>
      <c r="M5424" s="414"/>
      <c r="V5424" s="836"/>
    </row>
    <row r="5425" spans="1:22">
      <c r="A5425" s="414"/>
      <c r="B5425" s="414"/>
      <c r="C5425" s="3058"/>
      <c r="D5425" s="6287" t="s">
        <v>61</v>
      </c>
      <c r="E5425" s="6288"/>
      <c r="F5425" s="6288"/>
      <c r="G5425" s="6288"/>
      <c r="H5425" s="6288"/>
      <c r="I5425" s="6289"/>
      <c r="K5425" s="3068">
        <f t="shared" si="84"/>
        <v>5378</v>
      </c>
      <c r="L5425" s="414"/>
      <c r="M5425" s="414"/>
      <c r="V5425" s="836"/>
    </row>
    <row r="5426" spans="1:22">
      <c r="A5426" s="414"/>
      <c r="B5426" s="414"/>
      <c r="C5426" s="3126" t="s">
        <v>62</v>
      </c>
      <c r="D5426" s="6290" t="s">
        <v>63</v>
      </c>
      <c r="E5426" s="6291"/>
      <c r="F5426" s="3081" t="s">
        <v>302</v>
      </c>
      <c r="G5426" s="6294" t="s">
        <v>66</v>
      </c>
      <c r="H5426" s="6295"/>
      <c r="I5426" s="6296"/>
      <c r="K5426" s="3068">
        <f t="shared" si="84"/>
        <v>5379</v>
      </c>
      <c r="L5426" s="414"/>
      <c r="M5426" s="414"/>
      <c r="V5426" s="836"/>
    </row>
    <row r="5427" spans="1:22">
      <c r="A5427" s="414"/>
      <c r="B5427" s="414"/>
      <c r="C5427" s="3127" t="s">
        <v>67</v>
      </c>
      <c r="D5427" s="6292"/>
      <c r="E5427" s="6293"/>
      <c r="F5427" s="3083" t="s">
        <v>0</v>
      </c>
      <c r="G5427" s="6297" t="s">
        <v>68</v>
      </c>
      <c r="H5427" s="6298"/>
      <c r="I5427" s="3128" t="s">
        <v>69</v>
      </c>
      <c r="K5427" s="3068">
        <f t="shared" si="84"/>
        <v>5380</v>
      </c>
      <c r="L5427" s="414"/>
      <c r="M5427" s="414"/>
      <c r="V5427" s="836"/>
    </row>
    <row r="5428" spans="1:22">
      <c r="A5428" s="414"/>
      <c r="B5428" s="414"/>
      <c r="C5428" s="3129"/>
      <c r="D5428" s="4692"/>
      <c r="E5428" s="3086"/>
      <c r="F5428" s="3087"/>
      <c r="G5428" s="3088" t="s">
        <v>65</v>
      </c>
      <c r="H5428" s="831"/>
      <c r="I5428" s="3128"/>
      <c r="K5428" s="3068">
        <f t="shared" si="84"/>
        <v>5381</v>
      </c>
      <c r="L5428" s="414"/>
      <c r="M5428" s="414"/>
      <c r="V5428" s="836"/>
    </row>
    <row r="5429" spans="1:22">
      <c r="A5429" s="414"/>
      <c r="B5429" s="414"/>
      <c r="C5429" s="3129"/>
      <c r="D5429" s="3091" t="str">
        <f>VLOOKUP(F5429,Accounts!B:C,2,FALSE)</f>
        <v>Other Payables</v>
      </c>
      <c r="E5429" s="3086"/>
      <c r="F5429" s="3087">
        <v>2999999000</v>
      </c>
      <c r="G5429" s="3088"/>
      <c r="H5429" s="3173"/>
      <c r="I5429" s="3174"/>
      <c r="K5429" s="3068">
        <f t="shared" si="84"/>
        <v>5382</v>
      </c>
      <c r="L5429" s="414"/>
      <c r="M5429" s="414"/>
      <c r="V5429" s="836"/>
    </row>
    <row r="5430" spans="1:22">
      <c r="A5430" s="414"/>
      <c r="B5430" s="414"/>
      <c r="C5430" s="3129"/>
      <c r="D5430" s="3091"/>
      <c r="E5430" s="3630" t="str">
        <f>VLOOKUP(F5430,Accounts!B:C,2,FALSE)</f>
        <v>Cash-National Treasury, Modified Disbursement System, Regular</v>
      </c>
      <c r="F5430" s="3087">
        <v>1010404000</v>
      </c>
      <c r="G5430" s="3088"/>
      <c r="H5430" s="3173"/>
      <c r="I5430" s="3174"/>
      <c r="K5430" s="3068">
        <f t="shared" si="84"/>
        <v>5383</v>
      </c>
      <c r="L5430" s="414"/>
      <c r="M5430" s="414"/>
      <c r="V5430" s="836"/>
    </row>
    <row r="5431" spans="1:22">
      <c r="A5431" s="414"/>
      <c r="B5431" s="414"/>
      <c r="C5431" s="3129"/>
      <c r="D5431" s="3091"/>
      <c r="E5431" s="3630"/>
      <c r="F5431" s="3130"/>
      <c r="H5431" s="836"/>
      <c r="I5431" s="3174"/>
      <c r="K5431" s="3068">
        <f t="shared" si="84"/>
        <v>5384</v>
      </c>
      <c r="L5431" s="414"/>
      <c r="M5431" s="414"/>
      <c r="V5431" s="836"/>
    </row>
    <row r="5432" spans="1:22" ht="49.5">
      <c r="A5432" s="414"/>
      <c r="B5432" s="414"/>
      <c r="C5432" s="3129"/>
      <c r="D5432" s="3091"/>
      <c r="E5432" s="3249" t="s">
        <v>5749</v>
      </c>
      <c r="F5432" s="3087"/>
      <c r="H5432" s="836"/>
      <c r="I5432" s="3174"/>
      <c r="K5432" s="3068">
        <f t="shared" si="84"/>
        <v>5385</v>
      </c>
      <c r="L5432" s="414"/>
      <c r="M5432" s="414"/>
      <c r="V5432" s="836"/>
    </row>
    <row r="5433" spans="1:22">
      <c r="A5433" s="414"/>
      <c r="B5433" s="414"/>
      <c r="C5433" s="3129"/>
      <c r="D5433" s="3091"/>
      <c r="E5433" s="3249"/>
      <c r="F5433" s="414"/>
      <c r="G5433" s="3088"/>
      <c r="H5433" s="3173"/>
      <c r="I5433" s="3174"/>
      <c r="K5433" s="3068">
        <f t="shared" si="84"/>
        <v>5386</v>
      </c>
      <c r="L5433" s="414"/>
      <c r="M5433" s="414"/>
      <c r="V5433" s="836"/>
    </row>
    <row r="5434" spans="1:22">
      <c r="A5434" s="414"/>
      <c r="B5434" s="414"/>
      <c r="C5434" s="3129"/>
      <c r="D5434" s="3091"/>
      <c r="E5434" s="3131" t="s">
        <v>3167</v>
      </c>
      <c r="F5434" s="414"/>
      <c r="G5434" s="3089"/>
      <c r="H5434" s="3173"/>
      <c r="I5434" s="3174"/>
      <c r="K5434" s="3068">
        <f t="shared" si="84"/>
        <v>5387</v>
      </c>
      <c r="L5434" s="414"/>
      <c r="M5434" s="414"/>
      <c r="V5434" s="836"/>
    </row>
    <row r="5435" spans="1:22">
      <c r="A5435" s="414"/>
      <c r="B5435" s="414"/>
      <c r="C5435" s="3129"/>
      <c r="D5435" s="3091"/>
      <c r="E5435" s="3249" t="s">
        <v>5156</v>
      </c>
      <c r="F5435" s="3130"/>
      <c r="G5435" s="3089"/>
      <c r="H5435" s="3173"/>
      <c r="I5435" s="3174"/>
      <c r="K5435" s="3068">
        <f t="shared" si="84"/>
        <v>5388</v>
      </c>
      <c r="L5435" s="414"/>
      <c r="M5435" s="414"/>
      <c r="V5435" s="836"/>
    </row>
    <row r="5436" spans="1:22">
      <c r="A5436" s="414"/>
      <c r="B5436" s="414"/>
      <c r="C5436" s="3129"/>
      <c r="D5436" s="3091"/>
      <c r="E5436" s="3249"/>
      <c r="F5436" s="3087"/>
      <c r="G5436" s="3089"/>
      <c r="H5436" s="831"/>
      <c r="I5436" s="3128"/>
      <c r="K5436" s="3068">
        <f t="shared" si="84"/>
        <v>5389</v>
      </c>
      <c r="L5436" s="414"/>
      <c r="M5436" s="414"/>
      <c r="V5436" s="836"/>
    </row>
    <row r="5437" spans="1:22">
      <c r="A5437" s="414"/>
      <c r="B5437" s="414"/>
      <c r="C5437" s="3129"/>
      <c r="D5437" s="3091"/>
      <c r="F5437" s="3087"/>
      <c r="G5437" s="3089"/>
      <c r="H5437" s="831"/>
      <c r="I5437" s="3128"/>
      <c r="K5437" s="3068">
        <f t="shared" si="84"/>
        <v>5390</v>
      </c>
      <c r="L5437" s="414"/>
      <c r="M5437" s="414"/>
      <c r="V5437" s="836"/>
    </row>
    <row r="5438" spans="1:22">
      <c r="A5438" s="414"/>
      <c r="B5438" s="414"/>
      <c r="C5438" s="3129"/>
      <c r="D5438" s="3091"/>
      <c r="E5438" s="3249"/>
      <c r="F5438" s="3087"/>
      <c r="G5438" s="3089"/>
      <c r="H5438" s="831"/>
      <c r="I5438" s="3128"/>
      <c r="K5438" s="3068">
        <f t="shared" si="84"/>
        <v>5391</v>
      </c>
      <c r="L5438" s="414"/>
      <c r="M5438" s="414"/>
      <c r="V5438" s="836"/>
    </row>
    <row r="5439" spans="1:22">
      <c r="A5439" s="414"/>
      <c r="B5439" s="414"/>
      <c r="C5439" s="3129"/>
      <c r="D5439" s="3091"/>
      <c r="E5439" s="3630"/>
      <c r="F5439" s="3145"/>
      <c r="G5439" s="3146"/>
      <c r="H5439" s="831"/>
      <c r="I5439" s="3128"/>
      <c r="K5439" s="3068">
        <f t="shared" si="84"/>
        <v>5392</v>
      </c>
      <c r="L5439" s="414"/>
      <c r="M5439" s="414"/>
      <c r="V5439" s="836"/>
    </row>
    <row r="5440" spans="1:22" ht="17.25" thickBot="1">
      <c r="A5440" s="414"/>
      <c r="B5440" s="414"/>
      <c r="C5440" s="3129"/>
      <c r="D5440" s="3093"/>
      <c r="E5440" s="3144"/>
      <c r="F5440" s="3264" t="s">
        <v>70</v>
      </c>
      <c r="G5440" s="3265"/>
      <c r="H5440" s="3261">
        <f>SUM(H5429:H5439)</f>
        <v>0</v>
      </c>
      <c r="I5440" s="3262">
        <f>SUM(I5429:I5439)</f>
        <v>0</v>
      </c>
      <c r="K5440" s="3068">
        <f t="shared" si="84"/>
        <v>5393</v>
      </c>
      <c r="L5440" s="414"/>
      <c r="M5440" s="414"/>
      <c r="V5440" s="836"/>
    </row>
    <row r="5441" spans="1:22" ht="17.25" thickTop="1">
      <c r="A5441" s="414"/>
      <c r="B5441" s="414"/>
      <c r="C5441" s="3129"/>
      <c r="D5441" s="3098"/>
      <c r="E5441" s="3249"/>
      <c r="F5441" s="3134"/>
      <c r="G5441" s="3095"/>
      <c r="H5441" s="3071"/>
      <c r="I5441" s="3135">
        <f>H5440-I5440</f>
        <v>0</v>
      </c>
      <c r="K5441" s="3068">
        <f t="shared" si="84"/>
        <v>5394</v>
      </c>
      <c r="L5441" s="414"/>
      <c r="M5441" s="414"/>
      <c r="V5441" s="836"/>
    </row>
    <row r="5442" spans="1:22">
      <c r="A5442" s="414"/>
      <c r="B5442" s="414"/>
      <c r="C5442" s="6278" t="s">
        <v>71</v>
      </c>
      <c r="D5442" s="6279"/>
      <c r="E5442" s="4694"/>
      <c r="F5442" s="3102" t="s">
        <v>275</v>
      </c>
      <c r="G5442" s="3103"/>
      <c r="H5442" s="6268"/>
      <c r="I5442" s="6269"/>
      <c r="K5442" s="3068">
        <f t="shared" si="84"/>
        <v>5395</v>
      </c>
      <c r="L5442" s="414"/>
      <c r="M5442" s="414"/>
      <c r="V5442" s="836"/>
    </row>
    <row r="5443" spans="1:22">
      <c r="A5443" s="414"/>
      <c r="B5443" s="414"/>
      <c r="C5443" s="3136"/>
      <c r="D5443" s="3105"/>
      <c r="E5443" s="3106"/>
      <c r="F5443" s="4690"/>
      <c r="G5443" s="3107"/>
      <c r="H5443" s="3108"/>
      <c r="I5443" s="3122"/>
      <c r="K5443" s="3068">
        <f t="shared" si="84"/>
        <v>5396</v>
      </c>
      <c r="L5443" s="414"/>
      <c r="M5443" s="414"/>
      <c r="V5443" s="836"/>
    </row>
    <row r="5444" spans="1:22">
      <c r="A5444" s="414"/>
      <c r="B5444" s="414"/>
      <c r="C5444" s="6270" t="s">
        <v>3427</v>
      </c>
      <c r="D5444" s="6271"/>
      <c r="E5444" s="6272"/>
      <c r="F5444" s="6273" t="s">
        <v>3026</v>
      </c>
      <c r="G5444" s="6271"/>
      <c r="H5444" s="6271"/>
      <c r="I5444" s="6274"/>
      <c r="K5444" s="3068">
        <f t="shared" si="84"/>
        <v>5397</v>
      </c>
      <c r="L5444" s="414"/>
      <c r="M5444" s="414"/>
      <c r="V5444" s="836"/>
    </row>
    <row r="5445" spans="1:22">
      <c r="A5445" s="414"/>
      <c r="B5445" s="414"/>
      <c r="C5445" s="6270" t="s">
        <v>3003</v>
      </c>
      <c r="D5445" s="6271"/>
      <c r="E5445" s="6272"/>
      <c r="F5445" s="6275" t="s">
        <v>303</v>
      </c>
      <c r="G5445" s="6276"/>
      <c r="H5445" s="6276"/>
      <c r="I5445" s="6277"/>
      <c r="K5445" s="3068">
        <f t="shared" ref="K5445:K5508" si="85">K5444+1</f>
        <v>5398</v>
      </c>
      <c r="L5445" s="414"/>
      <c r="M5445" s="414"/>
      <c r="V5445" s="836"/>
    </row>
    <row r="5446" spans="1:22" ht="17.25" thickBot="1">
      <c r="A5446" s="414"/>
      <c r="B5446" s="414"/>
      <c r="C5446" s="3137" t="s">
        <v>245</v>
      </c>
      <c r="D5446" s="3138"/>
      <c r="E5446" s="3138"/>
      <c r="F5446" s="3139"/>
      <c r="G5446" s="3138"/>
      <c r="H5446" s="3140"/>
      <c r="I5446" s="3141" t="s">
        <v>245</v>
      </c>
      <c r="K5446" s="3068">
        <f t="shared" si="85"/>
        <v>5399</v>
      </c>
      <c r="L5446" s="414"/>
      <c r="M5446" s="414"/>
      <c r="V5446" s="836"/>
    </row>
    <row r="5447" spans="1:22">
      <c r="A5447" s="3064" t="s">
        <v>2848</v>
      </c>
      <c r="B5447" s="414"/>
      <c r="C5447" s="3051"/>
      <c r="D5447" s="6280" t="s">
        <v>60</v>
      </c>
      <c r="E5447" s="6280"/>
      <c r="F5447" s="6281"/>
      <c r="G5447" s="3052"/>
      <c r="H5447" s="3053" t="s">
        <v>301</v>
      </c>
      <c r="I5447" s="3054" t="s">
        <v>5750</v>
      </c>
      <c r="K5447" s="3068">
        <f t="shared" si="85"/>
        <v>5400</v>
      </c>
      <c r="L5447" s="414"/>
      <c r="M5447" s="414"/>
      <c r="V5447" s="836"/>
    </row>
    <row r="5448" spans="1:22">
      <c r="A5448" s="414"/>
      <c r="B5448" s="414"/>
      <c r="C5448" s="6282" t="s">
        <v>305</v>
      </c>
      <c r="D5448" s="6283"/>
      <c r="E5448" s="6283"/>
      <c r="F5448" s="6284"/>
      <c r="G5448" s="3043"/>
      <c r="H5448" s="6285" t="str">
        <f>H5422</f>
        <v>Date: May 31, 2023</v>
      </c>
      <c r="I5448" s="6286"/>
      <c r="K5448" s="3068">
        <f t="shared" si="85"/>
        <v>5401</v>
      </c>
      <c r="L5448" s="414"/>
      <c r="M5448" s="414"/>
      <c r="V5448" s="836"/>
    </row>
    <row r="5449" spans="1:22">
      <c r="A5449" s="414"/>
      <c r="B5449" s="414"/>
      <c r="C5449" s="6282" t="s">
        <v>306</v>
      </c>
      <c r="D5449" s="6283"/>
      <c r="E5449" s="6283"/>
      <c r="F5449" s="6284"/>
      <c r="G5449" s="3043"/>
      <c r="H5449" s="833"/>
      <c r="I5449" s="3055"/>
      <c r="K5449" s="3068">
        <f t="shared" si="85"/>
        <v>5402</v>
      </c>
      <c r="L5449" s="414"/>
      <c r="M5449" s="414"/>
      <c r="V5449" s="836"/>
    </row>
    <row r="5450" spans="1:22">
      <c r="A5450" s="414"/>
      <c r="B5450" s="414"/>
      <c r="C5450" s="3056"/>
      <c r="D5450" s="3044"/>
      <c r="E5450" s="3044"/>
      <c r="F5450" s="3045"/>
      <c r="G5450" s="3046"/>
      <c r="H5450" s="3047"/>
      <c r="I5450" s="3057"/>
      <c r="K5450" s="3068">
        <f t="shared" si="85"/>
        <v>5403</v>
      </c>
      <c r="L5450" s="414"/>
      <c r="M5450" s="414"/>
      <c r="V5450" s="836"/>
    </row>
    <row r="5451" spans="1:22">
      <c r="A5451" s="414"/>
      <c r="B5451" s="414"/>
      <c r="C5451" s="3058"/>
      <c r="D5451" s="6287" t="s">
        <v>61</v>
      </c>
      <c r="E5451" s="6288"/>
      <c r="F5451" s="6288"/>
      <c r="G5451" s="6288"/>
      <c r="H5451" s="6288"/>
      <c r="I5451" s="6289"/>
      <c r="K5451" s="3068">
        <f t="shared" si="85"/>
        <v>5404</v>
      </c>
      <c r="L5451" s="414"/>
      <c r="M5451" s="414"/>
      <c r="V5451" s="836"/>
    </row>
    <row r="5452" spans="1:22">
      <c r="A5452" s="414"/>
      <c r="B5452" s="414"/>
      <c r="C5452" s="3126" t="s">
        <v>62</v>
      </c>
      <c r="D5452" s="6290" t="s">
        <v>63</v>
      </c>
      <c r="E5452" s="6291"/>
      <c r="F5452" s="3081" t="s">
        <v>302</v>
      </c>
      <c r="G5452" s="6294" t="s">
        <v>66</v>
      </c>
      <c r="H5452" s="6295"/>
      <c r="I5452" s="6296"/>
      <c r="K5452" s="3068">
        <f t="shared" si="85"/>
        <v>5405</v>
      </c>
      <c r="L5452" s="414"/>
      <c r="M5452" s="414"/>
      <c r="V5452" s="836"/>
    </row>
    <row r="5453" spans="1:22">
      <c r="A5453" s="414"/>
      <c r="B5453" s="414"/>
      <c r="C5453" s="3127" t="s">
        <v>67</v>
      </c>
      <c r="D5453" s="6292"/>
      <c r="E5453" s="6293"/>
      <c r="F5453" s="3083" t="s">
        <v>0</v>
      </c>
      <c r="G5453" s="6297"/>
      <c r="H5453" s="6298"/>
      <c r="I5453" s="3128"/>
      <c r="K5453" s="3068">
        <f t="shared" si="85"/>
        <v>5406</v>
      </c>
      <c r="L5453" s="414"/>
      <c r="M5453" s="414"/>
      <c r="V5453" s="836"/>
    </row>
    <row r="5454" spans="1:22">
      <c r="A5454" s="414"/>
      <c r="B5454" s="414"/>
      <c r="C5454" s="3129"/>
      <c r="D5454" s="4692"/>
      <c r="E5454" s="3086"/>
      <c r="F5454" s="3087"/>
      <c r="G5454" s="6297" t="s">
        <v>68</v>
      </c>
      <c r="H5454" s="6298"/>
      <c r="I5454" s="3128" t="s">
        <v>69</v>
      </c>
      <c r="K5454" s="3068">
        <f t="shared" si="85"/>
        <v>5407</v>
      </c>
      <c r="L5454" s="414"/>
      <c r="M5454" s="414"/>
      <c r="V5454" s="836"/>
    </row>
    <row r="5455" spans="1:22">
      <c r="A5455" s="414"/>
      <c r="B5455" s="414"/>
      <c r="C5455" s="3129"/>
      <c r="D5455" s="3091" t="str">
        <f>VLOOKUP(F5455,Accounts!B:C,2,FALSE)</f>
        <v>Electricity Expenses</v>
      </c>
      <c r="E5455" s="3086"/>
      <c r="F5455" s="3087">
        <v>5020402000</v>
      </c>
      <c r="G5455" s="3088"/>
      <c r="H5455" s="3173"/>
      <c r="I5455" s="3174"/>
      <c r="K5455" s="3068">
        <f t="shared" si="85"/>
        <v>5408</v>
      </c>
      <c r="L5455" s="414"/>
      <c r="M5455" s="414"/>
      <c r="V5455" s="836"/>
    </row>
    <row r="5456" spans="1:22">
      <c r="A5456" s="414"/>
      <c r="B5456" s="414"/>
      <c r="C5456" s="3129"/>
      <c r="D5456" s="3091"/>
      <c r="E5456" s="3630"/>
      <c r="F5456" s="3087"/>
      <c r="G5456" s="3088"/>
      <c r="H5456" s="3173"/>
      <c r="I5456" s="3174"/>
      <c r="K5456" s="3068">
        <f t="shared" si="85"/>
        <v>5409</v>
      </c>
      <c r="L5456" s="414"/>
      <c r="M5456" s="414"/>
      <c r="V5456" s="836"/>
    </row>
    <row r="5457" spans="1:22">
      <c r="A5457" s="414"/>
      <c r="B5457" s="414"/>
      <c r="C5457" s="3129"/>
      <c r="D5457" s="3091"/>
      <c r="E5457" s="3630" t="str">
        <f>VLOOKUP(F5457,Accounts!B:C,2,FALSE)</f>
        <v>Cash-National Treasury, Modified Disbursement System, Regular</v>
      </c>
      <c r="F5457" s="3087">
        <v>1010404000</v>
      </c>
      <c r="G5457" s="3088"/>
      <c r="H5457" s="3173"/>
      <c r="I5457" s="3174"/>
      <c r="K5457" s="3068">
        <f t="shared" si="85"/>
        <v>5410</v>
      </c>
      <c r="L5457" s="414"/>
      <c r="M5457" s="414"/>
      <c r="V5457" s="836"/>
    </row>
    <row r="5458" spans="1:22">
      <c r="A5458" s="414"/>
      <c r="B5458" s="414"/>
      <c r="C5458" s="3129"/>
      <c r="D5458" s="3091"/>
      <c r="E5458" s="3630" t="str">
        <f>VLOOKUP(F5458,Accounts!B:C,2,FALSE)</f>
        <v>Due to BIR</v>
      </c>
      <c r="F5458" s="3087">
        <v>2020101000</v>
      </c>
      <c r="G5458" s="3088"/>
      <c r="H5458" s="3173"/>
      <c r="I5458" s="3174"/>
      <c r="K5458" s="3068">
        <f t="shared" si="85"/>
        <v>5411</v>
      </c>
      <c r="L5458" s="414"/>
      <c r="M5458" s="414"/>
      <c r="V5458" s="836"/>
    </row>
    <row r="5459" spans="1:22">
      <c r="A5459" s="414"/>
      <c r="B5459" s="414"/>
      <c r="C5459" s="3129"/>
      <c r="D5459" s="3091"/>
      <c r="E5459" s="3629"/>
      <c r="F5459" s="3130"/>
      <c r="G5459" s="3088"/>
      <c r="H5459" s="3173"/>
      <c r="I5459" s="3174"/>
      <c r="K5459" s="3068">
        <f t="shared" si="85"/>
        <v>5412</v>
      </c>
      <c r="L5459" s="414"/>
      <c r="M5459" s="414"/>
      <c r="V5459" s="836"/>
    </row>
    <row r="5460" spans="1:22" ht="49.5">
      <c r="A5460" s="414"/>
      <c r="B5460" s="414"/>
      <c r="C5460" s="3129"/>
      <c r="D5460" s="3091"/>
      <c r="E5460" s="3249" t="s">
        <v>5751</v>
      </c>
      <c r="F5460" s="3130"/>
      <c r="G5460" s="3089"/>
      <c r="H5460" s="3173"/>
      <c r="I5460" s="3174"/>
      <c r="K5460" s="3068">
        <f t="shared" si="85"/>
        <v>5413</v>
      </c>
      <c r="L5460" s="414"/>
      <c r="M5460" s="414"/>
      <c r="V5460" s="836"/>
    </row>
    <row r="5461" spans="1:22">
      <c r="A5461" s="414"/>
      <c r="B5461" s="414"/>
      <c r="C5461" s="3129"/>
      <c r="D5461" s="3091"/>
      <c r="E5461" s="3249"/>
      <c r="F5461" s="3087"/>
      <c r="G5461" s="3089"/>
      <c r="H5461" s="831"/>
      <c r="I5461" s="3128"/>
      <c r="K5461" s="3068">
        <f t="shared" si="85"/>
        <v>5414</v>
      </c>
      <c r="L5461" s="414"/>
      <c r="M5461" s="414"/>
      <c r="V5461" s="836"/>
    </row>
    <row r="5462" spans="1:22">
      <c r="A5462" s="414"/>
      <c r="B5462" s="414"/>
      <c r="C5462" s="3129"/>
      <c r="D5462" s="3091"/>
      <c r="E5462" s="3131" t="s">
        <v>3167</v>
      </c>
      <c r="F5462" s="3087"/>
      <c r="G5462" s="3089"/>
      <c r="H5462" s="831"/>
      <c r="I5462" s="3128"/>
      <c r="K5462" s="3068">
        <f t="shared" si="85"/>
        <v>5415</v>
      </c>
      <c r="L5462" s="414"/>
      <c r="M5462" s="414"/>
      <c r="V5462" s="836"/>
    </row>
    <row r="5463" spans="1:22">
      <c r="A5463" s="414"/>
      <c r="B5463" s="414"/>
      <c r="C5463" s="3129"/>
      <c r="D5463" s="3091"/>
      <c r="E5463" s="3249" t="s">
        <v>5156</v>
      </c>
      <c r="F5463" s="3087"/>
      <c r="G5463" s="3089"/>
      <c r="H5463" s="831"/>
      <c r="I5463" s="3128"/>
      <c r="K5463" s="3068">
        <f t="shared" si="85"/>
        <v>5416</v>
      </c>
      <c r="L5463" s="414"/>
      <c r="M5463" s="414"/>
      <c r="V5463" s="836"/>
    </row>
    <row r="5464" spans="1:22">
      <c r="A5464" s="414"/>
      <c r="B5464" s="414"/>
      <c r="C5464" s="3129"/>
      <c r="D5464" s="3091"/>
      <c r="E5464" s="3249"/>
      <c r="F5464" s="3087"/>
      <c r="G5464" s="3089"/>
      <c r="H5464" s="831"/>
      <c r="I5464" s="3128"/>
      <c r="K5464" s="3068">
        <f t="shared" si="85"/>
        <v>5417</v>
      </c>
      <c r="L5464" s="414"/>
      <c r="M5464" s="414"/>
      <c r="V5464" s="836"/>
    </row>
    <row r="5465" spans="1:22">
      <c r="A5465" s="414"/>
      <c r="B5465" s="414"/>
      <c r="C5465" s="3129"/>
      <c r="D5465" s="3091"/>
      <c r="E5465" s="3131"/>
      <c r="F5465" s="3087"/>
      <c r="G5465" s="3089"/>
      <c r="H5465" s="831"/>
      <c r="I5465" s="3128"/>
      <c r="K5465" s="3068">
        <f t="shared" si="85"/>
        <v>5418</v>
      </c>
      <c r="L5465" s="414"/>
      <c r="M5465" s="414"/>
      <c r="V5465" s="836"/>
    </row>
    <row r="5466" spans="1:22">
      <c r="A5466" s="414"/>
      <c r="B5466" s="414"/>
      <c r="C5466" s="3129"/>
      <c r="D5466" s="3091"/>
      <c r="E5466" s="3630"/>
      <c r="F5466" s="3087"/>
      <c r="G5466" s="3089"/>
      <c r="H5466" s="831"/>
      <c r="I5466" s="3128"/>
      <c r="K5466" s="3068">
        <f t="shared" si="85"/>
        <v>5419</v>
      </c>
      <c r="L5466" s="414"/>
      <c r="M5466" s="414"/>
      <c r="V5466" s="836"/>
    </row>
    <row r="5467" spans="1:22">
      <c r="A5467" s="414"/>
      <c r="B5467" s="414"/>
      <c r="C5467" s="3129"/>
      <c r="D5467" s="3091"/>
      <c r="E5467" s="3630"/>
      <c r="F5467" s="3087"/>
      <c r="G5467" s="3089"/>
      <c r="H5467" s="831"/>
      <c r="I5467" s="3128"/>
      <c r="K5467" s="3068">
        <f t="shared" si="85"/>
        <v>5420</v>
      </c>
      <c r="L5467" s="414"/>
      <c r="M5467" s="414"/>
      <c r="V5467" s="836"/>
    </row>
    <row r="5468" spans="1:22">
      <c r="A5468" s="414"/>
      <c r="B5468" s="414"/>
      <c r="C5468" s="3129"/>
      <c r="D5468" s="3091"/>
      <c r="E5468" s="6299"/>
      <c r="F5468" s="6299"/>
      <c r="G5468" s="6300"/>
      <c r="H5468" s="3147"/>
      <c r="I5468" s="3132"/>
      <c r="K5468" s="3068">
        <f t="shared" si="85"/>
        <v>5421</v>
      </c>
      <c r="L5468" s="414"/>
      <c r="M5468" s="414"/>
      <c r="V5468" s="836"/>
    </row>
    <row r="5469" spans="1:22" ht="17.25" thickBot="1">
      <c r="A5469" s="414"/>
      <c r="B5469" s="414"/>
      <c r="C5469" s="3129"/>
      <c r="D5469" s="3093"/>
      <c r="E5469" s="3094"/>
      <c r="F5469" s="3264" t="s">
        <v>70</v>
      </c>
      <c r="G5469" s="3265"/>
      <c r="H5469" s="3261">
        <f>SUM(H5455:H5468)</f>
        <v>0</v>
      </c>
      <c r="I5469" s="3262">
        <f>SUM(I5455:I5468)</f>
        <v>0</v>
      </c>
      <c r="K5469" s="3068">
        <f t="shared" si="85"/>
        <v>5422</v>
      </c>
      <c r="L5469" s="414"/>
      <c r="M5469" s="414"/>
      <c r="V5469" s="836"/>
    </row>
    <row r="5470" spans="1:22" ht="17.25" thickTop="1">
      <c r="A5470" s="414"/>
      <c r="B5470" s="414"/>
      <c r="C5470" s="3129"/>
      <c r="D5470" s="3098"/>
      <c r="E5470" s="3099"/>
      <c r="F5470" s="3134"/>
      <c r="G5470" s="3095"/>
      <c r="H5470" s="3071"/>
      <c r="I5470" s="3135">
        <f>H5469-I5469</f>
        <v>0</v>
      </c>
      <c r="K5470" s="3068">
        <f t="shared" si="85"/>
        <v>5423</v>
      </c>
      <c r="L5470" s="414"/>
      <c r="M5470" s="414"/>
      <c r="V5470" s="836"/>
    </row>
    <row r="5471" spans="1:22">
      <c r="A5471" s="414"/>
      <c r="B5471" s="414"/>
      <c r="C5471" s="6278" t="s">
        <v>71</v>
      </c>
      <c r="D5471" s="6279"/>
      <c r="E5471" s="4694"/>
      <c r="F5471" s="3102" t="s">
        <v>275</v>
      </c>
      <c r="G5471" s="3103"/>
      <c r="H5471" s="6268"/>
      <c r="I5471" s="6269"/>
      <c r="K5471" s="3068">
        <f t="shared" si="85"/>
        <v>5424</v>
      </c>
      <c r="L5471" s="414"/>
      <c r="M5471" s="414"/>
      <c r="V5471" s="836"/>
    </row>
    <row r="5472" spans="1:22">
      <c r="A5472" s="414"/>
      <c r="B5472" s="414"/>
      <c r="C5472" s="3136"/>
      <c r="D5472" s="3105"/>
      <c r="E5472" s="3106"/>
      <c r="F5472" s="4690"/>
      <c r="G5472" s="3107"/>
      <c r="H5472" s="3108"/>
      <c r="I5472" s="3122"/>
      <c r="K5472" s="3068">
        <f t="shared" si="85"/>
        <v>5425</v>
      </c>
      <c r="L5472" s="414"/>
      <c r="M5472" s="414"/>
      <c r="V5472" s="836"/>
    </row>
    <row r="5473" spans="1:22">
      <c r="A5473" s="414"/>
      <c r="B5473" s="414"/>
      <c r="C5473" s="6270" t="s">
        <v>3427</v>
      </c>
      <c r="D5473" s="6271"/>
      <c r="E5473" s="6272"/>
      <c r="F5473" s="6273" t="s">
        <v>3026</v>
      </c>
      <c r="G5473" s="6271"/>
      <c r="H5473" s="6271"/>
      <c r="I5473" s="6274"/>
      <c r="K5473" s="3068">
        <f t="shared" si="85"/>
        <v>5426</v>
      </c>
      <c r="L5473" s="414"/>
      <c r="M5473" s="414"/>
      <c r="V5473" s="836"/>
    </row>
    <row r="5474" spans="1:22">
      <c r="A5474" s="414"/>
      <c r="B5474" s="414"/>
      <c r="C5474" s="6270" t="s">
        <v>3003</v>
      </c>
      <c r="D5474" s="6271"/>
      <c r="E5474" s="6272"/>
      <c r="F5474" s="6275" t="s">
        <v>303</v>
      </c>
      <c r="G5474" s="6276"/>
      <c r="H5474" s="6276"/>
      <c r="I5474" s="6277"/>
      <c r="K5474" s="3068">
        <f t="shared" si="85"/>
        <v>5427</v>
      </c>
      <c r="L5474" s="414"/>
      <c r="M5474" s="414"/>
      <c r="V5474" s="836"/>
    </row>
    <row r="5475" spans="1:22" ht="17.25" thickBot="1">
      <c r="A5475" s="414"/>
      <c r="B5475" s="414"/>
      <c r="C5475" s="3137" t="s">
        <v>245</v>
      </c>
      <c r="D5475" s="3138"/>
      <c r="E5475" s="3138"/>
      <c r="F5475" s="3139"/>
      <c r="G5475" s="3138"/>
      <c r="H5475" s="3140"/>
      <c r="I5475" s="3141" t="s">
        <v>245</v>
      </c>
      <c r="K5475" s="3068">
        <f t="shared" si="85"/>
        <v>5428</v>
      </c>
      <c r="L5475" s="414"/>
      <c r="M5475" s="414"/>
      <c r="V5475" s="836"/>
    </row>
    <row r="5476" spans="1:22">
      <c r="A5476" s="3064" t="s">
        <v>2849</v>
      </c>
      <c r="B5476" s="414"/>
      <c r="C5476" s="3051"/>
      <c r="D5476" s="6280" t="s">
        <v>60</v>
      </c>
      <c r="E5476" s="6280"/>
      <c r="F5476" s="6281"/>
      <c r="G5476" s="3052"/>
      <c r="H5476" s="3053" t="s">
        <v>301</v>
      </c>
      <c r="I5476" s="3054" t="s">
        <v>5752</v>
      </c>
      <c r="K5476" s="3068">
        <f t="shared" si="85"/>
        <v>5429</v>
      </c>
      <c r="L5476" s="414"/>
      <c r="M5476" s="414"/>
      <c r="V5476" s="836"/>
    </row>
    <row r="5477" spans="1:22">
      <c r="A5477" s="414"/>
      <c r="B5477" s="414"/>
      <c r="C5477" s="6282" t="s">
        <v>305</v>
      </c>
      <c r="D5477" s="6283"/>
      <c r="E5477" s="6283"/>
      <c r="F5477" s="6284"/>
      <c r="G5477" s="3043"/>
      <c r="H5477" s="6285" t="str">
        <f>H5448</f>
        <v>Date: May 31, 2023</v>
      </c>
      <c r="I5477" s="6286"/>
      <c r="K5477" s="3068">
        <f t="shared" si="85"/>
        <v>5430</v>
      </c>
      <c r="L5477" s="414"/>
      <c r="M5477" s="414"/>
      <c r="V5477" s="836"/>
    </row>
    <row r="5478" spans="1:22">
      <c r="A5478" s="414"/>
      <c r="B5478" s="414"/>
      <c r="C5478" s="6282" t="s">
        <v>306</v>
      </c>
      <c r="D5478" s="6283"/>
      <c r="E5478" s="6283"/>
      <c r="F5478" s="6284"/>
      <c r="G5478" s="3043"/>
      <c r="H5478" s="833"/>
      <c r="I5478" s="3055"/>
      <c r="K5478" s="3068">
        <f t="shared" si="85"/>
        <v>5431</v>
      </c>
      <c r="L5478" s="414"/>
      <c r="M5478" s="414"/>
      <c r="V5478" s="836"/>
    </row>
    <row r="5479" spans="1:22">
      <c r="A5479" s="414"/>
      <c r="B5479" s="414"/>
      <c r="C5479" s="3056"/>
      <c r="D5479" s="3044"/>
      <c r="E5479" s="3044"/>
      <c r="F5479" s="3045"/>
      <c r="G5479" s="3046"/>
      <c r="H5479" s="3047"/>
      <c r="I5479" s="3057"/>
      <c r="K5479" s="3068">
        <f t="shared" si="85"/>
        <v>5432</v>
      </c>
      <c r="L5479" s="414"/>
      <c r="M5479" s="414"/>
      <c r="V5479" s="836"/>
    </row>
    <row r="5480" spans="1:22">
      <c r="A5480" s="414"/>
      <c r="B5480" s="414"/>
      <c r="C5480" s="3058"/>
      <c r="D5480" s="6287" t="s">
        <v>61</v>
      </c>
      <c r="E5480" s="6288"/>
      <c r="F5480" s="6288"/>
      <c r="G5480" s="6288"/>
      <c r="H5480" s="6288"/>
      <c r="I5480" s="6289"/>
      <c r="K5480" s="3068">
        <f t="shared" si="85"/>
        <v>5433</v>
      </c>
      <c r="L5480" s="414"/>
      <c r="M5480" s="414"/>
      <c r="V5480" s="836"/>
    </row>
    <row r="5481" spans="1:22">
      <c r="A5481" s="414"/>
      <c r="B5481" s="414"/>
      <c r="C5481" s="3126" t="s">
        <v>62</v>
      </c>
      <c r="D5481" s="6290" t="s">
        <v>63</v>
      </c>
      <c r="E5481" s="6291"/>
      <c r="F5481" s="3081" t="s">
        <v>302</v>
      </c>
      <c r="G5481" s="6294" t="s">
        <v>66</v>
      </c>
      <c r="H5481" s="6295"/>
      <c r="I5481" s="6296"/>
      <c r="K5481" s="3068">
        <f t="shared" si="85"/>
        <v>5434</v>
      </c>
      <c r="L5481" s="414"/>
      <c r="M5481" s="414"/>
      <c r="V5481" s="836"/>
    </row>
    <row r="5482" spans="1:22">
      <c r="A5482" s="414"/>
      <c r="B5482" s="414"/>
      <c r="C5482" s="3127" t="s">
        <v>67</v>
      </c>
      <c r="D5482" s="6292"/>
      <c r="E5482" s="6293"/>
      <c r="F5482" s="3083" t="s">
        <v>0</v>
      </c>
      <c r="G5482" s="6297" t="s">
        <v>68</v>
      </c>
      <c r="H5482" s="6298"/>
      <c r="I5482" s="3128" t="s">
        <v>69</v>
      </c>
      <c r="K5482" s="3068">
        <f t="shared" si="85"/>
        <v>5435</v>
      </c>
      <c r="L5482" s="414"/>
      <c r="M5482" s="414"/>
      <c r="V5482" s="836"/>
    </row>
    <row r="5483" spans="1:22">
      <c r="A5483" s="414"/>
      <c r="B5483" s="414"/>
      <c r="C5483" s="3129"/>
      <c r="D5483" s="4692"/>
      <c r="E5483" s="3086"/>
      <c r="F5483" s="3087"/>
      <c r="G5483" s="3088" t="s">
        <v>65</v>
      </c>
      <c r="H5483" s="831"/>
      <c r="I5483" s="3128"/>
      <c r="K5483" s="3068">
        <f t="shared" si="85"/>
        <v>5436</v>
      </c>
      <c r="L5483" s="414"/>
      <c r="M5483" s="414"/>
      <c r="V5483" s="836"/>
    </row>
    <row r="5484" spans="1:22">
      <c r="A5484" s="414"/>
      <c r="B5484" s="414"/>
      <c r="C5484" s="3129"/>
      <c r="D5484" s="3091" t="str">
        <f>VLOOKUP(F5484,Accounts!B:C,2,FALSE)</f>
        <v>Fuel, Oil and Lubricants Expenses</v>
      </c>
      <c r="E5484" s="3086"/>
      <c r="F5484" s="3087">
        <v>5020309000</v>
      </c>
      <c r="G5484" s="3088"/>
      <c r="H5484" s="3173"/>
      <c r="I5484" s="3174"/>
      <c r="K5484" s="3068">
        <f t="shared" si="85"/>
        <v>5437</v>
      </c>
      <c r="L5484" s="414"/>
      <c r="M5484" s="414"/>
      <c r="V5484" s="836"/>
    </row>
    <row r="5485" spans="1:22">
      <c r="A5485" s="414"/>
      <c r="B5485" s="414"/>
      <c r="C5485" s="3129"/>
      <c r="D5485" s="3091"/>
      <c r="E5485" s="3630" t="str">
        <f>VLOOKUP(F5485,Accounts!B:C,2,FALSE)</f>
        <v>Cash-National Treasury, Modified Disbursement System, Regular</v>
      </c>
      <c r="F5485" s="3087">
        <v>1010404000</v>
      </c>
      <c r="G5485" s="3088"/>
      <c r="H5485" s="3173"/>
      <c r="I5485" s="3174"/>
      <c r="K5485" s="3068">
        <f t="shared" si="85"/>
        <v>5438</v>
      </c>
      <c r="L5485" s="414"/>
      <c r="M5485" s="414"/>
      <c r="V5485" s="836"/>
    </row>
    <row r="5486" spans="1:22">
      <c r="A5486" s="414"/>
      <c r="B5486" s="414"/>
      <c r="C5486" s="3129"/>
      <c r="D5486" s="3091"/>
      <c r="E5486" s="5028" t="str">
        <f>VLOOKUP(F5486,Accounts!B:C,2,FALSE)</f>
        <v>Due to BIR</v>
      </c>
      <c r="F5486" s="3130">
        <v>2020101000</v>
      </c>
      <c r="G5486" s="3088"/>
      <c r="H5486" s="3173"/>
      <c r="I5486" s="3174"/>
      <c r="K5486" s="3068">
        <f t="shared" si="85"/>
        <v>5439</v>
      </c>
      <c r="L5486" s="414"/>
      <c r="M5486" s="414"/>
      <c r="V5486" s="836"/>
    </row>
    <row r="5487" spans="1:22" ht="49.5">
      <c r="A5487" s="414"/>
      <c r="B5487" s="414"/>
      <c r="C5487" s="3129"/>
      <c r="D5487" s="3091"/>
      <c r="E5487" s="3249" t="s">
        <v>5753</v>
      </c>
      <c r="F5487" s="3130"/>
      <c r="G5487" s="3088"/>
      <c r="H5487" s="3173"/>
      <c r="I5487" s="3174"/>
      <c r="K5487" s="3068">
        <f t="shared" si="85"/>
        <v>5440</v>
      </c>
      <c r="L5487" s="414"/>
      <c r="M5487" s="414"/>
      <c r="V5487" s="836"/>
    </row>
    <row r="5488" spans="1:22">
      <c r="A5488" s="414"/>
      <c r="B5488" s="414"/>
      <c r="C5488" s="3129"/>
      <c r="D5488" s="3091"/>
      <c r="E5488" s="3249"/>
      <c r="F5488" s="3087"/>
      <c r="G5488" s="3088"/>
      <c r="H5488" s="3173"/>
      <c r="I5488" s="3174"/>
      <c r="K5488" s="3068">
        <f t="shared" si="85"/>
        <v>5441</v>
      </c>
      <c r="L5488" s="414"/>
      <c r="M5488" s="414"/>
      <c r="V5488" s="836"/>
    </row>
    <row r="5489" spans="1:22">
      <c r="A5489" s="414"/>
      <c r="B5489" s="414"/>
      <c r="C5489" s="3129"/>
      <c r="D5489" s="3091"/>
      <c r="E5489" s="3131" t="s">
        <v>3167</v>
      </c>
      <c r="F5489" s="3130"/>
      <c r="G5489" s="3089"/>
      <c r="H5489" s="3173"/>
      <c r="I5489" s="3174"/>
      <c r="K5489" s="3068">
        <f t="shared" si="85"/>
        <v>5442</v>
      </c>
      <c r="L5489" s="414"/>
      <c r="M5489" s="414"/>
      <c r="V5489" s="836"/>
    </row>
    <row r="5490" spans="1:22">
      <c r="A5490" s="414"/>
      <c r="B5490" s="414"/>
      <c r="C5490" s="3129"/>
      <c r="D5490" s="3091"/>
      <c r="E5490" s="3249" t="s">
        <v>5156</v>
      </c>
      <c r="F5490" s="3130"/>
      <c r="G5490" s="3089"/>
      <c r="H5490" s="831"/>
      <c r="I5490" s="3128"/>
      <c r="K5490" s="3068">
        <f t="shared" si="85"/>
        <v>5443</v>
      </c>
      <c r="L5490" s="414"/>
      <c r="V5490" s="836"/>
    </row>
    <row r="5491" spans="1:22">
      <c r="A5491" s="414"/>
      <c r="B5491" s="414"/>
      <c r="C5491" s="3129"/>
      <c r="D5491" s="3091"/>
      <c r="E5491" s="3249"/>
      <c r="F5491" s="3087"/>
      <c r="G5491" s="3089"/>
      <c r="H5491" s="831"/>
      <c r="I5491" s="3128"/>
      <c r="K5491" s="3068">
        <f t="shared" si="85"/>
        <v>5444</v>
      </c>
      <c r="L5491" s="414"/>
      <c r="M5491" s="414"/>
      <c r="V5491" s="836"/>
    </row>
    <row r="5492" spans="1:22">
      <c r="A5492" s="414"/>
      <c r="B5492" s="414"/>
      <c r="C5492" s="3129"/>
      <c r="D5492" s="3091"/>
      <c r="E5492" s="3630"/>
      <c r="F5492" s="3087"/>
      <c r="G5492" s="3089"/>
      <c r="H5492" s="831"/>
      <c r="I5492" s="3128"/>
      <c r="K5492" s="3068">
        <f t="shared" si="85"/>
        <v>5445</v>
      </c>
      <c r="L5492" s="414"/>
      <c r="M5492" s="414"/>
      <c r="V5492" s="836"/>
    </row>
    <row r="5493" spans="1:22">
      <c r="A5493" s="414"/>
      <c r="B5493" s="414"/>
      <c r="C5493" s="3129"/>
      <c r="D5493" s="3091"/>
      <c r="E5493" s="3630"/>
      <c r="F5493" s="3087"/>
      <c r="G5493" s="3089"/>
      <c r="H5493" s="831"/>
      <c r="I5493" s="3128"/>
      <c r="K5493" s="3068">
        <f t="shared" si="85"/>
        <v>5446</v>
      </c>
      <c r="L5493" s="414"/>
      <c r="M5493" s="414"/>
      <c r="V5493" s="836"/>
    </row>
    <row r="5494" spans="1:22">
      <c r="A5494" s="414"/>
      <c r="B5494" s="414"/>
      <c r="C5494" s="3129"/>
      <c r="D5494" s="3091"/>
      <c r="E5494" s="3249"/>
      <c r="F5494" s="3087"/>
      <c r="G5494" s="3089"/>
      <c r="H5494" s="831"/>
      <c r="I5494" s="3128"/>
      <c r="K5494" s="3068">
        <f t="shared" si="85"/>
        <v>5447</v>
      </c>
      <c r="L5494" s="414"/>
      <c r="M5494" s="414"/>
      <c r="V5494" s="836"/>
    </row>
    <row r="5495" spans="1:22">
      <c r="A5495" s="414"/>
      <c r="B5495" s="414"/>
      <c r="C5495" s="3129"/>
      <c r="D5495" s="3091"/>
      <c r="E5495" s="3145"/>
      <c r="F5495" s="3087"/>
      <c r="G5495" s="3089"/>
      <c r="H5495" s="831"/>
      <c r="I5495" s="3128"/>
      <c r="K5495" s="3068">
        <f t="shared" si="85"/>
        <v>5448</v>
      </c>
      <c r="L5495" s="414"/>
      <c r="M5495" s="414"/>
      <c r="V5495" s="836"/>
    </row>
    <row r="5496" spans="1:22">
      <c r="A5496" s="414"/>
      <c r="B5496" s="414"/>
      <c r="C5496" s="3129"/>
      <c r="D5496" s="3091"/>
      <c r="E5496" s="3223"/>
      <c r="F5496" s="3145"/>
      <c r="G5496" s="3146"/>
      <c r="H5496" s="3147"/>
      <c r="I5496" s="3132"/>
      <c r="K5496" s="3068">
        <f t="shared" si="85"/>
        <v>5449</v>
      </c>
      <c r="L5496" s="414"/>
      <c r="M5496" s="414"/>
      <c r="V5496" s="836"/>
    </row>
    <row r="5497" spans="1:22" ht="17.25" thickBot="1">
      <c r="A5497" s="414"/>
      <c r="B5497" s="414"/>
      <c r="C5497" s="3129"/>
      <c r="D5497" s="3093"/>
      <c r="E5497" s="3630"/>
      <c r="F5497" s="3264" t="s">
        <v>70</v>
      </c>
      <c r="G5497" s="3265"/>
      <c r="H5497" s="3261">
        <f>SUM(H5484:H5496)</f>
        <v>0</v>
      </c>
      <c r="I5497" s="3262">
        <f>SUM(I5484:I5496)</f>
        <v>0</v>
      </c>
      <c r="K5497" s="3068">
        <f t="shared" si="85"/>
        <v>5450</v>
      </c>
      <c r="L5497" s="414"/>
      <c r="M5497" s="414"/>
      <c r="V5497" s="836"/>
    </row>
    <row r="5498" spans="1:22" ht="17.25" thickTop="1">
      <c r="A5498" s="414"/>
      <c r="B5498" s="414"/>
      <c r="C5498" s="3129"/>
      <c r="D5498" s="3098"/>
      <c r="E5498" s="3099"/>
      <c r="F5498" s="3134"/>
      <c r="G5498" s="3095"/>
      <c r="H5498" s="3071"/>
      <c r="I5498" s="3135">
        <f>H5497-I5497</f>
        <v>0</v>
      </c>
      <c r="K5498" s="3068">
        <f t="shared" si="85"/>
        <v>5451</v>
      </c>
      <c r="L5498" s="414"/>
      <c r="M5498" s="414"/>
      <c r="V5498" s="836"/>
    </row>
    <row r="5499" spans="1:22">
      <c r="A5499" s="414"/>
      <c r="B5499" s="414"/>
      <c r="C5499" s="6278" t="s">
        <v>71</v>
      </c>
      <c r="D5499" s="6279"/>
      <c r="E5499" s="4694"/>
      <c r="F5499" s="3102" t="s">
        <v>275</v>
      </c>
      <c r="G5499" s="3103"/>
      <c r="H5499" s="6268"/>
      <c r="I5499" s="6269"/>
      <c r="K5499" s="3068">
        <f t="shared" si="85"/>
        <v>5452</v>
      </c>
      <c r="L5499" s="414"/>
      <c r="M5499" s="414"/>
      <c r="V5499" s="836"/>
    </row>
    <row r="5500" spans="1:22">
      <c r="A5500" s="414"/>
      <c r="B5500" s="414"/>
      <c r="C5500" s="3136"/>
      <c r="D5500" s="3105"/>
      <c r="E5500" s="3106"/>
      <c r="F5500" s="4690"/>
      <c r="G5500" s="3107"/>
      <c r="H5500" s="3108"/>
      <c r="I5500" s="3122"/>
      <c r="K5500" s="3068">
        <f t="shared" si="85"/>
        <v>5453</v>
      </c>
      <c r="L5500" s="414"/>
      <c r="M5500" s="414"/>
      <c r="V5500" s="836"/>
    </row>
    <row r="5501" spans="1:22">
      <c r="A5501" s="414"/>
      <c r="B5501" s="414"/>
      <c r="C5501" s="6270" t="s">
        <v>3427</v>
      </c>
      <c r="D5501" s="6271"/>
      <c r="E5501" s="6272"/>
      <c r="F5501" s="6273" t="s">
        <v>3026</v>
      </c>
      <c r="G5501" s="6271"/>
      <c r="H5501" s="6271"/>
      <c r="I5501" s="6274"/>
      <c r="K5501" s="3068">
        <f t="shared" si="85"/>
        <v>5454</v>
      </c>
      <c r="L5501" s="414"/>
      <c r="M5501" s="414"/>
      <c r="V5501" s="836"/>
    </row>
    <row r="5502" spans="1:22">
      <c r="A5502" s="414"/>
      <c r="B5502" s="414"/>
      <c r="C5502" s="6270" t="s">
        <v>3003</v>
      </c>
      <c r="D5502" s="6271"/>
      <c r="E5502" s="6272"/>
      <c r="F5502" s="6275" t="s">
        <v>303</v>
      </c>
      <c r="G5502" s="6276"/>
      <c r="H5502" s="6276"/>
      <c r="I5502" s="6277"/>
      <c r="K5502" s="3068">
        <f t="shared" si="85"/>
        <v>5455</v>
      </c>
      <c r="L5502" s="414"/>
      <c r="M5502" s="414"/>
      <c r="V5502" s="836"/>
    </row>
    <row r="5503" spans="1:22" ht="17.25" thickBot="1">
      <c r="A5503" s="414"/>
      <c r="B5503" s="414"/>
      <c r="C5503" s="3137" t="s">
        <v>245</v>
      </c>
      <c r="D5503" s="3138"/>
      <c r="E5503" s="3138"/>
      <c r="F5503" s="3139"/>
      <c r="G5503" s="3138"/>
      <c r="H5503" s="3140"/>
      <c r="I5503" s="3141" t="s">
        <v>245</v>
      </c>
      <c r="K5503" s="3068">
        <f t="shared" si="85"/>
        <v>5456</v>
      </c>
      <c r="L5503" s="414"/>
      <c r="M5503" s="414"/>
      <c r="V5503" s="836"/>
    </row>
    <row r="5504" spans="1:22">
      <c r="A5504" s="3064" t="s">
        <v>2850</v>
      </c>
      <c r="B5504" s="414"/>
      <c r="C5504" s="3051"/>
      <c r="D5504" s="6280" t="s">
        <v>60</v>
      </c>
      <c r="E5504" s="6280"/>
      <c r="F5504" s="6281"/>
      <c r="G5504" s="3052"/>
      <c r="H5504" s="3053" t="s">
        <v>301</v>
      </c>
      <c r="I5504" s="3054" t="s">
        <v>5754</v>
      </c>
      <c r="K5504" s="3068">
        <f t="shared" si="85"/>
        <v>5457</v>
      </c>
      <c r="L5504" s="414"/>
      <c r="M5504" s="414"/>
      <c r="V5504" s="836"/>
    </row>
    <row r="5505" spans="1:22">
      <c r="A5505" s="414"/>
      <c r="B5505" s="414"/>
      <c r="C5505" s="6282" t="s">
        <v>305</v>
      </c>
      <c r="D5505" s="6283"/>
      <c r="E5505" s="6283"/>
      <c r="F5505" s="6284"/>
      <c r="G5505" s="3043"/>
      <c r="H5505" s="6285" t="str">
        <f>H5477</f>
        <v>Date: May 31, 2023</v>
      </c>
      <c r="I5505" s="6286"/>
      <c r="K5505" s="3068">
        <f t="shared" si="85"/>
        <v>5458</v>
      </c>
      <c r="L5505" s="414"/>
      <c r="M5505" s="414"/>
      <c r="V5505" s="836"/>
    </row>
    <row r="5506" spans="1:22">
      <c r="A5506" s="414"/>
      <c r="B5506" s="414"/>
      <c r="C5506" s="6282" t="s">
        <v>306</v>
      </c>
      <c r="D5506" s="6283"/>
      <c r="E5506" s="6283"/>
      <c r="F5506" s="6284"/>
      <c r="G5506" s="3043"/>
      <c r="H5506" s="833"/>
      <c r="I5506" s="3055"/>
      <c r="K5506" s="3068">
        <f t="shared" si="85"/>
        <v>5459</v>
      </c>
      <c r="L5506" s="414"/>
      <c r="M5506" s="414"/>
      <c r="V5506" s="836"/>
    </row>
    <row r="5507" spans="1:22">
      <c r="A5507" s="414"/>
      <c r="B5507" s="414"/>
      <c r="C5507" s="3056"/>
      <c r="D5507" s="3044"/>
      <c r="E5507" s="3044"/>
      <c r="F5507" s="3045"/>
      <c r="G5507" s="3046"/>
      <c r="H5507" s="3047"/>
      <c r="I5507" s="3057"/>
      <c r="K5507" s="3068">
        <f t="shared" si="85"/>
        <v>5460</v>
      </c>
      <c r="L5507" s="414"/>
      <c r="M5507" s="414"/>
      <c r="V5507" s="836"/>
    </row>
    <row r="5508" spans="1:22">
      <c r="A5508" s="414"/>
      <c r="B5508" s="414"/>
      <c r="C5508" s="3058"/>
      <c r="D5508" s="6287" t="s">
        <v>61</v>
      </c>
      <c r="E5508" s="6288"/>
      <c r="F5508" s="6288"/>
      <c r="G5508" s="6288"/>
      <c r="H5508" s="6288"/>
      <c r="I5508" s="6289"/>
      <c r="K5508" s="3068">
        <f t="shared" si="85"/>
        <v>5461</v>
      </c>
      <c r="L5508" s="414"/>
      <c r="M5508" s="414"/>
      <c r="V5508" s="836"/>
    </row>
    <row r="5509" spans="1:22">
      <c r="A5509" s="414"/>
      <c r="B5509" s="414"/>
      <c r="C5509" s="3126" t="s">
        <v>62</v>
      </c>
      <c r="D5509" s="6290" t="s">
        <v>63</v>
      </c>
      <c r="E5509" s="6291"/>
      <c r="F5509" s="3081" t="s">
        <v>302</v>
      </c>
      <c r="G5509" s="6294" t="s">
        <v>66</v>
      </c>
      <c r="H5509" s="6295"/>
      <c r="I5509" s="6296"/>
      <c r="K5509" s="3068">
        <f t="shared" ref="K5509:K5572" si="86">K5508+1</f>
        <v>5462</v>
      </c>
      <c r="L5509" s="414"/>
      <c r="M5509" s="414"/>
      <c r="V5509" s="836"/>
    </row>
    <row r="5510" spans="1:22">
      <c r="A5510" s="414"/>
      <c r="B5510" s="414"/>
      <c r="C5510" s="3127" t="s">
        <v>67</v>
      </c>
      <c r="D5510" s="6292"/>
      <c r="E5510" s="6293"/>
      <c r="F5510" s="3083" t="s">
        <v>0</v>
      </c>
      <c r="G5510" s="6297" t="s">
        <v>68</v>
      </c>
      <c r="H5510" s="6298"/>
      <c r="I5510" s="3128" t="s">
        <v>69</v>
      </c>
      <c r="K5510" s="3068">
        <f t="shared" si="86"/>
        <v>5463</v>
      </c>
      <c r="L5510" s="414"/>
      <c r="M5510" s="414"/>
      <c r="V5510" s="836"/>
    </row>
    <row r="5511" spans="1:22">
      <c r="A5511" s="414"/>
      <c r="B5511" s="414"/>
      <c r="C5511" s="3129"/>
      <c r="D5511" s="4692"/>
      <c r="E5511" s="3086"/>
      <c r="F5511" s="3087"/>
      <c r="G5511" s="3088" t="s">
        <v>65</v>
      </c>
      <c r="H5511" s="831"/>
      <c r="I5511" s="3128"/>
      <c r="K5511" s="3068">
        <f t="shared" si="86"/>
        <v>5464</v>
      </c>
      <c r="L5511" s="414"/>
      <c r="M5511" s="414"/>
      <c r="V5511" s="836"/>
    </row>
    <row r="5512" spans="1:22">
      <c r="A5512" s="414"/>
      <c r="B5512" s="414"/>
      <c r="C5512" s="3129"/>
      <c r="D5512" s="3091" t="str">
        <f>VLOOKUP(F5512,Accounts!B:C,2,FALSE)</f>
        <v>Repairs and Maintenance - Transportation Equipment - Motor Vehicles</v>
      </c>
      <c r="E5512" s="3086"/>
      <c r="F5512" s="3087">
        <v>5021306001</v>
      </c>
      <c r="G5512" s="3088"/>
      <c r="H5512" s="3173"/>
      <c r="I5512" s="3174"/>
      <c r="K5512" s="3068">
        <f t="shared" si="86"/>
        <v>5465</v>
      </c>
      <c r="L5512" s="414"/>
      <c r="M5512" s="414"/>
      <c r="V5512" s="836"/>
    </row>
    <row r="5513" spans="1:22">
      <c r="A5513" s="414"/>
      <c r="B5513" s="414"/>
      <c r="C5513" s="3129"/>
      <c r="D5513" s="3091"/>
      <c r="E5513" s="3630" t="str">
        <f>VLOOKUP(F5513,Accounts!B:C,2,FALSE)</f>
        <v>Cash-National Treasury, Modified Disbursement System, Regular</v>
      </c>
      <c r="F5513" s="3130">
        <v>1010404000</v>
      </c>
      <c r="G5513" s="3088"/>
      <c r="H5513" s="3173"/>
      <c r="I5513" s="3174"/>
      <c r="K5513" s="3068">
        <f t="shared" si="86"/>
        <v>5466</v>
      </c>
      <c r="L5513" s="414"/>
      <c r="M5513" s="414"/>
      <c r="V5513" s="836"/>
    </row>
    <row r="5514" spans="1:22">
      <c r="A5514" s="414"/>
      <c r="B5514" s="414"/>
      <c r="C5514" s="3129"/>
      <c r="D5514" s="3091"/>
      <c r="E5514" s="3630"/>
      <c r="F5514" s="3130"/>
      <c r="G5514" s="3088"/>
      <c r="H5514" s="3173"/>
      <c r="I5514" s="3174"/>
      <c r="K5514" s="3068">
        <f t="shared" si="86"/>
        <v>5467</v>
      </c>
      <c r="L5514" s="414"/>
      <c r="M5514" s="414"/>
      <c r="V5514" s="836"/>
    </row>
    <row r="5515" spans="1:22" ht="49.5">
      <c r="A5515" s="414"/>
      <c r="B5515" s="414"/>
      <c r="C5515" s="3129"/>
      <c r="D5515" s="3091"/>
      <c r="E5515" s="3249" t="s">
        <v>5755</v>
      </c>
      <c r="F5515" s="3130"/>
      <c r="G5515" s="3088"/>
      <c r="H5515" s="3173"/>
      <c r="I5515" s="3174"/>
      <c r="K5515" s="3068">
        <f t="shared" si="86"/>
        <v>5468</v>
      </c>
      <c r="L5515" s="414"/>
      <c r="M5515" s="414"/>
      <c r="V5515" s="836"/>
    </row>
    <row r="5516" spans="1:22">
      <c r="A5516" s="414"/>
      <c r="B5516" s="414"/>
      <c r="C5516" s="3129"/>
      <c r="D5516" s="3091"/>
      <c r="E5516" s="3249"/>
      <c r="F5516" s="3087"/>
      <c r="G5516" s="3088"/>
      <c r="H5516" s="3173"/>
      <c r="I5516" s="3174"/>
      <c r="K5516" s="3068">
        <f t="shared" si="86"/>
        <v>5469</v>
      </c>
      <c r="L5516" s="414"/>
      <c r="M5516" s="414"/>
      <c r="V5516" s="836"/>
    </row>
    <row r="5517" spans="1:22">
      <c r="A5517" s="414"/>
      <c r="B5517" s="414"/>
      <c r="C5517" s="3129"/>
      <c r="D5517" s="3091"/>
      <c r="E5517" s="3131" t="s">
        <v>3167</v>
      </c>
      <c r="F5517" s="3087"/>
      <c r="G5517" s="3088"/>
      <c r="H5517" s="3173"/>
      <c r="I5517" s="3174"/>
      <c r="K5517" s="3068">
        <f t="shared" si="86"/>
        <v>5470</v>
      </c>
      <c r="L5517" s="414"/>
      <c r="M5517" s="414"/>
      <c r="V5517" s="836"/>
    </row>
    <row r="5518" spans="1:22">
      <c r="A5518" s="414"/>
      <c r="B5518" s="414"/>
      <c r="C5518" s="3129"/>
      <c r="D5518" s="3091"/>
      <c r="E5518" s="3249" t="s">
        <v>5156</v>
      </c>
      <c r="F5518" s="3087"/>
      <c r="G5518" s="3088"/>
      <c r="H5518" s="3173"/>
      <c r="I5518" s="3174"/>
      <c r="K5518" s="3068">
        <f t="shared" si="86"/>
        <v>5471</v>
      </c>
      <c r="L5518" s="414"/>
      <c r="M5518" s="414"/>
      <c r="V5518" s="836"/>
    </row>
    <row r="5519" spans="1:22">
      <c r="A5519" s="414"/>
      <c r="B5519" s="414"/>
      <c r="C5519" s="3129"/>
      <c r="D5519" s="3091"/>
      <c r="E5519" s="3249"/>
      <c r="F5519" s="3087"/>
      <c r="G5519" s="3086"/>
      <c r="H5519" s="3173"/>
      <c r="I5519" s="3174"/>
      <c r="K5519" s="3068">
        <f t="shared" si="86"/>
        <v>5472</v>
      </c>
      <c r="L5519" s="414"/>
      <c r="M5519" s="414"/>
      <c r="V5519" s="836"/>
    </row>
    <row r="5520" spans="1:22">
      <c r="A5520" s="414"/>
      <c r="B5520" s="414"/>
      <c r="C5520" s="3129"/>
      <c r="D5520" s="3091"/>
      <c r="E5520" s="3131"/>
      <c r="F5520" s="3087"/>
      <c r="G5520" s="3086"/>
      <c r="H5520" s="3173"/>
      <c r="I5520" s="3174"/>
      <c r="K5520" s="3068">
        <f t="shared" si="86"/>
        <v>5473</v>
      </c>
      <c r="L5520" s="414"/>
      <c r="V5520" s="836"/>
    </row>
    <row r="5521" spans="1:22">
      <c r="A5521" s="414"/>
      <c r="B5521" s="414"/>
      <c r="C5521" s="3129"/>
      <c r="D5521" s="3091"/>
      <c r="E5521" s="3249"/>
      <c r="F5521" s="3087"/>
      <c r="G5521" s="3086"/>
      <c r="H5521" s="3173"/>
      <c r="I5521" s="3174"/>
      <c r="K5521" s="3068">
        <f t="shared" si="86"/>
        <v>5474</v>
      </c>
      <c r="L5521" s="414"/>
      <c r="V5521" s="836"/>
    </row>
    <row r="5522" spans="1:22">
      <c r="A5522" s="414"/>
      <c r="B5522" s="414"/>
      <c r="C5522" s="3129"/>
      <c r="D5522" s="3091"/>
      <c r="E5522" s="3630"/>
      <c r="F5522" s="3087"/>
      <c r="G5522" s="3086"/>
      <c r="H5522" s="3173"/>
      <c r="I5522" s="3174"/>
      <c r="K5522" s="3068">
        <f t="shared" si="86"/>
        <v>5475</v>
      </c>
      <c r="L5522" s="414"/>
      <c r="M5522" s="414"/>
      <c r="V5522" s="836"/>
    </row>
    <row r="5523" spans="1:22">
      <c r="A5523" s="414"/>
      <c r="B5523" s="414"/>
      <c r="C5523" s="3129"/>
      <c r="D5523" s="3091"/>
      <c r="E5523" s="3630"/>
      <c r="F5523" s="3087"/>
      <c r="G5523" s="3086"/>
      <c r="H5523" s="3173"/>
      <c r="I5523" s="3174"/>
      <c r="K5523" s="3068">
        <f t="shared" si="86"/>
        <v>5476</v>
      </c>
      <c r="L5523" s="414"/>
      <c r="M5523" s="414"/>
      <c r="V5523" s="836"/>
    </row>
    <row r="5524" spans="1:22">
      <c r="A5524" s="414"/>
      <c r="B5524" s="414"/>
      <c r="C5524" s="3129"/>
      <c r="D5524" s="3091"/>
      <c r="E5524" s="3630"/>
      <c r="F5524" s="3087"/>
      <c r="G5524" s="3086"/>
      <c r="H5524" s="3173"/>
      <c r="I5524" s="3174"/>
      <c r="K5524" s="3068">
        <f t="shared" si="86"/>
        <v>5477</v>
      </c>
      <c r="L5524" s="414"/>
      <c r="M5524" s="414"/>
      <c r="V5524" s="836"/>
    </row>
    <row r="5525" spans="1:22">
      <c r="A5525" s="414"/>
      <c r="B5525" s="414"/>
      <c r="C5525" s="3129"/>
      <c r="D5525" s="3091"/>
      <c r="E5525" s="3630"/>
      <c r="F5525" s="3087"/>
      <c r="G5525" s="3086"/>
      <c r="H5525" s="3173"/>
      <c r="I5525" s="3174"/>
      <c r="K5525" s="3068">
        <f t="shared" si="86"/>
        <v>5478</v>
      </c>
      <c r="L5525" s="414"/>
      <c r="M5525" s="414"/>
      <c r="V5525" s="836"/>
    </row>
    <row r="5526" spans="1:22">
      <c r="A5526" s="414"/>
      <c r="B5526" s="414"/>
      <c r="C5526" s="3129"/>
      <c r="D5526" s="3091"/>
      <c r="E5526" s="3249"/>
      <c r="F5526" s="3087"/>
      <c r="G5526" s="3086"/>
      <c r="H5526" s="3173"/>
      <c r="I5526" s="3174"/>
      <c r="K5526" s="3068">
        <f t="shared" si="86"/>
        <v>5479</v>
      </c>
      <c r="L5526" s="414"/>
      <c r="M5526" s="414"/>
      <c r="V5526" s="836"/>
    </row>
    <row r="5527" spans="1:22">
      <c r="A5527" s="414"/>
      <c r="B5527" s="414"/>
      <c r="C5527" s="3129"/>
      <c r="D5527" s="3091"/>
      <c r="E5527" s="4721"/>
      <c r="F5527" s="3087"/>
      <c r="G5527" s="3086"/>
      <c r="H5527" s="3173"/>
      <c r="I5527" s="3174"/>
      <c r="K5527" s="3068">
        <f t="shared" si="86"/>
        <v>5480</v>
      </c>
      <c r="L5527" s="414"/>
      <c r="M5527" s="414"/>
      <c r="V5527" s="836"/>
    </row>
    <row r="5528" spans="1:22">
      <c r="A5528" s="414"/>
      <c r="B5528" s="414"/>
      <c r="C5528" s="3129"/>
      <c r="D5528" s="3091"/>
      <c r="E5528" s="3131"/>
      <c r="F5528" s="3087"/>
      <c r="G5528" s="3086"/>
      <c r="H5528" s="3173"/>
      <c r="I5528" s="3174"/>
      <c r="K5528" s="3068">
        <f t="shared" si="86"/>
        <v>5481</v>
      </c>
      <c r="L5528" s="414"/>
      <c r="M5528" s="414"/>
      <c r="V5528" s="836"/>
    </row>
    <row r="5529" spans="1:22">
      <c r="A5529" s="414"/>
      <c r="B5529" s="414"/>
      <c r="C5529" s="3129"/>
      <c r="D5529" s="3091"/>
      <c r="E5529" s="3630"/>
      <c r="F5529" s="3087"/>
      <c r="G5529" s="3086"/>
      <c r="H5529" s="3173"/>
      <c r="I5529" s="3174"/>
      <c r="K5529" s="3068">
        <f t="shared" si="86"/>
        <v>5482</v>
      </c>
      <c r="L5529" s="414"/>
      <c r="M5529" s="414"/>
      <c r="V5529" s="836"/>
    </row>
    <row r="5530" spans="1:22">
      <c r="A5530" s="414"/>
      <c r="B5530" s="414"/>
      <c r="C5530" s="3129"/>
      <c r="D5530" s="3091"/>
      <c r="E5530" s="3630"/>
      <c r="F5530" s="3087"/>
      <c r="G5530" s="3089"/>
      <c r="H5530" s="831"/>
      <c r="I5530" s="3128"/>
      <c r="K5530" s="3068">
        <f t="shared" si="86"/>
        <v>5483</v>
      </c>
      <c r="L5530" s="414"/>
      <c r="M5530" s="414"/>
      <c r="V5530" s="836"/>
    </row>
    <row r="5531" spans="1:22">
      <c r="A5531" s="414"/>
      <c r="B5531" s="414"/>
      <c r="C5531" s="3129"/>
      <c r="D5531" s="3091"/>
      <c r="E5531" s="6299"/>
      <c r="F5531" s="6299"/>
      <c r="G5531" s="6300"/>
      <c r="H5531" s="3147"/>
      <c r="I5531" s="3132"/>
      <c r="K5531" s="3068">
        <f t="shared" si="86"/>
        <v>5484</v>
      </c>
      <c r="L5531" s="414"/>
      <c r="M5531" s="414"/>
      <c r="V5531" s="836"/>
    </row>
    <row r="5532" spans="1:22" ht="17.25" thickBot="1">
      <c r="A5532" s="414"/>
      <c r="B5532" s="414"/>
      <c r="C5532" s="3129"/>
      <c r="D5532" s="3093"/>
      <c r="E5532" s="3094"/>
      <c r="F5532" s="3264" t="s">
        <v>70</v>
      </c>
      <c r="G5532" s="3265"/>
      <c r="H5532" s="3261">
        <f>SUM(H5512:H5531)</f>
        <v>0</v>
      </c>
      <c r="I5532" s="3262">
        <f>SUM(I5512:I5531)</f>
        <v>0</v>
      </c>
      <c r="K5532" s="3068">
        <f t="shared" si="86"/>
        <v>5485</v>
      </c>
      <c r="L5532" s="414"/>
      <c r="M5532" s="414"/>
      <c r="V5532" s="836"/>
    </row>
    <row r="5533" spans="1:22" ht="17.25" thickTop="1">
      <c r="A5533" s="414"/>
      <c r="B5533" s="414"/>
      <c r="C5533" s="3129"/>
      <c r="D5533" s="3098"/>
      <c r="E5533" s="3099"/>
      <c r="F5533" s="3134"/>
      <c r="G5533" s="3095"/>
      <c r="H5533" s="3071"/>
      <c r="I5533" s="3135">
        <f>H5532-I5532</f>
        <v>0</v>
      </c>
      <c r="K5533" s="3068">
        <f t="shared" si="86"/>
        <v>5486</v>
      </c>
      <c r="L5533" s="414"/>
      <c r="M5533" s="414"/>
      <c r="V5533" s="836"/>
    </row>
    <row r="5534" spans="1:22">
      <c r="A5534" s="414"/>
      <c r="B5534" s="414"/>
      <c r="C5534" s="6278" t="s">
        <v>71</v>
      </c>
      <c r="D5534" s="6279"/>
      <c r="E5534" s="4694"/>
      <c r="F5534" s="3102" t="s">
        <v>275</v>
      </c>
      <c r="G5534" s="3103"/>
      <c r="H5534" s="6268"/>
      <c r="I5534" s="6269"/>
      <c r="K5534" s="3068">
        <f t="shared" si="86"/>
        <v>5487</v>
      </c>
      <c r="L5534" s="414"/>
      <c r="M5534" s="414"/>
      <c r="V5534" s="836"/>
    </row>
    <row r="5535" spans="1:22">
      <c r="A5535" s="414"/>
      <c r="B5535" s="414"/>
      <c r="C5535" s="3136"/>
      <c r="D5535" s="3105"/>
      <c r="E5535" s="3106"/>
      <c r="F5535" s="4690"/>
      <c r="G5535" s="3107"/>
      <c r="H5535" s="3108"/>
      <c r="I5535" s="3122"/>
      <c r="K5535" s="3068">
        <f t="shared" si="86"/>
        <v>5488</v>
      </c>
      <c r="L5535" s="414"/>
      <c r="M5535" s="414"/>
      <c r="V5535" s="836"/>
    </row>
    <row r="5536" spans="1:22">
      <c r="A5536" s="414"/>
      <c r="B5536" s="414"/>
      <c r="C5536" s="6270" t="s">
        <v>3427</v>
      </c>
      <c r="D5536" s="6271"/>
      <c r="E5536" s="6272"/>
      <c r="F5536" s="6273" t="s">
        <v>3026</v>
      </c>
      <c r="G5536" s="6271"/>
      <c r="H5536" s="6271"/>
      <c r="I5536" s="6274"/>
      <c r="K5536" s="3068">
        <f t="shared" si="86"/>
        <v>5489</v>
      </c>
      <c r="L5536" s="414"/>
      <c r="M5536" s="414"/>
      <c r="V5536" s="836"/>
    </row>
    <row r="5537" spans="1:22">
      <c r="A5537" s="414"/>
      <c r="B5537" s="414"/>
      <c r="C5537" s="6270" t="s">
        <v>3003</v>
      </c>
      <c r="D5537" s="6271"/>
      <c r="E5537" s="6272"/>
      <c r="F5537" s="6275" t="s">
        <v>303</v>
      </c>
      <c r="G5537" s="6276"/>
      <c r="H5537" s="6276"/>
      <c r="I5537" s="6277"/>
      <c r="K5537" s="3068">
        <f t="shared" si="86"/>
        <v>5490</v>
      </c>
      <c r="L5537" s="414"/>
      <c r="M5537" s="414"/>
      <c r="V5537" s="836"/>
    </row>
    <row r="5538" spans="1:22" ht="17.25" thickBot="1">
      <c r="A5538" s="414"/>
      <c r="B5538" s="414"/>
      <c r="C5538" s="3137" t="s">
        <v>245</v>
      </c>
      <c r="D5538" s="3138"/>
      <c r="E5538" s="3138"/>
      <c r="F5538" s="3139"/>
      <c r="G5538" s="3138"/>
      <c r="H5538" s="3140"/>
      <c r="I5538" s="3141" t="s">
        <v>245</v>
      </c>
      <c r="K5538" s="3068">
        <f t="shared" si="86"/>
        <v>5491</v>
      </c>
      <c r="L5538" s="414"/>
      <c r="M5538" s="414"/>
      <c r="V5538" s="836"/>
    </row>
    <row r="5539" spans="1:22">
      <c r="A5539" s="3064" t="s">
        <v>2851</v>
      </c>
      <c r="B5539" s="414"/>
      <c r="C5539" s="3051"/>
      <c r="D5539" s="6280" t="s">
        <v>60</v>
      </c>
      <c r="E5539" s="6280"/>
      <c r="F5539" s="6281"/>
      <c r="G5539" s="3052"/>
      <c r="H5539" s="3053" t="s">
        <v>301</v>
      </c>
      <c r="I5539" s="3054" t="s">
        <v>5756</v>
      </c>
      <c r="K5539" s="3068">
        <f t="shared" si="86"/>
        <v>5492</v>
      </c>
      <c r="L5539" s="414"/>
      <c r="M5539" s="414"/>
      <c r="V5539" s="836"/>
    </row>
    <row r="5540" spans="1:22">
      <c r="A5540" s="414"/>
      <c r="B5540" s="414"/>
      <c r="C5540" s="6282" t="s">
        <v>305</v>
      </c>
      <c r="D5540" s="6283"/>
      <c r="E5540" s="6283"/>
      <c r="F5540" s="6284"/>
      <c r="G5540" s="3043"/>
      <c r="H5540" s="6285" t="str">
        <f>H5505</f>
        <v>Date: May 31, 2023</v>
      </c>
      <c r="I5540" s="6286"/>
      <c r="K5540" s="3068">
        <f t="shared" si="86"/>
        <v>5493</v>
      </c>
      <c r="L5540" s="414"/>
      <c r="M5540" s="414"/>
      <c r="V5540" s="836"/>
    </row>
    <row r="5541" spans="1:22">
      <c r="A5541" s="414"/>
      <c r="B5541" s="414"/>
      <c r="C5541" s="6282" t="s">
        <v>306</v>
      </c>
      <c r="D5541" s="6283"/>
      <c r="E5541" s="6283"/>
      <c r="F5541" s="6284"/>
      <c r="G5541" s="3043"/>
      <c r="H5541" s="833"/>
      <c r="I5541" s="3055"/>
      <c r="K5541" s="3068">
        <f t="shared" si="86"/>
        <v>5494</v>
      </c>
      <c r="L5541" s="414"/>
      <c r="M5541" s="414"/>
      <c r="V5541" s="836"/>
    </row>
    <row r="5542" spans="1:22">
      <c r="A5542" s="414"/>
      <c r="B5542" s="414"/>
      <c r="C5542" s="3056"/>
      <c r="D5542" s="3044"/>
      <c r="E5542" s="3044"/>
      <c r="F5542" s="3045"/>
      <c r="G5542" s="3046"/>
      <c r="H5542" s="3047"/>
      <c r="I5542" s="3057"/>
      <c r="K5542" s="3068">
        <f t="shared" si="86"/>
        <v>5495</v>
      </c>
      <c r="L5542" s="414"/>
      <c r="M5542" s="414"/>
      <c r="V5542" s="836"/>
    </row>
    <row r="5543" spans="1:22">
      <c r="A5543" s="414"/>
      <c r="B5543" s="414"/>
      <c r="C5543" s="3058"/>
      <c r="D5543" s="6287" t="s">
        <v>61</v>
      </c>
      <c r="E5543" s="6288"/>
      <c r="F5543" s="6288"/>
      <c r="G5543" s="6288"/>
      <c r="H5543" s="6288"/>
      <c r="I5543" s="6289"/>
      <c r="K5543" s="3068">
        <f t="shared" si="86"/>
        <v>5496</v>
      </c>
      <c r="L5543" s="414"/>
      <c r="M5543" s="414"/>
      <c r="V5543" s="836"/>
    </row>
    <row r="5544" spans="1:22">
      <c r="A5544" s="414"/>
      <c r="B5544" s="414"/>
      <c r="C5544" s="3126" t="s">
        <v>62</v>
      </c>
      <c r="D5544" s="6290" t="s">
        <v>63</v>
      </c>
      <c r="E5544" s="6291"/>
      <c r="F5544" s="3081" t="s">
        <v>302</v>
      </c>
      <c r="G5544" s="6294" t="s">
        <v>66</v>
      </c>
      <c r="H5544" s="6295"/>
      <c r="I5544" s="6296"/>
      <c r="K5544" s="3068">
        <f t="shared" si="86"/>
        <v>5497</v>
      </c>
      <c r="L5544" s="414"/>
      <c r="M5544" s="414"/>
      <c r="V5544" s="836"/>
    </row>
    <row r="5545" spans="1:22">
      <c r="A5545" s="414"/>
      <c r="B5545" s="414"/>
      <c r="C5545" s="3127" t="s">
        <v>67</v>
      </c>
      <c r="D5545" s="6292"/>
      <c r="E5545" s="6293"/>
      <c r="F5545" s="3083" t="s">
        <v>0</v>
      </c>
      <c r="G5545" s="6297" t="s">
        <v>68</v>
      </c>
      <c r="H5545" s="6298"/>
      <c r="I5545" s="3128" t="s">
        <v>69</v>
      </c>
      <c r="K5545" s="3068">
        <f t="shared" si="86"/>
        <v>5498</v>
      </c>
      <c r="L5545" s="414"/>
      <c r="M5545" s="414"/>
      <c r="V5545" s="836"/>
    </row>
    <row r="5546" spans="1:22">
      <c r="A5546" s="414"/>
      <c r="B5546" s="414"/>
      <c r="C5546" s="3129"/>
      <c r="D5546" s="4692"/>
      <c r="E5546" s="3086"/>
      <c r="F5546" s="3087"/>
      <c r="G5546" s="3088" t="s">
        <v>65</v>
      </c>
      <c r="H5546" s="831"/>
      <c r="I5546" s="3128"/>
      <c r="K5546" s="3068">
        <f t="shared" si="86"/>
        <v>5499</v>
      </c>
      <c r="L5546" s="414"/>
      <c r="M5546" s="414"/>
      <c r="V5546" s="836"/>
    </row>
    <row r="5547" spans="1:22">
      <c r="A5547" s="414"/>
      <c r="B5547" s="414"/>
      <c r="C5547" s="3129"/>
      <c r="D5547" s="3091" t="str">
        <f>VLOOKUP(F5547,Accounts!B:C,2,FALSE)</f>
        <v>Other Payables</v>
      </c>
      <c r="E5547" s="3086"/>
      <c r="F5547" s="3087">
        <v>2999999000</v>
      </c>
      <c r="G5547" s="3088"/>
      <c r="H5547" s="3173"/>
      <c r="I5547" s="3174"/>
      <c r="K5547" s="3068">
        <f t="shared" si="86"/>
        <v>5500</v>
      </c>
      <c r="L5547" s="414"/>
      <c r="M5547" s="414"/>
      <c r="V5547" s="836"/>
    </row>
    <row r="5548" spans="1:22">
      <c r="A5548" s="414"/>
      <c r="B5548" s="414"/>
      <c r="C5548" s="3129"/>
      <c r="D5548" s="3091"/>
      <c r="E5548" s="3630" t="str">
        <f>VLOOKUP(F5548,Accounts!B:C,2,FALSE)</f>
        <v>Cash-National Treasury, Modified Disbursement System, Regular</v>
      </c>
      <c r="F5548" s="3087">
        <v>1010404000</v>
      </c>
      <c r="G5548" s="3088"/>
      <c r="H5548" s="3173"/>
      <c r="I5548" s="3174"/>
      <c r="K5548" s="3068">
        <f t="shared" si="86"/>
        <v>5501</v>
      </c>
      <c r="L5548" s="414"/>
      <c r="M5548" s="414"/>
      <c r="V5548" s="836"/>
    </row>
    <row r="5549" spans="1:22">
      <c r="A5549" s="414"/>
      <c r="B5549" s="414"/>
      <c r="C5549" s="3129"/>
      <c r="D5549" s="3091"/>
      <c r="E5549" s="3630"/>
      <c r="F5549" s="3087"/>
      <c r="G5549" s="3088"/>
      <c r="H5549" s="3173"/>
      <c r="I5549" s="3174"/>
      <c r="K5549" s="3068">
        <f t="shared" si="86"/>
        <v>5502</v>
      </c>
      <c r="L5549" s="414"/>
      <c r="M5549" s="414"/>
      <c r="V5549" s="836"/>
    </row>
    <row r="5550" spans="1:22" ht="49.5">
      <c r="A5550" s="414"/>
      <c r="B5550" s="414"/>
      <c r="C5550" s="3129"/>
      <c r="D5550" s="3091"/>
      <c r="E5550" s="3249" t="s">
        <v>5757</v>
      </c>
      <c r="F5550" s="3130"/>
      <c r="G5550" s="3089"/>
      <c r="H5550" s="3173"/>
      <c r="I5550" s="3174"/>
      <c r="K5550" s="3068">
        <f t="shared" si="86"/>
        <v>5503</v>
      </c>
      <c r="L5550" s="414"/>
      <c r="M5550" s="414"/>
      <c r="V5550" s="836"/>
    </row>
    <row r="5551" spans="1:22">
      <c r="A5551" s="414"/>
      <c r="B5551" s="414"/>
      <c r="C5551" s="3129"/>
      <c r="D5551" s="3091"/>
      <c r="E5551" s="3249"/>
      <c r="F5551" s="3130"/>
      <c r="G5551" s="3089"/>
      <c r="H5551" s="831"/>
      <c r="I5551" s="3128"/>
      <c r="K5551" s="3068">
        <f t="shared" si="86"/>
        <v>5504</v>
      </c>
      <c r="L5551" s="414"/>
      <c r="M5551" s="414"/>
      <c r="V5551" s="836"/>
    </row>
    <row r="5552" spans="1:22">
      <c r="A5552" s="414"/>
      <c r="B5552" s="414"/>
      <c r="C5552" s="3129"/>
      <c r="D5552" s="3091"/>
      <c r="E5552" s="3131" t="s">
        <v>3167</v>
      </c>
      <c r="F5552" s="3087"/>
      <c r="G5552" s="3089"/>
      <c r="H5552" s="831"/>
      <c r="I5552" s="3128"/>
      <c r="K5552" s="3068">
        <f t="shared" si="86"/>
        <v>5505</v>
      </c>
      <c r="L5552" s="414"/>
      <c r="M5552" s="414"/>
      <c r="V5552" s="836"/>
    </row>
    <row r="5553" spans="1:22">
      <c r="A5553" s="414"/>
      <c r="B5553" s="414"/>
      <c r="C5553" s="3129"/>
      <c r="D5553" s="3091"/>
      <c r="E5553" s="3249" t="s">
        <v>5156</v>
      </c>
      <c r="F5553" s="3087"/>
      <c r="G5553" s="3089"/>
      <c r="H5553" s="831"/>
      <c r="I5553" s="3128"/>
      <c r="K5553" s="3068">
        <f t="shared" si="86"/>
        <v>5506</v>
      </c>
      <c r="L5553" s="414"/>
      <c r="M5553" s="414"/>
      <c r="V5553" s="836"/>
    </row>
    <row r="5554" spans="1:22">
      <c r="A5554" s="414"/>
      <c r="B5554" s="414"/>
      <c r="C5554" s="3129"/>
      <c r="D5554" s="3091"/>
      <c r="E5554" s="3630"/>
      <c r="F5554" s="3087"/>
      <c r="G5554" s="3089"/>
      <c r="H5554" s="831"/>
      <c r="I5554" s="3128"/>
      <c r="K5554" s="3068">
        <f t="shared" si="86"/>
        <v>5507</v>
      </c>
      <c r="L5554" s="414"/>
      <c r="M5554" s="414"/>
      <c r="V5554" s="836"/>
    </row>
    <row r="5555" spans="1:22">
      <c r="A5555" s="414"/>
      <c r="B5555" s="414"/>
      <c r="C5555" s="3129"/>
      <c r="D5555" s="3091"/>
      <c r="E5555" s="3630"/>
      <c r="F5555" s="3087"/>
      <c r="G5555" s="3089"/>
      <c r="H5555" s="831"/>
      <c r="I5555" s="3128"/>
      <c r="K5555" s="3068">
        <f t="shared" si="86"/>
        <v>5508</v>
      </c>
      <c r="L5555" s="414"/>
      <c r="M5555" s="414"/>
      <c r="V5555" s="836"/>
    </row>
    <row r="5556" spans="1:22">
      <c r="A5556" s="414"/>
      <c r="B5556" s="414"/>
      <c r="C5556" s="3129"/>
      <c r="D5556" s="3091"/>
      <c r="E5556" s="3249"/>
      <c r="F5556" s="3087"/>
      <c r="G5556" s="3089"/>
      <c r="H5556" s="831"/>
      <c r="I5556" s="3128"/>
      <c r="K5556" s="3068">
        <f t="shared" si="86"/>
        <v>5509</v>
      </c>
      <c r="L5556" s="414"/>
      <c r="M5556" s="414"/>
      <c r="V5556" s="836"/>
    </row>
    <row r="5557" spans="1:22">
      <c r="A5557" s="414"/>
      <c r="B5557" s="414"/>
      <c r="C5557" s="3129"/>
      <c r="D5557" s="3091"/>
      <c r="E5557" s="3630"/>
      <c r="F5557" s="3145"/>
      <c r="G5557" s="3146"/>
      <c r="H5557" s="3147"/>
      <c r="I5557" s="3132"/>
      <c r="K5557" s="3068">
        <f t="shared" si="86"/>
        <v>5510</v>
      </c>
      <c r="L5557" s="414"/>
      <c r="M5557" s="414"/>
      <c r="V5557" s="836"/>
    </row>
    <row r="5558" spans="1:22" ht="17.25" thickBot="1">
      <c r="A5558" s="414"/>
      <c r="B5558" s="414"/>
      <c r="C5558" s="3129"/>
      <c r="D5558" s="3093"/>
      <c r="E5558" s="3094"/>
      <c r="F5558" s="3264" t="s">
        <v>70</v>
      </c>
      <c r="G5558" s="3265"/>
      <c r="H5558" s="3261">
        <f>SUM(H5547:H5557)</f>
        <v>0</v>
      </c>
      <c r="I5558" s="3262">
        <f>SUM(I5547:I5557)</f>
        <v>0</v>
      </c>
      <c r="K5558" s="3068">
        <f t="shared" si="86"/>
        <v>5511</v>
      </c>
      <c r="L5558" s="414"/>
      <c r="M5558" s="414"/>
      <c r="V5558" s="836"/>
    </row>
    <row r="5559" spans="1:22" ht="17.25" thickTop="1">
      <c r="A5559" s="414"/>
      <c r="B5559" s="414"/>
      <c r="C5559" s="3129"/>
      <c r="D5559" s="3098"/>
      <c r="E5559" s="3099"/>
      <c r="F5559" s="3134"/>
      <c r="G5559" s="3095"/>
      <c r="H5559" s="3071"/>
      <c r="I5559" s="3135">
        <f>H5558-I5558</f>
        <v>0</v>
      </c>
      <c r="K5559" s="3068">
        <f t="shared" si="86"/>
        <v>5512</v>
      </c>
      <c r="L5559" s="414"/>
      <c r="M5559" s="414"/>
      <c r="V5559" s="836"/>
    </row>
    <row r="5560" spans="1:22">
      <c r="A5560" s="414"/>
      <c r="B5560" s="414"/>
      <c r="C5560" s="6278" t="s">
        <v>71</v>
      </c>
      <c r="D5560" s="6279"/>
      <c r="E5560" s="4694"/>
      <c r="F5560" s="3102" t="s">
        <v>275</v>
      </c>
      <c r="G5560" s="3103"/>
      <c r="H5560" s="6268"/>
      <c r="I5560" s="6269"/>
      <c r="K5560" s="3068">
        <f t="shared" si="86"/>
        <v>5513</v>
      </c>
      <c r="L5560" s="414"/>
      <c r="M5560" s="414"/>
      <c r="V5560" s="836"/>
    </row>
    <row r="5561" spans="1:22">
      <c r="A5561" s="414"/>
      <c r="B5561" s="414"/>
      <c r="C5561" s="3136"/>
      <c r="D5561" s="3105"/>
      <c r="E5561" s="3106"/>
      <c r="F5561" s="4690"/>
      <c r="G5561" s="3107"/>
      <c r="H5561" s="3108"/>
      <c r="I5561" s="3122"/>
      <c r="K5561" s="3068">
        <f t="shared" si="86"/>
        <v>5514</v>
      </c>
      <c r="L5561" s="414"/>
      <c r="M5561" s="414"/>
      <c r="V5561" s="836"/>
    </row>
    <row r="5562" spans="1:22">
      <c r="A5562" s="414"/>
      <c r="B5562" s="414"/>
      <c r="C5562" s="6270" t="s">
        <v>3427</v>
      </c>
      <c r="D5562" s="6271"/>
      <c r="E5562" s="6272"/>
      <c r="F5562" s="6273" t="s">
        <v>3026</v>
      </c>
      <c r="G5562" s="6271"/>
      <c r="H5562" s="6271"/>
      <c r="I5562" s="6274"/>
      <c r="K5562" s="3068">
        <f t="shared" si="86"/>
        <v>5515</v>
      </c>
      <c r="L5562" s="414"/>
      <c r="M5562" s="414"/>
      <c r="V5562" s="836"/>
    </row>
    <row r="5563" spans="1:22">
      <c r="A5563" s="414"/>
      <c r="B5563" s="414"/>
      <c r="C5563" s="6270" t="s">
        <v>3003</v>
      </c>
      <c r="D5563" s="6271"/>
      <c r="E5563" s="6272"/>
      <c r="F5563" s="6275" t="s">
        <v>303</v>
      </c>
      <c r="G5563" s="6276"/>
      <c r="H5563" s="6276"/>
      <c r="I5563" s="6277"/>
      <c r="K5563" s="3068">
        <f t="shared" si="86"/>
        <v>5516</v>
      </c>
      <c r="L5563" s="414"/>
      <c r="M5563" s="414"/>
      <c r="V5563" s="836"/>
    </row>
    <row r="5564" spans="1:22" ht="17.25" thickBot="1">
      <c r="A5564" s="414"/>
      <c r="B5564" s="414"/>
      <c r="C5564" s="3137" t="s">
        <v>245</v>
      </c>
      <c r="D5564" s="3138"/>
      <c r="E5564" s="3138"/>
      <c r="F5564" s="3139"/>
      <c r="G5564" s="3138"/>
      <c r="H5564" s="3140"/>
      <c r="I5564" s="3141" t="s">
        <v>245</v>
      </c>
      <c r="K5564" s="3068">
        <f t="shared" si="86"/>
        <v>5517</v>
      </c>
      <c r="L5564" s="414"/>
      <c r="M5564" s="414"/>
      <c r="V5564" s="836"/>
    </row>
    <row r="5565" spans="1:22">
      <c r="A5565" s="3064" t="s">
        <v>2852</v>
      </c>
      <c r="B5565" s="414"/>
      <c r="C5565" s="3051"/>
      <c r="D5565" s="6280" t="s">
        <v>60</v>
      </c>
      <c r="E5565" s="6280"/>
      <c r="F5565" s="6281"/>
      <c r="G5565" s="3052"/>
      <c r="H5565" s="3053" t="s">
        <v>301</v>
      </c>
      <c r="I5565" s="3054" t="s">
        <v>5758</v>
      </c>
      <c r="K5565" s="3068">
        <f t="shared" si="86"/>
        <v>5518</v>
      </c>
      <c r="L5565" s="414"/>
      <c r="M5565" s="414"/>
      <c r="V5565" s="836"/>
    </row>
    <row r="5566" spans="1:22">
      <c r="A5566" s="414"/>
      <c r="B5566" s="414"/>
      <c r="C5566" s="6282" t="s">
        <v>305</v>
      </c>
      <c r="D5566" s="6283"/>
      <c r="E5566" s="6283"/>
      <c r="F5566" s="6284"/>
      <c r="G5566" s="3043"/>
      <c r="H5566" s="6285" t="str">
        <f>H5540</f>
        <v>Date: May 31, 2023</v>
      </c>
      <c r="I5566" s="6286"/>
      <c r="K5566" s="3068">
        <f t="shared" si="86"/>
        <v>5519</v>
      </c>
      <c r="L5566" s="414"/>
      <c r="M5566" s="414"/>
      <c r="V5566" s="836"/>
    </row>
    <row r="5567" spans="1:22">
      <c r="A5567" s="414"/>
      <c r="B5567" s="414"/>
      <c r="C5567" s="6282" t="s">
        <v>306</v>
      </c>
      <c r="D5567" s="6283"/>
      <c r="E5567" s="6283"/>
      <c r="F5567" s="6284"/>
      <c r="G5567" s="3043"/>
      <c r="H5567" s="833"/>
      <c r="I5567" s="3055"/>
      <c r="K5567" s="3068">
        <f t="shared" si="86"/>
        <v>5520</v>
      </c>
      <c r="L5567" s="414"/>
      <c r="M5567" s="414"/>
      <c r="V5567" s="836"/>
    </row>
    <row r="5568" spans="1:22">
      <c r="A5568" s="414"/>
      <c r="B5568" s="414"/>
      <c r="C5568" s="3056"/>
      <c r="D5568" s="3044"/>
      <c r="E5568" s="3044"/>
      <c r="F5568" s="3045"/>
      <c r="G5568" s="3046"/>
      <c r="H5568" s="3047"/>
      <c r="I5568" s="3057"/>
      <c r="K5568" s="3068">
        <f t="shared" si="86"/>
        <v>5521</v>
      </c>
      <c r="L5568" s="414"/>
      <c r="M5568" s="414"/>
      <c r="V5568" s="836"/>
    </row>
    <row r="5569" spans="1:22">
      <c r="A5569" s="414"/>
      <c r="B5569" s="414"/>
      <c r="C5569" s="3058"/>
      <c r="D5569" s="6287" t="s">
        <v>61</v>
      </c>
      <c r="E5569" s="6288"/>
      <c r="F5569" s="6288"/>
      <c r="G5569" s="6288"/>
      <c r="H5569" s="6288"/>
      <c r="I5569" s="6289"/>
      <c r="K5569" s="3068">
        <f t="shared" si="86"/>
        <v>5522</v>
      </c>
      <c r="L5569" s="414"/>
      <c r="M5569" s="414"/>
      <c r="V5569" s="836"/>
    </row>
    <row r="5570" spans="1:22">
      <c r="A5570" s="414"/>
      <c r="B5570" s="414"/>
      <c r="C5570" s="3126" t="s">
        <v>62</v>
      </c>
      <c r="D5570" s="6290" t="s">
        <v>63</v>
      </c>
      <c r="E5570" s="6291"/>
      <c r="F5570" s="3081" t="s">
        <v>302</v>
      </c>
      <c r="G5570" s="6294" t="s">
        <v>66</v>
      </c>
      <c r="H5570" s="6295"/>
      <c r="I5570" s="6296"/>
      <c r="K5570" s="3068">
        <f t="shared" si="86"/>
        <v>5523</v>
      </c>
      <c r="L5570" s="414"/>
      <c r="M5570" s="414"/>
      <c r="V5570" s="836"/>
    </row>
    <row r="5571" spans="1:22">
      <c r="A5571" s="414"/>
      <c r="B5571" s="414"/>
      <c r="C5571" s="3127" t="s">
        <v>67</v>
      </c>
      <c r="D5571" s="6292"/>
      <c r="E5571" s="6293"/>
      <c r="F5571" s="3083" t="s">
        <v>0</v>
      </c>
      <c r="G5571" s="6297" t="s">
        <v>68</v>
      </c>
      <c r="H5571" s="6298"/>
      <c r="I5571" s="3128" t="s">
        <v>69</v>
      </c>
      <c r="K5571" s="3068">
        <f t="shared" si="86"/>
        <v>5524</v>
      </c>
      <c r="L5571" s="414"/>
      <c r="M5571" s="414"/>
      <c r="V5571" s="836"/>
    </row>
    <row r="5572" spans="1:22">
      <c r="A5572" s="414"/>
      <c r="B5572" s="414"/>
      <c r="C5572" s="3129"/>
      <c r="D5572" s="4692"/>
      <c r="E5572" s="3086"/>
      <c r="F5572" s="3087"/>
      <c r="G5572" s="3088" t="s">
        <v>65</v>
      </c>
      <c r="H5572" s="831"/>
      <c r="I5572" s="3128"/>
      <c r="K5572" s="3068">
        <f t="shared" si="86"/>
        <v>5525</v>
      </c>
      <c r="L5572" s="414"/>
      <c r="M5572" s="414"/>
      <c r="V5572" s="836"/>
    </row>
    <row r="5573" spans="1:22">
      <c r="A5573" s="414"/>
      <c r="B5573" s="414"/>
      <c r="C5573" s="3129"/>
      <c r="D5573" s="3091" t="str">
        <f>VLOOKUP(F5573,Accounts!B:C,2,FALSE)</f>
        <v>Traveling Expense-Local</v>
      </c>
      <c r="E5573" s="3086"/>
      <c r="F5573" s="3087">
        <v>5020101000</v>
      </c>
      <c r="G5573" s="3088"/>
      <c r="H5573" s="3173"/>
      <c r="I5573" s="3174"/>
      <c r="K5573" s="3068">
        <f t="shared" ref="K5573:K5636" si="87">K5572+1</f>
        <v>5526</v>
      </c>
      <c r="L5573" s="414"/>
      <c r="M5573" s="414"/>
      <c r="V5573" s="836"/>
    </row>
    <row r="5574" spans="1:22">
      <c r="A5574" s="414"/>
      <c r="B5574" s="414"/>
      <c r="C5574" s="3129"/>
      <c r="D5574" s="3091"/>
      <c r="E5574" s="3630"/>
      <c r="F5574" s="3130"/>
      <c r="G5574" s="3088"/>
      <c r="H5574" s="3173"/>
      <c r="I5574" s="3174"/>
      <c r="K5574" s="3068">
        <f t="shared" si="87"/>
        <v>5527</v>
      </c>
      <c r="L5574" s="414"/>
      <c r="M5574" s="414"/>
      <c r="V5574" s="836"/>
    </row>
    <row r="5575" spans="1:22">
      <c r="A5575" s="414"/>
      <c r="B5575" s="414"/>
      <c r="C5575" s="3129"/>
      <c r="D5575" s="3091"/>
      <c r="E5575" s="3630" t="str">
        <f>VLOOKUP(F5575,Accounts!B:C,2,FALSE)</f>
        <v>Cash-National Treasury, Modified Disbursement System, Regular</v>
      </c>
      <c r="F5575" s="3130">
        <v>1010404000</v>
      </c>
      <c r="G5575" s="3088"/>
      <c r="H5575" s="3173"/>
      <c r="I5575" s="3174"/>
      <c r="K5575" s="3068">
        <f t="shared" si="87"/>
        <v>5528</v>
      </c>
      <c r="L5575" s="414"/>
      <c r="M5575" s="414"/>
      <c r="V5575" s="836"/>
    </row>
    <row r="5576" spans="1:22">
      <c r="A5576" s="414"/>
      <c r="B5576" s="414"/>
      <c r="C5576" s="3129"/>
      <c r="D5576" s="3091"/>
      <c r="E5576" s="3630"/>
      <c r="F5576" s="3130"/>
      <c r="G5576" s="3089"/>
      <c r="H5576" s="3173"/>
      <c r="I5576" s="3174"/>
      <c r="K5576" s="3068">
        <f t="shared" si="87"/>
        <v>5529</v>
      </c>
      <c r="L5576" s="414"/>
      <c r="M5576" s="414"/>
      <c r="V5576" s="836"/>
    </row>
    <row r="5577" spans="1:22">
      <c r="A5577" s="414"/>
      <c r="B5577" s="414"/>
      <c r="C5577" s="3129"/>
      <c r="D5577" s="3091"/>
      <c r="E5577" s="3249"/>
      <c r="F5577" s="3087"/>
      <c r="G5577" s="3089"/>
      <c r="H5577" s="831"/>
      <c r="I5577" s="3128"/>
      <c r="K5577" s="3068">
        <f t="shared" si="87"/>
        <v>5530</v>
      </c>
      <c r="L5577" s="414"/>
      <c r="M5577" s="414"/>
      <c r="V5577" s="836"/>
    </row>
    <row r="5578" spans="1:22" ht="49.5">
      <c r="A5578" s="414"/>
      <c r="B5578" s="414"/>
      <c r="C5578" s="3129"/>
      <c r="D5578" s="3091"/>
      <c r="E5578" s="3249" t="s">
        <v>5759</v>
      </c>
      <c r="F5578" s="3087"/>
      <c r="G5578" s="3089"/>
      <c r="H5578" s="831"/>
      <c r="I5578" s="3128"/>
      <c r="K5578" s="3068">
        <f t="shared" si="87"/>
        <v>5531</v>
      </c>
      <c r="L5578" s="414"/>
      <c r="M5578" s="414"/>
      <c r="V5578" s="836"/>
    </row>
    <row r="5579" spans="1:22">
      <c r="A5579" s="414"/>
      <c r="B5579" s="414"/>
      <c r="C5579" s="3129"/>
      <c r="D5579" s="3091"/>
      <c r="E5579" s="3249"/>
      <c r="F5579" s="3087"/>
      <c r="G5579" s="3089"/>
      <c r="H5579" s="831"/>
      <c r="I5579" s="3128"/>
      <c r="K5579" s="3068">
        <f t="shared" si="87"/>
        <v>5532</v>
      </c>
      <c r="L5579" s="414"/>
      <c r="M5579" s="414"/>
      <c r="V5579" s="836"/>
    </row>
    <row r="5580" spans="1:22">
      <c r="A5580" s="414"/>
      <c r="B5580" s="414"/>
      <c r="C5580" s="3129"/>
      <c r="D5580" s="3091"/>
      <c r="E5580" s="3131" t="s">
        <v>3167</v>
      </c>
      <c r="F5580" s="3087"/>
      <c r="G5580" s="3089"/>
      <c r="H5580" s="831"/>
      <c r="I5580" s="3128"/>
      <c r="K5580" s="3068">
        <f t="shared" si="87"/>
        <v>5533</v>
      </c>
      <c r="L5580" s="414"/>
      <c r="M5580" s="414"/>
      <c r="V5580" s="836"/>
    </row>
    <row r="5581" spans="1:22">
      <c r="A5581" s="414"/>
      <c r="B5581" s="414"/>
      <c r="C5581" s="3129"/>
      <c r="D5581" s="3091"/>
      <c r="E5581" s="3249" t="s">
        <v>5156</v>
      </c>
      <c r="F5581" s="3087"/>
      <c r="G5581" s="3089"/>
      <c r="H5581" s="831"/>
      <c r="I5581" s="3128"/>
      <c r="K5581" s="3068">
        <f t="shared" si="87"/>
        <v>5534</v>
      </c>
      <c r="L5581" s="414"/>
      <c r="M5581" s="414"/>
      <c r="V5581" s="836"/>
    </row>
    <row r="5582" spans="1:22">
      <c r="A5582" s="414"/>
      <c r="B5582" s="414"/>
      <c r="C5582" s="3129"/>
      <c r="D5582" s="3091"/>
      <c r="E5582" s="3249"/>
      <c r="F5582" s="3087"/>
      <c r="G5582" s="3089"/>
      <c r="H5582" s="831"/>
      <c r="I5582" s="3128"/>
      <c r="K5582" s="3068">
        <f t="shared" si="87"/>
        <v>5535</v>
      </c>
      <c r="L5582" s="414"/>
      <c r="M5582" s="414"/>
      <c r="V5582" s="836"/>
    </row>
    <row r="5583" spans="1:22">
      <c r="A5583" s="414"/>
      <c r="B5583" s="414"/>
      <c r="C5583" s="3129"/>
      <c r="D5583" s="3091"/>
      <c r="E5583" s="6299"/>
      <c r="F5583" s="6299"/>
      <c r="G5583" s="6300"/>
      <c r="H5583" s="831"/>
      <c r="I5583" s="3128"/>
      <c r="K5583" s="3068">
        <f t="shared" si="87"/>
        <v>5536</v>
      </c>
      <c r="L5583" s="414"/>
      <c r="M5583" s="414"/>
      <c r="V5583" s="836"/>
    </row>
    <row r="5584" spans="1:22" ht="17.25" thickBot="1">
      <c r="A5584" s="414"/>
      <c r="B5584" s="414"/>
      <c r="C5584" s="3129"/>
      <c r="D5584" s="3093"/>
      <c r="E5584" s="3094"/>
      <c r="F5584" s="3264" t="s">
        <v>70</v>
      </c>
      <c r="G5584" s="3265"/>
      <c r="H5584" s="3261">
        <f>SUM(H5573:H5583)</f>
        <v>0</v>
      </c>
      <c r="I5584" s="3262">
        <f>SUM(I5573:I5583)</f>
        <v>0</v>
      </c>
      <c r="K5584" s="3068">
        <f t="shared" si="87"/>
        <v>5537</v>
      </c>
      <c r="L5584" s="414"/>
      <c r="M5584" s="414"/>
      <c r="V5584" s="836"/>
    </row>
    <row r="5585" spans="1:22" ht="17.25" thickTop="1">
      <c r="A5585" s="414"/>
      <c r="B5585" s="414"/>
      <c r="C5585" s="3129"/>
      <c r="D5585" s="3098"/>
      <c r="E5585" s="3099"/>
      <c r="F5585" s="3134"/>
      <c r="G5585" s="3095"/>
      <c r="H5585" s="3071"/>
      <c r="I5585" s="3135">
        <f>H5584-I5584</f>
        <v>0</v>
      </c>
      <c r="K5585" s="3068">
        <f t="shared" si="87"/>
        <v>5538</v>
      </c>
      <c r="L5585" s="414"/>
      <c r="M5585" s="414"/>
      <c r="V5585" s="836"/>
    </row>
    <row r="5586" spans="1:22">
      <c r="A5586" s="414"/>
      <c r="B5586" s="414"/>
      <c r="C5586" s="6278" t="s">
        <v>71</v>
      </c>
      <c r="D5586" s="6279"/>
      <c r="E5586" s="4694"/>
      <c r="F5586" s="3102" t="s">
        <v>275</v>
      </c>
      <c r="G5586" s="3103"/>
      <c r="H5586" s="6268"/>
      <c r="I5586" s="6269"/>
      <c r="K5586" s="3068">
        <f t="shared" si="87"/>
        <v>5539</v>
      </c>
      <c r="L5586" s="414"/>
      <c r="M5586" s="414"/>
      <c r="V5586" s="836"/>
    </row>
    <row r="5587" spans="1:22">
      <c r="A5587" s="414"/>
      <c r="B5587" s="414"/>
      <c r="C5587" s="3136"/>
      <c r="D5587" s="3105"/>
      <c r="E5587" s="3106"/>
      <c r="F5587" s="4690"/>
      <c r="G5587" s="3107"/>
      <c r="H5587" s="3108"/>
      <c r="I5587" s="3122"/>
      <c r="K5587" s="3068">
        <f t="shared" si="87"/>
        <v>5540</v>
      </c>
      <c r="L5587" s="414"/>
      <c r="M5587" s="414"/>
      <c r="V5587" s="836"/>
    </row>
    <row r="5588" spans="1:22">
      <c r="A5588" s="414"/>
      <c r="B5588" s="414"/>
      <c r="C5588" s="6270" t="s">
        <v>3427</v>
      </c>
      <c r="D5588" s="6271"/>
      <c r="E5588" s="6272"/>
      <c r="F5588" s="6273" t="s">
        <v>3026</v>
      </c>
      <c r="G5588" s="6271"/>
      <c r="H5588" s="6271"/>
      <c r="I5588" s="6274"/>
      <c r="K5588" s="3068">
        <f t="shared" si="87"/>
        <v>5541</v>
      </c>
      <c r="L5588" s="414"/>
      <c r="M5588" s="414"/>
      <c r="V5588" s="836"/>
    </row>
    <row r="5589" spans="1:22">
      <c r="A5589" s="414"/>
      <c r="B5589" s="414"/>
      <c r="C5589" s="6270" t="s">
        <v>3003</v>
      </c>
      <c r="D5589" s="6271"/>
      <c r="E5589" s="6272"/>
      <c r="F5589" s="6275" t="s">
        <v>303</v>
      </c>
      <c r="G5589" s="6276"/>
      <c r="H5589" s="6276"/>
      <c r="I5589" s="6277"/>
      <c r="K5589" s="3068">
        <f t="shared" si="87"/>
        <v>5542</v>
      </c>
      <c r="L5589" s="414"/>
      <c r="M5589" s="414"/>
      <c r="V5589" s="836"/>
    </row>
    <row r="5590" spans="1:22" ht="17.25" thickBot="1">
      <c r="A5590" s="414"/>
      <c r="B5590" s="414"/>
      <c r="C5590" s="3137" t="s">
        <v>245</v>
      </c>
      <c r="D5590" s="3138"/>
      <c r="E5590" s="3138"/>
      <c r="F5590" s="3139"/>
      <c r="G5590" s="3138"/>
      <c r="H5590" s="3140"/>
      <c r="I5590" s="3141" t="s">
        <v>245</v>
      </c>
      <c r="K5590" s="3068">
        <f t="shared" si="87"/>
        <v>5543</v>
      </c>
      <c r="L5590" s="414"/>
      <c r="M5590" s="414"/>
      <c r="V5590" s="836"/>
    </row>
    <row r="5591" spans="1:22">
      <c r="A5591" s="3064" t="s">
        <v>2853</v>
      </c>
      <c r="B5591" s="414"/>
      <c r="C5591" s="3051"/>
      <c r="D5591" s="6280" t="s">
        <v>60</v>
      </c>
      <c r="E5591" s="6280"/>
      <c r="F5591" s="6281"/>
      <c r="G5591" s="3052"/>
      <c r="H5591" s="3053" t="s">
        <v>301</v>
      </c>
      <c r="I5591" s="3054" t="s">
        <v>5760</v>
      </c>
      <c r="K5591" s="3068">
        <f t="shared" si="87"/>
        <v>5544</v>
      </c>
      <c r="L5591" s="414"/>
      <c r="M5591" s="414"/>
      <c r="V5591" s="836"/>
    </row>
    <row r="5592" spans="1:22">
      <c r="A5592" s="414"/>
      <c r="B5592" s="414"/>
      <c r="C5592" s="6282" t="s">
        <v>305</v>
      </c>
      <c r="D5592" s="6283"/>
      <c r="E5592" s="6283"/>
      <c r="F5592" s="6284"/>
      <c r="G5592" s="3043"/>
      <c r="H5592" s="6285" t="str">
        <f>H5566</f>
        <v>Date: May 31, 2023</v>
      </c>
      <c r="I5592" s="6286"/>
      <c r="K5592" s="3068">
        <f t="shared" si="87"/>
        <v>5545</v>
      </c>
      <c r="L5592" s="414"/>
      <c r="M5592" s="414"/>
      <c r="V5592" s="836"/>
    </row>
    <row r="5593" spans="1:22">
      <c r="A5593" s="414"/>
      <c r="B5593" s="414"/>
      <c r="C5593" s="6282" t="s">
        <v>306</v>
      </c>
      <c r="D5593" s="6283"/>
      <c r="E5593" s="6283"/>
      <c r="F5593" s="6284"/>
      <c r="G5593" s="3043"/>
      <c r="H5593" s="833"/>
      <c r="I5593" s="3055"/>
      <c r="K5593" s="3068">
        <f t="shared" si="87"/>
        <v>5546</v>
      </c>
      <c r="L5593" s="414"/>
      <c r="M5593" s="414"/>
      <c r="V5593" s="836"/>
    </row>
    <row r="5594" spans="1:22">
      <c r="A5594" s="414"/>
      <c r="B5594" s="414"/>
      <c r="C5594" s="3056"/>
      <c r="D5594" s="3044"/>
      <c r="E5594" s="3044"/>
      <c r="F5594" s="3045"/>
      <c r="G5594" s="3046"/>
      <c r="H5594" s="3047"/>
      <c r="I5594" s="3057"/>
      <c r="K5594" s="3068">
        <f t="shared" si="87"/>
        <v>5547</v>
      </c>
      <c r="L5594" s="414"/>
      <c r="M5594" s="414"/>
      <c r="V5594" s="836"/>
    </row>
    <row r="5595" spans="1:22">
      <c r="A5595" s="414"/>
      <c r="B5595" s="414"/>
      <c r="C5595" s="3058"/>
      <c r="D5595" s="6287" t="s">
        <v>61</v>
      </c>
      <c r="E5595" s="6288"/>
      <c r="F5595" s="6288"/>
      <c r="G5595" s="6288"/>
      <c r="H5595" s="6288"/>
      <c r="I5595" s="6289"/>
      <c r="K5595" s="3068">
        <f t="shared" si="87"/>
        <v>5548</v>
      </c>
      <c r="L5595" s="414"/>
      <c r="M5595" s="414"/>
      <c r="V5595" s="836"/>
    </row>
    <row r="5596" spans="1:22">
      <c r="A5596" s="414"/>
      <c r="B5596" s="414"/>
      <c r="C5596" s="3126" t="s">
        <v>62</v>
      </c>
      <c r="D5596" s="6290" t="s">
        <v>63</v>
      </c>
      <c r="E5596" s="6291"/>
      <c r="F5596" s="3081" t="s">
        <v>302</v>
      </c>
      <c r="G5596" s="6294" t="s">
        <v>66</v>
      </c>
      <c r="H5596" s="6295"/>
      <c r="I5596" s="6296"/>
      <c r="K5596" s="3068">
        <f t="shared" si="87"/>
        <v>5549</v>
      </c>
      <c r="L5596" s="414"/>
      <c r="M5596" s="414"/>
      <c r="V5596" s="836"/>
    </row>
    <row r="5597" spans="1:22">
      <c r="A5597" s="414"/>
      <c r="B5597" s="414"/>
      <c r="C5597" s="3127" t="s">
        <v>67</v>
      </c>
      <c r="D5597" s="6292"/>
      <c r="E5597" s="6293"/>
      <c r="F5597" s="3083" t="s">
        <v>0</v>
      </c>
      <c r="G5597" s="6297" t="s">
        <v>68</v>
      </c>
      <c r="H5597" s="6298"/>
      <c r="I5597" s="3128" t="s">
        <v>69</v>
      </c>
      <c r="K5597" s="3068">
        <f t="shared" si="87"/>
        <v>5550</v>
      </c>
      <c r="L5597" s="414"/>
      <c r="M5597" s="414"/>
      <c r="V5597" s="836"/>
    </row>
    <row r="5598" spans="1:22">
      <c r="A5598" s="414"/>
      <c r="B5598" s="414"/>
      <c r="C5598" s="3129"/>
      <c r="D5598" s="4692"/>
      <c r="E5598" s="3086"/>
      <c r="F5598" s="3087"/>
      <c r="G5598" s="3088" t="s">
        <v>65</v>
      </c>
      <c r="H5598" s="831"/>
      <c r="I5598" s="3128"/>
      <c r="K5598" s="3068">
        <f t="shared" si="87"/>
        <v>5551</v>
      </c>
      <c r="L5598" s="414"/>
      <c r="M5598" s="414"/>
      <c r="V5598" s="836"/>
    </row>
    <row r="5599" spans="1:22">
      <c r="A5599" s="414"/>
      <c r="B5599" s="414"/>
      <c r="C5599" s="3129"/>
      <c r="D5599" s="3091" t="str">
        <f>VLOOKUP(F5599,Accounts!B:C,2,FALSE)</f>
        <v>Traveling Expense-Local</v>
      </c>
      <c r="E5599" s="3086"/>
      <c r="F5599" s="3087">
        <v>5020101000</v>
      </c>
      <c r="G5599" s="3088"/>
      <c r="H5599" s="3173"/>
      <c r="I5599" s="3174"/>
      <c r="K5599" s="3068">
        <f t="shared" si="87"/>
        <v>5552</v>
      </c>
      <c r="L5599" s="414"/>
      <c r="M5599" s="414"/>
      <c r="V5599" s="836"/>
    </row>
    <row r="5600" spans="1:22">
      <c r="A5600" s="414"/>
      <c r="B5600" s="414"/>
      <c r="C5600" s="3129"/>
      <c r="D5600" s="3091" t="str">
        <f>VLOOKUP(F5600,Accounts!B:C,2,FALSE)</f>
        <v>Advances to Officers and Employees</v>
      </c>
      <c r="E5600" s="3630"/>
      <c r="F5600" s="3130">
        <v>1990104000</v>
      </c>
      <c r="G5600" s="3088"/>
      <c r="H5600" s="3173"/>
      <c r="I5600" s="3174"/>
      <c r="K5600" s="3068">
        <f t="shared" si="87"/>
        <v>5553</v>
      </c>
      <c r="L5600" s="414"/>
      <c r="M5600" s="414"/>
      <c r="V5600" s="836"/>
    </row>
    <row r="5601" spans="1:22">
      <c r="A5601" s="414"/>
      <c r="B5601" s="414"/>
      <c r="C5601" s="3129"/>
      <c r="D5601" s="3091"/>
      <c r="E5601" s="5028" t="str">
        <f>VLOOKUP(F5601,Accounts!B:C,2,FALSE)</f>
        <v>Cash-National Treasury, Modified Disbursement System, Regular</v>
      </c>
      <c r="F5601" s="3130">
        <v>1010404000</v>
      </c>
      <c r="G5601" s="3088"/>
      <c r="H5601" s="3173"/>
      <c r="I5601" s="3174"/>
      <c r="K5601" s="3068">
        <f t="shared" si="87"/>
        <v>5554</v>
      </c>
      <c r="L5601" s="414"/>
      <c r="M5601" s="414"/>
      <c r="V5601" s="836"/>
    </row>
    <row r="5602" spans="1:22">
      <c r="A5602" s="414"/>
      <c r="B5602" s="414"/>
      <c r="C5602" s="3129"/>
      <c r="D5602" s="3091"/>
      <c r="E5602" s="3630"/>
      <c r="F5602" s="3087"/>
      <c r="G5602" s="3088"/>
      <c r="H5602" s="3173"/>
      <c r="I5602" s="3174"/>
      <c r="K5602" s="3068">
        <f t="shared" si="87"/>
        <v>5555</v>
      </c>
      <c r="L5602" s="414"/>
      <c r="M5602" s="414"/>
      <c r="V5602" s="836"/>
    </row>
    <row r="5603" spans="1:22" ht="49.5">
      <c r="A5603" s="414"/>
      <c r="B5603" s="414"/>
      <c r="C5603" s="3129"/>
      <c r="D5603" s="3091"/>
      <c r="E5603" s="3249" t="s">
        <v>5761</v>
      </c>
      <c r="F5603" s="3087"/>
      <c r="G5603" s="3088"/>
      <c r="H5603" s="3173"/>
      <c r="I5603" s="3174"/>
      <c r="K5603" s="3068">
        <f t="shared" si="87"/>
        <v>5556</v>
      </c>
      <c r="L5603" s="414"/>
      <c r="M5603" s="414"/>
      <c r="V5603" s="836"/>
    </row>
    <row r="5604" spans="1:22">
      <c r="A5604" s="414"/>
      <c r="B5604" s="414"/>
      <c r="C5604" s="3129"/>
      <c r="D5604" s="3091"/>
      <c r="E5604" s="3249"/>
      <c r="F5604" s="3087"/>
      <c r="G5604" s="3088"/>
      <c r="H5604" s="3173"/>
      <c r="I5604" s="3174"/>
      <c r="K5604" s="3068">
        <f t="shared" si="87"/>
        <v>5557</v>
      </c>
      <c r="L5604" s="414"/>
      <c r="M5604" s="414"/>
      <c r="V5604" s="836"/>
    </row>
    <row r="5605" spans="1:22">
      <c r="A5605" s="414"/>
      <c r="B5605" s="414"/>
      <c r="C5605" s="3129"/>
      <c r="D5605" s="3091"/>
      <c r="E5605" s="3131" t="s">
        <v>3167</v>
      </c>
      <c r="F5605" s="3087"/>
      <c r="G5605" s="3086"/>
      <c r="H5605" s="3173"/>
      <c r="I5605" s="3174"/>
      <c r="K5605" s="3068">
        <f t="shared" si="87"/>
        <v>5558</v>
      </c>
      <c r="L5605" s="414"/>
      <c r="M5605" s="414"/>
      <c r="V5605" s="836"/>
    </row>
    <row r="5606" spans="1:22">
      <c r="A5606" s="414"/>
      <c r="B5606" s="414"/>
      <c r="C5606" s="3129"/>
      <c r="D5606" s="3091"/>
      <c r="E5606" s="3249" t="s">
        <v>5156</v>
      </c>
      <c r="F5606" s="3087"/>
      <c r="G5606" s="3089"/>
      <c r="H5606" s="3173"/>
      <c r="I5606" s="3174"/>
      <c r="K5606" s="3068">
        <f t="shared" si="87"/>
        <v>5559</v>
      </c>
      <c r="L5606" s="414"/>
      <c r="M5606" s="414"/>
      <c r="V5606" s="836"/>
    </row>
    <row r="5607" spans="1:22">
      <c r="A5607" s="414"/>
      <c r="B5607" s="414"/>
      <c r="C5607" s="3129"/>
      <c r="D5607" s="3091"/>
      <c r="E5607" s="3629"/>
      <c r="F5607" s="3087"/>
      <c r="G5607" s="3089"/>
      <c r="H5607" s="831"/>
      <c r="I5607" s="3128"/>
      <c r="K5607" s="3068">
        <f t="shared" si="87"/>
        <v>5560</v>
      </c>
      <c r="L5607" s="414"/>
      <c r="M5607" s="414"/>
      <c r="V5607" s="836"/>
    </row>
    <row r="5608" spans="1:22">
      <c r="A5608" s="414"/>
      <c r="B5608" s="414"/>
      <c r="C5608" s="3129"/>
      <c r="D5608" s="3091"/>
      <c r="E5608" s="3249"/>
      <c r="F5608" s="3087"/>
      <c r="G5608" s="3089"/>
      <c r="H5608" s="831"/>
      <c r="I5608" s="3128"/>
      <c r="K5608" s="3068">
        <f t="shared" si="87"/>
        <v>5561</v>
      </c>
      <c r="L5608" s="414"/>
      <c r="M5608" s="414"/>
      <c r="V5608" s="836"/>
    </row>
    <row r="5609" spans="1:22">
      <c r="A5609" s="414"/>
      <c r="B5609" s="414"/>
      <c r="C5609" s="3129"/>
      <c r="D5609" s="3091"/>
      <c r="E5609" s="3249"/>
      <c r="F5609" s="3087"/>
      <c r="G5609" s="3089"/>
      <c r="H5609" s="831"/>
      <c r="I5609" s="3128"/>
      <c r="K5609" s="3068">
        <f t="shared" si="87"/>
        <v>5562</v>
      </c>
      <c r="L5609" s="414"/>
      <c r="M5609" s="414"/>
      <c r="V5609" s="836"/>
    </row>
    <row r="5610" spans="1:22">
      <c r="A5610" s="414"/>
      <c r="B5610" s="414"/>
      <c r="C5610" s="3129"/>
      <c r="D5610" s="3091"/>
      <c r="E5610" s="3630"/>
      <c r="F5610" s="3087"/>
      <c r="G5610" s="3089"/>
      <c r="H5610" s="831"/>
      <c r="I5610" s="3128"/>
      <c r="K5610" s="3068">
        <f t="shared" si="87"/>
        <v>5563</v>
      </c>
      <c r="L5610" s="414"/>
      <c r="M5610" s="414"/>
      <c r="V5610" s="836"/>
    </row>
    <row r="5611" spans="1:22">
      <c r="A5611" s="414"/>
      <c r="B5611" s="414"/>
      <c r="C5611" s="3129"/>
      <c r="D5611" s="3091"/>
      <c r="E5611" s="3630"/>
      <c r="F5611" s="3087"/>
      <c r="G5611" s="3089"/>
      <c r="H5611" s="831"/>
      <c r="I5611" s="3128"/>
      <c r="K5611" s="3068">
        <f t="shared" si="87"/>
        <v>5564</v>
      </c>
      <c r="L5611" s="414"/>
      <c r="M5611" s="414"/>
      <c r="V5611" s="836"/>
    </row>
    <row r="5612" spans="1:22">
      <c r="A5612" s="414"/>
      <c r="B5612" s="414"/>
      <c r="C5612" s="3129"/>
      <c r="D5612" s="3091"/>
      <c r="E5612" s="3630"/>
      <c r="F5612" s="3087"/>
      <c r="G5612" s="3089"/>
      <c r="H5612" s="831"/>
      <c r="I5612" s="3128"/>
      <c r="K5612" s="3068">
        <f t="shared" si="87"/>
        <v>5565</v>
      </c>
      <c r="L5612" s="414"/>
      <c r="M5612" s="414"/>
      <c r="V5612" s="836"/>
    </row>
    <row r="5613" spans="1:22">
      <c r="A5613" s="414"/>
      <c r="B5613" s="414"/>
      <c r="C5613" s="3129"/>
      <c r="D5613" s="3091"/>
      <c r="E5613" s="6299"/>
      <c r="F5613" s="6299"/>
      <c r="G5613" s="6300"/>
      <c r="H5613" s="831"/>
      <c r="I5613" s="3128"/>
      <c r="K5613" s="3068">
        <f t="shared" si="87"/>
        <v>5566</v>
      </c>
      <c r="L5613" s="414"/>
      <c r="M5613" s="414"/>
      <c r="V5613" s="836"/>
    </row>
    <row r="5614" spans="1:22" ht="17.25" thickBot="1">
      <c r="A5614" s="414"/>
      <c r="B5614" s="414"/>
      <c r="C5614" s="3129"/>
      <c r="D5614" s="3093"/>
      <c r="E5614" s="3094"/>
      <c r="F5614" s="3264" t="s">
        <v>70</v>
      </c>
      <c r="G5614" s="3265"/>
      <c r="H5614" s="3261">
        <f>SUM(H5599:H5613)</f>
        <v>0</v>
      </c>
      <c r="I5614" s="3262">
        <f>SUM(I5599:I5613)</f>
        <v>0</v>
      </c>
      <c r="K5614" s="3068">
        <f t="shared" si="87"/>
        <v>5567</v>
      </c>
      <c r="L5614" s="414"/>
      <c r="M5614" s="414"/>
      <c r="V5614" s="836"/>
    </row>
    <row r="5615" spans="1:22" ht="17.25" thickTop="1">
      <c r="A5615" s="414"/>
      <c r="B5615" s="414"/>
      <c r="C5615" s="3129"/>
      <c r="D5615" s="3098"/>
      <c r="E5615" s="3099"/>
      <c r="F5615" s="3134"/>
      <c r="G5615" s="3095"/>
      <c r="H5615" s="3071"/>
      <c r="I5615" s="3135">
        <f>H5614-I5614</f>
        <v>0</v>
      </c>
      <c r="K5615" s="3068">
        <f t="shared" si="87"/>
        <v>5568</v>
      </c>
      <c r="L5615" s="414"/>
      <c r="M5615" s="414"/>
      <c r="V5615" s="836"/>
    </row>
    <row r="5616" spans="1:22">
      <c r="A5616" s="414"/>
      <c r="B5616" s="414"/>
      <c r="C5616" s="6278" t="s">
        <v>71</v>
      </c>
      <c r="D5616" s="6279"/>
      <c r="E5616" s="4694"/>
      <c r="F5616" s="3102" t="s">
        <v>275</v>
      </c>
      <c r="G5616" s="3103"/>
      <c r="H5616" s="6268"/>
      <c r="I5616" s="6269"/>
      <c r="K5616" s="3068">
        <f t="shared" si="87"/>
        <v>5569</v>
      </c>
      <c r="L5616" s="414"/>
      <c r="M5616" s="414"/>
      <c r="V5616" s="836"/>
    </row>
    <row r="5617" spans="1:22">
      <c r="A5617" s="414"/>
      <c r="B5617" s="414"/>
      <c r="C5617" s="3136"/>
      <c r="D5617" s="3105"/>
      <c r="E5617" s="3106"/>
      <c r="F5617" s="4690"/>
      <c r="G5617" s="3107"/>
      <c r="H5617" s="3108"/>
      <c r="I5617" s="3122"/>
      <c r="K5617" s="3068">
        <f t="shared" si="87"/>
        <v>5570</v>
      </c>
      <c r="L5617" s="414"/>
      <c r="M5617" s="414"/>
      <c r="V5617" s="836"/>
    </row>
    <row r="5618" spans="1:22">
      <c r="A5618" s="414"/>
      <c r="B5618" s="414"/>
      <c r="C5618" s="6270" t="s">
        <v>3427</v>
      </c>
      <c r="D5618" s="6271"/>
      <c r="E5618" s="6272"/>
      <c r="F5618" s="6273" t="s">
        <v>3026</v>
      </c>
      <c r="G5618" s="6271"/>
      <c r="H5618" s="6271"/>
      <c r="I5618" s="6274"/>
      <c r="K5618" s="3068">
        <f t="shared" si="87"/>
        <v>5571</v>
      </c>
      <c r="L5618" s="414"/>
      <c r="M5618" s="414"/>
      <c r="V5618" s="836"/>
    </row>
    <row r="5619" spans="1:22">
      <c r="A5619" s="414"/>
      <c r="B5619" s="414"/>
      <c r="C5619" s="6270" t="s">
        <v>3003</v>
      </c>
      <c r="D5619" s="6271"/>
      <c r="E5619" s="6272"/>
      <c r="F5619" s="6275" t="s">
        <v>303</v>
      </c>
      <c r="G5619" s="6276"/>
      <c r="H5619" s="6276"/>
      <c r="I5619" s="6277"/>
      <c r="K5619" s="3068">
        <f t="shared" si="87"/>
        <v>5572</v>
      </c>
      <c r="L5619" s="414"/>
      <c r="M5619" s="414"/>
      <c r="V5619" s="836"/>
    </row>
    <row r="5620" spans="1:22" ht="17.25" thickBot="1">
      <c r="A5620" s="414"/>
      <c r="B5620" s="414"/>
      <c r="C5620" s="3137" t="s">
        <v>245</v>
      </c>
      <c r="D5620" s="3138"/>
      <c r="E5620" s="3138"/>
      <c r="F5620" s="3139"/>
      <c r="G5620" s="3138"/>
      <c r="H5620" s="3140"/>
      <c r="I5620" s="3141" t="s">
        <v>245</v>
      </c>
      <c r="K5620" s="3068">
        <f t="shared" si="87"/>
        <v>5573</v>
      </c>
      <c r="L5620" s="414"/>
      <c r="M5620" s="414"/>
      <c r="V5620" s="836"/>
    </row>
    <row r="5621" spans="1:22">
      <c r="A5621" s="3064" t="s">
        <v>2854</v>
      </c>
      <c r="B5621" s="414"/>
      <c r="C5621" s="3051"/>
      <c r="D5621" s="6280" t="s">
        <v>60</v>
      </c>
      <c r="E5621" s="6280"/>
      <c r="F5621" s="6281"/>
      <c r="G5621" s="3052"/>
      <c r="H5621" s="3053" t="s">
        <v>301</v>
      </c>
      <c r="I5621" s="3054" t="s">
        <v>5762</v>
      </c>
      <c r="K5621" s="3068">
        <f t="shared" si="87"/>
        <v>5574</v>
      </c>
      <c r="L5621" s="414"/>
      <c r="M5621" s="414"/>
      <c r="V5621" s="836"/>
    </row>
    <row r="5622" spans="1:22">
      <c r="A5622" s="414"/>
      <c r="B5622" s="414"/>
      <c r="C5622" s="6282" t="s">
        <v>305</v>
      </c>
      <c r="D5622" s="6283"/>
      <c r="E5622" s="6283"/>
      <c r="F5622" s="6284"/>
      <c r="G5622" s="3043"/>
      <c r="H5622" s="6285" t="str">
        <f>H5592</f>
        <v>Date: May 31, 2023</v>
      </c>
      <c r="I5622" s="6286"/>
      <c r="K5622" s="3068">
        <f t="shared" si="87"/>
        <v>5575</v>
      </c>
      <c r="L5622" s="414"/>
      <c r="M5622" s="414"/>
      <c r="V5622" s="836"/>
    </row>
    <row r="5623" spans="1:22">
      <c r="A5623" s="414"/>
      <c r="B5623" s="414"/>
      <c r="C5623" s="6282" t="s">
        <v>306</v>
      </c>
      <c r="D5623" s="6283"/>
      <c r="E5623" s="6283"/>
      <c r="F5623" s="6284"/>
      <c r="G5623" s="3043"/>
      <c r="H5623" s="833"/>
      <c r="I5623" s="3055"/>
      <c r="K5623" s="3068">
        <f t="shared" si="87"/>
        <v>5576</v>
      </c>
      <c r="L5623" s="414"/>
      <c r="M5623" s="414"/>
      <c r="V5623" s="836"/>
    </row>
    <row r="5624" spans="1:22">
      <c r="A5624" s="414"/>
      <c r="B5624" s="414"/>
      <c r="C5624" s="3056"/>
      <c r="D5624" s="3044"/>
      <c r="E5624" s="3044"/>
      <c r="F5624" s="3045"/>
      <c r="G5624" s="3046"/>
      <c r="H5624" s="3047"/>
      <c r="I5624" s="3057"/>
      <c r="K5624" s="3068">
        <f t="shared" si="87"/>
        <v>5577</v>
      </c>
      <c r="L5624" s="414"/>
      <c r="M5624" s="414"/>
      <c r="V5624" s="836"/>
    </row>
    <row r="5625" spans="1:22">
      <c r="A5625" s="414"/>
      <c r="B5625" s="414"/>
      <c r="C5625" s="3058"/>
      <c r="D5625" s="6287" t="s">
        <v>61</v>
      </c>
      <c r="E5625" s="6288"/>
      <c r="F5625" s="6288"/>
      <c r="G5625" s="6288"/>
      <c r="H5625" s="6288"/>
      <c r="I5625" s="6289"/>
      <c r="K5625" s="3068">
        <f t="shared" si="87"/>
        <v>5578</v>
      </c>
      <c r="L5625" s="414"/>
      <c r="M5625" s="414"/>
      <c r="V5625" s="836"/>
    </row>
    <row r="5626" spans="1:22">
      <c r="A5626" s="414"/>
      <c r="B5626" s="414"/>
      <c r="C5626" s="3126" t="s">
        <v>62</v>
      </c>
      <c r="D5626" s="6290" t="s">
        <v>63</v>
      </c>
      <c r="E5626" s="6291"/>
      <c r="F5626" s="3081" t="s">
        <v>302</v>
      </c>
      <c r="G5626" s="6294" t="s">
        <v>66</v>
      </c>
      <c r="H5626" s="6295"/>
      <c r="I5626" s="6296"/>
      <c r="K5626" s="3068">
        <f t="shared" si="87"/>
        <v>5579</v>
      </c>
      <c r="L5626" s="414"/>
      <c r="M5626" s="414"/>
      <c r="V5626" s="836"/>
    </row>
    <row r="5627" spans="1:22">
      <c r="A5627" s="414"/>
      <c r="B5627" s="414"/>
      <c r="C5627" s="3127" t="s">
        <v>67</v>
      </c>
      <c r="D5627" s="6292"/>
      <c r="E5627" s="6293"/>
      <c r="F5627" s="3083" t="s">
        <v>0</v>
      </c>
      <c r="G5627" s="6297" t="s">
        <v>68</v>
      </c>
      <c r="H5627" s="6298"/>
      <c r="I5627" s="3128" t="s">
        <v>69</v>
      </c>
      <c r="K5627" s="3068">
        <f t="shared" si="87"/>
        <v>5580</v>
      </c>
      <c r="L5627" s="414"/>
      <c r="M5627" s="414"/>
      <c r="V5627" s="836"/>
    </row>
    <row r="5628" spans="1:22">
      <c r="A5628" s="414"/>
      <c r="B5628" s="414"/>
      <c r="C5628" s="3129"/>
      <c r="D5628" s="4692"/>
      <c r="E5628" s="3086"/>
      <c r="F5628" s="3087"/>
      <c r="G5628" s="3088" t="s">
        <v>65</v>
      </c>
      <c r="H5628" s="831"/>
      <c r="I5628" s="3128"/>
      <c r="K5628" s="3068">
        <f t="shared" si="87"/>
        <v>5581</v>
      </c>
      <c r="L5628" s="414"/>
      <c r="M5628" s="414"/>
      <c r="V5628" s="836"/>
    </row>
    <row r="5629" spans="1:22" s="483" customFormat="1">
      <c r="C5629" s="3129"/>
      <c r="D5629" s="3091" t="str">
        <f>VLOOKUP(F5629,Accounts!B:C,2,FALSE)</f>
        <v>Other Professional Services</v>
      </c>
      <c r="E5629" s="3086"/>
      <c r="F5629" s="3087">
        <v>5021199000</v>
      </c>
      <c r="G5629" s="3088"/>
      <c r="H5629" s="3173"/>
      <c r="I5629" s="3174"/>
      <c r="K5629" s="3068">
        <f t="shared" si="87"/>
        <v>5582</v>
      </c>
      <c r="V5629" s="647"/>
    </row>
    <row r="5630" spans="1:22">
      <c r="A5630" s="414"/>
      <c r="B5630" s="414"/>
      <c r="C5630" s="3129"/>
      <c r="D5630" s="3091"/>
      <c r="E5630" s="3630" t="str">
        <f>VLOOKUP(F5630,Accounts!B:C,2,FALSE)</f>
        <v>Cash-National Treasury, Modified Disbursement System, Regular</v>
      </c>
      <c r="F5630" s="3087">
        <v>1010404000</v>
      </c>
      <c r="G5630" s="3088"/>
      <c r="H5630" s="3173"/>
      <c r="I5630" s="3174"/>
      <c r="K5630" s="3068">
        <f t="shared" si="87"/>
        <v>5583</v>
      </c>
      <c r="L5630" s="414"/>
      <c r="M5630" s="414"/>
      <c r="V5630" s="836"/>
    </row>
    <row r="5631" spans="1:22">
      <c r="A5631" s="414"/>
      <c r="B5631" s="414"/>
      <c r="C5631" s="3129"/>
      <c r="D5631" s="3091"/>
      <c r="G5631" s="3088"/>
      <c r="H5631" s="3173"/>
      <c r="I5631" s="3174"/>
      <c r="K5631" s="3068">
        <f t="shared" si="87"/>
        <v>5584</v>
      </c>
      <c r="L5631" s="414"/>
      <c r="M5631" s="414"/>
      <c r="V5631" s="836"/>
    </row>
    <row r="5632" spans="1:22">
      <c r="A5632" s="414"/>
      <c r="B5632" s="414"/>
      <c r="C5632" s="3129"/>
      <c r="D5632" s="3091"/>
      <c r="E5632" s="3630"/>
      <c r="F5632" s="3130"/>
      <c r="G5632" s="3088"/>
      <c r="H5632" s="3173"/>
      <c r="I5632" s="3174"/>
      <c r="K5632" s="3068">
        <f t="shared" si="87"/>
        <v>5585</v>
      </c>
      <c r="L5632" s="414"/>
      <c r="M5632" s="414"/>
      <c r="V5632" s="836"/>
    </row>
    <row r="5633" spans="1:22" ht="49.5">
      <c r="A5633" s="414"/>
      <c r="B5633" s="414"/>
      <c r="C5633" s="3129"/>
      <c r="D5633" s="3091"/>
      <c r="E5633" s="3249" t="s">
        <v>5763</v>
      </c>
      <c r="F5633" s="3087"/>
      <c r="G5633" s="3089"/>
      <c r="H5633" s="3173"/>
      <c r="I5633" s="3174"/>
      <c r="K5633" s="3068">
        <f t="shared" si="87"/>
        <v>5586</v>
      </c>
      <c r="L5633" s="414"/>
      <c r="M5633" s="414"/>
      <c r="V5633" s="836"/>
    </row>
    <row r="5634" spans="1:22">
      <c r="A5634" s="414"/>
      <c r="B5634" s="414"/>
      <c r="C5634" s="3129"/>
      <c r="D5634" s="3091"/>
      <c r="E5634" s="3249"/>
      <c r="F5634" s="3087"/>
      <c r="G5634" s="3089"/>
      <c r="H5634" s="831"/>
      <c r="I5634" s="3128"/>
      <c r="K5634" s="3068">
        <f t="shared" si="87"/>
        <v>5587</v>
      </c>
      <c r="L5634" s="414"/>
      <c r="M5634" s="414"/>
      <c r="V5634" s="836"/>
    </row>
    <row r="5635" spans="1:22">
      <c r="A5635" s="414"/>
      <c r="B5635" s="414"/>
      <c r="C5635" s="3129"/>
      <c r="D5635" s="3091"/>
      <c r="E5635" s="3131" t="s">
        <v>3167</v>
      </c>
      <c r="F5635" s="3087"/>
      <c r="G5635" s="3089"/>
      <c r="H5635" s="831"/>
      <c r="I5635" s="3128"/>
      <c r="K5635" s="3068">
        <f t="shared" si="87"/>
        <v>5588</v>
      </c>
      <c r="L5635" s="414"/>
      <c r="M5635" s="414"/>
      <c r="V5635" s="836"/>
    </row>
    <row r="5636" spans="1:22">
      <c r="A5636" s="414"/>
      <c r="B5636" s="414"/>
      <c r="C5636" s="3129"/>
      <c r="D5636" s="3091"/>
      <c r="E5636" s="3249" t="s">
        <v>5156</v>
      </c>
      <c r="F5636" s="3087"/>
      <c r="G5636" s="3089"/>
      <c r="H5636" s="831"/>
      <c r="I5636" s="3128"/>
      <c r="K5636" s="3068">
        <f t="shared" si="87"/>
        <v>5589</v>
      </c>
      <c r="L5636" s="414"/>
      <c r="M5636" s="414"/>
      <c r="V5636" s="836"/>
    </row>
    <row r="5637" spans="1:22">
      <c r="A5637" s="414"/>
      <c r="B5637" s="414"/>
      <c r="C5637" s="3129"/>
      <c r="D5637" s="3091"/>
      <c r="E5637" s="3249"/>
      <c r="F5637" s="3087"/>
      <c r="G5637" s="3089"/>
      <c r="H5637" s="831"/>
      <c r="I5637" s="3128"/>
      <c r="K5637" s="3068">
        <f t="shared" ref="K5637:K5700" si="88">K5636+1</f>
        <v>5590</v>
      </c>
      <c r="L5637" s="414"/>
      <c r="M5637" s="414"/>
      <c r="V5637" s="836"/>
    </row>
    <row r="5638" spans="1:22">
      <c r="A5638" s="414"/>
      <c r="B5638" s="414"/>
      <c r="C5638" s="3129"/>
      <c r="D5638" s="3091"/>
      <c r="E5638" s="3131"/>
      <c r="F5638" s="3087"/>
      <c r="G5638" s="3089"/>
      <c r="H5638" s="831"/>
      <c r="I5638" s="3128"/>
      <c r="K5638" s="3068">
        <f t="shared" si="88"/>
        <v>5591</v>
      </c>
      <c r="L5638" s="414"/>
      <c r="M5638" s="414"/>
      <c r="V5638" s="836"/>
    </row>
    <row r="5639" spans="1:22">
      <c r="A5639" s="414"/>
      <c r="B5639" s="414"/>
      <c r="C5639" s="3129"/>
      <c r="D5639" s="3091"/>
      <c r="E5639" s="3249"/>
      <c r="F5639" s="3087"/>
      <c r="G5639" s="3089"/>
      <c r="H5639" s="831"/>
      <c r="I5639" s="3128"/>
      <c r="K5639" s="3068">
        <f t="shared" si="88"/>
        <v>5592</v>
      </c>
      <c r="L5639" s="414"/>
      <c r="M5639" s="414"/>
      <c r="V5639" s="836"/>
    </row>
    <row r="5640" spans="1:22">
      <c r="A5640" s="414"/>
      <c r="B5640" s="414"/>
      <c r="C5640" s="3129"/>
      <c r="D5640" s="3091"/>
      <c r="E5640" s="3630"/>
      <c r="F5640" s="3087"/>
      <c r="G5640" s="3089"/>
      <c r="H5640" s="831"/>
      <c r="I5640" s="3128"/>
      <c r="K5640" s="3068">
        <f t="shared" si="88"/>
        <v>5593</v>
      </c>
      <c r="L5640" s="414"/>
      <c r="M5640" s="414"/>
      <c r="V5640" s="836"/>
    </row>
    <row r="5641" spans="1:22">
      <c r="A5641" s="414"/>
      <c r="B5641" s="414"/>
      <c r="C5641" s="3129"/>
      <c r="D5641" s="3091"/>
      <c r="E5641" s="3145"/>
      <c r="F5641" s="3145"/>
      <c r="G5641" s="3146"/>
      <c r="H5641" s="3147"/>
      <c r="I5641" s="3132"/>
      <c r="K5641" s="3068">
        <f t="shared" si="88"/>
        <v>5594</v>
      </c>
      <c r="L5641" s="414"/>
      <c r="M5641" s="414"/>
      <c r="V5641" s="836"/>
    </row>
    <row r="5642" spans="1:22" ht="17.25" thickBot="1">
      <c r="A5642" s="414"/>
      <c r="B5642" s="414"/>
      <c r="C5642" s="3129"/>
      <c r="D5642" s="3093"/>
      <c r="E5642" s="3094"/>
      <c r="F5642" s="3264" t="s">
        <v>70</v>
      </c>
      <c r="G5642" s="3265"/>
      <c r="H5642" s="3261">
        <f>SUM(H5629:H5641)</f>
        <v>0</v>
      </c>
      <c r="I5642" s="3262">
        <f>SUM(I5629:I5641)</f>
        <v>0</v>
      </c>
      <c r="K5642" s="3068">
        <f t="shared" si="88"/>
        <v>5595</v>
      </c>
      <c r="L5642" s="414"/>
      <c r="M5642" s="414"/>
      <c r="V5642" s="836"/>
    </row>
    <row r="5643" spans="1:22" ht="17.25" thickTop="1">
      <c r="A5643" s="414"/>
      <c r="B5643" s="414"/>
      <c r="C5643" s="3129"/>
      <c r="D5643" s="3098"/>
      <c r="E5643" s="3099"/>
      <c r="F5643" s="3134"/>
      <c r="G5643" s="3095"/>
      <c r="H5643" s="3071"/>
      <c r="I5643" s="3135">
        <f>H5642-I5642</f>
        <v>0</v>
      </c>
      <c r="K5643" s="3068">
        <f t="shared" si="88"/>
        <v>5596</v>
      </c>
      <c r="L5643" s="414"/>
      <c r="M5643" s="414"/>
      <c r="V5643" s="836"/>
    </row>
    <row r="5644" spans="1:22">
      <c r="A5644" s="414"/>
      <c r="B5644" s="414"/>
      <c r="C5644" s="6278" t="s">
        <v>71</v>
      </c>
      <c r="D5644" s="6279"/>
      <c r="E5644" s="4694"/>
      <c r="F5644" s="3102" t="s">
        <v>275</v>
      </c>
      <c r="G5644" s="3103"/>
      <c r="H5644" s="6268"/>
      <c r="I5644" s="6269"/>
      <c r="K5644" s="3068">
        <f t="shared" si="88"/>
        <v>5597</v>
      </c>
      <c r="L5644" s="414"/>
      <c r="M5644" s="414"/>
      <c r="V5644" s="836"/>
    </row>
    <row r="5645" spans="1:22">
      <c r="A5645" s="414"/>
      <c r="B5645" s="414"/>
      <c r="C5645" s="3136"/>
      <c r="D5645" s="3105"/>
      <c r="E5645" s="3106"/>
      <c r="F5645" s="4690"/>
      <c r="G5645" s="3107"/>
      <c r="H5645" s="3108"/>
      <c r="I5645" s="3122"/>
      <c r="K5645" s="3068">
        <f t="shared" si="88"/>
        <v>5598</v>
      </c>
      <c r="L5645" s="414"/>
      <c r="M5645" s="414"/>
      <c r="V5645" s="836"/>
    </row>
    <row r="5646" spans="1:22">
      <c r="A5646" s="414"/>
      <c r="B5646" s="414"/>
      <c r="C5646" s="6270" t="s">
        <v>3427</v>
      </c>
      <c r="D5646" s="6271"/>
      <c r="E5646" s="6272"/>
      <c r="F5646" s="6273" t="s">
        <v>3026</v>
      </c>
      <c r="G5646" s="6271"/>
      <c r="H5646" s="6271"/>
      <c r="I5646" s="6274"/>
      <c r="K5646" s="3068">
        <f t="shared" si="88"/>
        <v>5599</v>
      </c>
      <c r="L5646" s="414"/>
      <c r="M5646" s="414"/>
      <c r="V5646" s="836"/>
    </row>
    <row r="5647" spans="1:22">
      <c r="A5647" s="414"/>
      <c r="B5647" s="414"/>
      <c r="C5647" s="6270" t="s">
        <v>3003</v>
      </c>
      <c r="D5647" s="6271"/>
      <c r="E5647" s="6272"/>
      <c r="F5647" s="6275" t="s">
        <v>303</v>
      </c>
      <c r="G5647" s="6276"/>
      <c r="H5647" s="6276"/>
      <c r="I5647" s="6277"/>
      <c r="K5647" s="3068">
        <f t="shared" si="88"/>
        <v>5600</v>
      </c>
      <c r="L5647" s="414"/>
      <c r="M5647" s="414"/>
      <c r="V5647" s="836"/>
    </row>
    <row r="5648" spans="1:22" ht="17.25" thickBot="1">
      <c r="A5648" s="414"/>
      <c r="B5648" s="414"/>
      <c r="C5648" s="3137" t="s">
        <v>245</v>
      </c>
      <c r="D5648" s="3138"/>
      <c r="E5648" s="3138"/>
      <c r="F5648" s="3139"/>
      <c r="G5648" s="3138"/>
      <c r="H5648" s="3140"/>
      <c r="I5648" s="3141" t="s">
        <v>245</v>
      </c>
      <c r="K5648" s="3068">
        <f t="shared" si="88"/>
        <v>5601</v>
      </c>
      <c r="L5648" s="414"/>
      <c r="M5648" s="414"/>
      <c r="V5648" s="836"/>
    </row>
    <row r="5649" spans="1:22">
      <c r="A5649" s="3064" t="s">
        <v>2855</v>
      </c>
      <c r="B5649" s="414"/>
      <c r="C5649" s="3051"/>
      <c r="D5649" s="6280" t="s">
        <v>60</v>
      </c>
      <c r="E5649" s="6280"/>
      <c r="F5649" s="6281"/>
      <c r="G5649" s="3052"/>
      <c r="H5649" s="3053" t="s">
        <v>301</v>
      </c>
      <c r="I5649" s="3054" t="s">
        <v>5764</v>
      </c>
      <c r="K5649" s="3068">
        <f t="shared" si="88"/>
        <v>5602</v>
      </c>
      <c r="L5649" s="414"/>
      <c r="M5649" s="414"/>
      <c r="V5649" s="836"/>
    </row>
    <row r="5650" spans="1:22">
      <c r="A5650" s="414"/>
      <c r="B5650" s="414"/>
      <c r="C5650" s="6282" t="s">
        <v>305</v>
      </c>
      <c r="D5650" s="6283"/>
      <c r="E5650" s="6283"/>
      <c r="F5650" s="6284"/>
      <c r="G5650" s="3043"/>
      <c r="H5650" s="6285" t="str">
        <f>H5622</f>
        <v>Date: May 31, 2023</v>
      </c>
      <c r="I5650" s="6286"/>
      <c r="K5650" s="3068">
        <f t="shared" si="88"/>
        <v>5603</v>
      </c>
      <c r="L5650" s="414"/>
      <c r="M5650" s="414"/>
      <c r="V5650" s="836"/>
    </row>
    <row r="5651" spans="1:22">
      <c r="A5651" s="414"/>
      <c r="B5651" s="414"/>
      <c r="C5651" s="6282" t="s">
        <v>306</v>
      </c>
      <c r="D5651" s="6283"/>
      <c r="E5651" s="6283"/>
      <c r="F5651" s="6284"/>
      <c r="G5651" s="3043"/>
      <c r="H5651" s="833"/>
      <c r="I5651" s="3055"/>
      <c r="K5651" s="3068">
        <f t="shared" si="88"/>
        <v>5604</v>
      </c>
      <c r="L5651" s="414"/>
      <c r="M5651" s="414"/>
      <c r="V5651" s="836"/>
    </row>
    <row r="5652" spans="1:22">
      <c r="A5652" s="414"/>
      <c r="B5652" s="414"/>
      <c r="C5652" s="3056"/>
      <c r="D5652" s="3044"/>
      <c r="E5652" s="3044"/>
      <c r="F5652" s="3045"/>
      <c r="G5652" s="3046"/>
      <c r="H5652" s="3047"/>
      <c r="I5652" s="3057"/>
      <c r="K5652" s="3068">
        <f t="shared" si="88"/>
        <v>5605</v>
      </c>
      <c r="L5652" s="414"/>
      <c r="M5652" s="414"/>
      <c r="V5652" s="836"/>
    </row>
    <row r="5653" spans="1:22">
      <c r="A5653" s="414"/>
      <c r="B5653" s="414"/>
      <c r="C5653" s="3058"/>
      <c r="D5653" s="6287" t="s">
        <v>61</v>
      </c>
      <c r="E5653" s="6288"/>
      <c r="F5653" s="6288"/>
      <c r="G5653" s="6288"/>
      <c r="H5653" s="6288"/>
      <c r="I5653" s="6289"/>
      <c r="K5653" s="3068">
        <f t="shared" si="88"/>
        <v>5606</v>
      </c>
      <c r="L5653" s="414"/>
      <c r="M5653" s="414"/>
      <c r="V5653" s="836"/>
    </row>
    <row r="5654" spans="1:22">
      <c r="A5654" s="414"/>
      <c r="B5654" s="414"/>
      <c r="C5654" s="3126" t="s">
        <v>62</v>
      </c>
      <c r="D5654" s="6290" t="s">
        <v>63</v>
      </c>
      <c r="E5654" s="6291"/>
      <c r="F5654" s="3081" t="s">
        <v>302</v>
      </c>
      <c r="G5654" s="6294" t="s">
        <v>66</v>
      </c>
      <c r="H5654" s="6295"/>
      <c r="I5654" s="6296"/>
      <c r="K5654" s="3068">
        <f t="shared" si="88"/>
        <v>5607</v>
      </c>
      <c r="L5654" s="414"/>
      <c r="M5654" s="414"/>
      <c r="V5654" s="836"/>
    </row>
    <row r="5655" spans="1:22">
      <c r="A5655" s="414"/>
      <c r="B5655" s="414"/>
      <c r="C5655" s="3127" t="s">
        <v>67</v>
      </c>
      <c r="D5655" s="6292"/>
      <c r="E5655" s="6293"/>
      <c r="F5655" s="3083" t="s">
        <v>0</v>
      </c>
      <c r="G5655" s="6297" t="s">
        <v>68</v>
      </c>
      <c r="H5655" s="6298"/>
      <c r="I5655" s="3128" t="s">
        <v>69</v>
      </c>
      <c r="K5655" s="3068">
        <f t="shared" si="88"/>
        <v>5608</v>
      </c>
      <c r="L5655" s="414"/>
      <c r="M5655" s="414"/>
      <c r="V5655" s="836"/>
    </row>
    <row r="5656" spans="1:22">
      <c r="A5656" s="414"/>
      <c r="B5656" s="414"/>
      <c r="C5656" s="3129"/>
      <c r="D5656" s="4692"/>
      <c r="E5656" s="3086"/>
      <c r="F5656" s="3087"/>
      <c r="G5656" s="3088" t="s">
        <v>65</v>
      </c>
      <c r="H5656" s="831"/>
      <c r="I5656" s="3128"/>
      <c r="K5656" s="3068">
        <f t="shared" si="88"/>
        <v>5609</v>
      </c>
      <c r="L5656" s="414"/>
      <c r="M5656" s="414"/>
      <c r="V5656" s="836"/>
    </row>
    <row r="5657" spans="1:22">
      <c r="A5657" s="414"/>
      <c r="B5657" s="414"/>
      <c r="C5657" s="3129"/>
      <c r="D5657" s="3091" t="str">
        <f>VLOOKUP(F5657,Accounts!B:C,2,FALSE)</f>
        <v>Telephone Expenses-Mobile</v>
      </c>
      <c r="E5657" s="3086"/>
      <c r="F5657" s="3087">
        <v>5020502001</v>
      </c>
      <c r="G5657" s="3088"/>
      <c r="H5657" s="3173"/>
      <c r="I5657" s="3174"/>
      <c r="K5657" s="3068">
        <f t="shared" si="88"/>
        <v>5610</v>
      </c>
      <c r="L5657" s="414"/>
      <c r="M5657" s="414"/>
      <c r="V5657" s="836"/>
    </row>
    <row r="5658" spans="1:22">
      <c r="A5658" s="414"/>
      <c r="B5658" s="414"/>
      <c r="C5658" s="3129"/>
      <c r="D5658" s="3091"/>
      <c r="E5658" s="3630" t="str">
        <f>VLOOKUP(F5658,Accounts!B:C,2,FALSE)</f>
        <v>Cash-National Treasury, Modified Disbursement System, Regular</v>
      </c>
      <c r="F5658" s="3087">
        <v>1010404000</v>
      </c>
      <c r="G5658" s="3088"/>
      <c r="H5658" s="3173"/>
      <c r="I5658" s="3174"/>
      <c r="K5658" s="3068">
        <f t="shared" si="88"/>
        <v>5611</v>
      </c>
      <c r="L5658" s="414"/>
      <c r="M5658" s="414"/>
      <c r="V5658" s="836"/>
    </row>
    <row r="5659" spans="1:22">
      <c r="A5659" s="414"/>
      <c r="B5659" s="414"/>
      <c r="C5659" s="3129"/>
      <c r="D5659" s="3091"/>
      <c r="E5659" s="3630"/>
      <c r="F5659" s="3087"/>
      <c r="G5659" s="3089"/>
      <c r="H5659" s="3173"/>
      <c r="I5659" s="3174"/>
      <c r="K5659" s="3068">
        <f t="shared" si="88"/>
        <v>5612</v>
      </c>
      <c r="L5659" s="414"/>
      <c r="M5659" s="414"/>
      <c r="V5659" s="836"/>
    </row>
    <row r="5660" spans="1:22">
      <c r="A5660" s="414"/>
      <c r="B5660" s="414"/>
      <c r="C5660" s="3129"/>
      <c r="D5660" s="3091"/>
      <c r="G5660" s="3089"/>
      <c r="H5660" s="831"/>
      <c r="I5660" s="3128"/>
      <c r="K5660" s="3068">
        <f t="shared" si="88"/>
        <v>5613</v>
      </c>
      <c r="L5660" s="414"/>
      <c r="M5660" s="414"/>
      <c r="V5660" s="836"/>
    </row>
    <row r="5661" spans="1:22">
      <c r="A5661" s="414"/>
      <c r="B5661" s="414"/>
      <c r="C5661" s="3129"/>
      <c r="D5661" s="3091"/>
      <c r="E5661" s="3629"/>
      <c r="F5661" s="3130"/>
      <c r="G5661" s="3089"/>
      <c r="H5661" s="831"/>
      <c r="I5661" s="3128"/>
      <c r="K5661" s="3068">
        <f t="shared" si="88"/>
        <v>5614</v>
      </c>
      <c r="L5661" s="414"/>
      <c r="M5661" s="414"/>
      <c r="V5661" s="836"/>
    </row>
    <row r="5662" spans="1:22" ht="49.5">
      <c r="A5662" s="414"/>
      <c r="B5662" s="414"/>
      <c r="C5662" s="3129"/>
      <c r="D5662" s="3091"/>
      <c r="E5662" s="3249" t="s">
        <v>5765</v>
      </c>
      <c r="F5662" s="3130"/>
      <c r="G5662" s="3089"/>
      <c r="H5662" s="831"/>
      <c r="I5662" s="3128"/>
      <c r="K5662" s="3068">
        <f t="shared" si="88"/>
        <v>5615</v>
      </c>
      <c r="L5662" s="414"/>
      <c r="M5662" s="414"/>
      <c r="V5662" s="836"/>
    </row>
    <row r="5663" spans="1:22">
      <c r="A5663" s="414"/>
      <c r="B5663" s="414"/>
      <c r="C5663" s="3129"/>
      <c r="D5663" s="3091"/>
      <c r="E5663" s="3249"/>
      <c r="F5663" s="3130"/>
      <c r="G5663" s="3089"/>
      <c r="H5663" s="831"/>
      <c r="I5663" s="3128"/>
      <c r="K5663" s="3068">
        <f t="shared" si="88"/>
        <v>5616</v>
      </c>
      <c r="L5663" s="414"/>
      <c r="M5663" s="414"/>
      <c r="V5663" s="836"/>
    </row>
    <row r="5664" spans="1:22">
      <c r="A5664" s="414"/>
      <c r="B5664" s="414"/>
      <c r="C5664" s="3129"/>
      <c r="D5664" s="3091"/>
      <c r="E5664" s="3131" t="s">
        <v>3167</v>
      </c>
      <c r="F5664" s="3087"/>
      <c r="G5664" s="3089"/>
      <c r="H5664" s="831"/>
      <c r="I5664" s="3128"/>
      <c r="K5664" s="3068">
        <f t="shared" si="88"/>
        <v>5617</v>
      </c>
      <c r="L5664" s="414"/>
      <c r="M5664" s="414"/>
      <c r="V5664" s="836"/>
    </row>
    <row r="5665" spans="1:22">
      <c r="A5665" s="414"/>
      <c r="B5665" s="414"/>
      <c r="C5665" s="3129"/>
      <c r="D5665" s="3091"/>
      <c r="E5665" s="3249" t="s">
        <v>5156</v>
      </c>
      <c r="F5665" s="3087"/>
      <c r="G5665" s="3089"/>
      <c r="H5665" s="831"/>
      <c r="I5665" s="3128"/>
      <c r="K5665" s="3068">
        <f t="shared" si="88"/>
        <v>5618</v>
      </c>
      <c r="L5665" s="414"/>
      <c r="M5665" s="414"/>
      <c r="V5665" s="836"/>
    </row>
    <row r="5666" spans="1:22">
      <c r="A5666" s="414"/>
      <c r="B5666" s="414"/>
      <c r="C5666" s="3129"/>
      <c r="D5666" s="3091"/>
      <c r="E5666" s="3630"/>
      <c r="F5666" s="3087"/>
      <c r="G5666" s="3089"/>
      <c r="H5666" s="831"/>
      <c r="I5666" s="3128"/>
      <c r="K5666" s="3068">
        <f t="shared" si="88"/>
        <v>5619</v>
      </c>
      <c r="L5666" s="414"/>
      <c r="M5666" s="414"/>
      <c r="V5666" s="836"/>
    </row>
    <row r="5667" spans="1:22">
      <c r="A5667" s="414"/>
      <c r="B5667" s="414"/>
      <c r="C5667" s="3129"/>
      <c r="D5667" s="3091"/>
      <c r="E5667" s="3131"/>
      <c r="F5667" s="3145"/>
      <c r="G5667" s="3146"/>
      <c r="H5667" s="3147"/>
      <c r="I5667" s="3132"/>
      <c r="K5667" s="3068">
        <f t="shared" si="88"/>
        <v>5620</v>
      </c>
      <c r="L5667" s="414"/>
      <c r="M5667" s="414"/>
      <c r="V5667" s="836"/>
    </row>
    <row r="5668" spans="1:22" ht="17.25" thickBot="1">
      <c r="A5668" s="414"/>
      <c r="B5668" s="414"/>
      <c r="C5668" s="3129"/>
      <c r="D5668" s="3093"/>
      <c r="E5668" s="3249"/>
      <c r="F5668" s="3264" t="s">
        <v>70</v>
      </c>
      <c r="G5668" s="3265"/>
      <c r="H5668" s="3261">
        <f>SUM(H5657:H5667)</f>
        <v>0</v>
      </c>
      <c r="I5668" s="3262">
        <f>SUM(I5657:I5667)</f>
        <v>0</v>
      </c>
      <c r="K5668" s="3068">
        <f t="shared" si="88"/>
        <v>5621</v>
      </c>
      <c r="L5668" s="414"/>
      <c r="M5668" s="414"/>
      <c r="V5668" s="836"/>
    </row>
    <row r="5669" spans="1:22" ht="17.25" thickTop="1">
      <c r="A5669" s="414"/>
      <c r="B5669" s="414"/>
      <c r="C5669" s="3129"/>
      <c r="D5669" s="3098"/>
      <c r="E5669" s="3099"/>
      <c r="F5669" s="3134"/>
      <c r="G5669" s="3095"/>
      <c r="H5669" s="3071"/>
      <c r="I5669" s="3135">
        <f>H5668-I5668</f>
        <v>0</v>
      </c>
      <c r="K5669" s="3068">
        <f t="shared" si="88"/>
        <v>5622</v>
      </c>
      <c r="L5669" s="414"/>
      <c r="M5669" s="414"/>
      <c r="V5669" s="836"/>
    </row>
    <row r="5670" spans="1:22">
      <c r="A5670" s="414"/>
      <c r="B5670" s="414"/>
      <c r="C5670" s="6278" t="s">
        <v>71</v>
      </c>
      <c r="D5670" s="6279"/>
      <c r="E5670" s="4694"/>
      <c r="F5670" s="3102" t="s">
        <v>275</v>
      </c>
      <c r="G5670" s="3103"/>
      <c r="H5670" s="6268"/>
      <c r="I5670" s="6269"/>
      <c r="K5670" s="3068">
        <f t="shared" si="88"/>
        <v>5623</v>
      </c>
      <c r="L5670" s="414"/>
      <c r="M5670" s="414"/>
      <c r="V5670" s="836"/>
    </row>
    <row r="5671" spans="1:22">
      <c r="A5671" s="414"/>
      <c r="B5671" s="414"/>
      <c r="C5671" s="3136"/>
      <c r="D5671" s="3105"/>
      <c r="E5671" s="3106"/>
      <c r="F5671" s="4690"/>
      <c r="G5671" s="3107"/>
      <c r="H5671" s="3108"/>
      <c r="I5671" s="3122"/>
      <c r="K5671" s="3068">
        <f t="shared" si="88"/>
        <v>5624</v>
      </c>
      <c r="L5671" s="414"/>
      <c r="M5671" s="414"/>
      <c r="V5671" s="836"/>
    </row>
    <row r="5672" spans="1:22">
      <c r="A5672" s="414"/>
      <c r="B5672" s="414"/>
      <c r="C5672" s="6270" t="s">
        <v>3427</v>
      </c>
      <c r="D5672" s="6271"/>
      <c r="E5672" s="6272"/>
      <c r="F5672" s="6273" t="s">
        <v>3026</v>
      </c>
      <c r="G5672" s="6271"/>
      <c r="H5672" s="6271"/>
      <c r="I5672" s="6274"/>
      <c r="K5672" s="3068">
        <f t="shared" si="88"/>
        <v>5625</v>
      </c>
      <c r="L5672" s="414"/>
      <c r="M5672" s="414"/>
      <c r="V5672" s="836"/>
    </row>
    <row r="5673" spans="1:22">
      <c r="A5673" s="414"/>
      <c r="B5673" s="414"/>
      <c r="C5673" s="6270" t="s">
        <v>3003</v>
      </c>
      <c r="D5673" s="6271"/>
      <c r="E5673" s="6272"/>
      <c r="F5673" s="6275" t="s">
        <v>303</v>
      </c>
      <c r="G5673" s="6276"/>
      <c r="H5673" s="6276"/>
      <c r="I5673" s="6277"/>
      <c r="K5673" s="3068">
        <f t="shared" si="88"/>
        <v>5626</v>
      </c>
      <c r="L5673" s="414"/>
      <c r="M5673" s="414"/>
      <c r="V5673" s="836"/>
    </row>
    <row r="5674" spans="1:22" ht="17.25" thickBot="1">
      <c r="A5674" s="414"/>
      <c r="B5674" s="414"/>
      <c r="C5674" s="3137" t="s">
        <v>245</v>
      </c>
      <c r="D5674" s="3138"/>
      <c r="E5674" s="3138"/>
      <c r="F5674" s="3139"/>
      <c r="G5674" s="3138"/>
      <c r="H5674" s="3140"/>
      <c r="I5674" s="3141" t="s">
        <v>245</v>
      </c>
      <c r="K5674" s="3068">
        <f t="shared" si="88"/>
        <v>5627</v>
      </c>
      <c r="L5674" s="414"/>
      <c r="M5674" s="414"/>
      <c r="V5674" s="836"/>
    </row>
    <row r="5675" spans="1:22">
      <c r="A5675" s="3064" t="s">
        <v>2856</v>
      </c>
      <c r="B5675" s="414"/>
      <c r="C5675" s="3051"/>
      <c r="D5675" s="6280" t="s">
        <v>60</v>
      </c>
      <c r="E5675" s="6280"/>
      <c r="F5675" s="6281"/>
      <c r="G5675" s="3052"/>
      <c r="H5675" s="3053" t="s">
        <v>301</v>
      </c>
      <c r="I5675" s="3054" t="s">
        <v>5766</v>
      </c>
      <c r="K5675" s="3068">
        <f t="shared" si="88"/>
        <v>5628</v>
      </c>
      <c r="L5675" s="414"/>
      <c r="M5675" s="414"/>
      <c r="V5675" s="836"/>
    </row>
    <row r="5676" spans="1:22">
      <c r="A5676" s="414"/>
      <c r="B5676" s="414"/>
      <c r="C5676" s="6282" t="s">
        <v>305</v>
      </c>
      <c r="D5676" s="6283"/>
      <c r="E5676" s="6283"/>
      <c r="F5676" s="6284"/>
      <c r="G5676" s="3043"/>
      <c r="H5676" s="6285" t="str">
        <f>H5650</f>
        <v>Date: May 31, 2023</v>
      </c>
      <c r="I5676" s="6286"/>
      <c r="K5676" s="3068">
        <f t="shared" si="88"/>
        <v>5629</v>
      </c>
      <c r="L5676" s="414"/>
      <c r="M5676" s="414"/>
      <c r="V5676" s="836"/>
    </row>
    <row r="5677" spans="1:22">
      <c r="A5677" s="414"/>
      <c r="B5677" s="414"/>
      <c r="C5677" s="6282" t="s">
        <v>306</v>
      </c>
      <c r="D5677" s="6283"/>
      <c r="E5677" s="6283"/>
      <c r="F5677" s="6284"/>
      <c r="G5677" s="3043"/>
      <c r="H5677" s="833"/>
      <c r="I5677" s="3055"/>
      <c r="K5677" s="3068">
        <f t="shared" si="88"/>
        <v>5630</v>
      </c>
      <c r="L5677" s="414"/>
      <c r="M5677" s="414"/>
      <c r="V5677" s="836"/>
    </row>
    <row r="5678" spans="1:22">
      <c r="A5678" s="414"/>
      <c r="B5678" s="414"/>
      <c r="C5678" s="3056"/>
      <c r="D5678" s="3044"/>
      <c r="E5678" s="3044"/>
      <c r="F5678" s="3045"/>
      <c r="G5678" s="3046"/>
      <c r="H5678" s="3047"/>
      <c r="I5678" s="3057"/>
      <c r="K5678" s="3068">
        <f t="shared" si="88"/>
        <v>5631</v>
      </c>
      <c r="L5678" s="414"/>
      <c r="M5678" s="414"/>
      <c r="V5678" s="836"/>
    </row>
    <row r="5679" spans="1:22">
      <c r="A5679" s="414"/>
      <c r="B5679" s="414"/>
      <c r="C5679" s="3058"/>
      <c r="D5679" s="6287" t="s">
        <v>61</v>
      </c>
      <c r="E5679" s="6288"/>
      <c r="F5679" s="6288"/>
      <c r="G5679" s="6288"/>
      <c r="H5679" s="6288"/>
      <c r="I5679" s="6289"/>
      <c r="K5679" s="3068">
        <f t="shared" si="88"/>
        <v>5632</v>
      </c>
      <c r="L5679" s="414"/>
      <c r="M5679" s="414"/>
      <c r="V5679" s="836"/>
    </row>
    <row r="5680" spans="1:22">
      <c r="A5680" s="414"/>
      <c r="B5680" s="414"/>
      <c r="C5680" s="3126" t="s">
        <v>62</v>
      </c>
      <c r="D5680" s="6290" t="s">
        <v>63</v>
      </c>
      <c r="E5680" s="6291"/>
      <c r="F5680" s="3081" t="s">
        <v>302</v>
      </c>
      <c r="G5680" s="6294" t="s">
        <v>66</v>
      </c>
      <c r="H5680" s="6295"/>
      <c r="I5680" s="6296"/>
      <c r="K5680" s="3068">
        <f t="shared" si="88"/>
        <v>5633</v>
      </c>
      <c r="L5680" s="414"/>
      <c r="M5680" s="414"/>
      <c r="V5680" s="836"/>
    </row>
    <row r="5681" spans="1:22">
      <c r="A5681" s="414"/>
      <c r="B5681" s="414"/>
      <c r="C5681" s="3127" t="s">
        <v>67</v>
      </c>
      <c r="D5681" s="6292"/>
      <c r="E5681" s="6293"/>
      <c r="F5681" s="3083" t="s">
        <v>0</v>
      </c>
      <c r="G5681" s="6297" t="s">
        <v>68</v>
      </c>
      <c r="H5681" s="6298"/>
      <c r="I5681" s="3128" t="s">
        <v>69</v>
      </c>
      <c r="K5681" s="3068">
        <f t="shared" si="88"/>
        <v>5634</v>
      </c>
      <c r="L5681" s="414"/>
      <c r="M5681" s="414"/>
      <c r="V5681" s="836"/>
    </row>
    <row r="5682" spans="1:22">
      <c r="A5682" s="414"/>
      <c r="B5682" s="414"/>
      <c r="C5682" s="3129"/>
      <c r="D5682" s="4692"/>
      <c r="E5682" s="3086"/>
      <c r="F5682" s="3087"/>
      <c r="G5682" s="3088" t="s">
        <v>65</v>
      </c>
      <c r="H5682" s="831"/>
      <c r="I5682" s="3128"/>
      <c r="K5682" s="3068">
        <f t="shared" si="88"/>
        <v>5635</v>
      </c>
      <c r="L5682" s="414"/>
      <c r="M5682" s="414"/>
      <c r="V5682" s="836"/>
    </row>
    <row r="5683" spans="1:22">
      <c r="A5683" s="414"/>
      <c r="B5683" s="414"/>
      <c r="C5683" s="3129"/>
      <c r="D5683" s="3091" t="str">
        <f>VLOOKUP(F5683,Accounts!B:C,2,FALSE)</f>
        <v>Advances to Officers and Employees</v>
      </c>
      <c r="E5683" s="3086"/>
      <c r="F5683" s="3087">
        <v>1990104000</v>
      </c>
      <c r="G5683" s="3088"/>
      <c r="H5683" s="3173"/>
      <c r="I5683" s="3174"/>
      <c r="K5683" s="3068">
        <f t="shared" si="88"/>
        <v>5636</v>
      </c>
      <c r="L5683" s="414"/>
      <c r="M5683" s="414"/>
      <c r="V5683" s="836"/>
    </row>
    <row r="5684" spans="1:22">
      <c r="A5684" s="414"/>
      <c r="B5684" s="414"/>
      <c r="C5684" s="3129"/>
      <c r="D5684" s="3091" t="str">
        <f>VLOOKUP(F5684,Accounts!B:C,2,FALSE)</f>
        <v>Traveling Expense-Local</v>
      </c>
      <c r="E5684" s="3630"/>
      <c r="F5684" s="3130">
        <v>5020101000</v>
      </c>
      <c r="G5684" s="3131"/>
      <c r="H5684" s="4687"/>
      <c r="I5684" s="3174"/>
      <c r="K5684" s="3068">
        <f t="shared" si="88"/>
        <v>5637</v>
      </c>
      <c r="L5684" s="414"/>
      <c r="M5684" s="414"/>
      <c r="V5684" s="836"/>
    </row>
    <row r="5685" spans="1:22">
      <c r="A5685" s="414"/>
      <c r="B5685" s="414"/>
      <c r="C5685" s="3129"/>
      <c r="D5685" s="3091"/>
      <c r="E5685" s="5028" t="str">
        <f>VLOOKUP(F5685,Accounts!B:C,2,FALSE)</f>
        <v>Cash-National Treasury, Modified Disbursement System, Regular</v>
      </c>
      <c r="F5685" s="3130">
        <v>1010404000</v>
      </c>
      <c r="G5685" s="3088"/>
      <c r="H5685" s="3173"/>
      <c r="I5685" s="3174"/>
      <c r="K5685" s="3068">
        <f t="shared" si="88"/>
        <v>5638</v>
      </c>
      <c r="L5685" s="414"/>
      <c r="M5685" s="414"/>
      <c r="V5685" s="836"/>
    </row>
    <row r="5686" spans="1:22">
      <c r="A5686" s="414"/>
      <c r="B5686" s="414"/>
      <c r="C5686" s="3129"/>
      <c r="D5686" s="3091"/>
      <c r="E5686" s="3630"/>
      <c r="F5686" s="3130"/>
      <c r="G5686" s="3088"/>
      <c r="H5686" s="3173"/>
      <c r="I5686" s="3174"/>
      <c r="K5686" s="3068">
        <f t="shared" si="88"/>
        <v>5639</v>
      </c>
      <c r="L5686" s="414"/>
      <c r="M5686" s="414"/>
      <c r="V5686" s="836"/>
    </row>
    <row r="5687" spans="1:22" ht="49.5">
      <c r="A5687" s="414"/>
      <c r="B5687" s="414"/>
      <c r="C5687" s="3129"/>
      <c r="D5687" s="3091"/>
      <c r="E5687" s="3249" t="s">
        <v>5767</v>
      </c>
      <c r="F5687" s="3130"/>
      <c r="G5687" s="3089"/>
      <c r="H5687" s="3173"/>
      <c r="I5687" s="3174"/>
      <c r="K5687" s="3068">
        <f t="shared" si="88"/>
        <v>5640</v>
      </c>
      <c r="L5687" s="414"/>
      <c r="M5687" s="414"/>
      <c r="V5687" s="836"/>
    </row>
    <row r="5688" spans="1:22">
      <c r="A5688" s="414"/>
      <c r="B5688" s="414"/>
      <c r="C5688" s="3129"/>
      <c r="D5688" s="3091"/>
      <c r="E5688" s="3249"/>
      <c r="F5688" s="3087"/>
      <c r="G5688" s="3089"/>
      <c r="H5688" s="831"/>
      <c r="I5688" s="3128"/>
      <c r="K5688" s="3068">
        <f t="shared" si="88"/>
        <v>5641</v>
      </c>
      <c r="L5688" s="414"/>
      <c r="M5688" s="414"/>
      <c r="V5688" s="836"/>
    </row>
    <row r="5689" spans="1:22">
      <c r="A5689" s="414"/>
      <c r="B5689" s="414"/>
      <c r="C5689" s="3129"/>
      <c r="D5689" s="3091"/>
      <c r="E5689" s="3131" t="s">
        <v>3167</v>
      </c>
      <c r="F5689" s="3087"/>
      <c r="G5689" s="3089"/>
      <c r="H5689" s="831"/>
      <c r="I5689" s="3128"/>
      <c r="K5689" s="3068">
        <f t="shared" si="88"/>
        <v>5642</v>
      </c>
      <c r="L5689" s="414"/>
      <c r="M5689" s="414"/>
      <c r="V5689" s="836"/>
    </row>
    <row r="5690" spans="1:22">
      <c r="A5690" s="414"/>
      <c r="B5690" s="414"/>
      <c r="C5690" s="3129"/>
      <c r="D5690" s="3091"/>
      <c r="E5690" s="3249" t="s">
        <v>5156</v>
      </c>
      <c r="F5690" s="3087"/>
      <c r="G5690" s="3089"/>
      <c r="H5690" s="831"/>
      <c r="I5690" s="3128"/>
      <c r="K5690" s="3068">
        <f t="shared" si="88"/>
        <v>5643</v>
      </c>
      <c r="L5690" s="414"/>
      <c r="M5690" s="414"/>
      <c r="V5690" s="836"/>
    </row>
    <row r="5691" spans="1:22">
      <c r="A5691" s="414"/>
      <c r="B5691" s="414"/>
      <c r="C5691" s="3129"/>
      <c r="D5691" s="3091"/>
      <c r="E5691" s="5028"/>
      <c r="F5691" s="3087"/>
      <c r="G5691" s="3089"/>
      <c r="H5691" s="831"/>
      <c r="I5691" s="3128"/>
      <c r="K5691" s="3068">
        <f t="shared" si="88"/>
        <v>5644</v>
      </c>
      <c r="L5691" s="414"/>
      <c r="M5691" s="414"/>
      <c r="V5691" s="836"/>
    </row>
    <row r="5692" spans="1:22">
      <c r="A5692" s="414"/>
      <c r="B5692" s="414"/>
      <c r="C5692" s="3129"/>
      <c r="D5692" s="3091"/>
      <c r="E5692" s="3630"/>
      <c r="F5692" s="3087"/>
      <c r="G5692" s="3089"/>
      <c r="H5692" s="831"/>
      <c r="I5692" s="3128"/>
      <c r="K5692" s="3068">
        <f t="shared" si="88"/>
        <v>5645</v>
      </c>
      <c r="L5692" s="414"/>
      <c r="M5692" s="414"/>
      <c r="V5692" s="836"/>
    </row>
    <row r="5693" spans="1:22">
      <c r="A5693" s="414"/>
      <c r="B5693" s="414"/>
      <c r="C5693" s="3129"/>
      <c r="D5693" s="3091"/>
      <c r="E5693" s="3131"/>
      <c r="F5693" s="3130"/>
      <c r="G5693" s="3089"/>
      <c r="H5693" s="831"/>
      <c r="I5693" s="3128"/>
      <c r="K5693" s="3068">
        <f t="shared" si="88"/>
        <v>5646</v>
      </c>
      <c r="L5693" s="414"/>
      <c r="M5693" s="414"/>
      <c r="V5693" s="836"/>
    </row>
    <row r="5694" spans="1:22">
      <c r="A5694" s="414"/>
      <c r="B5694" s="414"/>
      <c r="C5694" s="3129"/>
      <c r="D5694" s="3091"/>
      <c r="E5694" s="3249"/>
      <c r="F5694" s="3087"/>
      <c r="G5694" s="3089"/>
      <c r="H5694" s="831"/>
      <c r="I5694" s="3128"/>
      <c r="K5694" s="3068">
        <f t="shared" si="88"/>
        <v>5647</v>
      </c>
      <c r="L5694" s="414"/>
      <c r="M5694" s="414"/>
      <c r="V5694" s="836"/>
    </row>
    <row r="5695" spans="1:22">
      <c r="A5695" s="414"/>
      <c r="B5695" s="414"/>
      <c r="C5695" s="3129"/>
      <c r="D5695" s="3091"/>
      <c r="E5695" s="3249"/>
      <c r="F5695" s="3145"/>
      <c r="G5695" s="3146"/>
      <c r="H5695" s="3147"/>
      <c r="I5695" s="3132"/>
      <c r="K5695" s="3068">
        <f t="shared" si="88"/>
        <v>5648</v>
      </c>
      <c r="L5695" s="414"/>
      <c r="M5695" s="414"/>
      <c r="V5695" s="836"/>
    </row>
    <row r="5696" spans="1:22" ht="17.25" thickBot="1">
      <c r="A5696" s="414"/>
      <c r="B5696" s="414"/>
      <c r="C5696" s="3129"/>
      <c r="D5696" s="3093"/>
      <c r="E5696" s="3249"/>
      <c r="F5696" s="3264" t="s">
        <v>70</v>
      </c>
      <c r="G5696" s="3265"/>
      <c r="H5696" s="3261">
        <f>SUM(H5683:H5695)</f>
        <v>0</v>
      </c>
      <c r="I5696" s="3262">
        <f>SUM(I5683:I5695)</f>
        <v>0</v>
      </c>
      <c r="K5696" s="3068">
        <f t="shared" si="88"/>
        <v>5649</v>
      </c>
      <c r="L5696" s="414"/>
      <c r="M5696" s="414"/>
      <c r="V5696" s="836"/>
    </row>
    <row r="5697" spans="1:22" ht="17.25" thickTop="1">
      <c r="A5697" s="414"/>
      <c r="B5697" s="414"/>
      <c r="C5697" s="3129"/>
      <c r="D5697" s="3098"/>
      <c r="E5697" s="3630"/>
      <c r="F5697" s="3134"/>
      <c r="G5697" s="3095"/>
      <c r="H5697" s="3071"/>
      <c r="I5697" s="3135">
        <f>H5696-I5696</f>
        <v>0</v>
      </c>
      <c r="K5697" s="3068">
        <f t="shared" si="88"/>
        <v>5650</v>
      </c>
      <c r="L5697" s="414"/>
      <c r="M5697" s="414"/>
      <c r="V5697" s="836"/>
    </row>
    <row r="5698" spans="1:22">
      <c r="A5698" s="414"/>
      <c r="B5698" s="414"/>
      <c r="C5698" s="6278" t="s">
        <v>71</v>
      </c>
      <c r="D5698" s="6279"/>
      <c r="E5698" s="4694"/>
      <c r="F5698" s="3102" t="s">
        <v>275</v>
      </c>
      <c r="G5698" s="3103"/>
      <c r="H5698" s="6268"/>
      <c r="I5698" s="6269"/>
      <c r="K5698" s="3068">
        <f t="shared" si="88"/>
        <v>5651</v>
      </c>
      <c r="L5698" s="414"/>
      <c r="M5698" s="414"/>
      <c r="V5698" s="836"/>
    </row>
    <row r="5699" spans="1:22">
      <c r="A5699" s="414"/>
      <c r="B5699" s="414"/>
      <c r="C5699" s="3136"/>
      <c r="D5699" s="3105"/>
      <c r="E5699" s="3106"/>
      <c r="F5699" s="4690"/>
      <c r="G5699" s="3107"/>
      <c r="H5699" s="3108"/>
      <c r="I5699" s="3122"/>
      <c r="K5699" s="3068">
        <f t="shared" si="88"/>
        <v>5652</v>
      </c>
      <c r="L5699" s="414"/>
      <c r="M5699" s="414"/>
      <c r="V5699" s="836"/>
    </row>
    <row r="5700" spans="1:22">
      <c r="A5700" s="414"/>
      <c r="B5700" s="414"/>
      <c r="C5700" s="6270" t="s">
        <v>3427</v>
      </c>
      <c r="D5700" s="6271"/>
      <c r="E5700" s="6272"/>
      <c r="F5700" s="6273" t="s">
        <v>3026</v>
      </c>
      <c r="G5700" s="6271"/>
      <c r="H5700" s="6271"/>
      <c r="I5700" s="6274"/>
      <c r="K5700" s="3068">
        <f t="shared" si="88"/>
        <v>5653</v>
      </c>
      <c r="L5700" s="414"/>
      <c r="M5700" s="414"/>
      <c r="V5700" s="836"/>
    </row>
    <row r="5701" spans="1:22">
      <c r="A5701" s="414"/>
      <c r="B5701" s="414"/>
      <c r="C5701" s="6270" t="s">
        <v>3003</v>
      </c>
      <c r="D5701" s="6271"/>
      <c r="E5701" s="6272"/>
      <c r="F5701" s="6275" t="s">
        <v>303</v>
      </c>
      <c r="G5701" s="6276"/>
      <c r="H5701" s="6276"/>
      <c r="I5701" s="6277"/>
      <c r="K5701" s="3068">
        <f t="shared" ref="K5701:K5764" si="89">K5700+1</f>
        <v>5654</v>
      </c>
      <c r="L5701" s="414"/>
      <c r="M5701" s="414"/>
      <c r="V5701" s="836"/>
    </row>
    <row r="5702" spans="1:22" ht="17.25" thickBot="1">
      <c r="A5702" s="414"/>
      <c r="B5702" s="414"/>
      <c r="C5702" s="3137" t="s">
        <v>245</v>
      </c>
      <c r="D5702" s="3138"/>
      <c r="E5702" s="3138"/>
      <c r="F5702" s="3139"/>
      <c r="G5702" s="3138"/>
      <c r="H5702" s="3140"/>
      <c r="I5702" s="3141" t="s">
        <v>245</v>
      </c>
      <c r="K5702" s="3068">
        <f t="shared" si="89"/>
        <v>5655</v>
      </c>
      <c r="L5702" s="414"/>
      <c r="M5702" s="414"/>
      <c r="V5702" s="836"/>
    </row>
    <row r="5703" spans="1:22">
      <c r="A5703" s="3064" t="s">
        <v>2857</v>
      </c>
      <c r="B5703" s="414"/>
      <c r="C5703" s="3051"/>
      <c r="D5703" s="6280" t="s">
        <v>60</v>
      </c>
      <c r="E5703" s="6280"/>
      <c r="F5703" s="6281"/>
      <c r="G5703" s="3052"/>
      <c r="H5703" s="3053" t="s">
        <v>301</v>
      </c>
      <c r="I5703" s="3054" t="s">
        <v>5768</v>
      </c>
      <c r="K5703" s="3068">
        <f t="shared" si="89"/>
        <v>5656</v>
      </c>
      <c r="L5703" s="414"/>
      <c r="M5703" s="414"/>
      <c r="V5703" s="836"/>
    </row>
    <row r="5704" spans="1:22">
      <c r="A5704" s="414"/>
      <c r="B5704" s="414"/>
      <c r="C5704" s="6282" t="s">
        <v>305</v>
      </c>
      <c r="D5704" s="6283"/>
      <c r="E5704" s="6283"/>
      <c r="F5704" s="6284"/>
      <c r="G5704" s="3043"/>
      <c r="H5704" s="6285" t="str">
        <f>H5676</f>
        <v>Date: May 31, 2023</v>
      </c>
      <c r="I5704" s="6286"/>
      <c r="K5704" s="3068">
        <f t="shared" si="89"/>
        <v>5657</v>
      </c>
      <c r="L5704" s="414"/>
      <c r="M5704" s="414"/>
      <c r="V5704" s="836"/>
    </row>
    <row r="5705" spans="1:22">
      <c r="A5705" s="414"/>
      <c r="B5705" s="414"/>
      <c r="C5705" s="6282" t="s">
        <v>306</v>
      </c>
      <c r="D5705" s="6283"/>
      <c r="E5705" s="6283"/>
      <c r="F5705" s="6284"/>
      <c r="G5705" s="3043"/>
      <c r="H5705" s="833"/>
      <c r="I5705" s="3055"/>
      <c r="K5705" s="3068">
        <f t="shared" si="89"/>
        <v>5658</v>
      </c>
      <c r="L5705" s="414"/>
      <c r="M5705" s="414"/>
      <c r="V5705" s="836"/>
    </row>
    <row r="5706" spans="1:22">
      <c r="A5706" s="414"/>
      <c r="B5706" s="414"/>
      <c r="C5706" s="3056"/>
      <c r="D5706" s="3044"/>
      <c r="E5706" s="3044"/>
      <c r="F5706" s="3045"/>
      <c r="G5706" s="3046"/>
      <c r="H5706" s="3047"/>
      <c r="I5706" s="3057"/>
      <c r="K5706" s="3068">
        <f t="shared" si="89"/>
        <v>5659</v>
      </c>
      <c r="L5706" s="414"/>
      <c r="M5706" s="414"/>
      <c r="V5706" s="836"/>
    </row>
    <row r="5707" spans="1:22">
      <c r="A5707" s="414"/>
      <c r="B5707" s="414"/>
      <c r="C5707" s="3058"/>
      <c r="D5707" s="6287" t="s">
        <v>61</v>
      </c>
      <c r="E5707" s="6288"/>
      <c r="F5707" s="6288"/>
      <c r="G5707" s="6288"/>
      <c r="H5707" s="6288"/>
      <c r="I5707" s="6289"/>
      <c r="K5707" s="3068">
        <f t="shared" si="89"/>
        <v>5660</v>
      </c>
      <c r="L5707" s="414"/>
      <c r="M5707" s="414"/>
      <c r="V5707" s="836"/>
    </row>
    <row r="5708" spans="1:22">
      <c r="A5708" s="414"/>
      <c r="B5708" s="414"/>
      <c r="C5708" s="3126" t="s">
        <v>62</v>
      </c>
      <c r="D5708" s="6290" t="s">
        <v>63</v>
      </c>
      <c r="E5708" s="6291"/>
      <c r="F5708" s="3081" t="s">
        <v>302</v>
      </c>
      <c r="G5708" s="6294" t="s">
        <v>66</v>
      </c>
      <c r="H5708" s="6295"/>
      <c r="I5708" s="6296"/>
      <c r="K5708" s="3068">
        <f t="shared" si="89"/>
        <v>5661</v>
      </c>
      <c r="L5708" s="414"/>
      <c r="M5708" s="414"/>
      <c r="V5708" s="836"/>
    </row>
    <row r="5709" spans="1:22">
      <c r="A5709" s="414"/>
      <c r="B5709" s="414"/>
      <c r="C5709" s="3127" t="s">
        <v>67</v>
      </c>
      <c r="D5709" s="6292"/>
      <c r="E5709" s="6293"/>
      <c r="F5709" s="3083" t="s">
        <v>0</v>
      </c>
      <c r="G5709" s="6297" t="s">
        <v>68</v>
      </c>
      <c r="H5709" s="6298"/>
      <c r="I5709" s="3128" t="s">
        <v>69</v>
      </c>
      <c r="K5709" s="3068">
        <f t="shared" si="89"/>
        <v>5662</v>
      </c>
      <c r="L5709" s="414"/>
      <c r="M5709" s="414"/>
      <c r="V5709" s="836"/>
    </row>
    <row r="5710" spans="1:22">
      <c r="A5710" s="414"/>
      <c r="B5710" s="414"/>
      <c r="C5710" s="3129"/>
      <c r="D5710" s="4692"/>
      <c r="E5710" s="3086"/>
      <c r="F5710" s="3087"/>
      <c r="G5710" s="3088" t="s">
        <v>65</v>
      </c>
      <c r="H5710" s="831"/>
      <c r="I5710" s="3128"/>
      <c r="K5710" s="3068">
        <f t="shared" si="89"/>
        <v>5663</v>
      </c>
      <c r="L5710" s="414"/>
      <c r="M5710" s="414"/>
      <c r="V5710" s="836"/>
    </row>
    <row r="5711" spans="1:22">
      <c r="A5711" s="414"/>
      <c r="B5711" s="414"/>
      <c r="C5711" s="3129"/>
      <c r="D5711" s="3091" t="str">
        <f>VLOOKUP(F5711,Accounts!B:C,2,FALSE)</f>
        <v>Advances to Officers and Employees</v>
      </c>
      <c r="E5711" s="3086"/>
      <c r="F5711" s="3087">
        <v>1990104000</v>
      </c>
      <c r="G5711" s="3088"/>
      <c r="H5711" s="3173"/>
      <c r="I5711" s="3174"/>
      <c r="K5711" s="3068">
        <f t="shared" si="89"/>
        <v>5664</v>
      </c>
      <c r="L5711" s="414"/>
      <c r="M5711" s="414"/>
      <c r="V5711" s="836"/>
    </row>
    <row r="5712" spans="1:22">
      <c r="A5712" s="414"/>
      <c r="B5712" s="414"/>
      <c r="C5712" s="3129"/>
      <c r="D5712" s="3091"/>
      <c r="E5712" s="3630" t="str">
        <f>VLOOKUP(F5712,Accounts!B:C,2,FALSE)</f>
        <v>Cash-National Treasury, Modified Disbursement System, Regular</v>
      </c>
      <c r="F5712" s="3087">
        <v>1010404000</v>
      </c>
      <c r="G5712" s="3088"/>
      <c r="H5712" s="3173"/>
      <c r="I5712" s="3174"/>
      <c r="K5712" s="3068">
        <f t="shared" si="89"/>
        <v>5665</v>
      </c>
      <c r="L5712" s="414"/>
      <c r="M5712" s="414"/>
      <c r="V5712" s="836"/>
    </row>
    <row r="5713" spans="1:22">
      <c r="A5713" s="414"/>
      <c r="B5713" s="414"/>
      <c r="C5713" s="3129"/>
      <c r="D5713" s="3091"/>
      <c r="E5713" s="3630"/>
      <c r="F5713" s="3087"/>
      <c r="G5713" s="3088"/>
      <c r="H5713" s="3173"/>
      <c r="I5713" s="3174"/>
      <c r="K5713" s="3068">
        <f t="shared" si="89"/>
        <v>5666</v>
      </c>
      <c r="L5713" s="414"/>
      <c r="M5713" s="414"/>
      <c r="V5713" s="836"/>
    </row>
    <row r="5714" spans="1:22" ht="49.5">
      <c r="A5714" s="414"/>
      <c r="B5714" s="414"/>
      <c r="C5714" s="3129"/>
      <c r="D5714" s="3091"/>
      <c r="E5714" s="3249" t="s">
        <v>5769</v>
      </c>
      <c r="F5714" s="3087"/>
      <c r="G5714" s="3088"/>
      <c r="H5714" s="3173"/>
      <c r="I5714" s="3174"/>
      <c r="K5714" s="3068">
        <f t="shared" si="89"/>
        <v>5667</v>
      </c>
      <c r="L5714" s="414"/>
      <c r="M5714" s="414"/>
      <c r="V5714" s="836"/>
    </row>
    <row r="5715" spans="1:22">
      <c r="A5715" s="414"/>
      <c r="B5715" s="414"/>
      <c r="C5715" s="3129"/>
      <c r="D5715" s="3091"/>
      <c r="E5715" s="3249"/>
      <c r="F5715" s="3087"/>
      <c r="G5715" s="3088"/>
      <c r="H5715" s="3173"/>
      <c r="I5715" s="3174"/>
      <c r="K5715" s="3068">
        <f t="shared" si="89"/>
        <v>5668</v>
      </c>
      <c r="L5715" s="414"/>
      <c r="M5715" s="414"/>
      <c r="V5715" s="836"/>
    </row>
    <row r="5716" spans="1:22">
      <c r="A5716" s="414"/>
      <c r="B5716" s="414"/>
      <c r="C5716" s="3129"/>
      <c r="D5716" s="3091"/>
      <c r="E5716" s="3131" t="s">
        <v>3167</v>
      </c>
      <c r="F5716" s="3087"/>
      <c r="G5716" s="3088"/>
      <c r="H5716" s="3173"/>
      <c r="I5716" s="3174"/>
      <c r="K5716" s="3068">
        <f t="shared" si="89"/>
        <v>5669</v>
      </c>
      <c r="L5716" s="414"/>
      <c r="M5716" s="414"/>
      <c r="V5716" s="836"/>
    </row>
    <row r="5717" spans="1:22">
      <c r="A5717" s="414"/>
      <c r="B5717" s="414"/>
      <c r="C5717" s="3129"/>
      <c r="D5717" s="3091"/>
      <c r="E5717" s="3249" t="s">
        <v>5156</v>
      </c>
      <c r="F5717" s="3087"/>
      <c r="G5717" s="3088"/>
      <c r="H5717" s="3173"/>
      <c r="I5717" s="3174"/>
      <c r="K5717" s="3068">
        <f t="shared" si="89"/>
        <v>5670</v>
      </c>
      <c r="L5717" s="414"/>
      <c r="M5717" s="414"/>
      <c r="V5717" s="836"/>
    </row>
    <row r="5718" spans="1:22">
      <c r="A5718" s="414"/>
      <c r="B5718" s="414"/>
      <c r="C5718" s="3129"/>
      <c r="D5718" s="3091"/>
      <c r="E5718" s="5028"/>
      <c r="F5718" s="3087"/>
      <c r="G5718" s="3088"/>
      <c r="H5718" s="3173"/>
      <c r="I5718" s="3174"/>
      <c r="K5718" s="3068">
        <f t="shared" si="89"/>
        <v>5671</v>
      </c>
      <c r="L5718" s="414"/>
      <c r="M5718" s="414"/>
      <c r="V5718" s="836"/>
    </row>
    <row r="5719" spans="1:22">
      <c r="A5719" s="414"/>
      <c r="B5719" s="414"/>
      <c r="C5719" s="3129"/>
      <c r="D5719" s="3091"/>
      <c r="E5719" s="3630"/>
      <c r="F5719" s="3087"/>
      <c r="G5719" s="3088"/>
      <c r="H5719" s="3173"/>
      <c r="I5719" s="3174"/>
      <c r="K5719" s="3068">
        <f t="shared" si="89"/>
        <v>5672</v>
      </c>
      <c r="L5719" s="414"/>
      <c r="M5719" s="414"/>
      <c r="V5719" s="836"/>
    </row>
    <row r="5720" spans="1:22">
      <c r="A5720" s="414"/>
      <c r="B5720" s="414"/>
      <c r="C5720" s="3129"/>
      <c r="D5720" s="3091"/>
      <c r="E5720" s="3630"/>
      <c r="F5720" s="3087"/>
      <c r="G5720" s="3089"/>
      <c r="H5720" s="3173"/>
      <c r="I5720" s="3174"/>
      <c r="K5720" s="3068">
        <f t="shared" si="89"/>
        <v>5673</v>
      </c>
      <c r="L5720" s="414"/>
      <c r="M5720" s="414"/>
      <c r="V5720" s="836"/>
    </row>
    <row r="5721" spans="1:22">
      <c r="A5721" s="414"/>
      <c r="B5721" s="414"/>
      <c r="C5721" s="3129"/>
      <c r="D5721" s="3091"/>
      <c r="E5721" s="3249"/>
      <c r="F5721" s="3087"/>
      <c r="G5721" s="3089"/>
      <c r="H5721" s="831"/>
      <c r="I5721" s="3128"/>
      <c r="K5721" s="3068">
        <f t="shared" si="89"/>
        <v>5674</v>
      </c>
      <c r="L5721" s="414"/>
      <c r="M5721" s="414"/>
      <c r="V5721" s="836"/>
    </row>
    <row r="5722" spans="1:22">
      <c r="A5722" s="414"/>
      <c r="B5722" s="414"/>
      <c r="C5722" s="3129"/>
      <c r="D5722" s="3091"/>
      <c r="E5722" s="3249"/>
      <c r="F5722" s="3087"/>
      <c r="G5722" s="3089"/>
      <c r="H5722" s="831"/>
      <c r="I5722" s="3128"/>
      <c r="K5722" s="3068">
        <f t="shared" si="89"/>
        <v>5675</v>
      </c>
      <c r="L5722" s="414"/>
      <c r="M5722" s="414"/>
      <c r="V5722" s="836"/>
    </row>
    <row r="5723" spans="1:22">
      <c r="A5723" s="414"/>
      <c r="B5723" s="414"/>
      <c r="C5723" s="3129"/>
      <c r="D5723" s="3091"/>
      <c r="E5723" s="3630"/>
      <c r="F5723" s="3087"/>
      <c r="G5723" s="3089"/>
      <c r="H5723" s="831"/>
      <c r="I5723" s="3128"/>
      <c r="K5723" s="3068">
        <f t="shared" si="89"/>
        <v>5676</v>
      </c>
      <c r="L5723" s="414"/>
      <c r="M5723" s="414"/>
      <c r="V5723" s="836"/>
    </row>
    <row r="5724" spans="1:22">
      <c r="A5724" s="414"/>
      <c r="B5724" s="414"/>
      <c r="C5724" s="3129"/>
      <c r="D5724" s="3091"/>
      <c r="E5724" s="3630"/>
      <c r="F5724" s="3087"/>
      <c r="G5724" s="3089"/>
      <c r="H5724" s="831"/>
      <c r="I5724" s="3128"/>
      <c r="K5724" s="3068">
        <f t="shared" si="89"/>
        <v>5677</v>
      </c>
      <c r="L5724" s="414"/>
      <c r="M5724" s="414"/>
      <c r="V5724" s="836"/>
    </row>
    <row r="5725" spans="1:22">
      <c r="A5725" s="414"/>
      <c r="B5725" s="414"/>
      <c r="C5725" s="3129"/>
      <c r="D5725" s="3091"/>
      <c r="E5725" s="3630"/>
      <c r="F5725" s="3087"/>
      <c r="G5725" s="3089"/>
      <c r="H5725" s="831"/>
      <c r="I5725" s="3128"/>
      <c r="K5725" s="3068">
        <f t="shared" si="89"/>
        <v>5678</v>
      </c>
      <c r="L5725" s="414"/>
      <c r="M5725" s="414"/>
      <c r="V5725" s="836"/>
    </row>
    <row r="5726" spans="1:22">
      <c r="A5726" s="414"/>
      <c r="B5726" s="414"/>
      <c r="C5726" s="3129"/>
      <c r="D5726" s="3091"/>
      <c r="E5726" s="3630"/>
      <c r="F5726" s="3087"/>
      <c r="G5726" s="3089"/>
      <c r="H5726" s="831"/>
      <c r="I5726" s="3128"/>
      <c r="K5726" s="3068">
        <f t="shared" si="89"/>
        <v>5679</v>
      </c>
      <c r="L5726" s="414"/>
      <c r="M5726" s="414"/>
      <c r="V5726" s="836"/>
    </row>
    <row r="5727" spans="1:22">
      <c r="A5727" s="414"/>
      <c r="B5727" s="414"/>
      <c r="C5727" s="3129"/>
      <c r="D5727" s="3091"/>
      <c r="E5727" s="3145"/>
      <c r="F5727" s="3145"/>
      <c r="G5727" s="3146"/>
      <c r="H5727" s="3147"/>
      <c r="I5727" s="3132"/>
      <c r="K5727" s="3068">
        <f t="shared" si="89"/>
        <v>5680</v>
      </c>
      <c r="L5727" s="414"/>
      <c r="M5727" s="414"/>
      <c r="V5727" s="836"/>
    </row>
    <row r="5728" spans="1:22" ht="17.25" thickBot="1">
      <c r="A5728" s="414"/>
      <c r="B5728" s="414"/>
      <c r="C5728" s="3129"/>
      <c r="D5728" s="3093"/>
      <c r="E5728" s="3094"/>
      <c r="F5728" s="3264" t="s">
        <v>70</v>
      </c>
      <c r="G5728" s="3265"/>
      <c r="H5728" s="3261">
        <f>SUM(H5711:H5727)</f>
        <v>0</v>
      </c>
      <c r="I5728" s="3262">
        <f>SUM(I5711:I5727)</f>
        <v>0</v>
      </c>
      <c r="K5728" s="3068">
        <f t="shared" si="89"/>
        <v>5681</v>
      </c>
      <c r="L5728" s="414"/>
      <c r="M5728" s="414"/>
      <c r="V5728" s="836"/>
    </row>
    <row r="5729" spans="1:22" ht="17.25" thickTop="1">
      <c r="A5729" s="414"/>
      <c r="B5729" s="414"/>
      <c r="C5729" s="3129"/>
      <c r="D5729" s="3098"/>
      <c r="E5729" s="3099"/>
      <c r="F5729" s="3134"/>
      <c r="G5729" s="3095"/>
      <c r="H5729" s="3071"/>
      <c r="I5729" s="3135">
        <f>H5728-I5728</f>
        <v>0</v>
      </c>
      <c r="K5729" s="3068">
        <f t="shared" si="89"/>
        <v>5682</v>
      </c>
      <c r="L5729" s="414"/>
      <c r="M5729" s="414"/>
      <c r="V5729" s="836"/>
    </row>
    <row r="5730" spans="1:22">
      <c r="A5730" s="414"/>
      <c r="B5730" s="414"/>
      <c r="C5730" s="6278" t="s">
        <v>71</v>
      </c>
      <c r="D5730" s="6279"/>
      <c r="E5730" s="4694"/>
      <c r="F5730" s="3102" t="s">
        <v>275</v>
      </c>
      <c r="G5730" s="3103"/>
      <c r="H5730" s="6268"/>
      <c r="I5730" s="6269"/>
      <c r="K5730" s="3068">
        <f t="shared" si="89"/>
        <v>5683</v>
      </c>
      <c r="L5730" s="414"/>
      <c r="M5730" s="414"/>
      <c r="V5730" s="836"/>
    </row>
    <row r="5731" spans="1:22">
      <c r="A5731" s="414"/>
      <c r="B5731" s="414"/>
      <c r="C5731" s="3136"/>
      <c r="D5731" s="3105"/>
      <c r="E5731" s="3106"/>
      <c r="F5731" s="4690"/>
      <c r="G5731" s="3107"/>
      <c r="H5731" s="3108"/>
      <c r="I5731" s="3122"/>
      <c r="K5731" s="3068">
        <f t="shared" si="89"/>
        <v>5684</v>
      </c>
      <c r="L5731" s="414"/>
      <c r="M5731" s="414"/>
      <c r="V5731" s="836"/>
    </row>
    <row r="5732" spans="1:22">
      <c r="A5732" s="414"/>
      <c r="B5732" s="414"/>
      <c r="C5732" s="6270" t="s">
        <v>3427</v>
      </c>
      <c r="D5732" s="6271"/>
      <c r="E5732" s="6272"/>
      <c r="F5732" s="6273" t="s">
        <v>3026</v>
      </c>
      <c r="G5732" s="6271"/>
      <c r="H5732" s="6271"/>
      <c r="I5732" s="6274"/>
      <c r="K5732" s="3068">
        <f t="shared" si="89"/>
        <v>5685</v>
      </c>
      <c r="L5732" s="414"/>
      <c r="M5732" s="414"/>
      <c r="V5732" s="836"/>
    </row>
    <row r="5733" spans="1:22">
      <c r="A5733" s="414"/>
      <c r="B5733" s="414"/>
      <c r="C5733" s="6270" t="s">
        <v>3003</v>
      </c>
      <c r="D5733" s="6271"/>
      <c r="E5733" s="6272"/>
      <c r="F5733" s="6275" t="s">
        <v>303</v>
      </c>
      <c r="G5733" s="6276"/>
      <c r="H5733" s="6276"/>
      <c r="I5733" s="6277"/>
      <c r="K5733" s="3068">
        <f t="shared" si="89"/>
        <v>5686</v>
      </c>
      <c r="L5733" s="414"/>
      <c r="M5733" s="414"/>
      <c r="V5733" s="836"/>
    </row>
    <row r="5734" spans="1:22" ht="17.25" thickBot="1">
      <c r="A5734" s="414"/>
      <c r="B5734" s="414"/>
      <c r="C5734" s="3137" t="s">
        <v>245</v>
      </c>
      <c r="D5734" s="3138"/>
      <c r="E5734" s="3138"/>
      <c r="F5734" s="3139"/>
      <c r="G5734" s="3138"/>
      <c r="H5734" s="3140"/>
      <c r="I5734" s="3141" t="s">
        <v>245</v>
      </c>
      <c r="K5734" s="3068">
        <f t="shared" si="89"/>
        <v>5687</v>
      </c>
      <c r="L5734" s="414"/>
      <c r="M5734" s="414"/>
      <c r="V5734" s="836"/>
    </row>
    <row r="5735" spans="1:22">
      <c r="A5735" s="3064" t="s">
        <v>2858</v>
      </c>
      <c r="B5735" s="414"/>
      <c r="C5735" s="3051"/>
      <c r="D5735" s="6280" t="s">
        <v>60</v>
      </c>
      <c r="E5735" s="6280"/>
      <c r="F5735" s="6281"/>
      <c r="G5735" s="3052"/>
      <c r="H5735" s="3053" t="s">
        <v>301</v>
      </c>
      <c r="I5735" s="3054" t="s">
        <v>5770</v>
      </c>
      <c r="K5735" s="3068">
        <f t="shared" si="89"/>
        <v>5688</v>
      </c>
      <c r="L5735" s="414"/>
      <c r="M5735" s="414"/>
      <c r="V5735" s="836"/>
    </row>
    <row r="5736" spans="1:22">
      <c r="A5736" s="414"/>
      <c r="B5736" s="414"/>
      <c r="C5736" s="6282" t="s">
        <v>305</v>
      </c>
      <c r="D5736" s="6283"/>
      <c r="E5736" s="6283"/>
      <c r="F5736" s="6284"/>
      <c r="G5736" s="3043"/>
      <c r="H5736" s="6285" t="str">
        <f>H5704</f>
        <v>Date: May 31, 2023</v>
      </c>
      <c r="I5736" s="6286"/>
      <c r="K5736" s="3068">
        <f t="shared" si="89"/>
        <v>5689</v>
      </c>
      <c r="L5736" s="414"/>
      <c r="M5736" s="414"/>
      <c r="V5736" s="836"/>
    </row>
    <row r="5737" spans="1:22">
      <c r="A5737" s="414"/>
      <c r="B5737" s="414"/>
      <c r="C5737" s="6282" t="s">
        <v>306</v>
      </c>
      <c r="D5737" s="6283"/>
      <c r="E5737" s="6283"/>
      <c r="F5737" s="6284"/>
      <c r="G5737" s="3043"/>
      <c r="H5737" s="833"/>
      <c r="I5737" s="3055"/>
      <c r="K5737" s="3068">
        <f t="shared" si="89"/>
        <v>5690</v>
      </c>
      <c r="L5737" s="414"/>
      <c r="M5737" s="414"/>
      <c r="V5737" s="836"/>
    </row>
    <row r="5738" spans="1:22">
      <c r="A5738" s="414"/>
      <c r="B5738" s="414"/>
      <c r="C5738" s="3056"/>
      <c r="D5738" s="3044"/>
      <c r="E5738" s="3044"/>
      <c r="F5738" s="3045"/>
      <c r="G5738" s="3046"/>
      <c r="H5738" s="3047"/>
      <c r="I5738" s="3057"/>
      <c r="K5738" s="3068">
        <f t="shared" si="89"/>
        <v>5691</v>
      </c>
      <c r="L5738" s="414"/>
      <c r="M5738" s="414"/>
      <c r="V5738" s="836"/>
    </row>
    <row r="5739" spans="1:22">
      <c r="A5739" s="414"/>
      <c r="B5739" s="414"/>
      <c r="C5739" s="3058"/>
      <c r="D5739" s="6287" t="s">
        <v>61</v>
      </c>
      <c r="E5739" s="6288"/>
      <c r="F5739" s="6288"/>
      <c r="G5739" s="6288"/>
      <c r="H5739" s="6288"/>
      <c r="I5739" s="6289"/>
      <c r="K5739" s="3068">
        <f t="shared" si="89"/>
        <v>5692</v>
      </c>
      <c r="L5739" s="414"/>
      <c r="M5739" s="414"/>
      <c r="V5739" s="836"/>
    </row>
    <row r="5740" spans="1:22">
      <c r="A5740" s="414"/>
      <c r="B5740" s="414"/>
      <c r="C5740" s="3126" t="s">
        <v>62</v>
      </c>
      <c r="D5740" s="6290" t="s">
        <v>63</v>
      </c>
      <c r="E5740" s="6291"/>
      <c r="F5740" s="3081" t="s">
        <v>302</v>
      </c>
      <c r="G5740" s="6294" t="s">
        <v>66</v>
      </c>
      <c r="H5740" s="6295"/>
      <c r="I5740" s="6296"/>
      <c r="K5740" s="3068">
        <f t="shared" si="89"/>
        <v>5693</v>
      </c>
      <c r="L5740" s="414"/>
      <c r="M5740" s="414"/>
      <c r="V5740" s="836"/>
    </row>
    <row r="5741" spans="1:22">
      <c r="A5741" s="414"/>
      <c r="B5741" s="414"/>
      <c r="C5741" s="3127" t="s">
        <v>67</v>
      </c>
      <c r="D5741" s="6292"/>
      <c r="E5741" s="6293"/>
      <c r="F5741" s="3083" t="s">
        <v>0</v>
      </c>
      <c r="G5741" s="6297" t="s">
        <v>68</v>
      </c>
      <c r="H5741" s="6298"/>
      <c r="I5741" s="3128" t="s">
        <v>69</v>
      </c>
      <c r="K5741" s="3068">
        <f t="shared" si="89"/>
        <v>5694</v>
      </c>
      <c r="L5741" s="414"/>
      <c r="M5741" s="414"/>
      <c r="V5741" s="836"/>
    </row>
    <row r="5742" spans="1:22">
      <c r="A5742" s="414"/>
      <c r="B5742" s="414"/>
      <c r="C5742" s="3129"/>
      <c r="D5742" s="4692"/>
      <c r="E5742" s="3086"/>
      <c r="F5742" s="3087"/>
      <c r="G5742" s="3088" t="s">
        <v>65</v>
      </c>
      <c r="H5742" s="831"/>
      <c r="I5742" s="3128"/>
      <c r="K5742" s="3068">
        <f t="shared" si="89"/>
        <v>5695</v>
      </c>
      <c r="L5742" s="414"/>
      <c r="M5742" s="414"/>
      <c r="V5742" s="836"/>
    </row>
    <row r="5743" spans="1:22">
      <c r="A5743" s="414"/>
      <c r="B5743" s="414"/>
      <c r="C5743" s="3129"/>
      <c r="D5743" s="3091" t="str">
        <f>VLOOKUP(F5743,Accounts!B:C,2,FALSE)</f>
        <v>Other Professional Services</v>
      </c>
      <c r="E5743" s="3086"/>
      <c r="F5743" s="3087">
        <v>5021199000</v>
      </c>
      <c r="G5743" s="3088"/>
      <c r="H5743" s="3173"/>
      <c r="I5743" s="3174"/>
      <c r="K5743" s="3068">
        <f t="shared" si="89"/>
        <v>5696</v>
      </c>
      <c r="L5743" s="414"/>
      <c r="M5743" s="414"/>
      <c r="V5743" s="836"/>
    </row>
    <row r="5744" spans="1:22">
      <c r="A5744" s="414"/>
      <c r="B5744" s="414"/>
      <c r="C5744" s="3129"/>
      <c r="D5744" s="3091"/>
      <c r="E5744" s="3630" t="str">
        <f>VLOOKUP(F5744,Accounts!B:C,2,FALSE)</f>
        <v>Cash-National Treasury, Modified Disbursement System, Regular</v>
      </c>
      <c r="F5744" s="3087">
        <v>1010404000</v>
      </c>
      <c r="G5744" s="3088"/>
      <c r="H5744" s="3173"/>
      <c r="I5744" s="3174"/>
      <c r="K5744" s="3068">
        <f t="shared" si="89"/>
        <v>5697</v>
      </c>
      <c r="L5744" s="414"/>
      <c r="M5744" s="414"/>
      <c r="V5744" s="836"/>
    </row>
    <row r="5745" spans="1:22">
      <c r="A5745" s="414"/>
      <c r="B5745" s="414"/>
      <c r="C5745" s="3129"/>
      <c r="D5745" s="3091"/>
      <c r="E5745" s="3630" t="str">
        <f>VLOOKUP(F5745,Accounts!B:C,2,FALSE)</f>
        <v>Due to PAG-IBIG - Premium</v>
      </c>
      <c r="F5745" s="3087">
        <v>2020103001</v>
      </c>
      <c r="G5745" s="3089"/>
      <c r="H5745" s="3173"/>
      <c r="I5745" s="3174"/>
      <c r="K5745" s="3068">
        <f t="shared" si="89"/>
        <v>5698</v>
      </c>
      <c r="L5745" s="414"/>
      <c r="M5745" s="414"/>
      <c r="V5745" s="836"/>
    </row>
    <row r="5746" spans="1:22">
      <c r="A5746" s="414"/>
      <c r="B5746" s="414"/>
      <c r="C5746" s="3129"/>
      <c r="D5746" s="3131"/>
      <c r="E5746" s="3630" t="str">
        <f>VLOOKUP(F5746,Accounts!B:C,2,FALSE)</f>
        <v>Due To GOCCs</v>
      </c>
      <c r="F5746" s="3130">
        <v>2020106000</v>
      </c>
      <c r="G5746" s="3089"/>
      <c r="H5746" s="831"/>
      <c r="I5746" s="3128"/>
      <c r="K5746" s="3068">
        <f t="shared" si="89"/>
        <v>5699</v>
      </c>
      <c r="L5746" s="414"/>
      <c r="M5746" s="414"/>
      <c r="V5746" s="836"/>
    </row>
    <row r="5747" spans="1:22">
      <c r="A5747" s="414"/>
      <c r="B5747" s="414"/>
      <c r="C5747" s="3129"/>
      <c r="D5747" s="3131"/>
      <c r="E5747" s="3630"/>
      <c r="F5747" s="3130"/>
      <c r="G5747" s="3089"/>
      <c r="H5747" s="831"/>
      <c r="I5747" s="3128"/>
      <c r="K5747" s="3068">
        <f t="shared" si="89"/>
        <v>5700</v>
      </c>
      <c r="L5747" s="414"/>
      <c r="M5747" s="414"/>
      <c r="V5747" s="836"/>
    </row>
    <row r="5748" spans="1:22" ht="49.5">
      <c r="A5748" s="414"/>
      <c r="B5748" s="414"/>
      <c r="C5748" s="3129"/>
      <c r="D5748" s="3131"/>
      <c r="E5748" s="3249" t="s">
        <v>5771</v>
      </c>
      <c r="F5748" s="3130"/>
      <c r="G5748" s="3089"/>
      <c r="H5748" s="831"/>
      <c r="I5748" s="3128"/>
      <c r="K5748" s="3068">
        <f t="shared" si="89"/>
        <v>5701</v>
      </c>
      <c r="L5748" s="414"/>
      <c r="M5748" s="414"/>
      <c r="V5748" s="836"/>
    </row>
    <row r="5749" spans="1:22">
      <c r="A5749" s="414"/>
      <c r="B5749" s="414"/>
      <c r="C5749" s="3129"/>
      <c r="D5749" s="3131"/>
      <c r="E5749" s="3249"/>
      <c r="F5749" s="3130"/>
      <c r="G5749" s="3089"/>
      <c r="H5749" s="831"/>
      <c r="I5749" s="3128"/>
      <c r="K5749" s="3068">
        <f t="shared" si="89"/>
        <v>5702</v>
      </c>
      <c r="L5749" s="414"/>
      <c r="M5749" s="414"/>
      <c r="V5749" s="836"/>
    </row>
    <row r="5750" spans="1:22">
      <c r="A5750" s="414"/>
      <c r="B5750" s="414"/>
      <c r="C5750" s="3129"/>
      <c r="D5750" s="3091"/>
      <c r="E5750" s="3131" t="s">
        <v>3167</v>
      </c>
      <c r="F5750" s="4687"/>
      <c r="G5750" s="3225"/>
      <c r="H5750" s="831"/>
      <c r="I5750" s="3128"/>
      <c r="K5750" s="3068">
        <f t="shared" si="89"/>
        <v>5703</v>
      </c>
      <c r="L5750" s="414"/>
      <c r="M5750" s="414"/>
      <c r="V5750" s="836"/>
    </row>
    <row r="5751" spans="1:22">
      <c r="A5751" s="414"/>
      <c r="B5751" s="414"/>
      <c r="C5751" s="3129"/>
      <c r="D5751" s="3091"/>
      <c r="E5751" s="3249" t="s">
        <v>5156</v>
      </c>
      <c r="F5751" s="4687"/>
      <c r="G5751" s="3225"/>
      <c r="H5751" s="831"/>
      <c r="I5751" s="3128"/>
      <c r="K5751" s="3068">
        <f t="shared" si="89"/>
        <v>5704</v>
      </c>
      <c r="L5751" s="414"/>
      <c r="M5751" s="414"/>
      <c r="V5751" s="836"/>
    </row>
    <row r="5752" spans="1:22">
      <c r="A5752" s="414"/>
      <c r="B5752" s="414"/>
      <c r="C5752" s="3129"/>
      <c r="D5752" s="3091"/>
      <c r="E5752" s="3630"/>
      <c r="F5752" s="4709"/>
      <c r="G5752" s="4719"/>
      <c r="H5752" s="3147"/>
      <c r="I5752" s="3132"/>
      <c r="K5752" s="3068">
        <f t="shared" si="89"/>
        <v>5705</v>
      </c>
      <c r="L5752" s="414"/>
      <c r="M5752" s="414"/>
      <c r="V5752" s="836"/>
    </row>
    <row r="5753" spans="1:22" ht="17.25" thickBot="1">
      <c r="A5753" s="414"/>
      <c r="B5753" s="414"/>
      <c r="C5753" s="3129"/>
      <c r="D5753" s="3093"/>
      <c r="E5753" s="3630"/>
      <c r="F5753" s="638" t="s">
        <v>70</v>
      </c>
      <c r="G5753" s="3327"/>
      <c r="H5753" s="3261">
        <f>SUM(H5743:H5752)</f>
        <v>0</v>
      </c>
      <c r="I5753" s="3262">
        <f>SUM(I5744:I5752)</f>
        <v>0</v>
      </c>
      <c r="K5753" s="3068">
        <f t="shared" si="89"/>
        <v>5706</v>
      </c>
      <c r="L5753" s="414"/>
      <c r="M5753" s="414"/>
      <c r="V5753" s="836"/>
    </row>
    <row r="5754" spans="1:22" ht="17.25" thickTop="1">
      <c r="A5754" s="414"/>
      <c r="B5754" s="414"/>
      <c r="C5754" s="3129"/>
      <c r="D5754" s="3098"/>
      <c r="E5754" s="3131"/>
      <c r="F5754" s="3248"/>
      <c r="G5754" s="3247"/>
      <c r="H5754" s="3071"/>
      <c r="I5754" s="3135">
        <f>H5753-I5753</f>
        <v>0</v>
      </c>
      <c r="K5754" s="3068">
        <f t="shared" si="89"/>
        <v>5707</v>
      </c>
      <c r="L5754" s="414"/>
      <c r="M5754" s="414"/>
      <c r="V5754" s="836"/>
    </row>
    <row r="5755" spans="1:22">
      <c r="A5755" s="414"/>
      <c r="B5755" s="414"/>
      <c r="C5755" s="6278" t="s">
        <v>71</v>
      </c>
      <c r="D5755" s="6279"/>
      <c r="E5755" s="4694"/>
      <c r="F5755" s="3102" t="s">
        <v>275</v>
      </c>
      <c r="G5755" s="3103"/>
      <c r="H5755" s="6268"/>
      <c r="I5755" s="6269"/>
      <c r="K5755" s="3068">
        <f t="shared" si="89"/>
        <v>5708</v>
      </c>
      <c r="L5755" s="414"/>
      <c r="M5755" s="414"/>
      <c r="V5755" s="836"/>
    </row>
    <row r="5756" spans="1:22">
      <c r="A5756" s="414"/>
      <c r="B5756" s="414"/>
      <c r="C5756" s="3136"/>
      <c r="D5756" s="3105"/>
      <c r="E5756" s="3106"/>
      <c r="F5756" s="4690"/>
      <c r="G5756" s="3107"/>
      <c r="H5756" s="3108"/>
      <c r="I5756" s="3122"/>
      <c r="K5756" s="3068">
        <f t="shared" si="89"/>
        <v>5709</v>
      </c>
      <c r="L5756" s="414"/>
      <c r="M5756" s="414"/>
      <c r="V5756" s="836"/>
    </row>
    <row r="5757" spans="1:22">
      <c r="A5757" s="414"/>
      <c r="B5757" s="414"/>
      <c r="C5757" s="6270" t="s">
        <v>3427</v>
      </c>
      <c r="D5757" s="6271"/>
      <c r="E5757" s="6272"/>
      <c r="F5757" s="6273" t="s">
        <v>3026</v>
      </c>
      <c r="G5757" s="6271"/>
      <c r="H5757" s="6271"/>
      <c r="I5757" s="6274"/>
      <c r="K5757" s="3068">
        <f t="shared" si="89"/>
        <v>5710</v>
      </c>
      <c r="L5757" s="414"/>
      <c r="M5757" s="414"/>
      <c r="V5757" s="836"/>
    </row>
    <row r="5758" spans="1:22">
      <c r="A5758" s="414"/>
      <c r="B5758" s="414"/>
      <c r="C5758" s="6270" t="s">
        <v>3003</v>
      </c>
      <c r="D5758" s="6271"/>
      <c r="E5758" s="6272"/>
      <c r="F5758" s="6275" t="s">
        <v>303</v>
      </c>
      <c r="G5758" s="6276"/>
      <c r="H5758" s="6276"/>
      <c r="I5758" s="6277"/>
      <c r="K5758" s="3068">
        <f t="shared" si="89"/>
        <v>5711</v>
      </c>
      <c r="L5758" s="414"/>
      <c r="M5758" s="414"/>
      <c r="V5758" s="836"/>
    </row>
    <row r="5759" spans="1:22" ht="17.25" thickBot="1">
      <c r="A5759" s="414"/>
      <c r="B5759" s="414"/>
      <c r="C5759" s="3137" t="s">
        <v>245</v>
      </c>
      <c r="D5759" s="3138"/>
      <c r="E5759" s="3138"/>
      <c r="F5759" s="3139"/>
      <c r="G5759" s="3138"/>
      <c r="H5759" s="3140"/>
      <c r="I5759" s="3141" t="s">
        <v>245</v>
      </c>
      <c r="K5759" s="3068">
        <f t="shared" si="89"/>
        <v>5712</v>
      </c>
      <c r="L5759" s="414"/>
      <c r="M5759" s="414"/>
      <c r="V5759" s="836"/>
    </row>
    <row r="5760" spans="1:22">
      <c r="A5760" s="3064" t="s">
        <v>2859</v>
      </c>
      <c r="B5760" s="414"/>
      <c r="C5760" s="3051"/>
      <c r="D5760" s="6280" t="s">
        <v>60</v>
      </c>
      <c r="E5760" s="6280"/>
      <c r="F5760" s="6281"/>
      <c r="G5760" s="3052"/>
      <c r="H5760" s="3053" t="s">
        <v>301</v>
      </c>
      <c r="I5760" s="3054" t="s">
        <v>5772</v>
      </c>
      <c r="K5760" s="3068">
        <f t="shared" si="89"/>
        <v>5713</v>
      </c>
      <c r="L5760" s="414"/>
      <c r="M5760" s="414"/>
      <c r="V5760" s="836"/>
    </row>
    <row r="5761" spans="1:22">
      <c r="A5761" s="414"/>
      <c r="B5761" s="414"/>
      <c r="C5761" s="6282" t="s">
        <v>305</v>
      </c>
      <c r="D5761" s="6283"/>
      <c r="E5761" s="6283"/>
      <c r="F5761" s="6284"/>
      <c r="G5761" s="3043"/>
      <c r="H5761" s="6285" t="str">
        <f>H5736</f>
        <v>Date: May 31, 2023</v>
      </c>
      <c r="I5761" s="6286"/>
      <c r="K5761" s="3068">
        <f t="shared" si="89"/>
        <v>5714</v>
      </c>
      <c r="L5761" s="414"/>
      <c r="V5761" s="836"/>
    </row>
    <row r="5762" spans="1:22">
      <c r="A5762" s="414"/>
      <c r="B5762" s="414"/>
      <c r="C5762" s="6282" t="s">
        <v>306</v>
      </c>
      <c r="D5762" s="6283"/>
      <c r="E5762" s="6283"/>
      <c r="F5762" s="6284"/>
      <c r="G5762" s="3043"/>
      <c r="H5762" s="833"/>
      <c r="I5762" s="3055"/>
      <c r="K5762" s="3068">
        <f t="shared" si="89"/>
        <v>5715</v>
      </c>
      <c r="L5762" s="414"/>
      <c r="M5762" s="414"/>
      <c r="V5762" s="836"/>
    </row>
    <row r="5763" spans="1:22">
      <c r="A5763" s="414"/>
      <c r="B5763" s="414"/>
      <c r="C5763" s="3056"/>
      <c r="D5763" s="3044"/>
      <c r="E5763" s="3044"/>
      <c r="F5763" s="3045"/>
      <c r="G5763" s="3046"/>
      <c r="H5763" s="3047"/>
      <c r="I5763" s="3057"/>
      <c r="K5763" s="3068">
        <f t="shared" si="89"/>
        <v>5716</v>
      </c>
      <c r="L5763" s="414"/>
      <c r="M5763" s="414"/>
      <c r="V5763" s="836"/>
    </row>
    <row r="5764" spans="1:22">
      <c r="A5764" s="414"/>
      <c r="B5764" s="414"/>
      <c r="C5764" s="3058"/>
      <c r="D5764" s="6287" t="s">
        <v>61</v>
      </c>
      <c r="E5764" s="6288"/>
      <c r="F5764" s="6288"/>
      <c r="G5764" s="6288"/>
      <c r="H5764" s="6288"/>
      <c r="I5764" s="6289"/>
      <c r="K5764" s="3068">
        <f t="shared" si="89"/>
        <v>5717</v>
      </c>
      <c r="L5764" s="414"/>
      <c r="M5764" s="414"/>
      <c r="V5764" s="836"/>
    </row>
    <row r="5765" spans="1:22">
      <c r="A5765" s="414"/>
      <c r="B5765" s="414"/>
      <c r="C5765" s="3126" t="s">
        <v>62</v>
      </c>
      <c r="D5765" s="6290" t="s">
        <v>63</v>
      </c>
      <c r="E5765" s="6291"/>
      <c r="F5765" s="3081" t="s">
        <v>302</v>
      </c>
      <c r="G5765" s="6294" t="s">
        <v>66</v>
      </c>
      <c r="H5765" s="6295"/>
      <c r="I5765" s="6296"/>
      <c r="K5765" s="3068">
        <f t="shared" ref="K5765:K5836" si="90">K5764+1</f>
        <v>5718</v>
      </c>
      <c r="L5765" s="414"/>
      <c r="M5765" s="414"/>
      <c r="V5765" s="836"/>
    </row>
    <row r="5766" spans="1:22">
      <c r="A5766" s="414"/>
      <c r="B5766" s="414"/>
      <c r="C5766" s="3127" t="s">
        <v>67</v>
      </c>
      <c r="D5766" s="6292"/>
      <c r="E5766" s="6293"/>
      <c r="F5766" s="3083" t="s">
        <v>0</v>
      </c>
      <c r="G5766" s="6297" t="s">
        <v>68</v>
      </c>
      <c r="H5766" s="6298"/>
      <c r="I5766" s="3128" t="s">
        <v>69</v>
      </c>
      <c r="K5766" s="3068">
        <f t="shared" si="90"/>
        <v>5719</v>
      </c>
      <c r="L5766" s="414"/>
      <c r="M5766" s="414"/>
      <c r="V5766" s="836"/>
    </row>
    <row r="5767" spans="1:22">
      <c r="A5767" s="414"/>
      <c r="B5767" s="414"/>
      <c r="C5767" s="3129"/>
      <c r="D5767" s="4692"/>
      <c r="E5767" s="3086"/>
      <c r="F5767" s="3087"/>
      <c r="G5767" s="3088" t="s">
        <v>65</v>
      </c>
      <c r="H5767" s="831"/>
      <c r="I5767" s="3128"/>
      <c r="K5767" s="3068">
        <f t="shared" si="90"/>
        <v>5720</v>
      </c>
      <c r="L5767" s="414"/>
      <c r="M5767" s="414"/>
      <c r="V5767" s="836"/>
    </row>
    <row r="5768" spans="1:22">
      <c r="A5768" s="414"/>
      <c r="B5768" s="414"/>
      <c r="C5768" s="3129"/>
      <c r="D5768" s="3091" t="str">
        <f>VLOOKUP(F5768,Accounts!B:C,2,FALSE)</f>
        <v>Salaries and Wages - Regular</v>
      </c>
      <c r="E5768" s="3086"/>
      <c r="F5768" s="3087">
        <v>5010101001</v>
      </c>
      <c r="G5768" s="3088"/>
      <c r="H5768" s="3173"/>
      <c r="I5768" s="3174"/>
      <c r="K5768" s="3068">
        <f t="shared" si="90"/>
        <v>5721</v>
      </c>
      <c r="L5768" s="414"/>
      <c r="M5768" s="414"/>
      <c r="V5768" s="836"/>
    </row>
    <row r="5769" spans="1:22">
      <c r="A5769" s="414"/>
      <c r="B5769" s="414"/>
      <c r="C5769" s="3129"/>
      <c r="D5769" s="3091" t="str">
        <f>VLOOKUP(F5769,Accounts!B:C,2,FALSE)</f>
        <v>Salaries and Wages - Casual/Contracutal</v>
      </c>
      <c r="E5769" s="3630"/>
      <c r="F5769" s="3130">
        <v>5010102000</v>
      </c>
      <c r="G5769" s="3088"/>
      <c r="H5769" s="3173"/>
      <c r="I5769" s="3174"/>
      <c r="K5769" s="3068">
        <f t="shared" si="90"/>
        <v>5722</v>
      </c>
      <c r="L5769" s="414"/>
      <c r="M5769" s="414"/>
      <c r="V5769" s="836"/>
    </row>
    <row r="5770" spans="1:22">
      <c r="A5770" s="414"/>
      <c r="B5770" s="414"/>
      <c r="C5770" s="3129"/>
      <c r="D5770" s="3091"/>
      <c r="E5770" s="5028" t="str">
        <f>VLOOKUP(F5770,Accounts!B:C,2,FALSE)</f>
        <v>Cash-National Treasury, Modified Disbursement System, Regular</v>
      </c>
      <c r="F5770" s="3087">
        <v>1010404000</v>
      </c>
      <c r="G5770" s="3089"/>
      <c r="H5770" s="3173"/>
      <c r="I5770" s="3174"/>
      <c r="K5770" s="3068">
        <f t="shared" si="90"/>
        <v>5723</v>
      </c>
      <c r="L5770" s="414"/>
      <c r="M5770" s="414"/>
      <c r="V5770" s="836"/>
    </row>
    <row r="5771" spans="1:22">
      <c r="A5771" s="414"/>
      <c r="B5771" s="414"/>
      <c r="C5771" s="3129"/>
      <c r="D5771" s="3091"/>
      <c r="E5771" s="5028" t="str">
        <f>VLOOKUP(F5771,Accounts!B:C,2,FALSE)</f>
        <v>Due to BIR</v>
      </c>
      <c r="F5771" s="3087">
        <v>2020101000</v>
      </c>
      <c r="G5771" s="3089"/>
      <c r="H5771" s="831"/>
      <c r="I5771" s="3128"/>
      <c r="K5771" s="3068">
        <f t="shared" si="90"/>
        <v>5724</v>
      </c>
      <c r="L5771" s="414"/>
      <c r="M5771" s="414"/>
      <c r="V5771" s="836"/>
    </row>
    <row r="5772" spans="1:22">
      <c r="A5772" s="414"/>
      <c r="B5772" s="414"/>
      <c r="C5772" s="3129"/>
      <c r="D5772" s="3091"/>
      <c r="E5772" s="5028" t="str">
        <f>VLOOKUP(F5772,Accounts!B:C,2,FALSE)</f>
        <v xml:space="preserve">Cash-Constructive Disbursements </v>
      </c>
      <c r="F5772" s="3087">
        <v>1010409000</v>
      </c>
      <c r="G5772" s="3089"/>
      <c r="H5772" s="831"/>
      <c r="I5772" s="3128"/>
      <c r="K5772" s="3068">
        <f t="shared" si="90"/>
        <v>5725</v>
      </c>
      <c r="L5772" s="414"/>
      <c r="M5772" s="414"/>
      <c r="V5772" s="836"/>
    </row>
    <row r="5773" spans="1:22">
      <c r="A5773" s="414"/>
      <c r="B5773" s="414"/>
      <c r="C5773" s="3129"/>
      <c r="D5773" s="3091"/>
      <c r="E5773" s="5028" t="str">
        <f>VLOOKUP(F5773,Accounts!B:C,2,FALSE)</f>
        <v xml:space="preserve">Due to GSIS - Life and Retirement Premium </v>
      </c>
      <c r="F5773" s="3130">
        <v>2020102001</v>
      </c>
      <c r="G5773" s="3089"/>
      <c r="H5773" s="831"/>
      <c r="I5773" s="3128"/>
      <c r="K5773" s="3068">
        <f t="shared" si="90"/>
        <v>5726</v>
      </c>
      <c r="L5773" s="414"/>
      <c r="M5773" s="414"/>
      <c r="V5773" s="836"/>
    </row>
    <row r="5774" spans="1:22">
      <c r="A5774" s="414"/>
      <c r="B5774" s="414"/>
      <c r="C5774" s="3129"/>
      <c r="D5774" s="3091"/>
      <c r="E5774" s="5028" t="str">
        <f>VLOOKUP(F5774,Accounts!B:C,2,FALSE)</f>
        <v>Due to GSIS - Salary Loan</v>
      </c>
      <c r="F5774" s="3087">
        <v>2020102003</v>
      </c>
      <c r="G5774" s="3089"/>
      <c r="H5774" s="831"/>
      <c r="I5774" s="3128"/>
      <c r="K5774" s="3068">
        <f t="shared" si="90"/>
        <v>5727</v>
      </c>
      <c r="L5774" s="414"/>
      <c r="M5774" s="414"/>
      <c r="V5774" s="836"/>
    </row>
    <row r="5775" spans="1:22">
      <c r="A5775" s="414"/>
      <c r="B5775" s="414"/>
      <c r="C5775" s="3129"/>
      <c r="D5775" s="3091"/>
      <c r="E5775" s="5028" t="str">
        <f>VLOOKUP(F5775,Accounts!B:C,2,FALSE)</f>
        <v>Due to GSIS - Policy Loan</v>
      </c>
      <c r="F5775" s="3087">
        <v>2020102004</v>
      </c>
      <c r="G5775" s="3089"/>
      <c r="H5775" s="831"/>
      <c r="I5775" s="3128"/>
      <c r="K5775" s="3068">
        <f t="shared" si="90"/>
        <v>5728</v>
      </c>
      <c r="L5775" s="414"/>
      <c r="M5775" s="414"/>
      <c r="V5775" s="836"/>
    </row>
    <row r="5776" spans="1:22">
      <c r="A5776" s="414"/>
      <c r="B5776" s="414"/>
      <c r="C5776" s="3129"/>
      <c r="D5776" s="3091"/>
      <c r="E5776" s="5028" t="str">
        <f>VLOOKUP(F5776,Accounts!B:C,2,FALSE)</f>
        <v>Due to PAG-IBIG - Premium</v>
      </c>
      <c r="F5776" s="3087">
        <v>2020103001</v>
      </c>
      <c r="G5776" s="3089"/>
      <c r="H5776" s="831"/>
      <c r="I5776" s="3128"/>
      <c r="K5776" s="3068">
        <f t="shared" si="90"/>
        <v>5729</v>
      </c>
      <c r="L5776" s="414"/>
      <c r="M5776" s="414"/>
      <c r="V5776" s="836"/>
    </row>
    <row r="5777" spans="1:22">
      <c r="A5777" s="414"/>
      <c r="B5777" s="414"/>
      <c r="C5777" s="3129"/>
      <c r="D5777" s="3091"/>
      <c r="E5777" s="5028" t="str">
        <f>VLOOKUP(F5777,Accounts!B:C,2,FALSE)</f>
        <v>Due to PAG-IBIG Multi Purpose Loan</v>
      </c>
      <c r="F5777" s="3116">
        <v>2020103002</v>
      </c>
      <c r="G5777" s="3089"/>
      <c r="H5777" s="3147"/>
      <c r="I5777" s="3132"/>
      <c r="K5777" s="3068"/>
      <c r="L5777" s="414"/>
      <c r="M5777" s="414"/>
      <c r="V5777" s="836"/>
    </row>
    <row r="5778" spans="1:22">
      <c r="A5778" s="414"/>
      <c r="B5778" s="414"/>
      <c r="C5778" s="3129"/>
      <c r="D5778" s="3091"/>
      <c r="E5778" s="5028" t="str">
        <f>VLOOKUP(F5778,Accounts!B:C,2,FALSE)</f>
        <v>Due to PAG-IBIG Housing Loan</v>
      </c>
      <c r="F5778" s="3116">
        <v>2020103003</v>
      </c>
      <c r="G5778" s="3089"/>
      <c r="H5778" s="3147"/>
      <c r="I5778" s="3132"/>
      <c r="K5778" s="3068"/>
      <c r="L5778" s="414"/>
      <c r="M5778" s="414"/>
      <c r="V5778" s="836"/>
    </row>
    <row r="5779" spans="1:22">
      <c r="A5779" s="414"/>
      <c r="B5779" s="414"/>
      <c r="C5779" s="3129"/>
      <c r="D5779" s="3091"/>
      <c r="E5779" s="5028" t="str">
        <f>VLOOKUP(F5779,Accounts!B:C,2,FALSE)</f>
        <v>Due to PHILHEALTH</v>
      </c>
      <c r="F5779" s="3116">
        <v>2020104000</v>
      </c>
      <c r="G5779" s="3089"/>
      <c r="H5779" s="3147"/>
      <c r="I5779" s="3132"/>
      <c r="K5779" s="3068"/>
      <c r="L5779" s="414"/>
      <c r="M5779" s="414"/>
      <c r="V5779" s="836"/>
    </row>
    <row r="5780" spans="1:22">
      <c r="A5780" s="414"/>
      <c r="B5780" s="414"/>
      <c r="C5780" s="3129"/>
      <c r="D5780" s="3091"/>
      <c r="E5780" s="5028" t="str">
        <f>VLOOKUP(F5780,Accounts!B:C,2,FALSE)</f>
        <v>Due To GOCCs</v>
      </c>
      <c r="F5780" s="3116">
        <v>2020106000</v>
      </c>
      <c r="G5780" s="3089"/>
      <c r="H5780" s="3147"/>
      <c r="I5780" s="3132"/>
      <c r="K5780" s="3068"/>
      <c r="L5780" s="414"/>
      <c r="M5780" s="414"/>
      <c r="V5780" s="836"/>
    </row>
    <row r="5781" spans="1:22">
      <c r="A5781" s="414"/>
      <c r="B5781" s="414"/>
      <c r="C5781" s="3129"/>
      <c r="D5781" s="3091"/>
      <c r="E5781" s="5028" t="str">
        <f>VLOOKUP(F5781,Accounts!B:C,2,FALSE)</f>
        <v>Other Payables</v>
      </c>
      <c r="F5781" s="3116">
        <v>2999999000</v>
      </c>
      <c r="G5781" s="3089"/>
      <c r="H5781" s="3147"/>
      <c r="I5781" s="3132"/>
      <c r="K5781" s="3068"/>
      <c r="L5781" s="414"/>
      <c r="M5781" s="414"/>
      <c r="V5781" s="836"/>
    </row>
    <row r="5782" spans="1:22" ht="49.5">
      <c r="A5782" s="414"/>
      <c r="B5782" s="414"/>
      <c r="C5782" s="3129"/>
      <c r="D5782" s="3091"/>
      <c r="E5782" s="3249" t="s">
        <v>5773</v>
      </c>
      <c r="F5782" s="3116"/>
      <c r="G5782" s="3089"/>
      <c r="H5782" s="3147"/>
      <c r="I5782" s="3132"/>
      <c r="K5782" s="3068"/>
      <c r="L5782" s="414"/>
      <c r="M5782" s="414"/>
      <c r="V5782" s="836"/>
    </row>
    <row r="5783" spans="1:22">
      <c r="A5783" s="414"/>
      <c r="B5783" s="414"/>
      <c r="C5783" s="3129"/>
      <c r="D5783" s="3091"/>
      <c r="E5783" s="3249"/>
      <c r="F5783" s="3116"/>
      <c r="G5783" s="3089"/>
      <c r="H5783" s="3147"/>
      <c r="I5783" s="3132"/>
      <c r="K5783" s="3068"/>
      <c r="L5783" s="414"/>
      <c r="M5783" s="414"/>
      <c r="V5783" s="836"/>
    </row>
    <row r="5784" spans="1:22">
      <c r="A5784" s="414"/>
      <c r="B5784" s="414"/>
      <c r="C5784" s="3129"/>
      <c r="D5784" s="3091"/>
      <c r="E5784" s="3131" t="s">
        <v>3167</v>
      </c>
      <c r="F5784" s="3116"/>
      <c r="G5784" s="3089"/>
      <c r="H5784" s="3147"/>
      <c r="I5784" s="3132"/>
      <c r="K5784" s="3068"/>
      <c r="L5784" s="414"/>
      <c r="M5784" s="414"/>
      <c r="V5784" s="836"/>
    </row>
    <row r="5785" spans="1:22">
      <c r="A5785" s="414"/>
      <c r="B5785" s="414"/>
      <c r="C5785" s="3129"/>
      <c r="D5785" s="3091"/>
      <c r="E5785" s="3249" t="s">
        <v>5156</v>
      </c>
      <c r="F5785" s="3145"/>
      <c r="G5785" s="3146"/>
      <c r="H5785" s="3147"/>
      <c r="I5785" s="3132"/>
      <c r="K5785" s="3068">
        <f>K5776+1</f>
        <v>5730</v>
      </c>
      <c r="L5785" s="414"/>
      <c r="M5785" s="414"/>
      <c r="V5785" s="836"/>
    </row>
    <row r="5786" spans="1:22" ht="17.25" thickBot="1">
      <c r="A5786" s="414"/>
      <c r="B5786" s="414"/>
      <c r="C5786" s="3129"/>
      <c r="D5786" s="3093"/>
      <c r="E5786" s="3630"/>
      <c r="F5786" s="3264" t="s">
        <v>70</v>
      </c>
      <c r="G5786" s="3265"/>
      <c r="H5786" s="3261">
        <f>SUM(H5768:H5785)</f>
        <v>0</v>
      </c>
      <c r="I5786" s="3262">
        <f>SUM(I5769:I5785)</f>
        <v>0</v>
      </c>
      <c r="K5786" s="3068">
        <f t="shared" si="90"/>
        <v>5731</v>
      </c>
      <c r="L5786" s="414"/>
      <c r="M5786" s="414"/>
      <c r="V5786" s="836"/>
    </row>
    <row r="5787" spans="1:22" ht="17.25" thickTop="1">
      <c r="A5787" s="414"/>
      <c r="B5787" s="414"/>
      <c r="C5787" s="3129"/>
      <c r="D5787" s="3098"/>
      <c r="E5787" s="3249"/>
      <c r="F5787" s="3134"/>
      <c r="G5787" s="3095"/>
      <c r="H5787" s="3071"/>
      <c r="I5787" s="3135">
        <f>H5786-I5786</f>
        <v>0</v>
      </c>
      <c r="K5787" s="3068">
        <f t="shared" si="90"/>
        <v>5732</v>
      </c>
      <c r="L5787" s="414"/>
      <c r="M5787" s="414"/>
      <c r="V5787" s="836"/>
    </row>
    <row r="5788" spans="1:22">
      <c r="A5788" s="414"/>
      <c r="B5788" s="414"/>
      <c r="C5788" s="6278" t="s">
        <v>71</v>
      </c>
      <c r="D5788" s="6279"/>
      <c r="E5788" s="4694"/>
      <c r="F5788" s="3102" t="s">
        <v>275</v>
      </c>
      <c r="G5788" s="3103"/>
      <c r="H5788" s="6268"/>
      <c r="I5788" s="6269"/>
      <c r="K5788" s="3068">
        <f t="shared" si="90"/>
        <v>5733</v>
      </c>
      <c r="L5788" s="414"/>
      <c r="M5788" s="414"/>
      <c r="V5788" s="836"/>
    </row>
    <row r="5789" spans="1:22">
      <c r="A5789" s="414"/>
      <c r="B5789" s="414"/>
      <c r="C5789" s="3136"/>
      <c r="D5789" s="3105"/>
      <c r="E5789" s="3106"/>
      <c r="F5789" s="4690"/>
      <c r="G5789" s="3107"/>
      <c r="H5789" s="3108"/>
      <c r="I5789" s="3122"/>
      <c r="K5789" s="3068">
        <f t="shared" si="90"/>
        <v>5734</v>
      </c>
      <c r="L5789" s="414"/>
      <c r="M5789" s="414"/>
      <c r="V5789" s="836"/>
    </row>
    <row r="5790" spans="1:22">
      <c r="A5790" s="414"/>
      <c r="B5790" s="414"/>
      <c r="C5790" s="6270" t="s">
        <v>3427</v>
      </c>
      <c r="D5790" s="6271"/>
      <c r="E5790" s="6272"/>
      <c r="F5790" s="6273" t="s">
        <v>3026</v>
      </c>
      <c r="G5790" s="6271"/>
      <c r="H5790" s="6271"/>
      <c r="I5790" s="6274"/>
      <c r="K5790" s="3068">
        <f t="shared" si="90"/>
        <v>5735</v>
      </c>
      <c r="L5790" s="414"/>
      <c r="M5790" s="414"/>
      <c r="V5790" s="836"/>
    </row>
    <row r="5791" spans="1:22">
      <c r="A5791" s="414"/>
      <c r="B5791" s="414"/>
      <c r="C5791" s="6270" t="s">
        <v>3003</v>
      </c>
      <c r="D5791" s="6271"/>
      <c r="E5791" s="6272"/>
      <c r="F5791" s="6275" t="s">
        <v>303</v>
      </c>
      <c r="G5791" s="6276"/>
      <c r="H5791" s="6276"/>
      <c r="I5791" s="6277"/>
      <c r="K5791" s="3068">
        <f t="shared" si="90"/>
        <v>5736</v>
      </c>
      <c r="L5791" s="414"/>
      <c r="M5791" s="414"/>
      <c r="V5791" s="836"/>
    </row>
    <row r="5792" spans="1:22" ht="17.25" thickBot="1">
      <c r="A5792" s="414"/>
      <c r="B5792" s="414"/>
      <c r="C5792" s="3137" t="s">
        <v>245</v>
      </c>
      <c r="D5792" s="3138"/>
      <c r="E5792" s="3138"/>
      <c r="F5792" s="3139"/>
      <c r="G5792" s="3138"/>
      <c r="H5792" s="3140"/>
      <c r="I5792" s="3141" t="s">
        <v>245</v>
      </c>
      <c r="K5792" s="3068">
        <f t="shared" si="90"/>
        <v>5737</v>
      </c>
      <c r="L5792" s="414"/>
      <c r="M5792" s="414"/>
      <c r="V5792" s="836"/>
    </row>
    <row r="5793" spans="1:22">
      <c r="A5793" s="3064" t="s">
        <v>2860</v>
      </c>
      <c r="B5793" s="414"/>
      <c r="C5793" s="3051"/>
      <c r="D5793" s="6280" t="s">
        <v>60</v>
      </c>
      <c r="E5793" s="6280"/>
      <c r="F5793" s="6281"/>
      <c r="G5793" s="3052"/>
      <c r="H5793" s="3053" t="s">
        <v>301</v>
      </c>
      <c r="I5793" s="3054" t="s">
        <v>5774</v>
      </c>
      <c r="K5793" s="3068">
        <f t="shared" si="90"/>
        <v>5738</v>
      </c>
      <c r="L5793" s="414"/>
      <c r="M5793" s="414"/>
      <c r="V5793" s="836"/>
    </row>
    <row r="5794" spans="1:22">
      <c r="A5794" s="414"/>
      <c r="B5794" s="414"/>
      <c r="C5794" s="6282" t="s">
        <v>305</v>
      </c>
      <c r="D5794" s="6283"/>
      <c r="E5794" s="6283"/>
      <c r="F5794" s="6284"/>
      <c r="G5794" s="3043"/>
      <c r="H5794" s="6285" t="str">
        <f>H5761</f>
        <v>Date: May 31, 2023</v>
      </c>
      <c r="I5794" s="6286"/>
      <c r="K5794" s="3068">
        <f t="shared" si="90"/>
        <v>5739</v>
      </c>
      <c r="L5794" s="414"/>
      <c r="M5794" s="414"/>
      <c r="V5794" s="836"/>
    </row>
    <row r="5795" spans="1:22">
      <c r="A5795" s="414"/>
      <c r="B5795" s="414"/>
      <c r="C5795" s="6282" t="s">
        <v>306</v>
      </c>
      <c r="D5795" s="6283"/>
      <c r="E5795" s="6283"/>
      <c r="F5795" s="6284"/>
      <c r="G5795" s="3043"/>
      <c r="H5795" s="833"/>
      <c r="I5795" s="3055"/>
      <c r="K5795" s="3068">
        <f t="shared" si="90"/>
        <v>5740</v>
      </c>
      <c r="L5795" s="414"/>
      <c r="M5795" s="414"/>
      <c r="V5795" s="836"/>
    </row>
    <row r="5796" spans="1:22">
      <c r="A5796" s="414"/>
      <c r="B5796" s="414"/>
      <c r="C5796" s="3056"/>
      <c r="D5796" s="3044"/>
      <c r="E5796" s="3044"/>
      <c r="F5796" s="3045"/>
      <c r="G5796" s="3046"/>
      <c r="H5796" s="3047"/>
      <c r="I5796" s="3057"/>
      <c r="K5796" s="3068">
        <f t="shared" si="90"/>
        <v>5741</v>
      </c>
      <c r="L5796" s="414"/>
      <c r="M5796" s="414"/>
      <c r="V5796" s="836"/>
    </row>
    <row r="5797" spans="1:22">
      <c r="A5797" s="414"/>
      <c r="B5797" s="414"/>
      <c r="C5797" s="3058"/>
      <c r="D5797" s="6287" t="s">
        <v>61</v>
      </c>
      <c r="E5797" s="6288"/>
      <c r="F5797" s="6288"/>
      <c r="G5797" s="6288"/>
      <c r="H5797" s="6288"/>
      <c r="I5797" s="6289"/>
      <c r="K5797" s="3068">
        <f t="shared" si="90"/>
        <v>5742</v>
      </c>
      <c r="L5797" s="414"/>
      <c r="M5797" s="414"/>
      <c r="V5797" s="836"/>
    </row>
    <row r="5798" spans="1:22">
      <c r="A5798" s="414"/>
      <c r="B5798" s="414"/>
      <c r="C5798" s="3126" t="s">
        <v>62</v>
      </c>
      <c r="D5798" s="6290" t="s">
        <v>63</v>
      </c>
      <c r="E5798" s="6291"/>
      <c r="F5798" s="3081" t="s">
        <v>302</v>
      </c>
      <c r="G5798" s="6294" t="s">
        <v>66</v>
      </c>
      <c r="H5798" s="6295"/>
      <c r="I5798" s="6296"/>
      <c r="K5798" s="3068">
        <f t="shared" si="90"/>
        <v>5743</v>
      </c>
      <c r="L5798" s="414"/>
      <c r="M5798" s="414"/>
      <c r="V5798" s="836"/>
    </row>
    <row r="5799" spans="1:22">
      <c r="A5799" s="414"/>
      <c r="B5799" s="414"/>
      <c r="C5799" s="3127" t="s">
        <v>67</v>
      </c>
      <c r="D5799" s="6292"/>
      <c r="E5799" s="6293"/>
      <c r="F5799" s="3083" t="s">
        <v>0</v>
      </c>
      <c r="G5799" s="6297" t="s">
        <v>68</v>
      </c>
      <c r="H5799" s="6298"/>
      <c r="I5799" s="3128" t="s">
        <v>69</v>
      </c>
      <c r="K5799" s="3068">
        <f t="shared" si="90"/>
        <v>5744</v>
      </c>
      <c r="L5799" s="414"/>
      <c r="M5799" s="414"/>
      <c r="V5799" s="836"/>
    </row>
    <row r="5800" spans="1:22">
      <c r="A5800" s="414"/>
      <c r="B5800" s="414"/>
      <c r="C5800" s="3129"/>
      <c r="D5800" s="4692"/>
      <c r="E5800" s="3086"/>
      <c r="F5800" s="3087"/>
      <c r="G5800" s="3088" t="s">
        <v>65</v>
      </c>
      <c r="H5800" s="831"/>
      <c r="I5800" s="3128"/>
      <c r="K5800" s="3068">
        <f t="shared" si="90"/>
        <v>5745</v>
      </c>
      <c r="L5800" s="414"/>
      <c r="M5800" s="414"/>
      <c r="V5800" s="836"/>
    </row>
    <row r="5801" spans="1:22">
      <c r="A5801" s="414"/>
      <c r="B5801" s="414"/>
      <c r="C5801" s="3129"/>
      <c r="D5801" s="3091" t="str">
        <f>VLOOKUP(F5801,Accounts!B:C,2,FALSE)</f>
        <v>Advances to Officers and Employees</v>
      </c>
      <c r="E5801" s="3086"/>
      <c r="F5801" s="3087">
        <v>1990104000</v>
      </c>
      <c r="G5801" s="3088"/>
      <c r="H5801" s="3173"/>
      <c r="I5801" s="3174"/>
      <c r="K5801" s="3068">
        <f t="shared" si="90"/>
        <v>5746</v>
      </c>
      <c r="L5801" s="414"/>
      <c r="M5801" s="414"/>
      <c r="V5801" s="836"/>
    </row>
    <row r="5802" spans="1:22">
      <c r="A5802" s="414"/>
      <c r="B5802" s="414"/>
      <c r="C5802" s="3129"/>
      <c r="D5802" s="3091"/>
      <c r="E5802" s="3630" t="str">
        <f>VLOOKUP(F5802,Accounts!B:C,2,FALSE)</f>
        <v>Cash-National Treasury, Modified Disbursement System, Regular</v>
      </c>
      <c r="F5802" s="3130">
        <v>1010404000</v>
      </c>
      <c r="G5802" s="3088"/>
      <c r="H5802" s="3173"/>
      <c r="I5802" s="3174"/>
      <c r="K5802" s="3068">
        <f t="shared" si="90"/>
        <v>5747</v>
      </c>
      <c r="L5802" s="414"/>
      <c r="M5802" s="414"/>
      <c r="V5802" s="836"/>
    </row>
    <row r="5803" spans="1:22">
      <c r="A5803" s="414"/>
      <c r="B5803" s="414"/>
      <c r="C5803" s="3129"/>
      <c r="D5803" s="3091"/>
      <c r="E5803" s="3630"/>
      <c r="F5803" s="3087"/>
      <c r="G5803" s="3088"/>
      <c r="H5803" s="3173"/>
      <c r="I5803" s="3174"/>
      <c r="K5803" s="3068">
        <f t="shared" si="90"/>
        <v>5748</v>
      </c>
      <c r="L5803" s="414"/>
      <c r="M5803" s="414"/>
      <c r="V5803" s="836"/>
    </row>
    <row r="5804" spans="1:22">
      <c r="A5804" s="414"/>
      <c r="B5804" s="414"/>
      <c r="C5804" s="3129"/>
      <c r="D5804" s="3091"/>
      <c r="E5804" s="3630"/>
      <c r="F5804" s="3130"/>
      <c r="G5804" s="3088"/>
      <c r="H5804" s="3173"/>
      <c r="I5804" s="3174"/>
      <c r="K5804" s="3068">
        <f t="shared" si="90"/>
        <v>5749</v>
      </c>
      <c r="L5804" s="414"/>
      <c r="M5804" s="414"/>
      <c r="V5804" s="836"/>
    </row>
    <row r="5805" spans="1:22" ht="49.5">
      <c r="A5805" s="414"/>
      <c r="B5805" s="414"/>
      <c r="C5805" s="3129"/>
      <c r="D5805" s="3091"/>
      <c r="E5805" s="3249" t="s">
        <v>5775</v>
      </c>
      <c r="F5805" s="3087"/>
      <c r="G5805" s="3088"/>
      <c r="H5805" s="3173"/>
      <c r="I5805" s="3174"/>
      <c r="K5805" s="3068">
        <f t="shared" si="90"/>
        <v>5750</v>
      </c>
      <c r="L5805" s="414"/>
      <c r="M5805" s="414"/>
      <c r="V5805" s="836"/>
    </row>
    <row r="5806" spans="1:22">
      <c r="A5806" s="414"/>
      <c r="B5806" s="414"/>
      <c r="C5806" s="3129"/>
      <c r="D5806" s="3091"/>
      <c r="E5806" s="3249"/>
      <c r="F5806" s="3087"/>
      <c r="G5806" s="3088"/>
      <c r="H5806" s="3173"/>
      <c r="I5806" s="3174"/>
      <c r="K5806" s="3068">
        <f t="shared" si="90"/>
        <v>5751</v>
      </c>
      <c r="L5806" s="414"/>
      <c r="M5806" s="414"/>
      <c r="V5806" s="836"/>
    </row>
    <row r="5807" spans="1:22">
      <c r="A5807" s="414"/>
      <c r="B5807" s="414"/>
      <c r="C5807" s="3129"/>
      <c r="D5807" s="3091"/>
      <c r="E5807" s="3131" t="s">
        <v>3167</v>
      </c>
      <c r="F5807" s="414"/>
      <c r="G5807" s="3088"/>
      <c r="H5807" s="3173"/>
      <c r="I5807" s="3174"/>
      <c r="K5807" s="3068">
        <f t="shared" si="90"/>
        <v>5752</v>
      </c>
      <c r="L5807" s="414"/>
      <c r="M5807" s="414"/>
      <c r="V5807" s="836"/>
    </row>
    <row r="5808" spans="1:22">
      <c r="A5808" s="414"/>
      <c r="B5808" s="414"/>
      <c r="C5808" s="3129"/>
      <c r="D5808" s="3091"/>
      <c r="E5808" s="3249" t="s">
        <v>5156</v>
      </c>
      <c r="F5808" s="3087"/>
      <c r="G5808" s="3088"/>
      <c r="H5808" s="3173"/>
      <c r="I5808" s="3174"/>
      <c r="K5808" s="3068">
        <f t="shared" si="90"/>
        <v>5753</v>
      </c>
      <c r="L5808" s="414"/>
      <c r="M5808" s="414"/>
      <c r="V5808" s="836"/>
    </row>
    <row r="5809" spans="1:22">
      <c r="A5809" s="414"/>
      <c r="B5809" s="414"/>
      <c r="C5809" s="3129"/>
      <c r="D5809" s="3091"/>
      <c r="E5809" s="3131"/>
      <c r="F5809" s="3087"/>
      <c r="G5809" s="3089"/>
      <c r="H5809" s="3173"/>
      <c r="I5809" s="3174"/>
      <c r="K5809" s="3068">
        <f t="shared" si="90"/>
        <v>5754</v>
      </c>
      <c r="L5809" s="414"/>
      <c r="M5809" s="414"/>
      <c r="V5809" s="836"/>
    </row>
    <row r="5810" spans="1:22">
      <c r="A5810" s="414"/>
      <c r="B5810" s="414"/>
      <c r="C5810" s="3129"/>
      <c r="D5810" s="3091"/>
      <c r="E5810" s="3249"/>
      <c r="F5810" s="3087"/>
      <c r="G5810" s="3089"/>
      <c r="H5810" s="831"/>
      <c r="I5810" s="3128"/>
      <c r="K5810" s="3068">
        <f t="shared" si="90"/>
        <v>5755</v>
      </c>
      <c r="L5810" s="414"/>
      <c r="M5810" s="414"/>
      <c r="V5810" s="836"/>
    </row>
    <row r="5811" spans="1:22">
      <c r="A5811" s="414"/>
      <c r="B5811" s="414"/>
      <c r="C5811" s="3129"/>
      <c r="D5811" s="3091"/>
      <c r="E5811" s="3630"/>
      <c r="F5811" s="3087"/>
      <c r="G5811" s="3089"/>
      <c r="H5811" s="831"/>
      <c r="I5811" s="3128"/>
      <c r="K5811" s="3068">
        <f t="shared" si="90"/>
        <v>5756</v>
      </c>
      <c r="L5811" s="414"/>
      <c r="M5811" s="414"/>
      <c r="V5811" s="836"/>
    </row>
    <row r="5812" spans="1:22">
      <c r="A5812" s="414"/>
      <c r="B5812" s="414"/>
      <c r="C5812" s="3129"/>
      <c r="D5812" s="3091"/>
      <c r="E5812" s="3630"/>
      <c r="F5812" s="3087"/>
      <c r="G5812" s="3089"/>
      <c r="H5812" s="831"/>
      <c r="I5812" s="3128"/>
      <c r="K5812" s="3068">
        <f t="shared" si="90"/>
        <v>5757</v>
      </c>
      <c r="L5812" s="414"/>
      <c r="M5812" s="414"/>
      <c r="V5812" s="836"/>
    </row>
    <row r="5813" spans="1:22">
      <c r="A5813" s="414"/>
      <c r="B5813" s="414"/>
      <c r="C5813" s="3129"/>
      <c r="D5813" s="3091"/>
      <c r="E5813" s="3630"/>
      <c r="F5813" s="3087"/>
      <c r="G5813" s="3089"/>
      <c r="H5813" s="831"/>
      <c r="I5813" s="3128"/>
      <c r="K5813" s="3068">
        <f t="shared" si="90"/>
        <v>5758</v>
      </c>
      <c r="L5813" s="414"/>
      <c r="M5813" s="414"/>
      <c r="V5813" s="836"/>
    </row>
    <row r="5814" spans="1:22">
      <c r="A5814" s="414"/>
      <c r="B5814" s="414"/>
      <c r="C5814" s="3129"/>
      <c r="D5814" s="3091"/>
      <c r="E5814" s="3630"/>
      <c r="F5814" s="3087"/>
      <c r="G5814" s="3089"/>
      <c r="H5814" s="831"/>
      <c r="I5814" s="3128"/>
      <c r="K5814" s="3068">
        <f t="shared" si="90"/>
        <v>5759</v>
      </c>
      <c r="L5814" s="414"/>
      <c r="M5814" s="414"/>
      <c r="V5814" s="836"/>
    </row>
    <row r="5815" spans="1:22">
      <c r="A5815" s="414"/>
      <c r="B5815" s="414"/>
      <c r="C5815" s="3129"/>
      <c r="D5815" s="3091"/>
      <c r="E5815" s="3630"/>
      <c r="F5815" s="3087"/>
      <c r="G5815" s="3089"/>
      <c r="H5815" s="831"/>
      <c r="I5815" s="3128"/>
      <c r="K5815" s="3068">
        <f t="shared" si="90"/>
        <v>5760</v>
      </c>
      <c r="L5815" s="414"/>
      <c r="M5815" s="414"/>
      <c r="V5815" s="836"/>
    </row>
    <row r="5816" spans="1:22">
      <c r="A5816" s="414"/>
      <c r="B5816" s="414"/>
      <c r="C5816" s="3129"/>
      <c r="D5816" s="3091"/>
      <c r="E5816" s="6299"/>
      <c r="F5816" s="6299"/>
      <c r="G5816" s="6300"/>
      <c r="H5816" s="3147"/>
      <c r="I5816" s="3132"/>
      <c r="K5816" s="3068">
        <f t="shared" si="90"/>
        <v>5761</v>
      </c>
      <c r="L5816" s="414"/>
      <c r="M5816" s="414"/>
      <c r="V5816" s="836"/>
    </row>
    <row r="5817" spans="1:22" ht="17.25" thickBot="1">
      <c r="A5817" s="414"/>
      <c r="B5817" s="414"/>
      <c r="C5817" s="3129"/>
      <c r="D5817" s="3093"/>
      <c r="E5817" s="3094"/>
      <c r="F5817" s="3264" t="s">
        <v>70</v>
      </c>
      <c r="G5817" s="3265"/>
      <c r="H5817" s="3261">
        <f>SUM(H5801:H5816)</f>
        <v>0</v>
      </c>
      <c r="I5817" s="3262">
        <f>SUM(I5801:I5816)</f>
        <v>0</v>
      </c>
      <c r="K5817" s="3068">
        <f t="shared" si="90"/>
        <v>5762</v>
      </c>
      <c r="L5817" s="414"/>
      <c r="M5817" s="414"/>
      <c r="V5817" s="836"/>
    </row>
    <row r="5818" spans="1:22" ht="17.25" thickTop="1">
      <c r="A5818" s="414"/>
      <c r="B5818" s="414"/>
      <c r="C5818" s="3129"/>
      <c r="D5818" s="3098"/>
      <c r="E5818" s="3099"/>
      <c r="F5818" s="3134"/>
      <c r="G5818" s="3095"/>
      <c r="H5818" s="3071"/>
      <c r="I5818" s="3135">
        <f>H5817-I5817</f>
        <v>0</v>
      </c>
      <c r="K5818" s="3068">
        <f t="shared" si="90"/>
        <v>5763</v>
      </c>
      <c r="L5818" s="414"/>
      <c r="M5818" s="414"/>
      <c r="V5818" s="836"/>
    </row>
    <row r="5819" spans="1:22">
      <c r="A5819" s="414"/>
      <c r="B5819" s="414"/>
      <c r="C5819" s="6278" t="s">
        <v>71</v>
      </c>
      <c r="D5819" s="6279"/>
      <c r="E5819" s="4694"/>
      <c r="F5819" s="3102" t="s">
        <v>275</v>
      </c>
      <c r="G5819" s="3103"/>
      <c r="H5819" s="6268"/>
      <c r="I5819" s="6269"/>
      <c r="K5819" s="3068">
        <f t="shared" si="90"/>
        <v>5764</v>
      </c>
      <c r="L5819" s="414"/>
      <c r="M5819" s="414"/>
      <c r="V5819" s="836"/>
    </row>
    <row r="5820" spans="1:22">
      <c r="A5820" s="414"/>
      <c r="B5820" s="414"/>
      <c r="C5820" s="3136"/>
      <c r="D5820" s="3105"/>
      <c r="E5820" s="3106"/>
      <c r="F5820" s="4690"/>
      <c r="G5820" s="3107"/>
      <c r="H5820" s="3108"/>
      <c r="I5820" s="3122"/>
      <c r="K5820" s="3068">
        <f t="shared" si="90"/>
        <v>5765</v>
      </c>
      <c r="L5820" s="414"/>
      <c r="M5820" s="414"/>
      <c r="V5820" s="836"/>
    </row>
    <row r="5821" spans="1:22">
      <c r="A5821" s="414"/>
      <c r="B5821" s="414"/>
      <c r="C5821" s="6270" t="s">
        <v>3427</v>
      </c>
      <c r="D5821" s="6271"/>
      <c r="E5821" s="6272"/>
      <c r="F5821" s="6273" t="s">
        <v>3026</v>
      </c>
      <c r="G5821" s="6271"/>
      <c r="H5821" s="6271"/>
      <c r="I5821" s="6274"/>
      <c r="K5821" s="3068">
        <f t="shared" si="90"/>
        <v>5766</v>
      </c>
      <c r="L5821" s="414"/>
      <c r="M5821" s="414"/>
      <c r="V5821" s="836"/>
    </row>
    <row r="5822" spans="1:22">
      <c r="A5822" s="414"/>
      <c r="B5822" s="414"/>
      <c r="C5822" s="6270" t="s">
        <v>3003</v>
      </c>
      <c r="D5822" s="6271"/>
      <c r="E5822" s="6272"/>
      <c r="F5822" s="6275" t="s">
        <v>303</v>
      </c>
      <c r="G5822" s="6276"/>
      <c r="H5822" s="6276"/>
      <c r="I5822" s="6277"/>
      <c r="K5822" s="3068">
        <f t="shared" si="90"/>
        <v>5767</v>
      </c>
      <c r="L5822" s="414"/>
      <c r="M5822" s="414"/>
      <c r="V5822" s="836"/>
    </row>
    <row r="5823" spans="1:22" ht="17.25" thickBot="1">
      <c r="A5823" s="414"/>
      <c r="B5823" s="414"/>
      <c r="C5823" s="3137" t="s">
        <v>245</v>
      </c>
      <c r="D5823" s="3138"/>
      <c r="E5823" s="3138"/>
      <c r="F5823" s="3139"/>
      <c r="G5823" s="3138"/>
      <c r="H5823" s="3140"/>
      <c r="I5823" s="3141" t="s">
        <v>245</v>
      </c>
      <c r="K5823" s="3068">
        <f t="shared" si="90"/>
        <v>5768</v>
      </c>
      <c r="L5823" s="414"/>
      <c r="M5823" s="414"/>
      <c r="V5823" s="836"/>
    </row>
    <row r="5824" spans="1:22">
      <c r="A5824" s="3064" t="s">
        <v>2861</v>
      </c>
      <c r="B5824" s="414"/>
      <c r="C5824" s="3051"/>
      <c r="D5824" s="6280" t="s">
        <v>60</v>
      </c>
      <c r="E5824" s="6280"/>
      <c r="F5824" s="6281"/>
      <c r="G5824" s="3052"/>
      <c r="H5824" s="3053" t="s">
        <v>301</v>
      </c>
      <c r="I5824" s="3054" t="s">
        <v>5776</v>
      </c>
      <c r="K5824" s="3068">
        <f t="shared" si="90"/>
        <v>5769</v>
      </c>
      <c r="L5824" s="414"/>
      <c r="M5824" s="414"/>
      <c r="V5824" s="836"/>
    </row>
    <row r="5825" spans="1:22">
      <c r="A5825" s="414"/>
      <c r="B5825" s="414"/>
      <c r="C5825" s="6282" t="s">
        <v>305</v>
      </c>
      <c r="D5825" s="6283"/>
      <c r="E5825" s="6283"/>
      <c r="F5825" s="6284"/>
      <c r="G5825" s="3043"/>
      <c r="H5825" s="6285" t="str">
        <f>H5794</f>
        <v>Date: May 31, 2023</v>
      </c>
      <c r="I5825" s="6286"/>
      <c r="K5825" s="3068">
        <f t="shared" si="90"/>
        <v>5770</v>
      </c>
      <c r="L5825" s="414"/>
      <c r="M5825" s="414"/>
      <c r="V5825" s="836"/>
    </row>
    <row r="5826" spans="1:22">
      <c r="A5826" s="414"/>
      <c r="B5826" s="414"/>
      <c r="C5826" s="6282" t="s">
        <v>306</v>
      </c>
      <c r="D5826" s="6283"/>
      <c r="E5826" s="6283"/>
      <c r="F5826" s="6284"/>
      <c r="G5826" s="3043"/>
      <c r="H5826" s="833"/>
      <c r="I5826" s="3055"/>
      <c r="K5826" s="3068">
        <f t="shared" si="90"/>
        <v>5771</v>
      </c>
      <c r="L5826" s="414"/>
      <c r="M5826" s="414"/>
      <c r="V5826" s="836"/>
    </row>
    <row r="5827" spans="1:22">
      <c r="A5827" s="414"/>
      <c r="B5827" s="414"/>
      <c r="C5827" s="3056"/>
      <c r="D5827" s="3044"/>
      <c r="E5827" s="3044"/>
      <c r="F5827" s="3045"/>
      <c r="G5827" s="3046"/>
      <c r="H5827" s="3047"/>
      <c r="I5827" s="3057"/>
      <c r="K5827" s="3068">
        <f t="shared" si="90"/>
        <v>5772</v>
      </c>
      <c r="L5827" s="414"/>
      <c r="M5827" s="414"/>
      <c r="V5827" s="836"/>
    </row>
    <row r="5828" spans="1:22">
      <c r="A5828" s="414"/>
      <c r="B5828" s="414"/>
      <c r="C5828" s="3058"/>
      <c r="D5828" s="6287" t="s">
        <v>61</v>
      </c>
      <c r="E5828" s="6288"/>
      <c r="F5828" s="6288"/>
      <c r="G5828" s="6288"/>
      <c r="H5828" s="6288"/>
      <c r="I5828" s="6289"/>
      <c r="K5828" s="3068">
        <f t="shared" si="90"/>
        <v>5773</v>
      </c>
      <c r="L5828" s="414"/>
      <c r="M5828" s="414"/>
      <c r="V5828" s="836"/>
    </row>
    <row r="5829" spans="1:22">
      <c r="A5829" s="414"/>
      <c r="B5829" s="414"/>
      <c r="C5829" s="3126" t="s">
        <v>62</v>
      </c>
      <c r="D5829" s="6290" t="s">
        <v>63</v>
      </c>
      <c r="E5829" s="6291"/>
      <c r="F5829" s="3081" t="s">
        <v>302</v>
      </c>
      <c r="G5829" s="6294" t="s">
        <v>66</v>
      </c>
      <c r="H5829" s="6295"/>
      <c r="I5829" s="6296"/>
      <c r="K5829" s="3068">
        <f t="shared" si="90"/>
        <v>5774</v>
      </c>
      <c r="L5829" s="414"/>
      <c r="M5829" s="414"/>
      <c r="V5829" s="836"/>
    </row>
    <row r="5830" spans="1:22">
      <c r="A5830" s="414"/>
      <c r="B5830" s="414"/>
      <c r="C5830" s="3127" t="s">
        <v>67</v>
      </c>
      <c r="D5830" s="6292"/>
      <c r="E5830" s="6293"/>
      <c r="F5830" s="3083" t="s">
        <v>0</v>
      </c>
      <c r="G5830" s="6297" t="s">
        <v>68</v>
      </c>
      <c r="H5830" s="6298"/>
      <c r="I5830" s="3128" t="s">
        <v>69</v>
      </c>
      <c r="K5830" s="3068">
        <f t="shared" si="90"/>
        <v>5775</v>
      </c>
      <c r="L5830" s="414"/>
      <c r="M5830" s="414"/>
      <c r="V5830" s="836"/>
    </row>
    <row r="5831" spans="1:22">
      <c r="A5831" s="414"/>
      <c r="B5831" s="414"/>
      <c r="C5831" s="3129"/>
      <c r="D5831" s="4692"/>
      <c r="E5831" s="3086"/>
      <c r="F5831" s="3087"/>
      <c r="G5831" s="3088" t="s">
        <v>65</v>
      </c>
      <c r="H5831" s="831"/>
      <c r="I5831" s="3128"/>
      <c r="K5831" s="3068">
        <f t="shared" si="90"/>
        <v>5776</v>
      </c>
      <c r="L5831" s="414"/>
      <c r="M5831" s="414"/>
      <c r="V5831" s="836"/>
    </row>
    <row r="5832" spans="1:22">
      <c r="A5832" s="414"/>
      <c r="B5832" s="414"/>
      <c r="C5832" s="3129"/>
      <c r="D5832" s="3091" t="str">
        <f>VLOOKUP(F5832,Accounts!B:C,2,FALSE)</f>
        <v>Fidelity Bond Premiums</v>
      </c>
      <c r="E5832" s="3086"/>
      <c r="F5832" s="3087">
        <v>5021502000</v>
      </c>
      <c r="G5832" s="3088"/>
      <c r="H5832" s="3173"/>
      <c r="I5832" s="3174"/>
      <c r="K5832" s="3068">
        <f t="shared" si="90"/>
        <v>5777</v>
      </c>
      <c r="L5832" s="414"/>
      <c r="M5832" s="414"/>
      <c r="V5832" s="836"/>
    </row>
    <row r="5833" spans="1:22">
      <c r="A5833" s="414"/>
      <c r="B5833" s="414"/>
      <c r="C5833" s="3129"/>
      <c r="D5833" s="3091"/>
      <c r="E5833" s="3630" t="str">
        <f>VLOOKUP(F5833,Accounts!B:C,2,FALSE)</f>
        <v>Cash-National Treasury, Modified Disbursement System, Regular</v>
      </c>
      <c r="F5833" s="3087">
        <v>1010404000</v>
      </c>
      <c r="H5833" s="836"/>
      <c r="I5833" s="3174"/>
      <c r="K5833" s="3068">
        <f t="shared" si="90"/>
        <v>5778</v>
      </c>
      <c r="L5833" s="414"/>
      <c r="M5833" s="414"/>
      <c r="V5833" s="836"/>
    </row>
    <row r="5834" spans="1:22">
      <c r="A5834" s="414"/>
      <c r="B5834" s="414"/>
      <c r="C5834" s="3129"/>
      <c r="D5834" s="3091"/>
      <c r="E5834" s="3630"/>
      <c r="F5834" s="3087"/>
      <c r="H5834" s="836"/>
      <c r="I5834" s="3174"/>
      <c r="K5834" s="3068">
        <f t="shared" si="90"/>
        <v>5779</v>
      </c>
      <c r="L5834" s="414"/>
      <c r="M5834" s="414"/>
      <c r="V5834" s="836"/>
    </row>
    <row r="5835" spans="1:22" ht="49.5">
      <c r="A5835" s="414"/>
      <c r="B5835" s="414"/>
      <c r="C5835" s="3129"/>
      <c r="D5835" s="3091"/>
      <c r="E5835" s="3249" t="s">
        <v>5777</v>
      </c>
      <c r="F5835" s="3087"/>
      <c r="G5835" s="3088"/>
      <c r="H5835" s="3173"/>
      <c r="I5835" s="3174"/>
      <c r="K5835" s="3068">
        <f t="shared" si="90"/>
        <v>5780</v>
      </c>
      <c r="L5835" s="414"/>
      <c r="M5835" s="414"/>
      <c r="V5835" s="836"/>
    </row>
    <row r="5836" spans="1:22">
      <c r="A5836" s="414"/>
      <c r="B5836" s="414"/>
      <c r="C5836" s="3129"/>
      <c r="D5836" s="3091"/>
      <c r="E5836" s="3249"/>
      <c r="F5836" s="3087"/>
      <c r="G5836" s="3089"/>
      <c r="H5836" s="3173"/>
      <c r="I5836" s="3174"/>
      <c r="K5836" s="3068">
        <f t="shared" si="90"/>
        <v>5781</v>
      </c>
      <c r="L5836" s="414"/>
      <c r="M5836" s="414"/>
      <c r="V5836" s="836"/>
    </row>
    <row r="5837" spans="1:22">
      <c r="A5837" s="414"/>
      <c r="B5837" s="414"/>
      <c r="C5837" s="3129"/>
      <c r="D5837" s="3091"/>
      <c r="E5837" s="3131" t="s">
        <v>3167</v>
      </c>
      <c r="F5837" s="3087"/>
      <c r="G5837" s="3088"/>
      <c r="H5837" s="3173"/>
      <c r="I5837" s="3174"/>
      <c r="K5837" s="3068">
        <f t="shared" ref="K5837:K5900" si="91">K5836+1</f>
        <v>5782</v>
      </c>
      <c r="L5837" s="414"/>
      <c r="M5837" s="414"/>
      <c r="V5837" s="836"/>
    </row>
    <row r="5838" spans="1:22">
      <c r="A5838" s="414"/>
      <c r="B5838" s="414"/>
      <c r="C5838" s="3129"/>
      <c r="D5838" s="3091"/>
      <c r="E5838" s="3249" t="s">
        <v>5156</v>
      </c>
      <c r="F5838" s="3087"/>
      <c r="G5838" s="3089"/>
      <c r="H5838" s="3173"/>
      <c r="I5838" s="3174"/>
      <c r="K5838" s="3068">
        <f t="shared" si="91"/>
        <v>5783</v>
      </c>
      <c r="L5838" s="414"/>
      <c r="M5838" s="414"/>
      <c r="V5838" s="836"/>
    </row>
    <row r="5839" spans="1:22">
      <c r="A5839" s="414"/>
      <c r="B5839" s="414"/>
      <c r="C5839" s="3129"/>
      <c r="D5839" s="3091"/>
      <c r="E5839" s="3249"/>
      <c r="F5839" s="3087"/>
      <c r="G5839" s="3089"/>
      <c r="H5839" s="831"/>
      <c r="I5839" s="3128"/>
      <c r="K5839" s="3068">
        <f t="shared" si="91"/>
        <v>5784</v>
      </c>
      <c r="L5839" s="414"/>
      <c r="M5839" s="414"/>
      <c r="V5839" s="836"/>
    </row>
    <row r="5840" spans="1:22">
      <c r="A5840" s="414"/>
      <c r="B5840" s="414"/>
      <c r="C5840" s="3129"/>
      <c r="D5840" s="3091"/>
      <c r="E5840" s="3630"/>
      <c r="F5840" s="3087"/>
      <c r="G5840" s="3089"/>
      <c r="H5840" s="831"/>
      <c r="I5840" s="3128"/>
      <c r="K5840" s="3068">
        <f t="shared" si="91"/>
        <v>5785</v>
      </c>
      <c r="L5840" s="414"/>
      <c r="M5840" s="414"/>
      <c r="V5840" s="836"/>
    </row>
    <row r="5841" spans="1:22">
      <c r="A5841" s="414"/>
      <c r="B5841" s="414"/>
      <c r="C5841" s="3129"/>
      <c r="D5841" s="3091"/>
      <c r="E5841" s="3630"/>
      <c r="F5841" s="3144"/>
      <c r="G5841" s="4720"/>
      <c r="H5841" s="3147"/>
      <c r="I5841" s="3132"/>
      <c r="K5841" s="3068">
        <f t="shared" si="91"/>
        <v>5786</v>
      </c>
      <c r="L5841" s="414"/>
      <c r="M5841" s="414"/>
      <c r="V5841" s="836"/>
    </row>
    <row r="5842" spans="1:22" ht="17.25" thickBot="1">
      <c r="A5842" s="414"/>
      <c r="B5842" s="414"/>
      <c r="C5842" s="3129"/>
      <c r="D5842" s="3093"/>
      <c r="E5842" s="4721"/>
      <c r="F5842" s="3264" t="s">
        <v>70</v>
      </c>
      <c r="G5842" s="3265"/>
      <c r="H5842" s="3261">
        <f>SUM(H5832:H5841)</f>
        <v>0</v>
      </c>
      <c r="I5842" s="3262">
        <f>SUM(I5832:I5841)</f>
        <v>0</v>
      </c>
      <c r="K5842" s="3068">
        <f t="shared" si="91"/>
        <v>5787</v>
      </c>
      <c r="L5842" s="414"/>
      <c r="M5842" s="414"/>
      <c r="V5842" s="836"/>
    </row>
    <row r="5843" spans="1:22" ht="17.25" thickTop="1">
      <c r="A5843" s="414"/>
      <c r="B5843" s="414"/>
      <c r="C5843" s="3129"/>
      <c r="D5843" s="3098"/>
      <c r="E5843" s="3131"/>
      <c r="F5843" s="3134"/>
      <c r="G5843" s="3095"/>
      <c r="H5843" s="3071"/>
      <c r="I5843" s="3135">
        <f>H5842-I5842</f>
        <v>0</v>
      </c>
      <c r="K5843" s="3068">
        <f t="shared" si="91"/>
        <v>5788</v>
      </c>
      <c r="L5843" s="414"/>
      <c r="M5843" s="414"/>
      <c r="V5843" s="836"/>
    </row>
    <row r="5844" spans="1:22">
      <c r="A5844" s="414"/>
      <c r="B5844" s="414"/>
      <c r="C5844" s="6278" t="s">
        <v>71</v>
      </c>
      <c r="D5844" s="6279"/>
      <c r="E5844" s="3630"/>
      <c r="F5844" s="3102" t="s">
        <v>275</v>
      </c>
      <c r="G5844" s="3103"/>
      <c r="H5844" s="6268"/>
      <c r="I5844" s="6269"/>
      <c r="K5844" s="3068">
        <f t="shared" si="91"/>
        <v>5789</v>
      </c>
      <c r="L5844" s="414"/>
      <c r="M5844" s="414"/>
      <c r="V5844" s="836"/>
    </row>
    <row r="5845" spans="1:22">
      <c r="A5845" s="414"/>
      <c r="B5845" s="414"/>
      <c r="C5845" s="3136"/>
      <c r="D5845" s="3105"/>
      <c r="E5845" s="3106"/>
      <c r="F5845" s="4690"/>
      <c r="G5845" s="3107"/>
      <c r="H5845" s="3108"/>
      <c r="I5845" s="3122"/>
      <c r="K5845" s="3068">
        <f t="shared" si="91"/>
        <v>5790</v>
      </c>
      <c r="L5845" s="414"/>
      <c r="M5845" s="414"/>
      <c r="V5845" s="836"/>
    </row>
    <row r="5846" spans="1:22">
      <c r="A5846" s="414"/>
      <c r="B5846" s="414"/>
      <c r="C5846" s="6270" t="s">
        <v>3427</v>
      </c>
      <c r="D5846" s="6271"/>
      <c r="E5846" s="6272"/>
      <c r="F5846" s="6273" t="s">
        <v>3026</v>
      </c>
      <c r="G5846" s="6271"/>
      <c r="H5846" s="6271"/>
      <c r="I5846" s="6274"/>
      <c r="K5846" s="3068">
        <f t="shared" si="91"/>
        <v>5791</v>
      </c>
      <c r="L5846" s="414"/>
      <c r="M5846" s="414"/>
      <c r="V5846" s="836"/>
    </row>
    <row r="5847" spans="1:22">
      <c r="A5847" s="414"/>
      <c r="B5847" s="414"/>
      <c r="C5847" s="6270" t="s">
        <v>3003</v>
      </c>
      <c r="D5847" s="6271"/>
      <c r="E5847" s="6272"/>
      <c r="F5847" s="6275" t="s">
        <v>303</v>
      </c>
      <c r="G5847" s="6276"/>
      <c r="H5847" s="6276"/>
      <c r="I5847" s="6277"/>
      <c r="K5847" s="3068">
        <f t="shared" si="91"/>
        <v>5792</v>
      </c>
      <c r="L5847" s="414"/>
      <c r="M5847" s="414"/>
      <c r="V5847" s="836"/>
    </row>
    <row r="5848" spans="1:22" ht="17.25" thickBot="1">
      <c r="A5848" s="414"/>
      <c r="B5848" s="414"/>
      <c r="C5848" s="3137" t="s">
        <v>245</v>
      </c>
      <c r="D5848" s="3138"/>
      <c r="E5848" s="3138"/>
      <c r="F5848" s="3139"/>
      <c r="G5848" s="3138"/>
      <c r="H5848" s="3140"/>
      <c r="I5848" s="3141" t="s">
        <v>245</v>
      </c>
      <c r="K5848" s="3068">
        <f t="shared" si="91"/>
        <v>5793</v>
      </c>
      <c r="L5848" s="414"/>
      <c r="M5848" s="414"/>
      <c r="V5848" s="836"/>
    </row>
    <row r="5849" spans="1:22">
      <c r="A5849" s="3064" t="s">
        <v>2862</v>
      </c>
      <c r="B5849" s="414"/>
      <c r="C5849" s="3051"/>
      <c r="D5849" s="6280" t="s">
        <v>60</v>
      </c>
      <c r="E5849" s="6280"/>
      <c r="F5849" s="6281"/>
      <c r="G5849" s="3052"/>
      <c r="H5849" s="3053" t="s">
        <v>301</v>
      </c>
      <c r="I5849" s="3054" t="s">
        <v>5778</v>
      </c>
      <c r="K5849" s="3068">
        <f t="shared" si="91"/>
        <v>5794</v>
      </c>
      <c r="L5849" s="414"/>
      <c r="M5849" s="414"/>
      <c r="V5849" s="836"/>
    </row>
    <row r="5850" spans="1:22">
      <c r="A5850" s="414"/>
      <c r="B5850" s="414"/>
      <c r="C5850" s="6282" t="s">
        <v>305</v>
      </c>
      <c r="D5850" s="6283"/>
      <c r="E5850" s="6283"/>
      <c r="F5850" s="6284"/>
      <c r="G5850" s="3043"/>
      <c r="H5850" s="6285" t="str">
        <f>H5825</f>
        <v>Date: May 31, 2023</v>
      </c>
      <c r="I5850" s="6286"/>
      <c r="K5850" s="3068">
        <f t="shared" si="91"/>
        <v>5795</v>
      </c>
      <c r="L5850" s="414"/>
      <c r="M5850" s="414"/>
      <c r="V5850" s="836"/>
    </row>
    <row r="5851" spans="1:22">
      <c r="A5851" s="414"/>
      <c r="B5851" s="414"/>
      <c r="C5851" s="6282" t="s">
        <v>306</v>
      </c>
      <c r="D5851" s="6283"/>
      <c r="E5851" s="6283"/>
      <c r="F5851" s="6284"/>
      <c r="G5851" s="3043"/>
      <c r="H5851" s="833"/>
      <c r="I5851" s="3055"/>
      <c r="K5851" s="3068">
        <f t="shared" si="91"/>
        <v>5796</v>
      </c>
      <c r="L5851" s="414"/>
      <c r="M5851" s="414"/>
      <c r="V5851" s="836"/>
    </row>
    <row r="5852" spans="1:22">
      <c r="A5852" s="414"/>
      <c r="B5852" s="414"/>
      <c r="C5852" s="3056"/>
      <c r="D5852" s="3044"/>
      <c r="E5852" s="3044"/>
      <c r="F5852" s="3045"/>
      <c r="G5852" s="3046"/>
      <c r="H5852" s="3047"/>
      <c r="I5852" s="3057"/>
      <c r="K5852" s="3068">
        <f t="shared" si="91"/>
        <v>5797</v>
      </c>
      <c r="L5852" s="414"/>
      <c r="M5852" s="414"/>
      <c r="V5852" s="836"/>
    </row>
    <row r="5853" spans="1:22">
      <c r="A5853" s="414"/>
      <c r="B5853" s="414"/>
      <c r="C5853" s="3058"/>
      <c r="D5853" s="6287" t="s">
        <v>61</v>
      </c>
      <c r="E5853" s="6288"/>
      <c r="F5853" s="6288"/>
      <c r="G5853" s="6288"/>
      <c r="H5853" s="6288"/>
      <c r="I5853" s="6289"/>
      <c r="K5853" s="3068">
        <f t="shared" si="91"/>
        <v>5798</v>
      </c>
      <c r="L5853" s="414"/>
      <c r="M5853" s="414"/>
      <c r="V5853" s="836"/>
    </row>
    <row r="5854" spans="1:22">
      <c r="A5854" s="414"/>
      <c r="B5854" s="414"/>
      <c r="C5854" s="3126" t="s">
        <v>62</v>
      </c>
      <c r="D5854" s="6290" t="s">
        <v>63</v>
      </c>
      <c r="E5854" s="6291"/>
      <c r="F5854" s="3081" t="s">
        <v>302</v>
      </c>
      <c r="G5854" s="6294" t="s">
        <v>66</v>
      </c>
      <c r="H5854" s="6295"/>
      <c r="I5854" s="6296"/>
      <c r="K5854" s="3068">
        <f t="shared" si="91"/>
        <v>5799</v>
      </c>
      <c r="L5854" s="414"/>
      <c r="M5854" s="414"/>
      <c r="V5854" s="836"/>
    </row>
    <row r="5855" spans="1:22">
      <c r="A5855" s="414"/>
      <c r="B5855" s="414"/>
      <c r="C5855" s="3127" t="s">
        <v>67</v>
      </c>
      <c r="D5855" s="6292"/>
      <c r="E5855" s="6293"/>
      <c r="F5855" s="3083" t="s">
        <v>0</v>
      </c>
      <c r="G5855" s="6297" t="s">
        <v>68</v>
      </c>
      <c r="H5855" s="6298"/>
      <c r="I5855" s="3128" t="s">
        <v>69</v>
      </c>
      <c r="K5855" s="3068">
        <f t="shared" si="91"/>
        <v>5800</v>
      </c>
      <c r="L5855" s="414"/>
      <c r="M5855" s="414"/>
      <c r="V5855" s="836"/>
    </row>
    <row r="5856" spans="1:22">
      <c r="A5856" s="414"/>
      <c r="B5856" s="414"/>
      <c r="C5856" s="3129"/>
      <c r="D5856" s="4692"/>
      <c r="E5856" s="3086"/>
      <c r="F5856" s="3087"/>
      <c r="G5856" s="3088" t="s">
        <v>65</v>
      </c>
      <c r="H5856" s="831"/>
      <c r="I5856" s="3128"/>
      <c r="K5856" s="3068">
        <f t="shared" si="91"/>
        <v>5801</v>
      </c>
      <c r="L5856" s="414"/>
      <c r="M5856" s="414"/>
      <c r="V5856" s="836"/>
    </row>
    <row r="5857" spans="1:22">
      <c r="A5857" s="414"/>
      <c r="B5857" s="414"/>
      <c r="C5857" s="3129"/>
      <c r="D5857" s="3091" t="str">
        <f>VLOOKUP(F5857,Accounts!B:C,2,FALSE)</f>
        <v>Janitorial Services</v>
      </c>
      <c r="E5857" s="3086"/>
      <c r="F5857" s="3087">
        <v>5021202000</v>
      </c>
      <c r="G5857" s="3088"/>
      <c r="H5857" s="3173"/>
      <c r="I5857" s="3174"/>
      <c r="K5857" s="3068">
        <f t="shared" si="91"/>
        <v>5802</v>
      </c>
      <c r="L5857" s="414"/>
      <c r="M5857" s="414"/>
      <c r="V5857" s="836"/>
    </row>
    <row r="5858" spans="1:22">
      <c r="A5858" s="414"/>
      <c r="B5858" s="414"/>
      <c r="C5858" s="3129"/>
      <c r="D5858" s="3091"/>
      <c r="E5858" s="3630" t="str">
        <f>VLOOKUP(F5858,Accounts!B:C,2,FALSE)</f>
        <v>Cash-National Treasury, Modified Disbursement System, Regular</v>
      </c>
      <c r="F5858" s="3087">
        <v>1010404000</v>
      </c>
      <c r="G5858" s="3088"/>
      <c r="H5858" s="3173"/>
      <c r="I5858" s="3174"/>
      <c r="K5858" s="3068">
        <f t="shared" si="91"/>
        <v>5803</v>
      </c>
      <c r="L5858" s="414"/>
      <c r="M5858" s="414"/>
      <c r="V5858" s="836"/>
    </row>
    <row r="5859" spans="1:22">
      <c r="A5859" s="414"/>
      <c r="B5859" s="414"/>
      <c r="C5859" s="3129"/>
      <c r="D5859" s="3091"/>
      <c r="E5859" s="3630"/>
      <c r="F5859" s="3087"/>
      <c r="G5859" s="3088"/>
      <c r="H5859" s="3173"/>
      <c r="I5859" s="3174"/>
      <c r="K5859" s="3068">
        <f t="shared" si="91"/>
        <v>5804</v>
      </c>
      <c r="L5859" s="414"/>
      <c r="M5859" s="414"/>
      <c r="V5859" s="836"/>
    </row>
    <row r="5860" spans="1:22">
      <c r="A5860" s="414"/>
      <c r="B5860" s="414"/>
      <c r="C5860" s="3129"/>
      <c r="D5860" s="3091"/>
      <c r="E5860" s="3630"/>
      <c r="F5860" s="3087"/>
      <c r="G5860" s="3088"/>
      <c r="H5860" s="3173"/>
      <c r="I5860" s="3174"/>
      <c r="K5860" s="3068">
        <f t="shared" si="91"/>
        <v>5805</v>
      </c>
      <c r="L5860" s="414"/>
      <c r="M5860" s="414"/>
      <c r="V5860" s="836"/>
    </row>
    <row r="5861" spans="1:22" ht="49.5">
      <c r="A5861" s="414"/>
      <c r="B5861" s="414"/>
      <c r="C5861" s="3129"/>
      <c r="D5861" s="3091"/>
      <c r="E5861" s="3249" t="s">
        <v>5779</v>
      </c>
      <c r="F5861" s="3087"/>
      <c r="G5861" s="3088"/>
      <c r="H5861" s="3173"/>
      <c r="I5861" s="3174"/>
      <c r="K5861" s="3068">
        <f t="shared" si="91"/>
        <v>5806</v>
      </c>
      <c r="L5861" s="414"/>
      <c r="M5861" s="414"/>
      <c r="V5861" s="836"/>
    </row>
    <row r="5862" spans="1:22">
      <c r="A5862" s="414"/>
      <c r="B5862" s="414"/>
      <c r="C5862" s="3129"/>
      <c r="D5862" s="3091"/>
      <c r="E5862" s="3249"/>
      <c r="F5862" s="3087"/>
      <c r="G5862" s="3088"/>
      <c r="H5862" s="3173"/>
      <c r="I5862" s="3174"/>
      <c r="K5862" s="3068">
        <f t="shared" si="91"/>
        <v>5807</v>
      </c>
      <c r="L5862" s="414"/>
      <c r="M5862" s="414"/>
      <c r="V5862" s="836"/>
    </row>
    <row r="5863" spans="1:22">
      <c r="A5863" s="414"/>
      <c r="B5863" s="414"/>
      <c r="C5863" s="3129"/>
      <c r="D5863" s="3091"/>
      <c r="E5863" s="3131" t="s">
        <v>3167</v>
      </c>
      <c r="F5863" s="3087"/>
      <c r="G5863" s="3088"/>
      <c r="H5863" s="3173"/>
      <c r="I5863" s="3174"/>
      <c r="K5863" s="3068">
        <f t="shared" si="91"/>
        <v>5808</v>
      </c>
      <c r="L5863" s="414"/>
      <c r="M5863" s="414"/>
      <c r="V5863" s="836"/>
    </row>
    <row r="5864" spans="1:22">
      <c r="A5864" s="414"/>
      <c r="B5864" s="414"/>
      <c r="C5864" s="3129"/>
      <c r="D5864" s="3091"/>
      <c r="E5864" s="3249" t="s">
        <v>5156</v>
      </c>
      <c r="F5864" s="3087"/>
      <c r="G5864" s="3088"/>
      <c r="H5864" s="3173"/>
      <c r="I5864" s="3174"/>
      <c r="K5864" s="3068">
        <f t="shared" si="91"/>
        <v>5809</v>
      </c>
      <c r="L5864" s="414"/>
      <c r="M5864" s="414"/>
      <c r="V5864" s="836"/>
    </row>
    <row r="5865" spans="1:22">
      <c r="A5865" s="414"/>
      <c r="B5865" s="414"/>
      <c r="C5865" s="3129"/>
      <c r="D5865" s="3091"/>
      <c r="E5865" s="3630"/>
      <c r="F5865" s="3087"/>
      <c r="G5865" s="3088"/>
      <c r="H5865" s="3173"/>
      <c r="I5865" s="3174"/>
      <c r="K5865" s="3068">
        <f t="shared" si="91"/>
        <v>5810</v>
      </c>
      <c r="L5865" s="414"/>
      <c r="M5865" s="414"/>
      <c r="V5865" s="836"/>
    </row>
    <row r="5866" spans="1:22">
      <c r="A5866" s="414"/>
      <c r="B5866" s="414"/>
      <c r="C5866" s="3129"/>
      <c r="D5866" s="3091"/>
      <c r="E5866" s="3249"/>
      <c r="F5866" s="3087"/>
      <c r="G5866" s="3088"/>
      <c r="H5866" s="3173"/>
      <c r="I5866" s="3174"/>
      <c r="K5866" s="3068">
        <f t="shared" si="91"/>
        <v>5811</v>
      </c>
      <c r="L5866" s="414"/>
      <c r="M5866" s="414"/>
      <c r="V5866" s="836"/>
    </row>
    <row r="5867" spans="1:22">
      <c r="A5867" s="414"/>
      <c r="B5867" s="414"/>
      <c r="C5867" s="3129"/>
      <c r="D5867" s="3091"/>
      <c r="E5867" s="3630"/>
      <c r="F5867" s="3087"/>
      <c r="G5867" s="3088"/>
      <c r="H5867" s="3173"/>
      <c r="I5867" s="3174"/>
      <c r="K5867" s="3068">
        <f t="shared" si="91"/>
        <v>5812</v>
      </c>
      <c r="L5867" s="414"/>
      <c r="M5867" s="414"/>
      <c r="V5867" s="836"/>
    </row>
    <row r="5868" spans="1:22">
      <c r="A5868" s="414"/>
      <c r="B5868" s="414"/>
      <c r="C5868" s="3129"/>
      <c r="D5868" s="3091"/>
      <c r="E5868" s="3249"/>
      <c r="F5868" s="3087"/>
      <c r="G5868" s="3088"/>
      <c r="H5868" s="3173"/>
      <c r="I5868" s="3174"/>
      <c r="K5868" s="3068">
        <f t="shared" si="91"/>
        <v>5813</v>
      </c>
      <c r="L5868" s="414"/>
      <c r="M5868" s="414"/>
      <c r="V5868" s="836"/>
    </row>
    <row r="5869" spans="1:22">
      <c r="A5869" s="414"/>
      <c r="B5869" s="414"/>
      <c r="C5869" s="3129"/>
      <c r="D5869" s="3131"/>
      <c r="E5869" s="3131"/>
      <c r="F5869" s="3130"/>
      <c r="G5869" s="3088"/>
      <c r="H5869" s="3173"/>
      <c r="I5869" s="3174"/>
      <c r="K5869" s="3068">
        <f t="shared" si="91"/>
        <v>5814</v>
      </c>
      <c r="L5869" s="414"/>
      <c r="M5869" s="414"/>
      <c r="V5869" s="836"/>
    </row>
    <row r="5870" spans="1:22">
      <c r="A5870" s="414"/>
      <c r="B5870" s="414"/>
      <c r="C5870" s="3129"/>
      <c r="D5870" s="3131"/>
      <c r="E5870" s="3249"/>
      <c r="F5870" s="3131"/>
      <c r="G5870" s="3089"/>
      <c r="H5870" s="3173"/>
      <c r="I5870" s="3174"/>
      <c r="K5870" s="3068">
        <f t="shared" si="91"/>
        <v>5815</v>
      </c>
      <c r="L5870" s="414"/>
      <c r="M5870" s="414"/>
      <c r="V5870" s="836"/>
    </row>
    <row r="5871" spans="1:22">
      <c r="A5871" s="414"/>
      <c r="B5871" s="414"/>
      <c r="C5871" s="3129"/>
      <c r="D5871" s="3091"/>
      <c r="E5871" s="4721"/>
      <c r="F5871" s="3087"/>
      <c r="G5871" s="3089"/>
      <c r="H5871" s="831"/>
      <c r="I5871" s="3128"/>
      <c r="K5871" s="3068">
        <f t="shared" si="91"/>
        <v>5816</v>
      </c>
      <c r="L5871" s="414"/>
      <c r="M5871" s="414"/>
      <c r="V5871" s="836"/>
    </row>
    <row r="5872" spans="1:22">
      <c r="A5872" s="414"/>
      <c r="B5872" s="414"/>
      <c r="C5872" s="3129"/>
      <c r="D5872" s="3091"/>
      <c r="E5872" s="3131"/>
      <c r="F5872" s="3087"/>
      <c r="G5872" s="3089"/>
      <c r="H5872" s="831"/>
      <c r="I5872" s="3128"/>
      <c r="K5872" s="3068">
        <f t="shared" si="91"/>
        <v>5817</v>
      </c>
      <c r="L5872" s="414"/>
      <c r="M5872" s="414"/>
      <c r="V5872" s="836"/>
    </row>
    <row r="5873" spans="1:22">
      <c r="A5873" s="414"/>
      <c r="B5873" s="414"/>
      <c r="C5873" s="3129"/>
      <c r="D5873" s="3091"/>
      <c r="E5873" s="3249"/>
      <c r="F5873" s="3087"/>
      <c r="G5873" s="3089"/>
      <c r="H5873" s="831"/>
      <c r="I5873" s="3128"/>
      <c r="K5873" s="3068">
        <f t="shared" si="91"/>
        <v>5818</v>
      </c>
      <c r="L5873" s="414"/>
      <c r="M5873" s="414"/>
      <c r="V5873" s="836"/>
    </row>
    <row r="5874" spans="1:22">
      <c r="A5874" s="414"/>
      <c r="B5874" s="414"/>
      <c r="C5874" s="3129"/>
      <c r="D5874" s="3091"/>
      <c r="E5874" s="3630"/>
      <c r="F5874" s="3087"/>
      <c r="G5874" s="3089"/>
      <c r="H5874" s="831"/>
      <c r="I5874" s="3128"/>
      <c r="K5874" s="3068">
        <f t="shared" si="91"/>
        <v>5819</v>
      </c>
      <c r="L5874" s="414"/>
      <c r="M5874" s="414"/>
      <c r="V5874" s="836"/>
    </row>
    <row r="5875" spans="1:22">
      <c r="A5875" s="414"/>
      <c r="B5875" s="414"/>
      <c r="C5875" s="3129"/>
      <c r="D5875" s="3091"/>
      <c r="E5875" s="3249"/>
      <c r="F5875" s="3087"/>
      <c r="G5875" s="3089"/>
      <c r="H5875" s="831"/>
      <c r="I5875" s="3128"/>
      <c r="K5875" s="3068">
        <f t="shared" si="91"/>
        <v>5820</v>
      </c>
      <c r="L5875" s="414"/>
      <c r="M5875" s="414"/>
      <c r="V5875" s="836"/>
    </row>
    <row r="5876" spans="1:22">
      <c r="A5876" s="414"/>
      <c r="B5876" s="414"/>
      <c r="C5876" s="3129"/>
      <c r="D5876" s="3091"/>
      <c r="E5876" s="3630"/>
      <c r="F5876" s="3087"/>
      <c r="G5876" s="3089"/>
      <c r="H5876" s="831"/>
      <c r="I5876" s="3128"/>
      <c r="K5876" s="3068">
        <f t="shared" si="91"/>
        <v>5821</v>
      </c>
      <c r="L5876" s="414"/>
      <c r="M5876" s="414"/>
      <c r="V5876" s="836"/>
    </row>
    <row r="5877" spans="1:22">
      <c r="A5877" s="414"/>
      <c r="B5877" s="414"/>
      <c r="C5877" s="3129"/>
      <c r="D5877" s="3091"/>
      <c r="E5877" s="6299"/>
      <c r="F5877" s="6299"/>
      <c r="G5877" s="6300"/>
      <c r="H5877" s="3147"/>
      <c r="I5877" s="3132"/>
      <c r="K5877" s="3068">
        <f t="shared" si="91"/>
        <v>5822</v>
      </c>
      <c r="L5877" s="414"/>
      <c r="M5877" s="414"/>
      <c r="V5877" s="836"/>
    </row>
    <row r="5878" spans="1:22" ht="17.25" thickBot="1">
      <c r="A5878" s="414"/>
      <c r="B5878" s="414"/>
      <c r="C5878" s="3129"/>
      <c r="D5878" s="3093"/>
      <c r="E5878" s="3094"/>
      <c r="F5878" s="3264" t="s">
        <v>70</v>
      </c>
      <c r="G5878" s="3265"/>
      <c r="H5878" s="3261">
        <f>SUM(H5857:H5877)</f>
        <v>0</v>
      </c>
      <c r="I5878" s="3262">
        <f>SUM(I5857:I5877)</f>
        <v>0</v>
      </c>
      <c r="K5878" s="3068">
        <f t="shared" si="91"/>
        <v>5823</v>
      </c>
      <c r="L5878" s="414"/>
      <c r="M5878" s="414"/>
      <c r="V5878" s="836"/>
    </row>
    <row r="5879" spans="1:22" ht="17.25" thickTop="1">
      <c r="A5879" s="414"/>
      <c r="B5879" s="414"/>
      <c r="C5879" s="3129"/>
      <c r="D5879" s="3098"/>
      <c r="E5879" s="3099"/>
      <c r="F5879" s="3134"/>
      <c r="G5879" s="3095"/>
      <c r="H5879" s="3071"/>
      <c r="I5879" s="3135">
        <f>H5878-I5878</f>
        <v>0</v>
      </c>
      <c r="K5879" s="3068">
        <f t="shared" si="91"/>
        <v>5824</v>
      </c>
      <c r="L5879" s="414"/>
      <c r="M5879" s="414"/>
      <c r="V5879" s="836"/>
    </row>
    <row r="5880" spans="1:22">
      <c r="A5880" s="414"/>
      <c r="B5880" s="414"/>
      <c r="C5880" s="6278" t="s">
        <v>71</v>
      </c>
      <c r="D5880" s="6279"/>
      <c r="E5880" s="4694"/>
      <c r="F5880" s="3102" t="s">
        <v>275</v>
      </c>
      <c r="G5880" s="3103"/>
      <c r="H5880" s="6268"/>
      <c r="I5880" s="6269"/>
      <c r="K5880" s="3068">
        <f t="shared" si="91"/>
        <v>5825</v>
      </c>
      <c r="L5880" s="414"/>
      <c r="M5880" s="414"/>
      <c r="V5880" s="836"/>
    </row>
    <row r="5881" spans="1:22">
      <c r="A5881" s="414"/>
      <c r="B5881" s="414"/>
      <c r="C5881" s="3136"/>
      <c r="D5881" s="3105"/>
      <c r="E5881" s="3106"/>
      <c r="F5881" s="4690"/>
      <c r="G5881" s="3107"/>
      <c r="H5881" s="3108"/>
      <c r="I5881" s="3122"/>
      <c r="K5881" s="3068">
        <f t="shared" si="91"/>
        <v>5826</v>
      </c>
      <c r="L5881" s="414"/>
      <c r="M5881" s="414"/>
      <c r="V5881" s="836"/>
    </row>
    <row r="5882" spans="1:22">
      <c r="A5882" s="414"/>
      <c r="B5882" s="414"/>
      <c r="C5882" s="6270" t="s">
        <v>3427</v>
      </c>
      <c r="D5882" s="6271"/>
      <c r="E5882" s="6272"/>
      <c r="F5882" s="6273" t="s">
        <v>3026</v>
      </c>
      <c r="G5882" s="6271"/>
      <c r="H5882" s="6271"/>
      <c r="I5882" s="6274"/>
      <c r="K5882" s="3068">
        <f t="shared" si="91"/>
        <v>5827</v>
      </c>
      <c r="L5882" s="414"/>
      <c r="M5882" s="414"/>
      <c r="V5882" s="836"/>
    </row>
    <row r="5883" spans="1:22">
      <c r="A5883" s="414"/>
      <c r="B5883" s="414"/>
      <c r="C5883" s="6270" t="s">
        <v>3003</v>
      </c>
      <c r="D5883" s="6271"/>
      <c r="E5883" s="6272"/>
      <c r="F5883" s="6275" t="s">
        <v>303</v>
      </c>
      <c r="G5883" s="6276"/>
      <c r="H5883" s="6276"/>
      <c r="I5883" s="6277"/>
      <c r="K5883" s="3068">
        <f t="shared" si="91"/>
        <v>5828</v>
      </c>
      <c r="L5883" s="414"/>
      <c r="M5883" s="414"/>
      <c r="V5883" s="836"/>
    </row>
    <row r="5884" spans="1:22" ht="17.25" thickBot="1">
      <c r="A5884" s="414"/>
      <c r="B5884" s="414"/>
      <c r="C5884" s="3137" t="s">
        <v>245</v>
      </c>
      <c r="D5884" s="3138"/>
      <c r="E5884" s="3138"/>
      <c r="F5884" s="3139"/>
      <c r="G5884" s="3138"/>
      <c r="H5884" s="3140"/>
      <c r="I5884" s="3141" t="s">
        <v>245</v>
      </c>
      <c r="K5884" s="3068">
        <f t="shared" si="91"/>
        <v>5829</v>
      </c>
      <c r="L5884" s="414"/>
      <c r="M5884" s="414"/>
      <c r="V5884" s="836"/>
    </row>
    <row r="5885" spans="1:22">
      <c r="A5885" s="3064" t="s">
        <v>2863</v>
      </c>
      <c r="B5885" s="414"/>
      <c r="C5885" s="3051"/>
      <c r="D5885" s="6280" t="s">
        <v>60</v>
      </c>
      <c r="E5885" s="6280"/>
      <c r="F5885" s="6281"/>
      <c r="G5885" s="3052"/>
      <c r="H5885" s="3053" t="s">
        <v>301</v>
      </c>
      <c r="I5885" s="3054" t="s">
        <v>5780</v>
      </c>
      <c r="K5885" s="3068">
        <f t="shared" si="91"/>
        <v>5830</v>
      </c>
      <c r="L5885" s="414"/>
      <c r="M5885" s="414"/>
      <c r="V5885" s="836"/>
    </row>
    <row r="5886" spans="1:22">
      <c r="A5886" s="414"/>
      <c r="B5886" s="414"/>
      <c r="C5886" s="6282" t="s">
        <v>305</v>
      </c>
      <c r="D5886" s="6283"/>
      <c r="E5886" s="6283"/>
      <c r="F5886" s="6284"/>
      <c r="G5886" s="3043"/>
      <c r="H5886" s="6285" t="str">
        <f>H5850</f>
        <v>Date: May 31, 2023</v>
      </c>
      <c r="I5886" s="6286"/>
      <c r="K5886" s="3068">
        <f t="shared" si="91"/>
        <v>5831</v>
      </c>
      <c r="L5886" s="414"/>
      <c r="M5886" s="414"/>
      <c r="V5886" s="836"/>
    </row>
    <row r="5887" spans="1:22">
      <c r="A5887" s="414"/>
      <c r="B5887" s="414"/>
      <c r="C5887" s="6282" t="s">
        <v>306</v>
      </c>
      <c r="D5887" s="6283"/>
      <c r="E5887" s="6283"/>
      <c r="F5887" s="6284"/>
      <c r="G5887" s="3043"/>
      <c r="H5887" s="833"/>
      <c r="I5887" s="3055"/>
      <c r="K5887" s="3068">
        <f t="shared" si="91"/>
        <v>5832</v>
      </c>
      <c r="L5887" s="414"/>
      <c r="M5887" s="414"/>
      <c r="V5887" s="836"/>
    </row>
    <row r="5888" spans="1:22">
      <c r="A5888" s="414"/>
      <c r="B5888" s="414"/>
      <c r="C5888" s="3056"/>
      <c r="D5888" s="3044"/>
      <c r="E5888" s="3044"/>
      <c r="F5888" s="3045"/>
      <c r="G5888" s="3046"/>
      <c r="H5888" s="3047"/>
      <c r="I5888" s="3057"/>
      <c r="K5888" s="3068">
        <f t="shared" si="91"/>
        <v>5833</v>
      </c>
      <c r="L5888" s="414"/>
      <c r="M5888" s="414"/>
      <c r="V5888" s="836"/>
    </row>
    <row r="5889" spans="1:22">
      <c r="A5889" s="414"/>
      <c r="B5889" s="414"/>
      <c r="C5889" s="3058"/>
      <c r="D5889" s="6287" t="s">
        <v>61</v>
      </c>
      <c r="E5889" s="6288"/>
      <c r="F5889" s="6288"/>
      <c r="G5889" s="6288"/>
      <c r="H5889" s="6288"/>
      <c r="I5889" s="6289"/>
      <c r="K5889" s="3068">
        <f t="shared" si="91"/>
        <v>5834</v>
      </c>
      <c r="L5889" s="414"/>
      <c r="M5889" s="414"/>
      <c r="V5889" s="836"/>
    </row>
    <row r="5890" spans="1:22">
      <c r="A5890" s="414"/>
      <c r="B5890" s="414"/>
      <c r="C5890" s="3126" t="s">
        <v>62</v>
      </c>
      <c r="D5890" s="6290" t="s">
        <v>63</v>
      </c>
      <c r="E5890" s="6291"/>
      <c r="F5890" s="3081" t="s">
        <v>302</v>
      </c>
      <c r="G5890" s="6294" t="s">
        <v>66</v>
      </c>
      <c r="H5890" s="6295"/>
      <c r="I5890" s="6296"/>
      <c r="K5890" s="3068">
        <f t="shared" si="91"/>
        <v>5835</v>
      </c>
      <c r="L5890" s="414"/>
      <c r="M5890" s="414"/>
      <c r="V5890" s="836"/>
    </row>
    <row r="5891" spans="1:22">
      <c r="A5891" s="414"/>
      <c r="B5891" s="414"/>
      <c r="C5891" s="3127" t="s">
        <v>67</v>
      </c>
      <c r="D5891" s="6292"/>
      <c r="E5891" s="6293"/>
      <c r="F5891" s="3083" t="s">
        <v>0</v>
      </c>
      <c r="G5891" s="6297" t="s">
        <v>68</v>
      </c>
      <c r="H5891" s="6298"/>
      <c r="I5891" s="3128" t="s">
        <v>69</v>
      </c>
      <c r="K5891" s="3068">
        <f t="shared" si="91"/>
        <v>5836</v>
      </c>
      <c r="L5891" s="414"/>
      <c r="M5891" s="414"/>
      <c r="V5891" s="836"/>
    </row>
    <row r="5892" spans="1:22">
      <c r="A5892" s="414"/>
      <c r="B5892" s="414"/>
      <c r="C5892" s="3129"/>
      <c r="D5892" s="4692"/>
      <c r="E5892" s="3086"/>
      <c r="F5892" s="3087"/>
      <c r="G5892" s="3088" t="s">
        <v>65</v>
      </c>
      <c r="H5892" s="831"/>
      <c r="I5892" s="3128"/>
      <c r="K5892" s="3068">
        <f t="shared" si="91"/>
        <v>5837</v>
      </c>
      <c r="L5892" s="414"/>
      <c r="M5892" s="414"/>
      <c r="V5892" s="836"/>
    </row>
    <row r="5893" spans="1:22">
      <c r="A5893" s="414"/>
      <c r="B5893" s="414"/>
      <c r="C5893" s="3129"/>
      <c r="D5893" s="3091" t="str">
        <f>VLOOKUP(F5893,Accounts!B:C,2,FALSE)</f>
        <v>Salaries and Wages - Casual/Contracutal</v>
      </c>
      <c r="E5893" s="3086"/>
      <c r="F5893" s="3087">
        <v>5010102000</v>
      </c>
      <c r="G5893" s="3088"/>
      <c r="H5893" s="3173"/>
      <c r="I5893" s="3174"/>
      <c r="K5893" s="3068">
        <f t="shared" si="91"/>
        <v>5838</v>
      </c>
      <c r="L5893" s="414"/>
      <c r="M5893" s="414"/>
      <c r="V5893" s="836"/>
    </row>
    <row r="5894" spans="1:22">
      <c r="A5894" s="414"/>
      <c r="B5894" s="414"/>
      <c r="C5894" s="3129"/>
      <c r="D5894" s="3091"/>
      <c r="E5894" s="3630" t="str">
        <f>VLOOKUP(F5894,Accounts!B:C,2,FALSE)</f>
        <v>Cash-National Treasury, Modified Disbursement System, Regular</v>
      </c>
      <c r="F5894" s="3087">
        <v>1010404000</v>
      </c>
      <c r="G5894" s="3088"/>
      <c r="H5894" s="3173"/>
      <c r="I5894" s="3174"/>
      <c r="K5894" s="3068">
        <f t="shared" si="91"/>
        <v>5839</v>
      </c>
      <c r="L5894" s="414"/>
      <c r="M5894" s="414"/>
      <c r="V5894" s="836"/>
    </row>
    <row r="5895" spans="1:22">
      <c r="A5895" s="414"/>
      <c r="B5895" s="414"/>
      <c r="C5895" s="3129"/>
      <c r="D5895" s="3091"/>
      <c r="E5895" s="3630" t="str">
        <f>VLOOKUP(F5895,Accounts!B:C,2,FALSE)</f>
        <v>Due to BIR</v>
      </c>
      <c r="F5895" s="3087">
        <v>2020101000</v>
      </c>
      <c r="G5895" s="3086"/>
      <c r="H5895" s="3173"/>
      <c r="I5895" s="3174"/>
      <c r="K5895" s="3068">
        <f t="shared" si="91"/>
        <v>5840</v>
      </c>
      <c r="L5895" s="414"/>
      <c r="M5895" s="414"/>
      <c r="V5895" s="836"/>
    </row>
    <row r="5896" spans="1:22">
      <c r="A5896" s="414"/>
      <c r="B5896" s="414"/>
      <c r="C5896" s="3129"/>
      <c r="D5896" s="3091"/>
      <c r="E5896" s="5028" t="str">
        <f>VLOOKUP(F5896,Accounts!B:C,2,FALSE)</f>
        <v xml:space="preserve">Due to GSIS - Life and Retirement Premium </v>
      </c>
      <c r="F5896" s="3130">
        <v>2020102001</v>
      </c>
      <c r="G5896" s="3086"/>
      <c r="H5896" s="3173"/>
      <c r="I5896" s="3174"/>
      <c r="K5896" s="3068">
        <f t="shared" si="91"/>
        <v>5841</v>
      </c>
      <c r="L5896" s="414"/>
      <c r="M5896" s="414"/>
      <c r="V5896" s="836"/>
    </row>
    <row r="5897" spans="1:22">
      <c r="A5897" s="414"/>
      <c r="B5897" s="414"/>
      <c r="C5897" s="3129"/>
      <c r="D5897" s="3091"/>
      <c r="E5897" s="5028" t="str">
        <f>VLOOKUP(F5897,Accounts!B:C,2,FALSE)</f>
        <v>Due to GSIS - Salary Loan</v>
      </c>
      <c r="F5897" s="3087">
        <v>2020102003</v>
      </c>
      <c r="G5897" s="3086"/>
      <c r="H5897" s="3173"/>
      <c r="I5897" s="3174"/>
      <c r="K5897" s="3068">
        <f t="shared" si="91"/>
        <v>5842</v>
      </c>
      <c r="L5897" s="414"/>
      <c r="M5897" s="414"/>
      <c r="V5897" s="836"/>
    </row>
    <row r="5898" spans="1:22">
      <c r="A5898" s="414"/>
      <c r="B5898" s="414"/>
      <c r="C5898" s="3129"/>
      <c r="D5898" s="3091"/>
      <c r="E5898" s="5028" t="str">
        <f>VLOOKUP(F5898,Accounts!B:C,2,FALSE)</f>
        <v>Due to GSIS - Policy Loan</v>
      </c>
      <c r="F5898" s="3087">
        <v>2020102004</v>
      </c>
      <c r="G5898" s="3089"/>
      <c r="H5898" s="3173"/>
      <c r="I5898" s="3174"/>
      <c r="K5898" s="3068">
        <f t="shared" si="91"/>
        <v>5843</v>
      </c>
      <c r="L5898" s="414"/>
      <c r="M5898" s="414"/>
      <c r="V5898" s="836"/>
    </row>
    <row r="5899" spans="1:22">
      <c r="A5899" s="414"/>
      <c r="B5899" s="414"/>
      <c r="C5899" s="3129"/>
      <c r="D5899" s="3091"/>
      <c r="E5899" s="5028" t="str">
        <f>VLOOKUP(F5899,Accounts!B:C,2,FALSE)</f>
        <v>Due to PAG-IBIG - Premium</v>
      </c>
      <c r="F5899" s="3087">
        <v>2020103001</v>
      </c>
      <c r="G5899" s="3089"/>
      <c r="H5899" s="831"/>
      <c r="I5899" s="3128"/>
      <c r="K5899" s="3068">
        <f t="shared" si="91"/>
        <v>5844</v>
      </c>
      <c r="L5899" s="414"/>
      <c r="M5899" s="414"/>
      <c r="V5899" s="836"/>
    </row>
    <row r="5900" spans="1:22">
      <c r="A5900" s="414"/>
      <c r="B5900" s="414"/>
      <c r="C5900" s="3129"/>
      <c r="D5900" s="3091"/>
      <c r="E5900" s="5028" t="str">
        <f>VLOOKUP(F5900,Accounts!B:C,2,FALSE)</f>
        <v>Due to PAG-IBIG Multi Purpose Loan</v>
      </c>
      <c r="F5900" s="3087">
        <v>2020103002</v>
      </c>
      <c r="G5900" s="3089"/>
      <c r="H5900" s="831"/>
      <c r="I5900" s="3128"/>
      <c r="K5900" s="3068">
        <f t="shared" si="91"/>
        <v>5845</v>
      </c>
      <c r="L5900" s="414"/>
      <c r="M5900" s="414"/>
      <c r="V5900" s="836"/>
    </row>
    <row r="5901" spans="1:22">
      <c r="A5901" s="414"/>
      <c r="B5901" s="414"/>
      <c r="C5901" s="3129"/>
      <c r="D5901" s="3091"/>
      <c r="E5901" s="5028" t="str">
        <f>VLOOKUP(F5901,Accounts!B:C,2,FALSE)</f>
        <v>Due to PHILHEALTH</v>
      </c>
      <c r="F5901" s="3130">
        <v>2020104000</v>
      </c>
      <c r="G5901" s="3089"/>
      <c r="H5901" s="831"/>
      <c r="I5901" s="3128"/>
      <c r="K5901" s="3068">
        <f t="shared" ref="K5901:K5972" si="92">K5900+1</f>
        <v>5846</v>
      </c>
      <c r="L5901" s="414"/>
      <c r="M5901" s="414"/>
      <c r="V5901" s="836"/>
    </row>
    <row r="5902" spans="1:22">
      <c r="A5902" s="414"/>
      <c r="B5902" s="414"/>
      <c r="C5902" s="3129"/>
      <c r="D5902" s="3091"/>
      <c r="E5902" s="5028" t="str">
        <f>VLOOKUP(F5902,Accounts!B:C,2,FALSE)</f>
        <v>Other Payables</v>
      </c>
      <c r="F5902" s="3087">
        <v>2999999000</v>
      </c>
      <c r="G5902" s="3089"/>
      <c r="H5902" s="831"/>
      <c r="I5902" s="3128"/>
      <c r="K5902" s="3068">
        <f t="shared" si="92"/>
        <v>5847</v>
      </c>
      <c r="L5902" s="414"/>
      <c r="M5902" s="414"/>
      <c r="V5902" s="836"/>
    </row>
    <row r="5903" spans="1:22">
      <c r="A5903" s="414"/>
      <c r="B5903" s="414"/>
      <c r="C5903" s="3129"/>
      <c r="D5903" s="3091"/>
      <c r="E5903" s="5028" t="str">
        <f>VLOOKUP(F5903,Accounts!B:C,2,FALSE)</f>
        <v>Due To GOCCs</v>
      </c>
      <c r="F5903" s="3087">
        <v>2020106000</v>
      </c>
      <c r="G5903" s="3089"/>
      <c r="H5903" s="831"/>
      <c r="I5903" s="3128"/>
      <c r="K5903" s="3068"/>
      <c r="L5903" s="414"/>
      <c r="M5903" s="414"/>
      <c r="V5903" s="836"/>
    </row>
    <row r="5904" spans="1:22" ht="49.5">
      <c r="A5904" s="414"/>
      <c r="B5904" s="414"/>
      <c r="C5904" s="3129"/>
      <c r="D5904" s="3091"/>
      <c r="E5904" s="3249" t="s">
        <v>5781</v>
      </c>
      <c r="F5904" s="3087"/>
      <c r="G5904" s="3089"/>
      <c r="H5904" s="831"/>
      <c r="I5904" s="3128"/>
      <c r="K5904" s="3068"/>
      <c r="L5904" s="414"/>
      <c r="M5904" s="414"/>
      <c r="V5904" s="836"/>
    </row>
    <row r="5905" spans="1:22">
      <c r="A5905" s="414"/>
      <c r="B5905" s="414"/>
      <c r="C5905" s="3129"/>
      <c r="D5905" s="3091"/>
      <c r="E5905" s="3249"/>
      <c r="F5905" s="3087"/>
      <c r="G5905" s="3089"/>
      <c r="H5905" s="831"/>
      <c r="I5905" s="3128"/>
      <c r="K5905" s="3068"/>
      <c r="L5905" s="414"/>
      <c r="M5905" s="414"/>
      <c r="V5905" s="836"/>
    </row>
    <row r="5906" spans="1:22">
      <c r="A5906" s="414"/>
      <c r="B5906" s="414"/>
      <c r="C5906" s="3129"/>
      <c r="D5906" s="3091"/>
      <c r="E5906" s="3131" t="s">
        <v>3167</v>
      </c>
      <c r="F5906" s="3087"/>
      <c r="G5906" s="3089"/>
      <c r="H5906" s="831"/>
      <c r="I5906" s="3128"/>
      <c r="K5906" s="3068"/>
      <c r="L5906" s="414"/>
      <c r="M5906" s="414"/>
      <c r="V5906" s="836"/>
    </row>
    <row r="5907" spans="1:22">
      <c r="A5907" s="414"/>
      <c r="B5907" s="414"/>
      <c r="C5907" s="3129"/>
      <c r="D5907" s="3091"/>
      <c r="E5907" s="3249" t="s">
        <v>5156</v>
      </c>
      <c r="F5907" s="3087"/>
      <c r="G5907" s="3089"/>
      <c r="H5907" s="831"/>
      <c r="I5907" s="3128"/>
      <c r="K5907" s="3068">
        <f>K5902+1</f>
        <v>5848</v>
      </c>
      <c r="L5907" s="414"/>
      <c r="M5907" s="414"/>
      <c r="V5907" s="836"/>
    </row>
    <row r="5908" spans="1:22">
      <c r="A5908" s="414"/>
      <c r="B5908" s="414"/>
      <c r="C5908" s="3129"/>
      <c r="D5908" s="3091"/>
      <c r="E5908" s="5028"/>
      <c r="F5908" s="3145"/>
      <c r="G5908" s="3146"/>
      <c r="H5908" s="3147"/>
      <c r="I5908" s="3132"/>
      <c r="K5908" s="3068">
        <f t="shared" si="92"/>
        <v>5849</v>
      </c>
      <c r="L5908" s="414"/>
      <c r="M5908" s="414"/>
      <c r="V5908" s="836"/>
    </row>
    <row r="5909" spans="1:22" ht="17.25" thickBot="1">
      <c r="A5909" s="414"/>
      <c r="B5909" s="414"/>
      <c r="C5909" s="3129"/>
      <c r="D5909" s="3093"/>
      <c r="E5909" s="3630"/>
      <c r="F5909" s="3264" t="s">
        <v>70</v>
      </c>
      <c r="G5909" s="3265"/>
      <c r="H5909" s="3261">
        <f>SUM(H5893:H5908)</f>
        <v>0</v>
      </c>
      <c r="I5909" s="3262">
        <f>SUM(I5893:I5908)</f>
        <v>0</v>
      </c>
      <c r="K5909" s="3068">
        <f t="shared" si="92"/>
        <v>5850</v>
      </c>
      <c r="L5909" s="414"/>
      <c r="M5909" s="414"/>
      <c r="V5909" s="836"/>
    </row>
    <row r="5910" spans="1:22" ht="17.25" thickTop="1">
      <c r="A5910" s="414"/>
      <c r="B5910" s="414"/>
      <c r="C5910" s="3129"/>
      <c r="D5910" s="3098"/>
      <c r="E5910" s="3099"/>
      <c r="F5910" s="3134"/>
      <c r="G5910" s="3095"/>
      <c r="H5910" s="3071"/>
      <c r="I5910" s="3135">
        <f>H5909-I5909</f>
        <v>0</v>
      </c>
      <c r="K5910" s="3068">
        <f t="shared" si="92"/>
        <v>5851</v>
      </c>
      <c r="L5910" s="414"/>
      <c r="M5910" s="414"/>
      <c r="V5910" s="836"/>
    </row>
    <row r="5911" spans="1:22">
      <c r="A5911" s="414"/>
      <c r="B5911" s="414"/>
      <c r="C5911" s="6278" t="s">
        <v>71</v>
      </c>
      <c r="D5911" s="6279"/>
      <c r="E5911" s="4694"/>
      <c r="F5911" s="3102" t="s">
        <v>275</v>
      </c>
      <c r="G5911" s="3103"/>
      <c r="H5911" s="6268"/>
      <c r="I5911" s="6269"/>
      <c r="K5911" s="3068">
        <f t="shared" si="92"/>
        <v>5852</v>
      </c>
      <c r="L5911" s="414"/>
      <c r="M5911" s="414"/>
      <c r="V5911" s="836"/>
    </row>
    <row r="5912" spans="1:22">
      <c r="A5912" s="414"/>
      <c r="B5912" s="414"/>
      <c r="C5912" s="3136"/>
      <c r="D5912" s="3105"/>
      <c r="E5912" s="3106"/>
      <c r="F5912" s="4690"/>
      <c r="G5912" s="3107"/>
      <c r="H5912" s="3108"/>
      <c r="I5912" s="3122"/>
      <c r="K5912" s="3068">
        <f t="shared" si="92"/>
        <v>5853</v>
      </c>
      <c r="L5912" s="414"/>
      <c r="M5912" s="414"/>
      <c r="V5912" s="836"/>
    </row>
    <row r="5913" spans="1:22">
      <c r="A5913" s="414"/>
      <c r="B5913" s="414"/>
      <c r="C5913" s="6270" t="s">
        <v>3427</v>
      </c>
      <c r="D5913" s="6271"/>
      <c r="E5913" s="6272"/>
      <c r="F5913" s="6273" t="s">
        <v>3026</v>
      </c>
      <c r="G5913" s="6271"/>
      <c r="H5913" s="6271"/>
      <c r="I5913" s="6274"/>
      <c r="K5913" s="3068">
        <f t="shared" si="92"/>
        <v>5854</v>
      </c>
      <c r="L5913" s="414"/>
      <c r="M5913" s="414"/>
      <c r="V5913" s="836"/>
    </row>
    <row r="5914" spans="1:22">
      <c r="A5914" s="414"/>
      <c r="B5914" s="414"/>
      <c r="C5914" s="6270" t="s">
        <v>3003</v>
      </c>
      <c r="D5914" s="6271"/>
      <c r="E5914" s="6272"/>
      <c r="F5914" s="6275" t="s">
        <v>303</v>
      </c>
      <c r="G5914" s="6276"/>
      <c r="H5914" s="6276"/>
      <c r="I5914" s="6277"/>
      <c r="K5914" s="3068">
        <f t="shared" si="92"/>
        <v>5855</v>
      </c>
      <c r="L5914" s="414"/>
      <c r="M5914" s="414"/>
      <c r="V5914" s="836"/>
    </row>
    <row r="5915" spans="1:22" ht="17.25" thickBot="1">
      <c r="A5915" s="414"/>
      <c r="B5915" s="414"/>
      <c r="C5915" s="3137" t="s">
        <v>245</v>
      </c>
      <c r="D5915" s="3138"/>
      <c r="E5915" s="3138"/>
      <c r="F5915" s="3139"/>
      <c r="G5915" s="3138"/>
      <c r="H5915" s="3140"/>
      <c r="I5915" s="3141" t="s">
        <v>245</v>
      </c>
      <c r="K5915" s="3068">
        <f t="shared" si="92"/>
        <v>5856</v>
      </c>
      <c r="L5915" s="414"/>
      <c r="M5915" s="414"/>
      <c r="V5915" s="836"/>
    </row>
    <row r="5916" spans="1:22">
      <c r="A5916" s="3064" t="s">
        <v>2864</v>
      </c>
      <c r="B5916" s="414"/>
      <c r="C5916" s="3051"/>
      <c r="D5916" s="6280" t="s">
        <v>60</v>
      </c>
      <c r="E5916" s="6280"/>
      <c r="F5916" s="6281"/>
      <c r="G5916" s="3052"/>
      <c r="H5916" s="3053" t="s">
        <v>301</v>
      </c>
      <c r="I5916" s="3054" t="s">
        <v>5782</v>
      </c>
      <c r="K5916" s="3068">
        <f t="shared" si="92"/>
        <v>5857</v>
      </c>
      <c r="L5916" s="414"/>
      <c r="M5916" s="414"/>
      <c r="V5916" s="836"/>
    </row>
    <row r="5917" spans="1:22">
      <c r="A5917" s="414"/>
      <c r="B5917" s="414"/>
      <c r="C5917" s="6282" t="s">
        <v>305</v>
      </c>
      <c r="D5917" s="6283"/>
      <c r="E5917" s="6283"/>
      <c r="F5917" s="6284"/>
      <c r="G5917" s="3043"/>
      <c r="H5917" s="6285" t="str">
        <f>H5886</f>
        <v>Date: May 31, 2023</v>
      </c>
      <c r="I5917" s="6286"/>
      <c r="K5917" s="3068">
        <f t="shared" si="92"/>
        <v>5858</v>
      </c>
      <c r="L5917" s="414"/>
      <c r="M5917" s="414"/>
      <c r="V5917" s="836"/>
    </row>
    <row r="5918" spans="1:22">
      <c r="A5918" s="414"/>
      <c r="B5918" s="414"/>
      <c r="C5918" s="6282" t="s">
        <v>306</v>
      </c>
      <c r="D5918" s="6283"/>
      <c r="E5918" s="6283"/>
      <c r="F5918" s="6284"/>
      <c r="G5918" s="3043"/>
      <c r="H5918" s="833"/>
      <c r="I5918" s="3055"/>
      <c r="K5918" s="3068">
        <f t="shared" si="92"/>
        <v>5859</v>
      </c>
      <c r="L5918" s="414"/>
      <c r="M5918" s="414"/>
      <c r="V5918" s="836"/>
    </row>
    <row r="5919" spans="1:22">
      <c r="A5919" s="414"/>
      <c r="B5919" s="414"/>
      <c r="C5919" s="3056"/>
      <c r="D5919" s="3044"/>
      <c r="E5919" s="3044"/>
      <c r="F5919" s="3045"/>
      <c r="G5919" s="3046"/>
      <c r="H5919" s="3047"/>
      <c r="I5919" s="3057"/>
      <c r="K5919" s="3068">
        <f t="shared" si="92"/>
        <v>5860</v>
      </c>
      <c r="L5919" s="414"/>
      <c r="M5919" s="414"/>
      <c r="V5919" s="836"/>
    </row>
    <row r="5920" spans="1:22">
      <c r="A5920" s="414"/>
      <c r="B5920" s="414"/>
      <c r="C5920" s="3058"/>
      <c r="D5920" s="6287" t="s">
        <v>61</v>
      </c>
      <c r="E5920" s="6288"/>
      <c r="F5920" s="6288"/>
      <c r="G5920" s="6288"/>
      <c r="H5920" s="6288"/>
      <c r="I5920" s="6289"/>
      <c r="K5920" s="3068">
        <f t="shared" si="92"/>
        <v>5861</v>
      </c>
      <c r="L5920" s="414"/>
      <c r="M5920" s="414"/>
      <c r="V5920" s="836"/>
    </row>
    <row r="5921" spans="1:22">
      <c r="A5921" s="414"/>
      <c r="B5921" s="414"/>
      <c r="C5921" s="3126" t="s">
        <v>62</v>
      </c>
      <c r="D5921" s="6290" t="s">
        <v>63</v>
      </c>
      <c r="E5921" s="6291"/>
      <c r="F5921" s="3081" t="s">
        <v>302</v>
      </c>
      <c r="G5921" s="6294" t="s">
        <v>66</v>
      </c>
      <c r="H5921" s="6295"/>
      <c r="I5921" s="6296"/>
      <c r="K5921" s="3068">
        <f t="shared" si="92"/>
        <v>5862</v>
      </c>
      <c r="L5921" s="414"/>
      <c r="M5921" s="414"/>
      <c r="V5921" s="836"/>
    </row>
    <row r="5922" spans="1:22">
      <c r="A5922" s="414"/>
      <c r="B5922" s="414"/>
      <c r="C5922" s="3127" t="s">
        <v>67</v>
      </c>
      <c r="D5922" s="6292"/>
      <c r="E5922" s="6293"/>
      <c r="F5922" s="3083" t="s">
        <v>0</v>
      </c>
      <c r="G5922" s="6297" t="s">
        <v>68</v>
      </c>
      <c r="H5922" s="6298"/>
      <c r="I5922" s="3128" t="s">
        <v>69</v>
      </c>
      <c r="K5922" s="3068">
        <f t="shared" si="92"/>
        <v>5863</v>
      </c>
      <c r="L5922" s="414"/>
      <c r="M5922" s="414"/>
      <c r="V5922" s="836"/>
    </row>
    <row r="5923" spans="1:22">
      <c r="A5923" s="414"/>
      <c r="B5923" s="414"/>
      <c r="C5923" s="3129"/>
      <c r="D5923" s="4692"/>
      <c r="E5923" s="3086"/>
      <c r="F5923" s="3087"/>
      <c r="G5923" s="3088" t="s">
        <v>65</v>
      </c>
      <c r="H5923" s="831"/>
      <c r="I5923" s="3128"/>
      <c r="K5923" s="3068">
        <f t="shared" si="92"/>
        <v>5864</v>
      </c>
      <c r="L5923" s="414"/>
      <c r="M5923" s="414"/>
      <c r="V5923" s="836"/>
    </row>
    <row r="5924" spans="1:22">
      <c r="A5924" s="414"/>
      <c r="B5924" s="414"/>
      <c r="C5924" s="3129"/>
      <c r="D5924" s="3091" t="str">
        <f>VLOOKUP(F5924,Accounts!B:C,2,FALSE)</f>
        <v>Electricity Expenses</v>
      </c>
      <c r="E5924" s="3086"/>
      <c r="F5924" s="3087">
        <v>5020402000</v>
      </c>
      <c r="G5924" s="3088"/>
      <c r="H5924" s="3173"/>
      <c r="I5924" s="3174"/>
      <c r="K5924" s="3068">
        <f t="shared" si="92"/>
        <v>5865</v>
      </c>
      <c r="L5924" s="414"/>
      <c r="M5924" s="414"/>
      <c r="V5924" s="836"/>
    </row>
    <row r="5925" spans="1:22">
      <c r="A5925" s="414"/>
      <c r="B5925" s="414"/>
      <c r="C5925" s="3129"/>
      <c r="D5925" s="3091"/>
      <c r="E5925" s="3630"/>
      <c r="F5925" s="3087"/>
      <c r="G5925" s="3089"/>
      <c r="H5925" s="3173"/>
      <c r="I5925" s="3174"/>
      <c r="K5925" s="3068">
        <f t="shared" si="92"/>
        <v>5866</v>
      </c>
      <c r="L5925" s="414"/>
      <c r="M5925" s="414"/>
      <c r="V5925" s="836"/>
    </row>
    <row r="5926" spans="1:22">
      <c r="A5926" s="414"/>
      <c r="B5926" s="414"/>
      <c r="C5926" s="3129"/>
      <c r="D5926" s="3091"/>
      <c r="E5926" s="3630" t="str">
        <f>VLOOKUP(F5926,Accounts!B:C,2,FALSE)</f>
        <v>Cash-National Treasury, Modified Disbursement System, Regular</v>
      </c>
      <c r="F5926" s="3087">
        <v>1010404000</v>
      </c>
      <c r="G5926" s="3089"/>
      <c r="H5926" s="3173"/>
      <c r="I5926" s="3174"/>
      <c r="K5926" s="3068">
        <f t="shared" si="92"/>
        <v>5867</v>
      </c>
      <c r="L5926" s="414"/>
      <c r="M5926" s="414"/>
      <c r="V5926" s="836"/>
    </row>
    <row r="5927" spans="1:22">
      <c r="A5927" s="414"/>
      <c r="B5927" s="414"/>
      <c r="C5927" s="3129"/>
      <c r="D5927" s="3091"/>
      <c r="E5927" s="3630" t="str">
        <f>VLOOKUP(F5927,Accounts!B:C,2,FALSE)</f>
        <v>Due to BIR</v>
      </c>
      <c r="F5927" s="3130">
        <v>2020101000</v>
      </c>
      <c r="G5927" s="3131"/>
      <c r="H5927" s="3142"/>
      <c r="I5927" s="3174"/>
      <c r="K5927" s="3068">
        <f t="shared" si="92"/>
        <v>5868</v>
      </c>
      <c r="L5927" s="414"/>
      <c r="M5927" s="414"/>
      <c r="V5927" s="836"/>
    </row>
    <row r="5928" spans="1:22">
      <c r="A5928" s="414"/>
      <c r="B5928" s="414"/>
      <c r="C5928" s="3129"/>
      <c r="D5928" s="3091"/>
      <c r="E5928" s="3630"/>
      <c r="F5928" s="3087"/>
      <c r="G5928" s="3089"/>
      <c r="H5928" s="4687"/>
      <c r="I5928" s="3128"/>
      <c r="K5928" s="3068">
        <f t="shared" si="92"/>
        <v>5869</v>
      </c>
      <c r="L5928" s="414"/>
      <c r="M5928" s="414"/>
      <c r="V5928" s="836"/>
    </row>
    <row r="5929" spans="1:22" ht="49.5">
      <c r="A5929" s="414"/>
      <c r="B5929" s="414"/>
      <c r="C5929" s="3129"/>
      <c r="D5929" s="3091"/>
      <c r="E5929" s="3249" t="s">
        <v>5783</v>
      </c>
      <c r="F5929" s="3087"/>
      <c r="G5929" s="3089"/>
      <c r="H5929" s="4687"/>
      <c r="I5929" s="3128"/>
      <c r="K5929" s="3068">
        <f t="shared" si="92"/>
        <v>5870</v>
      </c>
      <c r="L5929" s="414"/>
      <c r="M5929" s="414"/>
      <c r="V5929" s="836"/>
    </row>
    <row r="5930" spans="1:22">
      <c r="A5930" s="414"/>
      <c r="B5930" s="414"/>
      <c r="C5930" s="3129"/>
      <c r="D5930" s="3091"/>
      <c r="E5930" s="3249"/>
      <c r="F5930" s="3087"/>
      <c r="G5930" s="3089"/>
      <c r="H5930" s="4687"/>
      <c r="I5930" s="3128"/>
      <c r="K5930" s="3068">
        <f t="shared" si="92"/>
        <v>5871</v>
      </c>
      <c r="L5930" s="414"/>
      <c r="M5930" s="414"/>
      <c r="V5930" s="836"/>
    </row>
    <row r="5931" spans="1:22">
      <c r="A5931" s="414"/>
      <c r="B5931" s="414"/>
      <c r="C5931" s="3129"/>
      <c r="D5931" s="3091"/>
      <c r="E5931" s="3131" t="s">
        <v>3167</v>
      </c>
      <c r="F5931" s="3087"/>
      <c r="G5931" s="3089"/>
      <c r="H5931" s="4687"/>
      <c r="I5931" s="3128"/>
      <c r="K5931" s="3068">
        <f t="shared" si="92"/>
        <v>5872</v>
      </c>
      <c r="L5931" s="414"/>
      <c r="M5931" s="414"/>
      <c r="V5931" s="836"/>
    </row>
    <row r="5932" spans="1:22">
      <c r="A5932" s="414"/>
      <c r="B5932" s="414"/>
      <c r="C5932" s="3129"/>
      <c r="D5932" s="3091"/>
      <c r="E5932" s="3249" t="s">
        <v>5156</v>
      </c>
      <c r="F5932" s="3087"/>
      <c r="G5932" s="3089"/>
      <c r="H5932" s="4687"/>
      <c r="I5932" s="3128"/>
      <c r="K5932" s="3068">
        <f t="shared" si="92"/>
        <v>5873</v>
      </c>
      <c r="L5932" s="414"/>
      <c r="M5932" s="414"/>
      <c r="V5932" s="836"/>
    </row>
    <row r="5933" spans="1:22">
      <c r="A5933" s="414"/>
      <c r="B5933" s="414"/>
      <c r="C5933" s="3129"/>
      <c r="D5933" s="3091"/>
      <c r="E5933" s="5028"/>
      <c r="F5933" s="3087"/>
      <c r="G5933" s="3146"/>
      <c r="H5933" s="3153"/>
      <c r="I5933" s="3132"/>
      <c r="K5933" s="3068">
        <f t="shared" si="92"/>
        <v>5874</v>
      </c>
      <c r="L5933" s="414"/>
      <c r="M5933" s="414"/>
      <c r="V5933" s="836"/>
    </row>
    <row r="5934" spans="1:22">
      <c r="A5934" s="414"/>
      <c r="B5934" s="414"/>
      <c r="C5934" s="3129"/>
      <c r="D5934" s="3091"/>
      <c r="E5934" s="3630"/>
      <c r="F5934" s="3130"/>
      <c r="G5934" s="3146"/>
      <c r="H5934" s="3147"/>
      <c r="I5934" s="3132"/>
      <c r="K5934" s="3068">
        <f t="shared" si="92"/>
        <v>5875</v>
      </c>
      <c r="L5934" s="414"/>
      <c r="M5934" s="414"/>
      <c r="V5934" s="836"/>
    </row>
    <row r="5935" spans="1:22">
      <c r="A5935" s="414"/>
      <c r="B5935" s="414"/>
      <c r="C5935" s="3129"/>
      <c r="D5935" s="3091"/>
      <c r="E5935" s="3630"/>
      <c r="F5935" s="3087"/>
      <c r="G5935" s="3146"/>
      <c r="H5935" s="3147"/>
      <c r="I5935" s="3132"/>
      <c r="K5935" s="3068">
        <f t="shared" si="92"/>
        <v>5876</v>
      </c>
      <c r="L5935" s="414"/>
      <c r="M5935" s="414"/>
      <c r="V5935" s="836"/>
    </row>
    <row r="5936" spans="1:22">
      <c r="A5936" s="414"/>
      <c r="B5936" s="414"/>
      <c r="C5936" s="3129"/>
      <c r="D5936" s="3091"/>
      <c r="E5936" s="3131"/>
      <c r="F5936" s="3087"/>
      <c r="G5936" s="3146"/>
      <c r="H5936" s="3147"/>
      <c r="I5936" s="3132"/>
      <c r="K5936" s="3068">
        <f t="shared" si="92"/>
        <v>5877</v>
      </c>
      <c r="L5936" s="414"/>
      <c r="M5936" s="414"/>
      <c r="V5936" s="836"/>
    </row>
    <row r="5937" spans="1:22">
      <c r="A5937" s="414"/>
      <c r="B5937" s="414"/>
      <c r="C5937" s="3129"/>
      <c r="D5937" s="3091"/>
      <c r="E5937" s="3249"/>
      <c r="F5937" s="3087"/>
      <c r="G5937" s="3146"/>
      <c r="H5937" s="3147"/>
      <c r="I5937" s="3132"/>
      <c r="K5937" s="3068">
        <f t="shared" si="92"/>
        <v>5878</v>
      </c>
      <c r="L5937" s="414"/>
      <c r="M5937" s="414"/>
      <c r="V5937" s="836"/>
    </row>
    <row r="5938" spans="1:22" ht="17.25" thickBot="1">
      <c r="A5938" s="414"/>
      <c r="B5938" s="414"/>
      <c r="C5938" s="3129"/>
      <c r="D5938" s="3093"/>
      <c r="E5938" s="3630"/>
      <c r="F5938" s="3264" t="s">
        <v>70</v>
      </c>
      <c r="G5938" s="3265"/>
      <c r="H5938" s="3261">
        <f>SUM(H5924:H5933)</f>
        <v>0</v>
      </c>
      <c r="I5938" s="3262">
        <f>SUM(I5924:I5937)</f>
        <v>0</v>
      </c>
      <c r="K5938" s="3068">
        <f t="shared" si="92"/>
        <v>5879</v>
      </c>
      <c r="L5938" s="414"/>
      <c r="M5938" s="414"/>
      <c r="V5938" s="836"/>
    </row>
    <row r="5939" spans="1:22" ht="17.25" thickTop="1">
      <c r="A5939" s="414"/>
      <c r="B5939" s="414"/>
      <c r="C5939" s="3129"/>
      <c r="D5939" s="3098"/>
      <c r="E5939" s="3099"/>
      <c r="F5939" s="3134"/>
      <c r="G5939" s="3095"/>
      <c r="H5939" s="3071"/>
      <c r="I5939" s="3135">
        <f>H5938-I5938</f>
        <v>0</v>
      </c>
      <c r="K5939" s="3068">
        <f t="shared" si="92"/>
        <v>5880</v>
      </c>
      <c r="L5939" s="414"/>
      <c r="M5939" s="414"/>
      <c r="V5939" s="836"/>
    </row>
    <row r="5940" spans="1:22">
      <c r="A5940" s="414"/>
      <c r="B5940" s="414"/>
      <c r="C5940" s="6278" t="s">
        <v>71</v>
      </c>
      <c r="D5940" s="6279"/>
      <c r="E5940" s="4694"/>
      <c r="F5940" s="3102" t="s">
        <v>275</v>
      </c>
      <c r="G5940" s="3103"/>
      <c r="H5940" s="6268"/>
      <c r="I5940" s="6269"/>
      <c r="K5940" s="3068">
        <f t="shared" si="92"/>
        <v>5881</v>
      </c>
      <c r="L5940" s="414"/>
      <c r="M5940" s="414"/>
      <c r="V5940" s="836"/>
    </row>
    <row r="5941" spans="1:22">
      <c r="A5941" s="414"/>
      <c r="B5941" s="414"/>
      <c r="C5941" s="3136"/>
      <c r="D5941" s="3105"/>
      <c r="E5941" s="3106"/>
      <c r="F5941" s="4690"/>
      <c r="G5941" s="3107"/>
      <c r="H5941" s="3108"/>
      <c r="I5941" s="3122"/>
      <c r="K5941" s="3068">
        <f t="shared" si="92"/>
        <v>5882</v>
      </c>
      <c r="L5941" s="414"/>
      <c r="M5941" s="414"/>
      <c r="V5941" s="836"/>
    </row>
    <row r="5942" spans="1:22">
      <c r="A5942" s="414"/>
      <c r="B5942" s="414"/>
      <c r="C5942" s="6270" t="s">
        <v>3427</v>
      </c>
      <c r="D5942" s="6271"/>
      <c r="E5942" s="6272"/>
      <c r="F5942" s="6273" t="s">
        <v>3026</v>
      </c>
      <c r="G5942" s="6271"/>
      <c r="H5942" s="6271"/>
      <c r="I5942" s="6274"/>
      <c r="K5942" s="3068">
        <f t="shared" si="92"/>
        <v>5883</v>
      </c>
      <c r="L5942" s="414"/>
      <c r="M5942" s="414"/>
      <c r="V5942" s="836"/>
    </row>
    <row r="5943" spans="1:22">
      <c r="A5943" s="414"/>
      <c r="B5943" s="414"/>
      <c r="C5943" s="6270" t="s">
        <v>3003</v>
      </c>
      <c r="D5943" s="6271"/>
      <c r="E5943" s="6272"/>
      <c r="F5943" s="6275" t="s">
        <v>303</v>
      </c>
      <c r="G5943" s="6276"/>
      <c r="H5943" s="6276"/>
      <c r="I5943" s="6277"/>
      <c r="K5943" s="3068">
        <f t="shared" si="92"/>
        <v>5884</v>
      </c>
      <c r="L5943" s="414"/>
      <c r="M5943" s="414"/>
      <c r="V5943" s="836"/>
    </row>
    <row r="5944" spans="1:22" ht="17.25" thickBot="1">
      <c r="A5944" s="414"/>
      <c r="B5944" s="414"/>
      <c r="C5944" s="3137" t="s">
        <v>245</v>
      </c>
      <c r="D5944" s="3138"/>
      <c r="E5944" s="3138"/>
      <c r="F5944" s="3139"/>
      <c r="G5944" s="3138"/>
      <c r="H5944" s="3140"/>
      <c r="I5944" s="3141" t="s">
        <v>245</v>
      </c>
      <c r="K5944" s="3068">
        <f t="shared" si="92"/>
        <v>5885</v>
      </c>
      <c r="L5944" s="414"/>
      <c r="M5944" s="414"/>
      <c r="V5944" s="836"/>
    </row>
    <row r="5945" spans="1:22">
      <c r="A5945" s="3064" t="s">
        <v>2865</v>
      </c>
      <c r="B5945" s="414"/>
      <c r="C5945" s="3051"/>
      <c r="D5945" s="6280" t="s">
        <v>60</v>
      </c>
      <c r="E5945" s="6280"/>
      <c r="F5945" s="6281"/>
      <c r="G5945" s="3052"/>
      <c r="H5945" s="3053" t="s">
        <v>301</v>
      </c>
      <c r="I5945" s="3054" t="s">
        <v>5784</v>
      </c>
      <c r="K5945" s="3068">
        <f t="shared" si="92"/>
        <v>5886</v>
      </c>
      <c r="L5945" s="414"/>
      <c r="M5945" s="414"/>
      <c r="V5945" s="836"/>
    </row>
    <row r="5946" spans="1:22">
      <c r="A5946" s="414"/>
      <c r="B5946" s="414"/>
      <c r="C5946" s="6282" t="s">
        <v>305</v>
      </c>
      <c r="D5946" s="6283"/>
      <c r="E5946" s="6283"/>
      <c r="F5946" s="6284"/>
      <c r="G5946" s="3043"/>
      <c r="H5946" s="6285" t="str">
        <f>H5917</f>
        <v>Date: May 31, 2023</v>
      </c>
      <c r="I5946" s="6286"/>
      <c r="K5946" s="3068">
        <f t="shared" si="92"/>
        <v>5887</v>
      </c>
      <c r="L5946" s="414"/>
      <c r="M5946" s="414"/>
      <c r="V5946" s="836"/>
    </row>
    <row r="5947" spans="1:22">
      <c r="A5947" s="414"/>
      <c r="B5947" s="414"/>
      <c r="C5947" s="6282" t="s">
        <v>306</v>
      </c>
      <c r="D5947" s="6283"/>
      <c r="E5947" s="6283"/>
      <c r="F5947" s="6284"/>
      <c r="G5947" s="3043"/>
      <c r="H5947" s="833"/>
      <c r="I5947" s="3055"/>
      <c r="K5947" s="3068">
        <f t="shared" si="92"/>
        <v>5888</v>
      </c>
      <c r="L5947" s="414"/>
      <c r="M5947" s="414"/>
      <c r="V5947" s="836"/>
    </row>
    <row r="5948" spans="1:22">
      <c r="A5948" s="414"/>
      <c r="B5948" s="414"/>
      <c r="C5948" s="3056"/>
      <c r="D5948" s="3044"/>
      <c r="E5948" s="3044"/>
      <c r="F5948" s="3045"/>
      <c r="G5948" s="3046"/>
      <c r="H5948" s="3047"/>
      <c r="I5948" s="3057"/>
      <c r="K5948" s="3068">
        <f t="shared" si="92"/>
        <v>5889</v>
      </c>
      <c r="L5948" s="414"/>
      <c r="M5948" s="414"/>
      <c r="V5948" s="836"/>
    </row>
    <row r="5949" spans="1:22">
      <c r="A5949" s="414"/>
      <c r="B5949" s="414"/>
      <c r="C5949" s="3058"/>
      <c r="D5949" s="6287" t="s">
        <v>61</v>
      </c>
      <c r="E5949" s="6288"/>
      <c r="F5949" s="6288"/>
      <c r="G5949" s="6288"/>
      <c r="H5949" s="6288"/>
      <c r="I5949" s="6289"/>
      <c r="K5949" s="3068">
        <f t="shared" si="92"/>
        <v>5890</v>
      </c>
      <c r="L5949" s="414"/>
      <c r="M5949" s="414"/>
      <c r="V5949" s="836"/>
    </row>
    <row r="5950" spans="1:22">
      <c r="A5950" s="414"/>
      <c r="B5950" s="414"/>
      <c r="C5950" s="3126" t="s">
        <v>62</v>
      </c>
      <c r="D5950" s="6290" t="s">
        <v>63</v>
      </c>
      <c r="E5950" s="6291"/>
      <c r="F5950" s="3081" t="s">
        <v>302</v>
      </c>
      <c r="G5950" s="6294" t="s">
        <v>66</v>
      </c>
      <c r="H5950" s="6295"/>
      <c r="I5950" s="6296"/>
      <c r="K5950" s="3068">
        <f t="shared" si="92"/>
        <v>5891</v>
      </c>
      <c r="L5950" s="414"/>
      <c r="M5950" s="414"/>
      <c r="V5950" s="836"/>
    </row>
    <row r="5951" spans="1:22">
      <c r="A5951" s="414"/>
      <c r="B5951" s="414"/>
      <c r="C5951" s="3127" t="s">
        <v>67</v>
      </c>
      <c r="D5951" s="6292"/>
      <c r="E5951" s="6293"/>
      <c r="F5951" s="3083" t="s">
        <v>0</v>
      </c>
      <c r="G5951" s="6297" t="s">
        <v>68</v>
      </c>
      <c r="H5951" s="6298"/>
      <c r="I5951" s="3128" t="s">
        <v>69</v>
      </c>
      <c r="K5951" s="3068">
        <f t="shared" si="92"/>
        <v>5892</v>
      </c>
      <c r="L5951" s="414"/>
      <c r="M5951" s="414"/>
      <c r="V5951" s="836"/>
    </row>
    <row r="5952" spans="1:22">
      <c r="A5952" s="414"/>
      <c r="B5952" s="414"/>
      <c r="C5952" s="3129"/>
      <c r="D5952" s="4692"/>
      <c r="E5952" s="3086"/>
      <c r="F5952" s="3087"/>
      <c r="G5952" s="3088" t="s">
        <v>65</v>
      </c>
      <c r="H5952" s="831"/>
      <c r="I5952" s="3128"/>
      <c r="K5952" s="3068">
        <f t="shared" si="92"/>
        <v>5893</v>
      </c>
      <c r="L5952" s="414"/>
      <c r="M5952" s="414"/>
      <c r="V5952" s="836"/>
    </row>
    <row r="5953" spans="1:22">
      <c r="A5953" s="414"/>
      <c r="B5953" s="414"/>
      <c r="C5953" s="3129"/>
      <c r="D5953" s="3091" t="str">
        <f>VLOOKUP(F5953,Accounts!B:C,2,FALSE)</f>
        <v>Advances to Officers and Employees</v>
      </c>
      <c r="E5953" s="3086"/>
      <c r="F5953" s="3087">
        <v>1990104000</v>
      </c>
      <c r="G5953" s="3088"/>
      <c r="H5953" s="3173"/>
      <c r="I5953" s="3174"/>
      <c r="K5953" s="3068">
        <f t="shared" si="92"/>
        <v>5894</v>
      </c>
      <c r="L5953" s="414"/>
      <c r="M5953" s="414"/>
      <c r="V5953" s="836"/>
    </row>
    <row r="5954" spans="1:22">
      <c r="A5954" s="414"/>
      <c r="B5954" s="414"/>
      <c r="C5954" s="3129"/>
      <c r="D5954" s="3091" t="str">
        <f>VLOOKUP(F5954,Accounts!B:C,2,FALSE)</f>
        <v>Other Maintenance and Operating Expenses</v>
      </c>
      <c r="E5954" s="3630"/>
      <c r="F5954" s="3087">
        <v>5029999099</v>
      </c>
      <c r="G5954" s="3088"/>
      <c r="H5954" s="3173"/>
      <c r="I5954" s="3174"/>
      <c r="K5954" s="3068">
        <f t="shared" si="92"/>
        <v>5895</v>
      </c>
      <c r="L5954" s="414"/>
      <c r="M5954" s="414"/>
      <c r="V5954" s="836"/>
    </row>
    <row r="5955" spans="1:22">
      <c r="A5955" s="414"/>
      <c r="B5955" s="414"/>
      <c r="C5955" s="3129"/>
      <c r="D5955" s="3091"/>
      <c r="E5955" s="3630" t="str">
        <f>VLOOKUP(F5955,Accounts!B:C,2,FALSE)</f>
        <v>Cash-National Treasury, Modified Disbursement System, Regular</v>
      </c>
      <c r="F5955" s="3087">
        <v>1010404000</v>
      </c>
      <c r="G5955" s="3088"/>
      <c r="H5955" s="3173"/>
      <c r="I5955" s="3174"/>
      <c r="K5955" s="3068">
        <f t="shared" si="92"/>
        <v>5896</v>
      </c>
      <c r="L5955" s="414"/>
      <c r="M5955" s="414"/>
      <c r="V5955" s="836"/>
    </row>
    <row r="5956" spans="1:22">
      <c r="A5956" s="414"/>
      <c r="B5956" s="414"/>
      <c r="C5956" s="3129"/>
      <c r="D5956" s="3091"/>
      <c r="E5956" s="5028" t="str">
        <f>VLOOKUP(F5956,Accounts!B:C,2,FALSE)</f>
        <v>Due to BIR</v>
      </c>
      <c r="F5956" s="3087">
        <v>2020101000</v>
      </c>
      <c r="G5956" s="3088"/>
      <c r="H5956" s="3173"/>
      <c r="I5956" s="3174"/>
      <c r="K5956" s="3068">
        <f t="shared" si="92"/>
        <v>5897</v>
      </c>
      <c r="L5956" s="414"/>
      <c r="M5956" s="414"/>
      <c r="V5956" s="836"/>
    </row>
    <row r="5957" spans="1:22">
      <c r="A5957" s="414"/>
      <c r="B5957" s="414"/>
      <c r="C5957" s="3129"/>
      <c r="D5957" s="3091"/>
      <c r="E5957" s="3249"/>
      <c r="F5957" s="414"/>
      <c r="G5957" s="3088"/>
      <c r="H5957" s="3173"/>
      <c r="I5957" s="3174"/>
      <c r="K5957" s="3068">
        <f t="shared" si="92"/>
        <v>5898</v>
      </c>
      <c r="L5957" s="414"/>
      <c r="M5957" s="414"/>
      <c r="V5957" s="836"/>
    </row>
    <row r="5958" spans="1:22" ht="49.5">
      <c r="A5958" s="414"/>
      <c r="B5958" s="414"/>
      <c r="C5958" s="3129"/>
      <c r="D5958" s="3091"/>
      <c r="E5958" s="3249" t="s">
        <v>5785</v>
      </c>
      <c r="F5958" s="3130"/>
      <c r="G5958" s="3088"/>
      <c r="H5958" s="3173"/>
      <c r="I5958" s="3174"/>
      <c r="K5958" s="3068">
        <f t="shared" si="92"/>
        <v>5899</v>
      </c>
      <c r="L5958" s="414"/>
      <c r="M5958" s="414"/>
      <c r="V5958" s="836"/>
    </row>
    <row r="5959" spans="1:22">
      <c r="A5959" s="414"/>
      <c r="B5959" s="414"/>
      <c r="C5959" s="3129"/>
      <c r="D5959" s="3091"/>
      <c r="E5959" s="3249"/>
      <c r="F5959" s="3087"/>
      <c r="G5959" s="3089"/>
      <c r="H5959" s="3173"/>
      <c r="I5959" s="3174"/>
      <c r="K5959" s="3068">
        <f t="shared" si="92"/>
        <v>5900</v>
      </c>
      <c r="L5959" s="414"/>
      <c r="M5959" s="414"/>
      <c r="V5959" s="836"/>
    </row>
    <row r="5960" spans="1:22">
      <c r="A5960" s="414"/>
      <c r="B5960" s="414"/>
      <c r="C5960" s="3129"/>
      <c r="D5960" s="3091"/>
      <c r="E5960" s="3131" t="s">
        <v>3167</v>
      </c>
      <c r="F5960" s="3087"/>
      <c r="G5960" s="3089"/>
      <c r="H5960" s="831"/>
      <c r="I5960" s="3174"/>
      <c r="K5960" s="3068">
        <f t="shared" si="92"/>
        <v>5901</v>
      </c>
      <c r="L5960" s="414"/>
      <c r="M5960" s="414"/>
      <c r="V5960" s="836"/>
    </row>
    <row r="5961" spans="1:22">
      <c r="A5961" s="414"/>
      <c r="B5961" s="414"/>
      <c r="C5961" s="3129"/>
      <c r="D5961" s="3091"/>
      <c r="E5961" s="3249" t="s">
        <v>5156</v>
      </c>
      <c r="F5961" s="3087"/>
      <c r="G5961" s="3089"/>
      <c r="H5961" s="831"/>
      <c r="I5961" s="3128"/>
      <c r="K5961" s="3068">
        <f t="shared" si="92"/>
        <v>5902</v>
      </c>
      <c r="L5961" s="414"/>
      <c r="M5961" s="414"/>
      <c r="V5961" s="836"/>
    </row>
    <row r="5962" spans="1:22">
      <c r="A5962" s="414"/>
      <c r="B5962" s="414"/>
      <c r="C5962" s="3129"/>
      <c r="D5962" s="3091"/>
      <c r="E5962" s="3630"/>
      <c r="F5962" s="3087"/>
      <c r="G5962" s="3089"/>
      <c r="H5962" s="4687"/>
      <c r="I5962" s="3128"/>
      <c r="K5962" s="3068">
        <f t="shared" si="92"/>
        <v>5903</v>
      </c>
      <c r="L5962" s="414"/>
      <c r="M5962" s="414"/>
      <c r="V5962" s="836"/>
    </row>
    <row r="5963" spans="1:22">
      <c r="A5963" s="414"/>
      <c r="B5963" s="414"/>
      <c r="C5963" s="3129"/>
      <c r="D5963" s="3091"/>
      <c r="E5963" s="3249"/>
      <c r="F5963" s="3130"/>
      <c r="G5963" s="3089"/>
      <c r="H5963" s="831"/>
      <c r="I5963" s="3128"/>
      <c r="K5963" s="3068">
        <f t="shared" si="92"/>
        <v>5904</v>
      </c>
      <c r="L5963" s="414"/>
      <c r="M5963" s="414"/>
      <c r="V5963" s="836"/>
    </row>
    <row r="5964" spans="1:22">
      <c r="A5964" s="414"/>
      <c r="B5964" s="414"/>
      <c r="C5964" s="3129"/>
      <c r="D5964" s="3131"/>
      <c r="E5964" s="3630"/>
      <c r="F5964" s="3130"/>
      <c r="G5964" s="3131"/>
      <c r="H5964" s="1075"/>
      <c r="I5964" s="3128"/>
      <c r="K5964" s="3068">
        <f t="shared" si="92"/>
        <v>5905</v>
      </c>
      <c r="L5964" s="414"/>
      <c r="M5964" s="414"/>
      <c r="V5964" s="836"/>
    </row>
    <row r="5965" spans="1:22">
      <c r="A5965" s="414"/>
      <c r="B5965" s="414"/>
      <c r="C5965" s="3129"/>
      <c r="D5965" s="3091"/>
      <c r="E5965" s="3630"/>
      <c r="F5965" s="3087"/>
      <c r="G5965" s="3089"/>
      <c r="H5965" s="831"/>
      <c r="I5965" s="3128"/>
      <c r="K5965" s="3068">
        <f t="shared" si="92"/>
        <v>5906</v>
      </c>
      <c r="L5965" s="414"/>
      <c r="M5965" s="414"/>
      <c r="V5965" s="836"/>
    </row>
    <row r="5966" spans="1:22">
      <c r="A5966" s="414"/>
      <c r="B5966" s="414"/>
      <c r="C5966" s="3129"/>
      <c r="D5966" s="3091"/>
      <c r="E5966" s="3249"/>
      <c r="F5966" s="3087"/>
      <c r="G5966" s="3089"/>
      <c r="H5966" s="831"/>
      <c r="I5966" s="3128"/>
      <c r="K5966" s="3068">
        <f t="shared" si="92"/>
        <v>5907</v>
      </c>
      <c r="L5966" s="414"/>
      <c r="M5966" s="414"/>
      <c r="V5966" s="836"/>
    </row>
    <row r="5967" spans="1:22">
      <c r="A5967" s="414"/>
      <c r="B5967" s="414"/>
      <c r="C5967" s="3129"/>
      <c r="D5967" s="3091"/>
      <c r="E5967" s="3630"/>
      <c r="F5967" s="3145"/>
      <c r="G5967" s="3146"/>
      <c r="H5967" s="3147"/>
      <c r="I5967" s="3132"/>
      <c r="K5967" s="3068">
        <f t="shared" si="92"/>
        <v>5908</v>
      </c>
      <c r="L5967" s="414"/>
      <c r="M5967" s="414"/>
      <c r="V5967" s="836"/>
    </row>
    <row r="5968" spans="1:22" ht="17.25" thickBot="1">
      <c r="A5968" s="414"/>
      <c r="B5968" s="414"/>
      <c r="C5968" s="3129"/>
      <c r="D5968" s="3093"/>
      <c r="E5968" s="3094"/>
      <c r="F5968" s="3264" t="s">
        <v>70</v>
      </c>
      <c r="G5968" s="3265"/>
      <c r="H5968" s="3261">
        <f>SUM(H5953:H5967)</f>
        <v>0</v>
      </c>
      <c r="I5968" s="3262">
        <f>SUM(I5953:I5967)</f>
        <v>0</v>
      </c>
      <c r="K5968" s="3068">
        <f t="shared" si="92"/>
        <v>5909</v>
      </c>
      <c r="L5968" s="414"/>
      <c r="M5968" s="414"/>
      <c r="V5968" s="836"/>
    </row>
    <row r="5969" spans="1:22" ht="17.25" thickTop="1">
      <c r="A5969" s="414"/>
      <c r="B5969" s="414"/>
      <c r="C5969" s="3129"/>
      <c r="D5969" s="3098"/>
      <c r="E5969" s="3099"/>
      <c r="F5969" s="3134"/>
      <c r="G5969" s="3095"/>
      <c r="H5969" s="3071"/>
      <c r="I5969" s="3135">
        <f>H5968-I5968</f>
        <v>0</v>
      </c>
      <c r="K5969" s="3068">
        <f t="shared" si="92"/>
        <v>5910</v>
      </c>
      <c r="L5969" s="414"/>
      <c r="M5969" s="414"/>
      <c r="V5969" s="836"/>
    </row>
    <row r="5970" spans="1:22">
      <c r="A5970" s="414"/>
      <c r="B5970" s="414"/>
      <c r="C5970" s="6278" t="s">
        <v>71</v>
      </c>
      <c r="D5970" s="6279"/>
      <c r="E5970" s="4694"/>
      <c r="F5970" s="3102" t="s">
        <v>275</v>
      </c>
      <c r="G5970" s="3103"/>
      <c r="H5970" s="6268"/>
      <c r="I5970" s="6269"/>
      <c r="K5970" s="3068">
        <f t="shared" si="92"/>
        <v>5911</v>
      </c>
      <c r="L5970" s="414"/>
      <c r="M5970" s="414"/>
      <c r="V5970" s="836"/>
    </row>
    <row r="5971" spans="1:22">
      <c r="A5971" s="414"/>
      <c r="B5971" s="414"/>
      <c r="C5971" s="3136"/>
      <c r="D5971" s="3105"/>
      <c r="E5971" s="3106"/>
      <c r="F5971" s="4690"/>
      <c r="G5971" s="3107"/>
      <c r="H5971" s="3108"/>
      <c r="I5971" s="3122"/>
      <c r="K5971" s="3068">
        <f t="shared" si="92"/>
        <v>5912</v>
      </c>
      <c r="L5971" s="414"/>
      <c r="M5971" s="414"/>
      <c r="V5971" s="836"/>
    </row>
    <row r="5972" spans="1:22">
      <c r="A5972" s="414"/>
      <c r="B5972" s="414"/>
      <c r="C5972" s="6270" t="s">
        <v>3427</v>
      </c>
      <c r="D5972" s="6271"/>
      <c r="E5972" s="6272"/>
      <c r="F5972" s="6273" t="s">
        <v>3026</v>
      </c>
      <c r="G5972" s="6271"/>
      <c r="H5972" s="6271"/>
      <c r="I5972" s="6274"/>
      <c r="K5972" s="3068">
        <f t="shared" si="92"/>
        <v>5913</v>
      </c>
      <c r="L5972" s="414"/>
      <c r="M5972" s="414"/>
      <c r="V5972" s="836"/>
    </row>
    <row r="5973" spans="1:22">
      <c r="A5973" s="414"/>
      <c r="B5973" s="414"/>
      <c r="C5973" s="6270" t="s">
        <v>3003</v>
      </c>
      <c r="D5973" s="6271"/>
      <c r="E5973" s="6272"/>
      <c r="F5973" s="6275" t="s">
        <v>303</v>
      </c>
      <c r="G5973" s="6276"/>
      <c r="H5973" s="6276"/>
      <c r="I5973" s="6277"/>
      <c r="K5973" s="3068">
        <f t="shared" ref="K5973:K6026" si="93">K5972+1</f>
        <v>5914</v>
      </c>
      <c r="L5973" s="414"/>
      <c r="M5973" s="414"/>
      <c r="V5973" s="836"/>
    </row>
    <row r="5974" spans="1:22" ht="17.25" thickBot="1">
      <c r="A5974" s="414"/>
      <c r="B5974" s="414"/>
      <c r="C5974" s="3137" t="s">
        <v>245</v>
      </c>
      <c r="D5974" s="3138"/>
      <c r="E5974" s="3138"/>
      <c r="F5974" s="3139"/>
      <c r="G5974" s="3138"/>
      <c r="H5974" s="3140"/>
      <c r="I5974" s="3141" t="s">
        <v>245</v>
      </c>
      <c r="K5974" s="3068">
        <f t="shared" si="93"/>
        <v>5915</v>
      </c>
      <c r="L5974" s="414"/>
      <c r="M5974" s="414"/>
      <c r="V5974" s="836"/>
    </row>
    <row r="5975" spans="1:22">
      <c r="A5975" s="3064" t="s">
        <v>2866</v>
      </c>
      <c r="B5975" s="414"/>
      <c r="C5975" s="3051"/>
      <c r="D5975" s="6280" t="s">
        <v>60</v>
      </c>
      <c r="E5975" s="6280"/>
      <c r="F5975" s="6281"/>
      <c r="G5975" s="3052"/>
      <c r="H5975" s="3053" t="s">
        <v>301</v>
      </c>
      <c r="I5975" s="3054" t="s">
        <v>5786</v>
      </c>
      <c r="K5975" s="3068">
        <f t="shared" si="93"/>
        <v>5916</v>
      </c>
      <c r="L5975" s="414"/>
      <c r="M5975" s="414"/>
      <c r="V5975" s="836"/>
    </row>
    <row r="5976" spans="1:22">
      <c r="A5976" s="414"/>
      <c r="B5976" s="414"/>
      <c r="C5976" s="6282" t="s">
        <v>305</v>
      </c>
      <c r="D5976" s="6283"/>
      <c r="E5976" s="6283"/>
      <c r="F5976" s="6284"/>
      <c r="G5976" s="3043"/>
      <c r="H5976" s="6285" t="str">
        <f>H5946</f>
        <v>Date: May 31, 2023</v>
      </c>
      <c r="I5976" s="6286"/>
      <c r="K5976" s="3068">
        <f t="shared" si="93"/>
        <v>5917</v>
      </c>
      <c r="L5976" s="414"/>
      <c r="M5976" s="414"/>
      <c r="V5976" s="836"/>
    </row>
    <row r="5977" spans="1:22">
      <c r="A5977" s="414"/>
      <c r="B5977" s="414"/>
      <c r="C5977" s="6282" t="s">
        <v>306</v>
      </c>
      <c r="D5977" s="6283"/>
      <c r="E5977" s="6283"/>
      <c r="F5977" s="6284"/>
      <c r="G5977" s="3043"/>
      <c r="H5977" s="833"/>
      <c r="I5977" s="3055"/>
      <c r="K5977" s="3068">
        <f t="shared" si="93"/>
        <v>5918</v>
      </c>
      <c r="L5977" s="414"/>
      <c r="M5977" s="414"/>
      <c r="V5977" s="836"/>
    </row>
    <row r="5978" spans="1:22">
      <c r="A5978" s="414"/>
      <c r="B5978" s="414"/>
      <c r="C5978" s="3056"/>
      <c r="D5978" s="3044"/>
      <c r="E5978" s="3044"/>
      <c r="F5978" s="3045"/>
      <c r="G5978" s="3046"/>
      <c r="H5978" s="3047"/>
      <c r="I5978" s="3057"/>
      <c r="K5978" s="3068">
        <f t="shared" si="93"/>
        <v>5919</v>
      </c>
      <c r="L5978" s="414"/>
      <c r="M5978" s="414"/>
      <c r="V5978" s="836"/>
    </row>
    <row r="5979" spans="1:22">
      <c r="A5979" s="414"/>
      <c r="B5979" s="414"/>
      <c r="C5979" s="3058"/>
      <c r="D5979" s="6287" t="s">
        <v>61</v>
      </c>
      <c r="E5979" s="6288"/>
      <c r="F5979" s="6288"/>
      <c r="G5979" s="6288"/>
      <c r="H5979" s="6288"/>
      <c r="I5979" s="6289"/>
      <c r="K5979" s="3068">
        <f t="shared" si="93"/>
        <v>5920</v>
      </c>
      <c r="L5979" s="414"/>
      <c r="M5979" s="414"/>
      <c r="V5979" s="836"/>
    </row>
    <row r="5980" spans="1:22">
      <c r="A5980" s="414"/>
      <c r="B5980" s="414"/>
      <c r="C5980" s="3126" t="s">
        <v>62</v>
      </c>
      <c r="D5980" s="6290" t="s">
        <v>63</v>
      </c>
      <c r="E5980" s="6291"/>
      <c r="F5980" s="3081" t="s">
        <v>302</v>
      </c>
      <c r="G5980" s="6294" t="s">
        <v>66</v>
      </c>
      <c r="H5980" s="6295"/>
      <c r="I5980" s="6296"/>
      <c r="K5980" s="3068">
        <f t="shared" si="93"/>
        <v>5921</v>
      </c>
      <c r="L5980" s="414"/>
      <c r="M5980" s="414"/>
      <c r="V5980" s="836"/>
    </row>
    <row r="5981" spans="1:22">
      <c r="A5981" s="414"/>
      <c r="B5981" s="414"/>
      <c r="C5981" s="3127" t="s">
        <v>67</v>
      </c>
      <c r="D5981" s="6292"/>
      <c r="E5981" s="6293"/>
      <c r="F5981" s="3083" t="s">
        <v>0</v>
      </c>
      <c r="G5981" s="6297" t="s">
        <v>68</v>
      </c>
      <c r="H5981" s="6298"/>
      <c r="I5981" s="3128" t="s">
        <v>69</v>
      </c>
      <c r="K5981" s="3068">
        <f t="shared" si="93"/>
        <v>5922</v>
      </c>
      <c r="L5981" s="414"/>
      <c r="M5981" s="414"/>
      <c r="V5981" s="836"/>
    </row>
    <row r="5982" spans="1:22">
      <c r="A5982" s="414"/>
      <c r="B5982" s="414"/>
      <c r="C5982" s="3129"/>
      <c r="D5982" s="4692"/>
      <c r="E5982" s="3086"/>
      <c r="F5982" s="3087"/>
      <c r="G5982" s="3088" t="s">
        <v>65</v>
      </c>
      <c r="H5982" s="831"/>
      <c r="I5982" s="3128"/>
      <c r="K5982" s="3068">
        <f t="shared" si="93"/>
        <v>5923</v>
      </c>
      <c r="L5982" s="414"/>
      <c r="M5982" s="414"/>
      <c r="V5982" s="836"/>
    </row>
    <row r="5983" spans="1:22">
      <c r="A5983" s="414"/>
      <c r="B5983" s="414"/>
      <c r="C5983" s="3129"/>
      <c r="D5983" s="3091" t="str">
        <f>VLOOKUP(F5983,Accounts!B:C,2,FALSE)</f>
        <v>Other Maintenance and Operating Expenses</v>
      </c>
      <c r="E5983" s="3086"/>
      <c r="F5983" s="3087">
        <v>5029999099</v>
      </c>
      <c r="G5983" s="3088"/>
      <c r="H5983" s="3173"/>
      <c r="I5983" s="3174"/>
      <c r="K5983" s="3068">
        <f t="shared" si="93"/>
        <v>5924</v>
      </c>
      <c r="L5983" s="414"/>
      <c r="M5983" s="414"/>
      <c r="V5983" s="836"/>
    </row>
    <row r="5984" spans="1:22">
      <c r="A5984" s="414"/>
      <c r="B5984" s="414"/>
      <c r="C5984" s="3129"/>
      <c r="D5984" s="3091" t="str">
        <f>VLOOKUP(F5984,Accounts!B:C,2,FALSE)</f>
        <v>Food Supplies Expenses</v>
      </c>
      <c r="F5984" s="635">
        <v>5020305000</v>
      </c>
      <c r="H5984" s="647"/>
      <c r="I5984" s="3174"/>
      <c r="K5984" s="3068">
        <f t="shared" si="93"/>
        <v>5925</v>
      </c>
      <c r="L5984" s="414"/>
      <c r="M5984" s="414"/>
      <c r="V5984" s="836"/>
    </row>
    <row r="5985" spans="1:22">
      <c r="A5985" s="414"/>
      <c r="B5985" s="414"/>
      <c r="C5985" s="3129"/>
      <c r="D5985" s="3091" t="str">
        <f>VLOOKUP(F5985,Accounts!B:C,2,FALSE)</f>
        <v>Other Supplies and Materials Expenses</v>
      </c>
      <c r="F5985" s="635">
        <v>5020399000</v>
      </c>
      <c r="H5985" s="647"/>
      <c r="I5985" s="3174"/>
      <c r="K5985" s="3068">
        <f t="shared" si="93"/>
        <v>5926</v>
      </c>
      <c r="L5985" s="414"/>
      <c r="M5985" s="414"/>
      <c r="V5985" s="836"/>
    </row>
    <row r="5986" spans="1:22">
      <c r="A5986" s="414"/>
      <c r="B5986" s="414"/>
      <c r="C5986" s="3129"/>
      <c r="D5986" s="3091"/>
      <c r="E5986" s="3630" t="str">
        <f>VLOOKUP(F5986,Accounts!B:C,2,FALSE)</f>
        <v>Cash-National Treasury, Modified Disbursement System, Regular</v>
      </c>
      <c r="F5986" s="3087">
        <v>1010404000</v>
      </c>
      <c r="G5986" s="3089"/>
      <c r="H5986" s="3173"/>
      <c r="I5986" s="3174"/>
      <c r="K5986" s="3068">
        <f t="shared" si="93"/>
        <v>5927</v>
      </c>
      <c r="L5986" s="414"/>
      <c r="M5986" s="414"/>
      <c r="V5986" s="836"/>
    </row>
    <row r="5987" spans="1:22">
      <c r="A5987" s="414"/>
      <c r="B5987" s="414"/>
      <c r="C5987" s="3129"/>
      <c r="D5987" s="3091"/>
      <c r="E5987" s="5028" t="str">
        <f>VLOOKUP(F5987,Accounts!B:C,2,FALSE)</f>
        <v>Due to BIR</v>
      </c>
      <c r="F5987" s="635">
        <v>2020101000</v>
      </c>
      <c r="G5987" s="3131"/>
      <c r="H5987" s="1075"/>
      <c r="I5987" s="3172"/>
      <c r="K5987" s="3068">
        <f t="shared" si="93"/>
        <v>5928</v>
      </c>
      <c r="L5987" s="414"/>
      <c r="M5987" s="414"/>
      <c r="V5987" s="836"/>
    </row>
    <row r="5988" spans="1:22">
      <c r="A5988" s="414"/>
      <c r="B5988" s="414"/>
      <c r="C5988" s="3129"/>
      <c r="D5988" s="3091"/>
      <c r="E5988" s="5028" t="str">
        <f>VLOOKUP(F5988,Accounts!B:C,2,FALSE)</f>
        <v xml:space="preserve">Cash-Constructive Disbursements </v>
      </c>
      <c r="F5988" s="3087">
        <v>1010409000</v>
      </c>
      <c r="G5988" s="3089"/>
      <c r="H5988" s="831"/>
      <c r="I5988" s="3128"/>
      <c r="K5988" s="3068">
        <f t="shared" si="93"/>
        <v>5929</v>
      </c>
      <c r="L5988" s="414"/>
      <c r="M5988" s="414"/>
      <c r="V5988" s="836"/>
    </row>
    <row r="5989" spans="1:22">
      <c r="A5989" s="414"/>
      <c r="B5989" s="414"/>
      <c r="C5989" s="3129"/>
      <c r="D5989" s="3091"/>
      <c r="E5989" s="5028"/>
      <c r="F5989" s="3087"/>
      <c r="G5989" s="3089"/>
      <c r="H5989" s="831"/>
      <c r="I5989" s="3128"/>
      <c r="K5989" s="3068"/>
      <c r="L5989" s="414"/>
      <c r="M5989" s="414"/>
      <c r="V5989" s="836"/>
    </row>
    <row r="5990" spans="1:22" ht="49.5">
      <c r="A5990" s="414"/>
      <c r="B5990" s="414"/>
      <c r="C5990" s="3129"/>
      <c r="D5990" s="3091"/>
      <c r="E5990" s="3249" t="s">
        <v>5787</v>
      </c>
      <c r="F5990" s="3087"/>
      <c r="G5990" s="3089"/>
      <c r="H5990" s="831"/>
      <c r="I5990" s="3128"/>
      <c r="K5990" s="3068"/>
      <c r="L5990" s="414"/>
      <c r="M5990" s="414"/>
      <c r="V5990" s="836"/>
    </row>
    <row r="5991" spans="1:22">
      <c r="A5991" s="414"/>
      <c r="B5991" s="414"/>
      <c r="C5991" s="3129"/>
      <c r="D5991" s="3091"/>
      <c r="E5991" s="3249"/>
      <c r="F5991" s="3087"/>
      <c r="G5991" s="3089"/>
      <c r="H5991" s="831"/>
      <c r="I5991" s="3128"/>
      <c r="K5991" s="3068"/>
      <c r="L5991" s="414"/>
      <c r="M5991" s="414"/>
      <c r="V5991" s="836"/>
    </row>
    <row r="5992" spans="1:22">
      <c r="A5992" s="414"/>
      <c r="B5992" s="414"/>
      <c r="C5992" s="3129"/>
      <c r="D5992" s="3091"/>
      <c r="E5992" s="3131" t="s">
        <v>3167</v>
      </c>
      <c r="F5992" s="3087"/>
      <c r="G5992" s="3089"/>
      <c r="H5992" s="831"/>
      <c r="I5992" s="3128"/>
      <c r="K5992" s="3068"/>
      <c r="L5992" s="414"/>
      <c r="M5992" s="414"/>
      <c r="V5992" s="836"/>
    </row>
    <row r="5993" spans="1:22">
      <c r="A5993" s="414"/>
      <c r="B5993" s="414"/>
      <c r="C5993" s="3129"/>
      <c r="D5993" s="3091"/>
      <c r="E5993" s="3249" t="s">
        <v>5156</v>
      </c>
      <c r="F5993" s="3087"/>
      <c r="G5993" s="3089"/>
      <c r="H5993" s="831"/>
      <c r="I5993" s="3128"/>
      <c r="K5993" s="3068">
        <f>K5988+1</f>
        <v>5930</v>
      </c>
      <c r="L5993" s="414"/>
      <c r="M5993" s="414"/>
      <c r="V5993" s="836"/>
    </row>
    <row r="5994" spans="1:22">
      <c r="A5994" s="414"/>
      <c r="B5994" s="414"/>
      <c r="C5994" s="3129"/>
      <c r="D5994" s="3091"/>
      <c r="E5994" s="5028"/>
      <c r="F5994" s="3087"/>
      <c r="G5994" s="3089"/>
      <c r="H5994" s="831"/>
      <c r="I5994" s="3128"/>
      <c r="K5994" s="3068">
        <f t="shared" si="93"/>
        <v>5931</v>
      </c>
      <c r="L5994" s="414"/>
      <c r="M5994" s="414"/>
      <c r="V5994" s="836"/>
    </row>
    <row r="5995" spans="1:22">
      <c r="A5995" s="414"/>
      <c r="B5995" s="414"/>
      <c r="C5995" s="3129"/>
      <c r="D5995" s="3091"/>
      <c r="E5995" s="5028"/>
      <c r="F5995" s="3087"/>
      <c r="G5995" s="3089"/>
      <c r="H5995" s="831"/>
      <c r="I5995" s="3128"/>
      <c r="K5995" s="3068">
        <f t="shared" si="93"/>
        <v>5932</v>
      </c>
      <c r="L5995" s="414"/>
      <c r="M5995" s="414"/>
      <c r="V5995" s="836"/>
    </row>
    <row r="5996" spans="1:22">
      <c r="A5996" s="414"/>
      <c r="B5996" s="414"/>
      <c r="C5996" s="3129"/>
      <c r="D5996" s="3091"/>
      <c r="E5996" s="6299"/>
      <c r="F5996" s="6299"/>
      <c r="G5996" s="6300"/>
      <c r="H5996" s="3147"/>
      <c r="I5996" s="3132"/>
      <c r="K5996" s="3068">
        <f t="shared" si="93"/>
        <v>5933</v>
      </c>
      <c r="L5996" s="414"/>
      <c r="M5996" s="414"/>
      <c r="V5996" s="836"/>
    </row>
    <row r="5997" spans="1:22" ht="17.25" thickBot="1">
      <c r="A5997" s="414"/>
      <c r="B5997" s="414"/>
      <c r="C5997" s="3129"/>
      <c r="D5997" s="3093"/>
      <c r="E5997" s="3094"/>
      <c r="F5997" s="3264" t="s">
        <v>70</v>
      </c>
      <c r="G5997" s="3265"/>
      <c r="H5997" s="3261">
        <f>SUM(H5983:H5996)</f>
        <v>0</v>
      </c>
      <c r="I5997" s="3262">
        <f>SUM(I5983:I5996)</f>
        <v>0</v>
      </c>
      <c r="K5997" s="3068">
        <f t="shared" si="93"/>
        <v>5934</v>
      </c>
      <c r="L5997" s="414"/>
      <c r="M5997" s="414"/>
      <c r="V5997" s="836"/>
    </row>
    <row r="5998" spans="1:22" ht="17.25" thickTop="1">
      <c r="A5998" s="414"/>
      <c r="B5998" s="414"/>
      <c r="C5998" s="3129"/>
      <c r="D5998" s="3098"/>
      <c r="E5998" s="3099"/>
      <c r="F5998" s="3134"/>
      <c r="G5998" s="3095"/>
      <c r="H5998" s="3071"/>
      <c r="I5998" s="3135">
        <f>H5997-I5997</f>
        <v>0</v>
      </c>
      <c r="K5998" s="3068">
        <f t="shared" si="93"/>
        <v>5935</v>
      </c>
      <c r="L5998" s="414"/>
      <c r="M5998" s="414"/>
      <c r="V5998" s="836"/>
    </row>
    <row r="5999" spans="1:22">
      <c r="A5999" s="414"/>
      <c r="B5999" s="414"/>
      <c r="C5999" s="6278" t="s">
        <v>71</v>
      </c>
      <c r="D5999" s="6279"/>
      <c r="E5999" s="4694"/>
      <c r="F5999" s="3102" t="s">
        <v>275</v>
      </c>
      <c r="G5999" s="3103"/>
      <c r="H5999" s="6268"/>
      <c r="I5999" s="6269"/>
      <c r="K5999" s="3068">
        <f t="shared" si="93"/>
        <v>5936</v>
      </c>
      <c r="L5999" s="414"/>
      <c r="M5999" s="414"/>
      <c r="V5999" s="836"/>
    </row>
    <row r="6000" spans="1:22">
      <c r="A6000" s="414"/>
      <c r="B6000" s="414"/>
      <c r="C6000" s="3136"/>
      <c r="D6000" s="3105"/>
      <c r="E6000" s="3106"/>
      <c r="F6000" s="4690"/>
      <c r="G6000" s="3107"/>
      <c r="H6000" s="3108"/>
      <c r="I6000" s="3122"/>
      <c r="K6000" s="3068">
        <f t="shared" si="93"/>
        <v>5937</v>
      </c>
      <c r="L6000" s="414"/>
      <c r="M6000" s="414"/>
      <c r="V6000" s="836"/>
    </row>
    <row r="6001" spans="1:22">
      <c r="A6001" s="414"/>
      <c r="B6001" s="414"/>
      <c r="C6001" s="6270" t="s">
        <v>3427</v>
      </c>
      <c r="D6001" s="6271"/>
      <c r="E6001" s="6272"/>
      <c r="F6001" s="6273" t="s">
        <v>3026</v>
      </c>
      <c r="G6001" s="6271"/>
      <c r="H6001" s="6271"/>
      <c r="I6001" s="6274"/>
      <c r="K6001" s="3068">
        <f t="shared" si="93"/>
        <v>5938</v>
      </c>
      <c r="L6001" s="414"/>
      <c r="M6001" s="414"/>
      <c r="V6001" s="836"/>
    </row>
    <row r="6002" spans="1:22">
      <c r="A6002" s="414"/>
      <c r="B6002" s="414"/>
      <c r="C6002" s="6270" t="s">
        <v>3003</v>
      </c>
      <c r="D6002" s="6271"/>
      <c r="E6002" s="6272"/>
      <c r="F6002" s="6275" t="s">
        <v>303</v>
      </c>
      <c r="G6002" s="6276"/>
      <c r="H6002" s="6276"/>
      <c r="I6002" s="6277"/>
      <c r="K6002" s="3068">
        <f t="shared" si="93"/>
        <v>5939</v>
      </c>
      <c r="L6002" s="414"/>
      <c r="M6002" s="414"/>
      <c r="V6002" s="836"/>
    </row>
    <row r="6003" spans="1:22" ht="17.25" thickBot="1">
      <c r="A6003" s="414"/>
      <c r="B6003" s="414"/>
      <c r="C6003" s="3137" t="s">
        <v>245</v>
      </c>
      <c r="D6003" s="3138"/>
      <c r="E6003" s="3138"/>
      <c r="F6003" s="3139"/>
      <c r="G6003" s="3138"/>
      <c r="H6003" s="3140"/>
      <c r="I6003" s="3141" t="s">
        <v>245</v>
      </c>
      <c r="K6003" s="3068">
        <f t="shared" si="93"/>
        <v>5940</v>
      </c>
      <c r="L6003" s="414"/>
      <c r="M6003" s="414"/>
      <c r="V6003" s="836"/>
    </row>
    <row r="6004" spans="1:22">
      <c r="A6004" s="3064" t="s">
        <v>2867</v>
      </c>
      <c r="B6004" s="414"/>
      <c r="C6004" s="3051"/>
      <c r="D6004" s="6280" t="s">
        <v>60</v>
      </c>
      <c r="E6004" s="6280"/>
      <c r="F6004" s="6281"/>
      <c r="G6004" s="3052"/>
      <c r="H6004" s="3053" t="s">
        <v>301</v>
      </c>
      <c r="I6004" s="3054" t="s">
        <v>5788</v>
      </c>
      <c r="K6004" s="3068">
        <f t="shared" si="93"/>
        <v>5941</v>
      </c>
      <c r="L6004" s="414"/>
      <c r="M6004" s="414"/>
      <c r="V6004" s="836"/>
    </row>
    <row r="6005" spans="1:22">
      <c r="A6005" s="414"/>
      <c r="B6005" s="414"/>
      <c r="C6005" s="6282" t="s">
        <v>305</v>
      </c>
      <c r="D6005" s="6283"/>
      <c r="E6005" s="6283"/>
      <c r="F6005" s="6284"/>
      <c r="G6005" s="3043"/>
      <c r="H6005" s="6285" t="str">
        <f>H5976</f>
        <v>Date: May 31, 2023</v>
      </c>
      <c r="I6005" s="6286"/>
      <c r="K6005" s="3068">
        <f t="shared" si="93"/>
        <v>5942</v>
      </c>
      <c r="L6005" s="414"/>
      <c r="M6005" s="414"/>
      <c r="V6005" s="836"/>
    </row>
    <row r="6006" spans="1:22">
      <c r="A6006" s="414"/>
      <c r="B6006" s="414"/>
      <c r="C6006" s="6282" t="s">
        <v>306</v>
      </c>
      <c r="D6006" s="6283"/>
      <c r="E6006" s="6283"/>
      <c r="F6006" s="6284"/>
      <c r="G6006" s="3043"/>
      <c r="H6006" s="833"/>
      <c r="I6006" s="3055"/>
      <c r="K6006" s="3068">
        <f t="shared" si="93"/>
        <v>5943</v>
      </c>
      <c r="L6006" s="414"/>
      <c r="M6006" s="414"/>
      <c r="V6006" s="836"/>
    </row>
    <row r="6007" spans="1:22">
      <c r="A6007" s="414"/>
      <c r="B6007" s="414"/>
      <c r="C6007" s="3056"/>
      <c r="D6007" s="3044"/>
      <c r="E6007" s="3044"/>
      <c r="F6007" s="3045"/>
      <c r="G6007" s="3046"/>
      <c r="H6007" s="3047"/>
      <c r="I6007" s="3057"/>
      <c r="K6007" s="3068">
        <f t="shared" si="93"/>
        <v>5944</v>
      </c>
      <c r="L6007" s="414"/>
      <c r="M6007" s="414"/>
      <c r="V6007" s="836"/>
    </row>
    <row r="6008" spans="1:22">
      <c r="A6008" s="414"/>
      <c r="B6008" s="414"/>
      <c r="C6008" s="3058"/>
      <c r="D6008" s="6287" t="s">
        <v>61</v>
      </c>
      <c r="E6008" s="6288"/>
      <c r="F6008" s="6288"/>
      <c r="G6008" s="6288"/>
      <c r="H6008" s="6288"/>
      <c r="I6008" s="6289"/>
      <c r="K6008" s="3068">
        <f t="shared" si="93"/>
        <v>5945</v>
      </c>
      <c r="L6008" s="414"/>
      <c r="M6008" s="414"/>
      <c r="V6008" s="836"/>
    </row>
    <row r="6009" spans="1:22">
      <c r="A6009" s="414"/>
      <c r="B6009" s="414"/>
      <c r="C6009" s="3126" t="s">
        <v>62</v>
      </c>
      <c r="D6009" s="6290" t="s">
        <v>63</v>
      </c>
      <c r="E6009" s="6291"/>
      <c r="F6009" s="3081" t="s">
        <v>302</v>
      </c>
      <c r="G6009" s="6294" t="s">
        <v>66</v>
      </c>
      <c r="H6009" s="6295"/>
      <c r="I6009" s="6296"/>
      <c r="K6009" s="3068">
        <f t="shared" si="93"/>
        <v>5946</v>
      </c>
      <c r="L6009" s="414"/>
      <c r="M6009" s="414"/>
      <c r="V6009" s="836"/>
    </row>
    <row r="6010" spans="1:22">
      <c r="A6010" s="414"/>
      <c r="B6010" s="414"/>
      <c r="C6010" s="3127" t="s">
        <v>67</v>
      </c>
      <c r="D6010" s="6292"/>
      <c r="E6010" s="6293"/>
      <c r="F6010" s="3083" t="s">
        <v>0</v>
      </c>
      <c r="G6010" s="6297" t="s">
        <v>68</v>
      </c>
      <c r="H6010" s="6298"/>
      <c r="I6010" s="3128" t="s">
        <v>69</v>
      </c>
      <c r="K6010" s="3068">
        <f t="shared" si="93"/>
        <v>5947</v>
      </c>
      <c r="L6010" s="414"/>
      <c r="M6010" s="414"/>
      <c r="V6010" s="836"/>
    </row>
    <row r="6011" spans="1:22">
      <c r="A6011" s="414"/>
      <c r="B6011" s="414"/>
      <c r="C6011" s="3129"/>
      <c r="D6011" s="4692"/>
      <c r="E6011" s="3086"/>
      <c r="F6011" s="3087"/>
      <c r="G6011" s="3088" t="s">
        <v>65</v>
      </c>
      <c r="H6011" s="831"/>
      <c r="I6011" s="3128"/>
      <c r="K6011" s="3068">
        <f t="shared" si="93"/>
        <v>5948</v>
      </c>
      <c r="L6011" s="414"/>
      <c r="M6011" s="414"/>
      <c r="V6011" s="836"/>
    </row>
    <row r="6012" spans="1:22">
      <c r="A6012" s="414"/>
      <c r="B6012" s="414"/>
      <c r="C6012" s="3129"/>
      <c r="D6012" s="3091" t="str">
        <f>VLOOKUP(F6012,Accounts!B:C,2,FALSE)</f>
        <v>Traveling Expense-Local</v>
      </c>
      <c r="E6012" s="3086"/>
      <c r="F6012" s="3087">
        <v>5020101000</v>
      </c>
      <c r="G6012" s="3088"/>
      <c r="H6012" s="3173"/>
      <c r="I6012" s="3174"/>
      <c r="K6012" s="3068">
        <f t="shared" si="93"/>
        <v>5949</v>
      </c>
      <c r="L6012" s="414"/>
      <c r="M6012" s="414"/>
      <c r="V6012" s="836"/>
    </row>
    <row r="6013" spans="1:22">
      <c r="A6013" s="414"/>
      <c r="B6013" s="414"/>
      <c r="C6013" s="3129"/>
      <c r="D6013" s="3091"/>
      <c r="E6013" s="3630"/>
      <c r="F6013" s="3130"/>
      <c r="G6013" s="3088"/>
      <c r="H6013" s="3173"/>
      <c r="I6013" s="3174"/>
      <c r="K6013" s="3068">
        <f t="shared" si="93"/>
        <v>5950</v>
      </c>
      <c r="L6013" s="414"/>
      <c r="M6013" s="414"/>
      <c r="V6013" s="836"/>
    </row>
    <row r="6014" spans="1:22">
      <c r="A6014" s="414"/>
      <c r="B6014" s="414"/>
      <c r="C6014" s="3129"/>
      <c r="D6014" s="3091"/>
      <c r="E6014" s="3630" t="str">
        <f>VLOOKUP(F6014,Accounts!B:C,2,FALSE)</f>
        <v>Cash-National Treasury, Modified Disbursement System, Regular</v>
      </c>
      <c r="F6014" s="3130">
        <v>1010404000</v>
      </c>
      <c r="G6014" s="3088"/>
      <c r="H6014" s="3173"/>
      <c r="I6014" s="3174"/>
      <c r="K6014" s="3068">
        <f t="shared" si="93"/>
        <v>5951</v>
      </c>
      <c r="L6014" s="414"/>
      <c r="M6014" s="414"/>
      <c r="V6014" s="836"/>
    </row>
    <row r="6015" spans="1:22">
      <c r="A6015" s="414"/>
      <c r="B6015" s="414"/>
      <c r="C6015" s="3129"/>
      <c r="D6015" s="3091"/>
      <c r="E6015" s="3630"/>
      <c r="F6015" s="3130"/>
      <c r="G6015" s="3089"/>
      <c r="H6015" s="831"/>
      <c r="I6015" s="3128"/>
      <c r="K6015" s="3068">
        <f t="shared" si="93"/>
        <v>5952</v>
      </c>
      <c r="L6015" s="414"/>
      <c r="M6015" s="414"/>
      <c r="V6015" s="836"/>
    </row>
    <row r="6016" spans="1:22" ht="49.5">
      <c r="A6016" s="414"/>
      <c r="B6016" s="414"/>
      <c r="C6016" s="3129"/>
      <c r="D6016" s="3091"/>
      <c r="E6016" s="3249" t="s">
        <v>5789</v>
      </c>
      <c r="F6016" s="3087"/>
      <c r="G6016" s="3089"/>
      <c r="H6016" s="831"/>
      <c r="I6016" s="3128"/>
      <c r="K6016" s="3068">
        <f t="shared" si="93"/>
        <v>5953</v>
      </c>
      <c r="L6016" s="414"/>
      <c r="M6016" s="414"/>
      <c r="V6016" s="836"/>
    </row>
    <row r="6017" spans="1:22">
      <c r="A6017" s="414"/>
      <c r="B6017" s="414"/>
      <c r="C6017" s="3129"/>
      <c r="D6017" s="3091"/>
      <c r="E6017" s="3249"/>
      <c r="F6017" s="3087"/>
      <c r="G6017" s="3089"/>
      <c r="H6017" s="831"/>
      <c r="I6017" s="3128"/>
      <c r="K6017" s="3068">
        <f t="shared" si="93"/>
        <v>5954</v>
      </c>
      <c r="L6017" s="414"/>
      <c r="M6017" s="414"/>
      <c r="V6017" s="836"/>
    </row>
    <row r="6018" spans="1:22">
      <c r="A6018" s="414"/>
      <c r="B6018" s="414"/>
      <c r="C6018" s="3129"/>
      <c r="D6018" s="3091"/>
      <c r="E6018" s="3131" t="s">
        <v>3167</v>
      </c>
      <c r="F6018" s="3087"/>
      <c r="G6018" s="3089"/>
      <c r="H6018" s="831"/>
      <c r="I6018" s="3128"/>
      <c r="K6018" s="3068">
        <f t="shared" si="93"/>
        <v>5955</v>
      </c>
      <c r="L6018" s="414"/>
      <c r="M6018" s="414"/>
      <c r="V6018" s="836"/>
    </row>
    <row r="6019" spans="1:22">
      <c r="A6019" s="414"/>
      <c r="B6019" s="414"/>
      <c r="C6019" s="3129"/>
      <c r="D6019" s="3091"/>
      <c r="E6019" s="3249" t="s">
        <v>5156</v>
      </c>
      <c r="F6019" s="3087"/>
      <c r="G6019" s="3089"/>
      <c r="H6019" s="831"/>
      <c r="I6019" s="3128"/>
      <c r="K6019" s="3068">
        <f t="shared" si="93"/>
        <v>5956</v>
      </c>
      <c r="L6019" s="414"/>
      <c r="M6019" s="414"/>
      <c r="V6019" s="836"/>
    </row>
    <row r="6020" spans="1:22">
      <c r="A6020" s="414"/>
      <c r="B6020" s="414"/>
      <c r="C6020" s="3129"/>
      <c r="D6020" s="3091"/>
      <c r="E6020" s="3249"/>
      <c r="F6020" s="3087"/>
      <c r="G6020" s="3089"/>
      <c r="H6020" s="831"/>
      <c r="I6020" s="3128"/>
      <c r="K6020" s="3068">
        <f t="shared" si="93"/>
        <v>5957</v>
      </c>
      <c r="L6020" s="414"/>
      <c r="M6020" s="414"/>
      <c r="V6020" s="836"/>
    </row>
    <row r="6021" spans="1:22">
      <c r="A6021" s="414"/>
      <c r="B6021" s="414"/>
      <c r="C6021" s="3129"/>
      <c r="D6021" s="3091"/>
      <c r="E6021" s="3249"/>
      <c r="F6021" s="3145"/>
      <c r="G6021" s="3146"/>
      <c r="H6021" s="3147"/>
      <c r="I6021" s="3132"/>
      <c r="K6021" s="3068">
        <f t="shared" si="93"/>
        <v>5958</v>
      </c>
      <c r="L6021" s="414"/>
      <c r="M6021" s="414"/>
      <c r="V6021" s="836"/>
    </row>
    <row r="6022" spans="1:22" ht="17.25" thickBot="1">
      <c r="A6022" s="414"/>
      <c r="B6022" s="414"/>
      <c r="C6022" s="3129"/>
      <c r="D6022" s="3093"/>
      <c r="E6022" s="3094"/>
      <c r="F6022" s="3264" t="s">
        <v>70</v>
      </c>
      <c r="G6022" s="3265"/>
      <c r="H6022" s="3261">
        <f>SUM(H6012:H6021)</f>
        <v>0</v>
      </c>
      <c r="I6022" s="3262">
        <f>SUM(I6012:I6021)</f>
        <v>0</v>
      </c>
      <c r="K6022" s="3068">
        <f t="shared" si="93"/>
        <v>5959</v>
      </c>
      <c r="L6022" s="414"/>
      <c r="M6022" s="414"/>
      <c r="V6022" s="836"/>
    </row>
    <row r="6023" spans="1:22" ht="17.25" thickTop="1">
      <c r="A6023" s="414"/>
      <c r="B6023" s="414"/>
      <c r="C6023" s="3129"/>
      <c r="D6023" s="3098"/>
      <c r="E6023" s="3099"/>
      <c r="F6023" s="3134"/>
      <c r="G6023" s="3095"/>
      <c r="H6023" s="3071"/>
      <c r="I6023" s="3135">
        <f>H6022-I6022</f>
        <v>0</v>
      </c>
      <c r="K6023" s="3068">
        <f t="shared" si="93"/>
        <v>5960</v>
      </c>
      <c r="L6023" s="414"/>
      <c r="M6023" s="414"/>
      <c r="V6023" s="836"/>
    </row>
    <row r="6024" spans="1:22">
      <c r="A6024" s="414"/>
      <c r="B6024" s="414"/>
      <c r="C6024" s="6278" t="s">
        <v>71</v>
      </c>
      <c r="D6024" s="6279"/>
      <c r="E6024" s="4694"/>
      <c r="F6024" s="3102" t="s">
        <v>275</v>
      </c>
      <c r="G6024" s="3103"/>
      <c r="H6024" s="6268"/>
      <c r="I6024" s="6269"/>
      <c r="K6024" s="3068">
        <f t="shared" si="93"/>
        <v>5961</v>
      </c>
      <c r="L6024" s="414"/>
      <c r="M6024" s="414"/>
      <c r="V6024" s="836"/>
    </row>
    <row r="6025" spans="1:22">
      <c r="A6025" s="414"/>
      <c r="B6025" s="414"/>
      <c r="C6025" s="3136"/>
      <c r="D6025" s="3105"/>
      <c r="E6025" s="3106"/>
      <c r="F6025" s="4690"/>
      <c r="G6025" s="3107"/>
      <c r="H6025" s="3108"/>
      <c r="I6025" s="3122"/>
      <c r="K6025" s="3068">
        <f t="shared" si="93"/>
        <v>5962</v>
      </c>
      <c r="L6025" s="414"/>
      <c r="M6025" s="414"/>
      <c r="V6025" s="836"/>
    </row>
    <row r="6026" spans="1:22">
      <c r="A6026" s="414"/>
      <c r="B6026" s="414"/>
      <c r="C6026" s="6270" t="s">
        <v>3427</v>
      </c>
      <c r="D6026" s="6271"/>
      <c r="E6026" s="6272"/>
      <c r="F6026" s="6273" t="s">
        <v>3026</v>
      </c>
      <c r="G6026" s="6271"/>
      <c r="H6026" s="6271"/>
      <c r="I6026" s="6274"/>
      <c r="K6026" s="3068">
        <f t="shared" si="93"/>
        <v>5963</v>
      </c>
      <c r="L6026" s="414"/>
      <c r="M6026" s="414"/>
      <c r="V6026" s="836"/>
    </row>
    <row r="6027" spans="1:22">
      <c r="A6027" s="414"/>
      <c r="B6027" s="414"/>
      <c r="C6027" s="6270" t="s">
        <v>3003</v>
      </c>
      <c r="D6027" s="6271"/>
      <c r="E6027" s="6272"/>
      <c r="F6027" s="6275" t="s">
        <v>303</v>
      </c>
      <c r="G6027" s="6276"/>
      <c r="H6027" s="6276"/>
      <c r="I6027" s="6277"/>
      <c r="K6027" s="3068">
        <f t="shared" ref="K6027:K6040" si="94">K6026+1</f>
        <v>5964</v>
      </c>
      <c r="L6027" s="414"/>
      <c r="M6027" s="414"/>
      <c r="V6027" s="836"/>
    </row>
    <row r="6028" spans="1:22" ht="17.25" thickBot="1">
      <c r="A6028" s="414"/>
      <c r="B6028" s="414"/>
      <c r="C6028" s="3137" t="s">
        <v>245</v>
      </c>
      <c r="D6028" s="3138"/>
      <c r="E6028" s="3138"/>
      <c r="F6028" s="3139"/>
      <c r="G6028" s="3138"/>
      <c r="H6028" s="3140"/>
      <c r="I6028" s="3141" t="s">
        <v>245</v>
      </c>
      <c r="K6028" s="3068">
        <f t="shared" si="94"/>
        <v>5965</v>
      </c>
      <c r="L6028" s="414"/>
      <c r="M6028" s="414"/>
      <c r="V6028" s="836"/>
    </row>
    <row r="6029" spans="1:22">
      <c r="A6029" s="3064" t="s">
        <v>2868</v>
      </c>
      <c r="B6029" s="414"/>
      <c r="C6029" s="3051"/>
      <c r="D6029" s="6280" t="s">
        <v>60</v>
      </c>
      <c r="E6029" s="6280"/>
      <c r="F6029" s="6281"/>
      <c r="G6029" s="3052"/>
      <c r="H6029" s="3053" t="s">
        <v>301</v>
      </c>
      <c r="I6029" s="3054" t="s">
        <v>5790</v>
      </c>
      <c r="K6029" s="3068">
        <f t="shared" si="94"/>
        <v>5966</v>
      </c>
      <c r="L6029" s="414"/>
      <c r="M6029" s="414"/>
      <c r="V6029" s="836"/>
    </row>
    <row r="6030" spans="1:22">
      <c r="A6030" s="414"/>
      <c r="B6030" s="414"/>
      <c r="C6030" s="6282" t="s">
        <v>305</v>
      </c>
      <c r="D6030" s="6283"/>
      <c r="E6030" s="6283"/>
      <c r="F6030" s="6284"/>
      <c r="G6030" s="3043"/>
      <c r="H6030" s="6285" t="str">
        <f>H6005</f>
        <v>Date: May 31, 2023</v>
      </c>
      <c r="I6030" s="6286"/>
      <c r="K6030" s="3068">
        <f t="shared" si="94"/>
        <v>5967</v>
      </c>
      <c r="L6030" s="414"/>
      <c r="M6030" s="414"/>
      <c r="V6030" s="836"/>
    </row>
    <row r="6031" spans="1:22">
      <c r="A6031" s="414"/>
      <c r="B6031" s="414"/>
      <c r="C6031" s="6282" t="s">
        <v>306</v>
      </c>
      <c r="D6031" s="6283"/>
      <c r="E6031" s="6283"/>
      <c r="F6031" s="6284"/>
      <c r="G6031" s="3043"/>
      <c r="H6031" s="833"/>
      <c r="I6031" s="3055"/>
      <c r="K6031" s="3068">
        <f t="shared" si="94"/>
        <v>5968</v>
      </c>
      <c r="L6031" s="414"/>
      <c r="M6031" s="414"/>
      <c r="V6031" s="836"/>
    </row>
    <row r="6032" spans="1:22">
      <c r="A6032" s="414"/>
      <c r="B6032" s="414"/>
      <c r="C6032" s="3056"/>
      <c r="D6032" s="3044"/>
      <c r="E6032" s="3044"/>
      <c r="F6032" s="3045"/>
      <c r="G6032" s="3046"/>
      <c r="H6032" s="3047"/>
      <c r="I6032" s="3057"/>
      <c r="K6032" s="3068">
        <f t="shared" si="94"/>
        <v>5969</v>
      </c>
      <c r="L6032" s="414"/>
      <c r="M6032" s="414"/>
      <c r="V6032" s="836"/>
    </row>
    <row r="6033" spans="1:22">
      <c r="A6033" s="414"/>
      <c r="B6033" s="414"/>
      <c r="C6033" s="3058"/>
      <c r="D6033" s="6287" t="s">
        <v>61</v>
      </c>
      <c r="E6033" s="6288"/>
      <c r="F6033" s="6288"/>
      <c r="G6033" s="6288"/>
      <c r="H6033" s="6288"/>
      <c r="I6033" s="6289"/>
      <c r="K6033" s="3068">
        <f t="shared" si="94"/>
        <v>5970</v>
      </c>
      <c r="L6033" s="414"/>
      <c r="M6033" s="414"/>
      <c r="V6033" s="836"/>
    </row>
    <row r="6034" spans="1:22">
      <c r="A6034" s="414"/>
      <c r="B6034" s="414"/>
      <c r="C6034" s="3126" t="s">
        <v>62</v>
      </c>
      <c r="D6034" s="6290" t="s">
        <v>63</v>
      </c>
      <c r="E6034" s="6291"/>
      <c r="F6034" s="3081" t="s">
        <v>302</v>
      </c>
      <c r="G6034" s="6294" t="s">
        <v>66</v>
      </c>
      <c r="H6034" s="6295"/>
      <c r="I6034" s="6296"/>
      <c r="K6034" s="3068">
        <f t="shared" si="94"/>
        <v>5971</v>
      </c>
      <c r="L6034" s="414"/>
      <c r="M6034" s="414"/>
      <c r="V6034" s="836"/>
    </row>
    <row r="6035" spans="1:22">
      <c r="A6035" s="414"/>
      <c r="B6035" s="414"/>
      <c r="C6035" s="3127" t="s">
        <v>67</v>
      </c>
      <c r="D6035" s="6292"/>
      <c r="E6035" s="6293"/>
      <c r="F6035" s="3083" t="s">
        <v>0</v>
      </c>
      <c r="G6035" s="6297" t="s">
        <v>68</v>
      </c>
      <c r="H6035" s="6298"/>
      <c r="I6035" s="3128" t="s">
        <v>69</v>
      </c>
      <c r="K6035" s="3068">
        <f t="shared" si="94"/>
        <v>5972</v>
      </c>
      <c r="L6035" s="414"/>
      <c r="M6035" s="414"/>
      <c r="V6035" s="836"/>
    </row>
    <row r="6036" spans="1:22">
      <c r="A6036" s="414"/>
      <c r="B6036" s="414"/>
      <c r="C6036" s="3129"/>
      <c r="D6036" s="4692"/>
      <c r="E6036" s="3086"/>
      <c r="F6036" s="3087"/>
      <c r="G6036" s="3088" t="s">
        <v>65</v>
      </c>
      <c r="H6036" s="831"/>
      <c r="I6036" s="3128"/>
      <c r="K6036" s="3068">
        <f t="shared" si="94"/>
        <v>5973</v>
      </c>
      <c r="L6036" s="414"/>
      <c r="M6036" s="414"/>
      <c r="V6036" s="836"/>
    </row>
    <row r="6037" spans="1:22">
      <c r="A6037" s="414"/>
      <c r="B6037" s="414"/>
      <c r="C6037" s="3129"/>
      <c r="D6037" s="3091" t="str">
        <f>VLOOKUP(F6037,Accounts!B:C,2,FALSE)</f>
        <v>Other Professional Services</v>
      </c>
      <c r="E6037" s="3086"/>
      <c r="F6037" s="3087">
        <v>5021199000</v>
      </c>
      <c r="G6037" s="3088"/>
      <c r="H6037" s="831"/>
      <c r="I6037" s="3174"/>
      <c r="K6037" s="3068">
        <f t="shared" si="94"/>
        <v>5974</v>
      </c>
      <c r="L6037" s="414"/>
      <c r="M6037" s="414"/>
      <c r="V6037" s="836"/>
    </row>
    <row r="6038" spans="1:22">
      <c r="A6038" s="414"/>
      <c r="B6038" s="414"/>
      <c r="C6038" s="3129"/>
      <c r="D6038" s="3091"/>
      <c r="E6038" s="3630" t="str">
        <f>VLOOKUP(F6038,Accounts!B:C,2,FALSE)</f>
        <v>Cash-National Treasury, Modified Disbursement System, Regular</v>
      </c>
      <c r="F6038" s="3087">
        <v>1010404000</v>
      </c>
      <c r="G6038" s="3088"/>
      <c r="H6038" s="3173"/>
      <c r="I6038" s="3174"/>
      <c r="K6038" s="3068">
        <f t="shared" si="94"/>
        <v>5975</v>
      </c>
      <c r="L6038" s="414"/>
      <c r="M6038" s="414"/>
      <c r="V6038" s="836"/>
    </row>
    <row r="6039" spans="1:22">
      <c r="A6039" s="414"/>
      <c r="B6039" s="414"/>
      <c r="C6039" s="3129"/>
      <c r="D6039" s="3091"/>
      <c r="E6039" s="5028" t="str">
        <f>VLOOKUP(F6039,Accounts!B:C,2,FALSE)</f>
        <v>Due to PAG-IBIG - Premium</v>
      </c>
      <c r="F6039" s="3130">
        <v>2020103001</v>
      </c>
      <c r="G6039" s="3088"/>
      <c r="H6039" s="3173"/>
      <c r="I6039" s="3174"/>
      <c r="K6039" s="3068">
        <f t="shared" si="94"/>
        <v>5976</v>
      </c>
      <c r="L6039" s="414"/>
      <c r="M6039" s="414"/>
      <c r="V6039" s="836"/>
    </row>
    <row r="6040" spans="1:22">
      <c r="A6040" s="414"/>
      <c r="B6040" s="414"/>
      <c r="C6040" s="3129"/>
      <c r="D6040" s="3091"/>
      <c r="G6040" s="3088"/>
      <c r="H6040" s="3173"/>
      <c r="I6040" s="3174"/>
      <c r="K6040" s="3068">
        <f t="shared" si="94"/>
        <v>5977</v>
      </c>
      <c r="L6040" s="414"/>
      <c r="M6040" s="414"/>
      <c r="V6040" s="836"/>
    </row>
    <row r="6041" spans="1:22" ht="49.5">
      <c r="A6041" s="414"/>
      <c r="B6041" s="414"/>
      <c r="C6041" s="3129"/>
      <c r="D6041" s="3091"/>
      <c r="E6041" s="3249" t="s">
        <v>5791</v>
      </c>
      <c r="F6041" s="3087"/>
      <c r="G6041" s="3089"/>
      <c r="H6041" s="3173"/>
      <c r="I6041" s="3174"/>
      <c r="K6041" s="3068">
        <f t="shared" ref="K6041:K6110" si="95">K6040+1</f>
        <v>5978</v>
      </c>
      <c r="L6041" s="414"/>
      <c r="M6041" s="414"/>
      <c r="V6041" s="836"/>
    </row>
    <row r="6042" spans="1:22">
      <c r="A6042" s="414"/>
      <c r="B6042" s="414"/>
      <c r="C6042" s="3129"/>
      <c r="D6042" s="3091"/>
      <c r="E6042" s="3249"/>
      <c r="F6042" s="3087"/>
      <c r="G6042" s="3089"/>
      <c r="H6042" s="831"/>
      <c r="I6042" s="3128"/>
      <c r="K6042" s="3068">
        <f t="shared" si="95"/>
        <v>5979</v>
      </c>
      <c r="L6042" s="414"/>
      <c r="M6042" s="414"/>
      <c r="V6042" s="836"/>
    </row>
    <row r="6043" spans="1:22">
      <c r="A6043" s="414"/>
      <c r="B6043" s="414"/>
      <c r="C6043" s="3129"/>
      <c r="D6043" s="3091"/>
      <c r="E6043" s="3131" t="s">
        <v>3167</v>
      </c>
      <c r="F6043" s="3087"/>
      <c r="G6043" s="3089"/>
      <c r="H6043" s="831"/>
      <c r="I6043" s="3128"/>
      <c r="K6043" s="3068">
        <f t="shared" si="95"/>
        <v>5980</v>
      </c>
      <c r="L6043" s="414"/>
      <c r="M6043" s="414"/>
      <c r="N6043" s="836"/>
      <c r="V6043" s="836"/>
    </row>
    <row r="6044" spans="1:22">
      <c r="A6044" s="414"/>
      <c r="B6044" s="414"/>
      <c r="C6044" s="3129"/>
      <c r="D6044" s="3091"/>
      <c r="E6044" s="3249" t="s">
        <v>5156</v>
      </c>
      <c r="F6044" s="3087"/>
      <c r="G6044" s="3089"/>
      <c r="H6044" s="831"/>
      <c r="I6044" s="3128"/>
      <c r="K6044" s="3068">
        <f t="shared" si="95"/>
        <v>5981</v>
      </c>
      <c r="L6044" s="414"/>
      <c r="M6044" s="414"/>
      <c r="V6044" s="836"/>
    </row>
    <row r="6045" spans="1:22">
      <c r="A6045" s="414"/>
      <c r="B6045" s="414"/>
      <c r="C6045" s="3129"/>
      <c r="D6045" s="3091"/>
      <c r="E6045" s="3249"/>
      <c r="F6045" s="3087"/>
      <c r="G6045" s="3089"/>
      <c r="H6045" s="831"/>
      <c r="I6045" s="3128"/>
      <c r="K6045" s="3068">
        <f t="shared" si="95"/>
        <v>5982</v>
      </c>
      <c r="L6045" s="414"/>
      <c r="M6045" s="414"/>
      <c r="V6045" s="836"/>
    </row>
    <row r="6046" spans="1:22">
      <c r="A6046" s="414"/>
      <c r="B6046" s="414"/>
      <c r="C6046" s="3129"/>
      <c r="D6046" s="3091"/>
      <c r="E6046" s="3249"/>
      <c r="F6046" s="3087"/>
      <c r="G6046" s="3089"/>
      <c r="H6046" s="831"/>
      <c r="I6046" s="3128"/>
      <c r="K6046" s="3068">
        <f t="shared" si="95"/>
        <v>5983</v>
      </c>
      <c r="L6046" s="414"/>
      <c r="M6046" s="414"/>
      <c r="V6046" s="836"/>
    </row>
    <row r="6047" spans="1:22">
      <c r="A6047" s="414"/>
      <c r="B6047" s="414"/>
      <c r="C6047" s="3129"/>
      <c r="D6047" s="3091"/>
      <c r="E6047" s="3630"/>
      <c r="F6047" s="3087"/>
      <c r="G6047" s="3089"/>
      <c r="H6047" s="831"/>
      <c r="I6047" s="3128"/>
      <c r="K6047" s="3068">
        <f t="shared" si="95"/>
        <v>5984</v>
      </c>
      <c r="L6047" s="414"/>
      <c r="M6047" s="414"/>
      <c r="V6047" s="836"/>
    </row>
    <row r="6048" spans="1:22">
      <c r="A6048" s="414"/>
      <c r="B6048" s="414"/>
      <c r="C6048" s="3129"/>
      <c r="D6048" s="3091"/>
      <c r="E6048" s="6299"/>
      <c r="F6048" s="6299"/>
      <c r="G6048" s="6300"/>
      <c r="H6048" s="3147"/>
      <c r="I6048" s="3132"/>
      <c r="K6048" s="3068">
        <f t="shared" si="95"/>
        <v>5985</v>
      </c>
      <c r="L6048" s="414"/>
      <c r="M6048" s="414"/>
      <c r="V6048" s="836"/>
    </row>
    <row r="6049" spans="1:22" ht="17.25" thickBot="1">
      <c r="A6049" s="414"/>
      <c r="B6049" s="414"/>
      <c r="C6049" s="3129"/>
      <c r="D6049" s="3093"/>
      <c r="E6049" s="3094"/>
      <c r="F6049" s="3264" t="s">
        <v>70</v>
      </c>
      <c r="G6049" s="3265"/>
      <c r="H6049" s="3261">
        <f>SUM(H6037:H6048)</f>
        <v>0</v>
      </c>
      <c r="I6049" s="3262">
        <f>SUM(I6037:I6048)</f>
        <v>0</v>
      </c>
      <c r="K6049" s="3068">
        <f t="shared" si="95"/>
        <v>5986</v>
      </c>
      <c r="L6049" s="414"/>
      <c r="M6049" s="414"/>
      <c r="V6049" s="836"/>
    </row>
    <row r="6050" spans="1:22" ht="17.25" thickTop="1">
      <c r="A6050" s="414"/>
      <c r="B6050" s="414"/>
      <c r="C6050" s="3129"/>
      <c r="D6050" s="3098"/>
      <c r="E6050" s="3099"/>
      <c r="F6050" s="3134"/>
      <c r="G6050" s="3095"/>
      <c r="H6050" s="3071"/>
      <c r="I6050" s="3135">
        <f>H6049-I6049</f>
        <v>0</v>
      </c>
      <c r="K6050" s="3068">
        <f t="shared" si="95"/>
        <v>5987</v>
      </c>
      <c r="L6050" s="414"/>
      <c r="M6050" s="414"/>
      <c r="V6050" s="836"/>
    </row>
    <row r="6051" spans="1:22">
      <c r="A6051" s="414"/>
      <c r="B6051" s="414"/>
      <c r="C6051" s="6278" t="s">
        <v>71</v>
      </c>
      <c r="D6051" s="6279"/>
      <c r="E6051" s="4694"/>
      <c r="F6051" s="3102" t="s">
        <v>275</v>
      </c>
      <c r="G6051" s="3103"/>
      <c r="H6051" s="6268"/>
      <c r="I6051" s="6269"/>
      <c r="K6051" s="3068">
        <f t="shared" si="95"/>
        <v>5988</v>
      </c>
      <c r="L6051" s="414"/>
      <c r="M6051" s="414"/>
      <c r="V6051" s="836"/>
    </row>
    <row r="6052" spans="1:22">
      <c r="A6052" s="414"/>
      <c r="B6052" s="414"/>
      <c r="C6052" s="3136"/>
      <c r="D6052" s="3105"/>
      <c r="E6052" s="3106"/>
      <c r="F6052" s="4690"/>
      <c r="G6052" s="3107"/>
      <c r="H6052" s="3108"/>
      <c r="I6052" s="3122"/>
      <c r="K6052" s="3068">
        <f t="shared" si="95"/>
        <v>5989</v>
      </c>
      <c r="L6052" s="414"/>
      <c r="M6052" s="414"/>
      <c r="V6052" s="836"/>
    </row>
    <row r="6053" spans="1:22">
      <c r="A6053" s="414"/>
      <c r="B6053" s="414"/>
      <c r="C6053" s="6270" t="s">
        <v>3427</v>
      </c>
      <c r="D6053" s="6271"/>
      <c r="E6053" s="6272"/>
      <c r="F6053" s="6273" t="s">
        <v>3026</v>
      </c>
      <c r="G6053" s="6271"/>
      <c r="H6053" s="6271"/>
      <c r="I6053" s="6274"/>
      <c r="K6053" s="3068">
        <f t="shared" si="95"/>
        <v>5990</v>
      </c>
      <c r="L6053" s="414"/>
      <c r="M6053" s="414"/>
      <c r="V6053" s="836"/>
    </row>
    <row r="6054" spans="1:22">
      <c r="A6054" s="414"/>
      <c r="B6054" s="414"/>
      <c r="C6054" s="6270" t="s">
        <v>3003</v>
      </c>
      <c r="D6054" s="6271"/>
      <c r="E6054" s="6272"/>
      <c r="F6054" s="6275" t="s">
        <v>303</v>
      </c>
      <c r="G6054" s="6276"/>
      <c r="H6054" s="6276"/>
      <c r="I6054" s="6277"/>
      <c r="K6054" s="3068">
        <f t="shared" si="95"/>
        <v>5991</v>
      </c>
      <c r="L6054" s="414"/>
      <c r="M6054" s="414"/>
      <c r="V6054" s="836"/>
    </row>
    <row r="6055" spans="1:22" ht="17.25" thickBot="1">
      <c r="A6055" s="414"/>
      <c r="B6055" s="414"/>
      <c r="C6055" s="3137" t="s">
        <v>245</v>
      </c>
      <c r="D6055" s="3138"/>
      <c r="E6055" s="3138"/>
      <c r="F6055" s="3139"/>
      <c r="G6055" s="3138"/>
      <c r="H6055" s="3140"/>
      <c r="I6055" s="3141" t="s">
        <v>245</v>
      </c>
      <c r="K6055" s="3068">
        <f t="shared" si="95"/>
        <v>5992</v>
      </c>
      <c r="L6055" s="414"/>
      <c r="M6055" s="414"/>
      <c r="V6055" s="836"/>
    </row>
    <row r="6056" spans="1:22">
      <c r="A6056" s="3064" t="s">
        <v>2869</v>
      </c>
      <c r="B6056" s="414"/>
      <c r="C6056" s="3051"/>
      <c r="D6056" s="6280" t="s">
        <v>60</v>
      </c>
      <c r="E6056" s="6280"/>
      <c r="F6056" s="6281"/>
      <c r="G6056" s="3052"/>
      <c r="H6056" s="3053" t="s">
        <v>301</v>
      </c>
      <c r="I6056" s="3054" t="s">
        <v>5792</v>
      </c>
      <c r="K6056" s="3068">
        <f t="shared" si="95"/>
        <v>5993</v>
      </c>
      <c r="L6056" s="414"/>
      <c r="M6056" s="414"/>
      <c r="V6056" s="836"/>
    </row>
    <row r="6057" spans="1:22">
      <c r="A6057" s="414"/>
      <c r="B6057" s="414"/>
      <c r="C6057" s="6282" t="s">
        <v>305</v>
      </c>
      <c r="D6057" s="6283"/>
      <c r="E6057" s="6283"/>
      <c r="F6057" s="6284"/>
      <c r="G6057" s="3043"/>
      <c r="H6057" s="6285" t="str">
        <f>H6030</f>
        <v>Date: May 31, 2023</v>
      </c>
      <c r="I6057" s="6286"/>
      <c r="K6057" s="3068">
        <f t="shared" si="95"/>
        <v>5994</v>
      </c>
      <c r="L6057" s="414"/>
      <c r="M6057" s="414"/>
      <c r="V6057" s="836"/>
    </row>
    <row r="6058" spans="1:22">
      <c r="A6058" s="414"/>
      <c r="B6058" s="414"/>
      <c r="C6058" s="6282" t="s">
        <v>306</v>
      </c>
      <c r="D6058" s="6283"/>
      <c r="E6058" s="6283"/>
      <c r="F6058" s="6284"/>
      <c r="G6058" s="3043"/>
      <c r="H6058" s="833"/>
      <c r="I6058" s="3055"/>
      <c r="K6058" s="3068">
        <f t="shared" si="95"/>
        <v>5995</v>
      </c>
      <c r="L6058" s="414"/>
      <c r="M6058" s="414"/>
      <c r="V6058" s="836"/>
    </row>
    <row r="6059" spans="1:22">
      <c r="A6059" s="414"/>
      <c r="B6059" s="414"/>
      <c r="C6059" s="3056"/>
      <c r="D6059" s="3044"/>
      <c r="E6059" s="3044"/>
      <c r="F6059" s="3045"/>
      <c r="G6059" s="3046"/>
      <c r="H6059" s="3047"/>
      <c r="I6059" s="3057"/>
      <c r="K6059" s="3068">
        <f t="shared" si="95"/>
        <v>5996</v>
      </c>
      <c r="L6059" s="414"/>
      <c r="M6059" s="414"/>
      <c r="V6059" s="836"/>
    </row>
    <row r="6060" spans="1:22">
      <c r="A6060" s="414"/>
      <c r="B6060" s="414"/>
      <c r="C6060" s="3058"/>
      <c r="D6060" s="6287" t="s">
        <v>61</v>
      </c>
      <c r="E6060" s="6288"/>
      <c r="F6060" s="6288"/>
      <c r="G6060" s="6288"/>
      <c r="H6060" s="6288"/>
      <c r="I6060" s="6289"/>
      <c r="K6060" s="3068">
        <f t="shared" si="95"/>
        <v>5997</v>
      </c>
      <c r="L6060" s="414"/>
      <c r="M6060" s="414"/>
      <c r="V6060" s="836"/>
    </row>
    <row r="6061" spans="1:22">
      <c r="A6061" s="414"/>
      <c r="B6061" s="414"/>
      <c r="C6061" s="3126" t="s">
        <v>62</v>
      </c>
      <c r="D6061" s="6290" t="s">
        <v>63</v>
      </c>
      <c r="E6061" s="6291"/>
      <c r="F6061" s="3081" t="s">
        <v>302</v>
      </c>
      <c r="G6061" s="6294" t="s">
        <v>66</v>
      </c>
      <c r="H6061" s="6295"/>
      <c r="I6061" s="6296"/>
      <c r="K6061" s="3068">
        <f t="shared" si="95"/>
        <v>5998</v>
      </c>
      <c r="L6061" s="414"/>
      <c r="M6061" s="414"/>
      <c r="V6061" s="836"/>
    </row>
    <row r="6062" spans="1:22">
      <c r="A6062" s="414"/>
      <c r="B6062" s="414"/>
      <c r="C6062" s="3127" t="s">
        <v>67</v>
      </c>
      <c r="D6062" s="6292"/>
      <c r="E6062" s="6293"/>
      <c r="F6062" s="3083" t="s">
        <v>0</v>
      </c>
      <c r="G6062" s="6297" t="s">
        <v>68</v>
      </c>
      <c r="H6062" s="6298"/>
      <c r="I6062" s="3128" t="s">
        <v>69</v>
      </c>
      <c r="K6062" s="3068">
        <f t="shared" si="95"/>
        <v>5999</v>
      </c>
      <c r="L6062" s="414"/>
      <c r="M6062" s="414"/>
      <c r="V6062" s="836"/>
    </row>
    <row r="6063" spans="1:22">
      <c r="A6063" s="414"/>
      <c r="B6063" s="414"/>
      <c r="C6063" s="3129"/>
      <c r="D6063" s="4692"/>
      <c r="E6063" s="3086"/>
      <c r="F6063" s="3087"/>
      <c r="G6063" s="3088" t="s">
        <v>65</v>
      </c>
      <c r="H6063" s="831"/>
      <c r="I6063" s="3128"/>
      <c r="K6063" s="3068">
        <f t="shared" si="95"/>
        <v>6000</v>
      </c>
      <c r="L6063" s="414"/>
      <c r="M6063" s="414"/>
      <c r="V6063" s="836"/>
    </row>
    <row r="6064" spans="1:22">
      <c r="A6064" s="414"/>
      <c r="B6064" s="414"/>
      <c r="C6064" s="3129"/>
      <c r="D6064" s="3091" t="str">
        <f>VLOOKUP(F6064,Accounts!B:C,2,FALSE)</f>
        <v>Other Professional Services</v>
      </c>
      <c r="E6064" s="3086"/>
      <c r="F6064" s="3087">
        <v>5021199000</v>
      </c>
      <c r="G6064" s="3088"/>
      <c r="H6064" s="3173"/>
      <c r="I6064" s="3174"/>
      <c r="K6064" s="3068">
        <f t="shared" si="95"/>
        <v>6001</v>
      </c>
      <c r="L6064" s="414"/>
      <c r="M6064" s="414"/>
      <c r="V6064" s="836"/>
    </row>
    <row r="6065" spans="1:22">
      <c r="A6065" s="414"/>
      <c r="B6065" s="414"/>
      <c r="C6065" s="3129"/>
      <c r="D6065" s="3091" t="str">
        <f>VLOOKUP(F6065,Accounts!B:C,2,FALSE)</f>
        <v>Traveling Expense-Local</v>
      </c>
      <c r="E6065" s="3630"/>
      <c r="F6065" s="3087">
        <v>5020101000</v>
      </c>
      <c r="G6065" s="3088"/>
      <c r="H6065" s="3173"/>
      <c r="I6065" s="3174"/>
      <c r="K6065" s="3068">
        <f t="shared" si="95"/>
        <v>6002</v>
      </c>
      <c r="L6065" s="414"/>
      <c r="M6065" s="414"/>
      <c r="V6065" s="836"/>
    </row>
    <row r="6066" spans="1:22">
      <c r="A6066" s="414"/>
      <c r="B6066" s="414"/>
      <c r="C6066" s="3129"/>
      <c r="D6066" s="3091"/>
      <c r="E6066" s="5028" t="str">
        <f>VLOOKUP(F6066,Accounts!B:C,2,FALSE)</f>
        <v>Cash-National Treasury, Modified Disbursement System, Regular</v>
      </c>
      <c r="F6066" s="3087">
        <v>1010404000</v>
      </c>
      <c r="G6066" s="3089"/>
      <c r="H6066" s="3173"/>
      <c r="I6066" s="3174"/>
      <c r="K6066" s="3068">
        <f t="shared" si="95"/>
        <v>6003</v>
      </c>
      <c r="L6066" s="414"/>
      <c r="M6066" s="414"/>
      <c r="V6066" s="836"/>
    </row>
    <row r="6067" spans="1:22">
      <c r="A6067" s="414"/>
      <c r="B6067" s="414"/>
      <c r="C6067" s="3129"/>
      <c r="D6067" s="3091"/>
      <c r="E6067" s="3249"/>
      <c r="F6067" s="3087"/>
      <c r="G6067" s="3089"/>
      <c r="H6067" s="831"/>
      <c r="I6067" s="3128"/>
      <c r="K6067" s="3068">
        <f t="shared" si="95"/>
        <v>6004</v>
      </c>
      <c r="L6067" s="414"/>
      <c r="M6067" s="414"/>
      <c r="V6067" s="836"/>
    </row>
    <row r="6068" spans="1:22">
      <c r="A6068" s="414"/>
      <c r="B6068" s="414"/>
      <c r="C6068" s="3129"/>
      <c r="D6068" s="3091"/>
      <c r="E6068" s="3249"/>
      <c r="F6068" s="3087"/>
      <c r="G6068" s="3089"/>
      <c r="H6068" s="831"/>
      <c r="I6068" s="3128"/>
      <c r="K6068" s="3068">
        <f t="shared" si="95"/>
        <v>6005</v>
      </c>
      <c r="L6068" s="414"/>
      <c r="M6068" s="414"/>
      <c r="V6068" s="836"/>
    </row>
    <row r="6069" spans="1:22" ht="49.5">
      <c r="A6069" s="414"/>
      <c r="B6069" s="414"/>
      <c r="C6069" s="3129"/>
      <c r="D6069" s="3091"/>
      <c r="E6069" s="3249" t="s">
        <v>5793</v>
      </c>
      <c r="F6069" s="3087"/>
      <c r="G6069" s="3089"/>
      <c r="H6069" s="831"/>
      <c r="I6069" s="3128"/>
      <c r="K6069" s="3068">
        <f t="shared" si="95"/>
        <v>6006</v>
      </c>
      <c r="L6069" s="414"/>
      <c r="M6069" s="414"/>
      <c r="V6069" s="836"/>
    </row>
    <row r="6070" spans="1:22">
      <c r="A6070" s="414"/>
      <c r="B6070" s="414"/>
      <c r="C6070" s="3129"/>
      <c r="D6070" s="3091"/>
      <c r="E6070" s="3249"/>
      <c r="F6070" s="3087"/>
      <c r="G6070" s="3089"/>
      <c r="H6070" s="831"/>
      <c r="I6070" s="3128"/>
      <c r="K6070" s="3068">
        <f t="shared" si="95"/>
        <v>6007</v>
      </c>
      <c r="L6070" s="414"/>
      <c r="M6070" s="414"/>
      <c r="V6070" s="836"/>
    </row>
    <row r="6071" spans="1:22">
      <c r="A6071" s="414"/>
      <c r="B6071" s="414"/>
      <c r="C6071" s="3129"/>
      <c r="D6071" s="3091"/>
      <c r="E6071" s="3131" t="s">
        <v>3167</v>
      </c>
      <c r="F6071" s="3087"/>
      <c r="G6071" s="3089"/>
      <c r="H6071" s="831"/>
      <c r="I6071" s="3128"/>
      <c r="K6071" s="3068">
        <f t="shared" si="95"/>
        <v>6008</v>
      </c>
      <c r="L6071" s="414"/>
      <c r="M6071" s="414"/>
      <c r="V6071" s="836"/>
    </row>
    <row r="6072" spans="1:22">
      <c r="A6072" s="414"/>
      <c r="B6072" s="414"/>
      <c r="C6072" s="3129"/>
      <c r="D6072" s="3091"/>
      <c r="E6072" s="3249" t="s">
        <v>5156</v>
      </c>
      <c r="F6072" s="3087"/>
      <c r="G6072" s="3089"/>
      <c r="H6072" s="831"/>
      <c r="I6072" s="3128"/>
      <c r="K6072" s="3068">
        <f t="shared" si="95"/>
        <v>6009</v>
      </c>
      <c r="L6072" s="414"/>
      <c r="M6072" s="414"/>
      <c r="V6072" s="836"/>
    </row>
    <row r="6073" spans="1:22">
      <c r="A6073" s="414"/>
      <c r="B6073" s="414"/>
      <c r="C6073" s="3129"/>
      <c r="D6073" s="3091"/>
      <c r="E6073" s="3145"/>
      <c r="F6073" s="3145"/>
      <c r="G6073" s="3146"/>
      <c r="H6073" s="3147"/>
      <c r="I6073" s="3132"/>
      <c r="K6073" s="3068">
        <f t="shared" si="95"/>
        <v>6010</v>
      </c>
      <c r="L6073" s="414"/>
      <c r="M6073" s="414"/>
      <c r="V6073" s="836"/>
    </row>
    <row r="6074" spans="1:22" ht="17.25" thickBot="1">
      <c r="A6074" s="414"/>
      <c r="B6074" s="414"/>
      <c r="C6074" s="3129"/>
      <c r="D6074" s="3093"/>
      <c r="E6074" s="3094"/>
      <c r="F6074" s="3264" t="s">
        <v>70</v>
      </c>
      <c r="G6074" s="3265"/>
      <c r="H6074" s="3261">
        <f>SUM(H6064:H6073)</f>
        <v>0</v>
      </c>
      <c r="I6074" s="3262">
        <f>SUM(I6064:I6073)</f>
        <v>0</v>
      </c>
      <c r="K6074" s="3068">
        <f t="shared" si="95"/>
        <v>6011</v>
      </c>
      <c r="L6074" s="414"/>
      <c r="M6074" s="414"/>
      <c r="V6074" s="836"/>
    </row>
    <row r="6075" spans="1:22" ht="17.25" thickTop="1">
      <c r="A6075" s="414"/>
      <c r="B6075" s="414"/>
      <c r="C6075" s="3129"/>
      <c r="D6075" s="3098"/>
      <c r="E6075" s="3099"/>
      <c r="F6075" s="3134"/>
      <c r="G6075" s="3095"/>
      <c r="H6075" s="3071"/>
      <c r="I6075" s="3135">
        <f>H6074-I6074</f>
        <v>0</v>
      </c>
      <c r="K6075" s="3068">
        <f t="shared" si="95"/>
        <v>6012</v>
      </c>
      <c r="L6075" s="414"/>
      <c r="M6075" s="414"/>
      <c r="V6075" s="836"/>
    </row>
    <row r="6076" spans="1:22">
      <c r="A6076" s="414"/>
      <c r="B6076" s="414"/>
      <c r="C6076" s="6278" t="s">
        <v>71</v>
      </c>
      <c r="D6076" s="6279"/>
      <c r="E6076" s="4694"/>
      <c r="F6076" s="3102" t="s">
        <v>275</v>
      </c>
      <c r="G6076" s="3103"/>
      <c r="H6076" s="6268"/>
      <c r="I6076" s="6269"/>
      <c r="K6076" s="3068">
        <f t="shared" si="95"/>
        <v>6013</v>
      </c>
      <c r="L6076" s="414"/>
      <c r="M6076" s="414"/>
      <c r="V6076" s="836"/>
    </row>
    <row r="6077" spans="1:22">
      <c r="A6077" s="414"/>
      <c r="B6077" s="414"/>
      <c r="C6077" s="3136"/>
      <c r="D6077" s="3105"/>
      <c r="E6077" s="3106"/>
      <c r="F6077" s="4690"/>
      <c r="G6077" s="3107"/>
      <c r="H6077" s="3108"/>
      <c r="I6077" s="3122"/>
      <c r="K6077" s="3068">
        <f t="shared" si="95"/>
        <v>6014</v>
      </c>
      <c r="L6077" s="414"/>
      <c r="M6077" s="414"/>
      <c r="V6077" s="836"/>
    </row>
    <row r="6078" spans="1:22">
      <c r="A6078" s="414"/>
      <c r="B6078" s="414"/>
      <c r="C6078" s="6270" t="s">
        <v>3427</v>
      </c>
      <c r="D6078" s="6271"/>
      <c r="E6078" s="6272"/>
      <c r="F6078" s="6273" t="s">
        <v>3026</v>
      </c>
      <c r="G6078" s="6271"/>
      <c r="H6078" s="6271"/>
      <c r="I6078" s="6274"/>
      <c r="K6078" s="3068">
        <f t="shared" si="95"/>
        <v>6015</v>
      </c>
      <c r="L6078" s="414"/>
      <c r="M6078" s="414"/>
      <c r="V6078" s="836"/>
    </row>
    <row r="6079" spans="1:22">
      <c r="A6079" s="414"/>
      <c r="B6079" s="414"/>
      <c r="C6079" s="6270" t="s">
        <v>3003</v>
      </c>
      <c r="D6079" s="6271"/>
      <c r="E6079" s="6272"/>
      <c r="F6079" s="6275" t="s">
        <v>303</v>
      </c>
      <c r="G6079" s="6276"/>
      <c r="H6079" s="6276"/>
      <c r="I6079" s="6277"/>
      <c r="K6079" s="3068">
        <f t="shared" si="95"/>
        <v>6016</v>
      </c>
      <c r="L6079" s="414"/>
      <c r="M6079" s="414"/>
      <c r="V6079" s="836"/>
    </row>
    <row r="6080" spans="1:22" ht="17.25" thickBot="1">
      <c r="A6080" s="414"/>
      <c r="B6080" s="414"/>
      <c r="C6080" s="3137" t="s">
        <v>245</v>
      </c>
      <c r="D6080" s="3138"/>
      <c r="E6080" s="3138"/>
      <c r="F6080" s="3139"/>
      <c r="G6080" s="3138"/>
      <c r="H6080" s="3140"/>
      <c r="I6080" s="3141" t="s">
        <v>245</v>
      </c>
      <c r="K6080" s="3068">
        <f t="shared" si="95"/>
        <v>6017</v>
      </c>
      <c r="L6080" s="414"/>
      <c r="M6080" s="414"/>
      <c r="V6080" s="836"/>
    </row>
    <row r="6081" spans="1:22">
      <c r="A6081" s="3064" t="s">
        <v>2870</v>
      </c>
      <c r="B6081" s="414"/>
      <c r="C6081" s="3051"/>
      <c r="D6081" s="6280" t="s">
        <v>60</v>
      </c>
      <c r="E6081" s="6280"/>
      <c r="F6081" s="6281"/>
      <c r="G6081" s="3052"/>
      <c r="H6081" s="3053" t="s">
        <v>301</v>
      </c>
      <c r="I6081" s="3054" t="s">
        <v>5794</v>
      </c>
      <c r="K6081" s="3068">
        <f t="shared" si="95"/>
        <v>6018</v>
      </c>
      <c r="L6081" s="414"/>
      <c r="M6081" s="414"/>
      <c r="V6081" s="836"/>
    </row>
    <row r="6082" spans="1:22">
      <c r="A6082" s="414"/>
      <c r="B6082" s="414"/>
      <c r="C6082" s="6282" t="s">
        <v>305</v>
      </c>
      <c r="D6082" s="6283"/>
      <c r="E6082" s="6283"/>
      <c r="F6082" s="6284"/>
      <c r="G6082" s="3043"/>
      <c r="H6082" s="6285" t="str">
        <f>H6057</f>
        <v>Date: May 31, 2023</v>
      </c>
      <c r="I6082" s="6286"/>
      <c r="K6082" s="3068">
        <f t="shared" si="95"/>
        <v>6019</v>
      </c>
      <c r="L6082" s="414"/>
      <c r="M6082" s="414"/>
      <c r="V6082" s="836"/>
    </row>
    <row r="6083" spans="1:22">
      <c r="A6083" s="414"/>
      <c r="B6083" s="414"/>
      <c r="C6083" s="6282" t="s">
        <v>306</v>
      </c>
      <c r="D6083" s="6283"/>
      <c r="E6083" s="6283"/>
      <c r="F6083" s="6284"/>
      <c r="G6083" s="3043"/>
      <c r="H6083" s="833"/>
      <c r="I6083" s="3055"/>
      <c r="K6083" s="3068">
        <f t="shared" si="95"/>
        <v>6020</v>
      </c>
      <c r="L6083" s="414"/>
      <c r="M6083" s="414"/>
      <c r="V6083" s="836"/>
    </row>
    <row r="6084" spans="1:22">
      <c r="A6084" s="414"/>
      <c r="B6084" s="414"/>
      <c r="C6084" s="3056"/>
      <c r="D6084" s="3044"/>
      <c r="E6084" s="3044"/>
      <c r="F6084" s="3045"/>
      <c r="G6084" s="3046"/>
      <c r="H6084" s="3047"/>
      <c r="I6084" s="3057"/>
      <c r="K6084" s="3068">
        <f t="shared" si="95"/>
        <v>6021</v>
      </c>
      <c r="L6084" s="414"/>
      <c r="M6084" s="414"/>
      <c r="V6084" s="836"/>
    </row>
    <row r="6085" spans="1:22">
      <c r="A6085" s="414"/>
      <c r="B6085" s="414"/>
      <c r="C6085" s="3058"/>
      <c r="D6085" s="6287" t="s">
        <v>61</v>
      </c>
      <c r="E6085" s="6288"/>
      <c r="F6085" s="6288"/>
      <c r="G6085" s="6288"/>
      <c r="H6085" s="6288"/>
      <c r="I6085" s="6289"/>
      <c r="K6085" s="3068">
        <f t="shared" si="95"/>
        <v>6022</v>
      </c>
      <c r="L6085" s="414"/>
      <c r="M6085" s="414"/>
      <c r="V6085" s="836"/>
    </row>
    <row r="6086" spans="1:22">
      <c r="A6086" s="414"/>
      <c r="B6086" s="414"/>
      <c r="C6086" s="3126" t="s">
        <v>62</v>
      </c>
      <c r="D6086" s="6290" t="s">
        <v>63</v>
      </c>
      <c r="E6086" s="6291"/>
      <c r="F6086" s="3081" t="s">
        <v>302</v>
      </c>
      <c r="G6086" s="6294" t="s">
        <v>66</v>
      </c>
      <c r="H6086" s="6295"/>
      <c r="I6086" s="6296"/>
      <c r="K6086" s="3068">
        <f t="shared" si="95"/>
        <v>6023</v>
      </c>
      <c r="L6086" s="414"/>
      <c r="M6086" s="414"/>
      <c r="V6086" s="836"/>
    </row>
    <row r="6087" spans="1:22">
      <c r="A6087" s="414"/>
      <c r="B6087" s="414"/>
      <c r="C6087" s="3127" t="s">
        <v>67</v>
      </c>
      <c r="D6087" s="6292"/>
      <c r="E6087" s="6293"/>
      <c r="F6087" s="3083" t="s">
        <v>0</v>
      </c>
      <c r="G6087" s="6297" t="s">
        <v>68</v>
      </c>
      <c r="H6087" s="6298"/>
      <c r="I6087" s="3128" t="s">
        <v>69</v>
      </c>
      <c r="K6087" s="3068">
        <f t="shared" si="95"/>
        <v>6024</v>
      </c>
      <c r="L6087" s="414"/>
      <c r="M6087" s="414"/>
      <c r="V6087" s="836"/>
    </row>
    <row r="6088" spans="1:22">
      <c r="A6088" s="414"/>
      <c r="B6088" s="414"/>
      <c r="C6088" s="3129"/>
      <c r="D6088" s="4692"/>
      <c r="E6088" s="3086"/>
      <c r="F6088" s="3087"/>
      <c r="G6088" s="3088" t="s">
        <v>65</v>
      </c>
      <c r="H6088" s="831"/>
      <c r="I6088" s="3128"/>
      <c r="K6088" s="3068">
        <f t="shared" si="95"/>
        <v>6025</v>
      </c>
      <c r="L6088" s="414"/>
      <c r="M6088" s="414"/>
      <c r="V6088" s="836"/>
    </row>
    <row r="6089" spans="1:22">
      <c r="A6089" s="414"/>
      <c r="B6089" s="414"/>
      <c r="C6089" s="3129"/>
      <c r="D6089" s="3091" t="str">
        <f>VLOOKUP(F6089,Accounts!B:C,2,FALSE)</f>
        <v>Traveling Expense-Local</v>
      </c>
      <c r="E6089" s="3086"/>
      <c r="F6089" s="3087">
        <v>5020101000</v>
      </c>
      <c r="G6089" s="3088"/>
      <c r="H6089" s="3173"/>
      <c r="I6089" s="3174"/>
      <c r="K6089" s="3068">
        <f t="shared" si="95"/>
        <v>6026</v>
      </c>
      <c r="L6089" s="414"/>
      <c r="M6089" s="414"/>
      <c r="V6089" s="836"/>
    </row>
    <row r="6090" spans="1:22">
      <c r="A6090" s="414"/>
      <c r="B6090" s="414"/>
      <c r="C6090" s="3129"/>
      <c r="D6090" s="3091"/>
      <c r="E6090" s="3630"/>
      <c r="F6090" s="3087"/>
      <c r="G6090" s="3088"/>
      <c r="H6090" s="3173"/>
      <c r="I6090" s="3174"/>
      <c r="K6090" s="3068">
        <f t="shared" si="95"/>
        <v>6027</v>
      </c>
      <c r="L6090" s="414"/>
      <c r="M6090" s="414"/>
      <c r="V6090" s="836"/>
    </row>
    <row r="6091" spans="1:22">
      <c r="A6091" s="414"/>
      <c r="B6091" s="414"/>
      <c r="C6091" s="3129"/>
      <c r="D6091" s="3091"/>
      <c r="E6091" s="3630" t="str">
        <f>VLOOKUP(F6091,Accounts!B:C,2,FALSE)</f>
        <v>Cash-National Treasury, Modified Disbursement System, Regular</v>
      </c>
      <c r="F6091" s="3087">
        <v>1010404000</v>
      </c>
      <c r="G6091" s="3089"/>
      <c r="H6091" s="3173"/>
      <c r="I6091" s="3174"/>
      <c r="K6091" s="3068">
        <f t="shared" si="95"/>
        <v>6028</v>
      </c>
      <c r="L6091" s="414"/>
      <c r="M6091" s="414"/>
      <c r="V6091" s="836"/>
    </row>
    <row r="6092" spans="1:22">
      <c r="A6092" s="414"/>
      <c r="B6092" s="414"/>
      <c r="C6092" s="3129"/>
      <c r="D6092" s="3091"/>
      <c r="E6092" s="3630"/>
      <c r="F6092" s="3130"/>
      <c r="G6092" s="3089"/>
      <c r="H6092" s="831"/>
      <c r="I6092" s="3128"/>
      <c r="K6092" s="3068">
        <f t="shared" si="95"/>
        <v>6029</v>
      </c>
      <c r="L6092" s="414"/>
      <c r="M6092" s="414"/>
      <c r="V6092" s="836"/>
    </row>
    <row r="6093" spans="1:22">
      <c r="A6093" s="414"/>
      <c r="B6093" s="414"/>
      <c r="C6093" s="3129"/>
      <c r="D6093" s="3091"/>
      <c r="E6093" s="3630"/>
      <c r="F6093" s="3087"/>
      <c r="G6093" s="3089"/>
      <c r="H6093" s="831"/>
      <c r="I6093" s="3128"/>
      <c r="K6093" s="3068">
        <f t="shared" si="95"/>
        <v>6030</v>
      </c>
      <c r="L6093" s="414"/>
      <c r="M6093" s="414"/>
      <c r="V6093" s="836"/>
    </row>
    <row r="6094" spans="1:22" ht="49.5">
      <c r="A6094" s="414"/>
      <c r="B6094" s="414"/>
      <c r="C6094" s="3129"/>
      <c r="D6094" s="3091"/>
      <c r="E6094" s="3249" t="s">
        <v>5795</v>
      </c>
      <c r="F6094" s="3087"/>
      <c r="G6094" s="3089"/>
      <c r="H6094" s="831"/>
      <c r="I6094" s="3128"/>
      <c r="K6094" s="3068">
        <f t="shared" si="95"/>
        <v>6031</v>
      </c>
      <c r="L6094" s="414"/>
      <c r="M6094" s="414"/>
      <c r="V6094" s="836"/>
    </row>
    <row r="6095" spans="1:22">
      <c r="A6095" s="414"/>
      <c r="B6095" s="414"/>
      <c r="C6095" s="3129"/>
      <c r="D6095" s="3091"/>
      <c r="E6095" s="3249"/>
      <c r="F6095" s="3087"/>
      <c r="G6095" s="3089"/>
      <c r="H6095" s="831"/>
      <c r="I6095" s="3128"/>
      <c r="K6095" s="3068">
        <f t="shared" si="95"/>
        <v>6032</v>
      </c>
      <c r="L6095" s="414"/>
      <c r="M6095" s="414"/>
      <c r="V6095" s="836"/>
    </row>
    <row r="6096" spans="1:22">
      <c r="A6096" s="414"/>
      <c r="B6096" s="414"/>
      <c r="C6096" s="3129"/>
      <c r="D6096" s="3091"/>
      <c r="E6096" s="3131" t="s">
        <v>3167</v>
      </c>
      <c r="F6096" s="3087"/>
      <c r="G6096" s="3089"/>
      <c r="H6096" s="831"/>
      <c r="I6096" s="3128"/>
      <c r="K6096" s="3068">
        <f t="shared" si="95"/>
        <v>6033</v>
      </c>
      <c r="L6096" s="414"/>
      <c r="M6096" s="414"/>
      <c r="V6096" s="836"/>
    </row>
    <row r="6097" spans="1:22">
      <c r="A6097" s="414"/>
      <c r="B6097" s="414"/>
      <c r="C6097" s="3129"/>
      <c r="D6097" s="3091"/>
      <c r="E6097" s="3249" t="s">
        <v>5156</v>
      </c>
      <c r="F6097" s="3087"/>
      <c r="G6097" s="3089"/>
      <c r="H6097" s="831"/>
      <c r="I6097" s="3128"/>
      <c r="K6097" s="3068">
        <f t="shared" si="95"/>
        <v>6034</v>
      </c>
      <c r="L6097" s="414"/>
      <c r="M6097" s="414"/>
      <c r="V6097" s="836"/>
    </row>
    <row r="6098" spans="1:22">
      <c r="A6098" s="414"/>
      <c r="B6098" s="414"/>
      <c r="C6098" s="3129"/>
      <c r="D6098" s="3091"/>
      <c r="E6098" s="3630"/>
      <c r="F6098" s="3087"/>
      <c r="G6098" s="3089"/>
      <c r="H6098" s="831"/>
      <c r="I6098" s="3128"/>
      <c r="K6098" s="3068">
        <f t="shared" si="95"/>
        <v>6035</v>
      </c>
      <c r="L6098" s="414"/>
      <c r="M6098" s="414"/>
      <c r="V6098" s="836"/>
    </row>
    <row r="6099" spans="1:22">
      <c r="A6099" s="414"/>
      <c r="B6099" s="414"/>
      <c r="C6099" s="3129"/>
      <c r="D6099" s="3091"/>
      <c r="E6099" s="3630"/>
      <c r="F6099" s="3087"/>
      <c r="G6099" s="3089"/>
      <c r="H6099" s="831"/>
      <c r="I6099" s="3128"/>
      <c r="K6099" s="3068">
        <f t="shared" si="95"/>
        <v>6036</v>
      </c>
      <c r="L6099" s="414"/>
      <c r="M6099" s="414"/>
      <c r="V6099" s="836"/>
    </row>
    <row r="6100" spans="1:22">
      <c r="A6100" s="414"/>
      <c r="B6100" s="414"/>
      <c r="C6100" s="3129"/>
      <c r="D6100" s="3091"/>
      <c r="E6100" s="3630"/>
      <c r="F6100" s="3087"/>
      <c r="G6100" s="3089"/>
      <c r="H6100" s="831"/>
      <c r="I6100" s="3128"/>
      <c r="K6100" s="3068">
        <f t="shared" si="95"/>
        <v>6037</v>
      </c>
      <c r="L6100" s="414"/>
      <c r="M6100" s="414"/>
      <c r="V6100" s="836"/>
    </row>
    <row r="6101" spans="1:22">
      <c r="A6101" s="414"/>
      <c r="B6101" s="414"/>
      <c r="C6101" s="3129"/>
      <c r="D6101" s="3091"/>
      <c r="E6101" s="3630"/>
      <c r="F6101" s="3087"/>
      <c r="G6101" s="3089"/>
      <c r="H6101" s="831"/>
      <c r="I6101" s="3128"/>
      <c r="K6101" s="3068">
        <f t="shared" si="95"/>
        <v>6038</v>
      </c>
      <c r="L6101" s="414"/>
      <c r="M6101" s="414"/>
      <c r="V6101" s="836"/>
    </row>
    <row r="6102" spans="1:22">
      <c r="A6102" s="414"/>
      <c r="B6102" s="414"/>
      <c r="C6102" s="3129"/>
      <c r="D6102" s="3091"/>
      <c r="E6102" s="3630"/>
      <c r="F6102" s="3087"/>
      <c r="G6102" s="3089"/>
      <c r="H6102" s="831"/>
      <c r="I6102" s="3128"/>
      <c r="K6102" s="3068">
        <f t="shared" si="95"/>
        <v>6039</v>
      </c>
      <c r="L6102" s="414"/>
      <c r="M6102" s="414"/>
      <c r="V6102" s="836"/>
    </row>
    <row r="6103" spans="1:22">
      <c r="A6103" s="414"/>
      <c r="B6103" s="414"/>
      <c r="C6103" s="3129"/>
      <c r="D6103" s="3091"/>
      <c r="E6103" s="3249"/>
      <c r="F6103" s="3087"/>
      <c r="G6103" s="3089"/>
      <c r="H6103" s="831"/>
      <c r="I6103" s="3128"/>
      <c r="K6103" s="3068">
        <f t="shared" si="95"/>
        <v>6040</v>
      </c>
      <c r="L6103" s="414"/>
      <c r="M6103" s="414"/>
      <c r="V6103" s="836"/>
    </row>
    <row r="6104" spans="1:22">
      <c r="A6104" s="414"/>
      <c r="B6104" s="414"/>
      <c r="C6104" s="3129"/>
      <c r="D6104" s="3091"/>
      <c r="E6104" s="3131"/>
      <c r="F6104" s="3087"/>
      <c r="G6104" s="3089"/>
      <c r="H6104" s="831"/>
      <c r="I6104" s="3128"/>
      <c r="K6104" s="3068">
        <f t="shared" si="95"/>
        <v>6041</v>
      </c>
      <c r="L6104" s="414"/>
      <c r="M6104" s="414"/>
      <c r="V6104" s="836"/>
    </row>
    <row r="6105" spans="1:22">
      <c r="A6105" s="414"/>
      <c r="B6105" s="414"/>
      <c r="C6105" s="3129"/>
      <c r="D6105" s="3091"/>
      <c r="E6105" s="3249"/>
      <c r="F6105" s="3087"/>
      <c r="G6105" s="3089"/>
      <c r="H6105" s="831"/>
      <c r="I6105" s="3128"/>
      <c r="K6105" s="3068">
        <f t="shared" si="95"/>
        <v>6042</v>
      </c>
      <c r="L6105" s="414"/>
      <c r="M6105" s="414"/>
      <c r="V6105" s="836"/>
    </row>
    <row r="6106" spans="1:22">
      <c r="A6106" s="414"/>
      <c r="B6106" s="414"/>
      <c r="C6106" s="3129"/>
      <c r="D6106" s="3091"/>
      <c r="E6106" s="3630"/>
      <c r="F6106" s="3087"/>
      <c r="G6106" s="3089"/>
      <c r="H6106" s="831"/>
      <c r="I6106" s="3128"/>
      <c r="K6106" s="3068">
        <f t="shared" si="95"/>
        <v>6043</v>
      </c>
      <c r="L6106" s="414"/>
      <c r="M6106" s="414"/>
      <c r="V6106" s="836"/>
    </row>
    <row r="6107" spans="1:22">
      <c r="A6107" s="414"/>
      <c r="B6107" s="414"/>
      <c r="C6107" s="3129"/>
      <c r="D6107" s="3091"/>
      <c r="E6107" s="3630"/>
      <c r="F6107" s="3087"/>
      <c r="G6107" s="3089"/>
      <c r="H6107" s="831"/>
      <c r="I6107" s="3128"/>
      <c r="K6107" s="3068">
        <f t="shared" si="95"/>
        <v>6044</v>
      </c>
      <c r="L6107" s="414"/>
      <c r="M6107" s="414"/>
      <c r="V6107" s="836"/>
    </row>
    <row r="6108" spans="1:22">
      <c r="A6108" s="414"/>
      <c r="B6108" s="414"/>
      <c r="C6108" s="3129"/>
      <c r="D6108" s="3091"/>
      <c r="E6108" s="3630"/>
      <c r="F6108" s="3087"/>
      <c r="G6108" s="3089"/>
      <c r="H6108" s="831"/>
      <c r="I6108" s="3128"/>
      <c r="K6108" s="3068">
        <f t="shared" si="95"/>
        <v>6045</v>
      </c>
      <c r="L6108" s="414"/>
      <c r="M6108" s="414"/>
      <c r="V6108" s="836"/>
    </row>
    <row r="6109" spans="1:22">
      <c r="A6109" s="414"/>
      <c r="B6109" s="414"/>
      <c r="C6109" s="3129"/>
      <c r="D6109" s="3091"/>
      <c r="E6109" s="3249"/>
      <c r="F6109" s="3145"/>
      <c r="G6109" s="3146"/>
      <c r="H6109" s="3147"/>
      <c r="I6109" s="3132"/>
      <c r="K6109" s="3068">
        <f t="shared" si="95"/>
        <v>6046</v>
      </c>
      <c r="L6109" s="414"/>
      <c r="M6109" s="414"/>
      <c r="V6109" s="836"/>
    </row>
    <row r="6110" spans="1:22" ht="17.25" thickBot="1">
      <c r="A6110" s="414"/>
      <c r="B6110" s="414"/>
      <c r="C6110" s="3129"/>
      <c r="D6110" s="3093"/>
      <c r="E6110" s="3094"/>
      <c r="F6110" s="3264" t="s">
        <v>70</v>
      </c>
      <c r="G6110" s="3265"/>
      <c r="H6110" s="3261">
        <f>SUM(H6089:H6109)</f>
        <v>0</v>
      </c>
      <c r="I6110" s="3262">
        <f>SUM(I6089:I6109)</f>
        <v>0</v>
      </c>
      <c r="K6110" s="3068">
        <f t="shared" si="95"/>
        <v>6047</v>
      </c>
      <c r="L6110" s="414"/>
      <c r="M6110" s="414"/>
      <c r="V6110" s="836"/>
    </row>
    <row r="6111" spans="1:22" ht="17.25" thickTop="1">
      <c r="A6111" s="414"/>
      <c r="B6111" s="414"/>
      <c r="C6111" s="3129"/>
      <c r="D6111" s="3098"/>
      <c r="E6111" s="3099"/>
      <c r="F6111" s="3134"/>
      <c r="G6111" s="3095"/>
      <c r="H6111" s="3071"/>
      <c r="I6111" s="3135">
        <f>H6110-I6110</f>
        <v>0</v>
      </c>
      <c r="K6111" s="3068">
        <f t="shared" ref="K6111:K6119" si="96">K6110+1</f>
        <v>6048</v>
      </c>
      <c r="L6111" s="414"/>
      <c r="M6111" s="414"/>
      <c r="V6111" s="836"/>
    </row>
    <row r="6112" spans="1:22">
      <c r="A6112" s="414"/>
      <c r="B6112" s="414"/>
      <c r="C6112" s="6278" t="s">
        <v>71</v>
      </c>
      <c r="D6112" s="6279"/>
      <c r="E6112" s="4694"/>
      <c r="F6112" s="3102" t="s">
        <v>275</v>
      </c>
      <c r="G6112" s="3103"/>
      <c r="H6112" s="6268"/>
      <c r="I6112" s="6269"/>
      <c r="K6112" s="3068">
        <f t="shared" si="96"/>
        <v>6049</v>
      </c>
      <c r="L6112" s="414"/>
      <c r="M6112" s="414"/>
      <c r="V6112" s="836"/>
    </row>
    <row r="6113" spans="1:22">
      <c r="A6113" s="414"/>
      <c r="B6113" s="414"/>
      <c r="C6113" s="3136"/>
      <c r="D6113" s="3105"/>
      <c r="E6113" s="3106"/>
      <c r="F6113" s="4690"/>
      <c r="G6113" s="3107"/>
      <c r="H6113" s="3108"/>
      <c r="I6113" s="3122"/>
      <c r="K6113" s="3068">
        <f t="shared" si="96"/>
        <v>6050</v>
      </c>
      <c r="L6113" s="414"/>
      <c r="M6113" s="414"/>
      <c r="V6113" s="836"/>
    </row>
    <row r="6114" spans="1:22">
      <c r="A6114" s="414"/>
      <c r="B6114" s="414"/>
      <c r="C6114" s="6270" t="s">
        <v>3427</v>
      </c>
      <c r="D6114" s="6271"/>
      <c r="E6114" s="6272"/>
      <c r="F6114" s="6273" t="s">
        <v>3026</v>
      </c>
      <c r="G6114" s="6271"/>
      <c r="H6114" s="6271"/>
      <c r="I6114" s="6274"/>
      <c r="K6114" s="3068">
        <f t="shared" si="96"/>
        <v>6051</v>
      </c>
      <c r="L6114" s="414"/>
      <c r="M6114" s="414"/>
      <c r="V6114" s="836"/>
    </row>
    <row r="6115" spans="1:22">
      <c r="A6115" s="414"/>
      <c r="B6115" s="414"/>
      <c r="C6115" s="6270" t="s">
        <v>3003</v>
      </c>
      <c r="D6115" s="6271"/>
      <c r="E6115" s="6272"/>
      <c r="F6115" s="6275" t="s">
        <v>303</v>
      </c>
      <c r="G6115" s="6276"/>
      <c r="H6115" s="6276"/>
      <c r="I6115" s="6277"/>
      <c r="K6115" s="3068">
        <f t="shared" si="96"/>
        <v>6052</v>
      </c>
      <c r="L6115" s="414"/>
      <c r="M6115" s="414"/>
      <c r="V6115" s="836"/>
    </row>
    <row r="6116" spans="1:22" ht="17.25" thickBot="1">
      <c r="A6116" s="414"/>
      <c r="B6116" s="414"/>
      <c r="C6116" s="3137" t="s">
        <v>245</v>
      </c>
      <c r="D6116" s="3138"/>
      <c r="E6116" s="3138"/>
      <c r="F6116" s="3139"/>
      <c r="G6116" s="3138"/>
      <c r="H6116" s="3140"/>
      <c r="I6116" s="3141" t="s">
        <v>245</v>
      </c>
      <c r="K6116" s="3068">
        <f t="shared" si="96"/>
        <v>6053</v>
      </c>
      <c r="L6116" s="414"/>
      <c r="M6116" s="414"/>
      <c r="V6116" s="836"/>
    </row>
    <row r="6117" spans="1:22">
      <c r="A6117" s="3064" t="s">
        <v>2871</v>
      </c>
      <c r="B6117" s="414"/>
      <c r="C6117" s="3051"/>
      <c r="D6117" s="6280" t="s">
        <v>60</v>
      </c>
      <c r="E6117" s="6280"/>
      <c r="F6117" s="6281"/>
      <c r="G6117" s="3052"/>
      <c r="H6117" s="3053" t="s">
        <v>301</v>
      </c>
      <c r="I6117" s="3054" t="s">
        <v>5798</v>
      </c>
      <c r="K6117" s="3068">
        <f t="shared" si="96"/>
        <v>6054</v>
      </c>
      <c r="L6117" s="414"/>
      <c r="M6117" s="414"/>
      <c r="V6117" s="836"/>
    </row>
    <row r="6118" spans="1:22">
      <c r="A6118" s="414"/>
      <c r="B6118" s="414"/>
      <c r="C6118" s="6282" t="s">
        <v>305</v>
      </c>
      <c r="D6118" s="6283"/>
      <c r="E6118" s="6283"/>
      <c r="F6118" s="6284"/>
      <c r="G6118" s="3043"/>
      <c r="H6118" s="6285" t="str">
        <f>H6082</f>
        <v>Date: May 31, 2023</v>
      </c>
      <c r="I6118" s="6286"/>
      <c r="K6118" s="3068">
        <f t="shared" si="96"/>
        <v>6055</v>
      </c>
      <c r="L6118" s="414"/>
      <c r="M6118" s="414"/>
      <c r="V6118" s="836"/>
    </row>
    <row r="6119" spans="1:22">
      <c r="A6119" s="414"/>
      <c r="B6119" s="414"/>
      <c r="C6119" s="6282" t="s">
        <v>306</v>
      </c>
      <c r="D6119" s="6283"/>
      <c r="E6119" s="6283"/>
      <c r="F6119" s="6284"/>
      <c r="G6119" s="3043"/>
      <c r="H6119" s="833"/>
      <c r="I6119" s="3055"/>
      <c r="K6119" s="3068">
        <f t="shared" si="96"/>
        <v>6056</v>
      </c>
      <c r="L6119" s="414"/>
      <c r="M6119" s="414"/>
      <c r="V6119" s="836"/>
    </row>
    <row r="6120" spans="1:22">
      <c r="A6120" s="414"/>
      <c r="B6120" s="414"/>
      <c r="C6120" s="3056"/>
      <c r="D6120" s="3044"/>
      <c r="E6120" s="3044"/>
      <c r="F6120" s="3045"/>
      <c r="G6120" s="3046"/>
      <c r="H6120" s="3047"/>
      <c r="I6120" s="3057"/>
      <c r="K6120" s="3068">
        <f t="shared" ref="K6120:K6174" si="97">K6119+1</f>
        <v>6057</v>
      </c>
      <c r="L6120" s="414"/>
      <c r="M6120" s="414"/>
      <c r="V6120" s="836"/>
    </row>
    <row r="6121" spans="1:22">
      <c r="A6121" s="414"/>
      <c r="B6121" s="414"/>
      <c r="C6121" s="3058"/>
      <c r="D6121" s="6287" t="s">
        <v>61</v>
      </c>
      <c r="E6121" s="6288"/>
      <c r="F6121" s="6288"/>
      <c r="G6121" s="6288"/>
      <c r="H6121" s="6288"/>
      <c r="I6121" s="6289"/>
      <c r="K6121" s="3068">
        <f t="shared" si="97"/>
        <v>6058</v>
      </c>
      <c r="L6121" s="414"/>
      <c r="M6121" s="414"/>
      <c r="V6121" s="836"/>
    </row>
    <row r="6122" spans="1:22">
      <c r="A6122" s="414"/>
      <c r="B6122" s="414"/>
      <c r="C6122" s="3126" t="s">
        <v>62</v>
      </c>
      <c r="D6122" s="6290" t="s">
        <v>63</v>
      </c>
      <c r="E6122" s="6291"/>
      <c r="F6122" s="3081" t="s">
        <v>302</v>
      </c>
      <c r="G6122" s="6294" t="s">
        <v>66</v>
      </c>
      <c r="H6122" s="6295"/>
      <c r="I6122" s="6296"/>
      <c r="K6122" s="3068">
        <f t="shared" si="97"/>
        <v>6059</v>
      </c>
      <c r="L6122" s="414"/>
      <c r="M6122" s="414"/>
      <c r="V6122" s="836"/>
    </row>
    <row r="6123" spans="1:22">
      <c r="A6123" s="414"/>
      <c r="B6123" s="414"/>
      <c r="C6123" s="3127" t="s">
        <v>67</v>
      </c>
      <c r="D6123" s="6292"/>
      <c r="E6123" s="6293"/>
      <c r="F6123" s="3083" t="s">
        <v>0</v>
      </c>
      <c r="G6123" s="6297" t="s">
        <v>68</v>
      </c>
      <c r="H6123" s="6298"/>
      <c r="I6123" s="3128" t="s">
        <v>69</v>
      </c>
      <c r="K6123" s="3068">
        <f t="shared" si="97"/>
        <v>6060</v>
      </c>
      <c r="L6123" s="414"/>
      <c r="M6123" s="414"/>
      <c r="V6123" s="836"/>
    </row>
    <row r="6124" spans="1:22">
      <c r="A6124" s="414"/>
      <c r="B6124" s="414"/>
      <c r="C6124" s="3129"/>
      <c r="D6124" s="4692"/>
      <c r="E6124" s="3086"/>
      <c r="F6124" s="3087"/>
      <c r="G6124" s="3088" t="s">
        <v>65</v>
      </c>
      <c r="H6124" s="831"/>
      <c r="I6124" s="3128"/>
      <c r="K6124" s="3068">
        <f t="shared" si="97"/>
        <v>6061</v>
      </c>
      <c r="L6124" s="414"/>
      <c r="M6124" s="414"/>
      <c r="V6124" s="836"/>
    </row>
    <row r="6125" spans="1:22">
      <c r="A6125" s="414"/>
      <c r="B6125" s="414"/>
      <c r="C6125" s="3129"/>
      <c r="D6125" s="3091" t="str">
        <f>VLOOKUP(F6125,Accounts!B:C,2,FALSE)</f>
        <v xml:space="preserve">Advances to Special Disbursing Officer </v>
      </c>
      <c r="E6125" s="3086"/>
      <c r="F6125" s="3087">
        <v>1990103000</v>
      </c>
      <c r="G6125" s="3088"/>
      <c r="H6125" s="3173"/>
      <c r="I6125" s="3174"/>
      <c r="K6125" s="3068">
        <f t="shared" si="97"/>
        <v>6062</v>
      </c>
      <c r="L6125" s="414"/>
      <c r="M6125" s="414"/>
      <c r="V6125" s="836"/>
    </row>
    <row r="6126" spans="1:22">
      <c r="A6126" s="414"/>
      <c r="B6126" s="414"/>
      <c r="C6126" s="3129"/>
      <c r="D6126" s="3091"/>
      <c r="E6126" s="3630" t="str">
        <f>VLOOKUP(F6126,Accounts!B:C,2,FALSE)</f>
        <v>Cash-National Treasury, Modified Disbursement System, Regular</v>
      </c>
      <c r="F6126" s="3087">
        <v>1010404000</v>
      </c>
      <c r="G6126" s="3088"/>
      <c r="H6126" s="3173"/>
      <c r="I6126" s="3174"/>
      <c r="K6126" s="3068">
        <f t="shared" si="97"/>
        <v>6063</v>
      </c>
      <c r="L6126" s="414"/>
      <c r="M6126" s="414"/>
      <c r="V6126" s="836"/>
    </row>
    <row r="6127" spans="1:22">
      <c r="A6127" s="414"/>
      <c r="B6127" s="414"/>
      <c r="C6127" s="3129"/>
      <c r="D6127" s="3091"/>
      <c r="E6127" s="3630"/>
      <c r="F6127" s="3130"/>
      <c r="G6127" s="3088"/>
      <c r="H6127" s="3173"/>
      <c r="I6127" s="3174"/>
      <c r="K6127" s="3068">
        <f t="shared" si="97"/>
        <v>6064</v>
      </c>
      <c r="L6127" s="414"/>
      <c r="M6127" s="414"/>
      <c r="V6127" s="836"/>
    </row>
    <row r="6128" spans="1:22" ht="49.5">
      <c r="A6128" s="414"/>
      <c r="B6128" s="414"/>
      <c r="C6128" s="3129"/>
      <c r="D6128" s="3091"/>
      <c r="E6128" s="3249" t="s">
        <v>5796</v>
      </c>
      <c r="F6128" s="3087"/>
      <c r="G6128" s="3089"/>
      <c r="H6128" s="3173"/>
      <c r="I6128" s="3174"/>
      <c r="K6128" s="3068">
        <f t="shared" si="97"/>
        <v>6065</v>
      </c>
      <c r="L6128" s="414"/>
      <c r="M6128" s="414"/>
      <c r="V6128" s="836"/>
    </row>
    <row r="6129" spans="1:22">
      <c r="A6129" s="414"/>
      <c r="B6129" s="414"/>
      <c r="C6129" s="3129"/>
      <c r="D6129" s="3091"/>
      <c r="E6129" s="3249"/>
      <c r="F6129" s="3087"/>
      <c r="G6129" s="3089"/>
      <c r="H6129" s="831"/>
      <c r="I6129" s="3128"/>
      <c r="K6129" s="3068">
        <f t="shared" si="97"/>
        <v>6066</v>
      </c>
      <c r="L6129" s="414"/>
      <c r="M6129" s="414"/>
      <c r="V6129" s="836"/>
    </row>
    <row r="6130" spans="1:22">
      <c r="A6130" s="414"/>
      <c r="B6130" s="414"/>
      <c r="C6130" s="3129"/>
      <c r="D6130" s="3091"/>
      <c r="E6130" s="3131" t="s">
        <v>3167</v>
      </c>
      <c r="F6130" s="3087"/>
      <c r="G6130" s="3089"/>
      <c r="H6130" s="831"/>
      <c r="I6130" s="3128"/>
      <c r="K6130" s="3068">
        <f t="shared" si="97"/>
        <v>6067</v>
      </c>
      <c r="L6130" s="414"/>
      <c r="M6130" s="414"/>
      <c r="V6130" s="836"/>
    </row>
    <row r="6131" spans="1:22">
      <c r="A6131" s="414"/>
      <c r="B6131" s="414"/>
      <c r="C6131" s="3129"/>
      <c r="D6131" s="3091"/>
      <c r="E6131" s="3249" t="s">
        <v>5156</v>
      </c>
      <c r="F6131" s="3087"/>
      <c r="G6131" s="3089"/>
      <c r="H6131" s="831"/>
      <c r="I6131" s="3128"/>
      <c r="K6131" s="3068">
        <f t="shared" si="97"/>
        <v>6068</v>
      </c>
      <c r="L6131" s="414"/>
      <c r="M6131" s="414"/>
      <c r="V6131" s="836"/>
    </row>
    <row r="6132" spans="1:22">
      <c r="A6132" s="414"/>
      <c r="B6132" s="414"/>
      <c r="C6132" s="3129"/>
      <c r="D6132" s="3091"/>
      <c r="E6132" s="5028"/>
      <c r="F6132" s="3087"/>
      <c r="G6132" s="3089"/>
      <c r="H6132" s="831"/>
      <c r="I6132" s="3128"/>
      <c r="K6132" s="3068">
        <f t="shared" si="97"/>
        <v>6069</v>
      </c>
      <c r="L6132" s="414"/>
      <c r="M6132" s="414"/>
      <c r="V6132" s="836"/>
    </row>
    <row r="6133" spans="1:22">
      <c r="A6133" s="414"/>
      <c r="B6133" s="414"/>
      <c r="C6133" s="3129"/>
      <c r="D6133" s="3091"/>
      <c r="E6133" s="3630"/>
      <c r="F6133" s="3087"/>
      <c r="G6133" s="3089"/>
      <c r="H6133" s="831"/>
      <c r="I6133" s="3128"/>
      <c r="K6133" s="3068">
        <f t="shared" si="97"/>
        <v>6070</v>
      </c>
      <c r="L6133" s="414"/>
      <c r="M6133" s="414"/>
      <c r="V6133" s="836"/>
    </row>
    <row r="6134" spans="1:22">
      <c r="A6134" s="414"/>
      <c r="B6134" s="414"/>
      <c r="C6134" s="3129"/>
      <c r="D6134" s="3091"/>
      <c r="E6134" s="3630"/>
      <c r="F6134" s="3087"/>
      <c r="G6134" s="3089"/>
      <c r="H6134" s="831"/>
      <c r="I6134" s="3128"/>
      <c r="K6134" s="3068">
        <f t="shared" si="97"/>
        <v>6071</v>
      </c>
      <c r="L6134" s="414"/>
      <c r="M6134" s="414"/>
      <c r="V6134" s="836"/>
    </row>
    <row r="6135" spans="1:22">
      <c r="A6135" s="414"/>
      <c r="B6135" s="414"/>
      <c r="C6135" s="3129"/>
      <c r="D6135" s="3091"/>
      <c r="E6135" s="3145"/>
      <c r="F6135" s="3145"/>
      <c r="G6135" s="3146"/>
      <c r="H6135" s="3147"/>
      <c r="I6135" s="3132"/>
      <c r="K6135" s="3068">
        <f t="shared" si="97"/>
        <v>6072</v>
      </c>
      <c r="L6135" s="414"/>
      <c r="M6135" s="414"/>
      <c r="V6135" s="836"/>
    </row>
    <row r="6136" spans="1:22" ht="17.25" thickBot="1">
      <c r="A6136" s="414"/>
      <c r="B6136" s="414"/>
      <c r="C6136" s="3129"/>
      <c r="D6136" s="3093"/>
      <c r="E6136" s="3094"/>
      <c r="F6136" s="3264" t="s">
        <v>70</v>
      </c>
      <c r="G6136" s="3265"/>
      <c r="H6136" s="3261">
        <f>SUM(H6125:H6135)</f>
        <v>0</v>
      </c>
      <c r="I6136" s="3262">
        <f>SUM(I6125:I6135)</f>
        <v>0</v>
      </c>
      <c r="K6136" s="3068">
        <f t="shared" si="97"/>
        <v>6073</v>
      </c>
      <c r="L6136" s="414"/>
      <c r="M6136" s="414"/>
      <c r="V6136" s="836"/>
    </row>
    <row r="6137" spans="1:22" ht="17.25" thickTop="1">
      <c r="A6137" s="414"/>
      <c r="B6137" s="414"/>
      <c r="C6137" s="3129"/>
      <c r="D6137" s="3098"/>
      <c r="E6137" s="3099"/>
      <c r="F6137" s="3134"/>
      <c r="G6137" s="3095"/>
      <c r="H6137" s="3071"/>
      <c r="I6137" s="3135">
        <f>H6136-I6136</f>
        <v>0</v>
      </c>
      <c r="K6137" s="3068">
        <f t="shared" si="97"/>
        <v>6074</v>
      </c>
      <c r="L6137" s="414"/>
      <c r="M6137" s="414"/>
      <c r="V6137" s="836"/>
    </row>
    <row r="6138" spans="1:22">
      <c r="A6138" s="414"/>
      <c r="B6138" s="414"/>
      <c r="C6138" s="6278" t="s">
        <v>71</v>
      </c>
      <c r="D6138" s="6279"/>
      <c r="E6138" s="4694"/>
      <c r="F6138" s="3102" t="s">
        <v>275</v>
      </c>
      <c r="G6138" s="3103"/>
      <c r="H6138" s="6268"/>
      <c r="I6138" s="6269"/>
      <c r="K6138" s="3068">
        <f t="shared" si="97"/>
        <v>6075</v>
      </c>
      <c r="L6138" s="414"/>
      <c r="M6138" s="414"/>
      <c r="V6138" s="836"/>
    </row>
    <row r="6139" spans="1:22">
      <c r="A6139" s="414"/>
      <c r="B6139" s="414"/>
      <c r="C6139" s="3136"/>
      <c r="D6139" s="3105"/>
      <c r="E6139" s="3106"/>
      <c r="F6139" s="4690"/>
      <c r="G6139" s="3107"/>
      <c r="H6139" s="3108"/>
      <c r="I6139" s="3122"/>
      <c r="K6139" s="3068">
        <f t="shared" si="97"/>
        <v>6076</v>
      </c>
      <c r="L6139" s="414"/>
      <c r="M6139" s="414"/>
      <c r="V6139" s="836"/>
    </row>
    <row r="6140" spans="1:22">
      <c r="A6140" s="414"/>
      <c r="B6140" s="414"/>
      <c r="C6140" s="6270" t="s">
        <v>3427</v>
      </c>
      <c r="D6140" s="6271"/>
      <c r="E6140" s="6272"/>
      <c r="F6140" s="6273" t="s">
        <v>3026</v>
      </c>
      <c r="G6140" s="6271"/>
      <c r="H6140" s="6271"/>
      <c r="I6140" s="6274"/>
      <c r="K6140" s="3068">
        <f t="shared" si="97"/>
        <v>6077</v>
      </c>
      <c r="L6140" s="414"/>
      <c r="M6140" s="414"/>
      <c r="V6140" s="836"/>
    </row>
    <row r="6141" spans="1:22">
      <c r="A6141" s="414"/>
      <c r="B6141" s="414"/>
      <c r="C6141" s="6270" t="s">
        <v>3003</v>
      </c>
      <c r="D6141" s="6271"/>
      <c r="E6141" s="6272"/>
      <c r="F6141" s="6275" t="s">
        <v>303</v>
      </c>
      <c r="G6141" s="6276"/>
      <c r="H6141" s="6276"/>
      <c r="I6141" s="6277"/>
      <c r="K6141" s="3068">
        <f t="shared" si="97"/>
        <v>6078</v>
      </c>
      <c r="L6141" s="414"/>
      <c r="M6141" s="414"/>
      <c r="V6141" s="836"/>
    </row>
    <row r="6142" spans="1:22" ht="17.25" thickBot="1">
      <c r="A6142" s="414"/>
      <c r="B6142" s="414"/>
      <c r="C6142" s="3137" t="s">
        <v>245</v>
      </c>
      <c r="D6142" s="3138"/>
      <c r="E6142" s="3138"/>
      <c r="F6142" s="3139"/>
      <c r="G6142" s="3138"/>
      <c r="H6142" s="3140"/>
      <c r="I6142" s="3141" t="s">
        <v>245</v>
      </c>
      <c r="K6142" s="3068">
        <f t="shared" si="97"/>
        <v>6079</v>
      </c>
      <c r="L6142" s="414"/>
      <c r="M6142" s="414"/>
      <c r="V6142" s="836"/>
    </row>
    <row r="6143" spans="1:22">
      <c r="A6143" s="3064" t="s">
        <v>2872</v>
      </c>
      <c r="B6143" s="414"/>
      <c r="C6143" s="3051"/>
      <c r="D6143" s="6280" t="s">
        <v>60</v>
      </c>
      <c r="E6143" s="6280"/>
      <c r="F6143" s="6281"/>
      <c r="G6143" s="3052"/>
      <c r="H6143" s="3053" t="s">
        <v>301</v>
      </c>
      <c r="I6143" s="3054" t="s">
        <v>5797</v>
      </c>
      <c r="K6143" s="3068">
        <f t="shared" si="97"/>
        <v>6080</v>
      </c>
      <c r="L6143" s="414"/>
      <c r="M6143" s="414"/>
      <c r="V6143" s="836"/>
    </row>
    <row r="6144" spans="1:22">
      <c r="A6144" s="414"/>
      <c r="B6144" s="414"/>
      <c r="C6144" s="6282" t="s">
        <v>305</v>
      </c>
      <c r="D6144" s="6283"/>
      <c r="E6144" s="6283"/>
      <c r="F6144" s="6284"/>
      <c r="G6144" s="3043"/>
      <c r="H6144" s="6285" t="str">
        <f>H6118</f>
        <v>Date: May 31, 2023</v>
      </c>
      <c r="I6144" s="6286"/>
      <c r="K6144" s="3068">
        <f t="shared" si="97"/>
        <v>6081</v>
      </c>
      <c r="L6144" s="414"/>
      <c r="M6144" s="414"/>
      <c r="V6144" s="836"/>
    </row>
    <row r="6145" spans="1:22">
      <c r="A6145" s="414"/>
      <c r="B6145" s="414"/>
      <c r="C6145" s="6282" t="s">
        <v>306</v>
      </c>
      <c r="D6145" s="6283"/>
      <c r="E6145" s="6283"/>
      <c r="F6145" s="6284"/>
      <c r="G6145" s="3043"/>
      <c r="H6145" s="833"/>
      <c r="I6145" s="3055"/>
      <c r="K6145" s="3068">
        <f t="shared" si="97"/>
        <v>6082</v>
      </c>
      <c r="L6145" s="414"/>
      <c r="M6145" s="414"/>
      <c r="V6145" s="836"/>
    </row>
    <row r="6146" spans="1:22">
      <c r="A6146" s="414"/>
      <c r="B6146" s="414"/>
      <c r="C6146" s="3056"/>
      <c r="D6146" s="3044"/>
      <c r="E6146" s="3044"/>
      <c r="F6146" s="3045"/>
      <c r="G6146" s="3046"/>
      <c r="H6146" s="3047"/>
      <c r="I6146" s="3057"/>
      <c r="K6146" s="3068">
        <f t="shared" si="97"/>
        <v>6083</v>
      </c>
      <c r="L6146" s="414"/>
      <c r="M6146" s="414"/>
      <c r="V6146" s="836"/>
    </row>
    <row r="6147" spans="1:22">
      <c r="A6147" s="414"/>
      <c r="B6147" s="414"/>
      <c r="C6147" s="3058"/>
      <c r="D6147" s="6287" t="s">
        <v>61</v>
      </c>
      <c r="E6147" s="6288"/>
      <c r="F6147" s="6288"/>
      <c r="G6147" s="6288"/>
      <c r="H6147" s="6288"/>
      <c r="I6147" s="6289"/>
      <c r="K6147" s="3068">
        <f t="shared" si="97"/>
        <v>6084</v>
      </c>
      <c r="L6147" s="414"/>
      <c r="M6147" s="414"/>
      <c r="V6147" s="836"/>
    </row>
    <row r="6148" spans="1:22">
      <c r="A6148" s="414"/>
      <c r="B6148" s="414"/>
      <c r="C6148" s="3126" t="s">
        <v>62</v>
      </c>
      <c r="D6148" s="6290" t="s">
        <v>63</v>
      </c>
      <c r="E6148" s="6291"/>
      <c r="F6148" s="3081" t="s">
        <v>302</v>
      </c>
      <c r="G6148" s="6294" t="s">
        <v>66</v>
      </c>
      <c r="H6148" s="6295"/>
      <c r="I6148" s="6296"/>
      <c r="K6148" s="3068">
        <f t="shared" si="97"/>
        <v>6085</v>
      </c>
      <c r="L6148" s="414"/>
      <c r="M6148" s="414"/>
      <c r="V6148" s="836"/>
    </row>
    <row r="6149" spans="1:22">
      <c r="A6149" s="414"/>
      <c r="B6149" s="414"/>
      <c r="C6149" s="3127" t="s">
        <v>67</v>
      </c>
      <c r="D6149" s="6292"/>
      <c r="E6149" s="6293"/>
      <c r="F6149" s="3083" t="s">
        <v>0</v>
      </c>
      <c r="G6149" s="6297" t="s">
        <v>68</v>
      </c>
      <c r="H6149" s="6298"/>
      <c r="I6149" s="3128" t="s">
        <v>69</v>
      </c>
      <c r="K6149" s="3068">
        <f t="shared" si="97"/>
        <v>6086</v>
      </c>
      <c r="L6149" s="414"/>
      <c r="M6149" s="414"/>
      <c r="V6149" s="836"/>
    </row>
    <row r="6150" spans="1:22">
      <c r="A6150" s="414"/>
      <c r="B6150" s="414"/>
      <c r="C6150" s="3129"/>
      <c r="D6150" s="4692"/>
      <c r="E6150" s="3086"/>
      <c r="F6150" s="3087"/>
      <c r="G6150" s="3088" t="s">
        <v>65</v>
      </c>
      <c r="H6150" s="831"/>
      <c r="I6150" s="3128"/>
      <c r="K6150" s="3068">
        <f t="shared" si="97"/>
        <v>6087</v>
      </c>
      <c r="L6150" s="414"/>
      <c r="M6150" s="414"/>
      <c r="V6150" s="836"/>
    </row>
    <row r="6151" spans="1:22">
      <c r="A6151" s="414"/>
      <c r="B6151" s="414"/>
      <c r="C6151" s="3129"/>
      <c r="D6151" s="3091" t="str">
        <f>VLOOKUP(F6151,Accounts!B:C,2,FALSE)</f>
        <v>Subsidies - Others</v>
      </c>
      <c r="E6151" s="3086"/>
      <c r="F6151" s="3087">
        <v>5021499000</v>
      </c>
      <c r="G6151" s="3088"/>
      <c r="H6151" s="3173"/>
      <c r="I6151" s="3174"/>
      <c r="K6151" s="3068">
        <f t="shared" si="97"/>
        <v>6088</v>
      </c>
      <c r="L6151" s="414"/>
      <c r="M6151" s="414"/>
      <c r="V6151" s="836"/>
    </row>
    <row r="6152" spans="1:22">
      <c r="A6152" s="414"/>
      <c r="B6152" s="414"/>
      <c r="C6152" s="3129"/>
      <c r="D6152" s="3091"/>
      <c r="E6152" s="3630" t="str">
        <f>VLOOKUP(F6152,Accounts!B:C,2,FALSE)</f>
        <v>Cash-National Treasury, Modified Disbursement System, Regular</v>
      </c>
      <c r="F6152" s="3087">
        <v>1010404000</v>
      </c>
      <c r="G6152" s="3088"/>
      <c r="H6152" s="3173"/>
      <c r="I6152" s="3174"/>
      <c r="K6152" s="3068">
        <f t="shared" si="97"/>
        <v>6089</v>
      </c>
      <c r="L6152" s="414"/>
      <c r="M6152" s="414"/>
      <c r="V6152" s="836"/>
    </row>
    <row r="6153" spans="1:22">
      <c r="A6153" s="414"/>
      <c r="B6153" s="414"/>
      <c r="C6153" s="3129"/>
      <c r="D6153" s="3091"/>
      <c r="E6153" s="3630"/>
      <c r="F6153" s="3130"/>
      <c r="G6153" s="3089"/>
      <c r="H6153" s="3173"/>
      <c r="I6153" s="3174"/>
      <c r="K6153" s="3068">
        <f t="shared" si="97"/>
        <v>6090</v>
      </c>
      <c r="L6153" s="414"/>
      <c r="M6153" s="414"/>
      <c r="V6153" s="836"/>
    </row>
    <row r="6154" spans="1:22" ht="49.5">
      <c r="A6154" s="414"/>
      <c r="B6154" s="414"/>
      <c r="C6154" s="3129"/>
      <c r="D6154" s="3131"/>
      <c r="E6154" s="3249" t="s">
        <v>5799</v>
      </c>
      <c r="F6154" s="3130"/>
      <c r="G6154" s="3089"/>
      <c r="H6154" s="831"/>
      <c r="I6154" s="3128"/>
      <c r="K6154" s="3068">
        <f t="shared" si="97"/>
        <v>6091</v>
      </c>
      <c r="L6154" s="414"/>
      <c r="M6154" s="414"/>
      <c r="V6154" s="836"/>
    </row>
    <row r="6155" spans="1:22" s="483" customFormat="1">
      <c r="C6155" s="3129"/>
      <c r="D6155" s="3091"/>
      <c r="E6155" s="3249"/>
      <c r="F6155" s="3087"/>
      <c r="G6155" s="3089"/>
      <c r="H6155" s="831"/>
      <c r="I6155" s="3128"/>
      <c r="K6155" s="3068">
        <f t="shared" si="97"/>
        <v>6092</v>
      </c>
      <c r="V6155" s="647"/>
    </row>
    <row r="6156" spans="1:22">
      <c r="A6156" s="414"/>
      <c r="B6156" s="414"/>
      <c r="C6156" s="3129"/>
      <c r="D6156" s="3091"/>
      <c r="E6156" s="3131" t="s">
        <v>3167</v>
      </c>
      <c r="F6156" s="3087"/>
      <c r="G6156" s="3089"/>
      <c r="H6156" s="831"/>
      <c r="I6156" s="3128"/>
      <c r="K6156" s="3068">
        <f t="shared" si="97"/>
        <v>6093</v>
      </c>
      <c r="L6156" s="414"/>
      <c r="M6156" s="414"/>
      <c r="V6156" s="836"/>
    </row>
    <row r="6157" spans="1:22">
      <c r="A6157" s="414"/>
      <c r="B6157" s="414"/>
      <c r="C6157" s="3129"/>
      <c r="D6157" s="3091"/>
      <c r="E6157" s="3249" t="s">
        <v>5156</v>
      </c>
      <c r="F6157" s="3087"/>
      <c r="G6157" s="3089"/>
      <c r="H6157" s="831"/>
      <c r="I6157" s="3128"/>
      <c r="K6157" s="3068">
        <f t="shared" si="97"/>
        <v>6094</v>
      </c>
      <c r="L6157" s="414"/>
      <c r="M6157" s="414"/>
      <c r="V6157" s="836"/>
    </row>
    <row r="6158" spans="1:22">
      <c r="A6158" s="414"/>
      <c r="B6158" s="414"/>
      <c r="C6158" s="3129"/>
      <c r="D6158" s="3091"/>
      <c r="E6158" s="5028"/>
      <c r="F6158" s="3087"/>
      <c r="G6158" s="3089"/>
      <c r="H6158" s="831"/>
      <c r="I6158" s="3128"/>
      <c r="K6158" s="3068">
        <f t="shared" si="97"/>
        <v>6095</v>
      </c>
      <c r="L6158" s="414"/>
      <c r="M6158" s="414"/>
      <c r="V6158" s="836"/>
    </row>
    <row r="6159" spans="1:22">
      <c r="A6159" s="414"/>
      <c r="B6159" s="414"/>
      <c r="C6159" s="3129"/>
      <c r="D6159" s="3091"/>
      <c r="E6159" s="3630"/>
      <c r="F6159" s="3087"/>
      <c r="G6159" s="3089"/>
      <c r="H6159" s="831"/>
      <c r="I6159" s="3128"/>
      <c r="K6159" s="3068">
        <f t="shared" si="97"/>
        <v>6096</v>
      </c>
      <c r="L6159" s="414"/>
      <c r="M6159" s="414"/>
      <c r="V6159" s="836"/>
    </row>
    <row r="6160" spans="1:22">
      <c r="A6160" s="414"/>
      <c r="B6160" s="414"/>
      <c r="C6160" s="3129"/>
      <c r="D6160" s="3091"/>
      <c r="E6160" s="3145"/>
      <c r="F6160" s="3145"/>
      <c r="G6160" s="3146"/>
      <c r="H6160" s="3147"/>
      <c r="I6160" s="3132"/>
      <c r="K6160" s="3068">
        <f t="shared" si="97"/>
        <v>6097</v>
      </c>
      <c r="L6160" s="414"/>
      <c r="M6160" s="414"/>
      <c r="V6160" s="836"/>
    </row>
    <row r="6161" spans="1:22" ht="17.25" thickBot="1">
      <c r="A6161" s="414"/>
      <c r="B6161" s="414"/>
      <c r="C6161" s="3129"/>
      <c r="D6161" s="3093"/>
      <c r="E6161" s="3094"/>
      <c r="F6161" s="3264" t="s">
        <v>70</v>
      </c>
      <c r="G6161" s="3265"/>
      <c r="H6161" s="3261">
        <f>SUM(H6151:H6160)</f>
        <v>0</v>
      </c>
      <c r="I6161" s="3262">
        <f>SUM(I6151:I6160)</f>
        <v>0</v>
      </c>
      <c r="K6161" s="3068">
        <f t="shared" si="97"/>
        <v>6098</v>
      </c>
      <c r="L6161" s="414"/>
      <c r="M6161" s="414"/>
      <c r="V6161" s="836"/>
    </row>
    <row r="6162" spans="1:22" ht="17.25" thickTop="1">
      <c r="A6162" s="414"/>
      <c r="B6162" s="414"/>
      <c r="C6162" s="3129"/>
      <c r="D6162" s="3098"/>
      <c r="E6162" s="3099"/>
      <c r="F6162" s="3134"/>
      <c r="G6162" s="3095"/>
      <c r="H6162" s="3071"/>
      <c r="I6162" s="3135">
        <f>H6161-I6161</f>
        <v>0</v>
      </c>
      <c r="K6162" s="3068">
        <f t="shared" si="97"/>
        <v>6099</v>
      </c>
      <c r="L6162" s="414"/>
      <c r="M6162" s="414"/>
      <c r="V6162" s="836"/>
    </row>
    <row r="6163" spans="1:22">
      <c r="A6163" s="414"/>
      <c r="B6163" s="414"/>
      <c r="C6163" s="6278" t="s">
        <v>71</v>
      </c>
      <c r="D6163" s="6279"/>
      <c r="E6163" s="4694"/>
      <c r="F6163" s="3102" t="s">
        <v>275</v>
      </c>
      <c r="G6163" s="3103"/>
      <c r="H6163" s="6268"/>
      <c r="I6163" s="6269"/>
      <c r="K6163" s="3068">
        <f t="shared" si="97"/>
        <v>6100</v>
      </c>
      <c r="L6163" s="414"/>
      <c r="M6163" s="414"/>
      <c r="V6163" s="836"/>
    </row>
    <row r="6164" spans="1:22">
      <c r="A6164" s="414"/>
      <c r="B6164" s="414"/>
      <c r="C6164" s="3136"/>
      <c r="D6164" s="3105"/>
      <c r="E6164" s="3106"/>
      <c r="F6164" s="4690"/>
      <c r="G6164" s="3107"/>
      <c r="H6164" s="3108"/>
      <c r="I6164" s="3122"/>
      <c r="K6164" s="3068">
        <f t="shared" si="97"/>
        <v>6101</v>
      </c>
      <c r="L6164" s="414"/>
      <c r="M6164" s="414"/>
      <c r="V6164" s="836"/>
    </row>
    <row r="6165" spans="1:22">
      <c r="A6165" s="414"/>
      <c r="B6165" s="414"/>
      <c r="C6165" s="6270" t="s">
        <v>3427</v>
      </c>
      <c r="D6165" s="6271"/>
      <c r="E6165" s="6272"/>
      <c r="F6165" s="6273" t="s">
        <v>3026</v>
      </c>
      <c r="G6165" s="6271"/>
      <c r="H6165" s="6271"/>
      <c r="I6165" s="6274"/>
      <c r="K6165" s="3068">
        <f t="shared" si="97"/>
        <v>6102</v>
      </c>
      <c r="L6165" s="414"/>
      <c r="M6165" s="414"/>
      <c r="V6165" s="836"/>
    </row>
    <row r="6166" spans="1:22">
      <c r="A6166" s="414"/>
      <c r="B6166" s="414"/>
      <c r="C6166" s="6270" t="s">
        <v>3003</v>
      </c>
      <c r="D6166" s="6271"/>
      <c r="E6166" s="6272"/>
      <c r="F6166" s="6275" t="s">
        <v>303</v>
      </c>
      <c r="G6166" s="6276"/>
      <c r="H6166" s="6276"/>
      <c r="I6166" s="6277"/>
      <c r="K6166" s="3068">
        <f t="shared" si="97"/>
        <v>6103</v>
      </c>
      <c r="L6166" s="414"/>
      <c r="M6166" s="414"/>
      <c r="V6166" s="836"/>
    </row>
    <row r="6167" spans="1:22" ht="17.25" thickBot="1">
      <c r="A6167" s="414"/>
      <c r="B6167" s="414"/>
      <c r="C6167" s="3137" t="s">
        <v>245</v>
      </c>
      <c r="D6167" s="3138"/>
      <c r="E6167" s="3138"/>
      <c r="F6167" s="3139"/>
      <c r="G6167" s="3138"/>
      <c r="H6167" s="3140"/>
      <c r="I6167" s="3141" t="s">
        <v>245</v>
      </c>
      <c r="K6167" s="3068">
        <f t="shared" si="97"/>
        <v>6104</v>
      </c>
      <c r="L6167" s="414"/>
      <c r="M6167" s="414"/>
      <c r="V6167" s="836"/>
    </row>
    <row r="6168" spans="1:22">
      <c r="A6168" s="3064" t="s">
        <v>2873</v>
      </c>
      <c r="B6168" s="414"/>
      <c r="C6168" s="3051"/>
      <c r="D6168" s="6280" t="s">
        <v>60</v>
      </c>
      <c r="E6168" s="6280"/>
      <c r="F6168" s="6281"/>
      <c r="G6168" s="3052"/>
      <c r="H6168" s="3053" t="s">
        <v>301</v>
      </c>
      <c r="I6168" s="3054" t="s">
        <v>5800</v>
      </c>
      <c r="K6168" s="3068">
        <f t="shared" si="97"/>
        <v>6105</v>
      </c>
      <c r="L6168" s="414"/>
      <c r="M6168" s="414"/>
      <c r="V6168" s="836"/>
    </row>
    <row r="6169" spans="1:22">
      <c r="A6169" s="414"/>
      <c r="B6169" s="414"/>
      <c r="C6169" s="6282" t="s">
        <v>305</v>
      </c>
      <c r="D6169" s="6283"/>
      <c r="E6169" s="6283"/>
      <c r="F6169" s="6284"/>
      <c r="G6169" s="3043"/>
      <c r="H6169" s="6285" t="str">
        <f>H6144</f>
        <v>Date: May 31, 2023</v>
      </c>
      <c r="I6169" s="6286"/>
      <c r="K6169" s="3068">
        <f t="shared" si="97"/>
        <v>6106</v>
      </c>
      <c r="L6169" s="414"/>
      <c r="M6169" s="414"/>
      <c r="V6169" s="836"/>
    </row>
    <row r="6170" spans="1:22">
      <c r="A6170" s="414"/>
      <c r="B6170" s="414"/>
      <c r="C6170" s="6282" t="s">
        <v>306</v>
      </c>
      <c r="D6170" s="6283"/>
      <c r="E6170" s="6283"/>
      <c r="F6170" s="6284"/>
      <c r="G6170" s="3043"/>
      <c r="H6170" s="833"/>
      <c r="I6170" s="3055"/>
      <c r="K6170" s="3068">
        <f t="shared" si="97"/>
        <v>6107</v>
      </c>
      <c r="L6170" s="414"/>
      <c r="M6170" s="414"/>
      <c r="V6170" s="836"/>
    </row>
    <row r="6171" spans="1:22">
      <c r="A6171" s="414"/>
      <c r="B6171" s="414"/>
      <c r="C6171" s="3056"/>
      <c r="D6171" s="3044"/>
      <c r="E6171" s="3044"/>
      <c r="F6171" s="3045"/>
      <c r="G6171" s="3046"/>
      <c r="H6171" s="3047"/>
      <c r="I6171" s="3057"/>
      <c r="K6171" s="3068">
        <f t="shared" si="97"/>
        <v>6108</v>
      </c>
      <c r="L6171" s="414"/>
      <c r="M6171" s="414"/>
      <c r="V6171" s="836"/>
    </row>
    <row r="6172" spans="1:22">
      <c r="A6172" s="414"/>
      <c r="B6172" s="414"/>
      <c r="C6172" s="3058"/>
      <c r="D6172" s="6287" t="s">
        <v>61</v>
      </c>
      <c r="E6172" s="6288"/>
      <c r="F6172" s="6288"/>
      <c r="G6172" s="6288"/>
      <c r="H6172" s="6288"/>
      <c r="I6172" s="6289"/>
      <c r="K6172" s="3068">
        <f t="shared" si="97"/>
        <v>6109</v>
      </c>
      <c r="L6172" s="414"/>
      <c r="M6172" s="414"/>
      <c r="V6172" s="836"/>
    </row>
    <row r="6173" spans="1:22">
      <c r="A6173" s="414"/>
      <c r="B6173" s="414"/>
      <c r="C6173" s="3126" t="s">
        <v>62</v>
      </c>
      <c r="D6173" s="6290" t="s">
        <v>63</v>
      </c>
      <c r="E6173" s="6291"/>
      <c r="F6173" s="3081" t="s">
        <v>302</v>
      </c>
      <c r="G6173" s="6294" t="s">
        <v>66</v>
      </c>
      <c r="H6173" s="6295"/>
      <c r="I6173" s="6296"/>
      <c r="K6173" s="3068">
        <f t="shared" si="97"/>
        <v>6110</v>
      </c>
      <c r="L6173" s="414"/>
      <c r="M6173" s="414"/>
      <c r="V6173" s="836"/>
    </row>
    <row r="6174" spans="1:22">
      <c r="A6174" s="414"/>
      <c r="B6174" s="414"/>
      <c r="C6174" s="3127" t="s">
        <v>67</v>
      </c>
      <c r="D6174" s="6292"/>
      <c r="E6174" s="6293"/>
      <c r="F6174" s="3083" t="s">
        <v>0</v>
      </c>
      <c r="G6174" s="6297" t="s">
        <v>68</v>
      </c>
      <c r="H6174" s="6298"/>
      <c r="I6174" s="3128" t="s">
        <v>69</v>
      </c>
      <c r="K6174" s="3068">
        <f t="shared" si="97"/>
        <v>6111</v>
      </c>
      <c r="L6174" s="414"/>
      <c r="M6174" s="414"/>
      <c r="V6174" s="836"/>
    </row>
    <row r="6175" spans="1:22">
      <c r="A6175" s="414"/>
      <c r="B6175" s="414"/>
      <c r="C6175" s="3129"/>
      <c r="D6175" s="4692"/>
      <c r="E6175" s="3086"/>
      <c r="F6175" s="3087"/>
      <c r="G6175" s="3088" t="s">
        <v>65</v>
      </c>
      <c r="H6175" s="831"/>
      <c r="I6175" s="3128"/>
      <c r="K6175" s="3068">
        <f t="shared" ref="K6175:K6238" si="98">K6174+1</f>
        <v>6112</v>
      </c>
      <c r="L6175" s="414"/>
      <c r="M6175" s="414"/>
      <c r="V6175" s="836"/>
    </row>
    <row r="6176" spans="1:22">
      <c r="A6176" s="414"/>
      <c r="B6176" s="414"/>
      <c r="C6176" s="3129"/>
      <c r="D6176" s="3091" t="str">
        <f>VLOOKUP(F6176,Accounts!B:C,2,FALSE)</f>
        <v>Office Supplies Expenses</v>
      </c>
      <c r="E6176" s="3131"/>
      <c r="F6176" s="3130">
        <v>5020301002</v>
      </c>
      <c r="G6176" s="3131"/>
      <c r="H6176" s="3142"/>
      <c r="I6176" s="3151"/>
      <c r="K6176" s="3068">
        <f t="shared" si="98"/>
        <v>6113</v>
      </c>
      <c r="L6176" s="414"/>
      <c r="M6176" s="414"/>
      <c r="V6176" s="836"/>
    </row>
    <row r="6177" spans="1:22">
      <c r="A6177" s="414"/>
      <c r="B6177" s="414"/>
      <c r="C6177" s="3129"/>
      <c r="D6177" s="3091"/>
      <c r="E6177" s="3630" t="str">
        <f>VLOOKUP(F6177,Accounts!B:C,2,FALSE)</f>
        <v>Cash-National Treasury, Modified Disbursement System, Regular</v>
      </c>
      <c r="F6177" s="3087">
        <v>1010404000</v>
      </c>
      <c r="G6177" s="3088"/>
      <c r="H6177" s="3173"/>
      <c r="I6177" s="3174"/>
      <c r="K6177" s="3068">
        <f t="shared" si="98"/>
        <v>6114</v>
      </c>
      <c r="L6177" s="414"/>
      <c r="M6177" s="414"/>
      <c r="V6177" s="836"/>
    </row>
    <row r="6178" spans="1:22">
      <c r="A6178" s="414"/>
      <c r="B6178" s="414"/>
      <c r="C6178" s="3129"/>
      <c r="D6178" s="3091"/>
      <c r="E6178" s="5028" t="str">
        <f>VLOOKUP(F6178,Accounts!B:C,2,FALSE)</f>
        <v>Due to BIR</v>
      </c>
      <c r="F6178" s="3087">
        <v>2020101000</v>
      </c>
      <c r="G6178" s="3088"/>
      <c r="H6178" s="3173"/>
      <c r="I6178" s="3174"/>
      <c r="K6178" s="3068">
        <f t="shared" si="98"/>
        <v>6115</v>
      </c>
      <c r="L6178" s="414"/>
      <c r="M6178" s="414"/>
      <c r="V6178" s="836"/>
    </row>
    <row r="6179" spans="1:22">
      <c r="A6179" s="414"/>
      <c r="B6179" s="414"/>
      <c r="C6179" s="3129"/>
      <c r="D6179" s="3091"/>
      <c r="E6179" s="5028" t="str">
        <f>VLOOKUP(F6179,Accounts!B:C,2,FALSE)</f>
        <v xml:space="preserve">Cash-Constructive Disbursements </v>
      </c>
      <c r="F6179" s="3087">
        <v>1010409000</v>
      </c>
      <c r="G6179" s="3089"/>
      <c r="H6179" s="831"/>
      <c r="I6179" s="3128"/>
      <c r="K6179" s="3068">
        <f t="shared" si="98"/>
        <v>6116</v>
      </c>
      <c r="L6179" s="414"/>
      <c r="M6179" s="414"/>
      <c r="V6179" s="836"/>
    </row>
    <row r="6180" spans="1:22" ht="49.5">
      <c r="A6180" s="414"/>
      <c r="B6180" s="414"/>
      <c r="C6180" s="3129"/>
      <c r="D6180" s="3091"/>
      <c r="E6180" s="3249" t="s">
        <v>5801</v>
      </c>
      <c r="F6180" s="3087"/>
      <c r="G6180" s="3089"/>
      <c r="H6180" s="831"/>
      <c r="I6180" s="3128"/>
      <c r="K6180" s="3068">
        <f t="shared" si="98"/>
        <v>6117</v>
      </c>
      <c r="L6180" s="414"/>
      <c r="M6180" s="414"/>
      <c r="V6180" s="836"/>
    </row>
    <row r="6181" spans="1:22">
      <c r="A6181" s="414"/>
      <c r="B6181" s="414"/>
      <c r="C6181" s="3129"/>
      <c r="D6181" s="3091"/>
      <c r="E6181" s="3249"/>
      <c r="F6181" s="3130"/>
      <c r="G6181" s="3131"/>
      <c r="H6181" s="831"/>
      <c r="I6181" s="3128"/>
      <c r="K6181" s="3068">
        <f t="shared" si="98"/>
        <v>6118</v>
      </c>
      <c r="L6181" s="414"/>
      <c r="M6181" s="414"/>
      <c r="V6181" s="836"/>
    </row>
    <row r="6182" spans="1:22">
      <c r="A6182" s="414"/>
      <c r="B6182" s="414"/>
      <c r="C6182" s="3129"/>
      <c r="D6182" s="3131"/>
      <c r="E6182" s="3131" t="s">
        <v>3167</v>
      </c>
      <c r="F6182" s="3130"/>
      <c r="G6182" s="3131"/>
      <c r="H6182" s="1075"/>
      <c r="I6182" s="3128"/>
      <c r="K6182" s="3068">
        <f t="shared" si="98"/>
        <v>6119</v>
      </c>
      <c r="L6182" s="414"/>
      <c r="M6182" s="414"/>
      <c r="V6182" s="836"/>
    </row>
    <row r="6183" spans="1:22">
      <c r="A6183" s="414"/>
      <c r="B6183" s="414"/>
      <c r="C6183" s="3129"/>
      <c r="D6183" s="3091"/>
      <c r="E6183" s="3249" t="s">
        <v>5156</v>
      </c>
      <c r="F6183" s="3130"/>
      <c r="G6183" s="3131"/>
      <c r="H6183" s="831"/>
      <c r="I6183" s="3128"/>
      <c r="K6183" s="3068">
        <f t="shared" si="98"/>
        <v>6120</v>
      </c>
      <c r="L6183" s="414"/>
      <c r="M6183" s="414"/>
      <c r="V6183" s="836"/>
    </row>
    <row r="6184" spans="1:22">
      <c r="A6184" s="414"/>
      <c r="B6184" s="414"/>
      <c r="C6184" s="3129"/>
      <c r="D6184" s="3091"/>
      <c r="E6184" s="3630"/>
      <c r="F6184" s="3087"/>
      <c r="G6184" s="3089"/>
      <c r="H6184" s="831"/>
      <c r="I6184" s="3128"/>
      <c r="K6184" s="3068">
        <f t="shared" si="98"/>
        <v>6121</v>
      </c>
      <c r="L6184" s="414"/>
      <c r="M6184" s="414"/>
      <c r="V6184" s="836"/>
    </row>
    <row r="6185" spans="1:22">
      <c r="A6185" s="414"/>
      <c r="B6185" s="414"/>
      <c r="C6185" s="3129"/>
      <c r="D6185" s="3091"/>
      <c r="E6185" s="3249"/>
      <c r="F6185" s="3145"/>
      <c r="G6185" s="3146"/>
      <c r="H6185" s="3147"/>
      <c r="I6185" s="3132"/>
      <c r="K6185" s="3068">
        <f t="shared" si="98"/>
        <v>6122</v>
      </c>
      <c r="L6185" s="414"/>
      <c r="M6185" s="414"/>
      <c r="V6185" s="836"/>
    </row>
    <row r="6186" spans="1:22" ht="17.25" thickBot="1">
      <c r="A6186" s="414"/>
      <c r="B6186" s="414"/>
      <c r="C6186" s="3129"/>
      <c r="D6186" s="3093"/>
      <c r="E6186" s="3630"/>
      <c r="F6186" s="3264" t="s">
        <v>70</v>
      </c>
      <c r="G6186" s="3265"/>
      <c r="H6186" s="3261">
        <f>SUM(H6176:H6185)</f>
        <v>0</v>
      </c>
      <c r="I6186" s="3262">
        <f>SUM(I6177:I6185)</f>
        <v>0</v>
      </c>
      <c r="K6186" s="3068">
        <f t="shared" si="98"/>
        <v>6123</v>
      </c>
      <c r="L6186" s="414"/>
      <c r="M6186" s="414"/>
      <c r="V6186" s="836"/>
    </row>
    <row r="6187" spans="1:22" ht="17.25" thickTop="1">
      <c r="A6187" s="414"/>
      <c r="B6187" s="414"/>
      <c r="C6187" s="3129"/>
      <c r="D6187" s="3098"/>
      <c r="E6187" s="3630"/>
      <c r="F6187" s="3134"/>
      <c r="G6187" s="3095"/>
      <c r="H6187" s="3071"/>
      <c r="I6187" s="3135">
        <f>H6186-I6186</f>
        <v>0</v>
      </c>
      <c r="K6187" s="3068">
        <f t="shared" si="98"/>
        <v>6124</v>
      </c>
      <c r="L6187" s="414"/>
      <c r="M6187" s="414"/>
      <c r="V6187" s="836"/>
    </row>
    <row r="6188" spans="1:22">
      <c r="A6188" s="414"/>
      <c r="B6188" s="414"/>
      <c r="C6188" s="6278" t="s">
        <v>71</v>
      </c>
      <c r="D6188" s="6279"/>
      <c r="E6188" s="4694"/>
      <c r="F6188" s="3102" t="s">
        <v>275</v>
      </c>
      <c r="G6188" s="3103"/>
      <c r="H6188" s="6268"/>
      <c r="I6188" s="6269"/>
      <c r="K6188" s="3068">
        <f t="shared" si="98"/>
        <v>6125</v>
      </c>
      <c r="L6188" s="414"/>
      <c r="M6188" s="414"/>
      <c r="V6188" s="836"/>
    </row>
    <row r="6189" spans="1:22">
      <c r="A6189" s="414"/>
      <c r="B6189" s="414"/>
      <c r="C6189" s="3136"/>
      <c r="D6189" s="3105"/>
      <c r="E6189" s="3106"/>
      <c r="F6189" s="4690"/>
      <c r="G6189" s="3107"/>
      <c r="H6189" s="3108"/>
      <c r="I6189" s="3122"/>
      <c r="K6189" s="3068">
        <f t="shared" si="98"/>
        <v>6126</v>
      </c>
      <c r="L6189" s="414"/>
      <c r="M6189" s="414"/>
      <c r="V6189" s="836"/>
    </row>
    <row r="6190" spans="1:22">
      <c r="A6190" s="414"/>
      <c r="B6190" s="414"/>
      <c r="C6190" s="6270" t="s">
        <v>3427</v>
      </c>
      <c r="D6190" s="6271"/>
      <c r="E6190" s="6272"/>
      <c r="F6190" s="6273" t="s">
        <v>3026</v>
      </c>
      <c r="G6190" s="6271"/>
      <c r="H6190" s="6271"/>
      <c r="I6190" s="6274"/>
      <c r="K6190" s="3068">
        <f t="shared" si="98"/>
        <v>6127</v>
      </c>
      <c r="L6190" s="414"/>
      <c r="M6190" s="414"/>
      <c r="V6190" s="836"/>
    </row>
    <row r="6191" spans="1:22">
      <c r="A6191" s="414"/>
      <c r="B6191" s="414"/>
      <c r="C6191" s="6270" t="s">
        <v>3003</v>
      </c>
      <c r="D6191" s="6271"/>
      <c r="E6191" s="6272"/>
      <c r="F6191" s="6275" t="s">
        <v>303</v>
      </c>
      <c r="G6191" s="6276"/>
      <c r="H6191" s="6276"/>
      <c r="I6191" s="6277"/>
      <c r="K6191" s="3068">
        <f t="shared" si="98"/>
        <v>6128</v>
      </c>
      <c r="L6191" s="414"/>
      <c r="M6191" s="414"/>
      <c r="V6191" s="836"/>
    </row>
    <row r="6192" spans="1:22" ht="17.25" thickBot="1">
      <c r="A6192" s="414"/>
      <c r="B6192" s="414"/>
      <c r="C6192" s="3137" t="s">
        <v>245</v>
      </c>
      <c r="D6192" s="3138"/>
      <c r="E6192" s="3138"/>
      <c r="F6192" s="3139"/>
      <c r="G6192" s="3138"/>
      <c r="H6192" s="3140"/>
      <c r="I6192" s="3141" t="s">
        <v>245</v>
      </c>
      <c r="K6192" s="3068">
        <f t="shared" si="98"/>
        <v>6129</v>
      </c>
      <c r="L6192" s="414"/>
      <c r="M6192" s="414"/>
      <c r="V6192" s="836"/>
    </row>
    <row r="6193" spans="1:22">
      <c r="A6193" s="3064" t="s">
        <v>2874</v>
      </c>
      <c r="B6193" s="414"/>
      <c r="C6193" s="3051"/>
      <c r="D6193" s="6280" t="s">
        <v>60</v>
      </c>
      <c r="E6193" s="6280"/>
      <c r="F6193" s="6281"/>
      <c r="G6193" s="3052"/>
      <c r="H6193" s="3053" t="s">
        <v>301</v>
      </c>
      <c r="I6193" s="3054" t="s">
        <v>5803</v>
      </c>
      <c r="K6193" s="3068">
        <f t="shared" si="98"/>
        <v>6130</v>
      </c>
      <c r="L6193" s="414"/>
      <c r="M6193" s="414"/>
      <c r="V6193" s="836"/>
    </row>
    <row r="6194" spans="1:22">
      <c r="A6194" s="414"/>
      <c r="B6194" s="414"/>
      <c r="C6194" s="6282" t="s">
        <v>305</v>
      </c>
      <c r="D6194" s="6283"/>
      <c r="E6194" s="6283"/>
      <c r="F6194" s="6284"/>
      <c r="G6194" s="3043"/>
      <c r="H6194" s="6285" t="str">
        <f>H6169</f>
        <v>Date: May 31, 2023</v>
      </c>
      <c r="I6194" s="6286"/>
      <c r="K6194" s="3068">
        <f t="shared" si="98"/>
        <v>6131</v>
      </c>
      <c r="L6194" s="414"/>
      <c r="M6194" s="414"/>
      <c r="V6194" s="836"/>
    </row>
    <row r="6195" spans="1:22">
      <c r="A6195" s="414"/>
      <c r="B6195" s="414"/>
      <c r="C6195" s="6282" t="s">
        <v>306</v>
      </c>
      <c r="D6195" s="6283"/>
      <c r="E6195" s="6283"/>
      <c r="F6195" s="6284"/>
      <c r="G6195" s="3043"/>
      <c r="H6195" s="833"/>
      <c r="I6195" s="3055"/>
      <c r="K6195" s="3068">
        <f t="shared" si="98"/>
        <v>6132</v>
      </c>
      <c r="L6195" s="414"/>
      <c r="M6195" s="414"/>
      <c r="V6195" s="836"/>
    </row>
    <row r="6196" spans="1:22">
      <c r="A6196" s="414"/>
      <c r="B6196" s="414"/>
      <c r="C6196" s="3056"/>
      <c r="D6196" s="3044"/>
      <c r="E6196" s="3044"/>
      <c r="F6196" s="3045"/>
      <c r="G6196" s="3046"/>
      <c r="H6196" s="3047"/>
      <c r="I6196" s="3057"/>
      <c r="K6196" s="3068">
        <f t="shared" si="98"/>
        <v>6133</v>
      </c>
      <c r="L6196" s="414"/>
      <c r="M6196" s="414"/>
      <c r="V6196" s="836"/>
    </row>
    <row r="6197" spans="1:22">
      <c r="A6197" s="414"/>
      <c r="B6197" s="414"/>
      <c r="C6197" s="3058"/>
      <c r="D6197" s="6287" t="s">
        <v>61</v>
      </c>
      <c r="E6197" s="6288"/>
      <c r="F6197" s="6288"/>
      <c r="G6197" s="6288"/>
      <c r="H6197" s="6288"/>
      <c r="I6197" s="6289"/>
      <c r="K6197" s="3068">
        <f t="shared" si="98"/>
        <v>6134</v>
      </c>
      <c r="L6197" s="414"/>
      <c r="M6197" s="414"/>
      <c r="V6197" s="836"/>
    </row>
    <row r="6198" spans="1:22">
      <c r="A6198" s="414"/>
      <c r="B6198" s="414"/>
      <c r="C6198" s="3126" t="s">
        <v>62</v>
      </c>
      <c r="D6198" s="6290" t="s">
        <v>63</v>
      </c>
      <c r="E6198" s="6291"/>
      <c r="F6198" s="3081" t="s">
        <v>302</v>
      </c>
      <c r="G6198" s="6294" t="s">
        <v>66</v>
      </c>
      <c r="H6198" s="6295"/>
      <c r="I6198" s="6296"/>
      <c r="K6198" s="3068">
        <f t="shared" si="98"/>
        <v>6135</v>
      </c>
      <c r="L6198" s="414"/>
      <c r="M6198" s="414"/>
      <c r="V6198" s="836"/>
    </row>
    <row r="6199" spans="1:22">
      <c r="A6199" s="414"/>
      <c r="B6199" s="414"/>
      <c r="C6199" s="3127" t="s">
        <v>67</v>
      </c>
      <c r="D6199" s="6292"/>
      <c r="E6199" s="6293"/>
      <c r="F6199" s="3083" t="s">
        <v>0</v>
      </c>
      <c r="G6199" s="6297" t="s">
        <v>68</v>
      </c>
      <c r="H6199" s="6298"/>
      <c r="I6199" s="3128" t="s">
        <v>69</v>
      </c>
      <c r="K6199" s="3068">
        <f t="shared" si="98"/>
        <v>6136</v>
      </c>
      <c r="L6199" s="414"/>
      <c r="M6199" s="414"/>
      <c r="V6199" s="836"/>
    </row>
    <row r="6200" spans="1:22">
      <c r="A6200" s="414"/>
      <c r="B6200" s="414"/>
      <c r="C6200" s="3129"/>
      <c r="D6200" s="4692"/>
      <c r="E6200" s="3086"/>
      <c r="F6200" s="3087"/>
      <c r="G6200" s="3088" t="s">
        <v>65</v>
      </c>
      <c r="H6200" s="831"/>
      <c r="I6200" s="3128"/>
      <c r="K6200" s="3068">
        <f t="shared" si="98"/>
        <v>6137</v>
      </c>
      <c r="L6200" s="414"/>
      <c r="M6200" s="414"/>
      <c r="V6200" s="836"/>
    </row>
    <row r="6201" spans="1:22">
      <c r="A6201" s="414"/>
      <c r="B6201" s="414"/>
      <c r="C6201" s="3129"/>
      <c r="D6201" s="3091" t="str">
        <f>VLOOKUP(F6201,Accounts!B:C,2,FALSE)</f>
        <v>Traveling Expense-Local</v>
      </c>
      <c r="E6201" s="3086"/>
      <c r="F6201" s="3087">
        <v>5020101000</v>
      </c>
      <c r="G6201" s="3088"/>
      <c r="H6201" s="3173"/>
      <c r="I6201" s="3174"/>
      <c r="K6201" s="3068">
        <f t="shared" si="98"/>
        <v>6138</v>
      </c>
      <c r="L6201" s="414"/>
      <c r="M6201" s="414"/>
      <c r="V6201" s="836"/>
    </row>
    <row r="6202" spans="1:22">
      <c r="A6202" s="414"/>
      <c r="B6202" s="414"/>
      <c r="C6202" s="3129"/>
      <c r="D6202" s="3091"/>
      <c r="E6202" s="3630" t="str">
        <f>VLOOKUP(F6202,Accounts!B:C,2,FALSE)</f>
        <v>Cash-National Treasury, Modified Disbursement System, Regular</v>
      </c>
      <c r="F6202" s="3087">
        <v>1010404000</v>
      </c>
      <c r="G6202" s="3088"/>
      <c r="H6202" s="3173"/>
      <c r="I6202" s="3174"/>
      <c r="K6202" s="3068">
        <f t="shared" si="98"/>
        <v>6139</v>
      </c>
      <c r="L6202" s="414"/>
      <c r="M6202" s="414"/>
      <c r="V6202" s="836"/>
    </row>
    <row r="6203" spans="1:22">
      <c r="A6203" s="414"/>
      <c r="B6203" s="414"/>
      <c r="C6203" s="3129"/>
      <c r="D6203" s="3091"/>
      <c r="E6203" s="3630"/>
      <c r="F6203" s="3130"/>
      <c r="G6203" s="3089"/>
      <c r="H6203" s="3173"/>
      <c r="I6203" s="3174"/>
      <c r="K6203" s="3068">
        <f t="shared" si="98"/>
        <v>6140</v>
      </c>
      <c r="L6203" s="414"/>
      <c r="M6203" s="414"/>
      <c r="V6203" s="836"/>
    </row>
    <row r="6204" spans="1:22" ht="49.5">
      <c r="A6204" s="414"/>
      <c r="B6204" s="414"/>
      <c r="C6204" s="3129"/>
      <c r="D6204" s="3091"/>
      <c r="E6204" s="3249" t="s">
        <v>5802</v>
      </c>
      <c r="F6204" s="3087"/>
      <c r="G6204" s="3089"/>
      <c r="H6204" s="831"/>
      <c r="I6204" s="3128"/>
      <c r="K6204" s="3068">
        <f t="shared" si="98"/>
        <v>6141</v>
      </c>
      <c r="L6204" s="414"/>
      <c r="M6204" s="414"/>
      <c r="V6204" s="836"/>
    </row>
    <row r="6205" spans="1:22">
      <c r="A6205" s="414"/>
      <c r="B6205" s="414"/>
      <c r="C6205" s="3129"/>
      <c r="D6205" s="3091"/>
      <c r="E6205" s="3249"/>
      <c r="F6205" s="3087"/>
      <c r="G6205" s="3089"/>
      <c r="H6205" s="831"/>
      <c r="I6205" s="3128"/>
      <c r="K6205" s="3068">
        <f t="shared" si="98"/>
        <v>6142</v>
      </c>
      <c r="L6205" s="414"/>
      <c r="M6205" s="414"/>
      <c r="V6205" s="836"/>
    </row>
    <row r="6206" spans="1:22">
      <c r="A6206" s="414"/>
      <c r="B6206" s="414"/>
      <c r="C6206" s="3129"/>
      <c r="D6206" s="3091"/>
      <c r="E6206" s="3131" t="s">
        <v>3167</v>
      </c>
      <c r="F6206" s="3087"/>
      <c r="G6206" s="3089"/>
      <c r="H6206" s="831"/>
      <c r="I6206" s="3128"/>
      <c r="K6206" s="3068">
        <f t="shared" si="98"/>
        <v>6143</v>
      </c>
      <c r="L6206" s="414"/>
      <c r="M6206" s="414"/>
      <c r="V6206" s="836"/>
    </row>
    <row r="6207" spans="1:22">
      <c r="A6207" s="414"/>
      <c r="B6207" s="414"/>
      <c r="C6207" s="3129"/>
      <c r="D6207" s="3091"/>
      <c r="E6207" s="3249" t="s">
        <v>5156</v>
      </c>
      <c r="F6207" s="3087"/>
      <c r="G6207" s="3089"/>
      <c r="H6207" s="831"/>
      <c r="I6207" s="3128"/>
      <c r="K6207" s="3068">
        <f t="shared" si="98"/>
        <v>6144</v>
      </c>
      <c r="L6207" s="414"/>
      <c r="M6207" s="414"/>
      <c r="V6207" s="836"/>
    </row>
    <row r="6208" spans="1:22">
      <c r="A6208" s="414"/>
      <c r="B6208" s="414"/>
      <c r="C6208" s="3129"/>
      <c r="D6208" s="3091"/>
      <c r="E6208" s="3249"/>
      <c r="F6208" s="3087"/>
      <c r="G6208" s="3089"/>
      <c r="H6208" s="831"/>
      <c r="I6208" s="3128"/>
      <c r="K6208" s="3068">
        <f t="shared" si="98"/>
        <v>6145</v>
      </c>
      <c r="L6208" s="414"/>
      <c r="M6208" s="414"/>
      <c r="V6208" s="836"/>
    </row>
    <row r="6209" spans="1:22">
      <c r="A6209" s="414"/>
      <c r="B6209" s="414"/>
      <c r="C6209" s="3129"/>
      <c r="D6209" s="3091"/>
      <c r="E6209" s="3630"/>
      <c r="F6209" s="3087"/>
      <c r="G6209" s="3089"/>
      <c r="H6209" s="831"/>
      <c r="I6209" s="3128"/>
      <c r="K6209" s="3068">
        <f t="shared" si="98"/>
        <v>6146</v>
      </c>
      <c r="L6209" s="414"/>
      <c r="M6209" s="414"/>
      <c r="V6209" s="836"/>
    </row>
    <row r="6210" spans="1:22">
      <c r="A6210" s="414"/>
      <c r="B6210" s="414"/>
      <c r="C6210" s="3129"/>
      <c r="D6210" s="3091"/>
      <c r="E6210" s="3630"/>
      <c r="F6210" s="3134"/>
      <c r="G6210" s="3146"/>
      <c r="H6210" s="3147"/>
      <c r="I6210" s="3132"/>
      <c r="K6210" s="3068">
        <f t="shared" si="98"/>
        <v>6147</v>
      </c>
      <c r="L6210" s="414"/>
      <c r="M6210" s="414"/>
      <c r="V6210" s="836"/>
    </row>
    <row r="6211" spans="1:22">
      <c r="A6211" s="414"/>
      <c r="B6211" s="414"/>
      <c r="C6211" s="3129"/>
      <c r="D6211" s="3152"/>
      <c r="E6211" s="3131"/>
      <c r="F6211" s="3130"/>
      <c r="G6211" s="3146"/>
      <c r="H6211" s="3147"/>
      <c r="I6211" s="3132"/>
      <c r="K6211" s="3068">
        <f t="shared" si="98"/>
        <v>6148</v>
      </c>
      <c r="L6211" s="414"/>
      <c r="M6211" s="414"/>
      <c r="V6211" s="836"/>
    </row>
    <row r="6212" spans="1:22">
      <c r="A6212" s="414"/>
      <c r="B6212" s="414"/>
      <c r="C6212" s="3129"/>
      <c r="D6212" s="3152"/>
      <c r="E6212" s="3249"/>
      <c r="F6212" s="3134"/>
      <c r="G6212" s="3146"/>
      <c r="H6212" s="3147"/>
      <c r="I6212" s="3132"/>
      <c r="K6212" s="3068">
        <f t="shared" si="98"/>
        <v>6149</v>
      </c>
      <c r="L6212" s="414"/>
      <c r="M6212" s="414"/>
      <c r="N6212" s="836"/>
      <c r="V6212" s="836"/>
    </row>
    <row r="6213" spans="1:22">
      <c r="A6213" s="414"/>
      <c r="B6213" s="414"/>
      <c r="C6213" s="3129"/>
      <c r="D6213" s="3152"/>
      <c r="E6213" s="3249"/>
      <c r="F6213" s="3134"/>
      <c r="G6213" s="3146"/>
      <c r="H6213" s="3147"/>
      <c r="I6213" s="3132"/>
      <c r="K6213" s="3068">
        <f t="shared" si="98"/>
        <v>6150</v>
      </c>
      <c r="L6213" s="414"/>
      <c r="M6213" s="414"/>
      <c r="N6213" s="836"/>
      <c r="V6213" s="836"/>
    </row>
    <row r="6214" spans="1:22">
      <c r="A6214" s="414"/>
      <c r="B6214" s="414"/>
      <c r="C6214" s="3129"/>
      <c r="D6214" s="3152"/>
      <c r="E6214" s="3249"/>
      <c r="F6214" s="3134"/>
      <c r="G6214" s="3146"/>
      <c r="H6214" s="3147"/>
      <c r="I6214" s="3132"/>
      <c r="K6214" s="3068">
        <f t="shared" si="98"/>
        <v>6151</v>
      </c>
      <c r="L6214" s="414"/>
      <c r="M6214" s="414"/>
      <c r="N6214" s="836"/>
      <c r="V6214" s="836"/>
    </row>
    <row r="6215" spans="1:22" ht="17.25" thickBot="1">
      <c r="A6215" s="414"/>
      <c r="B6215" s="414"/>
      <c r="C6215" s="3129"/>
      <c r="D6215" s="3131"/>
      <c r="E6215" s="3630"/>
      <c r="F6215" s="3264" t="s">
        <v>70</v>
      </c>
      <c r="G6215" s="3265"/>
      <c r="H6215" s="3261">
        <f>SUM(H6201:H6210)</f>
        <v>0</v>
      </c>
      <c r="I6215" s="3262">
        <f>SUM(I6201:I6214)</f>
        <v>0</v>
      </c>
      <c r="K6215" s="3068">
        <f t="shared" si="98"/>
        <v>6152</v>
      </c>
      <c r="L6215" s="414"/>
      <c r="M6215" s="414"/>
      <c r="N6215" s="836"/>
      <c r="V6215" s="836"/>
    </row>
    <row r="6216" spans="1:22" ht="17.25" thickTop="1">
      <c r="A6216" s="414"/>
      <c r="B6216" s="414"/>
      <c r="C6216" s="3129"/>
      <c r="D6216" s="3098"/>
      <c r="E6216" s="3249"/>
      <c r="F6216" s="3130"/>
      <c r="G6216" s="3095"/>
      <c r="H6216" s="3071"/>
      <c r="I6216" s="3135">
        <f>H6215-I6215</f>
        <v>0</v>
      </c>
      <c r="K6216" s="3068">
        <f t="shared" si="98"/>
        <v>6153</v>
      </c>
      <c r="L6216" s="414"/>
      <c r="M6216" s="414"/>
      <c r="N6216" s="836"/>
      <c r="V6216" s="836"/>
    </row>
    <row r="6217" spans="1:22">
      <c r="A6217" s="414"/>
      <c r="B6217" s="414"/>
      <c r="C6217" s="6278" t="s">
        <v>71</v>
      </c>
      <c r="D6217" s="6279"/>
      <c r="E6217" s="4694"/>
      <c r="F6217" s="3102" t="s">
        <v>275</v>
      </c>
      <c r="G6217" s="3103"/>
      <c r="H6217" s="6268"/>
      <c r="I6217" s="6269"/>
      <c r="K6217" s="3068">
        <f t="shared" si="98"/>
        <v>6154</v>
      </c>
      <c r="L6217" s="414"/>
      <c r="M6217" s="414"/>
      <c r="N6217" s="836"/>
      <c r="V6217" s="836"/>
    </row>
    <row r="6218" spans="1:22">
      <c r="A6218" s="414"/>
      <c r="B6218" s="414"/>
      <c r="C6218" s="3136"/>
      <c r="D6218" s="3105"/>
      <c r="E6218" s="3106"/>
      <c r="F6218" s="4690"/>
      <c r="G6218" s="3107"/>
      <c r="H6218" s="3108"/>
      <c r="I6218" s="3122"/>
      <c r="K6218" s="3068">
        <f t="shared" si="98"/>
        <v>6155</v>
      </c>
      <c r="L6218" s="414"/>
      <c r="M6218" s="414"/>
      <c r="N6218" s="836"/>
      <c r="V6218" s="836"/>
    </row>
    <row r="6219" spans="1:22">
      <c r="A6219" s="414"/>
      <c r="B6219" s="414"/>
      <c r="C6219" s="6270" t="s">
        <v>3427</v>
      </c>
      <c r="D6219" s="6271"/>
      <c r="E6219" s="6272"/>
      <c r="F6219" s="6273" t="s">
        <v>3026</v>
      </c>
      <c r="G6219" s="6271"/>
      <c r="H6219" s="6271"/>
      <c r="I6219" s="6274"/>
      <c r="K6219" s="3068">
        <f t="shared" si="98"/>
        <v>6156</v>
      </c>
      <c r="L6219" s="414"/>
      <c r="M6219" s="414"/>
      <c r="N6219" s="836"/>
      <c r="V6219" s="836"/>
    </row>
    <row r="6220" spans="1:22">
      <c r="A6220" s="414"/>
      <c r="B6220" s="414"/>
      <c r="C6220" s="6270" t="s">
        <v>3003</v>
      </c>
      <c r="D6220" s="6271"/>
      <c r="E6220" s="6272"/>
      <c r="F6220" s="6275" t="s">
        <v>303</v>
      </c>
      <c r="G6220" s="6276"/>
      <c r="H6220" s="6276"/>
      <c r="I6220" s="6277"/>
      <c r="K6220" s="3068">
        <f t="shared" si="98"/>
        <v>6157</v>
      </c>
      <c r="L6220" s="414"/>
      <c r="M6220" s="414"/>
      <c r="N6220" s="836"/>
      <c r="V6220" s="836"/>
    </row>
    <row r="6221" spans="1:22" ht="17.25" thickBot="1">
      <c r="A6221" s="414"/>
      <c r="B6221" s="414"/>
      <c r="C6221" s="3137" t="s">
        <v>245</v>
      </c>
      <c r="D6221" s="3138"/>
      <c r="E6221" s="3138"/>
      <c r="F6221" s="3139"/>
      <c r="G6221" s="3138"/>
      <c r="H6221" s="3140"/>
      <c r="I6221" s="3141" t="s">
        <v>245</v>
      </c>
      <c r="K6221" s="3068">
        <f t="shared" si="98"/>
        <v>6158</v>
      </c>
      <c r="L6221" s="414"/>
      <c r="M6221" s="414"/>
      <c r="V6221" s="836"/>
    </row>
    <row r="6222" spans="1:22">
      <c r="A6222" s="3064" t="s">
        <v>2881</v>
      </c>
      <c r="B6222" s="414"/>
      <c r="C6222" s="3051"/>
      <c r="D6222" s="6280" t="s">
        <v>60</v>
      </c>
      <c r="E6222" s="6280"/>
      <c r="F6222" s="6281"/>
      <c r="G6222" s="3052"/>
      <c r="H6222" s="3053" t="s">
        <v>301</v>
      </c>
      <c r="I6222" s="3054" t="s">
        <v>5804</v>
      </c>
      <c r="K6222" s="3068">
        <f t="shared" si="98"/>
        <v>6159</v>
      </c>
      <c r="L6222" s="414"/>
      <c r="M6222" s="414"/>
      <c r="V6222" s="836"/>
    </row>
    <row r="6223" spans="1:22">
      <c r="A6223" s="414"/>
      <c r="B6223" s="414"/>
      <c r="C6223" s="6282" t="s">
        <v>305</v>
      </c>
      <c r="D6223" s="6283"/>
      <c r="E6223" s="6283"/>
      <c r="F6223" s="6284"/>
      <c r="G6223" s="3043"/>
      <c r="H6223" s="6285" t="str">
        <f>H6194</f>
        <v>Date: May 31, 2023</v>
      </c>
      <c r="I6223" s="6286"/>
      <c r="K6223" s="3068">
        <f t="shared" si="98"/>
        <v>6160</v>
      </c>
      <c r="L6223" s="414"/>
      <c r="M6223" s="414"/>
      <c r="V6223" s="836"/>
    </row>
    <row r="6224" spans="1:22">
      <c r="A6224" s="414"/>
      <c r="B6224" s="414"/>
      <c r="C6224" s="6282" t="s">
        <v>306</v>
      </c>
      <c r="D6224" s="6283"/>
      <c r="E6224" s="6283"/>
      <c r="F6224" s="6284"/>
      <c r="G6224" s="3043"/>
      <c r="H6224" s="833"/>
      <c r="I6224" s="3055"/>
      <c r="K6224" s="3068">
        <f t="shared" si="98"/>
        <v>6161</v>
      </c>
      <c r="L6224" s="414"/>
      <c r="M6224" s="414"/>
      <c r="V6224" s="836"/>
    </row>
    <row r="6225" spans="1:22">
      <c r="A6225" s="414"/>
      <c r="B6225" s="414"/>
      <c r="C6225" s="3056"/>
      <c r="D6225" s="3044"/>
      <c r="E6225" s="3044"/>
      <c r="F6225" s="3045"/>
      <c r="G6225" s="3046"/>
      <c r="H6225" s="3047"/>
      <c r="I6225" s="3057"/>
      <c r="K6225" s="3068">
        <f t="shared" si="98"/>
        <v>6162</v>
      </c>
      <c r="L6225" s="414"/>
      <c r="M6225" s="414"/>
      <c r="V6225" s="836"/>
    </row>
    <row r="6226" spans="1:22">
      <c r="A6226" s="414"/>
      <c r="B6226" s="414"/>
      <c r="C6226" s="3058"/>
      <c r="D6226" s="6287" t="s">
        <v>61</v>
      </c>
      <c r="E6226" s="6288"/>
      <c r="F6226" s="6288"/>
      <c r="G6226" s="6288"/>
      <c r="H6226" s="6288"/>
      <c r="I6226" s="6289"/>
      <c r="K6226" s="3068">
        <f t="shared" si="98"/>
        <v>6163</v>
      </c>
      <c r="L6226" s="414"/>
      <c r="M6226" s="414"/>
      <c r="V6226" s="836"/>
    </row>
    <row r="6227" spans="1:22">
      <c r="A6227" s="414"/>
      <c r="B6227" s="414"/>
      <c r="C6227" s="3126" t="s">
        <v>62</v>
      </c>
      <c r="D6227" s="6290" t="s">
        <v>63</v>
      </c>
      <c r="E6227" s="6291"/>
      <c r="F6227" s="3081" t="s">
        <v>302</v>
      </c>
      <c r="G6227" s="6294" t="s">
        <v>66</v>
      </c>
      <c r="H6227" s="6295"/>
      <c r="I6227" s="6296"/>
      <c r="K6227" s="3068">
        <f t="shared" si="98"/>
        <v>6164</v>
      </c>
      <c r="L6227" s="414"/>
      <c r="M6227" s="414"/>
      <c r="V6227" s="836"/>
    </row>
    <row r="6228" spans="1:22">
      <c r="A6228" s="414"/>
      <c r="B6228" s="414"/>
      <c r="C6228" s="3127" t="s">
        <v>67</v>
      </c>
      <c r="D6228" s="6292"/>
      <c r="E6228" s="6293"/>
      <c r="F6228" s="3083" t="s">
        <v>0</v>
      </c>
      <c r="G6228" s="6297" t="s">
        <v>68</v>
      </c>
      <c r="H6228" s="6298"/>
      <c r="I6228" s="3128" t="s">
        <v>69</v>
      </c>
      <c r="K6228" s="3068">
        <f t="shared" si="98"/>
        <v>6165</v>
      </c>
      <c r="L6228" s="414"/>
      <c r="M6228" s="414"/>
      <c r="V6228" s="836"/>
    </row>
    <row r="6229" spans="1:22">
      <c r="A6229" s="414"/>
      <c r="B6229" s="414"/>
      <c r="C6229" s="3129"/>
      <c r="D6229" s="4692"/>
      <c r="E6229" s="3086"/>
      <c r="F6229" s="3087"/>
      <c r="G6229" s="3088" t="s">
        <v>65</v>
      </c>
      <c r="H6229" s="831"/>
      <c r="I6229" s="3128"/>
      <c r="K6229" s="3068">
        <f t="shared" si="98"/>
        <v>6166</v>
      </c>
      <c r="L6229" s="414"/>
      <c r="M6229" s="414"/>
      <c r="V6229" s="836"/>
    </row>
    <row r="6230" spans="1:22">
      <c r="A6230" s="414"/>
      <c r="B6230" s="414"/>
      <c r="C6230" s="3129"/>
      <c r="D6230" s="3091" t="str">
        <f>VLOOKUP(F6230,Accounts!B:C,2,FALSE)</f>
        <v>Traveling Expense-Local</v>
      </c>
      <c r="E6230" s="3086"/>
      <c r="F6230" s="3087">
        <v>5020101000</v>
      </c>
      <c r="G6230" s="3088"/>
      <c r="H6230" s="3173"/>
      <c r="I6230" s="3174"/>
      <c r="K6230" s="3068">
        <f t="shared" si="98"/>
        <v>6167</v>
      </c>
      <c r="L6230" s="414"/>
      <c r="M6230" s="414"/>
      <c r="V6230" s="836"/>
    </row>
    <row r="6231" spans="1:22">
      <c r="A6231" s="414"/>
      <c r="B6231" s="414"/>
      <c r="C6231" s="3129"/>
      <c r="D6231" s="3091" t="str">
        <f>VLOOKUP(F6231,Accounts!B:C,2,FALSE)</f>
        <v>Telephone Expenses-Mobile</v>
      </c>
      <c r="E6231" s="3630"/>
      <c r="F6231" s="3087">
        <v>5020502001</v>
      </c>
      <c r="G6231" s="3089"/>
      <c r="H6231" s="3173"/>
      <c r="I6231" s="3174"/>
      <c r="K6231" s="3068">
        <f t="shared" si="98"/>
        <v>6168</v>
      </c>
      <c r="L6231" s="414"/>
      <c r="M6231" s="414"/>
      <c r="V6231" s="836"/>
    </row>
    <row r="6232" spans="1:22">
      <c r="A6232" s="414"/>
      <c r="B6232" s="414"/>
      <c r="C6232" s="3129"/>
      <c r="D6232" s="3091"/>
      <c r="E6232" s="3630" t="str">
        <f>VLOOKUP(F6232,Accounts!B:C,2,FALSE)</f>
        <v>Cash-National Treasury, Modified Disbursement System, Regular</v>
      </c>
      <c r="F6232" s="3087">
        <v>1010404000</v>
      </c>
      <c r="G6232" s="3131"/>
      <c r="H6232" s="1075"/>
      <c r="I6232" s="3172"/>
      <c r="K6232" s="3068">
        <f t="shared" si="98"/>
        <v>6169</v>
      </c>
      <c r="L6232" s="414"/>
      <c r="M6232" s="414"/>
      <c r="V6232" s="836"/>
    </row>
    <row r="6233" spans="1:22">
      <c r="A6233" s="414"/>
      <c r="B6233" s="414"/>
      <c r="C6233" s="3129"/>
      <c r="D6233" s="3091"/>
      <c r="E6233" s="3249"/>
      <c r="F6233" s="3087"/>
      <c r="G6233" s="3089"/>
      <c r="H6233" s="831"/>
      <c r="I6233" s="3128"/>
      <c r="K6233" s="3068">
        <f t="shared" si="98"/>
        <v>6170</v>
      </c>
      <c r="L6233" s="414"/>
      <c r="M6233" s="414"/>
      <c r="V6233" s="836"/>
    </row>
    <row r="6234" spans="1:22">
      <c r="A6234" s="414"/>
      <c r="B6234" s="414"/>
      <c r="C6234" s="3129"/>
      <c r="D6234" s="3091"/>
      <c r="E6234" s="3249"/>
      <c r="F6234" s="3087"/>
      <c r="G6234" s="3089"/>
      <c r="H6234" s="831"/>
      <c r="I6234" s="3128"/>
      <c r="K6234" s="3068">
        <f t="shared" si="98"/>
        <v>6171</v>
      </c>
      <c r="L6234" s="414"/>
      <c r="V6234" s="836"/>
    </row>
    <row r="6235" spans="1:22" ht="49.5">
      <c r="A6235" s="414"/>
      <c r="B6235" s="414"/>
      <c r="C6235" s="3129"/>
      <c r="D6235" s="3091"/>
      <c r="E6235" s="3249" t="s">
        <v>5805</v>
      </c>
      <c r="F6235" s="3087"/>
      <c r="G6235" s="3089"/>
      <c r="H6235" s="831"/>
      <c r="I6235" s="3128"/>
      <c r="K6235" s="3068">
        <f t="shared" si="98"/>
        <v>6172</v>
      </c>
      <c r="L6235" s="414"/>
      <c r="V6235" s="836"/>
    </row>
    <row r="6236" spans="1:22">
      <c r="A6236" s="414"/>
      <c r="B6236" s="414"/>
      <c r="C6236" s="3129"/>
      <c r="D6236" s="3091"/>
      <c r="E6236" s="3249"/>
      <c r="F6236" s="3087"/>
      <c r="G6236" s="3089"/>
      <c r="H6236" s="831"/>
      <c r="I6236" s="3128"/>
      <c r="K6236" s="3068">
        <f t="shared" si="98"/>
        <v>6173</v>
      </c>
      <c r="L6236" s="414"/>
      <c r="M6236" s="414"/>
      <c r="V6236" s="836"/>
    </row>
    <row r="6237" spans="1:22">
      <c r="A6237" s="414"/>
      <c r="B6237" s="414"/>
      <c r="C6237" s="3129"/>
      <c r="D6237" s="3091"/>
      <c r="E6237" s="3131" t="s">
        <v>3167</v>
      </c>
      <c r="F6237" s="3087"/>
      <c r="G6237" s="3089"/>
      <c r="H6237" s="831"/>
      <c r="I6237" s="3128"/>
      <c r="K6237" s="3068">
        <f t="shared" si="98"/>
        <v>6174</v>
      </c>
      <c r="L6237" s="414"/>
      <c r="M6237" s="414"/>
      <c r="V6237" s="836"/>
    </row>
    <row r="6238" spans="1:22">
      <c r="A6238" s="414"/>
      <c r="B6238" s="414"/>
      <c r="C6238" s="3129"/>
      <c r="D6238" s="3091"/>
      <c r="E6238" s="3249" t="s">
        <v>5156</v>
      </c>
      <c r="F6238" s="3087"/>
      <c r="G6238" s="3089"/>
      <c r="H6238" s="831"/>
      <c r="I6238" s="3128"/>
      <c r="K6238" s="3068">
        <f t="shared" si="98"/>
        <v>6175</v>
      </c>
      <c r="L6238" s="414"/>
      <c r="M6238" s="414"/>
      <c r="V6238" s="836"/>
    </row>
    <row r="6239" spans="1:22">
      <c r="A6239" s="414"/>
      <c r="B6239" s="414"/>
      <c r="C6239" s="3129"/>
      <c r="D6239" s="3091"/>
      <c r="E6239" s="3249"/>
      <c r="F6239" s="3087"/>
      <c r="G6239" s="3089"/>
      <c r="H6239" s="3147"/>
      <c r="I6239" s="3132"/>
      <c r="K6239" s="3068">
        <f t="shared" ref="K6239:K6302" si="99">K6238+1</f>
        <v>6176</v>
      </c>
      <c r="L6239" s="414"/>
      <c r="M6239" s="414"/>
      <c r="V6239" s="836"/>
    </row>
    <row r="6240" spans="1:22">
      <c r="A6240" s="414"/>
      <c r="B6240" s="414"/>
      <c r="C6240" s="3129"/>
      <c r="D6240" s="3091"/>
      <c r="E6240" s="3630"/>
      <c r="F6240" s="3116"/>
      <c r="G6240" s="3089"/>
      <c r="H6240" s="3147"/>
      <c r="I6240" s="3132"/>
      <c r="K6240" s="3068">
        <f t="shared" si="99"/>
        <v>6177</v>
      </c>
      <c r="L6240" s="414"/>
      <c r="M6240" s="414"/>
      <c r="V6240" s="836"/>
    </row>
    <row r="6241" spans="1:22">
      <c r="A6241" s="414"/>
      <c r="B6241" s="414"/>
      <c r="C6241" s="3129"/>
      <c r="D6241" s="3091"/>
      <c r="E6241" s="3630"/>
      <c r="F6241" s="3116"/>
      <c r="G6241" s="3089"/>
      <c r="H6241" s="3147"/>
      <c r="I6241" s="3132"/>
      <c r="K6241" s="3068">
        <f t="shared" si="99"/>
        <v>6178</v>
      </c>
      <c r="L6241" s="414"/>
      <c r="M6241" s="414"/>
      <c r="V6241" s="836"/>
    </row>
    <row r="6242" spans="1:22">
      <c r="A6242" s="414"/>
      <c r="B6242" s="414"/>
      <c r="C6242" s="3129"/>
      <c r="D6242" s="3091"/>
      <c r="E6242" s="3630"/>
      <c r="F6242" s="3116"/>
      <c r="G6242" s="3089"/>
      <c r="H6242" s="3147"/>
      <c r="I6242" s="3132"/>
      <c r="K6242" s="3068">
        <f t="shared" si="99"/>
        <v>6179</v>
      </c>
      <c r="L6242" s="414"/>
      <c r="M6242" s="414"/>
      <c r="V6242" s="836"/>
    </row>
    <row r="6243" spans="1:22">
      <c r="A6243" s="414"/>
      <c r="B6243" s="414"/>
      <c r="C6243" s="3129"/>
      <c r="D6243" s="3091"/>
      <c r="E6243" s="3630"/>
      <c r="F6243" s="3116"/>
      <c r="G6243" s="3089"/>
      <c r="H6243" s="3147"/>
      <c r="I6243" s="3132"/>
      <c r="K6243" s="3068">
        <f t="shared" si="99"/>
        <v>6180</v>
      </c>
      <c r="L6243" s="414"/>
      <c r="M6243" s="414"/>
      <c r="V6243" s="836"/>
    </row>
    <row r="6244" spans="1:22">
      <c r="A6244" s="414"/>
      <c r="B6244" s="414"/>
      <c r="C6244" s="3129"/>
      <c r="D6244" s="3091"/>
      <c r="E6244" s="3249"/>
      <c r="F6244" s="3116"/>
      <c r="G6244" s="3089"/>
      <c r="H6244" s="3147"/>
      <c r="I6244" s="3132"/>
      <c r="K6244" s="3068">
        <f t="shared" si="99"/>
        <v>6181</v>
      </c>
      <c r="L6244" s="414"/>
      <c r="M6244" s="414"/>
      <c r="V6244" s="836"/>
    </row>
    <row r="6245" spans="1:22">
      <c r="A6245" s="414"/>
      <c r="B6245" s="414"/>
      <c r="C6245" s="3129"/>
      <c r="D6245" s="3091"/>
      <c r="E6245" s="3131"/>
      <c r="F6245" s="3116"/>
      <c r="G6245" s="3089"/>
      <c r="H6245" s="3147"/>
      <c r="I6245" s="3132"/>
      <c r="K6245" s="3068">
        <f t="shared" si="99"/>
        <v>6182</v>
      </c>
      <c r="L6245" s="414"/>
      <c r="M6245" s="414"/>
      <c r="V6245" s="836"/>
    </row>
    <row r="6246" spans="1:22">
      <c r="A6246" s="414"/>
      <c r="B6246" s="414"/>
      <c r="C6246" s="3129"/>
      <c r="D6246" s="3091"/>
      <c r="E6246" s="3249"/>
      <c r="F6246" s="3145"/>
      <c r="G6246" s="3146"/>
      <c r="H6246" s="3147"/>
      <c r="I6246" s="3132"/>
      <c r="K6246" s="3068">
        <f t="shared" si="99"/>
        <v>6183</v>
      </c>
      <c r="L6246" s="414"/>
      <c r="M6246" s="414"/>
      <c r="V6246" s="836"/>
    </row>
    <row r="6247" spans="1:22" ht="17.25" thickBot="1">
      <c r="A6247" s="414"/>
      <c r="B6247" s="414"/>
      <c r="C6247" s="3129"/>
      <c r="D6247" s="3093"/>
      <c r="E6247" s="3630"/>
      <c r="F6247" s="3264" t="s">
        <v>70</v>
      </c>
      <c r="G6247" s="3265"/>
      <c r="H6247" s="3261">
        <f>SUM(H6230:H6246)</f>
        <v>0</v>
      </c>
      <c r="I6247" s="3262">
        <f>SUM(I6230:I6246)</f>
        <v>0</v>
      </c>
      <c r="K6247" s="3068">
        <f t="shared" si="99"/>
        <v>6184</v>
      </c>
      <c r="L6247" s="414"/>
      <c r="M6247" s="414"/>
      <c r="V6247" s="836"/>
    </row>
    <row r="6248" spans="1:22" ht="17.25" thickTop="1">
      <c r="A6248" s="414"/>
      <c r="B6248" s="414"/>
      <c r="C6248" s="3129"/>
      <c r="D6248" s="3098"/>
      <c r="E6248" s="3099"/>
      <c r="F6248" s="3134"/>
      <c r="G6248" s="3095"/>
      <c r="H6248" s="3071"/>
      <c r="I6248" s="3135">
        <f>H6247-I6247</f>
        <v>0</v>
      </c>
      <c r="K6248" s="3068">
        <f t="shared" si="99"/>
        <v>6185</v>
      </c>
      <c r="L6248" s="414"/>
      <c r="M6248" s="414"/>
      <c r="V6248" s="836"/>
    </row>
    <row r="6249" spans="1:22">
      <c r="A6249" s="414"/>
      <c r="B6249" s="414"/>
      <c r="C6249" s="6278" t="s">
        <v>71</v>
      </c>
      <c r="D6249" s="6279"/>
      <c r="E6249" s="4694"/>
      <c r="F6249" s="3102" t="s">
        <v>275</v>
      </c>
      <c r="G6249" s="3103"/>
      <c r="H6249" s="6268"/>
      <c r="I6249" s="6269"/>
      <c r="K6249" s="3068">
        <f t="shared" si="99"/>
        <v>6186</v>
      </c>
      <c r="L6249" s="414"/>
      <c r="M6249" s="414"/>
      <c r="V6249" s="836"/>
    </row>
    <row r="6250" spans="1:22">
      <c r="A6250" s="414"/>
      <c r="B6250" s="414"/>
      <c r="C6250" s="3136"/>
      <c r="D6250" s="3105"/>
      <c r="E6250" s="3106"/>
      <c r="F6250" s="4690"/>
      <c r="G6250" s="3107"/>
      <c r="H6250" s="3108"/>
      <c r="I6250" s="3122"/>
      <c r="K6250" s="3068">
        <f t="shared" si="99"/>
        <v>6187</v>
      </c>
      <c r="L6250" s="414"/>
      <c r="M6250" s="414"/>
      <c r="V6250" s="836"/>
    </row>
    <row r="6251" spans="1:22">
      <c r="A6251" s="414"/>
      <c r="B6251" s="414"/>
      <c r="C6251" s="6270" t="s">
        <v>3427</v>
      </c>
      <c r="D6251" s="6271"/>
      <c r="E6251" s="6272"/>
      <c r="F6251" s="6273" t="s">
        <v>3026</v>
      </c>
      <c r="G6251" s="6271"/>
      <c r="H6251" s="6271"/>
      <c r="I6251" s="6274"/>
      <c r="K6251" s="3068">
        <f t="shared" si="99"/>
        <v>6188</v>
      </c>
      <c r="L6251" s="414"/>
      <c r="M6251" s="414"/>
      <c r="V6251" s="836"/>
    </row>
    <row r="6252" spans="1:22">
      <c r="A6252" s="414"/>
      <c r="B6252" s="414"/>
      <c r="C6252" s="6270" t="s">
        <v>3003</v>
      </c>
      <c r="D6252" s="6271"/>
      <c r="E6252" s="6272"/>
      <c r="F6252" s="6275" t="s">
        <v>303</v>
      </c>
      <c r="G6252" s="6276"/>
      <c r="H6252" s="6276"/>
      <c r="I6252" s="6277"/>
      <c r="K6252" s="3068">
        <f t="shared" si="99"/>
        <v>6189</v>
      </c>
      <c r="L6252" s="414"/>
      <c r="M6252" s="414"/>
      <c r="V6252" s="836"/>
    </row>
    <row r="6253" spans="1:22" ht="17.25" thickBot="1">
      <c r="A6253" s="414"/>
      <c r="B6253" s="414"/>
      <c r="C6253" s="3137" t="s">
        <v>245</v>
      </c>
      <c r="D6253" s="3138"/>
      <c r="E6253" s="3138"/>
      <c r="F6253" s="3139"/>
      <c r="G6253" s="3138"/>
      <c r="H6253" s="3140"/>
      <c r="I6253" s="3141" t="s">
        <v>245</v>
      </c>
      <c r="K6253" s="3068">
        <f t="shared" si="99"/>
        <v>6190</v>
      </c>
      <c r="L6253" s="414"/>
      <c r="M6253" s="414"/>
      <c r="V6253" s="836"/>
    </row>
    <row r="6254" spans="1:22">
      <c r="A6254" s="3064" t="s">
        <v>2882</v>
      </c>
      <c r="B6254" s="414"/>
      <c r="C6254" s="3051"/>
      <c r="D6254" s="6280" t="s">
        <v>60</v>
      </c>
      <c r="E6254" s="6280"/>
      <c r="F6254" s="6281"/>
      <c r="G6254" s="3052"/>
      <c r="H6254" s="3053" t="s">
        <v>301</v>
      </c>
      <c r="I6254" s="3054" t="s">
        <v>5806</v>
      </c>
      <c r="K6254" s="3068">
        <f t="shared" si="99"/>
        <v>6191</v>
      </c>
      <c r="L6254" s="414"/>
      <c r="M6254" s="414"/>
      <c r="V6254" s="836"/>
    </row>
    <row r="6255" spans="1:22">
      <c r="A6255" s="414"/>
      <c r="B6255" s="414"/>
      <c r="C6255" s="6282" t="s">
        <v>305</v>
      </c>
      <c r="D6255" s="6283"/>
      <c r="E6255" s="6283"/>
      <c r="F6255" s="6284"/>
      <c r="G6255" s="3043"/>
      <c r="H6255" s="6285" t="str">
        <f>H6223</f>
        <v>Date: May 31, 2023</v>
      </c>
      <c r="I6255" s="6286"/>
      <c r="K6255" s="3068">
        <f t="shared" si="99"/>
        <v>6192</v>
      </c>
      <c r="L6255" s="414"/>
      <c r="M6255" s="414"/>
      <c r="V6255" s="836"/>
    </row>
    <row r="6256" spans="1:22">
      <c r="A6256" s="414"/>
      <c r="B6256" s="414"/>
      <c r="C6256" s="6282" t="s">
        <v>306</v>
      </c>
      <c r="D6256" s="6283"/>
      <c r="E6256" s="6283"/>
      <c r="F6256" s="6284"/>
      <c r="G6256" s="3043"/>
      <c r="H6256" s="833"/>
      <c r="I6256" s="3055"/>
      <c r="K6256" s="3068">
        <f t="shared" si="99"/>
        <v>6193</v>
      </c>
      <c r="L6256" s="414"/>
      <c r="M6256" s="414"/>
      <c r="V6256" s="836"/>
    </row>
    <row r="6257" spans="1:22">
      <c r="A6257" s="414"/>
      <c r="B6257" s="414"/>
      <c r="C6257" s="3056"/>
      <c r="D6257" s="3044"/>
      <c r="E6257" s="3044"/>
      <c r="F6257" s="3045"/>
      <c r="G6257" s="3046"/>
      <c r="H6257" s="3047"/>
      <c r="I6257" s="3057"/>
      <c r="K6257" s="3068">
        <f t="shared" si="99"/>
        <v>6194</v>
      </c>
      <c r="L6257" s="414"/>
      <c r="M6257" s="414"/>
      <c r="V6257" s="836"/>
    </row>
    <row r="6258" spans="1:22">
      <c r="A6258" s="414"/>
      <c r="B6258" s="414"/>
      <c r="C6258" s="3058"/>
      <c r="D6258" s="6287" t="s">
        <v>61</v>
      </c>
      <c r="E6258" s="6288"/>
      <c r="F6258" s="6288"/>
      <c r="G6258" s="6288"/>
      <c r="H6258" s="6288"/>
      <c r="I6258" s="6289"/>
      <c r="K6258" s="3068">
        <f t="shared" si="99"/>
        <v>6195</v>
      </c>
      <c r="L6258" s="414"/>
      <c r="M6258" s="414"/>
      <c r="V6258" s="836"/>
    </row>
    <row r="6259" spans="1:22">
      <c r="A6259" s="414"/>
      <c r="B6259" s="414"/>
      <c r="C6259" s="3126" t="s">
        <v>62</v>
      </c>
      <c r="D6259" s="6290" t="s">
        <v>63</v>
      </c>
      <c r="E6259" s="6291"/>
      <c r="F6259" s="3081" t="s">
        <v>302</v>
      </c>
      <c r="G6259" s="6294" t="s">
        <v>66</v>
      </c>
      <c r="H6259" s="6295"/>
      <c r="I6259" s="6296"/>
      <c r="K6259" s="3068">
        <f t="shared" si="99"/>
        <v>6196</v>
      </c>
      <c r="L6259" s="414"/>
      <c r="M6259" s="414"/>
      <c r="V6259" s="836"/>
    </row>
    <row r="6260" spans="1:22">
      <c r="A6260" s="414"/>
      <c r="B6260" s="414"/>
      <c r="C6260" s="3127" t="s">
        <v>67</v>
      </c>
      <c r="D6260" s="6292"/>
      <c r="E6260" s="6293"/>
      <c r="F6260" s="3083" t="s">
        <v>0</v>
      </c>
      <c r="G6260" s="6297" t="s">
        <v>68</v>
      </c>
      <c r="H6260" s="6298"/>
      <c r="I6260" s="3128" t="s">
        <v>69</v>
      </c>
      <c r="K6260" s="3068">
        <f t="shared" si="99"/>
        <v>6197</v>
      </c>
      <c r="L6260" s="414"/>
      <c r="M6260" s="414"/>
      <c r="V6260" s="836"/>
    </row>
    <row r="6261" spans="1:22">
      <c r="A6261" s="414"/>
      <c r="B6261" s="414"/>
      <c r="C6261" s="3129"/>
      <c r="D6261" s="4692"/>
      <c r="E6261" s="3086"/>
      <c r="F6261" s="3087"/>
      <c r="G6261" s="3088" t="s">
        <v>65</v>
      </c>
      <c r="H6261" s="831"/>
      <c r="I6261" s="3128"/>
      <c r="K6261" s="3068">
        <f t="shared" si="99"/>
        <v>6198</v>
      </c>
      <c r="L6261" s="414"/>
      <c r="M6261" s="414"/>
      <c r="V6261" s="836"/>
    </row>
    <row r="6262" spans="1:22">
      <c r="A6262" s="414"/>
      <c r="B6262" s="414"/>
      <c r="C6262" s="3129"/>
      <c r="D6262" s="3091" t="str">
        <f>VLOOKUP(F6262,Accounts!B:C,2,FALSE)</f>
        <v>Traveling Expense-Local</v>
      </c>
      <c r="E6262" s="3086"/>
      <c r="F6262" s="3087">
        <v>5020101000</v>
      </c>
      <c r="G6262" s="3088"/>
      <c r="H6262" s="3173"/>
      <c r="I6262" s="3174"/>
      <c r="K6262" s="3068">
        <f t="shared" si="99"/>
        <v>6199</v>
      </c>
      <c r="L6262" s="414"/>
      <c r="M6262" s="414"/>
      <c r="V6262" s="836"/>
    </row>
    <row r="6263" spans="1:22">
      <c r="A6263" s="414"/>
      <c r="B6263" s="414"/>
      <c r="C6263" s="3129"/>
      <c r="D6263" s="3091"/>
      <c r="E6263" s="3630" t="str">
        <f>VLOOKUP(F6263,Accounts!B:C,2,FALSE)</f>
        <v>Cash-National Treasury, Modified Disbursement System, Regular</v>
      </c>
      <c r="F6263" s="3087">
        <v>1010404000</v>
      </c>
      <c r="G6263" s="3088"/>
      <c r="H6263" s="3173"/>
      <c r="I6263" s="3174"/>
      <c r="K6263" s="3068">
        <f t="shared" si="99"/>
        <v>6200</v>
      </c>
      <c r="L6263" s="414"/>
      <c r="M6263" s="414"/>
      <c r="V6263" s="836"/>
    </row>
    <row r="6264" spans="1:22">
      <c r="A6264" s="414"/>
      <c r="B6264" s="414"/>
      <c r="C6264" s="3129"/>
      <c r="D6264" s="3091"/>
      <c r="G6264" s="3089"/>
      <c r="H6264" s="3173"/>
      <c r="I6264" s="3174"/>
      <c r="K6264" s="3068">
        <f t="shared" si="99"/>
        <v>6201</v>
      </c>
      <c r="L6264" s="414"/>
      <c r="M6264" s="414"/>
      <c r="V6264" s="836"/>
    </row>
    <row r="6265" spans="1:22" ht="49.5">
      <c r="A6265" s="414"/>
      <c r="B6265" s="414"/>
      <c r="C6265" s="3129"/>
      <c r="D6265" s="3091"/>
      <c r="E6265" s="3249" t="s">
        <v>5807</v>
      </c>
      <c r="F6265" s="3087"/>
      <c r="G6265" s="3089"/>
      <c r="H6265" s="831"/>
      <c r="I6265" s="3128"/>
      <c r="K6265" s="3068">
        <f t="shared" si="99"/>
        <v>6202</v>
      </c>
      <c r="L6265" s="414"/>
      <c r="M6265" s="414"/>
      <c r="V6265" s="836"/>
    </row>
    <row r="6266" spans="1:22">
      <c r="A6266" s="414"/>
      <c r="B6266" s="414"/>
      <c r="C6266" s="3129"/>
      <c r="D6266" s="3091"/>
      <c r="E6266" s="3249"/>
      <c r="F6266" s="3087"/>
      <c r="G6266" s="3089"/>
      <c r="H6266" s="831"/>
      <c r="I6266" s="3128"/>
      <c r="K6266" s="3068">
        <f t="shared" si="99"/>
        <v>6203</v>
      </c>
      <c r="L6266" s="414"/>
      <c r="M6266" s="414"/>
      <c r="V6266" s="836"/>
    </row>
    <row r="6267" spans="1:22">
      <c r="A6267" s="414"/>
      <c r="B6267" s="414"/>
      <c r="C6267" s="3129"/>
      <c r="D6267" s="3091"/>
      <c r="E6267" s="3131" t="s">
        <v>3167</v>
      </c>
      <c r="F6267" s="3087"/>
      <c r="G6267" s="3089"/>
      <c r="H6267" s="831"/>
      <c r="I6267" s="3128"/>
      <c r="K6267" s="3068">
        <f t="shared" si="99"/>
        <v>6204</v>
      </c>
      <c r="L6267" s="414"/>
      <c r="M6267" s="414"/>
      <c r="V6267" s="836"/>
    </row>
    <row r="6268" spans="1:22">
      <c r="A6268" s="414"/>
      <c r="B6268" s="414"/>
      <c r="C6268" s="3129"/>
      <c r="D6268" s="3091"/>
      <c r="E6268" s="3249" t="s">
        <v>5156</v>
      </c>
      <c r="F6268" s="3087"/>
      <c r="G6268" s="3089"/>
      <c r="H6268" s="831"/>
      <c r="I6268" s="3128"/>
      <c r="K6268" s="3068">
        <f t="shared" si="99"/>
        <v>6205</v>
      </c>
      <c r="L6268" s="414"/>
      <c r="M6268" s="414"/>
      <c r="V6268" s="836"/>
    </row>
    <row r="6269" spans="1:22">
      <c r="A6269" s="414"/>
      <c r="B6269" s="414"/>
      <c r="C6269" s="3129"/>
      <c r="D6269" s="3091"/>
      <c r="E6269" s="3249"/>
      <c r="F6269" s="3087"/>
      <c r="G6269" s="3089"/>
      <c r="H6269" s="831"/>
      <c r="I6269" s="3128"/>
      <c r="K6269" s="3068">
        <f t="shared" si="99"/>
        <v>6206</v>
      </c>
      <c r="L6269" s="414"/>
      <c r="M6269" s="414"/>
      <c r="V6269" s="836"/>
    </row>
    <row r="6270" spans="1:22">
      <c r="A6270" s="414"/>
      <c r="B6270" s="414"/>
      <c r="C6270" s="3129"/>
      <c r="D6270" s="3091"/>
      <c r="E6270" s="3249"/>
      <c r="F6270" s="3087"/>
      <c r="G6270" s="3089"/>
      <c r="H6270" s="831"/>
      <c r="I6270" s="3128"/>
      <c r="K6270" s="3068">
        <f t="shared" si="99"/>
        <v>6207</v>
      </c>
      <c r="L6270" s="414"/>
      <c r="M6270" s="414"/>
      <c r="V6270" s="836"/>
    </row>
    <row r="6271" spans="1:22">
      <c r="A6271" s="414"/>
      <c r="B6271" s="414"/>
      <c r="C6271" s="3129"/>
      <c r="D6271" s="3091"/>
      <c r="E6271" s="3630"/>
      <c r="F6271" s="3145"/>
      <c r="G6271" s="3146"/>
      <c r="H6271" s="3147"/>
      <c r="I6271" s="3132"/>
      <c r="K6271" s="3068">
        <f t="shared" si="99"/>
        <v>6208</v>
      </c>
      <c r="L6271" s="414"/>
      <c r="M6271" s="414"/>
      <c r="V6271" s="836"/>
    </row>
    <row r="6272" spans="1:22" ht="17.25" thickBot="1">
      <c r="A6272" s="414"/>
      <c r="B6272" s="414"/>
      <c r="C6272" s="3129"/>
      <c r="D6272" s="3093"/>
      <c r="E6272" s="3094"/>
      <c r="F6272" s="3264" t="s">
        <v>70</v>
      </c>
      <c r="G6272" s="3265"/>
      <c r="H6272" s="3261">
        <f>SUM(H6262:H6271)</f>
        <v>0</v>
      </c>
      <c r="I6272" s="3262">
        <f>SUM(I6262:I6271)</f>
        <v>0</v>
      </c>
      <c r="K6272" s="3068">
        <f t="shared" si="99"/>
        <v>6209</v>
      </c>
      <c r="L6272" s="414"/>
      <c r="M6272" s="414"/>
      <c r="V6272" s="836"/>
    </row>
    <row r="6273" spans="1:22" ht="17.25" thickTop="1">
      <c r="A6273" s="414"/>
      <c r="B6273" s="414"/>
      <c r="C6273" s="3129"/>
      <c r="D6273" s="3098"/>
      <c r="E6273" s="3099"/>
      <c r="F6273" s="3134"/>
      <c r="G6273" s="3095"/>
      <c r="H6273" s="3071"/>
      <c r="I6273" s="3135">
        <f>H6272-I6272</f>
        <v>0</v>
      </c>
      <c r="K6273" s="3068">
        <f t="shared" si="99"/>
        <v>6210</v>
      </c>
      <c r="L6273" s="414"/>
      <c r="M6273" s="414"/>
      <c r="V6273" s="836"/>
    </row>
    <row r="6274" spans="1:22">
      <c r="A6274" s="414"/>
      <c r="B6274" s="414"/>
      <c r="C6274" s="6278" t="s">
        <v>71</v>
      </c>
      <c r="D6274" s="6279"/>
      <c r="E6274" s="4694"/>
      <c r="F6274" s="3102" t="s">
        <v>275</v>
      </c>
      <c r="G6274" s="3103"/>
      <c r="H6274" s="6268"/>
      <c r="I6274" s="6269"/>
      <c r="K6274" s="3068">
        <f t="shared" si="99"/>
        <v>6211</v>
      </c>
      <c r="L6274" s="414"/>
      <c r="M6274" s="414"/>
      <c r="V6274" s="836"/>
    </row>
    <row r="6275" spans="1:22">
      <c r="A6275" s="414"/>
      <c r="B6275" s="414"/>
      <c r="C6275" s="3136"/>
      <c r="D6275" s="3105"/>
      <c r="E6275" s="3106"/>
      <c r="F6275" s="4690"/>
      <c r="G6275" s="3107"/>
      <c r="H6275" s="3108"/>
      <c r="I6275" s="3122"/>
      <c r="K6275" s="3068">
        <f t="shared" si="99"/>
        <v>6212</v>
      </c>
      <c r="L6275" s="414"/>
      <c r="M6275" s="414"/>
      <c r="V6275" s="836"/>
    </row>
    <row r="6276" spans="1:22">
      <c r="A6276" s="414"/>
      <c r="B6276" s="414"/>
      <c r="C6276" s="6270" t="s">
        <v>3427</v>
      </c>
      <c r="D6276" s="6271"/>
      <c r="E6276" s="6272"/>
      <c r="F6276" s="6273" t="s">
        <v>3026</v>
      </c>
      <c r="G6276" s="6271"/>
      <c r="H6276" s="6271"/>
      <c r="I6276" s="6274"/>
      <c r="K6276" s="3068">
        <f t="shared" si="99"/>
        <v>6213</v>
      </c>
      <c r="L6276" s="414"/>
      <c r="M6276" s="414"/>
      <c r="V6276" s="836"/>
    </row>
    <row r="6277" spans="1:22">
      <c r="A6277" s="414"/>
      <c r="B6277" s="414"/>
      <c r="C6277" s="6270" t="s">
        <v>3003</v>
      </c>
      <c r="D6277" s="6271"/>
      <c r="E6277" s="6272"/>
      <c r="F6277" s="6275" t="s">
        <v>303</v>
      </c>
      <c r="G6277" s="6276"/>
      <c r="H6277" s="6276"/>
      <c r="I6277" s="6277"/>
      <c r="K6277" s="3068">
        <f t="shared" si="99"/>
        <v>6214</v>
      </c>
      <c r="L6277" s="414"/>
      <c r="M6277" s="414"/>
      <c r="V6277" s="836"/>
    </row>
    <row r="6278" spans="1:22" ht="17.25" thickBot="1">
      <c r="A6278" s="414"/>
      <c r="B6278" s="414"/>
      <c r="C6278" s="3137" t="s">
        <v>245</v>
      </c>
      <c r="D6278" s="3138"/>
      <c r="E6278" s="3138"/>
      <c r="F6278" s="3139"/>
      <c r="G6278" s="3138"/>
      <c r="H6278" s="3140"/>
      <c r="I6278" s="3141" t="s">
        <v>245</v>
      </c>
      <c r="K6278" s="3068">
        <f t="shared" si="99"/>
        <v>6215</v>
      </c>
      <c r="L6278" s="414"/>
      <c r="M6278" s="414"/>
      <c r="V6278" s="836"/>
    </row>
    <row r="6279" spans="1:22">
      <c r="A6279" s="3064" t="s">
        <v>2883</v>
      </c>
      <c r="B6279" s="414"/>
      <c r="C6279" s="3051"/>
      <c r="D6279" s="6280" t="s">
        <v>60</v>
      </c>
      <c r="E6279" s="6280"/>
      <c r="F6279" s="6281"/>
      <c r="G6279" s="3052"/>
      <c r="H6279" s="3053" t="s">
        <v>301</v>
      </c>
      <c r="I6279" s="3054" t="s">
        <v>5808</v>
      </c>
      <c r="K6279" s="3068">
        <f t="shared" si="99"/>
        <v>6216</v>
      </c>
      <c r="L6279" s="414"/>
      <c r="M6279" s="414"/>
      <c r="V6279" s="836"/>
    </row>
    <row r="6280" spans="1:22">
      <c r="A6280" s="414"/>
      <c r="B6280" s="414"/>
      <c r="C6280" s="6282" t="s">
        <v>305</v>
      </c>
      <c r="D6280" s="6283"/>
      <c r="E6280" s="6283"/>
      <c r="F6280" s="6284"/>
      <c r="G6280" s="3043"/>
      <c r="H6280" s="6285" t="str">
        <f>H6255</f>
        <v>Date: May 31, 2023</v>
      </c>
      <c r="I6280" s="6286"/>
      <c r="K6280" s="3068">
        <f t="shared" si="99"/>
        <v>6217</v>
      </c>
      <c r="L6280" s="414"/>
      <c r="M6280" s="414"/>
      <c r="V6280" s="836"/>
    </row>
    <row r="6281" spans="1:22">
      <c r="A6281" s="414"/>
      <c r="B6281" s="414"/>
      <c r="C6281" s="6282" t="s">
        <v>306</v>
      </c>
      <c r="D6281" s="6283"/>
      <c r="E6281" s="6283"/>
      <c r="F6281" s="6284"/>
      <c r="G6281" s="3043"/>
      <c r="H6281" s="833"/>
      <c r="I6281" s="3055"/>
      <c r="K6281" s="3068">
        <f t="shared" si="99"/>
        <v>6218</v>
      </c>
      <c r="L6281" s="414"/>
      <c r="M6281" s="414"/>
      <c r="V6281" s="836"/>
    </row>
    <row r="6282" spans="1:22">
      <c r="A6282" s="414"/>
      <c r="B6282" s="414"/>
      <c r="C6282" s="3056"/>
      <c r="D6282" s="3044"/>
      <c r="E6282" s="3044"/>
      <c r="F6282" s="3045"/>
      <c r="G6282" s="3046"/>
      <c r="H6282" s="3047"/>
      <c r="I6282" s="3057"/>
      <c r="K6282" s="3068">
        <f t="shared" si="99"/>
        <v>6219</v>
      </c>
      <c r="L6282" s="414"/>
      <c r="M6282" s="414"/>
      <c r="V6282" s="836"/>
    </row>
    <row r="6283" spans="1:22">
      <c r="A6283" s="414"/>
      <c r="B6283" s="414"/>
      <c r="C6283" s="3058"/>
      <c r="D6283" s="6287" t="s">
        <v>61</v>
      </c>
      <c r="E6283" s="6288"/>
      <c r="F6283" s="6288"/>
      <c r="G6283" s="6288"/>
      <c r="H6283" s="6288"/>
      <c r="I6283" s="6289"/>
      <c r="K6283" s="3068">
        <f t="shared" si="99"/>
        <v>6220</v>
      </c>
      <c r="L6283" s="414"/>
      <c r="M6283" s="414"/>
      <c r="V6283" s="836"/>
    </row>
    <row r="6284" spans="1:22">
      <c r="A6284" s="414"/>
      <c r="B6284" s="414"/>
      <c r="C6284" s="3126" t="s">
        <v>62</v>
      </c>
      <c r="D6284" s="6290" t="s">
        <v>63</v>
      </c>
      <c r="E6284" s="6291"/>
      <c r="F6284" s="3081" t="s">
        <v>302</v>
      </c>
      <c r="G6284" s="6294" t="s">
        <v>66</v>
      </c>
      <c r="H6284" s="6295"/>
      <c r="I6284" s="6296"/>
      <c r="K6284" s="3068">
        <f t="shared" si="99"/>
        <v>6221</v>
      </c>
      <c r="L6284" s="414"/>
      <c r="M6284" s="414"/>
      <c r="V6284" s="836"/>
    </row>
    <row r="6285" spans="1:22">
      <c r="A6285" s="414"/>
      <c r="B6285" s="414"/>
      <c r="C6285" s="3127" t="s">
        <v>67</v>
      </c>
      <c r="D6285" s="6292"/>
      <c r="E6285" s="6293"/>
      <c r="F6285" s="3083" t="s">
        <v>0</v>
      </c>
      <c r="G6285" s="6297" t="s">
        <v>68</v>
      </c>
      <c r="H6285" s="6298"/>
      <c r="I6285" s="3128" t="s">
        <v>69</v>
      </c>
      <c r="K6285" s="3068">
        <f t="shared" si="99"/>
        <v>6222</v>
      </c>
      <c r="L6285" s="414"/>
      <c r="M6285" s="414"/>
      <c r="V6285" s="836"/>
    </row>
    <row r="6286" spans="1:22">
      <c r="A6286" s="414"/>
      <c r="B6286" s="414"/>
      <c r="C6286" s="3129"/>
      <c r="D6286" s="4692"/>
      <c r="E6286" s="3086"/>
      <c r="F6286" s="3087"/>
      <c r="G6286" s="3088" t="s">
        <v>65</v>
      </c>
      <c r="H6286" s="831"/>
      <c r="I6286" s="3128"/>
      <c r="K6286" s="3068">
        <f t="shared" si="99"/>
        <v>6223</v>
      </c>
      <c r="L6286" s="414"/>
      <c r="M6286" s="414"/>
      <c r="V6286" s="836"/>
    </row>
    <row r="6287" spans="1:22">
      <c r="A6287" s="414"/>
      <c r="B6287" s="414"/>
      <c r="C6287" s="3129"/>
      <c r="D6287" s="3091" t="str">
        <f>VLOOKUP(F6287,Accounts!B:C,2,FALSE)</f>
        <v>Traveling Expense-Local</v>
      </c>
      <c r="E6287" s="3086"/>
      <c r="F6287" s="3087">
        <v>5020101000</v>
      </c>
      <c r="G6287" s="3088"/>
      <c r="H6287" s="3173"/>
      <c r="I6287" s="3174"/>
      <c r="K6287" s="3068">
        <f t="shared" si="99"/>
        <v>6224</v>
      </c>
      <c r="L6287" s="414"/>
      <c r="M6287" s="414"/>
      <c r="V6287" s="836"/>
    </row>
    <row r="6288" spans="1:22">
      <c r="A6288" s="414"/>
      <c r="B6288" s="414"/>
      <c r="C6288" s="3129"/>
      <c r="D6288" s="3091"/>
      <c r="E6288" s="3630" t="str">
        <f>VLOOKUP(F6288,Accounts!B:C,2,FALSE)</f>
        <v>Cash-National Treasury, Modified Disbursement System, Regular</v>
      </c>
      <c r="F6288" s="3087">
        <v>1010404000</v>
      </c>
      <c r="G6288" s="3089"/>
      <c r="H6288" s="3173"/>
      <c r="I6288" s="3174"/>
      <c r="K6288" s="3068">
        <f t="shared" si="99"/>
        <v>6225</v>
      </c>
      <c r="L6288" s="414"/>
      <c r="M6288" s="414"/>
      <c r="V6288" s="836"/>
    </row>
    <row r="6289" spans="1:22">
      <c r="A6289" s="414"/>
      <c r="B6289" s="414"/>
      <c r="C6289" s="3129"/>
      <c r="D6289" s="3091"/>
      <c r="H6289" s="3173"/>
      <c r="I6289" s="3174"/>
      <c r="K6289" s="3068">
        <f t="shared" si="99"/>
        <v>6226</v>
      </c>
      <c r="L6289" s="414"/>
      <c r="M6289" s="414"/>
      <c r="V6289" s="836"/>
    </row>
    <row r="6290" spans="1:22" ht="49.5">
      <c r="A6290" s="414"/>
      <c r="B6290" s="414"/>
      <c r="C6290" s="3129"/>
      <c r="D6290" s="3091"/>
      <c r="E6290" s="3249" t="s">
        <v>5809</v>
      </c>
      <c r="F6290" s="3130"/>
      <c r="G6290" s="3089"/>
      <c r="H6290" s="831"/>
      <c r="I6290" s="3128"/>
      <c r="K6290" s="3068">
        <f t="shared" si="99"/>
        <v>6227</v>
      </c>
      <c r="L6290" s="414"/>
      <c r="M6290" s="414"/>
      <c r="V6290" s="836"/>
    </row>
    <row r="6291" spans="1:22">
      <c r="A6291" s="414"/>
      <c r="B6291" s="414"/>
      <c r="C6291" s="3129"/>
      <c r="D6291" s="3091"/>
      <c r="E6291" s="3249"/>
      <c r="F6291" s="3087"/>
      <c r="G6291" s="3089"/>
      <c r="H6291" s="831"/>
      <c r="I6291" s="3128"/>
      <c r="K6291" s="3068">
        <f t="shared" si="99"/>
        <v>6228</v>
      </c>
      <c r="L6291" s="414"/>
      <c r="M6291" s="414"/>
      <c r="V6291" s="836"/>
    </row>
    <row r="6292" spans="1:22">
      <c r="A6292" s="414"/>
      <c r="B6292" s="414"/>
      <c r="C6292" s="3129"/>
      <c r="D6292" s="3091"/>
      <c r="E6292" s="3131" t="s">
        <v>3167</v>
      </c>
      <c r="F6292" s="3087"/>
      <c r="G6292" s="3089"/>
      <c r="H6292" s="831"/>
      <c r="I6292" s="3128"/>
      <c r="K6292" s="3068">
        <f t="shared" si="99"/>
        <v>6229</v>
      </c>
      <c r="L6292" s="414"/>
      <c r="M6292" s="414"/>
      <c r="V6292" s="836"/>
    </row>
    <row r="6293" spans="1:22">
      <c r="A6293" s="414"/>
      <c r="B6293" s="414"/>
      <c r="C6293" s="3129"/>
      <c r="D6293" s="3091"/>
      <c r="E6293" s="3249" t="s">
        <v>5156</v>
      </c>
      <c r="F6293" s="3087"/>
      <c r="G6293" s="3089"/>
      <c r="H6293" s="831"/>
      <c r="I6293" s="3128"/>
      <c r="K6293" s="3068">
        <f t="shared" si="99"/>
        <v>6230</v>
      </c>
      <c r="L6293" s="414"/>
      <c r="M6293" s="414"/>
      <c r="V6293" s="836"/>
    </row>
    <row r="6294" spans="1:22">
      <c r="A6294" s="414"/>
      <c r="B6294" s="414"/>
      <c r="C6294" s="3129"/>
      <c r="D6294" s="3091"/>
      <c r="E6294" s="3630"/>
      <c r="F6294" s="3087"/>
      <c r="G6294" s="3089"/>
      <c r="H6294" s="831"/>
      <c r="I6294" s="3128"/>
      <c r="K6294" s="3068">
        <f t="shared" si="99"/>
        <v>6231</v>
      </c>
      <c r="L6294" s="414"/>
      <c r="M6294" s="414"/>
      <c r="V6294" s="836"/>
    </row>
    <row r="6295" spans="1:22">
      <c r="A6295" s="414"/>
      <c r="B6295" s="414"/>
      <c r="C6295" s="3129"/>
      <c r="D6295" s="3091"/>
      <c r="E6295" s="3630"/>
      <c r="F6295" s="3087"/>
      <c r="G6295" s="3089"/>
      <c r="H6295" s="831"/>
      <c r="I6295" s="3128"/>
      <c r="K6295" s="3068">
        <f t="shared" si="99"/>
        <v>6232</v>
      </c>
      <c r="L6295" s="414"/>
      <c r="M6295" s="414"/>
      <c r="V6295" s="836"/>
    </row>
    <row r="6296" spans="1:22">
      <c r="A6296" s="414"/>
      <c r="B6296" s="414"/>
      <c r="C6296" s="3129"/>
      <c r="D6296" s="3091"/>
      <c r="E6296" s="3145"/>
      <c r="F6296" s="3145"/>
      <c r="G6296" s="3146"/>
      <c r="H6296" s="831"/>
      <c r="I6296" s="3128"/>
      <c r="K6296" s="3068">
        <f t="shared" si="99"/>
        <v>6233</v>
      </c>
      <c r="L6296" s="414"/>
      <c r="M6296" s="414"/>
      <c r="V6296" s="836"/>
    </row>
    <row r="6297" spans="1:22" ht="17.25" thickBot="1">
      <c r="A6297" s="414"/>
      <c r="B6297" s="414"/>
      <c r="C6297" s="3129"/>
      <c r="D6297" s="3093"/>
      <c r="E6297" s="3094"/>
      <c r="F6297" s="3264" t="s">
        <v>70</v>
      </c>
      <c r="G6297" s="3265"/>
      <c r="H6297" s="3261">
        <f>SUM(H6287:H6296)</f>
        <v>0</v>
      </c>
      <c r="I6297" s="3262">
        <f>SUM(I6287:I6296)</f>
        <v>0</v>
      </c>
      <c r="K6297" s="3068">
        <f t="shared" si="99"/>
        <v>6234</v>
      </c>
      <c r="L6297" s="414"/>
      <c r="M6297" s="414"/>
      <c r="V6297" s="836"/>
    </row>
    <row r="6298" spans="1:22" ht="17.25" thickTop="1">
      <c r="A6298" s="414"/>
      <c r="B6298" s="414"/>
      <c r="C6298" s="3129"/>
      <c r="D6298" s="3098"/>
      <c r="E6298" s="3099"/>
      <c r="F6298" s="3134"/>
      <c r="G6298" s="3095"/>
      <c r="H6298" s="3071"/>
      <c r="I6298" s="3135">
        <f>H6297-I6297</f>
        <v>0</v>
      </c>
      <c r="K6298" s="3068">
        <f t="shared" si="99"/>
        <v>6235</v>
      </c>
      <c r="L6298" s="414"/>
      <c r="M6298" s="414"/>
      <c r="V6298" s="836"/>
    </row>
    <row r="6299" spans="1:22">
      <c r="A6299" s="414"/>
      <c r="B6299" s="414"/>
      <c r="C6299" s="6278" t="s">
        <v>71</v>
      </c>
      <c r="D6299" s="6279"/>
      <c r="E6299" s="4694"/>
      <c r="F6299" s="3102" t="s">
        <v>275</v>
      </c>
      <c r="G6299" s="3103"/>
      <c r="H6299" s="6268"/>
      <c r="I6299" s="6269"/>
      <c r="K6299" s="3068">
        <f t="shared" si="99"/>
        <v>6236</v>
      </c>
      <c r="L6299" s="414"/>
      <c r="M6299" s="414"/>
      <c r="V6299" s="836"/>
    </row>
    <row r="6300" spans="1:22">
      <c r="A6300" s="414"/>
      <c r="B6300" s="414"/>
      <c r="C6300" s="3136"/>
      <c r="D6300" s="3105"/>
      <c r="E6300" s="3106"/>
      <c r="F6300" s="4690"/>
      <c r="G6300" s="3107"/>
      <c r="H6300" s="3108"/>
      <c r="I6300" s="3122"/>
      <c r="K6300" s="3068">
        <f t="shared" si="99"/>
        <v>6237</v>
      </c>
      <c r="L6300" s="414"/>
      <c r="M6300" s="414"/>
      <c r="V6300" s="836"/>
    </row>
    <row r="6301" spans="1:22">
      <c r="A6301" s="414"/>
      <c r="B6301" s="414"/>
      <c r="C6301" s="6270" t="s">
        <v>3427</v>
      </c>
      <c r="D6301" s="6271"/>
      <c r="E6301" s="6272"/>
      <c r="F6301" s="6273" t="s">
        <v>3026</v>
      </c>
      <c r="G6301" s="6271"/>
      <c r="H6301" s="6271"/>
      <c r="I6301" s="6274"/>
      <c r="K6301" s="3068">
        <f t="shared" si="99"/>
        <v>6238</v>
      </c>
      <c r="L6301" s="414"/>
      <c r="M6301" s="414"/>
      <c r="V6301" s="836"/>
    </row>
    <row r="6302" spans="1:22">
      <c r="A6302" s="414"/>
      <c r="B6302" s="414"/>
      <c r="C6302" s="6270" t="s">
        <v>3003</v>
      </c>
      <c r="D6302" s="6271"/>
      <c r="E6302" s="6272"/>
      <c r="F6302" s="6275" t="s">
        <v>303</v>
      </c>
      <c r="G6302" s="6276"/>
      <c r="H6302" s="6276"/>
      <c r="I6302" s="6277"/>
      <c r="K6302" s="3068">
        <f t="shared" si="99"/>
        <v>6239</v>
      </c>
      <c r="L6302" s="414"/>
      <c r="M6302" s="414"/>
      <c r="V6302" s="836"/>
    </row>
    <row r="6303" spans="1:22" ht="17.25" thickBot="1">
      <c r="A6303" s="414"/>
      <c r="B6303" s="414"/>
      <c r="C6303" s="3137" t="s">
        <v>245</v>
      </c>
      <c r="D6303" s="3138"/>
      <c r="E6303" s="3138"/>
      <c r="F6303" s="3139"/>
      <c r="G6303" s="3138"/>
      <c r="H6303" s="3140"/>
      <c r="I6303" s="3141" t="s">
        <v>245</v>
      </c>
      <c r="K6303" s="3068">
        <f t="shared" ref="K6303:K6366" si="100">K6302+1</f>
        <v>6240</v>
      </c>
      <c r="L6303" s="414"/>
      <c r="M6303" s="414"/>
      <c r="V6303" s="836"/>
    </row>
    <row r="6304" spans="1:22">
      <c r="A6304" s="3064" t="s">
        <v>2884</v>
      </c>
      <c r="B6304" s="414"/>
      <c r="C6304" s="3051"/>
      <c r="D6304" s="6280" t="s">
        <v>60</v>
      </c>
      <c r="E6304" s="6280"/>
      <c r="F6304" s="6281"/>
      <c r="G6304" s="3052"/>
      <c r="H6304" s="3053" t="s">
        <v>301</v>
      </c>
      <c r="I6304" s="3054" t="s">
        <v>5810</v>
      </c>
      <c r="K6304" s="3068">
        <f t="shared" si="100"/>
        <v>6241</v>
      </c>
      <c r="L6304" s="414"/>
      <c r="M6304" s="414"/>
      <c r="V6304" s="836"/>
    </row>
    <row r="6305" spans="1:22">
      <c r="A6305" s="414"/>
      <c r="B6305" s="414"/>
      <c r="C6305" s="6282" t="s">
        <v>305</v>
      </c>
      <c r="D6305" s="6283"/>
      <c r="E6305" s="6283"/>
      <c r="F6305" s="6284"/>
      <c r="G6305" s="3043"/>
      <c r="H6305" s="6285" t="str">
        <f>H6280</f>
        <v>Date: May 31, 2023</v>
      </c>
      <c r="I6305" s="6286"/>
      <c r="K6305" s="3068">
        <f t="shared" si="100"/>
        <v>6242</v>
      </c>
      <c r="L6305" s="414"/>
      <c r="M6305" s="414"/>
      <c r="V6305" s="836"/>
    </row>
    <row r="6306" spans="1:22">
      <c r="A6306" s="414"/>
      <c r="B6306" s="414"/>
      <c r="C6306" s="6282" t="s">
        <v>306</v>
      </c>
      <c r="D6306" s="6283"/>
      <c r="E6306" s="6283"/>
      <c r="F6306" s="6284"/>
      <c r="G6306" s="3043"/>
      <c r="H6306" s="833"/>
      <c r="I6306" s="3055"/>
      <c r="K6306" s="3068">
        <f t="shared" si="100"/>
        <v>6243</v>
      </c>
      <c r="L6306" s="414"/>
      <c r="M6306" s="414"/>
      <c r="V6306" s="836"/>
    </row>
    <row r="6307" spans="1:22">
      <c r="A6307" s="414"/>
      <c r="B6307" s="414"/>
      <c r="C6307" s="3056"/>
      <c r="D6307" s="3044"/>
      <c r="E6307" s="3044"/>
      <c r="F6307" s="3045"/>
      <c r="G6307" s="3046"/>
      <c r="H6307" s="3047"/>
      <c r="I6307" s="3057"/>
      <c r="K6307" s="3068">
        <f t="shared" si="100"/>
        <v>6244</v>
      </c>
      <c r="L6307" s="414"/>
      <c r="M6307" s="414"/>
      <c r="V6307" s="836"/>
    </row>
    <row r="6308" spans="1:22">
      <c r="A6308" s="414"/>
      <c r="B6308" s="414"/>
      <c r="C6308" s="3058"/>
      <c r="D6308" s="6287" t="s">
        <v>61</v>
      </c>
      <c r="E6308" s="6288"/>
      <c r="F6308" s="6288"/>
      <c r="G6308" s="6288"/>
      <c r="H6308" s="6288"/>
      <c r="I6308" s="6289"/>
      <c r="K6308" s="3068">
        <f t="shared" si="100"/>
        <v>6245</v>
      </c>
      <c r="L6308" s="414"/>
      <c r="M6308" s="414"/>
      <c r="V6308" s="836"/>
    </row>
    <row r="6309" spans="1:22">
      <c r="A6309" s="414"/>
      <c r="B6309" s="414"/>
      <c r="C6309" s="3126" t="s">
        <v>62</v>
      </c>
      <c r="D6309" s="6290" t="s">
        <v>63</v>
      </c>
      <c r="E6309" s="6291"/>
      <c r="F6309" s="3081" t="s">
        <v>302</v>
      </c>
      <c r="G6309" s="6294" t="s">
        <v>66</v>
      </c>
      <c r="H6309" s="6295"/>
      <c r="I6309" s="6296"/>
      <c r="K6309" s="3068">
        <f t="shared" si="100"/>
        <v>6246</v>
      </c>
      <c r="L6309" s="414"/>
      <c r="M6309" s="414"/>
      <c r="V6309" s="836"/>
    </row>
    <row r="6310" spans="1:22">
      <c r="A6310" s="414"/>
      <c r="B6310" s="414"/>
      <c r="C6310" s="3127" t="s">
        <v>67</v>
      </c>
      <c r="D6310" s="6292"/>
      <c r="E6310" s="6293"/>
      <c r="F6310" s="3083" t="s">
        <v>0</v>
      </c>
      <c r="G6310" s="6297" t="s">
        <v>68</v>
      </c>
      <c r="H6310" s="6298"/>
      <c r="I6310" s="3128" t="s">
        <v>69</v>
      </c>
      <c r="K6310" s="3068">
        <f t="shared" si="100"/>
        <v>6247</v>
      </c>
      <c r="L6310" s="414"/>
      <c r="M6310" s="414"/>
      <c r="V6310" s="836"/>
    </row>
    <row r="6311" spans="1:22">
      <c r="A6311" s="414"/>
      <c r="B6311" s="414"/>
      <c r="C6311" s="3129"/>
      <c r="D6311" s="4692"/>
      <c r="E6311" s="3086"/>
      <c r="F6311" s="3087"/>
      <c r="G6311" s="3088" t="s">
        <v>65</v>
      </c>
      <c r="H6311" s="831"/>
      <c r="I6311" s="3128"/>
      <c r="K6311" s="3068">
        <f t="shared" si="100"/>
        <v>6248</v>
      </c>
      <c r="L6311" s="414"/>
      <c r="M6311" s="414"/>
      <c r="V6311" s="836"/>
    </row>
    <row r="6312" spans="1:22">
      <c r="A6312" s="414"/>
      <c r="B6312" s="414"/>
      <c r="C6312" s="3129"/>
      <c r="D6312" s="3091" t="str">
        <f>VLOOKUP(F6312,Accounts!B:C,2,FALSE)</f>
        <v>Traveling Expense-Local</v>
      </c>
      <c r="E6312" s="3086"/>
      <c r="F6312" s="3087">
        <v>5020101000</v>
      </c>
      <c r="G6312" s="3088"/>
      <c r="H6312" s="3173"/>
      <c r="I6312" s="3174"/>
      <c r="K6312" s="3068">
        <f t="shared" si="100"/>
        <v>6249</v>
      </c>
      <c r="L6312" s="414"/>
      <c r="M6312" s="414"/>
      <c r="V6312" s="836"/>
    </row>
    <row r="6313" spans="1:22">
      <c r="A6313" s="414"/>
      <c r="B6313" s="414"/>
      <c r="C6313" s="3129"/>
      <c r="D6313" s="3091" t="str">
        <f>VLOOKUP(F6313,Accounts!B:C,2,FALSE)</f>
        <v xml:space="preserve">Advances to Special Disbursing Officer </v>
      </c>
      <c r="E6313" s="3630"/>
      <c r="F6313" s="3087">
        <v>1990103000</v>
      </c>
      <c r="G6313" s="3088"/>
      <c r="H6313" s="3173"/>
      <c r="I6313" s="3174"/>
      <c r="K6313" s="3068">
        <f t="shared" si="100"/>
        <v>6250</v>
      </c>
      <c r="L6313" s="414"/>
      <c r="M6313" s="414"/>
      <c r="V6313" s="836"/>
    </row>
    <row r="6314" spans="1:22">
      <c r="A6314" s="414"/>
      <c r="B6314" s="414"/>
      <c r="C6314" s="3129"/>
      <c r="D6314" s="3091"/>
      <c r="E6314" s="3630" t="str">
        <f>VLOOKUP(F6314,Accounts!B:C,2,FALSE)</f>
        <v>Cash-National Treasury, Modified Disbursement System, Regular</v>
      </c>
      <c r="F6314" s="3087">
        <v>1010404000</v>
      </c>
      <c r="G6314" s="3088"/>
      <c r="H6314" s="3173"/>
      <c r="I6314" s="3174"/>
      <c r="K6314" s="3068">
        <f t="shared" si="100"/>
        <v>6251</v>
      </c>
      <c r="L6314" s="414"/>
      <c r="M6314" s="414"/>
      <c r="V6314" s="836"/>
    </row>
    <row r="6315" spans="1:22">
      <c r="A6315" s="414"/>
      <c r="B6315" s="414"/>
      <c r="C6315" s="3129"/>
      <c r="D6315" s="3091"/>
      <c r="E6315" s="3630"/>
      <c r="F6315" s="3087"/>
      <c r="G6315" s="3089"/>
      <c r="H6315" s="3173"/>
      <c r="I6315" s="3174"/>
      <c r="K6315" s="3068">
        <f t="shared" si="100"/>
        <v>6252</v>
      </c>
      <c r="L6315" s="414"/>
      <c r="M6315" s="414"/>
      <c r="V6315" s="836"/>
    </row>
    <row r="6316" spans="1:22">
      <c r="A6316" s="414"/>
      <c r="B6316" s="414"/>
      <c r="C6316" s="3129"/>
      <c r="D6316" s="3091"/>
      <c r="E6316" s="3249"/>
      <c r="F6316" s="3087"/>
      <c r="G6316" s="3089"/>
      <c r="H6316" s="831"/>
      <c r="I6316" s="3128"/>
      <c r="K6316" s="3068">
        <f t="shared" si="100"/>
        <v>6253</v>
      </c>
      <c r="L6316" s="414"/>
      <c r="M6316" s="414"/>
      <c r="V6316" s="836"/>
    </row>
    <row r="6317" spans="1:22" ht="49.5">
      <c r="A6317" s="414"/>
      <c r="B6317" s="414"/>
      <c r="C6317" s="3129"/>
      <c r="D6317" s="3091"/>
      <c r="E6317" s="3249" t="s">
        <v>5811</v>
      </c>
      <c r="F6317" s="3087"/>
      <c r="G6317" s="3089"/>
      <c r="H6317" s="831"/>
      <c r="I6317" s="3128"/>
      <c r="K6317" s="3068">
        <f t="shared" si="100"/>
        <v>6254</v>
      </c>
      <c r="L6317" s="414"/>
      <c r="M6317" s="414"/>
      <c r="V6317" s="836"/>
    </row>
    <row r="6318" spans="1:22">
      <c r="A6318" s="414"/>
      <c r="B6318" s="414"/>
      <c r="C6318" s="3129"/>
      <c r="D6318" s="3091"/>
      <c r="E6318" s="3249"/>
      <c r="F6318" s="3130"/>
      <c r="G6318" s="3089"/>
      <c r="H6318" s="831"/>
      <c r="I6318" s="3128"/>
      <c r="K6318" s="3068">
        <f t="shared" si="100"/>
        <v>6255</v>
      </c>
      <c r="L6318" s="414"/>
      <c r="M6318" s="414"/>
      <c r="V6318" s="836"/>
    </row>
    <row r="6319" spans="1:22">
      <c r="A6319" s="414"/>
      <c r="B6319" s="414"/>
      <c r="C6319" s="3129"/>
      <c r="D6319" s="3091"/>
      <c r="E6319" s="3131" t="s">
        <v>3167</v>
      </c>
      <c r="F6319" s="3087"/>
      <c r="G6319" s="3089"/>
      <c r="H6319" s="831"/>
      <c r="I6319" s="3128"/>
      <c r="K6319" s="3068">
        <f t="shared" si="100"/>
        <v>6256</v>
      </c>
      <c r="L6319" s="414"/>
      <c r="M6319" s="414"/>
      <c r="V6319" s="836"/>
    </row>
    <row r="6320" spans="1:22">
      <c r="A6320" s="414"/>
      <c r="B6320" s="414"/>
      <c r="C6320" s="3129"/>
      <c r="D6320" s="3091"/>
      <c r="E6320" s="3249" t="s">
        <v>5156</v>
      </c>
      <c r="F6320" s="3087"/>
      <c r="G6320" s="3089"/>
      <c r="H6320" s="831"/>
      <c r="I6320" s="3128"/>
      <c r="K6320" s="3068">
        <f t="shared" si="100"/>
        <v>6257</v>
      </c>
      <c r="L6320" s="414"/>
      <c r="M6320" s="414"/>
      <c r="V6320" s="836"/>
    </row>
    <row r="6321" spans="1:22">
      <c r="A6321" s="414"/>
      <c r="B6321" s="414"/>
      <c r="C6321" s="3129"/>
      <c r="D6321" s="3091"/>
      <c r="E6321" s="5028"/>
      <c r="F6321" s="3087"/>
      <c r="G6321" s="3089"/>
      <c r="H6321" s="831"/>
      <c r="I6321" s="3128"/>
      <c r="K6321" s="3068">
        <f t="shared" si="100"/>
        <v>6258</v>
      </c>
      <c r="L6321" s="414"/>
      <c r="M6321" s="414"/>
      <c r="V6321" s="836"/>
    </row>
    <row r="6322" spans="1:22">
      <c r="A6322" s="414"/>
      <c r="B6322" s="414"/>
      <c r="C6322" s="3129"/>
      <c r="D6322" s="3091"/>
      <c r="E6322" s="5028"/>
      <c r="F6322" s="3087"/>
      <c r="G6322" s="3146"/>
      <c r="H6322" s="3147"/>
      <c r="I6322" s="3132"/>
      <c r="K6322" s="3068">
        <f t="shared" si="100"/>
        <v>6259</v>
      </c>
      <c r="L6322" s="414"/>
      <c r="M6322" s="414"/>
      <c r="V6322" s="836"/>
    </row>
    <row r="6323" spans="1:22">
      <c r="A6323" s="414"/>
      <c r="B6323" s="414"/>
      <c r="C6323" s="3129"/>
      <c r="D6323" s="3091"/>
      <c r="E6323" s="3249"/>
      <c r="F6323" s="3087"/>
      <c r="G6323" s="3146"/>
      <c r="H6323" s="3147"/>
      <c r="I6323" s="3132"/>
      <c r="K6323" s="3068">
        <f t="shared" si="100"/>
        <v>6260</v>
      </c>
      <c r="L6323" s="414"/>
      <c r="M6323" s="414"/>
      <c r="V6323" s="836"/>
    </row>
    <row r="6324" spans="1:22">
      <c r="A6324" s="414"/>
      <c r="B6324" s="414"/>
      <c r="C6324" s="3129"/>
      <c r="D6324" s="3091"/>
      <c r="F6324" s="3087"/>
      <c r="G6324" s="3146"/>
      <c r="H6324" s="3147"/>
      <c r="I6324" s="3132"/>
      <c r="K6324" s="3068">
        <f t="shared" si="100"/>
        <v>6261</v>
      </c>
      <c r="L6324" s="414"/>
      <c r="M6324" s="414"/>
      <c r="V6324" s="836"/>
    </row>
    <row r="6325" spans="1:22">
      <c r="A6325" s="414"/>
      <c r="B6325" s="414"/>
      <c r="C6325" s="3129"/>
      <c r="D6325" s="3091"/>
      <c r="E6325" s="3249"/>
      <c r="F6325" s="3087"/>
      <c r="G6325" s="3146"/>
      <c r="H6325" s="3147"/>
      <c r="I6325" s="3132"/>
      <c r="K6325" s="3068">
        <f t="shared" si="100"/>
        <v>6262</v>
      </c>
      <c r="L6325" s="414"/>
      <c r="M6325" s="414"/>
      <c r="V6325" s="836"/>
    </row>
    <row r="6326" spans="1:22">
      <c r="A6326" s="414"/>
      <c r="B6326" s="414"/>
      <c r="C6326" s="3129"/>
      <c r="D6326" s="3091"/>
      <c r="E6326" s="3630"/>
      <c r="F6326" s="3087"/>
      <c r="G6326" s="3146"/>
      <c r="H6326" s="3147"/>
      <c r="I6326" s="3132"/>
      <c r="K6326" s="3068">
        <f t="shared" si="100"/>
        <v>6263</v>
      </c>
      <c r="L6326" s="414"/>
      <c r="M6326" s="414"/>
      <c r="V6326" s="836"/>
    </row>
    <row r="6327" spans="1:22">
      <c r="A6327" s="414"/>
      <c r="B6327" s="414"/>
      <c r="C6327" s="3129"/>
      <c r="D6327" s="3091"/>
      <c r="E6327" s="4699"/>
      <c r="F6327" s="3087"/>
      <c r="G6327" s="3146"/>
      <c r="H6327" s="3147"/>
      <c r="I6327" s="3132"/>
      <c r="K6327" s="3068">
        <f t="shared" si="100"/>
        <v>6264</v>
      </c>
      <c r="L6327" s="414"/>
      <c r="M6327" s="414"/>
      <c r="V6327" s="836"/>
    </row>
    <row r="6328" spans="1:22">
      <c r="A6328" s="414"/>
      <c r="B6328" s="414"/>
      <c r="C6328" s="3129"/>
      <c r="D6328" s="3091"/>
      <c r="E6328" s="4699"/>
      <c r="F6328" s="3087"/>
      <c r="G6328" s="3146"/>
      <c r="H6328" s="3147"/>
      <c r="I6328" s="3132"/>
      <c r="K6328" s="3068">
        <f t="shared" si="100"/>
        <v>6265</v>
      </c>
      <c r="L6328" s="414"/>
      <c r="M6328" s="414"/>
      <c r="V6328" s="836"/>
    </row>
    <row r="6329" spans="1:22" ht="17.25" thickBot="1">
      <c r="A6329" s="414"/>
      <c r="B6329" s="414"/>
      <c r="C6329" s="3129"/>
      <c r="D6329" s="3093"/>
      <c r="E6329" s="3131"/>
      <c r="F6329" s="3264" t="s">
        <v>70</v>
      </c>
      <c r="G6329" s="3265"/>
      <c r="H6329" s="3261">
        <f>SUM(H6312:H6322)</f>
        <v>0</v>
      </c>
      <c r="I6329" s="3262">
        <f>SUM(I6312:I6322)</f>
        <v>0</v>
      </c>
      <c r="K6329" s="3068">
        <f t="shared" si="100"/>
        <v>6266</v>
      </c>
      <c r="L6329" s="414"/>
      <c r="M6329" s="414"/>
      <c r="V6329" s="836"/>
    </row>
    <row r="6330" spans="1:22" ht="17.25" thickTop="1">
      <c r="A6330" s="414"/>
      <c r="B6330" s="414"/>
      <c r="C6330" s="3129"/>
      <c r="D6330" s="3098"/>
      <c r="E6330" s="3099"/>
      <c r="F6330" s="3134"/>
      <c r="G6330" s="3095"/>
      <c r="H6330" s="3071"/>
      <c r="I6330" s="3135">
        <f>H6329-I6329</f>
        <v>0</v>
      </c>
      <c r="K6330" s="3068">
        <f t="shared" si="100"/>
        <v>6267</v>
      </c>
      <c r="L6330" s="414"/>
      <c r="M6330" s="414"/>
      <c r="V6330" s="836"/>
    </row>
    <row r="6331" spans="1:22">
      <c r="A6331" s="414"/>
      <c r="B6331" s="414"/>
      <c r="C6331" s="6278" t="s">
        <v>71</v>
      </c>
      <c r="D6331" s="6279"/>
      <c r="E6331" s="4694"/>
      <c r="F6331" s="3102" t="s">
        <v>275</v>
      </c>
      <c r="G6331" s="3103"/>
      <c r="H6331" s="6268"/>
      <c r="I6331" s="6269"/>
      <c r="K6331" s="3068">
        <f t="shared" si="100"/>
        <v>6268</v>
      </c>
      <c r="L6331" s="414"/>
      <c r="M6331" s="414"/>
      <c r="V6331" s="836"/>
    </row>
    <row r="6332" spans="1:22">
      <c r="A6332" s="414"/>
      <c r="B6332" s="414"/>
      <c r="C6332" s="3136"/>
      <c r="D6332" s="3105"/>
      <c r="E6332" s="3106"/>
      <c r="F6332" s="4690"/>
      <c r="G6332" s="3107"/>
      <c r="H6332" s="3108"/>
      <c r="I6332" s="3122"/>
      <c r="K6332" s="3068">
        <f t="shared" si="100"/>
        <v>6269</v>
      </c>
      <c r="L6332" s="414"/>
      <c r="M6332" s="414"/>
      <c r="V6332" s="836"/>
    </row>
    <row r="6333" spans="1:22">
      <c r="A6333" s="414"/>
      <c r="B6333" s="414"/>
      <c r="C6333" s="6270" t="s">
        <v>3427</v>
      </c>
      <c r="D6333" s="6271"/>
      <c r="E6333" s="6272"/>
      <c r="F6333" s="6273" t="s">
        <v>3026</v>
      </c>
      <c r="G6333" s="6271"/>
      <c r="H6333" s="6271"/>
      <c r="I6333" s="6274"/>
      <c r="K6333" s="3068">
        <f t="shared" si="100"/>
        <v>6270</v>
      </c>
      <c r="L6333" s="414"/>
      <c r="M6333" s="414"/>
      <c r="V6333" s="836"/>
    </row>
    <row r="6334" spans="1:22">
      <c r="A6334" s="414"/>
      <c r="B6334" s="414"/>
      <c r="C6334" s="6270" t="s">
        <v>3003</v>
      </c>
      <c r="D6334" s="6271"/>
      <c r="E6334" s="6272"/>
      <c r="F6334" s="6275" t="s">
        <v>303</v>
      </c>
      <c r="G6334" s="6276"/>
      <c r="H6334" s="6276"/>
      <c r="I6334" s="6277"/>
      <c r="K6334" s="3068">
        <f t="shared" si="100"/>
        <v>6271</v>
      </c>
      <c r="L6334" s="414"/>
      <c r="M6334" s="414"/>
      <c r="V6334" s="836"/>
    </row>
    <row r="6335" spans="1:22" ht="17.25" thickBot="1">
      <c r="A6335" s="414"/>
      <c r="B6335" s="414"/>
      <c r="C6335" s="3137" t="s">
        <v>245</v>
      </c>
      <c r="D6335" s="3138"/>
      <c r="E6335" s="3138"/>
      <c r="F6335" s="3139"/>
      <c r="G6335" s="3138"/>
      <c r="H6335" s="3140"/>
      <c r="I6335" s="3141" t="s">
        <v>245</v>
      </c>
      <c r="K6335" s="3068">
        <f t="shared" si="100"/>
        <v>6272</v>
      </c>
      <c r="L6335" s="414"/>
      <c r="M6335" s="414"/>
      <c r="V6335" s="836"/>
    </row>
    <row r="6336" spans="1:22">
      <c r="A6336" s="3064" t="s">
        <v>2885</v>
      </c>
      <c r="B6336" s="414"/>
      <c r="C6336" s="3051"/>
      <c r="D6336" s="6280" t="s">
        <v>60</v>
      </c>
      <c r="E6336" s="6280"/>
      <c r="F6336" s="6281"/>
      <c r="G6336" s="3052"/>
      <c r="H6336" s="3053" t="s">
        <v>301</v>
      </c>
      <c r="I6336" s="3054" t="s">
        <v>5812</v>
      </c>
      <c r="K6336" s="3068">
        <f t="shared" si="100"/>
        <v>6273</v>
      </c>
      <c r="L6336" s="414"/>
      <c r="M6336" s="414"/>
      <c r="V6336" s="836"/>
    </row>
    <row r="6337" spans="1:22">
      <c r="A6337" s="414"/>
      <c r="B6337" s="414"/>
      <c r="C6337" s="6282" t="s">
        <v>305</v>
      </c>
      <c r="D6337" s="6283"/>
      <c r="E6337" s="6283"/>
      <c r="F6337" s="6284"/>
      <c r="G6337" s="3043"/>
      <c r="H6337" s="6285" t="str">
        <f>H6305</f>
        <v>Date: May 31, 2023</v>
      </c>
      <c r="I6337" s="6286"/>
      <c r="K6337" s="3068">
        <f t="shared" si="100"/>
        <v>6274</v>
      </c>
      <c r="L6337" s="414"/>
      <c r="M6337" s="414"/>
      <c r="V6337" s="836"/>
    </row>
    <row r="6338" spans="1:22">
      <c r="A6338" s="414"/>
      <c r="B6338" s="414"/>
      <c r="C6338" s="6282" t="s">
        <v>306</v>
      </c>
      <c r="D6338" s="6283"/>
      <c r="E6338" s="6283"/>
      <c r="F6338" s="6284"/>
      <c r="G6338" s="3043"/>
      <c r="H6338" s="833"/>
      <c r="I6338" s="3055"/>
      <c r="K6338" s="3068">
        <f t="shared" si="100"/>
        <v>6275</v>
      </c>
      <c r="L6338" s="414"/>
      <c r="M6338" s="414"/>
      <c r="V6338" s="836"/>
    </row>
    <row r="6339" spans="1:22">
      <c r="A6339" s="414"/>
      <c r="B6339" s="414"/>
      <c r="C6339" s="3056"/>
      <c r="D6339" s="3044"/>
      <c r="E6339" s="3044"/>
      <c r="F6339" s="3045"/>
      <c r="G6339" s="3046"/>
      <c r="H6339" s="3047"/>
      <c r="I6339" s="3057"/>
      <c r="K6339" s="3068">
        <f t="shared" si="100"/>
        <v>6276</v>
      </c>
      <c r="L6339" s="414"/>
      <c r="M6339" s="414"/>
      <c r="V6339" s="836"/>
    </row>
    <row r="6340" spans="1:22">
      <c r="A6340" s="414"/>
      <c r="B6340" s="414"/>
      <c r="C6340" s="3058"/>
      <c r="D6340" s="6287" t="s">
        <v>61</v>
      </c>
      <c r="E6340" s="6288"/>
      <c r="F6340" s="6288"/>
      <c r="G6340" s="6288"/>
      <c r="H6340" s="6288"/>
      <c r="I6340" s="6289"/>
      <c r="K6340" s="3068">
        <f t="shared" si="100"/>
        <v>6277</v>
      </c>
      <c r="L6340" s="414"/>
      <c r="M6340" s="414"/>
      <c r="V6340" s="836"/>
    </row>
    <row r="6341" spans="1:22">
      <c r="A6341" s="414"/>
      <c r="B6341" s="414"/>
      <c r="C6341" s="3126" t="s">
        <v>62</v>
      </c>
      <c r="D6341" s="6290" t="s">
        <v>63</v>
      </c>
      <c r="E6341" s="6291"/>
      <c r="F6341" s="3081" t="s">
        <v>302</v>
      </c>
      <c r="G6341" s="6294" t="s">
        <v>66</v>
      </c>
      <c r="H6341" s="6295"/>
      <c r="I6341" s="6296"/>
      <c r="K6341" s="3068">
        <f t="shared" si="100"/>
        <v>6278</v>
      </c>
      <c r="L6341" s="414"/>
      <c r="M6341" s="414"/>
      <c r="V6341" s="836"/>
    </row>
    <row r="6342" spans="1:22">
      <c r="A6342" s="414"/>
      <c r="B6342" s="414"/>
      <c r="C6342" s="3127" t="s">
        <v>67</v>
      </c>
      <c r="D6342" s="6292"/>
      <c r="E6342" s="6293"/>
      <c r="F6342" s="3083" t="s">
        <v>0</v>
      </c>
      <c r="G6342" s="6297" t="s">
        <v>68</v>
      </c>
      <c r="H6342" s="6298"/>
      <c r="I6342" s="3128" t="s">
        <v>69</v>
      </c>
      <c r="K6342" s="3068">
        <f t="shared" si="100"/>
        <v>6279</v>
      </c>
      <c r="L6342" s="414"/>
      <c r="M6342" s="414"/>
      <c r="V6342" s="836"/>
    </row>
    <row r="6343" spans="1:22">
      <c r="A6343" s="414"/>
      <c r="B6343" s="414"/>
      <c r="C6343" s="3129"/>
      <c r="D6343" s="4692"/>
      <c r="E6343" s="3086"/>
      <c r="F6343" s="3087"/>
      <c r="G6343" s="3088" t="s">
        <v>65</v>
      </c>
      <c r="H6343" s="831"/>
      <c r="I6343" s="3128"/>
      <c r="K6343" s="3068">
        <f t="shared" si="100"/>
        <v>6280</v>
      </c>
      <c r="L6343" s="414"/>
      <c r="M6343" s="414"/>
      <c r="V6343" s="836"/>
    </row>
    <row r="6344" spans="1:22">
      <c r="A6344" s="414"/>
      <c r="B6344" s="414"/>
      <c r="C6344" s="3129"/>
      <c r="D6344" s="3091" t="str">
        <f>VLOOKUP(F6344,Accounts!B:C,2,FALSE)</f>
        <v>Other Professional Services</v>
      </c>
      <c r="E6344" s="3086"/>
      <c r="F6344" s="3087">
        <v>5021199000</v>
      </c>
      <c r="G6344" s="3088"/>
      <c r="H6344" s="3173"/>
      <c r="I6344" s="3174"/>
      <c r="K6344" s="3068">
        <f t="shared" si="100"/>
        <v>6281</v>
      </c>
      <c r="L6344" s="414"/>
      <c r="M6344" s="414"/>
      <c r="V6344" s="836"/>
    </row>
    <row r="6345" spans="1:22">
      <c r="A6345" s="414"/>
      <c r="B6345" s="414"/>
      <c r="C6345" s="3129"/>
      <c r="D6345" s="3091"/>
      <c r="E6345" s="3630" t="str">
        <f>VLOOKUP(F6345,Accounts!B:C,2,FALSE)</f>
        <v>Cash-National Treasury, Modified Disbursement System, Regular</v>
      </c>
      <c r="F6345" s="3087">
        <v>1010404000</v>
      </c>
      <c r="G6345" s="3088"/>
      <c r="H6345" s="3173"/>
      <c r="I6345" s="3174"/>
      <c r="K6345" s="3068">
        <f t="shared" si="100"/>
        <v>6282</v>
      </c>
      <c r="L6345" s="414"/>
      <c r="M6345" s="414"/>
      <c r="V6345" s="836"/>
    </row>
    <row r="6346" spans="1:22">
      <c r="A6346" s="414"/>
      <c r="B6346" s="414"/>
      <c r="C6346" s="3129"/>
      <c r="D6346" s="3091"/>
      <c r="E6346" s="3630"/>
      <c r="F6346" s="3087"/>
      <c r="G6346" s="3089"/>
      <c r="H6346" s="3173"/>
      <c r="I6346" s="3174"/>
      <c r="K6346" s="3068">
        <f t="shared" si="100"/>
        <v>6283</v>
      </c>
      <c r="L6346" s="414"/>
      <c r="V6346" s="836"/>
    </row>
    <row r="6347" spans="1:22" ht="49.5">
      <c r="A6347" s="414"/>
      <c r="B6347" s="414"/>
      <c r="C6347" s="3129"/>
      <c r="D6347" s="3091"/>
      <c r="E6347" s="3249" t="s">
        <v>5813</v>
      </c>
      <c r="F6347" s="3087"/>
      <c r="G6347" s="3089"/>
      <c r="H6347" s="831"/>
      <c r="I6347" s="3128"/>
      <c r="K6347" s="3068">
        <f t="shared" si="100"/>
        <v>6284</v>
      </c>
      <c r="L6347" s="414"/>
      <c r="M6347" s="414"/>
      <c r="V6347" s="836"/>
    </row>
    <row r="6348" spans="1:22">
      <c r="A6348" s="414"/>
      <c r="B6348" s="414"/>
      <c r="C6348" s="3129"/>
      <c r="D6348" s="3091"/>
      <c r="E6348" s="3249"/>
      <c r="F6348" s="3087"/>
      <c r="G6348" s="3089"/>
      <c r="H6348" s="831"/>
      <c r="I6348" s="3128"/>
      <c r="K6348" s="3068">
        <f t="shared" si="100"/>
        <v>6285</v>
      </c>
      <c r="L6348" s="414"/>
      <c r="M6348" s="414"/>
      <c r="V6348" s="836"/>
    </row>
    <row r="6349" spans="1:22" s="483" customFormat="1">
      <c r="C6349" s="3129"/>
      <c r="D6349" s="3091"/>
      <c r="E6349" s="3131" t="s">
        <v>3167</v>
      </c>
      <c r="F6349" s="1075"/>
      <c r="G6349" s="3089"/>
      <c r="H6349" s="831"/>
      <c r="I6349" s="3128"/>
      <c r="K6349" s="3068">
        <f t="shared" si="100"/>
        <v>6286</v>
      </c>
      <c r="V6349" s="647"/>
    </row>
    <row r="6350" spans="1:22">
      <c r="A6350" s="414"/>
      <c r="B6350" s="414"/>
      <c r="C6350" s="3129"/>
      <c r="D6350" s="3091"/>
      <c r="E6350" s="3249" t="s">
        <v>5156</v>
      </c>
      <c r="F6350" s="3087"/>
      <c r="G6350" s="3089"/>
      <c r="H6350" s="831"/>
      <c r="I6350" s="3128"/>
      <c r="K6350" s="3068">
        <f t="shared" si="100"/>
        <v>6287</v>
      </c>
      <c r="L6350" s="414"/>
      <c r="M6350" s="414"/>
      <c r="V6350" s="836"/>
    </row>
    <row r="6351" spans="1:22">
      <c r="A6351" s="414"/>
      <c r="B6351" s="414"/>
      <c r="C6351" s="3129"/>
      <c r="D6351" s="3091"/>
      <c r="E6351" s="3630"/>
      <c r="F6351" s="3087"/>
      <c r="G6351" s="3089"/>
      <c r="H6351" s="831"/>
      <c r="I6351" s="3128"/>
      <c r="K6351" s="3068">
        <f t="shared" si="100"/>
        <v>6288</v>
      </c>
      <c r="L6351" s="414"/>
      <c r="M6351" s="414"/>
      <c r="V6351" s="836"/>
    </row>
    <row r="6352" spans="1:22">
      <c r="A6352" s="414"/>
      <c r="B6352" s="414"/>
      <c r="C6352" s="3129"/>
      <c r="D6352" s="3091"/>
      <c r="E6352" s="4699"/>
      <c r="F6352" s="3087"/>
      <c r="G6352" s="3089"/>
      <c r="H6352" s="831"/>
      <c r="I6352" s="3128"/>
      <c r="K6352" s="3068">
        <f t="shared" si="100"/>
        <v>6289</v>
      </c>
      <c r="L6352" s="414"/>
      <c r="M6352" s="414"/>
      <c r="V6352" s="836"/>
    </row>
    <row r="6353" spans="1:22">
      <c r="A6353" s="414"/>
      <c r="B6353" s="414"/>
      <c r="C6353" s="3129"/>
      <c r="D6353" s="3091"/>
      <c r="E6353" s="3131"/>
      <c r="F6353" s="3145"/>
      <c r="G6353" s="3146"/>
      <c r="H6353" s="3147"/>
      <c r="I6353" s="3132"/>
      <c r="K6353" s="3068">
        <f t="shared" si="100"/>
        <v>6290</v>
      </c>
      <c r="L6353" s="414"/>
      <c r="M6353" s="414"/>
      <c r="V6353" s="836"/>
    </row>
    <row r="6354" spans="1:22" ht="17.25" thickBot="1">
      <c r="A6354" s="414"/>
      <c r="B6354" s="414"/>
      <c r="C6354" s="3129"/>
      <c r="D6354" s="3093"/>
      <c r="E6354" s="3094"/>
      <c r="F6354" s="3087" t="s">
        <v>70</v>
      </c>
      <c r="G6354" s="3095"/>
      <c r="H6354" s="3261">
        <f>SUM(H6344:H6353)</f>
        <v>0</v>
      </c>
      <c r="I6354" s="3262">
        <f>SUM(I6344:I6353)</f>
        <v>0</v>
      </c>
      <c r="K6354" s="3068">
        <f t="shared" si="100"/>
        <v>6291</v>
      </c>
      <c r="L6354" s="414"/>
      <c r="M6354" s="414"/>
      <c r="V6354" s="836"/>
    </row>
    <row r="6355" spans="1:22" ht="17.25" thickTop="1">
      <c r="A6355" s="414"/>
      <c r="B6355" s="414"/>
      <c r="C6355" s="3129"/>
      <c r="D6355" s="3098"/>
      <c r="E6355" s="3099"/>
      <c r="F6355" s="3134"/>
      <c r="G6355" s="3095"/>
      <c r="H6355" s="3071"/>
      <c r="I6355" s="3135">
        <f>H6354-I6354</f>
        <v>0</v>
      </c>
      <c r="K6355" s="3068">
        <f t="shared" si="100"/>
        <v>6292</v>
      </c>
      <c r="L6355" s="414"/>
      <c r="M6355" s="414"/>
      <c r="V6355" s="836"/>
    </row>
    <row r="6356" spans="1:22">
      <c r="A6356" s="414"/>
      <c r="B6356" s="414"/>
      <c r="C6356" s="6278" t="s">
        <v>71</v>
      </c>
      <c r="D6356" s="6279"/>
      <c r="E6356" s="4694"/>
      <c r="F6356" s="3102" t="s">
        <v>275</v>
      </c>
      <c r="G6356" s="3103"/>
      <c r="H6356" s="6268"/>
      <c r="I6356" s="6269"/>
      <c r="K6356" s="3068">
        <f t="shared" si="100"/>
        <v>6293</v>
      </c>
      <c r="L6356" s="414"/>
      <c r="M6356" s="414"/>
      <c r="V6356" s="836"/>
    </row>
    <row r="6357" spans="1:22">
      <c r="A6357" s="414"/>
      <c r="B6357" s="414"/>
      <c r="C6357" s="3136"/>
      <c r="D6357" s="3105"/>
      <c r="E6357" s="3106"/>
      <c r="F6357" s="4690"/>
      <c r="G6357" s="3107"/>
      <c r="H6357" s="3108"/>
      <c r="I6357" s="3122"/>
      <c r="K6357" s="3068">
        <f t="shared" si="100"/>
        <v>6294</v>
      </c>
      <c r="L6357" s="414"/>
      <c r="M6357" s="414"/>
      <c r="V6357" s="836"/>
    </row>
    <row r="6358" spans="1:22">
      <c r="A6358" s="414"/>
      <c r="B6358" s="414"/>
      <c r="C6358" s="6270" t="s">
        <v>3427</v>
      </c>
      <c r="D6358" s="6271"/>
      <c r="E6358" s="6272"/>
      <c r="F6358" s="6273" t="s">
        <v>3026</v>
      </c>
      <c r="G6358" s="6271"/>
      <c r="H6358" s="6271"/>
      <c r="I6358" s="6274"/>
      <c r="K6358" s="3068">
        <f t="shared" si="100"/>
        <v>6295</v>
      </c>
      <c r="L6358" s="414"/>
      <c r="M6358" s="414"/>
      <c r="V6358" s="836"/>
    </row>
    <row r="6359" spans="1:22">
      <c r="A6359" s="414"/>
      <c r="B6359" s="414"/>
      <c r="C6359" s="6270" t="s">
        <v>3003</v>
      </c>
      <c r="D6359" s="6271"/>
      <c r="E6359" s="6272"/>
      <c r="F6359" s="6275" t="s">
        <v>303</v>
      </c>
      <c r="G6359" s="6276"/>
      <c r="H6359" s="6276"/>
      <c r="I6359" s="6277"/>
      <c r="K6359" s="3068">
        <f t="shared" si="100"/>
        <v>6296</v>
      </c>
      <c r="L6359" s="414"/>
      <c r="M6359" s="414"/>
      <c r="V6359" s="836"/>
    </row>
    <row r="6360" spans="1:22" ht="17.25" thickBot="1">
      <c r="A6360" s="414"/>
      <c r="B6360" s="414"/>
      <c r="C6360" s="3137" t="s">
        <v>245</v>
      </c>
      <c r="D6360" s="3138"/>
      <c r="E6360" s="3138"/>
      <c r="F6360" s="3139"/>
      <c r="G6360" s="3138"/>
      <c r="H6360" s="3140"/>
      <c r="I6360" s="3141" t="s">
        <v>245</v>
      </c>
      <c r="K6360" s="3068">
        <f t="shared" si="100"/>
        <v>6297</v>
      </c>
      <c r="L6360" s="414"/>
      <c r="M6360" s="414"/>
      <c r="V6360" s="836"/>
    </row>
    <row r="6361" spans="1:22">
      <c r="A6361" s="3064" t="s">
        <v>2886</v>
      </c>
      <c r="B6361" s="414"/>
      <c r="C6361" s="3051"/>
      <c r="D6361" s="6280" t="s">
        <v>60</v>
      </c>
      <c r="E6361" s="6280"/>
      <c r="F6361" s="6281"/>
      <c r="G6361" s="3052"/>
      <c r="H6361" s="3053" t="s">
        <v>301</v>
      </c>
      <c r="I6361" s="3054" t="s">
        <v>5814</v>
      </c>
      <c r="K6361" s="3068">
        <f t="shared" si="100"/>
        <v>6298</v>
      </c>
      <c r="L6361" s="414"/>
      <c r="M6361" s="414"/>
      <c r="V6361" s="836"/>
    </row>
    <row r="6362" spans="1:22">
      <c r="A6362" s="414"/>
      <c r="B6362" s="414"/>
      <c r="C6362" s="6282" t="s">
        <v>305</v>
      </c>
      <c r="D6362" s="6283"/>
      <c r="E6362" s="6283"/>
      <c r="F6362" s="6284"/>
      <c r="G6362" s="3043"/>
      <c r="H6362" s="6285" t="str">
        <f>H6337</f>
        <v>Date: May 31, 2023</v>
      </c>
      <c r="I6362" s="6286"/>
      <c r="K6362" s="3068">
        <f t="shared" si="100"/>
        <v>6299</v>
      </c>
      <c r="L6362" s="414"/>
      <c r="V6362" s="836"/>
    </row>
    <row r="6363" spans="1:22">
      <c r="A6363" s="414"/>
      <c r="B6363" s="414"/>
      <c r="C6363" s="6282" t="s">
        <v>306</v>
      </c>
      <c r="D6363" s="6283"/>
      <c r="E6363" s="6283"/>
      <c r="F6363" s="6284"/>
      <c r="G6363" s="3043"/>
      <c r="H6363" s="833"/>
      <c r="I6363" s="3055"/>
      <c r="K6363" s="3068">
        <f t="shared" si="100"/>
        <v>6300</v>
      </c>
      <c r="L6363" s="414"/>
      <c r="M6363" s="414"/>
      <c r="V6363" s="836"/>
    </row>
    <row r="6364" spans="1:22">
      <c r="A6364" s="414"/>
      <c r="B6364" s="414"/>
      <c r="C6364" s="3056"/>
      <c r="D6364" s="3044"/>
      <c r="E6364" s="3044"/>
      <c r="F6364" s="3045"/>
      <c r="G6364" s="3046"/>
      <c r="H6364" s="3047"/>
      <c r="I6364" s="3057"/>
      <c r="K6364" s="3068">
        <f t="shared" si="100"/>
        <v>6301</v>
      </c>
      <c r="L6364" s="414"/>
      <c r="M6364" s="414"/>
      <c r="V6364" s="836"/>
    </row>
    <row r="6365" spans="1:22">
      <c r="A6365" s="414"/>
      <c r="B6365" s="414"/>
      <c r="C6365" s="3058"/>
      <c r="D6365" s="6287" t="s">
        <v>61</v>
      </c>
      <c r="E6365" s="6288"/>
      <c r="F6365" s="6288"/>
      <c r="G6365" s="6288"/>
      <c r="H6365" s="6288"/>
      <c r="I6365" s="6289"/>
      <c r="K6365" s="3068">
        <f t="shared" si="100"/>
        <v>6302</v>
      </c>
      <c r="L6365" s="414"/>
      <c r="M6365" s="414"/>
      <c r="V6365" s="836"/>
    </row>
    <row r="6366" spans="1:22">
      <c r="A6366" s="414"/>
      <c r="B6366" s="414"/>
      <c r="C6366" s="3126" t="s">
        <v>62</v>
      </c>
      <c r="D6366" s="6290" t="s">
        <v>63</v>
      </c>
      <c r="E6366" s="6291"/>
      <c r="F6366" s="3081" t="s">
        <v>302</v>
      </c>
      <c r="G6366" s="6294" t="s">
        <v>66</v>
      </c>
      <c r="H6366" s="6295"/>
      <c r="I6366" s="6296"/>
      <c r="K6366" s="3068">
        <f t="shared" si="100"/>
        <v>6303</v>
      </c>
      <c r="L6366" s="414"/>
      <c r="M6366" s="414"/>
      <c r="V6366" s="836"/>
    </row>
    <row r="6367" spans="1:22">
      <c r="A6367" s="414"/>
      <c r="B6367" s="414"/>
      <c r="C6367" s="3127" t="s">
        <v>67</v>
      </c>
      <c r="D6367" s="6292"/>
      <c r="E6367" s="6293"/>
      <c r="F6367" s="3083" t="s">
        <v>0</v>
      </c>
      <c r="G6367" s="6297" t="s">
        <v>68</v>
      </c>
      <c r="H6367" s="6298"/>
      <c r="I6367" s="3128" t="s">
        <v>69</v>
      </c>
      <c r="K6367" s="3068">
        <f t="shared" ref="K6367:K6430" si="101">K6366+1</f>
        <v>6304</v>
      </c>
      <c r="L6367" s="414"/>
      <c r="M6367" s="414"/>
      <c r="V6367" s="836"/>
    </row>
    <row r="6368" spans="1:22">
      <c r="A6368" s="414"/>
      <c r="B6368" s="414"/>
      <c r="C6368" s="3129"/>
      <c r="D6368" s="4692"/>
      <c r="E6368" s="3086"/>
      <c r="F6368" s="3087"/>
      <c r="G6368" s="3088" t="s">
        <v>65</v>
      </c>
      <c r="H6368" s="831"/>
      <c r="I6368" s="3128"/>
      <c r="K6368" s="3068">
        <f t="shared" si="101"/>
        <v>6305</v>
      </c>
      <c r="L6368" s="414"/>
      <c r="M6368" s="414"/>
      <c r="V6368" s="836"/>
    </row>
    <row r="6369" spans="1:22">
      <c r="A6369" s="414"/>
      <c r="B6369" s="414"/>
      <c r="C6369" s="3129"/>
      <c r="D6369" s="3091" t="str">
        <f>VLOOKUP(F6369,Accounts!B:C,2,FALSE)</f>
        <v>Subsidies - Others</v>
      </c>
      <c r="E6369" s="3086"/>
      <c r="F6369" s="3087">
        <v>5021499000</v>
      </c>
      <c r="G6369" s="3088"/>
      <c r="H6369" s="3173"/>
      <c r="I6369" s="3174"/>
      <c r="K6369" s="3068">
        <f t="shared" si="101"/>
        <v>6306</v>
      </c>
      <c r="L6369" s="414"/>
      <c r="M6369" s="414"/>
      <c r="V6369" s="836"/>
    </row>
    <row r="6370" spans="1:22">
      <c r="A6370" s="414"/>
      <c r="B6370" s="414"/>
      <c r="C6370" s="3129"/>
      <c r="D6370" s="3091"/>
      <c r="E6370" s="3630" t="str">
        <f>VLOOKUP(F6370,Accounts!B:C,2,FALSE)</f>
        <v>Cash-National Treasury, Modified Disbursement System, Regular</v>
      </c>
      <c r="F6370" s="3130">
        <v>1010404000</v>
      </c>
      <c r="G6370" s="3088"/>
      <c r="H6370" s="3173"/>
      <c r="I6370" s="3174"/>
      <c r="K6370" s="3068">
        <f t="shared" si="101"/>
        <v>6307</v>
      </c>
      <c r="L6370" s="414"/>
      <c r="M6370" s="414"/>
      <c r="V6370" s="836"/>
    </row>
    <row r="6371" spans="1:22">
      <c r="A6371" s="414"/>
      <c r="B6371" s="414"/>
      <c r="C6371" s="3129"/>
      <c r="D6371" s="3091"/>
      <c r="E6371" s="3630"/>
      <c r="F6371" s="3130"/>
      <c r="G6371" s="3089"/>
      <c r="H6371" s="3173"/>
      <c r="I6371" s="3174"/>
      <c r="K6371" s="3068">
        <f t="shared" si="101"/>
        <v>6308</v>
      </c>
      <c r="L6371" s="414"/>
      <c r="M6371" s="414"/>
      <c r="V6371" s="836"/>
    </row>
    <row r="6372" spans="1:22">
      <c r="A6372" s="414"/>
      <c r="B6372" s="414"/>
      <c r="C6372" s="3129"/>
      <c r="D6372" s="3091"/>
      <c r="E6372" s="3249"/>
      <c r="F6372" s="3087"/>
      <c r="G6372" s="3089"/>
      <c r="H6372" s="831"/>
      <c r="I6372" s="3128"/>
      <c r="K6372" s="3068">
        <f t="shared" si="101"/>
        <v>6309</v>
      </c>
      <c r="L6372" s="414"/>
      <c r="M6372" s="414"/>
      <c r="V6372" s="836"/>
    </row>
    <row r="6373" spans="1:22" ht="49.5">
      <c r="A6373" s="414"/>
      <c r="B6373" s="414"/>
      <c r="C6373" s="3129"/>
      <c r="D6373" s="3091"/>
      <c r="E6373" s="3249" t="s">
        <v>5815</v>
      </c>
      <c r="F6373" s="3087"/>
      <c r="G6373" s="3089"/>
      <c r="H6373" s="831"/>
      <c r="I6373" s="3128"/>
      <c r="K6373" s="3068">
        <f t="shared" si="101"/>
        <v>6310</v>
      </c>
      <c r="L6373" s="414"/>
      <c r="M6373" s="414"/>
      <c r="V6373" s="836"/>
    </row>
    <row r="6374" spans="1:22">
      <c r="A6374" s="414"/>
      <c r="B6374" s="414"/>
      <c r="C6374" s="3129"/>
      <c r="D6374" s="3091"/>
      <c r="E6374" s="3249"/>
      <c r="F6374" s="3087"/>
      <c r="G6374" s="3089"/>
      <c r="H6374" s="831"/>
      <c r="I6374" s="3128"/>
      <c r="K6374" s="3068">
        <f t="shared" si="101"/>
        <v>6311</v>
      </c>
      <c r="L6374" s="414"/>
      <c r="M6374" s="414"/>
      <c r="V6374" s="836"/>
    </row>
    <row r="6375" spans="1:22">
      <c r="A6375" s="414"/>
      <c r="B6375" s="414"/>
      <c r="C6375" s="3129"/>
      <c r="D6375" s="3091"/>
      <c r="E6375" s="3131" t="s">
        <v>3167</v>
      </c>
      <c r="F6375" s="3087"/>
      <c r="G6375" s="3089"/>
      <c r="H6375" s="831"/>
      <c r="I6375" s="3128"/>
      <c r="K6375" s="3068">
        <f t="shared" si="101"/>
        <v>6312</v>
      </c>
      <c r="L6375" s="414"/>
      <c r="M6375" s="414"/>
      <c r="V6375" s="836"/>
    </row>
    <row r="6376" spans="1:22">
      <c r="A6376" s="414"/>
      <c r="B6376" s="414"/>
      <c r="C6376" s="3129"/>
      <c r="D6376" s="3091"/>
      <c r="E6376" s="3249" t="s">
        <v>5156</v>
      </c>
      <c r="F6376" s="3087"/>
      <c r="G6376" s="3089"/>
      <c r="H6376" s="831"/>
      <c r="I6376" s="3128"/>
      <c r="K6376" s="3068">
        <f t="shared" si="101"/>
        <v>6313</v>
      </c>
      <c r="L6376" s="414"/>
      <c r="M6376" s="414"/>
      <c r="V6376" s="836"/>
    </row>
    <row r="6377" spans="1:22">
      <c r="A6377" s="414"/>
      <c r="B6377" s="414"/>
      <c r="C6377" s="3129"/>
      <c r="D6377" s="3091"/>
      <c r="E6377" s="5028"/>
      <c r="F6377" s="3087"/>
      <c r="G6377" s="3089"/>
      <c r="H6377" s="831"/>
      <c r="I6377" s="3128"/>
      <c r="K6377" s="3068">
        <f t="shared" si="101"/>
        <v>6314</v>
      </c>
      <c r="L6377" s="414"/>
      <c r="M6377" s="414"/>
      <c r="V6377" s="836"/>
    </row>
    <row r="6378" spans="1:22">
      <c r="A6378" s="414"/>
      <c r="B6378" s="414"/>
      <c r="C6378" s="3129"/>
      <c r="D6378" s="3091"/>
      <c r="E6378" s="3094"/>
      <c r="F6378" s="3145"/>
      <c r="G6378" s="3146"/>
      <c r="H6378" s="3147"/>
      <c r="I6378" s="3132"/>
      <c r="K6378" s="3068">
        <f t="shared" si="101"/>
        <v>6315</v>
      </c>
      <c r="L6378" s="414"/>
      <c r="M6378" s="414"/>
      <c r="V6378" s="836"/>
    </row>
    <row r="6379" spans="1:22" ht="17.25" thickBot="1">
      <c r="A6379" s="414"/>
      <c r="B6379" s="414"/>
      <c r="C6379" s="3129"/>
      <c r="D6379" s="3093"/>
      <c r="E6379" s="3094"/>
      <c r="F6379" s="3264" t="s">
        <v>70</v>
      </c>
      <c r="G6379" s="3265"/>
      <c r="H6379" s="3261">
        <f>SUM(H6369:H6378)</f>
        <v>0</v>
      </c>
      <c r="I6379" s="3262">
        <f>SUM(I6369:I6378)</f>
        <v>0</v>
      </c>
      <c r="K6379" s="3068">
        <f t="shared" si="101"/>
        <v>6316</v>
      </c>
      <c r="L6379" s="414"/>
      <c r="M6379" s="414"/>
      <c r="V6379" s="836"/>
    </row>
    <row r="6380" spans="1:22" ht="17.25" thickTop="1">
      <c r="A6380" s="414"/>
      <c r="B6380" s="414"/>
      <c r="C6380" s="3129"/>
      <c r="D6380" s="3098"/>
      <c r="E6380" s="3099"/>
      <c r="F6380" s="3134"/>
      <c r="G6380" s="3095"/>
      <c r="H6380" s="3071"/>
      <c r="I6380" s="3135">
        <f>H6379-I6379</f>
        <v>0</v>
      </c>
      <c r="K6380" s="3068">
        <f t="shared" si="101"/>
        <v>6317</v>
      </c>
      <c r="L6380" s="414"/>
      <c r="M6380" s="414"/>
      <c r="V6380" s="836"/>
    </row>
    <row r="6381" spans="1:22">
      <c r="A6381" s="414"/>
      <c r="B6381" s="414"/>
      <c r="C6381" s="6278" t="s">
        <v>71</v>
      </c>
      <c r="D6381" s="6279"/>
      <c r="E6381" s="4694"/>
      <c r="F6381" s="3102" t="s">
        <v>275</v>
      </c>
      <c r="G6381" s="3103"/>
      <c r="H6381" s="6268"/>
      <c r="I6381" s="6269"/>
      <c r="K6381" s="3068">
        <f t="shared" si="101"/>
        <v>6318</v>
      </c>
      <c r="L6381" s="414"/>
      <c r="M6381" s="414"/>
      <c r="V6381" s="836"/>
    </row>
    <row r="6382" spans="1:22">
      <c r="A6382" s="414"/>
      <c r="B6382" s="414"/>
      <c r="C6382" s="3136"/>
      <c r="D6382" s="3105"/>
      <c r="E6382" s="3106"/>
      <c r="F6382" s="4690"/>
      <c r="G6382" s="3107"/>
      <c r="H6382" s="3108"/>
      <c r="I6382" s="3122"/>
      <c r="K6382" s="3068">
        <f t="shared" si="101"/>
        <v>6319</v>
      </c>
      <c r="L6382" s="414"/>
      <c r="M6382" s="414"/>
      <c r="V6382" s="836"/>
    </row>
    <row r="6383" spans="1:22">
      <c r="A6383" s="414"/>
      <c r="B6383" s="414"/>
      <c r="C6383" s="6270" t="s">
        <v>3427</v>
      </c>
      <c r="D6383" s="6271"/>
      <c r="E6383" s="6272"/>
      <c r="F6383" s="6273" t="s">
        <v>3026</v>
      </c>
      <c r="G6383" s="6271"/>
      <c r="H6383" s="6271"/>
      <c r="I6383" s="6274"/>
      <c r="K6383" s="3068">
        <f t="shared" si="101"/>
        <v>6320</v>
      </c>
      <c r="L6383" s="414"/>
      <c r="M6383" s="414"/>
      <c r="V6383" s="836"/>
    </row>
    <row r="6384" spans="1:22">
      <c r="A6384" s="414"/>
      <c r="B6384" s="414"/>
      <c r="C6384" s="6270" t="s">
        <v>3003</v>
      </c>
      <c r="D6384" s="6271"/>
      <c r="E6384" s="6272"/>
      <c r="F6384" s="6275" t="s">
        <v>303</v>
      </c>
      <c r="G6384" s="6276"/>
      <c r="H6384" s="6276"/>
      <c r="I6384" s="6277"/>
      <c r="K6384" s="3068">
        <f t="shared" si="101"/>
        <v>6321</v>
      </c>
      <c r="L6384" s="414"/>
      <c r="M6384" s="414"/>
      <c r="V6384" s="836"/>
    </row>
    <row r="6385" spans="1:22" ht="17.25" thickBot="1">
      <c r="A6385" s="414"/>
      <c r="B6385" s="414"/>
      <c r="C6385" s="3149" t="s">
        <v>245</v>
      </c>
      <c r="D6385" s="3107"/>
      <c r="E6385" s="3107"/>
      <c r="F6385" s="4690"/>
      <c r="G6385" s="3107"/>
      <c r="H6385" s="3071"/>
      <c r="I6385" s="3122" t="s">
        <v>245</v>
      </c>
      <c r="K6385" s="3068">
        <f t="shared" si="101"/>
        <v>6322</v>
      </c>
      <c r="L6385" s="414"/>
      <c r="M6385" s="414"/>
      <c r="V6385" s="836"/>
    </row>
    <row r="6386" spans="1:22">
      <c r="A6386" s="3064" t="s">
        <v>2887</v>
      </c>
      <c r="B6386" s="414"/>
      <c r="C6386" s="3051"/>
      <c r="D6386" s="6280" t="s">
        <v>60</v>
      </c>
      <c r="E6386" s="6280"/>
      <c r="F6386" s="6281"/>
      <c r="G6386" s="3052"/>
      <c r="H6386" s="3053" t="s">
        <v>301</v>
      </c>
      <c r="I6386" s="3054" t="s">
        <v>5816</v>
      </c>
      <c r="K6386" s="3068">
        <f t="shared" si="101"/>
        <v>6323</v>
      </c>
      <c r="L6386" s="414"/>
      <c r="M6386" s="414"/>
      <c r="V6386" s="836"/>
    </row>
    <row r="6387" spans="1:22">
      <c r="A6387" s="414"/>
      <c r="B6387" s="414"/>
      <c r="C6387" s="6282" t="s">
        <v>305</v>
      </c>
      <c r="D6387" s="6283"/>
      <c r="E6387" s="6283"/>
      <c r="F6387" s="6284"/>
      <c r="G6387" s="3043"/>
      <c r="H6387" s="6285" t="str">
        <f>H6362</f>
        <v>Date: May 31, 2023</v>
      </c>
      <c r="I6387" s="6286"/>
      <c r="K6387" s="3068">
        <f t="shared" si="101"/>
        <v>6324</v>
      </c>
      <c r="L6387" s="414"/>
      <c r="M6387" s="414"/>
      <c r="V6387" s="836"/>
    </row>
    <row r="6388" spans="1:22">
      <c r="A6388" s="414"/>
      <c r="B6388" s="414"/>
      <c r="C6388" s="6282" t="s">
        <v>306</v>
      </c>
      <c r="D6388" s="6283"/>
      <c r="E6388" s="6283"/>
      <c r="F6388" s="6284"/>
      <c r="G6388" s="3043"/>
      <c r="H6388" s="833"/>
      <c r="I6388" s="3055"/>
      <c r="K6388" s="3068">
        <f t="shared" si="101"/>
        <v>6325</v>
      </c>
      <c r="L6388" s="414"/>
      <c r="M6388" s="414"/>
      <c r="V6388" s="836"/>
    </row>
    <row r="6389" spans="1:22">
      <c r="A6389" s="414"/>
      <c r="B6389" s="414"/>
      <c r="C6389" s="3056"/>
      <c r="D6389" s="3044"/>
      <c r="E6389" s="3044"/>
      <c r="F6389" s="3045"/>
      <c r="G6389" s="3046"/>
      <c r="H6389" s="3047"/>
      <c r="I6389" s="3057"/>
      <c r="K6389" s="3068">
        <f t="shared" si="101"/>
        <v>6326</v>
      </c>
      <c r="L6389" s="414"/>
      <c r="M6389" s="414"/>
      <c r="V6389" s="836"/>
    </row>
    <row r="6390" spans="1:22">
      <c r="A6390" s="414"/>
      <c r="B6390" s="414"/>
      <c r="C6390" s="3058"/>
      <c r="D6390" s="6287" t="s">
        <v>61</v>
      </c>
      <c r="E6390" s="6288"/>
      <c r="F6390" s="6288"/>
      <c r="G6390" s="6288"/>
      <c r="H6390" s="6288"/>
      <c r="I6390" s="6289"/>
      <c r="K6390" s="3068">
        <f t="shared" si="101"/>
        <v>6327</v>
      </c>
      <c r="L6390" s="414"/>
      <c r="M6390" s="414"/>
      <c r="V6390" s="836"/>
    </row>
    <row r="6391" spans="1:22">
      <c r="A6391" s="414"/>
      <c r="B6391" s="414"/>
      <c r="C6391" s="3126" t="s">
        <v>62</v>
      </c>
      <c r="D6391" s="6290" t="s">
        <v>63</v>
      </c>
      <c r="E6391" s="6291"/>
      <c r="F6391" s="3081" t="s">
        <v>302</v>
      </c>
      <c r="G6391" s="6294" t="s">
        <v>66</v>
      </c>
      <c r="H6391" s="6295"/>
      <c r="I6391" s="6296"/>
      <c r="K6391" s="3068">
        <f t="shared" si="101"/>
        <v>6328</v>
      </c>
      <c r="L6391" s="414"/>
      <c r="M6391" s="414"/>
      <c r="V6391" s="836"/>
    </row>
    <row r="6392" spans="1:22">
      <c r="A6392" s="414"/>
      <c r="B6392" s="414"/>
      <c r="C6392" s="3127" t="s">
        <v>67</v>
      </c>
      <c r="D6392" s="6292"/>
      <c r="E6392" s="6293"/>
      <c r="F6392" s="3083" t="s">
        <v>0</v>
      </c>
      <c r="G6392" s="6297" t="s">
        <v>68</v>
      </c>
      <c r="H6392" s="6298"/>
      <c r="I6392" s="3128" t="s">
        <v>69</v>
      </c>
      <c r="K6392" s="3068">
        <f t="shared" si="101"/>
        <v>6329</v>
      </c>
      <c r="L6392" s="414"/>
      <c r="M6392" s="414"/>
      <c r="V6392" s="836"/>
    </row>
    <row r="6393" spans="1:22">
      <c r="A6393" s="414"/>
      <c r="B6393" s="414"/>
      <c r="C6393" s="3129"/>
      <c r="D6393" s="4692"/>
      <c r="E6393" s="3086"/>
      <c r="F6393" s="3087"/>
      <c r="G6393" s="3088" t="s">
        <v>65</v>
      </c>
      <c r="H6393" s="831"/>
      <c r="I6393" s="3128"/>
      <c r="K6393" s="3068">
        <f t="shared" si="101"/>
        <v>6330</v>
      </c>
      <c r="L6393" s="414"/>
      <c r="M6393" s="414"/>
      <c r="V6393" s="836"/>
    </row>
    <row r="6394" spans="1:22">
      <c r="A6394" s="414"/>
      <c r="B6394" s="414"/>
      <c r="C6394" s="3129"/>
      <c r="D6394" s="3091"/>
      <c r="E6394" s="3086"/>
      <c r="F6394" s="3087"/>
      <c r="G6394" s="3088"/>
      <c r="H6394" s="3173"/>
      <c r="I6394" s="3174"/>
      <c r="K6394" s="3068">
        <f t="shared" si="101"/>
        <v>6331</v>
      </c>
      <c r="L6394" s="414"/>
      <c r="M6394" s="414"/>
      <c r="V6394" s="836"/>
    </row>
    <row r="6395" spans="1:22">
      <c r="A6395" s="414"/>
      <c r="B6395" s="414"/>
      <c r="C6395" s="3129"/>
      <c r="D6395" s="3091" t="str">
        <f>VLOOKUP(F6395,Accounts!B:C,2,FALSE)</f>
        <v>Other Professional Services</v>
      </c>
      <c r="E6395" s="3086"/>
      <c r="F6395" s="3087">
        <v>5021199000</v>
      </c>
      <c r="G6395" s="3088"/>
      <c r="H6395" s="3173"/>
      <c r="I6395" s="3174"/>
      <c r="K6395" s="3068">
        <f t="shared" si="101"/>
        <v>6332</v>
      </c>
      <c r="L6395" s="414"/>
      <c r="M6395" s="414"/>
      <c r="V6395" s="836"/>
    </row>
    <row r="6396" spans="1:22">
      <c r="A6396" s="414"/>
      <c r="B6396" s="414"/>
      <c r="C6396" s="3129"/>
      <c r="D6396" s="3091" t="str">
        <f>VLOOKUP(F6396,Accounts!B:C,2,FALSE)</f>
        <v>Accounts Payable</v>
      </c>
      <c r="E6396" s="3630"/>
      <c r="F6396" s="3130">
        <v>2010101000</v>
      </c>
      <c r="G6396" s="3089"/>
      <c r="H6396" s="3173"/>
      <c r="I6396" s="3174"/>
      <c r="K6396" s="3068">
        <f t="shared" si="101"/>
        <v>6333</v>
      </c>
      <c r="L6396" s="414"/>
      <c r="M6396" s="414"/>
      <c r="V6396" s="836"/>
    </row>
    <row r="6397" spans="1:22">
      <c r="A6397" s="414"/>
      <c r="B6397" s="414"/>
      <c r="C6397" s="3129"/>
      <c r="D6397" s="3091" t="str">
        <f>VLOOKUP(F6397,Accounts!B:C,2,FALSE)</f>
        <v>Traveling Expense-Local</v>
      </c>
      <c r="E6397" s="5028"/>
      <c r="F6397" s="3130">
        <v>5020101000</v>
      </c>
      <c r="G6397" s="3089"/>
      <c r="H6397" s="3173"/>
      <c r="I6397" s="3174"/>
      <c r="K6397" s="3068">
        <f t="shared" si="101"/>
        <v>6334</v>
      </c>
      <c r="L6397" s="414"/>
      <c r="M6397" s="414"/>
      <c r="V6397" s="836"/>
    </row>
    <row r="6398" spans="1:22">
      <c r="A6398" s="414"/>
      <c r="B6398" s="414"/>
      <c r="C6398" s="3129"/>
      <c r="D6398" s="3091"/>
      <c r="E6398" s="5028" t="str">
        <f>VLOOKUP(F6398,Accounts!B:C,2,FALSE)</f>
        <v>Cash-National Treasury, Modified Disbursement System, Regular</v>
      </c>
      <c r="F6398" s="3130">
        <v>1010404000</v>
      </c>
      <c r="G6398" s="3089"/>
      <c r="H6398" s="831"/>
      <c r="I6398" s="3128"/>
      <c r="K6398" s="3068">
        <f t="shared" si="101"/>
        <v>6335</v>
      </c>
      <c r="L6398" s="414"/>
      <c r="M6398" s="414"/>
      <c r="V6398" s="836"/>
    </row>
    <row r="6399" spans="1:22">
      <c r="A6399" s="414"/>
      <c r="B6399" s="414"/>
      <c r="C6399" s="3129"/>
      <c r="D6399" s="3091"/>
      <c r="E6399" s="5028" t="str">
        <f>VLOOKUP(F6399,Accounts!B:C,2,FALSE)</f>
        <v>Due to PAG-IBIG - Premium</v>
      </c>
      <c r="F6399" s="3087">
        <v>2020103001</v>
      </c>
      <c r="G6399" s="3089"/>
      <c r="H6399" s="831"/>
      <c r="I6399" s="3128"/>
      <c r="K6399" s="3068">
        <f t="shared" si="101"/>
        <v>6336</v>
      </c>
      <c r="L6399" s="414"/>
      <c r="M6399" s="414"/>
      <c r="V6399" s="836"/>
    </row>
    <row r="6400" spans="1:22" ht="49.5">
      <c r="A6400" s="414"/>
      <c r="B6400" s="414"/>
      <c r="C6400" s="3129"/>
      <c r="D6400" s="3091"/>
      <c r="E6400" s="3249" t="s">
        <v>5817</v>
      </c>
      <c r="F6400" s="3087"/>
      <c r="G6400" s="3089"/>
      <c r="H6400" s="831"/>
      <c r="I6400" s="3128"/>
      <c r="K6400" s="3068">
        <f t="shared" si="101"/>
        <v>6337</v>
      </c>
      <c r="L6400" s="414"/>
      <c r="M6400" s="414"/>
      <c r="V6400" s="836"/>
    </row>
    <row r="6401" spans="1:22">
      <c r="A6401" s="414"/>
      <c r="B6401" s="414"/>
      <c r="C6401" s="3129"/>
      <c r="D6401" s="3091"/>
      <c r="E6401" s="3249"/>
      <c r="F6401" s="3087"/>
      <c r="G6401" s="3089"/>
      <c r="H6401" s="831"/>
      <c r="I6401" s="3128"/>
      <c r="K6401" s="3068">
        <f t="shared" si="101"/>
        <v>6338</v>
      </c>
      <c r="L6401" s="414"/>
      <c r="M6401" s="414"/>
      <c r="V6401" s="836"/>
    </row>
    <row r="6402" spans="1:22">
      <c r="A6402" s="414"/>
      <c r="B6402" s="414"/>
      <c r="C6402" s="3129"/>
      <c r="D6402" s="3091"/>
      <c r="E6402" s="3131" t="s">
        <v>3167</v>
      </c>
      <c r="F6402" s="3087"/>
      <c r="G6402" s="3089"/>
      <c r="H6402" s="831"/>
      <c r="I6402" s="3128"/>
      <c r="K6402" s="3068">
        <f t="shared" si="101"/>
        <v>6339</v>
      </c>
      <c r="L6402" s="414"/>
      <c r="M6402" s="414"/>
      <c r="V6402" s="836"/>
    </row>
    <row r="6403" spans="1:22" ht="17.25" thickBot="1">
      <c r="A6403" s="414"/>
      <c r="B6403" s="414"/>
      <c r="C6403" s="3129"/>
      <c r="D6403" s="3093"/>
      <c r="E6403" s="3249" t="s">
        <v>5156</v>
      </c>
      <c r="F6403" s="3264" t="s">
        <v>70</v>
      </c>
      <c r="G6403" s="3265"/>
      <c r="H6403" s="3261">
        <f>SUM(H6394:H6402)</f>
        <v>0</v>
      </c>
      <c r="I6403" s="3262">
        <f>SUM(I6394:I6402)</f>
        <v>0</v>
      </c>
      <c r="K6403" s="3068">
        <f t="shared" si="101"/>
        <v>6340</v>
      </c>
      <c r="L6403" s="414"/>
      <c r="M6403" s="414"/>
      <c r="V6403" s="836"/>
    </row>
    <row r="6404" spans="1:22" ht="17.25" thickTop="1">
      <c r="A6404" s="414"/>
      <c r="B6404" s="414"/>
      <c r="C6404" s="3129"/>
      <c r="D6404" s="3098"/>
      <c r="E6404" s="3630"/>
      <c r="F6404" s="3134"/>
      <c r="G6404" s="3095"/>
      <c r="H6404" s="3071"/>
      <c r="I6404" s="3135">
        <f>H6403-I6403</f>
        <v>0</v>
      </c>
      <c r="K6404" s="3068">
        <f t="shared" si="101"/>
        <v>6341</v>
      </c>
      <c r="L6404" s="414"/>
      <c r="M6404" s="414"/>
      <c r="V6404" s="836"/>
    </row>
    <row r="6405" spans="1:22">
      <c r="A6405" s="414"/>
      <c r="B6405" s="414"/>
      <c r="C6405" s="6278" t="s">
        <v>71</v>
      </c>
      <c r="D6405" s="6279"/>
      <c r="E6405" s="4694"/>
      <c r="F6405" s="3102" t="s">
        <v>275</v>
      </c>
      <c r="G6405" s="3103"/>
      <c r="H6405" s="6268"/>
      <c r="I6405" s="6269"/>
      <c r="K6405" s="3068">
        <f t="shared" si="101"/>
        <v>6342</v>
      </c>
      <c r="L6405" s="414"/>
      <c r="M6405" s="414"/>
      <c r="V6405" s="836"/>
    </row>
    <row r="6406" spans="1:22">
      <c r="A6406" s="414"/>
      <c r="B6406" s="414"/>
      <c r="C6406" s="3136"/>
      <c r="D6406" s="3105"/>
      <c r="E6406" s="3106"/>
      <c r="F6406" s="4690"/>
      <c r="G6406" s="3107"/>
      <c r="H6406" s="3108"/>
      <c r="I6406" s="3122"/>
      <c r="K6406" s="3068">
        <f t="shared" si="101"/>
        <v>6343</v>
      </c>
      <c r="L6406" s="414"/>
      <c r="M6406" s="414"/>
      <c r="V6406" s="836"/>
    </row>
    <row r="6407" spans="1:22">
      <c r="A6407" s="414"/>
      <c r="B6407" s="414"/>
      <c r="C6407" s="6270" t="s">
        <v>3427</v>
      </c>
      <c r="D6407" s="6271"/>
      <c r="E6407" s="6272"/>
      <c r="F6407" s="6273" t="s">
        <v>3026</v>
      </c>
      <c r="G6407" s="6271"/>
      <c r="H6407" s="6271"/>
      <c r="I6407" s="6274"/>
      <c r="K6407" s="3068">
        <f t="shared" si="101"/>
        <v>6344</v>
      </c>
      <c r="L6407" s="414"/>
      <c r="M6407" s="414"/>
      <c r="V6407" s="836"/>
    </row>
    <row r="6408" spans="1:22">
      <c r="A6408" s="414"/>
      <c r="B6408" s="414"/>
      <c r="C6408" s="6270" t="s">
        <v>3003</v>
      </c>
      <c r="D6408" s="6271"/>
      <c r="E6408" s="6272"/>
      <c r="F6408" s="6275" t="s">
        <v>303</v>
      </c>
      <c r="G6408" s="6276"/>
      <c r="H6408" s="6276"/>
      <c r="I6408" s="6277"/>
      <c r="K6408" s="3068">
        <f t="shared" si="101"/>
        <v>6345</v>
      </c>
      <c r="L6408" s="414"/>
      <c r="M6408" s="414"/>
      <c r="V6408" s="836"/>
    </row>
    <row r="6409" spans="1:22" ht="17.25" thickBot="1">
      <c r="A6409" s="414"/>
      <c r="B6409" s="414"/>
      <c r="C6409" s="3137" t="s">
        <v>245</v>
      </c>
      <c r="D6409" s="3138"/>
      <c r="E6409" s="3138"/>
      <c r="F6409" s="3139"/>
      <c r="G6409" s="3138"/>
      <c r="H6409" s="3140"/>
      <c r="I6409" s="3141" t="s">
        <v>245</v>
      </c>
      <c r="K6409" s="3068">
        <f t="shared" si="101"/>
        <v>6346</v>
      </c>
      <c r="L6409" s="414"/>
      <c r="M6409" s="414"/>
      <c r="V6409" s="836"/>
    </row>
    <row r="6410" spans="1:22">
      <c r="A6410" s="3064" t="s">
        <v>2888</v>
      </c>
      <c r="B6410" s="414"/>
      <c r="C6410" s="3051"/>
      <c r="D6410" s="6280" t="s">
        <v>60</v>
      </c>
      <c r="E6410" s="6280"/>
      <c r="F6410" s="6281"/>
      <c r="G6410" s="3052"/>
      <c r="H6410" s="3053" t="s">
        <v>301</v>
      </c>
      <c r="I6410" s="3054" t="s">
        <v>5818</v>
      </c>
      <c r="K6410" s="3068">
        <f t="shared" si="101"/>
        <v>6347</v>
      </c>
      <c r="L6410" s="414"/>
      <c r="M6410" s="414"/>
      <c r="V6410" s="836"/>
    </row>
    <row r="6411" spans="1:22">
      <c r="A6411" s="414"/>
      <c r="B6411" s="414"/>
      <c r="C6411" s="6282" t="s">
        <v>305</v>
      </c>
      <c r="D6411" s="6283"/>
      <c r="E6411" s="6283"/>
      <c r="F6411" s="6284"/>
      <c r="G6411" s="3043"/>
      <c r="H6411" s="6285" t="str">
        <f>H6387</f>
        <v>Date: May 31, 2023</v>
      </c>
      <c r="I6411" s="6286"/>
      <c r="K6411" s="3068">
        <f t="shared" si="101"/>
        <v>6348</v>
      </c>
      <c r="L6411" s="414"/>
      <c r="M6411" s="414"/>
      <c r="V6411" s="836"/>
    </row>
    <row r="6412" spans="1:22">
      <c r="A6412" s="414"/>
      <c r="B6412" s="414"/>
      <c r="C6412" s="6282" t="s">
        <v>306</v>
      </c>
      <c r="D6412" s="6283"/>
      <c r="E6412" s="6283"/>
      <c r="F6412" s="6284"/>
      <c r="G6412" s="3043"/>
      <c r="H6412" s="833"/>
      <c r="I6412" s="3055"/>
      <c r="K6412" s="3068">
        <f t="shared" si="101"/>
        <v>6349</v>
      </c>
      <c r="L6412" s="414"/>
      <c r="M6412" s="414"/>
      <c r="V6412" s="836"/>
    </row>
    <row r="6413" spans="1:22">
      <c r="A6413" s="414"/>
      <c r="B6413" s="414"/>
      <c r="C6413" s="3056"/>
      <c r="D6413" s="3044"/>
      <c r="E6413" s="3044"/>
      <c r="F6413" s="3045"/>
      <c r="G6413" s="3046"/>
      <c r="H6413" s="3047"/>
      <c r="I6413" s="3057"/>
      <c r="K6413" s="3068">
        <f t="shared" si="101"/>
        <v>6350</v>
      </c>
      <c r="L6413" s="414"/>
      <c r="M6413" s="414"/>
      <c r="V6413" s="836"/>
    </row>
    <row r="6414" spans="1:22">
      <c r="A6414" s="414"/>
      <c r="B6414" s="414"/>
      <c r="C6414" s="3058"/>
      <c r="D6414" s="6287" t="s">
        <v>61</v>
      </c>
      <c r="E6414" s="6288"/>
      <c r="F6414" s="6288"/>
      <c r="G6414" s="6288"/>
      <c r="H6414" s="6288"/>
      <c r="I6414" s="6289"/>
      <c r="K6414" s="3068">
        <f t="shared" si="101"/>
        <v>6351</v>
      </c>
      <c r="L6414" s="414"/>
      <c r="M6414" s="414"/>
      <c r="V6414" s="836"/>
    </row>
    <row r="6415" spans="1:22">
      <c r="A6415" s="414"/>
      <c r="B6415" s="414"/>
      <c r="C6415" s="3126" t="s">
        <v>62</v>
      </c>
      <c r="D6415" s="6290" t="s">
        <v>63</v>
      </c>
      <c r="E6415" s="6291"/>
      <c r="F6415" s="3081" t="s">
        <v>302</v>
      </c>
      <c r="G6415" s="6294" t="s">
        <v>66</v>
      </c>
      <c r="H6415" s="6295"/>
      <c r="I6415" s="6296"/>
      <c r="K6415" s="3068">
        <f t="shared" si="101"/>
        <v>6352</v>
      </c>
      <c r="L6415" s="414"/>
      <c r="M6415" s="414"/>
      <c r="V6415" s="836"/>
    </row>
    <row r="6416" spans="1:22">
      <c r="A6416" s="414"/>
      <c r="B6416" s="414"/>
      <c r="C6416" s="3127" t="s">
        <v>67</v>
      </c>
      <c r="D6416" s="6292"/>
      <c r="E6416" s="6293"/>
      <c r="F6416" s="3083" t="s">
        <v>0</v>
      </c>
      <c r="G6416" s="6297" t="s">
        <v>68</v>
      </c>
      <c r="H6416" s="6298"/>
      <c r="I6416" s="3128" t="s">
        <v>69</v>
      </c>
      <c r="K6416" s="3068">
        <f t="shared" si="101"/>
        <v>6353</v>
      </c>
      <c r="L6416" s="414"/>
      <c r="M6416" s="414"/>
      <c r="V6416" s="836"/>
    </row>
    <row r="6417" spans="1:22">
      <c r="A6417" s="414"/>
      <c r="B6417" s="414"/>
      <c r="C6417" s="3129"/>
      <c r="D6417" s="4692"/>
      <c r="E6417" s="3086"/>
      <c r="F6417" s="3087"/>
      <c r="G6417" s="3088" t="s">
        <v>65</v>
      </c>
      <c r="H6417" s="831"/>
      <c r="I6417" s="3128"/>
      <c r="K6417" s="3068">
        <f t="shared" si="101"/>
        <v>6354</v>
      </c>
      <c r="L6417" s="414"/>
      <c r="M6417" s="414"/>
      <c r="V6417" s="836"/>
    </row>
    <row r="6418" spans="1:22">
      <c r="A6418" s="414"/>
      <c r="B6418" s="414"/>
      <c r="C6418" s="3129"/>
      <c r="D6418" s="3091" t="str">
        <f>VLOOKUP(F6418,Accounts!B:C,2,FALSE)</f>
        <v>Traveling Expense-Local</v>
      </c>
      <c r="E6418" s="3086"/>
      <c r="F6418" s="3087">
        <v>5020101000</v>
      </c>
      <c r="G6418" s="3088"/>
      <c r="H6418" s="3173"/>
      <c r="I6418" s="3174"/>
      <c r="K6418" s="3068">
        <f t="shared" si="101"/>
        <v>6355</v>
      </c>
      <c r="L6418" s="414"/>
      <c r="M6418" s="414"/>
      <c r="V6418" s="836"/>
    </row>
    <row r="6419" spans="1:22">
      <c r="A6419" s="414"/>
      <c r="B6419" s="414"/>
      <c r="C6419" s="3129"/>
      <c r="D6419" s="3091" t="str">
        <f>VLOOKUP(F6419,Accounts!B:C,2,FALSE)</f>
        <v>Telephone Expenses-Mobile</v>
      </c>
      <c r="E6419" s="3630"/>
      <c r="F6419" s="3130">
        <v>5020502001</v>
      </c>
      <c r="G6419" s="3088"/>
      <c r="H6419" s="3173"/>
      <c r="I6419" s="3174"/>
      <c r="K6419" s="3068">
        <f t="shared" si="101"/>
        <v>6356</v>
      </c>
      <c r="L6419" s="414"/>
      <c r="M6419" s="414"/>
      <c r="V6419" s="836"/>
    </row>
    <row r="6420" spans="1:22">
      <c r="A6420" s="414"/>
      <c r="B6420" s="414"/>
      <c r="C6420" s="3129"/>
      <c r="D6420" s="3091" t="str">
        <f>VLOOKUP(F6420,Accounts!B:C,2,FALSE)</f>
        <v>Accounts Payable</v>
      </c>
      <c r="E6420" s="5028"/>
      <c r="F6420" s="3130">
        <v>2010101000</v>
      </c>
      <c r="G6420" s="3088"/>
      <c r="H6420" s="3173"/>
      <c r="I6420" s="3174"/>
      <c r="K6420" s="3068">
        <f t="shared" si="101"/>
        <v>6357</v>
      </c>
      <c r="L6420" s="414"/>
      <c r="M6420" s="414"/>
      <c r="V6420" s="836"/>
    </row>
    <row r="6421" spans="1:22">
      <c r="A6421" s="414"/>
      <c r="B6421" s="414"/>
      <c r="C6421" s="3129"/>
      <c r="D6421" s="3091"/>
      <c r="E6421" s="5028" t="str">
        <f>VLOOKUP(F6421,Accounts!B:C,2,FALSE)</f>
        <v>Cash-National Treasury, Modified Disbursement System, Regular</v>
      </c>
      <c r="F6421" s="3130">
        <v>1010404000</v>
      </c>
      <c r="G6421" s="3131"/>
      <c r="H6421" s="3142"/>
      <c r="I6421" s="3174"/>
      <c r="K6421" s="3068">
        <f t="shared" si="101"/>
        <v>6358</v>
      </c>
      <c r="L6421" s="414"/>
      <c r="M6421" s="414"/>
      <c r="V6421" s="836"/>
    </row>
    <row r="6422" spans="1:22">
      <c r="A6422" s="414"/>
      <c r="B6422" s="414"/>
      <c r="C6422" s="3129"/>
      <c r="D6422" s="3091"/>
      <c r="E6422" s="3131"/>
      <c r="F6422" s="3130"/>
      <c r="G6422" s="3089"/>
      <c r="H6422" s="831"/>
      <c r="I6422" s="3128"/>
      <c r="K6422" s="3068">
        <f t="shared" si="101"/>
        <v>6359</v>
      </c>
      <c r="L6422" s="414"/>
      <c r="M6422" s="414"/>
      <c r="V6422" s="836"/>
    </row>
    <row r="6423" spans="1:22" ht="49.5">
      <c r="A6423" s="414"/>
      <c r="B6423" s="414"/>
      <c r="C6423" s="3129"/>
      <c r="D6423" s="3091"/>
      <c r="E6423" s="3249" t="s">
        <v>5819</v>
      </c>
      <c r="F6423" s="3130"/>
      <c r="G6423" s="3089"/>
      <c r="H6423" s="3173"/>
      <c r="I6423" s="3174"/>
      <c r="K6423" s="3068">
        <f t="shared" si="101"/>
        <v>6360</v>
      </c>
      <c r="L6423" s="414"/>
      <c r="M6423" s="414"/>
      <c r="V6423" s="836"/>
    </row>
    <row r="6424" spans="1:22">
      <c r="A6424" s="414"/>
      <c r="B6424" s="414"/>
      <c r="C6424" s="3129"/>
      <c r="D6424" s="3091"/>
      <c r="E6424" s="3249"/>
      <c r="F6424" s="3131"/>
      <c r="G6424" s="3089"/>
      <c r="H6424" s="831"/>
      <c r="I6424" s="3174"/>
      <c r="K6424" s="3068">
        <f t="shared" si="101"/>
        <v>6361</v>
      </c>
      <c r="L6424" s="414"/>
      <c r="M6424" s="414"/>
      <c r="V6424" s="836"/>
    </row>
    <row r="6425" spans="1:22">
      <c r="A6425" s="414"/>
      <c r="B6425" s="414"/>
      <c r="C6425" s="3129"/>
      <c r="D6425" s="3091"/>
      <c r="E6425" s="3131" t="s">
        <v>3167</v>
      </c>
      <c r="F6425" s="3087"/>
      <c r="G6425" s="3089"/>
      <c r="H6425" s="831"/>
      <c r="I6425" s="3128"/>
      <c r="K6425" s="3068">
        <f t="shared" si="101"/>
        <v>6362</v>
      </c>
      <c r="L6425" s="414"/>
      <c r="M6425" s="414"/>
      <c r="V6425" s="836"/>
    </row>
    <row r="6426" spans="1:22">
      <c r="A6426" s="414"/>
      <c r="B6426" s="414"/>
      <c r="C6426" s="3129"/>
      <c r="D6426" s="3091"/>
      <c r="E6426" s="3249" t="s">
        <v>5156</v>
      </c>
      <c r="F6426" s="3087"/>
      <c r="G6426" s="3089"/>
      <c r="H6426" s="831"/>
      <c r="I6426" s="3128"/>
      <c r="K6426" s="3068">
        <f t="shared" si="101"/>
        <v>6363</v>
      </c>
      <c r="L6426" s="414"/>
      <c r="M6426" s="414"/>
      <c r="V6426" s="836"/>
    </row>
    <row r="6427" spans="1:22">
      <c r="A6427" s="414"/>
      <c r="B6427" s="414"/>
      <c r="C6427" s="3129"/>
      <c r="D6427" s="3091"/>
      <c r="E6427" s="4721"/>
      <c r="F6427" s="3087"/>
      <c r="G6427" s="3089"/>
      <c r="H6427" s="831"/>
      <c r="I6427" s="3128"/>
      <c r="K6427" s="3068">
        <f t="shared" si="101"/>
        <v>6364</v>
      </c>
      <c r="L6427" s="414"/>
      <c r="M6427" s="414"/>
      <c r="V6427" s="836"/>
    </row>
    <row r="6428" spans="1:22">
      <c r="A6428" s="414"/>
      <c r="B6428" s="414"/>
      <c r="C6428" s="3129"/>
      <c r="D6428" s="3091"/>
      <c r="E6428" s="3131"/>
      <c r="F6428" s="3145"/>
      <c r="G6428" s="3146"/>
      <c r="H6428" s="3147"/>
      <c r="I6428" s="3132"/>
      <c r="K6428" s="3068">
        <f t="shared" si="101"/>
        <v>6365</v>
      </c>
      <c r="L6428" s="414"/>
      <c r="M6428" s="414"/>
      <c r="V6428" s="836"/>
    </row>
    <row r="6429" spans="1:22" ht="17.25" thickBot="1">
      <c r="A6429" s="414"/>
      <c r="B6429" s="414"/>
      <c r="C6429" s="3129"/>
      <c r="D6429" s="3093"/>
      <c r="E6429" s="3094"/>
      <c r="F6429" s="3264" t="s">
        <v>70</v>
      </c>
      <c r="G6429" s="3265"/>
      <c r="H6429" s="3261">
        <f>SUM(H6418:H6428)</f>
        <v>0</v>
      </c>
      <c r="I6429" s="3262">
        <f>SUM(I6418:I6428)</f>
        <v>0</v>
      </c>
      <c r="K6429" s="3068">
        <f t="shared" si="101"/>
        <v>6366</v>
      </c>
      <c r="L6429" s="414"/>
      <c r="M6429" s="414"/>
      <c r="V6429" s="836"/>
    </row>
    <row r="6430" spans="1:22" ht="17.25" thickTop="1">
      <c r="A6430" s="414"/>
      <c r="B6430" s="414"/>
      <c r="C6430" s="3129"/>
      <c r="D6430" s="3098"/>
      <c r="E6430" s="3099"/>
      <c r="F6430" s="3134"/>
      <c r="G6430" s="3095"/>
      <c r="H6430" s="3071"/>
      <c r="I6430" s="3135">
        <f>H6429-I6429</f>
        <v>0</v>
      </c>
      <c r="K6430" s="3068">
        <f t="shared" si="101"/>
        <v>6367</v>
      </c>
      <c r="L6430" s="414"/>
      <c r="M6430" s="414"/>
      <c r="V6430" s="836"/>
    </row>
    <row r="6431" spans="1:22">
      <c r="A6431" s="414"/>
      <c r="B6431" s="414"/>
      <c r="C6431" s="6278" t="s">
        <v>71</v>
      </c>
      <c r="D6431" s="6279"/>
      <c r="E6431" s="4694"/>
      <c r="F6431" s="3102" t="s">
        <v>275</v>
      </c>
      <c r="G6431" s="3103"/>
      <c r="H6431" s="6268"/>
      <c r="I6431" s="6269"/>
      <c r="K6431" s="3068">
        <f t="shared" ref="K6431:K6498" si="102">K6430+1</f>
        <v>6368</v>
      </c>
      <c r="L6431" s="414"/>
      <c r="M6431" s="414"/>
      <c r="V6431" s="836"/>
    </row>
    <row r="6432" spans="1:22">
      <c r="A6432" s="414"/>
      <c r="B6432" s="414"/>
      <c r="C6432" s="3136"/>
      <c r="D6432" s="3105"/>
      <c r="E6432" s="3106"/>
      <c r="F6432" s="4690"/>
      <c r="G6432" s="3107"/>
      <c r="H6432" s="3108"/>
      <c r="I6432" s="3122"/>
      <c r="K6432" s="3068">
        <f t="shared" si="102"/>
        <v>6369</v>
      </c>
      <c r="L6432" s="414"/>
      <c r="M6432" s="414"/>
      <c r="V6432" s="836"/>
    </row>
    <row r="6433" spans="1:22">
      <c r="A6433" s="414"/>
      <c r="B6433" s="414"/>
      <c r="C6433" s="6270" t="s">
        <v>3427</v>
      </c>
      <c r="D6433" s="6271"/>
      <c r="E6433" s="6272"/>
      <c r="F6433" s="6273" t="s">
        <v>3026</v>
      </c>
      <c r="G6433" s="6271"/>
      <c r="H6433" s="6271"/>
      <c r="I6433" s="6274"/>
      <c r="K6433" s="3068">
        <f t="shared" si="102"/>
        <v>6370</v>
      </c>
      <c r="L6433" s="414"/>
      <c r="M6433" s="414"/>
      <c r="V6433" s="836"/>
    </row>
    <row r="6434" spans="1:22">
      <c r="A6434" s="414"/>
      <c r="B6434" s="414"/>
      <c r="C6434" s="6270" t="s">
        <v>3003</v>
      </c>
      <c r="D6434" s="6271"/>
      <c r="E6434" s="6272"/>
      <c r="F6434" s="6275" t="s">
        <v>303</v>
      </c>
      <c r="G6434" s="6276"/>
      <c r="H6434" s="6276"/>
      <c r="I6434" s="6277"/>
      <c r="K6434" s="3068">
        <f t="shared" si="102"/>
        <v>6371</v>
      </c>
      <c r="L6434" s="414"/>
      <c r="M6434" s="414"/>
      <c r="V6434" s="836"/>
    </row>
    <row r="6435" spans="1:22" ht="17.25" thickBot="1">
      <c r="A6435" s="414"/>
      <c r="B6435" s="414"/>
      <c r="C6435" s="3137" t="s">
        <v>245</v>
      </c>
      <c r="D6435" s="3138"/>
      <c r="E6435" s="3138"/>
      <c r="F6435" s="3139"/>
      <c r="G6435" s="3138"/>
      <c r="H6435" s="3140"/>
      <c r="I6435" s="3141" t="s">
        <v>245</v>
      </c>
      <c r="K6435" s="3068">
        <f t="shared" si="102"/>
        <v>6372</v>
      </c>
      <c r="L6435" s="414"/>
      <c r="M6435" s="414"/>
      <c r="V6435" s="836"/>
    </row>
    <row r="6436" spans="1:22">
      <c r="A6436" s="3064" t="s">
        <v>2889</v>
      </c>
      <c r="B6436" s="414"/>
      <c r="C6436" s="3051"/>
      <c r="D6436" s="6280" t="s">
        <v>60</v>
      </c>
      <c r="E6436" s="6280"/>
      <c r="F6436" s="6281"/>
      <c r="G6436" s="3052"/>
      <c r="H6436" s="3053" t="s">
        <v>301</v>
      </c>
      <c r="I6436" s="3054" t="s">
        <v>5820</v>
      </c>
      <c r="K6436" s="3068">
        <f t="shared" si="102"/>
        <v>6373</v>
      </c>
      <c r="L6436" s="414"/>
      <c r="M6436" s="414"/>
      <c r="V6436" s="836"/>
    </row>
    <row r="6437" spans="1:22">
      <c r="A6437" s="414"/>
      <c r="B6437" s="414"/>
      <c r="C6437" s="6282" t="s">
        <v>305</v>
      </c>
      <c r="D6437" s="6283"/>
      <c r="E6437" s="6283"/>
      <c r="F6437" s="6284"/>
      <c r="G6437" s="3043"/>
      <c r="H6437" s="6285" t="str">
        <f>H6411</f>
        <v>Date: May 31, 2023</v>
      </c>
      <c r="I6437" s="6286"/>
      <c r="K6437" s="3068">
        <f t="shared" si="102"/>
        <v>6374</v>
      </c>
      <c r="L6437" s="414"/>
      <c r="M6437" s="414"/>
      <c r="V6437" s="836"/>
    </row>
    <row r="6438" spans="1:22">
      <c r="A6438" s="414"/>
      <c r="B6438" s="414"/>
      <c r="C6438" s="6282" t="s">
        <v>306</v>
      </c>
      <c r="D6438" s="6283"/>
      <c r="E6438" s="6283"/>
      <c r="F6438" s="6284"/>
      <c r="G6438" s="3043"/>
      <c r="H6438" s="833"/>
      <c r="I6438" s="3055"/>
      <c r="K6438" s="3068">
        <f t="shared" si="102"/>
        <v>6375</v>
      </c>
      <c r="L6438" s="414"/>
      <c r="M6438" s="414"/>
      <c r="V6438" s="836"/>
    </row>
    <row r="6439" spans="1:22">
      <c r="A6439" s="414"/>
      <c r="B6439" s="414"/>
      <c r="C6439" s="3056"/>
      <c r="D6439" s="3044"/>
      <c r="E6439" s="3044"/>
      <c r="F6439" s="3045"/>
      <c r="G6439" s="3046"/>
      <c r="H6439" s="3047"/>
      <c r="I6439" s="3057"/>
      <c r="K6439" s="3068">
        <f t="shared" si="102"/>
        <v>6376</v>
      </c>
      <c r="L6439" s="414"/>
      <c r="M6439" s="414"/>
      <c r="V6439" s="836"/>
    </row>
    <row r="6440" spans="1:22">
      <c r="A6440" s="414"/>
      <c r="B6440" s="414"/>
      <c r="C6440" s="3058"/>
      <c r="D6440" s="6287" t="s">
        <v>61</v>
      </c>
      <c r="E6440" s="6288"/>
      <c r="F6440" s="6288"/>
      <c r="G6440" s="6288"/>
      <c r="H6440" s="6288"/>
      <c r="I6440" s="6289"/>
      <c r="K6440" s="3068">
        <f t="shared" si="102"/>
        <v>6377</v>
      </c>
      <c r="L6440" s="414"/>
      <c r="M6440" s="414"/>
      <c r="V6440" s="836"/>
    </row>
    <row r="6441" spans="1:22">
      <c r="A6441" s="414"/>
      <c r="B6441" s="414"/>
      <c r="C6441" s="3126" t="s">
        <v>62</v>
      </c>
      <c r="D6441" s="6290" t="s">
        <v>63</v>
      </c>
      <c r="E6441" s="6291"/>
      <c r="F6441" s="3081" t="s">
        <v>302</v>
      </c>
      <c r="G6441" s="6294" t="s">
        <v>66</v>
      </c>
      <c r="H6441" s="6295"/>
      <c r="I6441" s="6296"/>
      <c r="K6441" s="3068">
        <f t="shared" si="102"/>
        <v>6378</v>
      </c>
      <c r="L6441" s="414"/>
      <c r="M6441" s="414"/>
      <c r="V6441" s="836"/>
    </row>
    <row r="6442" spans="1:22">
      <c r="A6442" s="414"/>
      <c r="B6442" s="414"/>
      <c r="C6442" s="3127" t="s">
        <v>67</v>
      </c>
      <c r="D6442" s="6292"/>
      <c r="E6442" s="6293"/>
      <c r="F6442" s="3083" t="s">
        <v>0</v>
      </c>
      <c r="G6442" s="6297" t="s">
        <v>68</v>
      </c>
      <c r="H6442" s="6298"/>
      <c r="I6442" s="3128" t="s">
        <v>69</v>
      </c>
      <c r="K6442" s="3068">
        <f t="shared" si="102"/>
        <v>6379</v>
      </c>
      <c r="L6442" s="414"/>
      <c r="M6442" s="414"/>
      <c r="V6442" s="836"/>
    </row>
    <row r="6443" spans="1:22">
      <c r="A6443" s="414"/>
      <c r="B6443" s="414"/>
      <c r="C6443" s="3129"/>
      <c r="D6443" s="4692"/>
      <c r="E6443" s="3086"/>
      <c r="F6443" s="3087"/>
      <c r="G6443" s="3088" t="s">
        <v>65</v>
      </c>
      <c r="H6443" s="831"/>
      <c r="I6443" s="3128"/>
      <c r="K6443" s="3068">
        <f t="shared" si="102"/>
        <v>6380</v>
      </c>
      <c r="L6443" s="414"/>
      <c r="M6443" s="414"/>
      <c r="V6443" s="836"/>
    </row>
    <row r="6444" spans="1:22">
      <c r="A6444" s="414"/>
      <c r="B6444" s="414"/>
      <c r="C6444" s="3129"/>
      <c r="D6444" s="3091" t="str">
        <f>VLOOKUP(F6444,Accounts!B:C,2,FALSE)</f>
        <v>Due from LGUs</v>
      </c>
      <c r="E6444" s="3086"/>
      <c r="F6444" s="3087">
        <v>1030303000</v>
      </c>
      <c r="G6444" s="3088"/>
      <c r="H6444" s="3173"/>
      <c r="I6444" s="3174"/>
      <c r="K6444" s="3068">
        <f t="shared" si="102"/>
        <v>6381</v>
      </c>
      <c r="L6444" s="414"/>
      <c r="M6444" s="414"/>
      <c r="V6444" s="836"/>
    </row>
    <row r="6445" spans="1:22">
      <c r="A6445" s="414"/>
      <c r="B6445" s="414"/>
      <c r="C6445" s="3129"/>
      <c r="D6445" s="3091"/>
      <c r="E6445" s="3630" t="str">
        <f>VLOOKUP(F6445,Accounts!B:C,2,FALSE)</f>
        <v>Cash-National Treasury, Modified Disbursement System, Regular</v>
      </c>
      <c r="F6445" s="3130">
        <v>1010404000</v>
      </c>
      <c r="G6445" s="3088"/>
      <c r="H6445" s="3173"/>
      <c r="I6445" s="3174"/>
      <c r="K6445" s="3068">
        <f t="shared" si="102"/>
        <v>6382</v>
      </c>
      <c r="L6445" s="414"/>
      <c r="M6445" s="414"/>
      <c r="V6445" s="836"/>
    </row>
    <row r="6446" spans="1:22">
      <c r="A6446" s="414"/>
      <c r="B6446" s="414"/>
      <c r="C6446" s="3129"/>
      <c r="D6446" s="3091"/>
      <c r="E6446" s="3630"/>
      <c r="F6446" s="3130"/>
      <c r="G6446" s="3089"/>
      <c r="H6446" s="3173"/>
      <c r="I6446" s="3174"/>
      <c r="K6446" s="3068">
        <f t="shared" si="102"/>
        <v>6383</v>
      </c>
      <c r="L6446" s="414"/>
      <c r="M6446" s="414"/>
      <c r="V6446" s="836"/>
    </row>
    <row r="6447" spans="1:22" ht="49.5">
      <c r="A6447" s="414"/>
      <c r="B6447" s="414"/>
      <c r="C6447" s="3129"/>
      <c r="D6447" s="3091"/>
      <c r="E6447" s="3249" t="s">
        <v>5821</v>
      </c>
      <c r="F6447" s="3087"/>
      <c r="G6447" s="3089"/>
      <c r="H6447" s="831"/>
      <c r="I6447" s="3128"/>
      <c r="K6447" s="3068">
        <f t="shared" si="102"/>
        <v>6384</v>
      </c>
      <c r="L6447" s="414"/>
      <c r="M6447" s="414"/>
      <c r="V6447" s="836"/>
    </row>
    <row r="6448" spans="1:22">
      <c r="A6448" s="414"/>
      <c r="B6448" s="414"/>
      <c r="C6448" s="3129"/>
      <c r="D6448" s="3091"/>
      <c r="E6448" s="3249"/>
      <c r="F6448" s="3087"/>
      <c r="G6448" s="3089"/>
      <c r="H6448" s="831"/>
      <c r="I6448" s="3128"/>
      <c r="K6448" s="3068">
        <f t="shared" si="102"/>
        <v>6385</v>
      </c>
      <c r="L6448" s="414"/>
      <c r="M6448" s="414"/>
      <c r="V6448" s="836"/>
    </row>
    <row r="6449" spans="1:22">
      <c r="A6449" s="414"/>
      <c r="B6449" s="414"/>
      <c r="C6449" s="3129"/>
      <c r="D6449" s="3091"/>
      <c r="E6449" s="3131" t="s">
        <v>3167</v>
      </c>
      <c r="F6449" s="3087"/>
      <c r="G6449" s="3089"/>
      <c r="H6449" s="831"/>
      <c r="I6449" s="3128"/>
      <c r="K6449" s="3068">
        <f t="shared" si="102"/>
        <v>6386</v>
      </c>
      <c r="L6449" s="414"/>
      <c r="M6449" s="414"/>
      <c r="V6449" s="836"/>
    </row>
    <row r="6450" spans="1:22">
      <c r="A6450" s="414"/>
      <c r="B6450" s="414"/>
      <c r="C6450" s="3129"/>
      <c r="D6450" s="3091"/>
      <c r="E6450" s="3249" t="s">
        <v>5156</v>
      </c>
      <c r="F6450" s="3087"/>
      <c r="G6450" s="3089"/>
      <c r="H6450" s="831"/>
      <c r="I6450" s="3128"/>
      <c r="K6450" s="3068">
        <f t="shared" si="102"/>
        <v>6387</v>
      </c>
      <c r="L6450" s="414"/>
      <c r="M6450" s="414"/>
      <c r="V6450" s="836"/>
    </row>
    <row r="6451" spans="1:22">
      <c r="A6451" s="414"/>
      <c r="B6451" s="414"/>
      <c r="C6451" s="3129"/>
      <c r="D6451" s="3091"/>
      <c r="E6451" s="4721"/>
      <c r="F6451" s="3087"/>
      <c r="G6451" s="3089"/>
      <c r="H6451" s="831"/>
      <c r="I6451" s="3128"/>
      <c r="K6451" s="3068">
        <f t="shared" si="102"/>
        <v>6388</v>
      </c>
      <c r="L6451" s="414"/>
      <c r="M6451" s="414"/>
      <c r="V6451" s="836"/>
    </row>
    <row r="6452" spans="1:22">
      <c r="A6452" s="414"/>
      <c r="B6452" s="414"/>
      <c r="C6452" s="3129"/>
      <c r="D6452" s="3091"/>
      <c r="E6452" s="1075"/>
      <c r="F6452" s="3087"/>
      <c r="G6452" s="3089"/>
      <c r="H6452" s="831"/>
      <c r="I6452" s="3128"/>
      <c r="K6452" s="3068">
        <f t="shared" si="102"/>
        <v>6389</v>
      </c>
      <c r="L6452" s="414"/>
      <c r="M6452" s="414"/>
      <c r="V6452" s="836"/>
    </row>
    <row r="6453" spans="1:22">
      <c r="A6453" s="414"/>
      <c r="B6453" s="414"/>
      <c r="C6453" s="3129"/>
      <c r="D6453" s="3091"/>
      <c r="E6453" s="3145"/>
      <c r="F6453" s="3145"/>
      <c r="G6453" s="3146"/>
      <c r="H6453" s="3147"/>
      <c r="I6453" s="3132"/>
      <c r="K6453" s="3068">
        <f t="shared" si="102"/>
        <v>6390</v>
      </c>
      <c r="L6453" s="414"/>
      <c r="M6453" s="414"/>
      <c r="V6453" s="836"/>
    </row>
    <row r="6454" spans="1:22" ht="17.25" thickBot="1">
      <c r="A6454" s="414"/>
      <c r="B6454" s="414"/>
      <c r="C6454" s="3129"/>
      <c r="D6454" s="3093"/>
      <c r="E6454" s="3094"/>
      <c r="F6454" s="3264" t="s">
        <v>70</v>
      </c>
      <c r="G6454" s="3265"/>
      <c r="H6454" s="3261">
        <f>SUM(H6444:H6453)</f>
        <v>0</v>
      </c>
      <c r="I6454" s="3262">
        <f>SUM(I6444:I6453)</f>
        <v>0</v>
      </c>
      <c r="K6454" s="3068">
        <f t="shared" si="102"/>
        <v>6391</v>
      </c>
      <c r="L6454" s="414"/>
      <c r="M6454" s="414"/>
      <c r="V6454" s="836"/>
    </row>
    <row r="6455" spans="1:22" ht="17.25" thickTop="1">
      <c r="A6455" s="414"/>
      <c r="B6455" s="414"/>
      <c r="C6455" s="3129"/>
      <c r="D6455" s="3098"/>
      <c r="E6455" s="3099"/>
      <c r="F6455" s="3134"/>
      <c r="G6455" s="3095"/>
      <c r="H6455" s="3071"/>
      <c r="I6455" s="3135">
        <f>H6454-I6454</f>
        <v>0</v>
      </c>
      <c r="K6455" s="3068">
        <f t="shared" si="102"/>
        <v>6392</v>
      </c>
      <c r="L6455" s="414"/>
      <c r="M6455" s="414"/>
      <c r="V6455" s="836"/>
    </row>
    <row r="6456" spans="1:22">
      <c r="A6456" s="414"/>
      <c r="B6456" s="414"/>
      <c r="C6456" s="6278" t="s">
        <v>71</v>
      </c>
      <c r="D6456" s="6279"/>
      <c r="E6456" s="4694"/>
      <c r="F6456" s="3102" t="s">
        <v>275</v>
      </c>
      <c r="G6456" s="3103"/>
      <c r="H6456" s="6268"/>
      <c r="I6456" s="6269"/>
      <c r="K6456" s="3068">
        <f t="shared" si="102"/>
        <v>6393</v>
      </c>
      <c r="L6456" s="414"/>
      <c r="M6456" s="414"/>
      <c r="V6456" s="836"/>
    </row>
    <row r="6457" spans="1:22">
      <c r="A6457" s="414"/>
      <c r="B6457" s="414"/>
      <c r="C6457" s="3136"/>
      <c r="D6457" s="3105"/>
      <c r="E6457" s="3106"/>
      <c r="F6457" s="4690"/>
      <c r="G6457" s="3107"/>
      <c r="H6457" s="3108"/>
      <c r="I6457" s="3122"/>
      <c r="K6457" s="3068">
        <f t="shared" si="102"/>
        <v>6394</v>
      </c>
      <c r="L6457" s="414"/>
      <c r="M6457" s="414"/>
      <c r="V6457" s="836"/>
    </row>
    <row r="6458" spans="1:22">
      <c r="A6458" s="414"/>
      <c r="B6458" s="414"/>
      <c r="C6458" s="6270" t="s">
        <v>3427</v>
      </c>
      <c r="D6458" s="6271"/>
      <c r="E6458" s="6272"/>
      <c r="F6458" s="6273" t="s">
        <v>3026</v>
      </c>
      <c r="G6458" s="6271"/>
      <c r="H6458" s="6271"/>
      <c r="I6458" s="6274"/>
      <c r="K6458" s="3068">
        <f t="shared" si="102"/>
        <v>6395</v>
      </c>
      <c r="L6458" s="414"/>
      <c r="M6458" s="414"/>
      <c r="V6458" s="836"/>
    </row>
    <row r="6459" spans="1:22">
      <c r="A6459" s="414"/>
      <c r="B6459" s="414"/>
      <c r="C6459" s="6270" t="s">
        <v>3003</v>
      </c>
      <c r="D6459" s="6271"/>
      <c r="E6459" s="6272"/>
      <c r="F6459" s="6275" t="s">
        <v>303</v>
      </c>
      <c r="G6459" s="6276"/>
      <c r="H6459" s="6276"/>
      <c r="I6459" s="6277"/>
      <c r="K6459" s="3068">
        <f t="shared" si="102"/>
        <v>6396</v>
      </c>
      <c r="L6459" s="414"/>
      <c r="M6459" s="414"/>
      <c r="V6459" s="836"/>
    </row>
    <row r="6460" spans="1:22" ht="17.25" thickBot="1">
      <c r="A6460" s="414"/>
      <c r="B6460" s="414"/>
      <c r="C6460" s="3137" t="s">
        <v>245</v>
      </c>
      <c r="D6460" s="3138"/>
      <c r="E6460" s="3138"/>
      <c r="F6460" s="3139"/>
      <c r="G6460" s="3138"/>
      <c r="H6460" s="3140"/>
      <c r="I6460" s="3141" t="s">
        <v>245</v>
      </c>
      <c r="K6460" s="3068">
        <f t="shared" si="102"/>
        <v>6397</v>
      </c>
      <c r="L6460" s="414"/>
      <c r="M6460" s="414"/>
      <c r="V6460" s="836"/>
    </row>
    <row r="6461" spans="1:22">
      <c r="A6461" s="3064" t="s">
        <v>2890</v>
      </c>
      <c r="B6461" s="414"/>
      <c r="C6461" s="3051"/>
      <c r="D6461" s="6280" t="s">
        <v>60</v>
      </c>
      <c r="E6461" s="6280"/>
      <c r="F6461" s="6281"/>
      <c r="G6461" s="3052"/>
      <c r="H6461" s="3053" t="s">
        <v>301</v>
      </c>
      <c r="I6461" s="3054" t="s">
        <v>5822</v>
      </c>
      <c r="K6461" s="3068">
        <f t="shared" si="102"/>
        <v>6398</v>
      </c>
      <c r="L6461" s="414"/>
      <c r="M6461" s="414"/>
      <c r="V6461" s="836"/>
    </row>
    <row r="6462" spans="1:22">
      <c r="A6462" s="414"/>
      <c r="B6462" s="414"/>
      <c r="C6462" s="6282" t="s">
        <v>305</v>
      </c>
      <c r="D6462" s="6283"/>
      <c r="E6462" s="6283"/>
      <c r="F6462" s="6284"/>
      <c r="G6462" s="3043"/>
      <c r="H6462" s="6285" t="str">
        <f>H6437</f>
        <v>Date: May 31, 2023</v>
      </c>
      <c r="I6462" s="6286"/>
      <c r="K6462" s="3068">
        <f t="shared" si="102"/>
        <v>6399</v>
      </c>
      <c r="L6462" s="414"/>
      <c r="M6462" s="414"/>
      <c r="V6462" s="836"/>
    </row>
    <row r="6463" spans="1:22">
      <c r="A6463" s="414"/>
      <c r="B6463" s="414"/>
      <c r="C6463" s="6282" t="s">
        <v>306</v>
      </c>
      <c r="D6463" s="6283"/>
      <c r="E6463" s="6283"/>
      <c r="F6463" s="6284"/>
      <c r="G6463" s="3043"/>
      <c r="H6463" s="833"/>
      <c r="I6463" s="3055"/>
      <c r="K6463" s="3068">
        <f t="shared" si="102"/>
        <v>6400</v>
      </c>
      <c r="L6463" s="414"/>
      <c r="M6463" s="414"/>
      <c r="V6463" s="836"/>
    </row>
    <row r="6464" spans="1:22">
      <c r="A6464" s="414"/>
      <c r="B6464" s="414"/>
      <c r="C6464" s="3056"/>
      <c r="D6464" s="3044"/>
      <c r="E6464" s="3044"/>
      <c r="F6464" s="3045"/>
      <c r="G6464" s="3046"/>
      <c r="H6464" s="3047"/>
      <c r="I6464" s="3057"/>
      <c r="K6464" s="3068">
        <f t="shared" si="102"/>
        <v>6401</v>
      </c>
      <c r="L6464" s="414"/>
      <c r="M6464" s="414"/>
      <c r="V6464" s="836"/>
    </row>
    <row r="6465" spans="1:22">
      <c r="A6465" s="414"/>
      <c r="B6465" s="414"/>
      <c r="C6465" s="3058"/>
      <c r="D6465" s="6287" t="s">
        <v>61</v>
      </c>
      <c r="E6465" s="6288"/>
      <c r="F6465" s="6288"/>
      <c r="G6465" s="6288"/>
      <c r="H6465" s="6288"/>
      <c r="I6465" s="6289"/>
      <c r="K6465" s="3068">
        <f t="shared" si="102"/>
        <v>6402</v>
      </c>
      <c r="L6465" s="414"/>
      <c r="M6465" s="414"/>
      <c r="V6465" s="836"/>
    </row>
    <row r="6466" spans="1:22">
      <c r="A6466" s="414"/>
      <c r="B6466" s="414"/>
      <c r="C6466" s="3126" t="s">
        <v>62</v>
      </c>
      <c r="D6466" s="6290" t="s">
        <v>63</v>
      </c>
      <c r="E6466" s="6291"/>
      <c r="F6466" s="3081" t="s">
        <v>302</v>
      </c>
      <c r="G6466" s="6294" t="s">
        <v>66</v>
      </c>
      <c r="H6466" s="6295"/>
      <c r="I6466" s="6296"/>
      <c r="K6466" s="3068">
        <f t="shared" si="102"/>
        <v>6403</v>
      </c>
      <c r="L6466" s="414"/>
      <c r="M6466" s="414"/>
      <c r="V6466" s="836"/>
    </row>
    <row r="6467" spans="1:22">
      <c r="A6467" s="414"/>
      <c r="B6467" s="414"/>
      <c r="C6467" s="3127" t="s">
        <v>67</v>
      </c>
      <c r="D6467" s="6292"/>
      <c r="E6467" s="6293"/>
      <c r="F6467" s="3083" t="s">
        <v>0</v>
      </c>
      <c r="G6467" s="6297" t="s">
        <v>68</v>
      </c>
      <c r="H6467" s="6298"/>
      <c r="I6467" s="3128" t="s">
        <v>69</v>
      </c>
      <c r="K6467" s="3068">
        <f t="shared" si="102"/>
        <v>6404</v>
      </c>
      <c r="L6467" s="414"/>
      <c r="M6467" s="414"/>
      <c r="V6467" s="836"/>
    </row>
    <row r="6468" spans="1:22">
      <c r="A6468" s="414"/>
      <c r="B6468" s="414"/>
      <c r="C6468" s="3129"/>
      <c r="D6468" s="4692"/>
      <c r="E6468" s="3086"/>
      <c r="F6468" s="3087"/>
      <c r="G6468" s="3088" t="s">
        <v>65</v>
      </c>
      <c r="H6468" s="831"/>
      <c r="I6468" s="3128"/>
      <c r="K6468" s="3068">
        <f t="shared" si="102"/>
        <v>6405</v>
      </c>
      <c r="L6468" s="414"/>
      <c r="M6468" s="414"/>
      <c r="V6468" s="836"/>
    </row>
    <row r="6469" spans="1:22">
      <c r="A6469" s="414"/>
      <c r="B6469" s="414"/>
      <c r="C6469" s="3129"/>
      <c r="D6469" s="3091" t="str">
        <f>VLOOKUP(F6469,Accounts!B:C,2,FALSE)</f>
        <v>Other Maintenance and Operating Expenses</v>
      </c>
      <c r="E6469" s="3086"/>
      <c r="F6469" s="3087">
        <v>5029999099</v>
      </c>
      <c r="G6469" s="3088"/>
      <c r="H6469" s="3173"/>
      <c r="I6469" s="3174"/>
      <c r="K6469" s="3068">
        <f t="shared" si="102"/>
        <v>6406</v>
      </c>
      <c r="L6469" s="414"/>
      <c r="M6469" s="414"/>
      <c r="V6469" s="836"/>
    </row>
    <row r="6470" spans="1:22">
      <c r="A6470" s="414"/>
      <c r="B6470" s="414"/>
      <c r="C6470" s="3129"/>
      <c r="D6470" s="3091"/>
      <c r="E6470" s="3630" t="str">
        <f>VLOOKUP(F6470,Accounts!B:C,2,FALSE)</f>
        <v>Cash-National Treasury, Modified Disbursement System, Regular</v>
      </c>
      <c r="F6470" s="3087">
        <v>1010404000</v>
      </c>
      <c r="H6470" s="647"/>
      <c r="I6470" s="3174"/>
      <c r="K6470" s="3068">
        <f t="shared" si="102"/>
        <v>6407</v>
      </c>
      <c r="L6470" s="414"/>
      <c r="M6470" s="414"/>
      <c r="V6470" s="836"/>
    </row>
    <row r="6471" spans="1:22">
      <c r="A6471" s="414"/>
      <c r="B6471" s="414"/>
      <c r="C6471" s="3129"/>
      <c r="E6471" s="5028" t="str">
        <f>VLOOKUP(F6471,Accounts!B:C,2,FALSE)</f>
        <v>Due to BIR</v>
      </c>
      <c r="F6471" s="635">
        <v>2020101000</v>
      </c>
      <c r="G6471" s="3088"/>
      <c r="H6471" s="3173"/>
      <c r="I6471" s="3174"/>
      <c r="K6471" s="3068">
        <f t="shared" si="102"/>
        <v>6408</v>
      </c>
      <c r="L6471" s="414"/>
      <c r="M6471" s="414"/>
      <c r="V6471" s="836"/>
    </row>
    <row r="6472" spans="1:22">
      <c r="A6472" s="414"/>
      <c r="B6472" s="414"/>
      <c r="C6472" s="3129"/>
      <c r="D6472" s="3091"/>
      <c r="E6472" s="3630" t="str">
        <f>VLOOKUP(F6472,Accounts!B:C,2,FALSE)</f>
        <v xml:space="preserve">Cash-Constructive Disbursements </v>
      </c>
      <c r="F6472" s="3087">
        <v>1010409000</v>
      </c>
      <c r="G6472" s="3088"/>
      <c r="H6472" s="3173"/>
      <c r="I6472" s="3174"/>
      <c r="K6472" s="3068">
        <f t="shared" si="102"/>
        <v>6409</v>
      </c>
      <c r="L6472" s="414"/>
      <c r="M6472" s="414"/>
      <c r="V6472" s="836"/>
    </row>
    <row r="6473" spans="1:22">
      <c r="A6473" s="414"/>
      <c r="B6473" s="414"/>
      <c r="C6473" s="3129"/>
      <c r="D6473" s="3091"/>
      <c r="E6473" s="3249"/>
      <c r="F6473" s="3087"/>
      <c r="G6473" s="3089"/>
      <c r="H6473" s="831"/>
      <c r="I6473" s="3128"/>
      <c r="K6473" s="3068">
        <f t="shared" si="102"/>
        <v>6410</v>
      </c>
      <c r="L6473" s="414"/>
      <c r="M6473" s="414"/>
      <c r="V6473" s="836"/>
    </row>
    <row r="6474" spans="1:22" ht="49.5">
      <c r="A6474" s="414"/>
      <c r="B6474" s="414"/>
      <c r="C6474" s="3129"/>
      <c r="D6474" s="3091"/>
      <c r="E6474" s="3249" t="s">
        <v>5823</v>
      </c>
      <c r="F6474" s="3087"/>
      <c r="G6474" s="3089"/>
      <c r="H6474" s="831"/>
      <c r="I6474" s="3128"/>
      <c r="K6474" s="3068">
        <f t="shared" si="102"/>
        <v>6411</v>
      </c>
      <c r="L6474" s="414"/>
      <c r="M6474" s="414"/>
      <c r="V6474" s="836"/>
    </row>
    <row r="6475" spans="1:22">
      <c r="A6475" s="414"/>
      <c r="B6475" s="414"/>
      <c r="C6475" s="3129"/>
      <c r="D6475" s="3091"/>
      <c r="E6475" s="3249"/>
      <c r="F6475" s="3087"/>
      <c r="G6475" s="3089"/>
      <c r="H6475" s="831"/>
      <c r="I6475" s="3128"/>
      <c r="K6475" s="3068">
        <f t="shared" si="102"/>
        <v>6412</v>
      </c>
      <c r="L6475" s="414"/>
      <c r="M6475" s="414"/>
      <c r="V6475" s="836"/>
    </row>
    <row r="6476" spans="1:22">
      <c r="A6476" s="414"/>
      <c r="B6476" s="414"/>
      <c r="C6476" s="3129"/>
      <c r="D6476" s="3091"/>
      <c r="E6476" s="3131" t="s">
        <v>3167</v>
      </c>
      <c r="F6476" s="3087"/>
      <c r="G6476" s="3089"/>
      <c r="H6476" s="831"/>
      <c r="I6476" s="3128"/>
      <c r="K6476" s="3068">
        <f t="shared" si="102"/>
        <v>6413</v>
      </c>
      <c r="L6476" s="414"/>
      <c r="M6476" s="414"/>
      <c r="V6476" s="836"/>
    </row>
    <row r="6477" spans="1:22">
      <c r="A6477" s="414"/>
      <c r="B6477" s="414"/>
      <c r="C6477" s="3129"/>
      <c r="D6477" s="3091"/>
      <c r="E6477" s="3249" t="s">
        <v>5156</v>
      </c>
      <c r="F6477" s="3087"/>
      <c r="G6477" s="3089"/>
      <c r="H6477" s="831"/>
      <c r="I6477" s="3128"/>
      <c r="K6477" s="3068">
        <f t="shared" si="102"/>
        <v>6414</v>
      </c>
      <c r="L6477" s="414"/>
      <c r="M6477" s="414"/>
      <c r="V6477" s="836"/>
    </row>
    <row r="6478" spans="1:22">
      <c r="A6478" s="414"/>
      <c r="B6478" s="414"/>
      <c r="C6478" s="3129"/>
      <c r="D6478" s="3091"/>
      <c r="E6478" s="4721"/>
      <c r="F6478" s="3116"/>
      <c r="G6478" s="3089"/>
      <c r="H6478" s="3147"/>
      <c r="I6478" s="3132"/>
      <c r="K6478" s="3068">
        <f t="shared" si="102"/>
        <v>6415</v>
      </c>
      <c r="L6478" s="414"/>
      <c r="M6478" s="414"/>
      <c r="V6478" s="836"/>
    </row>
    <row r="6479" spans="1:22">
      <c r="A6479" s="414"/>
      <c r="B6479" s="414"/>
      <c r="C6479" s="3129"/>
      <c r="D6479" s="3091"/>
      <c r="E6479" s="3131"/>
      <c r="F6479" s="3116"/>
      <c r="G6479" s="3089"/>
      <c r="H6479" s="3147"/>
      <c r="I6479" s="3132"/>
      <c r="K6479" s="3068">
        <f t="shared" si="102"/>
        <v>6416</v>
      </c>
      <c r="L6479" s="414"/>
      <c r="M6479" s="414"/>
      <c r="V6479" s="836"/>
    </row>
    <row r="6480" spans="1:22">
      <c r="A6480" s="414"/>
      <c r="B6480" s="414"/>
      <c r="C6480" s="3129"/>
      <c r="D6480" s="3091"/>
      <c r="E6480" s="3249"/>
      <c r="F6480" s="3116"/>
      <c r="G6480" s="3089"/>
      <c r="H6480" s="3147"/>
      <c r="I6480" s="3132"/>
      <c r="K6480" s="3068">
        <f t="shared" si="102"/>
        <v>6417</v>
      </c>
      <c r="L6480" s="414"/>
      <c r="M6480" s="414"/>
      <c r="V6480" s="836"/>
    </row>
    <row r="6481" spans="1:22">
      <c r="A6481" s="414"/>
      <c r="B6481" s="414"/>
      <c r="C6481" s="3129"/>
      <c r="D6481" s="3091"/>
      <c r="E6481" s="3630"/>
      <c r="F6481" s="3116"/>
      <c r="G6481" s="3089"/>
      <c r="H6481" s="3147"/>
      <c r="I6481" s="3132"/>
      <c r="K6481" s="3068">
        <f t="shared" si="102"/>
        <v>6418</v>
      </c>
      <c r="L6481" s="414"/>
      <c r="M6481" s="414"/>
      <c r="V6481" s="836"/>
    </row>
    <row r="6482" spans="1:22">
      <c r="A6482" s="414"/>
      <c r="B6482" s="414"/>
      <c r="C6482" s="3129"/>
      <c r="D6482" s="3091"/>
      <c r="E6482" s="3145"/>
      <c r="F6482" s="3145"/>
      <c r="G6482" s="3146"/>
      <c r="H6482" s="3147"/>
      <c r="I6482" s="3132"/>
      <c r="K6482" s="3068">
        <f t="shared" si="102"/>
        <v>6419</v>
      </c>
      <c r="L6482" s="414"/>
      <c r="M6482" s="414"/>
      <c r="V6482" s="836"/>
    </row>
    <row r="6483" spans="1:22" ht="17.25" thickBot="1">
      <c r="A6483" s="414"/>
      <c r="B6483" s="414"/>
      <c r="C6483" s="3129"/>
      <c r="D6483" s="3093"/>
      <c r="E6483" s="3094"/>
      <c r="F6483" s="3264" t="s">
        <v>70</v>
      </c>
      <c r="G6483" s="3265"/>
      <c r="H6483" s="3261">
        <f>SUM(H6469:H6482)</f>
        <v>0</v>
      </c>
      <c r="I6483" s="3262">
        <f>SUM(I6469:I6482)</f>
        <v>0</v>
      </c>
      <c r="K6483" s="3068">
        <f t="shared" si="102"/>
        <v>6420</v>
      </c>
      <c r="L6483" s="414"/>
      <c r="M6483" s="414"/>
      <c r="V6483" s="836"/>
    </row>
    <row r="6484" spans="1:22" ht="17.25" thickTop="1">
      <c r="A6484" s="414"/>
      <c r="B6484" s="414"/>
      <c r="C6484" s="3129"/>
      <c r="D6484" s="3098"/>
      <c r="E6484" s="3099"/>
      <c r="F6484" s="3134"/>
      <c r="G6484" s="3095"/>
      <c r="H6484" s="3071"/>
      <c r="I6484" s="3135">
        <f>H6483-I6483</f>
        <v>0</v>
      </c>
      <c r="K6484" s="3068">
        <f t="shared" si="102"/>
        <v>6421</v>
      </c>
      <c r="L6484" s="414"/>
      <c r="M6484" s="414"/>
      <c r="V6484" s="836"/>
    </row>
    <row r="6485" spans="1:22">
      <c r="A6485" s="414"/>
      <c r="B6485" s="414"/>
      <c r="C6485" s="6278" t="s">
        <v>71</v>
      </c>
      <c r="D6485" s="6279"/>
      <c r="E6485" s="4694"/>
      <c r="F6485" s="3102" t="s">
        <v>275</v>
      </c>
      <c r="G6485" s="3103"/>
      <c r="H6485" s="6268"/>
      <c r="I6485" s="6269"/>
      <c r="K6485" s="3068">
        <f t="shared" si="102"/>
        <v>6422</v>
      </c>
      <c r="L6485" s="414"/>
      <c r="M6485" s="414"/>
      <c r="V6485" s="836"/>
    </row>
    <row r="6486" spans="1:22">
      <c r="A6486" s="414"/>
      <c r="B6486" s="414"/>
      <c r="C6486" s="3136"/>
      <c r="D6486" s="3105"/>
      <c r="E6486" s="3106"/>
      <c r="F6486" s="4690"/>
      <c r="G6486" s="3107"/>
      <c r="H6486" s="3108"/>
      <c r="I6486" s="3122"/>
      <c r="K6486" s="3068">
        <f t="shared" si="102"/>
        <v>6423</v>
      </c>
      <c r="L6486" s="414"/>
      <c r="M6486" s="414"/>
      <c r="V6486" s="836"/>
    </row>
    <row r="6487" spans="1:22">
      <c r="A6487" s="414"/>
      <c r="B6487" s="414"/>
      <c r="C6487" s="6270" t="s">
        <v>3427</v>
      </c>
      <c r="D6487" s="6271"/>
      <c r="E6487" s="6272"/>
      <c r="F6487" s="6273" t="s">
        <v>3026</v>
      </c>
      <c r="G6487" s="6271"/>
      <c r="H6487" s="6271"/>
      <c r="I6487" s="6274"/>
      <c r="K6487" s="3068">
        <f t="shared" si="102"/>
        <v>6424</v>
      </c>
      <c r="L6487" s="414"/>
      <c r="M6487" s="414"/>
      <c r="V6487" s="836"/>
    </row>
    <row r="6488" spans="1:22">
      <c r="A6488" s="414"/>
      <c r="B6488" s="414"/>
      <c r="C6488" s="6270" t="s">
        <v>3003</v>
      </c>
      <c r="D6488" s="6271"/>
      <c r="E6488" s="6272"/>
      <c r="F6488" s="6275" t="s">
        <v>303</v>
      </c>
      <c r="G6488" s="6276"/>
      <c r="H6488" s="6276"/>
      <c r="I6488" s="6277"/>
      <c r="K6488" s="3068">
        <f t="shared" si="102"/>
        <v>6425</v>
      </c>
      <c r="L6488" s="414"/>
      <c r="M6488" s="414"/>
      <c r="V6488" s="836"/>
    </row>
    <row r="6489" spans="1:22" ht="17.25" thickBot="1">
      <c r="A6489" s="414"/>
      <c r="B6489" s="414"/>
      <c r="C6489" s="3137" t="s">
        <v>245</v>
      </c>
      <c r="D6489" s="3138"/>
      <c r="E6489" s="3138"/>
      <c r="F6489" s="3139"/>
      <c r="G6489" s="3138"/>
      <c r="H6489" s="3140"/>
      <c r="I6489" s="3141" t="s">
        <v>245</v>
      </c>
      <c r="K6489" s="3068">
        <f t="shared" si="102"/>
        <v>6426</v>
      </c>
      <c r="L6489" s="414"/>
      <c r="M6489" s="414"/>
      <c r="V6489" s="836"/>
    </row>
    <row r="6490" spans="1:22">
      <c r="A6490" s="3064" t="s">
        <v>2891</v>
      </c>
      <c r="B6490" s="414"/>
      <c r="C6490" s="3051"/>
      <c r="D6490" s="6280" t="s">
        <v>60</v>
      </c>
      <c r="E6490" s="6280"/>
      <c r="F6490" s="6281"/>
      <c r="G6490" s="3052"/>
      <c r="H6490" s="3053" t="s">
        <v>301</v>
      </c>
      <c r="I6490" s="3054" t="s">
        <v>5824</v>
      </c>
      <c r="K6490" s="3068">
        <f t="shared" si="102"/>
        <v>6427</v>
      </c>
      <c r="L6490" s="414"/>
      <c r="M6490" s="414"/>
      <c r="V6490" s="836"/>
    </row>
    <row r="6491" spans="1:22">
      <c r="A6491" s="414"/>
      <c r="B6491" s="414"/>
      <c r="C6491" s="6282" t="s">
        <v>305</v>
      </c>
      <c r="D6491" s="6283"/>
      <c r="E6491" s="6283"/>
      <c r="F6491" s="6284"/>
      <c r="G6491" s="3043"/>
      <c r="H6491" s="6285" t="str">
        <f>H6462</f>
        <v>Date: May 31, 2023</v>
      </c>
      <c r="I6491" s="6286"/>
      <c r="K6491" s="3068">
        <f t="shared" si="102"/>
        <v>6428</v>
      </c>
      <c r="L6491" s="414"/>
      <c r="M6491" s="414"/>
      <c r="V6491" s="836"/>
    </row>
    <row r="6492" spans="1:22">
      <c r="A6492" s="414"/>
      <c r="B6492" s="414"/>
      <c r="C6492" s="6282" t="s">
        <v>306</v>
      </c>
      <c r="D6492" s="6283"/>
      <c r="E6492" s="6283"/>
      <c r="F6492" s="6284"/>
      <c r="G6492" s="3043"/>
      <c r="H6492" s="833"/>
      <c r="I6492" s="3055"/>
      <c r="K6492" s="3068">
        <f t="shared" si="102"/>
        <v>6429</v>
      </c>
      <c r="L6492" s="414"/>
      <c r="M6492" s="414"/>
      <c r="V6492" s="836"/>
    </row>
    <row r="6493" spans="1:22">
      <c r="A6493" s="414"/>
      <c r="B6493" s="414"/>
      <c r="C6493" s="3056"/>
      <c r="D6493" s="3044"/>
      <c r="E6493" s="3044"/>
      <c r="F6493" s="3045"/>
      <c r="G6493" s="3046"/>
      <c r="H6493" s="3047"/>
      <c r="I6493" s="3057"/>
      <c r="K6493" s="3068">
        <f t="shared" si="102"/>
        <v>6430</v>
      </c>
      <c r="L6493" s="414"/>
      <c r="M6493" s="414"/>
      <c r="V6493" s="836"/>
    </row>
    <row r="6494" spans="1:22">
      <c r="A6494" s="414"/>
      <c r="B6494" s="414"/>
      <c r="C6494" s="3058"/>
      <c r="D6494" s="6287" t="s">
        <v>61</v>
      </c>
      <c r="E6494" s="6288"/>
      <c r="F6494" s="6288"/>
      <c r="G6494" s="6288"/>
      <c r="H6494" s="6288"/>
      <c r="I6494" s="6289"/>
      <c r="K6494" s="3068">
        <f t="shared" si="102"/>
        <v>6431</v>
      </c>
      <c r="L6494" s="414"/>
      <c r="M6494" s="414"/>
      <c r="V6494" s="836"/>
    </row>
    <row r="6495" spans="1:22">
      <c r="A6495" s="414"/>
      <c r="B6495" s="414"/>
      <c r="C6495" s="3126" t="s">
        <v>62</v>
      </c>
      <c r="D6495" s="6290" t="s">
        <v>63</v>
      </c>
      <c r="E6495" s="6291"/>
      <c r="F6495" s="3081" t="s">
        <v>302</v>
      </c>
      <c r="G6495" s="6294" t="s">
        <v>66</v>
      </c>
      <c r="H6495" s="6295"/>
      <c r="I6495" s="6296"/>
      <c r="K6495" s="3068">
        <f t="shared" si="102"/>
        <v>6432</v>
      </c>
      <c r="L6495" s="414"/>
      <c r="M6495" s="414"/>
      <c r="V6495" s="836"/>
    </row>
    <row r="6496" spans="1:22">
      <c r="A6496" s="414"/>
      <c r="B6496" s="414"/>
      <c r="C6496" s="3127" t="s">
        <v>67</v>
      </c>
      <c r="D6496" s="6292"/>
      <c r="E6496" s="6293"/>
      <c r="F6496" s="3083" t="s">
        <v>0</v>
      </c>
      <c r="G6496" s="6297" t="s">
        <v>68</v>
      </c>
      <c r="H6496" s="6298"/>
      <c r="I6496" s="3128" t="s">
        <v>69</v>
      </c>
      <c r="K6496" s="3068">
        <f t="shared" si="102"/>
        <v>6433</v>
      </c>
      <c r="L6496" s="414"/>
      <c r="M6496" s="414"/>
      <c r="V6496" s="836"/>
    </row>
    <row r="6497" spans="1:22">
      <c r="A6497" s="414"/>
      <c r="B6497" s="414"/>
      <c r="C6497" s="3129"/>
      <c r="D6497" s="4692"/>
      <c r="E6497" s="3086"/>
      <c r="F6497" s="3087"/>
      <c r="G6497" s="3088" t="s">
        <v>65</v>
      </c>
      <c r="H6497" s="831"/>
      <c r="I6497" s="3128"/>
      <c r="K6497" s="3068">
        <f t="shared" si="102"/>
        <v>6434</v>
      </c>
      <c r="L6497" s="414"/>
      <c r="M6497" s="414"/>
      <c r="V6497" s="836"/>
    </row>
    <row r="6498" spans="1:22">
      <c r="A6498" s="414"/>
      <c r="B6498" s="414"/>
      <c r="C6498" s="3129"/>
      <c r="D6498" s="3091" t="str">
        <f>VLOOKUP(F6498,Accounts!B:C,2,FALSE)</f>
        <v>Due from LGUs</v>
      </c>
      <c r="E6498" s="3086"/>
      <c r="F6498" s="3087">
        <v>1030303000</v>
      </c>
      <c r="G6498" s="3088"/>
      <c r="H6498" s="3173"/>
      <c r="I6498" s="3174"/>
      <c r="K6498" s="3068">
        <f t="shared" si="102"/>
        <v>6435</v>
      </c>
      <c r="L6498" s="414"/>
      <c r="M6498" s="414"/>
      <c r="V6498" s="836"/>
    </row>
    <row r="6499" spans="1:22">
      <c r="A6499" s="414"/>
      <c r="B6499" s="414"/>
      <c r="C6499" s="3129"/>
      <c r="D6499" s="3091"/>
      <c r="E6499" s="3630" t="str">
        <f>VLOOKUP(F6499,Accounts!B:C,2,FALSE)</f>
        <v>Cash-National Treasury, Modified Disbursement System, Regular</v>
      </c>
      <c r="F6499" s="3087">
        <v>1010404000</v>
      </c>
      <c r="G6499" s="3088"/>
      <c r="H6499" s="3173"/>
      <c r="I6499" s="3174"/>
      <c r="K6499" s="3068">
        <f t="shared" ref="K6499:K6578" si="103">K6498+1</f>
        <v>6436</v>
      </c>
      <c r="L6499" s="414"/>
      <c r="M6499" s="414"/>
      <c r="V6499" s="836"/>
    </row>
    <row r="6500" spans="1:22">
      <c r="A6500" s="414"/>
      <c r="B6500" s="414"/>
      <c r="C6500" s="3129"/>
      <c r="D6500" s="3091"/>
      <c r="E6500" s="3630"/>
      <c r="F6500" s="3087"/>
      <c r="G6500" s="3088"/>
      <c r="H6500" s="3173"/>
      <c r="I6500" s="3174"/>
      <c r="K6500" s="3068">
        <f t="shared" si="103"/>
        <v>6437</v>
      </c>
      <c r="L6500" s="414"/>
      <c r="M6500" s="414"/>
      <c r="V6500" s="836"/>
    </row>
    <row r="6501" spans="1:22">
      <c r="A6501" s="414"/>
      <c r="B6501" s="414"/>
      <c r="C6501" s="3129"/>
      <c r="D6501" s="3091"/>
      <c r="E6501" s="3630"/>
      <c r="F6501" s="3087"/>
      <c r="G6501" s="3089"/>
      <c r="H6501" s="3173"/>
      <c r="I6501" s="3174"/>
      <c r="K6501" s="3068">
        <f t="shared" si="103"/>
        <v>6438</v>
      </c>
      <c r="L6501" s="414"/>
      <c r="M6501" s="414"/>
      <c r="V6501" s="836"/>
    </row>
    <row r="6502" spans="1:22" ht="49.5">
      <c r="A6502" s="414"/>
      <c r="B6502" s="414"/>
      <c r="C6502" s="3129"/>
      <c r="D6502" s="3091"/>
      <c r="E6502" s="3249" t="s">
        <v>5825</v>
      </c>
      <c r="F6502" s="3087"/>
      <c r="G6502" s="3089"/>
      <c r="H6502" s="3173"/>
      <c r="I6502" s="3174"/>
      <c r="K6502" s="3068">
        <f t="shared" si="103"/>
        <v>6439</v>
      </c>
      <c r="L6502" s="414"/>
      <c r="M6502" s="414"/>
      <c r="V6502" s="836"/>
    </row>
    <row r="6503" spans="1:22">
      <c r="A6503" s="414"/>
      <c r="B6503" s="414"/>
      <c r="C6503" s="3129"/>
      <c r="D6503" s="3091"/>
      <c r="E6503" s="3249"/>
      <c r="F6503" s="3087"/>
      <c r="G6503" s="3089"/>
      <c r="H6503" s="831"/>
      <c r="I6503" s="3128"/>
      <c r="K6503" s="3068">
        <f t="shared" si="103"/>
        <v>6440</v>
      </c>
      <c r="L6503" s="414"/>
      <c r="M6503" s="414"/>
      <c r="V6503" s="836"/>
    </row>
    <row r="6504" spans="1:22">
      <c r="A6504" s="414"/>
      <c r="B6504" s="414"/>
      <c r="C6504" s="3129"/>
      <c r="D6504" s="3091"/>
      <c r="E6504" s="3131" t="s">
        <v>3167</v>
      </c>
      <c r="F6504" s="3087"/>
      <c r="G6504" s="3089"/>
      <c r="H6504" s="831"/>
      <c r="I6504" s="3128"/>
      <c r="K6504" s="3068">
        <f t="shared" si="103"/>
        <v>6441</v>
      </c>
      <c r="L6504" s="414"/>
      <c r="M6504" s="414"/>
      <c r="V6504" s="836"/>
    </row>
    <row r="6505" spans="1:22">
      <c r="A6505" s="414"/>
      <c r="B6505" s="414"/>
      <c r="C6505" s="3129"/>
      <c r="D6505" s="3091"/>
      <c r="E6505" s="3249" t="s">
        <v>5156</v>
      </c>
      <c r="F6505" s="3087"/>
      <c r="G6505" s="3089"/>
      <c r="H6505" s="831"/>
      <c r="I6505" s="3128"/>
      <c r="K6505" s="3068">
        <f t="shared" si="103"/>
        <v>6442</v>
      </c>
      <c r="L6505" s="414"/>
      <c r="M6505" s="414"/>
      <c r="V6505" s="836"/>
    </row>
    <row r="6506" spans="1:22">
      <c r="A6506" s="414"/>
      <c r="B6506" s="414"/>
      <c r="C6506" s="3129"/>
      <c r="D6506" s="3091"/>
      <c r="G6506" s="3089"/>
      <c r="H6506" s="831"/>
      <c r="I6506" s="3128"/>
      <c r="K6506" s="3068">
        <f t="shared" si="103"/>
        <v>6443</v>
      </c>
      <c r="L6506" s="414"/>
      <c r="M6506" s="414"/>
      <c r="V6506" s="836"/>
    </row>
    <row r="6507" spans="1:22">
      <c r="A6507" s="414"/>
      <c r="B6507" s="414"/>
      <c r="C6507" s="3129"/>
      <c r="D6507" s="3091"/>
      <c r="E6507" s="3630"/>
      <c r="F6507" s="3087"/>
      <c r="G6507" s="3089"/>
      <c r="H6507" s="831"/>
      <c r="I6507" s="3128"/>
      <c r="K6507" s="3068">
        <f t="shared" si="103"/>
        <v>6444</v>
      </c>
      <c r="L6507" s="414"/>
      <c r="M6507" s="414"/>
      <c r="V6507" s="836"/>
    </row>
    <row r="6508" spans="1:22">
      <c r="A6508" s="414"/>
      <c r="B6508" s="414"/>
      <c r="C6508" s="3129"/>
      <c r="D6508" s="3091"/>
      <c r="E6508" s="3249"/>
      <c r="F6508" s="3087"/>
      <c r="G6508" s="3146"/>
      <c r="H6508" s="3147"/>
      <c r="I6508" s="3132"/>
      <c r="K6508" s="3068">
        <f t="shared" si="103"/>
        <v>6445</v>
      </c>
      <c r="L6508" s="414"/>
      <c r="M6508" s="414"/>
      <c r="V6508" s="836"/>
    </row>
    <row r="6509" spans="1:22">
      <c r="A6509" s="414"/>
      <c r="B6509" s="414"/>
      <c r="C6509" s="3129"/>
      <c r="D6509" s="3091"/>
      <c r="E6509" s="3131"/>
      <c r="F6509" s="3087"/>
      <c r="G6509" s="3146"/>
      <c r="H6509" s="3147"/>
      <c r="I6509" s="3132"/>
      <c r="K6509" s="3068"/>
      <c r="L6509" s="414"/>
      <c r="M6509" s="414"/>
      <c r="V6509" s="836"/>
    </row>
    <row r="6510" spans="1:22">
      <c r="A6510" s="414"/>
      <c r="B6510" s="414"/>
      <c r="C6510" s="3129"/>
      <c r="D6510" s="3091"/>
      <c r="E6510" s="3249"/>
      <c r="F6510" s="3087"/>
      <c r="G6510" s="3146"/>
      <c r="H6510" s="3147"/>
      <c r="I6510" s="3132"/>
      <c r="K6510" s="3068"/>
      <c r="L6510" s="414"/>
      <c r="M6510" s="414"/>
      <c r="V6510" s="836"/>
    </row>
    <row r="6511" spans="1:22">
      <c r="A6511" s="414"/>
      <c r="B6511" s="414"/>
      <c r="C6511" s="3129"/>
      <c r="D6511" s="3091"/>
      <c r="E6511" s="3630"/>
      <c r="F6511" s="3145"/>
      <c r="G6511" s="3146"/>
      <c r="H6511" s="3147"/>
      <c r="I6511" s="3132"/>
      <c r="K6511" s="3068"/>
      <c r="L6511" s="414"/>
      <c r="M6511" s="414"/>
      <c r="V6511" s="836"/>
    </row>
    <row r="6512" spans="1:22">
      <c r="A6512" s="414"/>
      <c r="B6512" s="414"/>
      <c r="C6512" s="3129"/>
      <c r="D6512" s="3091"/>
      <c r="F6512" s="3145"/>
      <c r="G6512" s="3146"/>
      <c r="H6512" s="3147"/>
      <c r="I6512" s="3132"/>
      <c r="K6512" s="3068"/>
      <c r="L6512" s="414"/>
      <c r="M6512" s="414"/>
      <c r="V6512" s="836"/>
    </row>
    <row r="6513" spans="1:22">
      <c r="A6513" s="414"/>
      <c r="B6513" s="414"/>
      <c r="C6513" s="3129"/>
      <c r="D6513" s="3091"/>
      <c r="E6513" s="3249"/>
      <c r="F6513" s="3145"/>
      <c r="G6513" s="3146"/>
      <c r="H6513" s="3147"/>
      <c r="I6513" s="3132"/>
      <c r="K6513" s="3068"/>
      <c r="L6513" s="414"/>
      <c r="M6513" s="414"/>
      <c r="V6513" s="836"/>
    </row>
    <row r="6514" spans="1:22">
      <c r="A6514" s="414"/>
      <c r="B6514" s="414"/>
      <c r="C6514" s="3129"/>
      <c r="D6514" s="3091"/>
      <c r="E6514" s="3630"/>
      <c r="F6514" s="3145"/>
      <c r="G6514" s="3146"/>
      <c r="H6514" s="3147"/>
      <c r="I6514" s="3132"/>
      <c r="K6514" s="3068"/>
      <c r="L6514" s="414"/>
      <c r="M6514" s="414"/>
      <c r="V6514" s="836"/>
    </row>
    <row r="6515" spans="1:22" ht="17.25" thickBot="1">
      <c r="A6515" s="414"/>
      <c r="B6515" s="414"/>
      <c r="C6515" s="3129"/>
      <c r="D6515" s="3093"/>
      <c r="E6515" s="3249"/>
      <c r="F6515" s="3264" t="s">
        <v>70</v>
      </c>
      <c r="G6515" s="3095"/>
      <c r="H6515" s="3261">
        <f>SUM(H6498:H6508)</f>
        <v>0</v>
      </c>
      <c r="I6515" s="3262">
        <f>SUM(I6498:I6514)</f>
        <v>0</v>
      </c>
      <c r="K6515" s="3068">
        <f>K6508+1</f>
        <v>6446</v>
      </c>
      <c r="L6515" s="414"/>
      <c r="M6515" s="414"/>
      <c r="V6515" s="836"/>
    </row>
    <row r="6516" spans="1:22" ht="17.25" thickTop="1">
      <c r="A6516" s="414"/>
      <c r="B6516" s="414"/>
      <c r="C6516" s="3129"/>
      <c r="D6516" s="3098"/>
      <c r="E6516" s="3630"/>
      <c r="F6516" s="3134"/>
      <c r="G6516" s="3095"/>
      <c r="H6516" s="3071"/>
      <c r="I6516" s="3135">
        <f>H6515-I6515</f>
        <v>0</v>
      </c>
      <c r="K6516" s="3068">
        <f t="shared" si="103"/>
        <v>6447</v>
      </c>
      <c r="L6516" s="414"/>
      <c r="M6516" s="414"/>
      <c r="V6516" s="836"/>
    </row>
    <row r="6517" spans="1:22">
      <c r="A6517" s="414"/>
      <c r="B6517" s="414"/>
      <c r="C6517" s="6278" t="s">
        <v>71</v>
      </c>
      <c r="D6517" s="6279"/>
      <c r="E6517" s="4694"/>
      <c r="F6517" s="3102" t="s">
        <v>275</v>
      </c>
      <c r="G6517" s="3103"/>
      <c r="H6517" s="6268"/>
      <c r="I6517" s="6269"/>
      <c r="K6517" s="3068">
        <f t="shared" si="103"/>
        <v>6448</v>
      </c>
      <c r="L6517" s="414"/>
      <c r="M6517" s="414"/>
      <c r="V6517" s="836"/>
    </row>
    <row r="6518" spans="1:22">
      <c r="A6518" s="414"/>
      <c r="B6518" s="414"/>
      <c r="C6518" s="3136"/>
      <c r="D6518" s="3105"/>
      <c r="E6518" s="3106"/>
      <c r="F6518" s="4690"/>
      <c r="G6518" s="3107"/>
      <c r="H6518" s="3108"/>
      <c r="I6518" s="3122"/>
      <c r="K6518" s="3068">
        <f t="shared" si="103"/>
        <v>6449</v>
      </c>
      <c r="L6518" s="414"/>
      <c r="M6518" s="414"/>
      <c r="V6518" s="836"/>
    </row>
    <row r="6519" spans="1:22">
      <c r="A6519" s="414"/>
      <c r="B6519" s="414"/>
      <c r="C6519" s="6270" t="s">
        <v>3427</v>
      </c>
      <c r="D6519" s="6271"/>
      <c r="E6519" s="6272"/>
      <c r="F6519" s="6273" t="s">
        <v>3026</v>
      </c>
      <c r="G6519" s="6271"/>
      <c r="H6519" s="6271"/>
      <c r="I6519" s="6274"/>
      <c r="K6519" s="3068">
        <f t="shared" si="103"/>
        <v>6450</v>
      </c>
      <c r="L6519" s="414"/>
      <c r="M6519" s="414"/>
      <c r="V6519" s="836"/>
    </row>
    <row r="6520" spans="1:22">
      <c r="A6520" s="414"/>
      <c r="B6520" s="414"/>
      <c r="C6520" s="6270" t="s">
        <v>3003</v>
      </c>
      <c r="D6520" s="6271"/>
      <c r="E6520" s="6272"/>
      <c r="F6520" s="6275" t="s">
        <v>303</v>
      </c>
      <c r="G6520" s="6276"/>
      <c r="H6520" s="6276"/>
      <c r="I6520" s="6277"/>
      <c r="K6520" s="3068">
        <f t="shared" si="103"/>
        <v>6451</v>
      </c>
      <c r="L6520" s="414"/>
      <c r="M6520" s="414"/>
      <c r="V6520" s="836"/>
    </row>
    <row r="6521" spans="1:22" ht="17.25" thickBot="1">
      <c r="A6521" s="414"/>
      <c r="B6521" s="414"/>
      <c r="C6521" s="3137" t="s">
        <v>245</v>
      </c>
      <c r="D6521" s="3138"/>
      <c r="E6521" s="3138"/>
      <c r="F6521" s="3139"/>
      <c r="G6521" s="3138"/>
      <c r="H6521" s="3140"/>
      <c r="I6521" s="3141" t="s">
        <v>245</v>
      </c>
      <c r="K6521" s="3068">
        <f t="shared" si="103"/>
        <v>6452</v>
      </c>
      <c r="L6521" s="414"/>
      <c r="M6521" s="414"/>
      <c r="V6521" s="836"/>
    </row>
    <row r="6522" spans="1:22">
      <c r="A6522" s="3064" t="s">
        <v>2892</v>
      </c>
      <c r="B6522" s="414"/>
      <c r="C6522" s="3051"/>
      <c r="D6522" s="6280" t="s">
        <v>60</v>
      </c>
      <c r="E6522" s="6280"/>
      <c r="F6522" s="6281"/>
      <c r="G6522" s="3052"/>
      <c r="H6522" s="3053" t="s">
        <v>301</v>
      </c>
      <c r="I6522" s="3054" t="s">
        <v>5826</v>
      </c>
      <c r="K6522" s="3068">
        <f t="shared" si="103"/>
        <v>6453</v>
      </c>
      <c r="L6522" s="414"/>
      <c r="M6522" s="414"/>
      <c r="V6522" s="836"/>
    </row>
    <row r="6523" spans="1:22">
      <c r="A6523" s="414"/>
      <c r="B6523" s="414"/>
      <c r="C6523" s="6282" t="s">
        <v>305</v>
      </c>
      <c r="D6523" s="6283"/>
      <c r="E6523" s="6283"/>
      <c r="F6523" s="6284"/>
      <c r="G6523" s="3043"/>
      <c r="H6523" s="6285" t="str">
        <f>H6491</f>
        <v>Date: May 31, 2023</v>
      </c>
      <c r="I6523" s="6286"/>
      <c r="K6523" s="3068">
        <f t="shared" si="103"/>
        <v>6454</v>
      </c>
      <c r="L6523" s="414"/>
      <c r="M6523" s="414"/>
      <c r="V6523" s="836"/>
    </row>
    <row r="6524" spans="1:22">
      <c r="A6524" s="414"/>
      <c r="B6524" s="414"/>
      <c r="C6524" s="6282" t="s">
        <v>306</v>
      </c>
      <c r="D6524" s="6283"/>
      <c r="E6524" s="6283"/>
      <c r="F6524" s="6284"/>
      <c r="G6524" s="3043"/>
      <c r="H6524" s="833"/>
      <c r="I6524" s="3055"/>
      <c r="K6524" s="3068">
        <f t="shared" si="103"/>
        <v>6455</v>
      </c>
      <c r="L6524" s="414"/>
      <c r="M6524" s="414"/>
      <c r="V6524" s="836"/>
    </row>
    <row r="6525" spans="1:22">
      <c r="A6525" s="414"/>
      <c r="B6525" s="414"/>
      <c r="C6525" s="3056"/>
      <c r="D6525" s="3044"/>
      <c r="E6525" s="3044"/>
      <c r="F6525" s="3045"/>
      <c r="G6525" s="3046"/>
      <c r="H6525" s="3047"/>
      <c r="I6525" s="3057"/>
      <c r="K6525" s="3068">
        <f t="shared" si="103"/>
        <v>6456</v>
      </c>
      <c r="L6525" s="414"/>
      <c r="M6525" s="414"/>
      <c r="V6525" s="836"/>
    </row>
    <row r="6526" spans="1:22">
      <c r="A6526" s="414"/>
      <c r="B6526" s="414"/>
      <c r="C6526" s="3058"/>
      <c r="D6526" s="6287" t="s">
        <v>61</v>
      </c>
      <c r="E6526" s="6288"/>
      <c r="F6526" s="6288"/>
      <c r="G6526" s="6288"/>
      <c r="H6526" s="6288"/>
      <c r="I6526" s="6289"/>
      <c r="K6526" s="3068">
        <f t="shared" si="103"/>
        <v>6457</v>
      </c>
      <c r="L6526" s="414"/>
      <c r="M6526" s="414"/>
      <c r="V6526" s="836"/>
    </row>
    <row r="6527" spans="1:22">
      <c r="A6527" s="414"/>
      <c r="B6527" s="414"/>
      <c r="C6527" s="3126" t="s">
        <v>62</v>
      </c>
      <c r="D6527" s="6290" t="s">
        <v>63</v>
      </c>
      <c r="E6527" s="6291"/>
      <c r="F6527" s="3081" t="s">
        <v>302</v>
      </c>
      <c r="G6527" s="6294" t="s">
        <v>66</v>
      </c>
      <c r="H6527" s="6295"/>
      <c r="I6527" s="6296"/>
      <c r="K6527" s="3068">
        <f t="shared" si="103"/>
        <v>6458</v>
      </c>
      <c r="L6527" s="414"/>
      <c r="M6527" s="414"/>
      <c r="V6527" s="836"/>
    </row>
    <row r="6528" spans="1:22">
      <c r="A6528" s="414"/>
      <c r="B6528" s="414"/>
      <c r="C6528" s="3127" t="s">
        <v>67</v>
      </c>
      <c r="D6528" s="6292"/>
      <c r="E6528" s="6293"/>
      <c r="F6528" s="3083" t="s">
        <v>0</v>
      </c>
      <c r="G6528" s="6297" t="s">
        <v>68</v>
      </c>
      <c r="H6528" s="6298"/>
      <c r="I6528" s="3128" t="s">
        <v>69</v>
      </c>
      <c r="K6528" s="3068">
        <f t="shared" si="103"/>
        <v>6459</v>
      </c>
      <c r="L6528" s="414"/>
      <c r="M6528" s="414"/>
      <c r="V6528" s="836"/>
    </row>
    <row r="6529" spans="1:22">
      <c r="A6529" s="414"/>
      <c r="B6529" s="414"/>
      <c r="C6529" s="3129"/>
      <c r="D6529" s="4692"/>
      <c r="E6529" s="3086"/>
      <c r="F6529" s="3087"/>
      <c r="G6529" s="3088" t="s">
        <v>65</v>
      </c>
      <c r="H6529" s="831"/>
      <c r="I6529" s="3128"/>
      <c r="K6529" s="3068">
        <f t="shared" si="103"/>
        <v>6460</v>
      </c>
      <c r="L6529" s="414"/>
      <c r="M6529" s="414"/>
      <c r="V6529" s="836"/>
    </row>
    <row r="6530" spans="1:22">
      <c r="A6530" s="414"/>
      <c r="B6530" s="414"/>
      <c r="C6530" s="3129"/>
      <c r="D6530" s="3091"/>
      <c r="E6530" s="3086"/>
      <c r="F6530" s="3087"/>
      <c r="G6530" s="3088"/>
      <c r="H6530" s="3173"/>
      <c r="I6530" s="3174"/>
      <c r="K6530" s="3068">
        <f t="shared" si="103"/>
        <v>6461</v>
      </c>
      <c r="L6530" s="414"/>
      <c r="M6530" s="414"/>
      <c r="V6530" s="836"/>
    </row>
    <row r="6531" spans="1:22">
      <c r="A6531" s="414"/>
      <c r="B6531" s="414"/>
      <c r="C6531" s="3129"/>
      <c r="D6531" s="3091" t="str">
        <f>VLOOKUP(F6531,Accounts!B:C,2,FALSE)</f>
        <v>Other Professional Services</v>
      </c>
      <c r="E6531" s="3630"/>
      <c r="F6531" s="3130">
        <v>5021199000</v>
      </c>
      <c r="G6531" s="3088"/>
      <c r="H6531" s="3173"/>
      <c r="I6531" s="3174"/>
      <c r="K6531" s="3068">
        <f t="shared" si="103"/>
        <v>6462</v>
      </c>
      <c r="L6531" s="414"/>
      <c r="M6531" s="414"/>
      <c r="V6531" s="836"/>
    </row>
    <row r="6532" spans="1:22">
      <c r="A6532" s="414"/>
      <c r="B6532" s="414"/>
      <c r="C6532" s="3129"/>
      <c r="D6532" s="3091"/>
      <c r="E6532" s="3630" t="str">
        <f>VLOOKUP(F6532,Accounts!B:C,2,FALSE)</f>
        <v>Cash-National Treasury, Modified Disbursement System, Regular</v>
      </c>
      <c r="F6532" s="3087">
        <v>1010404000</v>
      </c>
      <c r="G6532" s="3088"/>
      <c r="H6532" s="3173"/>
      <c r="I6532" s="3174"/>
      <c r="K6532" s="3068"/>
      <c r="L6532" s="414"/>
      <c r="M6532" s="414"/>
      <c r="V6532" s="836"/>
    </row>
    <row r="6533" spans="1:22">
      <c r="A6533" s="414"/>
      <c r="B6533" s="414"/>
      <c r="C6533" s="3129"/>
      <c r="D6533" s="3091"/>
      <c r="E6533" s="3630" t="str">
        <f>VLOOKUP(F6533,Accounts!B:C,2,FALSE)</f>
        <v>Due to PAG-IBIG - Premium</v>
      </c>
      <c r="F6533" s="3087">
        <v>2020103001</v>
      </c>
      <c r="G6533" s="3088"/>
      <c r="H6533" s="3173"/>
      <c r="I6533" s="3174"/>
      <c r="K6533" s="3068"/>
      <c r="L6533" s="414"/>
      <c r="M6533" s="414"/>
      <c r="V6533" s="836"/>
    </row>
    <row r="6534" spans="1:22">
      <c r="A6534" s="414"/>
      <c r="B6534" s="414"/>
      <c r="C6534" s="3129"/>
      <c r="D6534" s="3091"/>
      <c r="E6534" s="5028" t="str">
        <f>VLOOKUP(F6534,Accounts!B:C,2,FALSE)</f>
        <v>Due to PAG-IBIG Multi Purpose Loan</v>
      </c>
      <c r="F6534" s="3087">
        <v>2020103002</v>
      </c>
      <c r="G6534" s="3088"/>
      <c r="H6534" s="3173"/>
      <c r="I6534" s="3174"/>
      <c r="K6534" s="3068"/>
      <c r="L6534" s="414"/>
      <c r="M6534" s="414"/>
      <c r="V6534" s="836"/>
    </row>
    <row r="6535" spans="1:22">
      <c r="A6535" s="414"/>
      <c r="B6535" s="414"/>
      <c r="C6535" s="3129"/>
      <c r="D6535" s="3091"/>
      <c r="E6535" s="5028" t="str">
        <f>VLOOKUP(F6535,Accounts!B:C,2,FALSE)</f>
        <v>Due to PHILHEALTH</v>
      </c>
      <c r="F6535" s="3087">
        <v>2020104000</v>
      </c>
      <c r="G6535" s="3088"/>
      <c r="H6535" s="3173"/>
      <c r="I6535" s="3174"/>
      <c r="K6535" s="3068"/>
      <c r="L6535" s="414"/>
      <c r="M6535" s="414"/>
      <c r="V6535" s="836"/>
    </row>
    <row r="6536" spans="1:22">
      <c r="A6536" s="414"/>
      <c r="B6536" s="414"/>
      <c r="C6536" s="3129"/>
      <c r="D6536" s="3091"/>
      <c r="E6536" s="5028" t="str">
        <f>VLOOKUP(F6536,Accounts!B:C,2,FALSE)</f>
        <v>Other Payables</v>
      </c>
      <c r="F6536" s="3087">
        <v>2999999000</v>
      </c>
      <c r="G6536" s="3088"/>
      <c r="H6536" s="3173"/>
      <c r="I6536" s="3174"/>
      <c r="K6536" s="3068"/>
      <c r="L6536" s="414"/>
      <c r="M6536" s="414"/>
      <c r="V6536" s="836"/>
    </row>
    <row r="6537" spans="1:22">
      <c r="A6537" s="414"/>
      <c r="B6537" s="414"/>
      <c r="C6537" s="3129"/>
      <c r="D6537" s="3091"/>
      <c r="E6537" s="5028" t="str">
        <f>VLOOKUP(F6537,Accounts!B:C,2,FALSE)</f>
        <v>Due To GOCCs</v>
      </c>
      <c r="F6537" s="3087">
        <v>2020106000</v>
      </c>
      <c r="G6537" s="3088"/>
      <c r="H6537" s="3173"/>
      <c r="I6537" s="3174"/>
      <c r="K6537" s="3068"/>
      <c r="L6537" s="414"/>
      <c r="M6537" s="414"/>
      <c r="V6537" s="836"/>
    </row>
    <row r="6538" spans="1:22">
      <c r="A6538" s="414"/>
      <c r="B6538" s="414"/>
      <c r="C6538" s="3129"/>
      <c r="D6538" s="3091"/>
      <c r="E6538" s="3630"/>
      <c r="F6538" s="3087"/>
      <c r="G6538" s="3088"/>
      <c r="H6538" s="3173"/>
      <c r="I6538" s="3174"/>
      <c r="K6538" s="3068"/>
      <c r="L6538" s="414"/>
      <c r="M6538" s="414"/>
      <c r="V6538" s="836"/>
    </row>
    <row r="6539" spans="1:22" ht="49.5">
      <c r="A6539" s="414"/>
      <c r="B6539" s="414"/>
      <c r="C6539" s="3129"/>
      <c r="D6539" s="3091"/>
      <c r="E6539" s="3249" t="s">
        <v>5827</v>
      </c>
      <c r="F6539" s="3087"/>
      <c r="G6539" s="3088"/>
      <c r="H6539" s="3173"/>
      <c r="I6539" s="3174"/>
      <c r="K6539" s="3068"/>
      <c r="L6539" s="414"/>
      <c r="M6539" s="414"/>
      <c r="V6539" s="836"/>
    </row>
    <row r="6540" spans="1:22">
      <c r="A6540" s="414"/>
      <c r="B6540" s="414"/>
      <c r="C6540" s="3129"/>
      <c r="D6540" s="3091"/>
      <c r="E6540" s="3249"/>
      <c r="F6540" s="3087"/>
      <c r="G6540" s="3088"/>
      <c r="H6540" s="3173"/>
      <c r="I6540" s="3174"/>
      <c r="K6540" s="3068"/>
      <c r="L6540" s="414"/>
      <c r="M6540" s="414"/>
      <c r="V6540" s="836"/>
    </row>
    <row r="6541" spans="1:22">
      <c r="A6541" s="414"/>
      <c r="B6541" s="414"/>
      <c r="C6541" s="3129"/>
      <c r="D6541" s="3091"/>
      <c r="E6541" s="3131" t="s">
        <v>3167</v>
      </c>
      <c r="F6541" s="3087"/>
      <c r="G6541" s="3088"/>
      <c r="H6541" s="3173"/>
      <c r="I6541" s="3174"/>
      <c r="K6541" s="3068"/>
      <c r="L6541" s="414"/>
      <c r="M6541" s="414"/>
      <c r="V6541" s="836"/>
    </row>
    <row r="6542" spans="1:22">
      <c r="A6542" s="414"/>
      <c r="B6542" s="414"/>
      <c r="C6542" s="3129"/>
      <c r="D6542" s="3091"/>
      <c r="E6542" s="3249" t="s">
        <v>5156</v>
      </c>
      <c r="F6542" s="3087"/>
      <c r="G6542" s="3088"/>
      <c r="H6542" s="3173"/>
      <c r="I6542" s="3174"/>
      <c r="K6542" s="3068">
        <f>K6531+1</f>
        <v>6463</v>
      </c>
      <c r="L6542" s="414"/>
      <c r="M6542" s="414"/>
      <c r="V6542" s="836"/>
    </row>
    <row r="6543" spans="1:22">
      <c r="A6543" s="414"/>
      <c r="B6543" s="414"/>
      <c r="C6543" s="3129"/>
      <c r="D6543" s="3091"/>
      <c r="E6543" s="3249"/>
      <c r="F6543" s="3087"/>
      <c r="G6543" s="3089"/>
      <c r="H6543" s="3173"/>
      <c r="I6543" s="3174"/>
      <c r="K6543" s="3068">
        <f t="shared" si="103"/>
        <v>6464</v>
      </c>
      <c r="L6543" s="414"/>
      <c r="M6543" s="414"/>
      <c r="V6543" s="836"/>
    </row>
    <row r="6544" spans="1:22">
      <c r="A6544" s="414"/>
      <c r="B6544" s="414"/>
      <c r="C6544" s="3129"/>
      <c r="D6544" s="3091"/>
      <c r="F6544" s="3087"/>
      <c r="G6544" s="3089"/>
      <c r="H6544" s="831"/>
      <c r="I6544" s="3128"/>
      <c r="K6544" s="3068">
        <f t="shared" si="103"/>
        <v>6465</v>
      </c>
      <c r="L6544" s="414"/>
      <c r="M6544" s="414"/>
      <c r="V6544" s="836"/>
    </row>
    <row r="6545" spans="1:22">
      <c r="A6545" s="414"/>
      <c r="B6545" s="414"/>
      <c r="C6545" s="3129"/>
      <c r="D6545" s="3091"/>
      <c r="E6545" s="3249"/>
      <c r="F6545" s="3087"/>
      <c r="G6545" s="3089"/>
      <c r="H6545" s="831"/>
      <c r="I6545" s="3128"/>
      <c r="K6545" s="3068">
        <f t="shared" si="103"/>
        <v>6466</v>
      </c>
      <c r="L6545" s="414"/>
      <c r="M6545" s="414"/>
      <c r="V6545" s="836"/>
    </row>
    <row r="6546" spans="1:22">
      <c r="A6546" s="414"/>
      <c r="B6546" s="414"/>
      <c r="C6546" s="3129"/>
      <c r="D6546" s="3091"/>
      <c r="E6546" s="3630"/>
      <c r="F6546" s="3087"/>
      <c r="G6546" s="3089"/>
      <c r="H6546" s="831"/>
      <c r="I6546" s="3128"/>
      <c r="K6546" s="3068">
        <f t="shared" si="103"/>
        <v>6467</v>
      </c>
      <c r="L6546" s="414"/>
      <c r="M6546" s="414"/>
      <c r="V6546" s="836"/>
    </row>
    <row r="6547" spans="1:22">
      <c r="A6547" s="414"/>
      <c r="B6547" s="414"/>
      <c r="C6547" s="3129"/>
      <c r="D6547" s="3091"/>
      <c r="E6547" s="3131"/>
      <c r="F6547" s="3087"/>
      <c r="G6547" s="3089"/>
      <c r="H6547" s="831"/>
      <c r="I6547" s="3128"/>
      <c r="K6547" s="3068">
        <f t="shared" si="103"/>
        <v>6468</v>
      </c>
      <c r="L6547" s="414"/>
      <c r="M6547" s="414"/>
      <c r="V6547" s="836"/>
    </row>
    <row r="6548" spans="1:22">
      <c r="A6548" s="414"/>
      <c r="B6548" s="414"/>
      <c r="C6548" s="3129"/>
      <c r="D6548" s="3091"/>
      <c r="E6548" s="3131"/>
      <c r="F6548" s="3087"/>
      <c r="G6548" s="3089"/>
      <c r="H6548" s="831"/>
      <c r="I6548" s="3128"/>
      <c r="K6548" s="3068">
        <f t="shared" si="103"/>
        <v>6469</v>
      </c>
      <c r="L6548" s="414"/>
      <c r="M6548" s="414"/>
      <c r="V6548" s="836"/>
    </row>
    <row r="6549" spans="1:22">
      <c r="A6549" s="414"/>
      <c r="B6549" s="414"/>
      <c r="C6549" s="3129"/>
      <c r="D6549" s="3091"/>
      <c r="E6549" s="3249"/>
      <c r="F6549" s="3087"/>
      <c r="G6549" s="3089"/>
      <c r="H6549" s="831"/>
      <c r="I6549" s="3128"/>
      <c r="K6549" s="3068">
        <f t="shared" si="103"/>
        <v>6470</v>
      </c>
      <c r="L6549" s="414"/>
      <c r="M6549" s="414"/>
      <c r="V6549" s="836"/>
    </row>
    <row r="6550" spans="1:22">
      <c r="A6550" s="414"/>
      <c r="B6550" s="414"/>
      <c r="C6550" s="3129"/>
      <c r="D6550" s="3091"/>
      <c r="E6550" s="3630"/>
      <c r="F6550" s="3087"/>
      <c r="G6550" s="3089"/>
      <c r="H6550" s="3147"/>
      <c r="I6550" s="3132"/>
      <c r="K6550" s="3068">
        <f t="shared" si="103"/>
        <v>6471</v>
      </c>
      <c r="L6550" s="414"/>
      <c r="M6550" s="414"/>
      <c r="V6550" s="836"/>
    </row>
    <row r="6551" spans="1:22">
      <c r="A6551" s="414"/>
      <c r="B6551" s="414"/>
      <c r="C6551" s="3129"/>
      <c r="D6551" s="3091"/>
      <c r="E6551" s="3131"/>
      <c r="F6551" s="3130"/>
      <c r="G6551" s="3146"/>
      <c r="H6551" s="3147"/>
      <c r="I6551" s="3132"/>
      <c r="K6551" s="3068">
        <f t="shared" si="103"/>
        <v>6472</v>
      </c>
      <c r="L6551" s="414"/>
      <c r="M6551" s="414"/>
      <c r="V6551" s="836"/>
    </row>
    <row r="6552" spans="1:22">
      <c r="A6552" s="414"/>
      <c r="B6552" s="414"/>
      <c r="C6552" s="3129"/>
      <c r="D6552" s="3091"/>
      <c r="E6552" s="3131"/>
      <c r="F6552" s="3130"/>
      <c r="G6552" s="3146"/>
      <c r="H6552" s="3147"/>
      <c r="I6552" s="3132"/>
      <c r="K6552" s="3068">
        <f t="shared" si="103"/>
        <v>6473</v>
      </c>
      <c r="L6552" s="414"/>
      <c r="M6552" s="414"/>
      <c r="V6552" s="836"/>
    </row>
    <row r="6553" spans="1:22">
      <c r="A6553" s="414"/>
      <c r="B6553" s="414"/>
      <c r="C6553" s="3129"/>
      <c r="D6553" s="3091"/>
      <c r="E6553" s="3249"/>
      <c r="F6553" s="3145"/>
      <c r="G6553" s="3146"/>
      <c r="H6553" s="3147"/>
      <c r="I6553" s="3132"/>
      <c r="K6553" s="3068">
        <f t="shared" si="103"/>
        <v>6474</v>
      </c>
      <c r="L6553" s="414"/>
      <c r="M6553" s="414"/>
      <c r="V6553" s="836"/>
    </row>
    <row r="6554" spans="1:22">
      <c r="A6554" s="414"/>
      <c r="B6554" s="414"/>
      <c r="C6554" s="3129"/>
      <c r="D6554" s="3091"/>
      <c r="E6554" s="3131"/>
      <c r="F6554" s="3145"/>
      <c r="G6554" s="3146"/>
      <c r="H6554" s="3147"/>
      <c r="I6554" s="3132"/>
      <c r="K6554" s="3068">
        <f t="shared" si="103"/>
        <v>6475</v>
      </c>
      <c r="L6554" s="414"/>
      <c r="M6554" s="414"/>
      <c r="V6554" s="836"/>
    </row>
    <row r="6555" spans="1:22">
      <c r="A6555" s="414"/>
      <c r="B6555" s="414"/>
      <c r="C6555" s="3129"/>
      <c r="D6555" s="3091"/>
      <c r="E6555" s="3249"/>
      <c r="F6555" s="3145"/>
      <c r="G6555" s="3146"/>
      <c r="H6555" s="3147"/>
      <c r="I6555" s="3132"/>
      <c r="K6555" s="3068">
        <f t="shared" si="103"/>
        <v>6476</v>
      </c>
      <c r="L6555" s="414"/>
      <c r="M6555" s="414"/>
      <c r="V6555" s="836"/>
    </row>
    <row r="6556" spans="1:22" ht="17.25" thickBot="1">
      <c r="A6556" s="414"/>
      <c r="B6556" s="414"/>
      <c r="C6556" s="3129"/>
      <c r="D6556" s="3093"/>
      <c r="E6556" s="3630"/>
      <c r="F6556" s="3264" t="s">
        <v>70</v>
      </c>
      <c r="G6556" s="3265"/>
      <c r="H6556" s="3261">
        <f>SUM(H6530:H6551)</f>
        <v>0</v>
      </c>
      <c r="I6556" s="3262">
        <f>SUM(I6530:I6555)</f>
        <v>0</v>
      </c>
      <c r="K6556" s="3068">
        <f t="shared" si="103"/>
        <v>6477</v>
      </c>
      <c r="L6556" s="414"/>
      <c r="M6556" s="414"/>
      <c r="V6556" s="836"/>
    </row>
    <row r="6557" spans="1:22" ht="17.25" thickTop="1">
      <c r="A6557" s="414"/>
      <c r="B6557" s="414"/>
      <c r="C6557" s="3129"/>
      <c r="D6557" s="3098"/>
      <c r="E6557" s="3099"/>
      <c r="F6557" s="3134"/>
      <c r="G6557" s="3095"/>
      <c r="H6557" s="3071"/>
      <c r="I6557" s="3135">
        <f>H6556-I6556</f>
        <v>0</v>
      </c>
      <c r="K6557" s="3068">
        <f t="shared" si="103"/>
        <v>6478</v>
      </c>
      <c r="L6557" s="414"/>
      <c r="M6557" s="414"/>
      <c r="V6557" s="836"/>
    </row>
    <row r="6558" spans="1:22">
      <c r="A6558" s="414"/>
      <c r="B6558" s="414"/>
      <c r="C6558" s="6278" t="s">
        <v>71</v>
      </c>
      <c r="D6558" s="6279"/>
      <c r="E6558" s="4694"/>
      <c r="F6558" s="3102" t="s">
        <v>275</v>
      </c>
      <c r="G6558" s="3103"/>
      <c r="H6558" s="6268"/>
      <c r="I6558" s="6269"/>
      <c r="K6558" s="3068">
        <f t="shared" si="103"/>
        <v>6479</v>
      </c>
      <c r="L6558" s="414"/>
      <c r="M6558" s="414"/>
      <c r="V6558" s="836"/>
    </row>
    <row r="6559" spans="1:22">
      <c r="A6559" s="414"/>
      <c r="B6559" s="414"/>
      <c r="C6559" s="3136"/>
      <c r="D6559" s="3105"/>
      <c r="E6559" s="3106"/>
      <c r="F6559" s="4690"/>
      <c r="G6559" s="3107"/>
      <c r="H6559" s="3108"/>
      <c r="I6559" s="3122"/>
      <c r="K6559" s="3068">
        <f t="shared" si="103"/>
        <v>6480</v>
      </c>
      <c r="L6559" s="414"/>
      <c r="M6559" s="414"/>
      <c r="V6559" s="836"/>
    </row>
    <row r="6560" spans="1:22">
      <c r="A6560" s="414"/>
      <c r="B6560" s="414"/>
      <c r="C6560" s="6270" t="s">
        <v>3427</v>
      </c>
      <c r="D6560" s="6271"/>
      <c r="E6560" s="6272"/>
      <c r="F6560" s="6273" t="s">
        <v>3026</v>
      </c>
      <c r="G6560" s="6271"/>
      <c r="H6560" s="6271"/>
      <c r="I6560" s="6274"/>
      <c r="K6560" s="3068">
        <f t="shared" si="103"/>
        <v>6481</v>
      </c>
      <c r="L6560" s="414"/>
      <c r="M6560" s="414"/>
      <c r="V6560" s="836"/>
    </row>
    <row r="6561" spans="1:22">
      <c r="A6561" s="414"/>
      <c r="B6561" s="414"/>
      <c r="C6561" s="6270" t="s">
        <v>3003</v>
      </c>
      <c r="D6561" s="6271"/>
      <c r="E6561" s="6272"/>
      <c r="F6561" s="6275" t="s">
        <v>303</v>
      </c>
      <c r="G6561" s="6276"/>
      <c r="H6561" s="6276"/>
      <c r="I6561" s="6277"/>
      <c r="K6561" s="3068">
        <f t="shared" si="103"/>
        <v>6482</v>
      </c>
      <c r="L6561" s="414"/>
      <c r="M6561" s="414"/>
      <c r="V6561" s="836"/>
    </row>
    <row r="6562" spans="1:22" ht="17.25" thickBot="1">
      <c r="A6562" s="414"/>
      <c r="B6562" s="414"/>
      <c r="C6562" s="3137" t="s">
        <v>245</v>
      </c>
      <c r="D6562" s="3138"/>
      <c r="E6562" s="3138"/>
      <c r="F6562" s="3139"/>
      <c r="G6562" s="3138"/>
      <c r="H6562" s="3140"/>
      <c r="I6562" s="3141" t="s">
        <v>245</v>
      </c>
      <c r="K6562" s="3068">
        <f t="shared" si="103"/>
        <v>6483</v>
      </c>
      <c r="L6562" s="414"/>
      <c r="M6562" s="414"/>
      <c r="V6562" s="836"/>
    </row>
    <row r="6563" spans="1:22">
      <c r="A6563" s="414"/>
      <c r="B6563" s="414"/>
      <c r="C6563" s="3051"/>
      <c r="D6563" s="6280" t="s">
        <v>60</v>
      </c>
      <c r="E6563" s="6280"/>
      <c r="F6563" s="6281"/>
      <c r="G6563" s="3052"/>
      <c r="H6563" s="3053" t="s">
        <v>301</v>
      </c>
      <c r="I6563" s="3054" t="s">
        <v>5828</v>
      </c>
      <c r="K6563" s="3068">
        <f t="shared" si="103"/>
        <v>6484</v>
      </c>
      <c r="L6563" s="414"/>
      <c r="M6563" s="414"/>
      <c r="V6563" s="836"/>
    </row>
    <row r="6564" spans="1:22">
      <c r="A6564" s="414"/>
      <c r="B6564" s="414"/>
      <c r="C6564" s="6282" t="s">
        <v>305</v>
      </c>
      <c r="D6564" s="6283"/>
      <c r="E6564" s="6283"/>
      <c r="F6564" s="6284"/>
      <c r="G6564" s="3043"/>
      <c r="H6564" s="6285" t="str">
        <f>H6523</f>
        <v>Date: May 31, 2023</v>
      </c>
      <c r="I6564" s="6286"/>
      <c r="K6564" s="3068">
        <f t="shared" si="103"/>
        <v>6485</v>
      </c>
      <c r="L6564" s="414"/>
      <c r="M6564" s="414"/>
      <c r="V6564" s="836"/>
    </row>
    <row r="6565" spans="1:22">
      <c r="A6565" s="414"/>
      <c r="B6565" s="414"/>
      <c r="C6565" s="6282" t="s">
        <v>306</v>
      </c>
      <c r="D6565" s="6283"/>
      <c r="E6565" s="6283"/>
      <c r="F6565" s="6284"/>
      <c r="G6565" s="3043"/>
      <c r="H6565" s="833"/>
      <c r="I6565" s="3055"/>
      <c r="K6565" s="3068">
        <f t="shared" si="103"/>
        <v>6486</v>
      </c>
      <c r="L6565" s="414"/>
      <c r="M6565" s="414"/>
      <c r="V6565" s="836"/>
    </row>
    <row r="6566" spans="1:22">
      <c r="A6566" s="414"/>
      <c r="B6566" s="414"/>
      <c r="C6566" s="3056"/>
      <c r="D6566" s="3044"/>
      <c r="E6566" s="3044"/>
      <c r="F6566" s="3045"/>
      <c r="G6566" s="3046"/>
      <c r="H6566" s="3047"/>
      <c r="I6566" s="3057"/>
      <c r="K6566" s="3068">
        <f t="shared" si="103"/>
        <v>6487</v>
      </c>
      <c r="L6566" s="414"/>
      <c r="M6566" s="414"/>
      <c r="V6566" s="836"/>
    </row>
    <row r="6567" spans="1:22">
      <c r="A6567" s="414"/>
      <c r="B6567" s="414"/>
      <c r="C6567" s="3058"/>
      <c r="D6567" s="6287" t="s">
        <v>61</v>
      </c>
      <c r="E6567" s="6288"/>
      <c r="F6567" s="6288"/>
      <c r="G6567" s="6288"/>
      <c r="H6567" s="6288"/>
      <c r="I6567" s="6289"/>
      <c r="K6567" s="3068">
        <f t="shared" si="103"/>
        <v>6488</v>
      </c>
      <c r="L6567" s="414"/>
      <c r="M6567" s="414"/>
      <c r="V6567" s="836"/>
    </row>
    <row r="6568" spans="1:22">
      <c r="A6568" s="414"/>
      <c r="B6568" s="414"/>
      <c r="C6568" s="3126" t="s">
        <v>62</v>
      </c>
      <c r="D6568" s="6290" t="s">
        <v>63</v>
      </c>
      <c r="E6568" s="6291"/>
      <c r="F6568" s="3081" t="s">
        <v>302</v>
      </c>
      <c r="G6568" s="6294" t="s">
        <v>66</v>
      </c>
      <c r="H6568" s="6295"/>
      <c r="I6568" s="6296"/>
      <c r="K6568" s="3068">
        <f t="shared" si="103"/>
        <v>6489</v>
      </c>
      <c r="L6568" s="414"/>
      <c r="M6568" s="414"/>
      <c r="V6568" s="836"/>
    </row>
    <row r="6569" spans="1:22">
      <c r="A6569" s="414"/>
      <c r="B6569" s="414"/>
      <c r="C6569" s="3127" t="s">
        <v>67</v>
      </c>
      <c r="D6569" s="6292"/>
      <c r="E6569" s="6293"/>
      <c r="F6569" s="3083" t="s">
        <v>0</v>
      </c>
      <c r="G6569" s="6297" t="s">
        <v>68</v>
      </c>
      <c r="H6569" s="6298"/>
      <c r="I6569" s="3128" t="s">
        <v>69</v>
      </c>
      <c r="K6569" s="3068">
        <f t="shared" si="103"/>
        <v>6490</v>
      </c>
      <c r="L6569" s="414"/>
      <c r="M6569" s="414"/>
      <c r="V6569" s="836"/>
    </row>
    <row r="6570" spans="1:22">
      <c r="A6570" s="414"/>
      <c r="B6570" s="414"/>
      <c r="C6570" s="3129"/>
      <c r="D6570" s="4692"/>
      <c r="E6570" s="3086"/>
      <c r="F6570" s="3087"/>
      <c r="G6570" s="3088" t="s">
        <v>65</v>
      </c>
      <c r="H6570" s="831"/>
      <c r="I6570" s="3128"/>
      <c r="K6570" s="3068">
        <f t="shared" si="103"/>
        <v>6491</v>
      </c>
      <c r="L6570" s="414"/>
      <c r="M6570" s="414"/>
      <c r="V6570" s="836"/>
    </row>
    <row r="6571" spans="1:22">
      <c r="A6571" s="414"/>
      <c r="B6571" s="414"/>
      <c r="C6571" s="3129"/>
      <c r="D6571" s="3091" t="str">
        <f>VLOOKUP(F6571,Accounts!B:C,2,FALSE)</f>
        <v>Other Professional Services</v>
      </c>
      <c r="E6571" s="3086"/>
      <c r="F6571" s="3087">
        <v>5021199000</v>
      </c>
      <c r="G6571" s="3088"/>
      <c r="H6571" s="3173"/>
      <c r="I6571" s="3174"/>
      <c r="K6571" s="3068">
        <f t="shared" si="103"/>
        <v>6492</v>
      </c>
      <c r="L6571" s="414"/>
      <c r="M6571" s="414"/>
      <c r="V6571" s="836"/>
    </row>
    <row r="6572" spans="1:22">
      <c r="A6572" s="414"/>
      <c r="B6572" s="414"/>
      <c r="C6572" s="3129"/>
      <c r="D6572" s="3091"/>
      <c r="E6572" s="3630" t="str">
        <f>VLOOKUP(F6572,Accounts!B:C,2,FALSE)</f>
        <v>Cash-National Treasury, Modified Disbursement System, Regular</v>
      </c>
      <c r="F6572" s="3087">
        <v>1010404000</v>
      </c>
      <c r="G6572" s="3088"/>
      <c r="H6572" s="3173"/>
      <c r="I6572" s="3174"/>
      <c r="K6572" s="3068">
        <f t="shared" si="103"/>
        <v>6493</v>
      </c>
      <c r="L6572" s="414"/>
      <c r="M6572" s="414"/>
      <c r="V6572" s="836"/>
    </row>
    <row r="6573" spans="1:22">
      <c r="A6573" s="414"/>
      <c r="B6573" s="414"/>
      <c r="C6573" s="3129"/>
      <c r="D6573" s="3091"/>
      <c r="E6573" s="3630" t="str">
        <f>VLOOKUP(F6573,Accounts!B:C,2,FALSE)</f>
        <v>Due to GSIS - Policy Loan</v>
      </c>
      <c r="F6573" s="635">
        <v>2020102004</v>
      </c>
      <c r="G6573" s="3088"/>
      <c r="H6573" s="3173"/>
      <c r="I6573" s="3174"/>
      <c r="K6573" s="3068">
        <f t="shared" si="103"/>
        <v>6494</v>
      </c>
      <c r="L6573" s="414"/>
      <c r="M6573" s="414"/>
      <c r="V6573" s="836"/>
    </row>
    <row r="6574" spans="1:22">
      <c r="A6574" s="414"/>
      <c r="B6574" s="414"/>
      <c r="C6574" s="3129"/>
      <c r="D6574" s="3091"/>
      <c r="E6574" s="5028" t="str">
        <f>VLOOKUP(F6574,Accounts!B:C,2,FALSE)</f>
        <v>Due to PAG-IBIG - Premium</v>
      </c>
      <c r="F6574" s="3087">
        <v>2020103001</v>
      </c>
      <c r="G6574" s="3089"/>
      <c r="H6574" s="3173"/>
      <c r="I6574" s="3174"/>
      <c r="K6574" s="3068">
        <f t="shared" si="103"/>
        <v>6495</v>
      </c>
      <c r="L6574" s="414"/>
      <c r="M6574" s="414"/>
      <c r="V6574" s="836"/>
    </row>
    <row r="6575" spans="1:22">
      <c r="A6575" s="414"/>
      <c r="B6575" s="414"/>
      <c r="C6575" s="3129"/>
      <c r="D6575" s="3091"/>
      <c r="E6575" s="5028" t="str">
        <f>VLOOKUP(F6575,Accounts!B:C,2,FALSE)</f>
        <v>Due to PAG-IBIG Multi Purpose Loan</v>
      </c>
      <c r="F6575" s="3087">
        <v>2020103002</v>
      </c>
      <c r="G6575" s="3089"/>
      <c r="H6575" s="831"/>
      <c r="I6575" s="3128"/>
      <c r="K6575" s="3068">
        <f t="shared" si="103"/>
        <v>6496</v>
      </c>
      <c r="L6575" s="414"/>
      <c r="M6575" s="414"/>
      <c r="V6575" s="836"/>
    </row>
    <row r="6576" spans="1:22">
      <c r="A6576" s="414"/>
      <c r="B6576" s="414"/>
      <c r="C6576" s="3129"/>
      <c r="D6576" s="3091"/>
      <c r="E6576" s="5028" t="str">
        <f>VLOOKUP(F6576,Accounts!B:C,2,FALSE)</f>
        <v>Due to PHILHEALTH</v>
      </c>
      <c r="F6576" s="3087">
        <v>2020104000</v>
      </c>
      <c r="G6576" s="3089"/>
      <c r="H6576" s="831"/>
      <c r="I6576" s="3128"/>
      <c r="K6576" s="3068">
        <f t="shared" si="103"/>
        <v>6497</v>
      </c>
      <c r="L6576" s="414"/>
      <c r="M6576" s="414"/>
      <c r="V6576" s="836"/>
    </row>
    <row r="6577" spans="1:22">
      <c r="A6577" s="414"/>
      <c r="B6577" s="414"/>
      <c r="C6577" s="3129"/>
      <c r="D6577" s="3091"/>
      <c r="E6577" s="5028" t="str">
        <f>VLOOKUP(F6577,Accounts!B:C,2,FALSE)</f>
        <v>Due To GOCCs</v>
      </c>
      <c r="F6577" s="3087">
        <v>2020106000</v>
      </c>
      <c r="G6577" s="3089"/>
      <c r="H6577" s="831"/>
      <c r="I6577" s="3128"/>
      <c r="K6577" s="3068">
        <f t="shared" si="103"/>
        <v>6498</v>
      </c>
      <c r="L6577" s="414"/>
      <c r="M6577" s="414"/>
      <c r="V6577" s="836"/>
    </row>
    <row r="6578" spans="1:22">
      <c r="A6578" s="414"/>
      <c r="B6578" s="414"/>
      <c r="C6578" s="3129"/>
      <c r="D6578" s="3091"/>
      <c r="E6578" s="5028" t="str">
        <f>VLOOKUP(F6578,Accounts!B:C,2,FALSE)</f>
        <v>Other Payables</v>
      </c>
      <c r="F6578" s="3087">
        <v>2999999000</v>
      </c>
      <c r="G6578" s="3089"/>
      <c r="H6578" s="831"/>
      <c r="I6578" s="3128"/>
      <c r="K6578" s="3068">
        <f t="shared" si="103"/>
        <v>6499</v>
      </c>
      <c r="L6578" s="414"/>
      <c r="M6578" s="414"/>
      <c r="V6578" s="836"/>
    </row>
    <row r="6579" spans="1:22" ht="49.5">
      <c r="A6579" s="414"/>
      <c r="B6579" s="414"/>
      <c r="C6579" s="3129"/>
      <c r="D6579" s="3091"/>
      <c r="E6579" s="3249" t="s">
        <v>5829</v>
      </c>
      <c r="F6579" s="3087"/>
      <c r="G6579" s="3089"/>
      <c r="H6579" s="831"/>
      <c r="I6579" s="3128"/>
      <c r="K6579" s="3068">
        <f t="shared" ref="K6579:K6642" si="104">K6578+1</f>
        <v>6500</v>
      </c>
      <c r="L6579" s="414"/>
      <c r="M6579" s="414"/>
      <c r="V6579" s="836"/>
    </row>
    <row r="6580" spans="1:22">
      <c r="A6580" s="414"/>
      <c r="B6580" s="414"/>
      <c r="C6580" s="3129"/>
      <c r="D6580" s="3091"/>
      <c r="E6580" s="3249"/>
      <c r="F6580" s="3087"/>
      <c r="G6580" s="3089"/>
      <c r="H6580" s="831"/>
      <c r="I6580" s="3128"/>
      <c r="K6580" s="3068">
        <f t="shared" si="104"/>
        <v>6501</v>
      </c>
      <c r="L6580" s="414"/>
      <c r="M6580" s="414"/>
      <c r="V6580" s="836"/>
    </row>
    <row r="6581" spans="1:22">
      <c r="A6581" s="414"/>
      <c r="B6581" s="414"/>
      <c r="C6581" s="3129"/>
      <c r="D6581" s="3091"/>
      <c r="E6581" s="3131" t="s">
        <v>3167</v>
      </c>
      <c r="F6581" s="3145"/>
      <c r="G6581" s="3146"/>
      <c r="H6581" s="3147"/>
      <c r="I6581" s="3132"/>
      <c r="K6581" s="3068">
        <f t="shared" si="104"/>
        <v>6502</v>
      </c>
      <c r="L6581" s="414"/>
      <c r="M6581" s="414"/>
      <c r="V6581" s="836"/>
    </row>
    <row r="6582" spans="1:22" ht="17.25" thickBot="1">
      <c r="A6582" s="414"/>
      <c r="B6582" s="414"/>
      <c r="C6582" s="3129"/>
      <c r="D6582" s="3093"/>
      <c r="E6582" s="3249" t="s">
        <v>5156</v>
      </c>
      <c r="F6582" s="3264" t="s">
        <v>70</v>
      </c>
      <c r="G6582" s="3265"/>
      <c r="H6582" s="3261">
        <f>SUM(H6571:H6581)</f>
        <v>0</v>
      </c>
      <c r="I6582" s="3262">
        <f>SUM(I6571:I6581)</f>
        <v>0</v>
      </c>
      <c r="K6582" s="3068">
        <f t="shared" si="104"/>
        <v>6503</v>
      </c>
      <c r="L6582" s="414"/>
      <c r="M6582" s="414"/>
      <c r="V6582" s="836"/>
    </row>
    <row r="6583" spans="1:22" ht="17.25" thickTop="1">
      <c r="A6583" s="414"/>
      <c r="B6583" s="414"/>
      <c r="C6583" s="3129"/>
      <c r="D6583" s="3098"/>
      <c r="E6583" s="3249"/>
      <c r="F6583" s="3134"/>
      <c r="G6583" s="3095"/>
      <c r="H6583" s="3071"/>
      <c r="I6583" s="3135">
        <f>H6582-I6582</f>
        <v>0</v>
      </c>
      <c r="K6583" s="3068">
        <f t="shared" si="104"/>
        <v>6504</v>
      </c>
      <c r="L6583" s="414"/>
      <c r="M6583" s="414"/>
      <c r="V6583" s="836"/>
    </row>
    <row r="6584" spans="1:22">
      <c r="A6584" s="414"/>
      <c r="B6584" s="414"/>
      <c r="C6584" s="6278" t="s">
        <v>71</v>
      </c>
      <c r="D6584" s="6279"/>
      <c r="E6584" s="4694"/>
      <c r="F6584" s="3102" t="s">
        <v>275</v>
      </c>
      <c r="G6584" s="3103"/>
      <c r="H6584" s="6268"/>
      <c r="I6584" s="6269"/>
      <c r="K6584" s="3068">
        <f t="shared" si="104"/>
        <v>6505</v>
      </c>
      <c r="L6584" s="414"/>
      <c r="M6584" s="414"/>
      <c r="V6584" s="836"/>
    </row>
    <row r="6585" spans="1:22">
      <c r="A6585" s="414"/>
      <c r="B6585" s="414"/>
      <c r="C6585" s="3136"/>
      <c r="D6585" s="3105"/>
      <c r="E6585" s="3106"/>
      <c r="F6585" s="4690"/>
      <c r="G6585" s="3107"/>
      <c r="H6585" s="3108"/>
      <c r="I6585" s="3122"/>
      <c r="K6585" s="3068">
        <f t="shared" si="104"/>
        <v>6506</v>
      </c>
      <c r="L6585" s="414"/>
      <c r="M6585" s="414"/>
      <c r="V6585" s="836"/>
    </row>
    <row r="6586" spans="1:22">
      <c r="A6586" s="414"/>
      <c r="B6586" s="414"/>
      <c r="C6586" s="6270" t="s">
        <v>3427</v>
      </c>
      <c r="D6586" s="6271"/>
      <c r="E6586" s="6272"/>
      <c r="F6586" s="6273" t="s">
        <v>3026</v>
      </c>
      <c r="G6586" s="6271"/>
      <c r="H6586" s="6271"/>
      <c r="I6586" s="6274"/>
      <c r="K6586" s="3068">
        <f t="shared" si="104"/>
        <v>6507</v>
      </c>
      <c r="L6586" s="414"/>
      <c r="M6586" s="414"/>
      <c r="V6586" s="836"/>
    </row>
    <row r="6587" spans="1:22">
      <c r="A6587" s="414"/>
      <c r="B6587" s="414"/>
      <c r="C6587" s="6270" t="s">
        <v>3003</v>
      </c>
      <c r="D6587" s="6271"/>
      <c r="E6587" s="6272"/>
      <c r="F6587" s="6275" t="s">
        <v>303</v>
      </c>
      <c r="G6587" s="6276"/>
      <c r="H6587" s="6276"/>
      <c r="I6587" s="6277"/>
      <c r="K6587" s="3068">
        <f t="shared" si="104"/>
        <v>6508</v>
      </c>
      <c r="L6587" s="414"/>
      <c r="M6587" s="414"/>
      <c r="V6587" s="836"/>
    </row>
    <row r="6588" spans="1:22" ht="17.25" thickBot="1">
      <c r="A6588" s="414"/>
      <c r="B6588" s="414"/>
      <c r="C6588" s="3137" t="s">
        <v>245</v>
      </c>
      <c r="D6588" s="3138"/>
      <c r="E6588" s="3138"/>
      <c r="F6588" s="3139"/>
      <c r="G6588" s="3138"/>
      <c r="H6588" s="3140"/>
      <c r="I6588" s="3141" t="s">
        <v>245</v>
      </c>
      <c r="K6588" s="3068">
        <f t="shared" si="104"/>
        <v>6509</v>
      </c>
      <c r="L6588" s="414"/>
      <c r="M6588" s="414"/>
      <c r="V6588" s="836"/>
    </row>
    <row r="6589" spans="1:22">
      <c r="A6589" s="3064" t="s">
        <v>2893</v>
      </c>
      <c r="B6589" s="414"/>
      <c r="C6589" s="3051"/>
      <c r="D6589" s="6280" t="s">
        <v>60</v>
      </c>
      <c r="E6589" s="6280"/>
      <c r="F6589" s="6281"/>
      <c r="G6589" s="3052"/>
      <c r="H6589" s="3053" t="s">
        <v>301</v>
      </c>
      <c r="I6589" s="3054" t="s">
        <v>5830</v>
      </c>
      <c r="K6589" s="3068">
        <f t="shared" si="104"/>
        <v>6510</v>
      </c>
      <c r="L6589" s="414"/>
      <c r="M6589" s="414"/>
      <c r="V6589" s="836"/>
    </row>
    <row r="6590" spans="1:22">
      <c r="A6590" s="414"/>
      <c r="B6590" s="414"/>
      <c r="C6590" s="6282" t="s">
        <v>305</v>
      </c>
      <c r="D6590" s="6283"/>
      <c r="E6590" s="6283"/>
      <c r="F6590" s="6284"/>
      <c r="G6590" s="3043"/>
      <c r="H6590" s="6285" t="str">
        <f>H6564</f>
        <v>Date: May 31, 2023</v>
      </c>
      <c r="I6590" s="6286"/>
      <c r="K6590" s="3068">
        <f t="shared" si="104"/>
        <v>6511</v>
      </c>
      <c r="L6590" s="414"/>
      <c r="M6590" s="414"/>
      <c r="V6590" s="836"/>
    </row>
    <row r="6591" spans="1:22">
      <c r="A6591" s="414"/>
      <c r="B6591" s="414"/>
      <c r="C6591" s="6282" t="s">
        <v>306</v>
      </c>
      <c r="D6591" s="6283"/>
      <c r="E6591" s="6283"/>
      <c r="F6591" s="6284"/>
      <c r="G6591" s="3043"/>
      <c r="H6591" s="833"/>
      <c r="I6591" s="3055"/>
      <c r="K6591" s="3068">
        <f t="shared" si="104"/>
        <v>6512</v>
      </c>
      <c r="L6591" s="414"/>
      <c r="M6591" s="414"/>
      <c r="V6591" s="836"/>
    </row>
    <row r="6592" spans="1:22">
      <c r="A6592" s="414"/>
      <c r="B6592" s="414"/>
      <c r="C6592" s="3056"/>
      <c r="D6592" s="3044"/>
      <c r="E6592" s="3044"/>
      <c r="F6592" s="3045"/>
      <c r="G6592" s="3046"/>
      <c r="H6592" s="3047"/>
      <c r="I6592" s="3057"/>
      <c r="K6592" s="3068">
        <f t="shared" si="104"/>
        <v>6513</v>
      </c>
      <c r="L6592" s="414"/>
      <c r="M6592" s="414"/>
      <c r="V6592" s="836"/>
    </row>
    <row r="6593" spans="1:22">
      <c r="A6593" s="414"/>
      <c r="B6593" s="414"/>
      <c r="C6593" s="3058"/>
      <c r="D6593" s="6287" t="s">
        <v>61</v>
      </c>
      <c r="E6593" s="6288"/>
      <c r="F6593" s="6288"/>
      <c r="G6593" s="6288"/>
      <c r="H6593" s="6288"/>
      <c r="I6593" s="6289"/>
      <c r="K6593" s="3068">
        <f t="shared" si="104"/>
        <v>6514</v>
      </c>
      <c r="L6593" s="414"/>
      <c r="M6593" s="414"/>
      <c r="V6593" s="836"/>
    </row>
    <row r="6594" spans="1:22">
      <c r="A6594" s="414"/>
      <c r="B6594" s="414"/>
      <c r="C6594" s="3126" t="s">
        <v>62</v>
      </c>
      <c r="D6594" s="6290" t="s">
        <v>63</v>
      </c>
      <c r="E6594" s="6291"/>
      <c r="F6594" s="3081" t="s">
        <v>302</v>
      </c>
      <c r="G6594" s="6294" t="s">
        <v>66</v>
      </c>
      <c r="H6594" s="6295"/>
      <c r="I6594" s="6296"/>
      <c r="K6594" s="3068">
        <f t="shared" si="104"/>
        <v>6515</v>
      </c>
      <c r="L6594" s="414"/>
      <c r="M6594" s="414"/>
      <c r="V6594" s="836"/>
    </row>
    <row r="6595" spans="1:22">
      <c r="A6595" s="414"/>
      <c r="B6595" s="414"/>
      <c r="C6595" s="3127" t="s">
        <v>67</v>
      </c>
      <c r="D6595" s="6292"/>
      <c r="E6595" s="6293"/>
      <c r="F6595" s="3083" t="s">
        <v>0</v>
      </c>
      <c r="G6595" s="6297" t="s">
        <v>68</v>
      </c>
      <c r="H6595" s="6298"/>
      <c r="I6595" s="3128" t="s">
        <v>69</v>
      </c>
      <c r="K6595" s="3068">
        <f t="shared" si="104"/>
        <v>6516</v>
      </c>
      <c r="L6595" s="414"/>
      <c r="M6595" s="414"/>
      <c r="V6595" s="836"/>
    </row>
    <row r="6596" spans="1:22">
      <c r="A6596" s="414"/>
      <c r="B6596" s="414"/>
      <c r="C6596" s="3129"/>
      <c r="D6596" s="4692"/>
      <c r="E6596" s="3086"/>
      <c r="F6596" s="3087"/>
      <c r="G6596" s="3088" t="s">
        <v>65</v>
      </c>
      <c r="H6596" s="831"/>
      <c r="I6596" s="3128"/>
      <c r="K6596" s="3068">
        <f t="shared" si="104"/>
        <v>6517</v>
      </c>
      <c r="L6596" s="414"/>
      <c r="M6596" s="414"/>
      <c r="V6596" s="836"/>
    </row>
    <row r="6597" spans="1:22">
      <c r="A6597" s="414"/>
      <c r="B6597" s="414"/>
      <c r="C6597" s="3129"/>
      <c r="D6597" s="3091" t="str">
        <f>VLOOKUP(F6597,Accounts!B:C,2,FALSE)</f>
        <v>Other Professional Services</v>
      </c>
      <c r="E6597" s="3086"/>
      <c r="F6597" s="3087">
        <v>5021199000</v>
      </c>
      <c r="G6597" s="3088"/>
      <c r="H6597" s="3173"/>
      <c r="I6597" s="3174"/>
      <c r="K6597" s="3068">
        <f t="shared" si="104"/>
        <v>6518</v>
      </c>
      <c r="L6597" s="414"/>
      <c r="M6597" s="414"/>
      <c r="V6597" s="836"/>
    </row>
    <row r="6598" spans="1:22">
      <c r="A6598" s="414"/>
      <c r="B6598" s="414"/>
      <c r="C6598" s="3129"/>
      <c r="D6598" s="3091"/>
      <c r="E6598" s="3630" t="str">
        <f>VLOOKUP(F6598,Accounts!B:C,2,FALSE)</f>
        <v>Cash-National Treasury, Modified Disbursement System, Regular</v>
      </c>
      <c r="F6598" s="3087">
        <v>1010404000</v>
      </c>
      <c r="G6598" s="3088"/>
      <c r="H6598" s="3173"/>
      <c r="I6598" s="3174"/>
      <c r="K6598" s="3068">
        <f t="shared" si="104"/>
        <v>6519</v>
      </c>
      <c r="L6598" s="414"/>
      <c r="M6598" s="414"/>
      <c r="V6598" s="836"/>
    </row>
    <row r="6599" spans="1:22">
      <c r="A6599" s="414"/>
      <c r="B6599" s="414"/>
      <c r="C6599" s="3129"/>
      <c r="D6599" s="3091"/>
      <c r="E6599" s="5028" t="str">
        <f>VLOOKUP(F6599,Accounts!B:C,2,FALSE)</f>
        <v>Due to PAG-IBIG - Premium</v>
      </c>
      <c r="F6599" s="635">
        <v>2020103001</v>
      </c>
      <c r="G6599" s="3088"/>
      <c r="H6599" s="3173"/>
      <c r="I6599" s="3174"/>
      <c r="K6599" s="3068">
        <f t="shared" si="104"/>
        <v>6520</v>
      </c>
      <c r="L6599" s="414"/>
      <c r="M6599" s="414"/>
      <c r="V6599" s="836"/>
    </row>
    <row r="6600" spans="1:22">
      <c r="A6600" s="414"/>
      <c r="B6600" s="414"/>
      <c r="C6600" s="3129"/>
      <c r="D6600" s="3091"/>
      <c r="E6600" s="5028" t="str">
        <f>VLOOKUP(F6600,Accounts!B:C,2,FALSE)</f>
        <v>Due to PAG-IBIG Multi Purpose Loan</v>
      </c>
      <c r="F6600" s="3087">
        <v>2020103002</v>
      </c>
      <c r="G6600" s="3089"/>
      <c r="H6600" s="3173"/>
      <c r="I6600" s="3174"/>
      <c r="K6600" s="3068">
        <f t="shared" si="104"/>
        <v>6521</v>
      </c>
      <c r="L6600" s="414"/>
      <c r="M6600" s="414"/>
      <c r="V6600" s="836"/>
    </row>
    <row r="6601" spans="1:22">
      <c r="A6601" s="414"/>
      <c r="B6601" s="414"/>
      <c r="C6601" s="3129"/>
      <c r="D6601" s="3091"/>
      <c r="E6601" s="5028" t="str">
        <f>VLOOKUP(F6601,Accounts!B:C,2,FALSE)</f>
        <v>Due to PHILHEALTH</v>
      </c>
      <c r="F6601" s="3087">
        <v>2020104000</v>
      </c>
      <c r="G6601" s="3089"/>
      <c r="H6601" s="831"/>
      <c r="I6601" s="3128"/>
      <c r="K6601" s="3068">
        <f t="shared" si="104"/>
        <v>6522</v>
      </c>
      <c r="L6601" s="414"/>
      <c r="M6601" s="414"/>
      <c r="V6601" s="836"/>
    </row>
    <row r="6602" spans="1:22">
      <c r="A6602" s="414"/>
      <c r="B6602" s="414"/>
      <c r="C6602" s="3129"/>
      <c r="D6602" s="3091"/>
      <c r="E6602" s="5028" t="str">
        <f>VLOOKUP(F6602,Accounts!B:C,2,FALSE)</f>
        <v>Due To GOCCs</v>
      </c>
      <c r="F6602" s="3087">
        <v>2020106000</v>
      </c>
      <c r="G6602" s="3089"/>
      <c r="H6602" s="831"/>
      <c r="I6602" s="3128"/>
      <c r="K6602" s="3068">
        <f t="shared" si="104"/>
        <v>6523</v>
      </c>
      <c r="L6602" s="414"/>
      <c r="M6602" s="414"/>
      <c r="O6602" s="836">
        <f>249+82</f>
        <v>331</v>
      </c>
      <c r="V6602" s="836"/>
    </row>
    <row r="6603" spans="1:22">
      <c r="A6603" s="414"/>
      <c r="B6603" s="414"/>
      <c r="C6603" s="3129"/>
      <c r="D6603" s="3091"/>
      <c r="E6603" s="5028" t="str">
        <f>VLOOKUP(F6603,Accounts!B:C,2,FALSE)</f>
        <v>Other Payables</v>
      </c>
      <c r="F6603" s="3087">
        <v>2999999000</v>
      </c>
      <c r="G6603" s="3089"/>
      <c r="H6603" s="831"/>
      <c r="I6603" s="3128"/>
      <c r="K6603" s="3068">
        <f t="shared" si="104"/>
        <v>6524</v>
      </c>
      <c r="L6603" s="414"/>
      <c r="M6603" s="414"/>
      <c r="O6603" s="836">
        <f>O6602-220</f>
        <v>111</v>
      </c>
      <c r="V6603" s="836"/>
    </row>
    <row r="6604" spans="1:22" ht="49.5">
      <c r="A6604" s="414"/>
      <c r="B6604" s="414"/>
      <c r="C6604" s="3129"/>
      <c r="D6604" s="3091"/>
      <c r="E6604" s="3249" t="s">
        <v>5831</v>
      </c>
      <c r="F6604" s="3087"/>
      <c r="G6604" s="3089"/>
      <c r="H6604" s="831"/>
      <c r="I6604" s="3128"/>
      <c r="K6604" s="3068">
        <f t="shared" si="104"/>
        <v>6525</v>
      </c>
      <c r="L6604" s="414"/>
      <c r="M6604" s="414"/>
      <c r="V6604" s="836"/>
    </row>
    <row r="6605" spans="1:22">
      <c r="A6605" s="414"/>
      <c r="B6605" s="414"/>
      <c r="C6605" s="3129"/>
      <c r="D6605" s="3091"/>
      <c r="E6605" s="3249"/>
      <c r="F6605" s="3087"/>
      <c r="G6605" s="3089"/>
      <c r="H6605" s="831"/>
      <c r="I6605" s="3128"/>
      <c r="K6605" s="3068">
        <f t="shared" si="104"/>
        <v>6526</v>
      </c>
      <c r="L6605" s="414"/>
      <c r="M6605" s="414"/>
      <c r="V6605" s="836"/>
    </row>
    <row r="6606" spans="1:22">
      <c r="A6606" s="414"/>
      <c r="B6606" s="414"/>
      <c r="C6606" s="3129"/>
      <c r="D6606" s="3091"/>
      <c r="E6606" s="3131" t="s">
        <v>3167</v>
      </c>
      <c r="F6606" s="3087"/>
      <c r="G6606" s="3089"/>
      <c r="H6606" s="831"/>
      <c r="I6606" s="3128"/>
      <c r="K6606" s="3068">
        <f t="shared" si="104"/>
        <v>6527</v>
      </c>
      <c r="L6606" s="414"/>
      <c r="M6606" s="414"/>
      <c r="V6606" s="836"/>
    </row>
    <row r="6607" spans="1:22">
      <c r="A6607" s="414"/>
      <c r="B6607" s="414"/>
      <c r="C6607" s="3129"/>
      <c r="D6607" s="3091"/>
      <c r="E6607" s="3249" t="s">
        <v>5156</v>
      </c>
      <c r="F6607" s="3145"/>
      <c r="G6607" s="3146"/>
      <c r="H6607" s="3147"/>
      <c r="I6607" s="3132"/>
      <c r="K6607" s="3068">
        <f t="shared" si="104"/>
        <v>6528</v>
      </c>
      <c r="L6607" s="414"/>
      <c r="M6607" s="414"/>
      <c r="V6607" s="836"/>
    </row>
    <row r="6608" spans="1:22" ht="17.25" thickBot="1">
      <c r="A6608" s="414"/>
      <c r="B6608" s="414"/>
      <c r="C6608" s="3129"/>
      <c r="D6608" s="3093"/>
      <c r="E6608" s="3249"/>
      <c r="F6608" s="3264" t="s">
        <v>70</v>
      </c>
      <c r="G6608" s="3265"/>
      <c r="H6608" s="3261">
        <f>SUM(H6597:H6607)</f>
        <v>0</v>
      </c>
      <c r="I6608" s="3262">
        <f>SUM(I6597:I6607)</f>
        <v>0</v>
      </c>
      <c r="K6608" s="3068">
        <f t="shared" si="104"/>
        <v>6529</v>
      </c>
      <c r="L6608" s="414"/>
      <c r="M6608" s="414"/>
      <c r="V6608" s="836"/>
    </row>
    <row r="6609" spans="1:22" ht="17.25" thickTop="1">
      <c r="A6609" s="414"/>
      <c r="B6609" s="414"/>
      <c r="C6609" s="3129"/>
      <c r="D6609" s="3098"/>
      <c r="E6609" s="3099"/>
      <c r="F6609" s="3134"/>
      <c r="G6609" s="3095"/>
      <c r="H6609" s="3071"/>
      <c r="I6609" s="3135">
        <f>H6608-I6608</f>
        <v>0</v>
      </c>
      <c r="K6609" s="3068">
        <f t="shared" si="104"/>
        <v>6530</v>
      </c>
      <c r="L6609" s="414"/>
      <c r="M6609" s="414"/>
      <c r="V6609" s="836"/>
    </row>
    <row r="6610" spans="1:22">
      <c r="A6610" s="414"/>
      <c r="B6610" s="414"/>
      <c r="C6610" s="6278" t="s">
        <v>71</v>
      </c>
      <c r="D6610" s="6279"/>
      <c r="E6610" s="4694"/>
      <c r="F6610" s="3102" t="s">
        <v>275</v>
      </c>
      <c r="G6610" s="3103"/>
      <c r="H6610" s="6268"/>
      <c r="I6610" s="6269"/>
      <c r="K6610" s="3068">
        <f t="shared" si="104"/>
        <v>6531</v>
      </c>
      <c r="L6610" s="414"/>
      <c r="M6610" s="414"/>
      <c r="V6610" s="836"/>
    </row>
    <row r="6611" spans="1:22">
      <c r="A6611" s="414"/>
      <c r="B6611" s="414"/>
      <c r="C6611" s="3136"/>
      <c r="D6611" s="3105"/>
      <c r="E6611" s="3106"/>
      <c r="F6611" s="4690"/>
      <c r="G6611" s="3107"/>
      <c r="H6611" s="3108"/>
      <c r="I6611" s="3122"/>
      <c r="K6611" s="3068">
        <f t="shared" si="104"/>
        <v>6532</v>
      </c>
      <c r="L6611" s="414"/>
      <c r="M6611" s="414"/>
      <c r="V6611" s="836"/>
    </row>
    <row r="6612" spans="1:22">
      <c r="A6612" s="414"/>
      <c r="B6612" s="414"/>
      <c r="C6612" s="6270" t="s">
        <v>3427</v>
      </c>
      <c r="D6612" s="6271"/>
      <c r="E6612" s="6272"/>
      <c r="F6612" s="6273" t="s">
        <v>3026</v>
      </c>
      <c r="G6612" s="6271"/>
      <c r="H6612" s="6271"/>
      <c r="I6612" s="6274"/>
      <c r="K6612" s="3068">
        <f t="shared" si="104"/>
        <v>6533</v>
      </c>
      <c r="L6612" s="414"/>
      <c r="M6612" s="414"/>
      <c r="V6612" s="836"/>
    </row>
    <row r="6613" spans="1:22">
      <c r="A6613" s="414"/>
      <c r="B6613" s="414"/>
      <c r="C6613" s="6270" t="s">
        <v>3003</v>
      </c>
      <c r="D6613" s="6271"/>
      <c r="E6613" s="6272"/>
      <c r="F6613" s="6275" t="s">
        <v>303</v>
      </c>
      <c r="G6613" s="6276"/>
      <c r="H6613" s="6276"/>
      <c r="I6613" s="6277"/>
      <c r="K6613" s="3068">
        <f t="shared" si="104"/>
        <v>6534</v>
      </c>
      <c r="L6613" s="414"/>
      <c r="M6613" s="414"/>
      <c r="V6613" s="836"/>
    </row>
    <row r="6614" spans="1:22" ht="17.25" thickBot="1">
      <c r="A6614" s="414"/>
      <c r="B6614" s="414"/>
      <c r="C6614" s="3137" t="s">
        <v>245</v>
      </c>
      <c r="D6614" s="3138"/>
      <c r="E6614" s="3138"/>
      <c r="F6614" s="3139"/>
      <c r="G6614" s="3138"/>
      <c r="H6614" s="3140"/>
      <c r="I6614" s="3141" t="s">
        <v>245</v>
      </c>
      <c r="K6614" s="3068">
        <f t="shared" si="104"/>
        <v>6535</v>
      </c>
      <c r="L6614" s="414"/>
      <c r="M6614" s="414"/>
      <c r="V6614" s="836"/>
    </row>
    <row r="6615" spans="1:22">
      <c r="A6615" s="3064" t="s">
        <v>2894</v>
      </c>
      <c r="B6615" s="414"/>
      <c r="C6615" s="3051"/>
      <c r="D6615" s="6280" t="s">
        <v>60</v>
      </c>
      <c r="E6615" s="6280"/>
      <c r="F6615" s="6281"/>
      <c r="G6615" s="3052"/>
      <c r="H6615" s="3053" t="s">
        <v>301</v>
      </c>
      <c r="I6615" s="3054" t="s">
        <v>5832</v>
      </c>
      <c r="K6615" s="3068">
        <f t="shared" si="104"/>
        <v>6536</v>
      </c>
      <c r="L6615" s="414"/>
      <c r="M6615" s="414"/>
      <c r="V6615" s="836"/>
    </row>
    <row r="6616" spans="1:22">
      <c r="A6616" s="414"/>
      <c r="B6616" s="414"/>
      <c r="C6616" s="6282" t="s">
        <v>305</v>
      </c>
      <c r="D6616" s="6283"/>
      <c r="E6616" s="6283"/>
      <c r="F6616" s="6284"/>
      <c r="G6616" s="3043"/>
      <c r="H6616" s="6285" t="str">
        <f>H6590</f>
        <v>Date: May 31, 2023</v>
      </c>
      <c r="I6616" s="6286"/>
      <c r="K6616" s="3068">
        <f t="shared" si="104"/>
        <v>6537</v>
      </c>
      <c r="L6616" s="414"/>
      <c r="M6616" s="414"/>
      <c r="V6616" s="836"/>
    </row>
    <row r="6617" spans="1:22">
      <c r="A6617" s="414"/>
      <c r="B6617" s="414"/>
      <c r="C6617" s="6282" t="s">
        <v>306</v>
      </c>
      <c r="D6617" s="6283"/>
      <c r="E6617" s="6283"/>
      <c r="F6617" s="6284"/>
      <c r="G6617" s="3043"/>
      <c r="H6617" s="833"/>
      <c r="I6617" s="3055"/>
      <c r="K6617" s="3068">
        <f t="shared" si="104"/>
        <v>6538</v>
      </c>
      <c r="L6617" s="414"/>
      <c r="M6617" s="414"/>
      <c r="V6617" s="836"/>
    </row>
    <row r="6618" spans="1:22">
      <c r="A6618" s="414"/>
      <c r="B6618" s="414"/>
      <c r="C6618" s="3056"/>
      <c r="D6618" s="3044"/>
      <c r="E6618" s="3044"/>
      <c r="F6618" s="3045"/>
      <c r="G6618" s="3046"/>
      <c r="H6618" s="3047"/>
      <c r="I6618" s="3057"/>
      <c r="K6618" s="3068">
        <f t="shared" si="104"/>
        <v>6539</v>
      </c>
      <c r="L6618" s="414"/>
      <c r="M6618" s="414"/>
      <c r="V6618" s="836"/>
    </row>
    <row r="6619" spans="1:22">
      <c r="A6619" s="414"/>
      <c r="B6619" s="414"/>
      <c r="C6619" s="3058"/>
      <c r="D6619" s="6287" t="s">
        <v>61</v>
      </c>
      <c r="E6619" s="6288"/>
      <c r="F6619" s="6288"/>
      <c r="G6619" s="6288"/>
      <c r="H6619" s="6288"/>
      <c r="I6619" s="6289"/>
      <c r="K6619" s="3068">
        <f t="shared" si="104"/>
        <v>6540</v>
      </c>
      <c r="L6619" s="414"/>
      <c r="M6619" s="414"/>
      <c r="V6619" s="836"/>
    </row>
    <row r="6620" spans="1:22">
      <c r="A6620" s="414"/>
      <c r="B6620" s="414"/>
      <c r="C6620" s="3126" t="s">
        <v>62</v>
      </c>
      <c r="D6620" s="6290" t="s">
        <v>63</v>
      </c>
      <c r="E6620" s="6291"/>
      <c r="F6620" s="3081" t="s">
        <v>302</v>
      </c>
      <c r="G6620" s="6294" t="s">
        <v>66</v>
      </c>
      <c r="H6620" s="6295"/>
      <c r="I6620" s="6296"/>
      <c r="K6620" s="3068">
        <f t="shared" si="104"/>
        <v>6541</v>
      </c>
      <c r="L6620" s="414"/>
      <c r="M6620" s="414"/>
      <c r="V6620" s="836"/>
    </row>
    <row r="6621" spans="1:22">
      <c r="A6621" s="414"/>
      <c r="B6621" s="414"/>
      <c r="C6621" s="3127" t="s">
        <v>67</v>
      </c>
      <c r="D6621" s="6292"/>
      <c r="E6621" s="6293"/>
      <c r="F6621" s="3083" t="s">
        <v>0</v>
      </c>
      <c r="G6621" s="6297" t="s">
        <v>68</v>
      </c>
      <c r="H6621" s="6298"/>
      <c r="I6621" s="3128" t="s">
        <v>69</v>
      </c>
      <c r="K6621" s="3068">
        <f t="shared" si="104"/>
        <v>6542</v>
      </c>
      <c r="L6621" s="414"/>
      <c r="M6621" s="414"/>
      <c r="V6621" s="836"/>
    </row>
    <row r="6622" spans="1:22">
      <c r="A6622" s="414"/>
      <c r="B6622" s="414"/>
      <c r="C6622" s="3129"/>
      <c r="D6622" s="4692"/>
      <c r="E6622" s="3086"/>
      <c r="F6622" s="3087"/>
      <c r="G6622" s="3088" t="s">
        <v>65</v>
      </c>
      <c r="H6622" s="831"/>
      <c r="I6622" s="3128"/>
      <c r="K6622" s="3068">
        <f t="shared" si="104"/>
        <v>6543</v>
      </c>
      <c r="L6622" s="414"/>
      <c r="M6622" s="414"/>
      <c r="V6622" s="836"/>
    </row>
    <row r="6623" spans="1:22">
      <c r="A6623" s="414"/>
      <c r="B6623" s="414"/>
      <c r="C6623" s="3129"/>
      <c r="D6623" s="3091" t="str">
        <f>VLOOKUP(F6623,Accounts!B:C,2,FALSE)</f>
        <v>Other Professional Services</v>
      </c>
      <c r="E6623" s="3086"/>
      <c r="F6623" s="3087">
        <v>5021199000</v>
      </c>
      <c r="G6623" s="3088"/>
      <c r="H6623" s="3173"/>
      <c r="I6623" s="3174"/>
      <c r="K6623" s="3068">
        <f t="shared" si="104"/>
        <v>6544</v>
      </c>
      <c r="L6623" s="414"/>
      <c r="M6623" s="414"/>
      <c r="V6623" s="836"/>
    </row>
    <row r="6624" spans="1:22">
      <c r="A6624" s="414"/>
      <c r="B6624" s="414"/>
      <c r="C6624" s="3129"/>
      <c r="D6624" s="3091"/>
      <c r="E6624" s="3630" t="str">
        <f>VLOOKUP(F6624,Accounts!B:C,2,FALSE)</f>
        <v>Cash-National Treasury, Modified Disbursement System, Regular</v>
      </c>
      <c r="F6624" s="3087">
        <v>1010404000</v>
      </c>
      <c r="G6624" s="3088"/>
      <c r="H6624" s="3173"/>
      <c r="I6624" s="3174"/>
      <c r="K6624" s="3068">
        <f t="shared" si="104"/>
        <v>6545</v>
      </c>
      <c r="L6624" s="414"/>
      <c r="M6624" s="414"/>
      <c r="V6624" s="836"/>
    </row>
    <row r="6625" spans="1:22">
      <c r="A6625" s="414"/>
      <c r="B6625" s="414"/>
      <c r="C6625" s="3129"/>
      <c r="D6625" s="3091"/>
      <c r="E6625" s="5028" t="str">
        <f>VLOOKUP(F6625,Accounts!B:C,2,FALSE)</f>
        <v>Due to BIR</v>
      </c>
      <c r="F6625" s="635">
        <v>2020101000</v>
      </c>
      <c r="G6625" s="3088"/>
      <c r="H6625" s="3173"/>
      <c r="I6625" s="3174"/>
      <c r="K6625" s="3068">
        <f t="shared" si="104"/>
        <v>6546</v>
      </c>
      <c r="L6625" s="414"/>
      <c r="M6625" s="414"/>
      <c r="V6625" s="836"/>
    </row>
    <row r="6626" spans="1:22">
      <c r="A6626" s="414"/>
      <c r="B6626" s="414"/>
      <c r="C6626" s="3129"/>
      <c r="D6626" s="3091"/>
      <c r="E6626" s="5028" t="str">
        <f>VLOOKUP(F6626,Accounts!B:C,2,FALSE)</f>
        <v>Due to PAG-IBIG - Premium</v>
      </c>
      <c r="F6626" s="3087">
        <v>2020103001</v>
      </c>
      <c r="G6626" s="3089"/>
      <c r="H6626" s="3173"/>
      <c r="I6626" s="3174"/>
      <c r="K6626" s="3068">
        <f t="shared" si="104"/>
        <v>6547</v>
      </c>
      <c r="L6626" s="414"/>
      <c r="M6626" s="414"/>
      <c r="V6626" s="836"/>
    </row>
    <row r="6627" spans="1:22">
      <c r="A6627" s="414"/>
      <c r="B6627" s="414"/>
      <c r="C6627" s="3129"/>
      <c r="D6627" s="3091"/>
      <c r="E6627" s="5028" t="str">
        <f>VLOOKUP(F6627,Accounts!B:C,2,FALSE)</f>
        <v>Due to PAG-IBIG Multi Purpose Loan</v>
      </c>
      <c r="F6627" s="3087">
        <v>2020103002</v>
      </c>
      <c r="G6627" s="3089"/>
      <c r="H6627" s="831"/>
      <c r="I6627" s="3128"/>
      <c r="K6627" s="3068">
        <f t="shared" si="104"/>
        <v>6548</v>
      </c>
      <c r="L6627" s="414"/>
      <c r="M6627" s="414"/>
      <c r="V6627" s="836"/>
    </row>
    <row r="6628" spans="1:22">
      <c r="A6628" s="414"/>
      <c r="B6628" s="414"/>
      <c r="C6628" s="3129"/>
      <c r="D6628" s="3091"/>
      <c r="E6628" s="5028" t="str">
        <f>VLOOKUP(F6628,Accounts!B:C,2,FALSE)</f>
        <v>Due to PHILHEALTH</v>
      </c>
      <c r="F6628" s="3087">
        <v>2020104000</v>
      </c>
      <c r="G6628" s="3089"/>
      <c r="H6628" s="831"/>
      <c r="I6628" s="3128"/>
      <c r="K6628" s="3068">
        <f t="shared" si="104"/>
        <v>6549</v>
      </c>
      <c r="L6628" s="414"/>
      <c r="M6628" s="414"/>
      <c r="V6628" s="836"/>
    </row>
    <row r="6629" spans="1:22">
      <c r="A6629" s="414"/>
      <c r="B6629" s="414"/>
      <c r="C6629" s="3129"/>
      <c r="D6629" s="3091"/>
      <c r="E6629" s="5028" t="str">
        <f>VLOOKUP(F6629,Accounts!B:C,2,FALSE)</f>
        <v>Due To GOCCs</v>
      </c>
      <c r="F6629" s="3130">
        <v>2020106000</v>
      </c>
      <c r="G6629" s="3089"/>
      <c r="H6629" s="831"/>
      <c r="I6629" s="3128"/>
      <c r="K6629" s="3068">
        <f t="shared" si="104"/>
        <v>6550</v>
      </c>
      <c r="L6629" s="414"/>
      <c r="M6629" s="414"/>
      <c r="V6629" s="836"/>
    </row>
    <row r="6630" spans="1:22">
      <c r="A6630" s="414"/>
      <c r="B6630" s="414"/>
      <c r="C6630" s="3129"/>
      <c r="D6630" s="3091"/>
      <c r="E6630" s="5028" t="str">
        <f>VLOOKUP(F6630,Accounts!B:C,2,FALSE)</f>
        <v>Other Payables</v>
      </c>
      <c r="F6630" s="3087">
        <v>2999999000</v>
      </c>
      <c r="G6630" s="3089"/>
      <c r="H6630" s="831"/>
      <c r="I6630" s="3128"/>
      <c r="K6630" s="3068">
        <f t="shared" si="104"/>
        <v>6551</v>
      </c>
      <c r="L6630" s="414"/>
      <c r="M6630" s="414"/>
      <c r="V6630" s="836"/>
    </row>
    <row r="6631" spans="1:22" ht="49.5">
      <c r="A6631" s="414"/>
      <c r="B6631" s="414"/>
      <c r="C6631" s="3129"/>
      <c r="D6631" s="3091"/>
      <c r="E6631" s="3249" t="s">
        <v>5833</v>
      </c>
      <c r="F6631" s="3087"/>
      <c r="G6631" s="3089"/>
      <c r="H6631" s="831"/>
      <c r="I6631" s="3128"/>
      <c r="K6631" s="3068">
        <f t="shared" si="104"/>
        <v>6552</v>
      </c>
      <c r="L6631" s="414"/>
      <c r="M6631" s="414"/>
      <c r="V6631" s="836"/>
    </row>
    <row r="6632" spans="1:22">
      <c r="A6632" s="414"/>
      <c r="B6632" s="414"/>
      <c r="C6632" s="3129"/>
      <c r="D6632" s="3091"/>
      <c r="E6632" s="3249"/>
      <c r="F6632" s="3087"/>
      <c r="G6632" s="3089"/>
      <c r="H6632" s="831"/>
      <c r="I6632" s="3128"/>
      <c r="K6632" s="3068">
        <f t="shared" si="104"/>
        <v>6553</v>
      </c>
      <c r="L6632" s="414"/>
      <c r="M6632" s="414"/>
      <c r="V6632" s="836"/>
    </row>
    <row r="6633" spans="1:22">
      <c r="A6633" s="414"/>
      <c r="B6633" s="414"/>
      <c r="C6633" s="3129"/>
      <c r="D6633" s="3091"/>
      <c r="E6633" s="3131" t="s">
        <v>3167</v>
      </c>
      <c r="F6633" s="3145"/>
      <c r="G6633" s="3146"/>
      <c r="H6633" s="3147"/>
      <c r="I6633" s="3132"/>
      <c r="K6633" s="3068">
        <f t="shared" si="104"/>
        <v>6554</v>
      </c>
      <c r="L6633" s="414"/>
      <c r="M6633" s="414"/>
      <c r="V6633" s="836"/>
    </row>
    <row r="6634" spans="1:22" ht="17.25" thickBot="1">
      <c r="A6634" s="414"/>
      <c r="B6634" s="414"/>
      <c r="C6634" s="3129"/>
      <c r="D6634" s="3093"/>
      <c r="E6634" s="3249" t="s">
        <v>5156</v>
      </c>
      <c r="F6634" s="3264" t="s">
        <v>70</v>
      </c>
      <c r="G6634" s="3265"/>
      <c r="H6634" s="3261">
        <f>SUM(H6623:H6633)</f>
        <v>0</v>
      </c>
      <c r="I6634" s="3262">
        <f>SUM(I6623:I6633)</f>
        <v>0</v>
      </c>
      <c r="K6634" s="3068">
        <f t="shared" si="104"/>
        <v>6555</v>
      </c>
      <c r="L6634" s="414"/>
      <c r="M6634" s="414"/>
      <c r="V6634" s="836"/>
    </row>
    <row r="6635" spans="1:22" ht="17.25" thickTop="1">
      <c r="A6635" s="414"/>
      <c r="B6635" s="414"/>
      <c r="C6635" s="3129"/>
      <c r="D6635" s="3098"/>
      <c r="E6635" s="3249"/>
      <c r="F6635" s="3134"/>
      <c r="G6635" s="3095"/>
      <c r="H6635" s="3071"/>
      <c r="I6635" s="3135">
        <f>H6634-I6634</f>
        <v>0</v>
      </c>
      <c r="K6635" s="3068">
        <f t="shared" si="104"/>
        <v>6556</v>
      </c>
      <c r="L6635" s="414"/>
      <c r="M6635" s="414"/>
      <c r="V6635" s="836"/>
    </row>
    <row r="6636" spans="1:22">
      <c r="A6636" s="414"/>
      <c r="B6636" s="414"/>
      <c r="C6636" s="6278" t="s">
        <v>71</v>
      </c>
      <c r="D6636" s="6279"/>
      <c r="E6636" s="4694"/>
      <c r="F6636" s="3102" t="s">
        <v>275</v>
      </c>
      <c r="G6636" s="3103"/>
      <c r="H6636" s="6268"/>
      <c r="I6636" s="6269"/>
      <c r="K6636" s="3068">
        <f t="shared" si="104"/>
        <v>6557</v>
      </c>
      <c r="L6636" s="414"/>
      <c r="M6636" s="414"/>
      <c r="V6636" s="836"/>
    </row>
    <row r="6637" spans="1:22">
      <c r="A6637" s="414"/>
      <c r="B6637" s="414"/>
      <c r="C6637" s="3136"/>
      <c r="D6637" s="3105"/>
      <c r="E6637" s="3106"/>
      <c r="F6637" s="4690"/>
      <c r="G6637" s="3107"/>
      <c r="H6637" s="3108"/>
      <c r="I6637" s="3122"/>
      <c r="K6637" s="3068">
        <f t="shared" si="104"/>
        <v>6558</v>
      </c>
      <c r="L6637" s="414"/>
      <c r="M6637" s="414"/>
      <c r="V6637" s="836"/>
    </row>
    <row r="6638" spans="1:22">
      <c r="A6638" s="414"/>
      <c r="B6638" s="414"/>
      <c r="C6638" s="6270" t="s">
        <v>3427</v>
      </c>
      <c r="D6638" s="6271"/>
      <c r="E6638" s="6272"/>
      <c r="F6638" s="6273" t="s">
        <v>3026</v>
      </c>
      <c r="G6638" s="6271"/>
      <c r="H6638" s="6271"/>
      <c r="I6638" s="6274"/>
      <c r="K6638" s="3068">
        <f t="shared" si="104"/>
        <v>6559</v>
      </c>
      <c r="L6638" s="414"/>
      <c r="M6638" s="414"/>
      <c r="V6638" s="836"/>
    </row>
    <row r="6639" spans="1:22">
      <c r="A6639" s="414"/>
      <c r="B6639" s="414"/>
      <c r="C6639" s="6270" t="s">
        <v>3003</v>
      </c>
      <c r="D6639" s="6271"/>
      <c r="E6639" s="6272"/>
      <c r="F6639" s="6275" t="s">
        <v>303</v>
      </c>
      <c r="G6639" s="6276"/>
      <c r="H6639" s="6276"/>
      <c r="I6639" s="6277"/>
      <c r="K6639" s="3068">
        <f t="shared" si="104"/>
        <v>6560</v>
      </c>
      <c r="L6639" s="414"/>
      <c r="M6639" s="414"/>
      <c r="V6639" s="836"/>
    </row>
    <row r="6640" spans="1:22" ht="17.25" thickBot="1">
      <c r="A6640" s="414"/>
      <c r="B6640" s="414"/>
      <c r="C6640" s="3137" t="s">
        <v>245</v>
      </c>
      <c r="D6640" s="3138"/>
      <c r="E6640" s="3138"/>
      <c r="F6640" s="3139"/>
      <c r="G6640" s="3138"/>
      <c r="H6640" s="3140"/>
      <c r="I6640" s="3141" t="s">
        <v>245</v>
      </c>
      <c r="K6640" s="3068">
        <f t="shared" si="104"/>
        <v>6561</v>
      </c>
      <c r="L6640" s="414"/>
      <c r="M6640" s="414"/>
      <c r="V6640" s="836"/>
    </row>
    <row r="6641" spans="1:22">
      <c r="A6641" s="3064" t="s">
        <v>2895</v>
      </c>
      <c r="B6641" s="414"/>
      <c r="C6641" s="3051"/>
      <c r="D6641" s="6280" t="s">
        <v>60</v>
      </c>
      <c r="E6641" s="6280"/>
      <c r="F6641" s="6281"/>
      <c r="G6641" s="3052"/>
      <c r="H6641" s="3053" t="s">
        <v>301</v>
      </c>
      <c r="I6641" s="3054" t="s">
        <v>5834</v>
      </c>
      <c r="K6641" s="3068">
        <f t="shared" si="104"/>
        <v>6562</v>
      </c>
      <c r="L6641" s="414"/>
      <c r="M6641" s="414"/>
      <c r="V6641" s="836"/>
    </row>
    <row r="6642" spans="1:22">
      <c r="A6642" s="414"/>
      <c r="B6642" s="414"/>
      <c r="C6642" s="6282" t="s">
        <v>305</v>
      </c>
      <c r="D6642" s="6283"/>
      <c r="E6642" s="6283"/>
      <c r="F6642" s="6284"/>
      <c r="G6642" s="3043"/>
      <c r="H6642" s="6285" t="str">
        <f>H6616</f>
        <v>Date: May 31, 2023</v>
      </c>
      <c r="I6642" s="6286"/>
      <c r="K6642" s="3068">
        <f t="shared" si="104"/>
        <v>6563</v>
      </c>
      <c r="L6642" s="414"/>
      <c r="M6642" s="414"/>
      <c r="V6642" s="836"/>
    </row>
    <row r="6643" spans="1:22">
      <c r="A6643" s="414"/>
      <c r="B6643" s="414"/>
      <c r="C6643" s="6282" t="s">
        <v>306</v>
      </c>
      <c r="D6643" s="6283"/>
      <c r="E6643" s="6283"/>
      <c r="F6643" s="6284"/>
      <c r="G6643" s="3043"/>
      <c r="H6643" s="833"/>
      <c r="I6643" s="3055"/>
      <c r="K6643" s="3068">
        <f t="shared" ref="K6643:K6706" si="105">K6642+1</f>
        <v>6564</v>
      </c>
      <c r="L6643" s="414"/>
      <c r="M6643" s="414"/>
      <c r="V6643" s="836"/>
    </row>
    <row r="6644" spans="1:22">
      <c r="A6644" s="414"/>
      <c r="B6644" s="414"/>
      <c r="C6644" s="3056"/>
      <c r="D6644" s="3044"/>
      <c r="E6644" s="3044"/>
      <c r="F6644" s="3045"/>
      <c r="G6644" s="3046"/>
      <c r="H6644" s="3047"/>
      <c r="I6644" s="3057"/>
      <c r="K6644" s="3068">
        <f t="shared" si="105"/>
        <v>6565</v>
      </c>
      <c r="L6644" s="414"/>
      <c r="M6644" s="414"/>
      <c r="V6644" s="836"/>
    </row>
    <row r="6645" spans="1:22">
      <c r="A6645" s="414"/>
      <c r="B6645" s="414"/>
      <c r="C6645" s="3058"/>
      <c r="D6645" s="6287" t="s">
        <v>61</v>
      </c>
      <c r="E6645" s="6288"/>
      <c r="F6645" s="6288"/>
      <c r="G6645" s="6288"/>
      <c r="H6645" s="6288"/>
      <c r="I6645" s="6289"/>
      <c r="K6645" s="3068">
        <f t="shared" si="105"/>
        <v>6566</v>
      </c>
      <c r="L6645" s="414"/>
      <c r="M6645" s="414"/>
      <c r="V6645" s="836"/>
    </row>
    <row r="6646" spans="1:22">
      <c r="A6646" s="414"/>
      <c r="B6646" s="414"/>
      <c r="C6646" s="3126" t="s">
        <v>62</v>
      </c>
      <c r="D6646" s="6290" t="s">
        <v>63</v>
      </c>
      <c r="E6646" s="6291"/>
      <c r="F6646" s="3081" t="s">
        <v>302</v>
      </c>
      <c r="G6646" s="6294" t="s">
        <v>66</v>
      </c>
      <c r="H6646" s="6295"/>
      <c r="I6646" s="6296"/>
      <c r="K6646" s="3068">
        <f t="shared" si="105"/>
        <v>6567</v>
      </c>
      <c r="L6646" s="414"/>
      <c r="M6646" s="414"/>
      <c r="V6646" s="836"/>
    </row>
    <row r="6647" spans="1:22">
      <c r="A6647" s="414"/>
      <c r="B6647" s="414"/>
      <c r="C6647" s="3127" t="s">
        <v>67</v>
      </c>
      <c r="D6647" s="6292"/>
      <c r="E6647" s="6293"/>
      <c r="F6647" s="3083" t="s">
        <v>0</v>
      </c>
      <c r="G6647" s="6297" t="s">
        <v>68</v>
      </c>
      <c r="H6647" s="6298"/>
      <c r="I6647" s="3128" t="s">
        <v>69</v>
      </c>
      <c r="K6647" s="3068">
        <f t="shared" si="105"/>
        <v>6568</v>
      </c>
      <c r="L6647" s="414"/>
      <c r="M6647" s="414"/>
      <c r="V6647" s="836"/>
    </row>
    <row r="6648" spans="1:22">
      <c r="A6648" s="414"/>
      <c r="B6648" s="414"/>
      <c r="C6648" s="3129"/>
      <c r="D6648" s="4692"/>
      <c r="E6648" s="3086"/>
      <c r="F6648" s="3087"/>
      <c r="G6648" s="3088" t="s">
        <v>65</v>
      </c>
      <c r="H6648" s="831"/>
      <c r="I6648" s="3128"/>
      <c r="K6648" s="3068">
        <f t="shared" si="105"/>
        <v>6569</v>
      </c>
      <c r="L6648" s="414"/>
      <c r="M6648" s="414"/>
      <c r="V6648" s="836"/>
    </row>
    <row r="6649" spans="1:22">
      <c r="A6649" s="414"/>
      <c r="B6649" s="414"/>
      <c r="C6649" s="3129"/>
      <c r="D6649" s="3091" t="str">
        <f>VLOOKUP(F6649,Accounts!B:C,2,FALSE)</f>
        <v>Other Professional Services</v>
      </c>
      <c r="E6649" s="3086"/>
      <c r="F6649" s="3087">
        <v>5021199000</v>
      </c>
      <c r="G6649" s="3088"/>
      <c r="H6649" s="3173"/>
      <c r="I6649" s="3174"/>
      <c r="K6649" s="3068">
        <f t="shared" si="105"/>
        <v>6570</v>
      </c>
      <c r="L6649" s="414"/>
      <c r="M6649" s="414"/>
      <c r="V6649" s="836"/>
    </row>
    <row r="6650" spans="1:22">
      <c r="A6650" s="414"/>
      <c r="B6650" s="414"/>
      <c r="C6650" s="3129"/>
      <c r="D6650" s="3091"/>
      <c r="E6650" s="3630" t="str">
        <f>VLOOKUP(F6650,Accounts!B:C,2,FALSE)</f>
        <v>Cash-National Treasury, Modified Disbursement System, Regular</v>
      </c>
      <c r="F6650" s="3087">
        <v>1010404000</v>
      </c>
      <c r="G6650" s="3088"/>
      <c r="H6650" s="3173"/>
      <c r="I6650" s="3174"/>
      <c r="K6650" s="3068">
        <f t="shared" si="105"/>
        <v>6571</v>
      </c>
      <c r="L6650" s="414"/>
      <c r="M6650" s="414"/>
      <c r="V6650" s="836"/>
    </row>
    <row r="6651" spans="1:22">
      <c r="A6651" s="414"/>
      <c r="B6651" s="414"/>
      <c r="C6651" s="3129"/>
      <c r="D6651" s="3091"/>
      <c r="E6651" s="5028" t="str">
        <f>VLOOKUP(F6651,Accounts!B:C,2,FALSE)</f>
        <v>Due to BIR</v>
      </c>
      <c r="F6651" s="3087">
        <v>2020101000</v>
      </c>
      <c r="G6651" s="3088"/>
      <c r="H6651" s="3173"/>
      <c r="I6651" s="3174"/>
      <c r="K6651" s="3068">
        <f t="shared" si="105"/>
        <v>6572</v>
      </c>
      <c r="L6651" s="414"/>
      <c r="M6651" s="414"/>
      <c r="V6651" s="836"/>
    </row>
    <row r="6652" spans="1:22">
      <c r="A6652" s="414"/>
      <c r="B6652" s="414"/>
      <c r="C6652" s="3129"/>
      <c r="D6652" s="3091"/>
      <c r="E6652" s="5028" t="str">
        <f>VLOOKUP(F6652,Accounts!B:C,2,FALSE)</f>
        <v>Due to PAG-IBIG - Premium</v>
      </c>
      <c r="F6652" s="635">
        <v>2020103001</v>
      </c>
      <c r="G6652" s="3089"/>
      <c r="H6652" s="3173"/>
      <c r="I6652" s="3174"/>
      <c r="K6652" s="3068">
        <f t="shared" si="105"/>
        <v>6573</v>
      </c>
      <c r="L6652" s="414"/>
      <c r="M6652" s="414"/>
      <c r="V6652" s="836"/>
    </row>
    <row r="6653" spans="1:22">
      <c r="A6653" s="414"/>
      <c r="B6653" s="414"/>
      <c r="C6653" s="3129"/>
      <c r="D6653" s="3091"/>
      <c r="E6653" s="5028" t="str">
        <f>VLOOKUP(F6653,Accounts!B:C,2,FALSE)</f>
        <v>Due to PAG-IBIG Multi Purpose Loan</v>
      </c>
      <c r="F6653" s="3087">
        <v>2020103002</v>
      </c>
      <c r="G6653" s="3089"/>
      <c r="H6653" s="831"/>
      <c r="I6653" s="3128"/>
      <c r="K6653" s="3068">
        <f t="shared" si="105"/>
        <v>6574</v>
      </c>
      <c r="L6653" s="414"/>
      <c r="M6653" s="414"/>
      <c r="V6653" s="836"/>
    </row>
    <row r="6654" spans="1:22">
      <c r="A6654" s="414"/>
      <c r="B6654" s="414"/>
      <c r="C6654" s="3129"/>
      <c r="D6654" s="3091"/>
      <c r="E6654" s="5028" t="str">
        <f>VLOOKUP(F6654,Accounts!B:C,2,FALSE)</f>
        <v>Due to PHILHEALTH</v>
      </c>
      <c r="F6654" s="3087">
        <v>2020104000</v>
      </c>
      <c r="G6654" s="3089"/>
      <c r="H6654" s="831"/>
      <c r="I6654" s="3128"/>
      <c r="K6654" s="3068">
        <f t="shared" si="105"/>
        <v>6575</v>
      </c>
      <c r="L6654" s="414"/>
      <c r="M6654" s="414"/>
      <c r="V6654" s="836"/>
    </row>
    <row r="6655" spans="1:22">
      <c r="A6655" s="414"/>
      <c r="B6655" s="414"/>
      <c r="C6655" s="3129"/>
      <c r="D6655" s="3091"/>
      <c r="E6655" s="5028" t="str">
        <f>VLOOKUP(F6655,Accounts!B:C,2,FALSE)</f>
        <v>Due To GOCCs</v>
      </c>
      <c r="F6655" s="3087">
        <v>2020106000</v>
      </c>
      <c r="G6655" s="3089"/>
      <c r="H6655" s="831"/>
      <c r="I6655" s="3128"/>
      <c r="K6655" s="3068">
        <f t="shared" si="105"/>
        <v>6576</v>
      </c>
      <c r="L6655" s="414"/>
      <c r="M6655" s="414"/>
      <c r="V6655" s="836"/>
    </row>
    <row r="6656" spans="1:22">
      <c r="A6656" s="414"/>
      <c r="B6656" s="414"/>
      <c r="C6656" s="3129"/>
      <c r="D6656" s="3091"/>
      <c r="E6656" s="5028" t="str">
        <f>VLOOKUP(F6656,Accounts!B:C,2,FALSE)</f>
        <v>Other Payables</v>
      </c>
      <c r="F6656" s="3087">
        <v>2999999000</v>
      </c>
      <c r="G6656" s="3089"/>
      <c r="H6656" s="831"/>
      <c r="I6656" s="3128"/>
      <c r="K6656" s="3068">
        <f t="shared" si="105"/>
        <v>6577</v>
      </c>
      <c r="L6656" s="414"/>
      <c r="M6656" s="414"/>
      <c r="V6656" s="836"/>
    </row>
    <row r="6657" spans="1:22">
      <c r="A6657" s="414"/>
      <c r="B6657" s="414"/>
      <c r="C6657" s="3129"/>
      <c r="D6657" s="3091"/>
      <c r="E6657" s="3249"/>
      <c r="F6657" s="3087"/>
      <c r="G6657" s="3089"/>
      <c r="H6657" s="831"/>
      <c r="I6657" s="3128"/>
      <c r="K6657" s="3068">
        <f t="shared" si="105"/>
        <v>6578</v>
      </c>
      <c r="L6657" s="414"/>
      <c r="M6657" s="414"/>
      <c r="V6657" s="836"/>
    </row>
    <row r="6658" spans="1:22" ht="49.5">
      <c r="A6658" s="414"/>
      <c r="B6658" s="414"/>
      <c r="C6658" s="3129"/>
      <c r="D6658" s="3091"/>
      <c r="E6658" s="3249" t="s">
        <v>5835</v>
      </c>
      <c r="F6658" s="3087"/>
      <c r="G6658" s="3089"/>
      <c r="H6658" s="831"/>
      <c r="I6658" s="3128"/>
      <c r="K6658" s="3068">
        <f t="shared" si="105"/>
        <v>6579</v>
      </c>
      <c r="L6658" s="414"/>
      <c r="M6658" s="414"/>
      <c r="V6658" s="836"/>
    </row>
    <row r="6659" spans="1:22">
      <c r="A6659" s="414"/>
      <c r="B6659" s="414"/>
      <c r="C6659" s="3129"/>
      <c r="D6659" s="3091"/>
      <c r="E6659" s="3249"/>
      <c r="F6659" s="3145"/>
      <c r="G6659" s="3146"/>
      <c r="H6659" s="3147"/>
      <c r="I6659" s="3132"/>
      <c r="K6659" s="3068">
        <f t="shared" si="105"/>
        <v>6580</v>
      </c>
      <c r="L6659" s="414"/>
      <c r="M6659" s="414"/>
      <c r="V6659" s="836"/>
    </row>
    <row r="6660" spans="1:22" ht="17.25" thickBot="1">
      <c r="A6660" s="414"/>
      <c r="B6660" s="414"/>
      <c r="C6660" s="3129"/>
      <c r="D6660" s="3093"/>
      <c r="E6660" s="3131" t="s">
        <v>3167</v>
      </c>
      <c r="F6660" s="3264" t="s">
        <v>70</v>
      </c>
      <c r="G6660" s="3265"/>
      <c r="H6660" s="3261">
        <f>SUM(H6649:H6659)</f>
        <v>0</v>
      </c>
      <c r="I6660" s="3262">
        <f>SUM(I6649:I6659)</f>
        <v>0</v>
      </c>
      <c r="K6660" s="3068">
        <f t="shared" si="105"/>
        <v>6581</v>
      </c>
      <c r="L6660" s="414"/>
      <c r="M6660" s="414"/>
      <c r="V6660" s="836"/>
    </row>
    <row r="6661" spans="1:22" ht="17.25" thickTop="1">
      <c r="A6661" s="414"/>
      <c r="B6661" s="414"/>
      <c r="C6661" s="3129"/>
      <c r="D6661" s="3093"/>
      <c r="E6661" s="3249" t="s">
        <v>5156</v>
      </c>
      <c r="F6661" s="4691"/>
      <c r="G6661" s="3095"/>
      <c r="H6661" s="3071"/>
      <c r="I6661" s="3222"/>
      <c r="K6661" s="3068">
        <f t="shared" si="105"/>
        <v>6582</v>
      </c>
      <c r="L6661" s="414"/>
      <c r="M6661" s="414"/>
      <c r="V6661" s="836"/>
    </row>
    <row r="6662" spans="1:22">
      <c r="A6662" s="414"/>
      <c r="B6662" s="414"/>
      <c r="C6662" s="3129"/>
      <c r="D6662" s="3093"/>
      <c r="E6662" s="3630"/>
      <c r="F6662" s="4691"/>
      <c r="G6662" s="3095"/>
      <c r="H6662" s="3071"/>
      <c r="I6662" s="3222"/>
      <c r="K6662" s="3068">
        <f t="shared" si="105"/>
        <v>6583</v>
      </c>
      <c r="L6662" s="414"/>
      <c r="M6662" s="414"/>
      <c r="V6662" s="836"/>
    </row>
    <row r="6663" spans="1:22">
      <c r="A6663" s="414"/>
      <c r="B6663" s="414"/>
      <c r="C6663" s="3129"/>
      <c r="D6663" s="3093"/>
      <c r="E6663" s="3094"/>
      <c r="F6663" s="4691"/>
      <c r="G6663" s="3095"/>
      <c r="H6663" s="3071"/>
      <c r="I6663" s="3222"/>
      <c r="K6663" s="3068">
        <f t="shared" si="105"/>
        <v>6584</v>
      </c>
      <c r="L6663" s="414"/>
      <c r="M6663" s="414"/>
      <c r="V6663" s="836"/>
    </row>
    <row r="6664" spans="1:22">
      <c r="A6664" s="414"/>
      <c r="B6664" s="414"/>
      <c r="C6664" s="3129"/>
      <c r="D6664" s="3093"/>
      <c r="E6664" s="3094"/>
      <c r="F6664" s="4691"/>
      <c r="G6664" s="3095"/>
      <c r="H6664" s="3071"/>
      <c r="I6664" s="3222"/>
      <c r="K6664" s="3068">
        <f t="shared" si="105"/>
        <v>6585</v>
      </c>
      <c r="L6664" s="414"/>
      <c r="M6664" s="414"/>
      <c r="V6664" s="836"/>
    </row>
    <row r="6665" spans="1:22">
      <c r="A6665" s="414"/>
      <c r="B6665" s="414"/>
      <c r="C6665" s="3129"/>
      <c r="D6665" s="3098"/>
      <c r="E6665" s="3099"/>
      <c r="F6665" s="3134"/>
      <c r="G6665" s="3095"/>
      <c r="H6665" s="3071"/>
      <c r="I6665" s="3135">
        <f>H6660-I6660</f>
        <v>0</v>
      </c>
      <c r="K6665" s="3068">
        <f t="shared" si="105"/>
        <v>6586</v>
      </c>
      <c r="L6665" s="414"/>
      <c r="M6665" s="414"/>
      <c r="V6665" s="836"/>
    </row>
    <row r="6666" spans="1:22">
      <c r="A6666" s="414"/>
      <c r="B6666" s="414"/>
      <c r="C6666" s="6278" t="s">
        <v>71</v>
      </c>
      <c r="D6666" s="6279"/>
      <c r="E6666" s="4694"/>
      <c r="F6666" s="3102" t="s">
        <v>275</v>
      </c>
      <c r="G6666" s="3103"/>
      <c r="H6666" s="6268"/>
      <c r="I6666" s="6269"/>
      <c r="K6666" s="3068">
        <f t="shared" si="105"/>
        <v>6587</v>
      </c>
      <c r="L6666" s="414"/>
      <c r="M6666" s="414"/>
      <c r="V6666" s="836"/>
    </row>
    <row r="6667" spans="1:22">
      <c r="A6667" s="414"/>
      <c r="B6667" s="414"/>
      <c r="C6667" s="3136"/>
      <c r="D6667" s="3105"/>
      <c r="E6667" s="3106"/>
      <c r="F6667" s="4690"/>
      <c r="G6667" s="3107"/>
      <c r="H6667" s="3108"/>
      <c r="I6667" s="3122"/>
      <c r="K6667" s="3068">
        <f t="shared" si="105"/>
        <v>6588</v>
      </c>
      <c r="L6667" s="414"/>
      <c r="M6667" s="414"/>
      <c r="V6667" s="836"/>
    </row>
    <row r="6668" spans="1:22">
      <c r="A6668" s="414"/>
      <c r="B6668" s="414"/>
      <c r="C6668" s="6270" t="s">
        <v>3427</v>
      </c>
      <c r="D6668" s="6271"/>
      <c r="E6668" s="6272"/>
      <c r="F6668" s="6273" t="s">
        <v>3026</v>
      </c>
      <c r="G6668" s="6271"/>
      <c r="H6668" s="6271"/>
      <c r="I6668" s="6274"/>
      <c r="K6668" s="3068">
        <f t="shared" si="105"/>
        <v>6589</v>
      </c>
      <c r="L6668" s="414"/>
      <c r="M6668" s="414"/>
      <c r="V6668" s="836"/>
    </row>
    <row r="6669" spans="1:22">
      <c r="A6669" s="414"/>
      <c r="B6669" s="414"/>
      <c r="C6669" s="6270" t="s">
        <v>3003</v>
      </c>
      <c r="D6669" s="6271"/>
      <c r="E6669" s="6272"/>
      <c r="F6669" s="6275" t="s">
        <v>303</v>
      </c>
      <c r="G6669" s="6276"/>
      <c r="H6669" s="6276"/>
      <c r="I6669" s="6277"/>
      <c r="K6669" s="3068">
        <f t="shared" si="105"/>
        <v>6590</v>
      </c>
      <c r="L6669" s="414"/>
      <c r="M6669" s="414"/>
      <c r="V6669" s="836"/>
    </row>
    <row r="6670" spans="1:22" ht="17.25" thickBot="1">
      <c r="A6670" s="414"/>
      <c r="B6670" s="414"/>
      <c r="C6670" s="3137" t="s">
        <v>245</v>
      </c>
      <c r="D6670" s="3138"/>
      <c r="E6670" s="3138"/>
      <c r="F6670" s="3139"/>
      <c r="G6670" s="3138"/>
      <c r="H6670" s="3140"/>
      <c r="I6670" s="3141" t="s">
        <v>245</v>
      </c>
      <c r="K6670" s="3068">
        <f t="shared" si="105"/>
        <v>6591</v>
      </c>
      <c r="L6670" s="414"/>
      <c r="M6670" s="414"/>
      <c r="V6670" s="836"/>
    </row>
    <row r="6671" spans="1:22">
      <c r="A6671" s="414"/>
      <c r="B6671" s="414"/>
      <c r="C6671" s="3051"/>
      <c r="D6671" s="6280" t="s">
        <v>60</v>
      </c>
      <c r="E6671" s="6280"/>
      <c r="F6671" s="6281"/>
      <c r="G6671" s="3052"/>
      <c r="H6671" s="3053" t="s">
        <v>301</v>
      </c>
      <c r="I6671" s="3054" t="s">
        <v>5836</v>
      </c>
      <c r="K6671" s="3068">
        <f t="shared" si="105"/>
        <v>6592</v>
      </c>
      <c r="L6671" s="414"/>
      <c r="M6671" s="414"/>
      <c r="V6671" s="836"/>
    </row>
    <row r="6672" spans="1:22">
      <c r="A6672" s="414"/>
      <c r="B6672" s="414"/>
      <c r="C6672" s="6282" t="s">
        <v>305</v>
      </c>
      <c r="D6672" s="6283"/>
      <c r="E6672" s="6283"/>
      <c r="F6672" s="6284"/>
      <c r="G6672" s="3043"/>
      <c r="H6672" s="6285" t="str">
        <f>H6642</f>
        <v>Date: May 31, 2023</v>
      </c>
      <c r="I6672" s="6286"/>
      <c r="K6672" s="3068">
        <f t="shared" si="105"/>
        <v>6593</v>
      </c>
      <c r="L6672" s="414"/>
      <c r="M6672" s="414"/>
      <c r="V6672" s="836"/>
    </row>
    <row r="6673" spans="1:22">
      <c r="A6673" s="414"/>
      <c r="B6673" s="414"/>
      <c r="C6673" s="6282" t="s">
        <v>306</v>
      </c>
      <c r="D6673" s="6283"/>
      <c r="E6673" s="6283"/>
      <c r="F6673" s="6284"/>
      <c r="G6673" s="3043"/>
      <c r="H6673" s="833"/>
      <c r="I6673" s="3055"/>
      <c r="K6673" s="3068">
        <f t="shared" si="105"/>
        <v>6594</v>
      </c>
      <c r="L6673" s="414"/>
      <c r="M6673" s="414"/>
      <c r="V6673" s="836"/>
    </row>
    <row r="6674" spans="1:22">
      <c r="A6674" s="414"/>
      <c r="B6674" s="414"/>
      <c r="C6674" s="3056"/>
      <c r="D6674" s="3044"/>
      <c r="E6674" s="3044"/>
      <c r="F6674" s="3045"/>
      <c r="G6674" s="3046"/>
      <c r="H6674" s="3047"/>
      <c r="I6674" s="3057"/>
      <c r="K6674" s="3068">
        <f t="shared" si="105"/>
        <v>6595</v>
      </c>
      <c r="L6674" s="414"/>
      <c r="M6674" s="414"/>
      <c r="V6674" s="836"/>
    </row>
    <row r="6675" spans="1:22">
      <c r="A6675" s="414"/>
      <c r="B6675" s="414"/>
      <c r="C6675" s="3058"/>
      <c r="D6675" s="6287" t="s">
        <v>61</v>
      </c>
      <c r="E6675" s="6288"/>
      <c r="F6675" s="6288"/>
      <c r="G6675" s="6288"/>
      <c r="H6675" s="6288"/>
      <c r="I6675" s="6289"/>
      <c r="K6675" s="3068">
        <f t="shared" si="105"/>
        <v>6596</v>
      </c>
      <c r="L6675" s="414"/>
      <c r="M6675" s="414"/>
      <c r="V6675" s="836"/>
    </row>
    <row r="6676" spans="1:22">
      <c r="A6676" s="414"/>
      <c r="B6676" s="414"/>
      <c r="C6676" s="3126" t="s">
        <v>62</v>
      </c>
      <c r="D6676" s="6290" t="s">
        <v>63</v>
      </c>
      <c r="E6676" s="6291"/>
      <c r="F6676" s="3081" t="s">
        <v>302</v>
      </c>
      <c r="G6676" s="6294" t="s">
        <v>66</v>
      </c>
      <c r="H6676" s="6295"/>
      <c r="I6676" s="6296"/>
      <c r="K6676" s="3068">
        <f t="shared" si="105"/>
        <v>6597</v>
      </c>
      <c r="L6676" s="414"/>
      <c r="M6676" s="414"/>
      <c r="V6676" s="836"/>
    </row>
    <row r="6677" spans="1:22">
      <c r="A6677" s="414"/>
      <c r="B6677" s="414"/>
      <c r="C6677" s="3127" t="s">
        <v>67</v>
      </c>
      <c r="D6677" s="6292"/>
      <c r="E6677" s="6293"/>
      <c r="F6677" s="3083" t="s">
        <v>0</v>
      </c>
      <c r="G6677" s="6297" t="s">
        <v>68</v>
      </c>
      <c r="H6677" s="6298"/>
      <c r="I6677" s="3128" t="s">
        <v>69</v>
      </c>
      <c r="K6677" s="3068">
        <f t="shared" si="105"/>
        <v>6598</v>
      </c>
      <c r="L6677" s="414"/>
      <c r="M6677" s="414"/>
      <c r="V6677" s="836"/>
    </row>
    <row r="6678" spans="1:22">
      <c r="A6678" s="414"/>
      <c r="B6678" s="414"/>
      <c r="C6678" s="3129"/>
      <c r="D6678" s="4692"/>
      <c r="E6678" s="3086"/>
      <c r="F6678" s="3087"/>
      <c r="G6678" s="3088" t="s">
        <v>65</v>
      </c>
      <c r="H6678" s="831"/>
      <c r="I6678" s="3128"/>
      <c r="K6678" s="3068">
        <f t="shared" si="105"/>
        <v>6599</v>
      </c>
      <c r="L6678" s="414"/>
      <c r="M6678" s="414"/>
      <c r="V6678" s="836"/>
    </row>
    <row r="6679" spans="1:22">
      <c r="A6679" s="414"/>
      <c r="B6679" s="414"/>
      <c r="C6679" s="3129"/>
      <c r="D6679" s="3091" t="str">
        <f>VLOOKUP(F6679,Accounts!B:C,2,FALSE)</f>
        <v>Traveling Expense-Local</v>
      </c>
      <c r="E6679" s="3086"/>
      <c r="F6679" s="3087">
        <v>5020101000</v>
      </c>
      <c r="G6679" s="3088"/>
      <c r="H6679" s="3173"/>
      <c r="I6679" s="3174"/>
      <c r="K6679" s="3068">
        <f t="shared" si="105"/>
        <v>6600</v>
      </c>
      <c r="L6679" s="414"/>
      <c r="M6679" s="414"/>
      <c r="V6679" s="836"/>
    </row>
    <row r="6680" spans="1:22">
      <c r="A6680" s="414"/>
      <c r="B6680" s="414"/>
      <c r="C6680" s="3129"/>
      <c r="D6680" s="3091"/>
      <c r="E6680" s="3630" t="str">
        <f>VLOOKUP(F6680,Accounts!B:C,2,FALSE)</f>
        <v>Cash-National Treasury, Modified Disbursement System, Regular</v>
      </c>
      <c r="F6680" s="635">
        <v>1010404000</v>
      </c>
      <c r="G6680" s="3088"/>
      <c r="H6680" s="3173"/>
      <c r="I6680" s="3174"/>
      <c r="K6680" s="3068">
        <f t="shared" si="105"/>
        <v>6601</v>
      </c>
      <c r="L6680" s="414"/>
      <c r="M6680" s="414"/>
      <c r="V6680" s="836"/>
    </row>
    <row r="6681" spans="1:22">
      <c r="A6681" s="414"/>
      <c r="B6681" s="414"/>
      <c r="C6681" s="3129"/>
      <c r="D6681" s="3091"/>
      <c r="E6681" s="3630"/>
      <c r="F6681" s="3087"/>
      <c r="G6681" s="3088"/>
      <c r="H6681" s="3173"/>
      <c r="I6681" s="3174"/>
      <c r="K6681" s="3068">
        <f t="shared" si="105"/>
        <v>6602</v>
      </c>
      <c r="L6681" s="414"/>
      <c r="M6681" s="414"/>
      <c r="V6681" s="836"/>
    </row>
    <row r="6682" spans="1:22">
      <c r="A6682" s="414"/>
      <c r="B6682" s="414"/>
      <c r="C6682" s="3129"/>
      <c r="G6682" s="3089"/>
      <c r="H6682" s="3173"/>
      <c r="I6682" s="3174"/>
      <c r="K6682" s="3068">
        <f t="shared" si="105"/>
        <v>6603</v>
      </c>
      <c r="L6682" s="414"/>
      <c r="M6682" s="414"/>
      <c r="V6682" s="836"/>
    </row>
    <row r="6683" spans="1:22" ht="49.5">
      <c r="A6683" s="414"/>
      <c r="B6683" s="414"/>
      <c r="C6683" s="3129"/>
      <c r="D6683" s="3091"/>
      <c r="E6683" s="3249" t="s">
        <v>5837</v>
      </c>
      <c r="F6683" s="3087"/>
      <c r="G6683" s="3089"/>
      <c r="H6683" s="831"/>
      <c r="I6683" s="3128"/>
      <c r="K6683" s="3068">
        <f t="shared" si="105"/>
        <v>6604</v>
      </c>
      <c r="L6683" s="414"/>
      <c r="M6683" s="414"/>
      <c r="V6683" s="836"/>
    </row>
    <row r="6684" spans="1:22">
      <c r="A6684" s="414"/>
      <c r="B6684" s="414"/>
      <c r="C6684" s="3129"/>
      <c r="D6684" s="3091"/>
      <c r="E6684" s="3249"/>
      <c r="F6684" s="3087"/>
      <c r="G6684" s="3089"/>
      <c r="H6684" s="831"/>
      <c r="I6684" s="3128"/>
      <c r="K6684" s="3068">
        <f t="shared" si="105"/>
        <v>6605</v>
      </c>
      <c r="L6684" s="414"/>
      <c r="M6684" s="414"/>
      <c r="V6684" s="836"/>
    </row>
    <row r="6685" spans="1:22">
      <c r="A6685" s="414"/>
      <c r="B6685" s="414"/>
      <c r="C6685" s="3129"/>
      <c r="D6685" s="3091"/>
      <c r="E6685" s="3131" t="s">
        <v>3167</v>
      </c>
      <c r="F6685" s="3087"/>
      <c r="G6685" s="3089"/>
      <c r="H6685" s="831"/>
      <c r="I6685" s="3128"/>
      <c r="K6685" s="3068">
        <f t="shared" si="105"/>
        <v>6606</v>
      </c>
      <c r="L6685" s="414"/>
      <c r="M6685" s="414"/>
      <c r="V6685" s="836"/>
    </row>
    <row r="6686" spans="1:22">
      <c r="A6686" s="414"/>
      <c r="B6686" s="414"/>
      <c r="C6686" s="3129"/>
      <c r="D6686" s="3091"/>
      <c r="E6686" s="3249" t="s">
        <v>5156</v>
      </c>
      <c r="F6686" s="3087"/>
      <c r="G6686" s="3089"/>
      <c r="H6686" s="831"/>
      <c r="I6686" s="3128"/>
      <c r="K6686" s="3068">
        <f t="shared" si="105"/>
        <v>6607</v>
      </c>
      <c r="L6686" s="414"/>
      <c r="M6686" s="414"/>
      <c r="V6686" s="836"/>
    </row>
    <row r="6687" spans="1:22">
      <c r="A6687" s="414"/>
      <c r="B6687" s="414"/>
      <c r="C6687" s="3129"/>
      <c r="D6687" s="3091"/>
      <c r="E6687" s="3249"/>
      <c r="F6687" s="3087"/>
      <c r="G6687" s="3089"/>
      <c r="H6687" s="831"/>
      <c r="I6687" s="3128"/>
      <c r="K6687" s="3068">
        <f t="shared" si="105"/>
        <v>6608</v>
      </c>
      <c r="L6687" s="414"/>
      <c r="M6687" s="414"/>
      <c r="V6687" s="836"/>
    </row>
    <row r="6688" spans="1:22">
      <c r="A6688" s="414"/>
      <c r="B6688" s="414"/>
      <c r="C6688" s="3129"/>
      <c r="D6688" s="3091"/>
      <c r="E6688" s="3630"/>
      <c r="F6688" s="3087"/>
      <c r="G6688" s="3089"/>
      <c r="H6688" s="831"/>
      <c r="I6688" s="3128"/>
      <c r="K6688" s="3068">
        <f t="shared" si="105"/>
        <v>6609</v>
      </c>
      <c r="L6688" s="414"/>
      <c r="M6688" s="414"/>
      <c r="V6688" s="836"/>
    </row>
    <row r="6689" spans="1:22">
      <c r="A6689" s="414"/>
      <c r="B6689" s="414"/>
      <c r="C6689" s="3129"/>
      <c r="D6689" s="3091"/>
      <c r="E6689" s="3131"/>
      <c r="F6689" s="3145"/>
      <c r="G6689" s="3146"/>
      <c r="H6689" s="3147"/>
      <c r="I6689" s="3132"/>
      <c r="K6689" s="3068">
        <f t="shared" si="105"/>
        <v>6610</v>
      </c>
      <c r="L6689" s="414"/>
      <c r="M6689" s="414"/>
      <c r="V6689" s="836"/>
    </row>
    <row r="6690" spans="1:22" ht="17.25" thickBot="1">
      <c r="A6690" s="414"/>
      <c r="B6690" s="414"/>
      <c r="C6690" s="3129"/>
      <c r="D6690" s="3093"/>
      <c r="E6690" s="3630"/>
      <c r="F6690" s="3264" t="s">
        <v>70</v>
      </c>
      <c r="G6690" s="3265"/>
      <c r="H6690" s="3261">
        <f>SUM(H6679:H6689)</f>
        <v>0</v>
      </c>
      <c r="I6690" s="3262">
        <f>SUM(I6679:I6689)</f>
        <v>0</v>
      </c>
      <c r="K6690" s="3068">
        <f t="shared" si="105"/>
        <v>6611</v>
      </c>
      <c r="L6690" s="414"/>
      <c r="M6690" s="414"/>
      <c r="V6690" s="836"/>
    </row>
    <row r="6691" spans="1:22" ht="17.25" thickTop="1">
      <c r="A6691" s="414"/>
      <c r="B6691" s="414"/>
      <c r="C6691" s="3129"/>
      <c r="D6691" s="3098"/>
      <c r="E6691" s="3099"/>
      <c r="F6691" s="3134"/>
      <c r="G6691" s="3095"/>
      <c r="H6691" s="3071"/>
      <c r="I6691" s="3135">
        <f>H6690-I6690</f>
        <v>0</v>
      </c>
      <c r="K6691" s="3068">
        <f t="shared" si="105"/>
        <v>6612</v>
      </c>
      <c r="L6691" s="414"/>
      <c r="M6691" s="414"/>
      <c r="V6691" s="836"/>
    </row>
    <row r="6692" spans="1:22">
      <c r="A6692" s="414"/>
      <c r="B6692" s="414"/>
      <c r="C6692" s="6278" t="s">
        <v>71</v>
      </c>
      <c r="D6692" s="6279"/>
      <c r="E6692" s="4694"/>
      <c r="F6692" s="3102" t="s">
        <v>275</v>
      </c>
      <c r="G6692" s="3103"/>
      <c r="H6692" s="6268"/>
      <c r="I6692" s="6269"/>
      <c r="K6692" s="3068">
        <f t="shared" si="105"/>
        <v>6613</v>
      </c>
      <c r="L6692" s="414"/>
      <c r="M6692" s="414"/>
      <c r="V6692" s="836"/>
    </row>
    <row r="6693" spans="1:22">
      <c r="A6693" s="414"/>
      <c r="B6693" s="414"/>
      <c r="C6693" s="3136"/>
      <c r="D6693" s="3105"/>
      <c r="E6693" s="3106"/>
      <c r="F6693" s="4690"/>
      <c r="G6693" s="3107"/>
      <c r="H6693" s="3108"/>
      <c r="I6693" s="3122"/>
      <c r="K6693" s="3068">
        <f t="shared" si="105"/>
        <v>6614</v>
      </c>
      <c r="L6693" s="414"/>
      <c r="M6693" s="414"/>
      <c r="V6693" s="836"/>
    </row>
    <row r="6694" spans="1:22">
      <c r="A6694" s="414"/>
      <c r="B6694" s="414"/>
      <c r="C6694" s="6270" t="s">
        <v>3427</v>
      </c>
      <c r="D6694" s="6271"/>
      <c r="E6694" s="6272"/>
      <c r="F6694" s="6273" t="s">
        <v>3026</v>
      </c>
      <c r="G6694" s="6271"/>
      <c r="H6694" s="6271"/>
      <c r="I6694" s="6274"/>
      <c r="K6694" s="3068">
        <f t="shared" si="105"/>
        <v>6615</v>
      </c>
      <c r="L6694" s="414"/>
      <c r="M6694" s="414"/>
      <c r="V6694" s="836"/>
    </row>
    <row r="6695" spans="1:22">
      <c r="A6695" s="414"/>
      <c r="B6695" s="414"/>
      <c r="C6695" s="6270" t="s">
        <v>3003</v>
      </c>
      <c r="D6695" s="6271"/>
      <c r="E6695" s="6272"/>
      <c r="F6695" s="6275" t="s">
        <v>303</v>
      </c>
      <c r="G6695" s="6276"/>
      <c r="H6695" s="6276"/>
      <c r="I6695" s="6277"/>
      <c r="K6695" s="3068">
        <f t="shared" si="105"/>
        <v>6616</v>
      </c>
      <c r="L6695" s="414"/>
      <c r="M6695" s="414"/>
      <c r="V6695" s="836"/>
    </row>
    <row r="6696" spans="1:22" ht="17.25" thickBot="1">
      <c r="A6696" s="414"/>
      <c r="B6696" s="414"/>
      <c r="C6696" s="3137" t="s">
        <v>245</v>
      </c>
      <c r="D6696" s="3138"/>
      <c r="E6696" s="3138"/>
      <c r="F6696" s="3139"/>
      <c r="G6696" s="3138"/>
      <c r="H6696" s="3140"/>
      <c r="I6696" s="3141" t="s">
        <v>245</v>
      </c>
      <c r="K6696" s="3068">
        <f t="shared" si="105"/>
        <v>6617</v>
      </c>
      <c r="L6696" s="414"/>
      <c r="M6696" s="414"/>
      <c r="V6696" s="836"/>
    </row>
    <row r="6697" spans="1:22">
      <c r="A6697" s="3064" t="s">
        <v>2897</v>
      </c>
      <c r="B6697" s="414"/>
      <c r="C6697" s="3051"/>
      <c r="D6697" s="6280" t="s">
        <v>60</v>
      </c>
      <c r="E6697" s="6280"/>
      <c r="F6697" s="6281"/>
      <c r="G6697" s="3052"/>
      <c r="H6697" s="3053" t="s">
        <v>301</v>
      </c>
      <c r="I6697" s="3054" t="s">
        <v>5838</v>
      </c>
      <c r="K6697" s="3068">
        <f t="shared" si="105"/>
        <v>6618</v>
      </c>
      <c r="L6697" s="414"/>
      <c r="M6697" s="414"/>
      <c r="V6697" s="836"/>
    </row>
    <row r="6698" spans="1:22">
      <c r="A6698" s="414"/>
      <c r="B6698" s="414"/>
      <c r="C6698" s="6282" t="s">
        <v>305</v>
      </c>
      <c r="D6698" s="6283"/>
      <c r="E6698" s="6283"/>
      <c r="F6698" s="6284"/>
      <c r="G6698" s="3043"/>
      <c r="H6698" s="6285" t="str">
        <f>H6672</f>
        <v>Date: May 31, 2023</v>
      </c>
      <c r="I6698" s="6286"/>
      <c r="K6698" s="3068">
        <f t="shared" si="105"/>
        <v>6619</v>
      </c>
      <c r="L6698" s="414"/>
      <c r="M6698" s="414"/>
      <c r="V6698" s="836"/>
    </row>
    <row r="6699" spans="1:22">
      <c r="A6699" s="414"/>
      <c r="B6699" s="414"/>
      <c r="C6699" s="6282" t="s">
        <v>306</v>
      </c>
      <c r="D6699" s="6283"/>
      <c r="E6699" s="6283"/>
      <c r="F6699" s="6284"/>
      <c r="G6699" s="3043"/>
      <c r="H6699" s="833"/>
      <c r="I6699" s="3055"/>
      <c r="K6699" s="3068">
        <f t="shared" si="105"/>
        <v>6620</v>
      </c>
      <c r="L6699" s="414"/>
      <c r="M6699" s="414"/>
      <c r="V6699" s="836"/>
    </row>
    <row r="6700" spans="1:22">
      <c r="A6700" s="414"/>
      <c r="B6700" s="414"/>
      <c r="C6700" s="3056"/>
      <c r="D6700" s="3044"/>
      <c r="E6700" s="3044"/>
      <c r="F6700" s="3045"/>
      <c r="G6700" s="3046"/>
      <c r="H6700" s="3047"/>
      <c r="I6700" s="3057"/>
      <c r="K6700" s="3068">
        <f t="shared" si="105"/>
        <v>6621</v>
      </c>
      <c r="L6700" s="414"/>
      <c r="M6700" s="414"/>
      <c r="V6700" s="836"/>
    </row>
    <row r="6701" spans="1:22">
      <c r="A6701" s="414"/>
      <c r="B6701" s="414"/>
      <c r="C6701" s="3058"/>
      <c r="D6701" s="6287" t="s">
        <v>61</v>
      </c>
      <c r="E6701" s="6288"/>
      <c r="F6701" s="6288"/>
      <c r="G6701" s="6288"/>
      <c r="H6701" s="6288"/>
      <c r="I6701" s="6289"/>
      <c r="K6701" s="3068">
        <f t="shared" si="105"/>
        <v>6622</v>
      </c>
      <c r="L6701" s="414"/>
      <c r="M6701" s="414"/>
      <c r="V6701" s="836"/>
    </row>
    <row r="6702" spans="1:22">
      <c r="A6702" s="414"/>
      <c r="B6702" s="414"/>
      <c r="C6702" s="3126" t="s">
        <v>62</v>
      </c>
      <c r="D6702" s="6290" t="s">
        <v>63</v>
      </c>
      <c r="E6702" s="6291"/>
      <c r="F6702" s="3081" t="s">
        <v>302</v>
      </c>
      <c r="G6702" s="6294" t="s">
        <v>66</v>
      </c>
      <c r="H6702" s="6295"/>
      <c r="I6702" s="6296"/>
      <c r="K6702" s="3068">
        <f t="shared" si="105"/>
        <v>6623</v>
      </c>
      <c r="L6702" s="414"/>
      <c r="M6702" s="414"/>
      <c r="V6702" s="836"/>
    </row>
    <row r="6703" spans="1:22">
      <c r="A6703" s="414"/>
      <c r="B6703" s="414"/>
      <c r="C6703" s="3127" t="s">
        <v>67</v>
      </c>
      <c r="D6703" s="6292"/>
      <c r="E6703" s="6293"/>
      <c r="F6703" s="3083" t="s">
        <v>0</v>
      </c>
      <c r="G6703" s="6297" t="s">
        <v>68</v>
      </c>
      <c r="H6703" s="6298"/>
      <c r="I6703" s="3128" t="s">
        <v>69</v>
      </c>
      <c r="K6703" s="3068">
        <f t="shared" si="105"/>
        <v>6624</v>
      </c>
      <c r="L6703" s="414"/>
      <c r="M6703" s="414"/>
      <c r="V6703" s="836"/>
    </row>
    <row r="6704" spans="1:22">
      <c r="A6704" s="414"/>
      <c r="B6704" s="414"/>
      <c r="C6704" s="3129"/>
      <c r="D6704" s="4692"/>
      <c r="E6704" s="3086"/>
      <c r="F6704" s="3087"/>
      <c r="G6704" s="3088" t="s">
        <v>65</v>
      </c>
      <c r="H6704" s="831"/>
      <c r="I6704" s="3128"/>
      <c r="K6704" s="3068">
        <f t="shared" si="105"/>
        <v>6625</v>
      </c>
      <c r="L6704" s="414"/>
      <c r="M6704" s="414"/>
      <c r="V6704" s="836"/>
    </row>
    <row r="6705" spans="1:22">
      <c r="A6705" s="414"/>
      <c r="B6705" s="414"/>
      <c r="C6705" s="3129"/>
      <c r="D6705" s="3091" t="str">
        <f>VLOOKUP(F6705,Accounts!B:C,2,FALSE)</f>
        <v>Telephone Expenses-Mobile</v>
      </c>
      <c r="E6705" s="3086"/>
      <c r="F6705" s="3087">
        <v>5020502001</v>
      </c>
      <c r="G6705" s="3088"/>
      <c r="H6705" s="3173"/>
      <c r="I6705" s="3174"/>
      <c r="K6705" s="3068">
        <f t="shared" si="105"/>
        <v>6626</v>
      </c>
      <c r="L6705" s="414"/>
      <c r="M6705" s="414"/>
      <c r="V6705" s="836"/>
    </row>
    <row r="6706" spans="1:22">
      <c r="A6706" s="414"/>
      <c r="B6706" s="414"/>
      <c r="C6706" s="3129"/>
      <c r="D6706" s="3091"/>
      <c r="E6706" s="3630" t="str">
        <f>VLOOKUP(F6706,Accounts!B:C,2,FALSE)</f>
        <v>Cash-National Treasury, Modified Disbursement System, Regular</v>
      </c>
      <c r="F6706" s="3087">
        <v>1010404000</v>
      </c>
      <c r="G6706" s="3088"/>
      <c r="H6706" s="3173"/>
      <c r="I6706" s="3174"/>
      <c r="K6706" s="3068">
        <f t="shared" si="105"/>
        <v>6627</v>
      </c>
      <c r="L6706" s="414"/>
      <c r="M6706" s="414"/>
      <c r="V6706" s="836"/>
    </row>
    <row r="6707" spans="1:22">
      <c r="A6707" s="414"/>
      <c r="B6707" s="414"/>
      <c r="C6707" s="3129"/>
      <c r="D6707" s="3091"/>
      <c r="E6707" s="3630"/>
      <c r="F6707" s="3087"/>
      <c r="G6707" s="3088"/>
      <c r="H6707" s="3173"/>
      <c r="I6707" s="3174"/>
      <c r="K6707" s="3068">
        <f t="shared" ref="K6707:K6773" si="106">K6706+1</f>
        <v>6628</v>
      </c>
      <c r="L6707" s="414"/>
      <c r="M6707" s="414"/>
      <c r="V6707" s="836"/>
    </row>
    <row r="6708" spans="1:22" ht="49.5">
      <c r="A6708" s="414"/>
      <c r="B6708" s="414"/>
      <c r="C6708" s="3129"/>
      <c r="D6708" s="3091"/>
      <c r="E6708" s="3249" t="s">
        <v>5839</v>
      </c>
      <c r="F6708" s="3087"/>
      <c r="G6708" s="3089"/>
      <c r="H6708" s="3173"/>
      <c r="I6708" s="3174"/>
      <c r="K6708" s="3068">
        <f t="shared" si="106"/>
        <v>6629</v>
      </c>
      <c r="L6708" s="414"/>
      <c r="M6708" s="414"/>
      <c r="V6708" s="836"/>
    </row>
    <row r="6709" spans="1:22">
      <c r="A6709" s="414"/>
      <c r="B6709" s="414"/>
      <c r="C6709" s="3129"/>
      <c r="D6709" s="3091"/>
      <c r="E6709" s="3249"/>
      <c r="F6709" s="3087"/>
      <c r="G6709" s="3089"/>
      <c r="H6709" s="831"/>
      <c r="I6709" s="3128"/>
      <c r="K6709" s="3068">
        <f t="shared" si="106"/>
        <v>6630</v>
      </c>
      <c r="L6709" s="414"/>
      <c r="M6709" s="414"/>
      <c r="V6709" s="836"/>
    </row>
    <row r="6710" spans="1:22">
      <c r="A6710" s="414"/>
      <c r="B6710" s="414"/>
      <c r="C6710" s="3129"/>
      <c r="D6710" s="3091"/>
      <c r="E6710" s="3131" t="s">
        <v>3167</v>
      </c>
      <c r="F6710" s="3087"/>
      <c r="G6710" s="3089"/>
      <c r="H6710" s="831"/>
      <c r="I6710" s="3128"/>
      <c r="K6710" s="3068">
        <f t="shared" si="106"/>
        <v>6631</v>
      </c>
      <c r="L6710" s="414"/>
      <c r="M6710" s="414"/>
      <c r="V6710" s="836"/>
    </row>
    <row r="6711" spans="1:22">
      <c r="A6711" s="414"/>
      <c r="B6711" s="414"/>
      <c r="C6711" s="3129"/>
      <c r="D6711" s="3091"/>
      <c r="E6711" s="3249" t="s">
        <v>5156</v>
      </c>
      <c r="F6711" s="3087"/>
      <c r="G6711" s="3089"/>
      <c r="H6711" s="831"/>
      <c r="I6711" s="3128"/>
      <c r="K6711" s="3068">
        <f t="shared" si="106"/>
        <v>6632</v>
      </c>
      <c r="L6711" s="414"/>
      <c r="M6711" s="414"/>
      <c r="V6711" s="836"/>
    </row>
    <row r="6712" spans="1:22">
      <c r="A6712" s="414"/>
      <c r="B6712" s="414"/>
      <c r="C6712" s="3129"/>
      <c r="D6712" s="3091"/>
      <c r="E6712" s="3249"/>
      <c r="F6712" s="3087"/>
      <c r="G6712" s="3089"/>
      <c r="H6712" s="831"/>
      <c r="I6712" s="3128"/>
      <c r="K6712" s="3068">
        <f t="shared" si="106"/>
        <v>6633</v>
      </c>
      <c r="L6712" s="414"/>
      <c r="M6712" s="414"/>
      <c r="V6712" s="836"/>
    </row>
    <row r="6713" spans="1:22">
      <c r="A6713" s="414"/>
      <c r="B6713" s="414"/>
      <c r="C6713" s="3129"/>
      <c r="D6713" s="3091"/>
      <c r="E6713" s="3630"/>
      <c r="F6713" s="3087"/>
      <c r="G6713" s="3089"/>
      <c r="H6713" s="831"/>
      <c r="I6713" s="3128"/>
      <c r="K6713" s="3068">
        <f t="shared" si="106"/>
        <v>6634</v>
      </c>
      <c r="L6713" s="414"/>
      <c r="M6713" s="414"/>
      <c r="V6713" s="836"/>
    </row>
    <row r="6714" spans="1:22">
      <c r="A6714" s="414"/>
      <c r="B6714" s="414"/>
      <c r="C6714" s="3129"/>
      <c r="D6714" s="3091"/>
      <c r="E6714" s="3249"/>
      <c r="F6714" s="3087"/>
      <c r="G6714" s="3089"/>
      <c r="H6714" s="831"/>
      <c r="I6714" s="3128"/>
      <c r="K6714" s="3068">
        <f t="shared" si="106"/>
        <v>6635</v>
      </c>
      <c r="L6714" s="414"/>
      <c r="M6714" s="414"/>
      <c r="V6714" s="836"/>
    </row>
    <row r="6715" spans="1:22">
      <c r="A6715" s="414"/>
      <c r="B6715" s="414"/>
      <c r="C6715" s="3129"/>
      <c r="D6715" s="3091"/>
      <c r="E6715" s="3630"/>
      <c r="F6715" s="3145"/>
      <c r="G6715" s="3146"/>
      <c r="H6715" s="3147"/>
      <c r="I6715" s="3132"/>
      <c r="K6715" s="3068">
        <f t="shared" si="106"/>
        <v>6636</v>
      </c>
      <c r="L6715" s="414"/>
      <c r="M6715" s="414"/>
      <c r="V6715" s="836"/>
    </row>
    <row r="6716" spans="1:22" ht="17.25" thickBot="1">
      <c r="A6716" s="414"/>
      <c r="B6716" s="414"/>
      <c r="C6716" s="3129"/>
      <c r="D6716" s="3093"/>
      <c r="E6716" s="3094"/>
      <c r="F6716" s="3264" t="s">
        <v>70</v>
      </c>
      <c r="G6716" s="3265"/>
      <c r="H6716" s="3261">
        <f>SUM(H6705:H6715)</f>
        <v>0</v>
      </c>
      <c r="I6716" s="3262">
        <f>SUM(I6705:I6715)</f>
        <v>0</v>
      </c>
      <c r="K6716" s="3068">
        <f t="shared" si="106"/>
        <v>6637</v>
      </c>
      <c r="L6716" s="414"/>
      <c r="M6716" s="414"/>
      <c r="V6716" s="836"/>
    </row>
    <row r="6717" spans="1:22" ht="17.25" thickTop="1">
      <c r="A6717" s="414"/>
      <c r="B6717" s="414"/>
      <c r="C6717" s="3129"/>
      <c r="D6717" s="3098"/>
      <c r="E6717" s="3099"/>
      <c r="F6717" s="3134"/>
      <c r="G6717" s="3095"/>
      <c r="H6717" s="3071"/>
      <c r="I6717" s="3135">
        <f>H6716-I6716</f>
        <v>0</v>
      </c>
      <c r="K6717" s="3068">
        <f t="shared" si="106"/>
        <v>6638</v>
      </c>
      <c r="L6717" s="414"/>
      <c r="M6717" s="414"/>
      <c r="V6717" s="836"/>
    </row>
    <row r="6718" spans="1:22">
      <c r="A6718" s="414"/>
      <c r="B6718" s="414"/>
      <c r="C6718" s="6278" t="s">
        <v>71</v>
      </c>
      <c r="D6718" s="6279"/>
      <c r="E6718" s="4694"/>
      <c r="F6718" s="3102" t="s">
        <v>275</v>
      </c>
      <c r="G6718" s="3103"/>
      <c r="H6718" s="6268"/>
      <c r="I6718" s="6269"/>
      <c r="K6718" s="3068">
        <f t="shared" si="106"/>
        <v>6639</v>
      </c>
      <c r="L6718" s="414"/>
      <c r="M6718" s="414"/>
      <c r="V6718" s="836"/>
    </row>
    <row r="6719" spans="1:22">
      <c r="A6719" s="414"/>
      <c r="B6719" s="414"/>
      <c r="C6719" s="3136"/>
      <c r="D6719" s="3105"/>
      <c r="E6719" s="3106"/>
      <c r="F6719" s="4690"/>
      <c r="G6719" s="3107"/>
      <c r="H6719" s="3108"/>
      <c r="I6719" s="3122"/>
      <c r="K6719" s="3068">
        <f t="shared" si="106"/>
        <v>6640</v>
      </c>
      <c r="L6719" s="414"/>
      <c r="M6719" s="414"/>
      <c r="V6719" s="836"/>
    </row>
    <row r="6720" spans="1:22">
      <c r="A6720" s="414"/>
      <c r="B6720" s="414"/>
      <c r="C6720" s="6270" t="s">
        <v>3427</v>
      </c>
      <c r="D6720" s="6271"/>
      <c r="E6720" s="6272"/>
      <c r="F6720" s="6273" t="s">
        <v>3026</v>
      </c>
      <c r="G6720" s="6271"/>
      <c r="H6720" s="6271"/>
      <c r="I6720" s="6274"/>
      <c r="K6720" s="3068">
        <f t="shared" si="106"/>
        <v>6641</v>
      </c>
      <c r="L6720" s="414"/>
      <c r="M6720" s="414"/>
      <c r="V6720" s="836"/>
    </row>
    <row r="6721" spans="1:22">
      <c r="A6721" s="414"/>
      <c r="B6721" s="414"/>
      <c r="C6721" s="6270" t="s">
        <v>3003</v>
      </c>
      <c r="D6721" s="6271"/>
      <c r="E6721" s="6272"/>
      <c r="F6721" s="6275" t="s">
        <v>303</v>
      </c>
      <c r="G6721" s="6276"/>
      <c r="H6721" s="6276"/>
      <c r="I6721" s="6277"/>
      <c r="K6721" s="3068">
        <f t="shared" si="106"/>
        <v>6642</v>
      </c>
      <c r="L6721" s="414"/>
      <c r="M6721" s="414"/>
      <c r="V6721" s="836"/>
    </row>
    <row r="6722" spans="1:22" ht="17.25" thickBot="1">
      <c r="A6722" s="414"/>
      <c r="B6722" s="414"/>
      <c r="C6722" s="3137" t="s">
        <v>245</v>
      </c>
      <c r="D6722" s="3138"/>
      <c r="E6722" s="3138"/>
      <c r="F6722" s="3139"/>
      <c r="G6722" s="3138"/>
      <c r="H6722" s="3140"/>
      <c r="I6722" s="3141" t="s">
        <v>245</v>
      </c>
      <c r="K6722" s="3068">
        <f t="shared" si="106"/>
        <v>6643</v>
      </c>
      <c r="L6722" s="414"/>
      <c r="M6722" s="414"/>
      <c r="V6722" s="836"/>
    </row>
    <row r="6723" spans="1:22">
      <c r="A6723" s="3064" t="s">
        <v>2898</v>
      </c>
      <c r="B6723" s="414"/>
      <c r="C6723" s="3051"/>
      <c r="D6723" s="6280" t="s">
        <v>60</v>
      </c>
      <c r="E6723" s="6280"/>
      <c r="F6723" s="6281"/>
      <c r="G6723" s="3052"/>
      <c r="H6723" s="3053" t="s">
        <v>301</v>
      </c>
      <c r="I6723" s="3054" t="s">
        <v>5840</v>
      </c>
      <c r="K6723" s="3068">
        <f t="shared" si="106"/>
        <v>6644</v>
      </c>
      <c r="L6723" s="414"/>
      <c r="M6723" s="414"/>
      <c r="V6723" s="836"/>
    </row>
    <row r="6724" spans="1:22">
      <c r="A6724" s="414"/>
      <c r="B6724" s="414"/>
      <c r="C6724" s="6282" t="s">
        <v>305</v>
      </c>
      <c r="D6724" s="6283"/>
      <c r="E6724" s="6283"/>
      <c r="F6724" s="6284"/>
      <c r="G6724" s="3043"/>
      <c r="H6724" s="6285" t="str">
        <f>H6698</f>
        <v>Date: May 31, 2023</v>
      </c>
      <c r="I6724" s="6286"/>
      <c r="K6724" s="3068">
        <f t="shared" si="106"/>
        <v>6645</v>
      </c>
      <c r="L6724" s="414"/>
      <c r="M6724" s="414"/>
      <c r="V6724" s="836"/>
    </row>
    <row r="6725" spans="1:22">
      <c r="A6725" s="414"/>
      <c r="B6725" s="414"/>
      <c r="C6725" s="6282" t="s">
        <v>306</v>
      </c>
      <c r="D6725" s="6283"/>
      <c r="E6725" s="6283"/>
      <c r="F6725" s="6284"/>
      <c r="G6725" s="3043"/>
      <c r="H6725" s="833"/>
      <c r="I6725" s="3055"/>
      <c r="K6725" s="3068">
        <f t="shared" si="106"/>
        <v>6646</v>
      </c>
      <c r="L6725" s="414"/>
      <c r="M6725" s="414"/>
      <c r="V6725" s="836"/>
    </row>
    <row r="6726" spans="1:22">
      <c r="A6726" s="414"/>
      <c r="B6726" s="414"/>
      <c r="C6726" s="3056"/>
      <c r="D6726" s="3044"/>
      <c r="E6726" s="3044"/>
      <c r="F6726" s="3045"/>
      <c r="G6726" s="3046"/>
      <c r="H6726" s="3047"/>
      <c r="I6726" s="3057"/>
      <c r="K6726" s="3068">
        <f t="shared" si="106"/>
        <v>6647</v>
      </c>
      <c r="L6726" s="414"/>
      <c r="M6726" s="414"/>
      <c r="V6726" s="836"/>
    </row>
    <row r="6727" spans="1:22">
      <c r="A6727" s="414"/>
      <c r="B6727" s="414"/>
      <c r="C6727" s="3058"/>
      <c r="D6727" s="6287" t="s">
        <v>61</v>
      </c>
      <c r="E6727" s="6288"/>
      <c r="F6727" s="6288"/>
      <c r="G6727" s="6288"/>
      <c r="H6727" s="6288"/>
      <c r="I6727" s="6289"/>
      <c r="K6727" s="3068">
        <f t="shared" si="106"/>
        <v>6648</v>
      </c>
      <c r="L6727" s="414"/>
      <c r="M6727" s="414"/>
      <c r="V6727" s="836"/>
    </row>
    <row r="6728" spans="1:22">
      <c r="A6728" s="414"/>
      <c r="B6728" s="414"/>
      <c r="C6728" s="3126" t="s">
        <v>62</v>
      </c>
      <c r="D6728" s="6290" t="s">
        <v>63</v>
      </c>
      <c r="E6728" s="6291"/>
      <c r="F6728" s="3081" t="s">
        <v>302</v>
      </c>
      <c r="G6728" s="6294" t="s">
        <v>66</v>
      </c>
      <c r="H6728" s="6295"/>
      <c r="I6728" s="6296"/>
      <c r="K6728" s="3068">
        <f t="shared" si="106"/>
        <v>6649</v>
      </c>
      <c r="L6728" s="414"/>
      <c r="M6728" s="414"/>
      <c r="V6728" s="836"/>
    </row>
    <row r="6729" spans="1:22">
      <c r="A6729" s="414"/>
      <c r="B6729" s="414"/>
      <c r="C6729" s="3127" t="s">
        <v>67</v>
      </c>
      <c r="D6729" s="6292"/>
      <c r="E6729" s="6293"/>
      <c r="F6729" s="3083" t="s">
        <v>0</v>
      </c>
      <c r="G6729" s="6297" t="s">
        <v>68</v>
      </c>
      <c r="H6729" s="6298"/>
      <c r="I6729" s="3128" t="s">
        <v>69</v>
      </c>
      <c r="K6729" s="3068">
        <f t="shared" si="106"/>
        <v>6650</v>
      </c>
      <c r="L6729" s="414"/>
      <c r="M6729" s="414"/>
      <c r="V6729" s="836"/>
    </row>
    <row r="6730" spans="1:22">
      <c r="A6730" s="414"/>
      <c r="B6730" s="414"/>
      <c r="C6730" s="3129"/>
      <c r="D6730" s="4692"/>
      <c r="E6730" s="3086"/>
      <c r="F6730" s="3087"/>
      <c r="G6730" s="3088" t="s">
        <v>65</v>
      </c>
      <c r="H6730" s="831"/>
      <c r="I6730" s="3128"/>
      <c r="K6730" s="3068">
        <f t="shared" si="106"/>
        <v>6651</v>
      </c>
      <c r="L6730" s="414"/>
      <c r="M6730" s="414"/>
      <c r="V6730" s="836"/>
    </row>
    <row r="6731" spans="1:22">
      <c r="A6731" s="414"/>
      <c r="B6731" s="414"/>
      <c r="C6731" s="3129"/>
      <c r="D6731" s="3091" t="str">
        <f>VLOOKUP(F6731,Accounts!B:C,2,FALSE)</f>
        <v>Training Expenses</v>
      </c>
      <c r="E6731" s="3086"/>
      <c r="F6731" s="3087">
        <v>5020201002</v>
      </c>
      <c r="G6731" s="3088"/>
      <c r="H6731" s="3173"/>
      <c r="I6731" s="3174"/>
      <c r="K6731" s="3068">
        <f t="shared" si="106"/>
        <v>6652</v>
      </c>
      <c r="L6731" s="414"/>
      <c r="M6731" s="414"/>
      <c r="V6731" s="836"/>
    </row>
    <row r="6732" spans="1:22">
      <c r="A6732" s="414"/>
      <c r="B6732" s="414"/>
      <c r="C6732" s="3129"/>
      <c r="D6732" s="3091"/>
      <c r="E6732" s="3630" t="str">
        <f>VLOOKUP(F6732,Accounts!B:C,2,FALSE)</f>
        <v>Cash-National Treasury, Modified Disbursement System, Regular</v>
      </c>
      <c r="F6732" s="3087">
        <v>1010404000</v>
      </c>
      <c r="G6732" s="3088"/>
      <c r="H6732" s="3173"/>
      <c r="I6732" s="3174"/>
      <c r="K6732" s="3068">
        <f t="shared" si="106"/>
        <v>6653</v>
      </c>
      <c r="L6732" s="414"/>
      <c r="M6732" s="414"/>
      <c r="V6732" s="836"/>
    </row>
    <row r="6733" spans="1:22">
      <c r="A6733" s="414"/>
      <c r="B6733" s="414"/>
      <c r="C6733" s="3129"/>
      <c r="D6733" s="3091"/>
      <c r="E6733" s="5028" t="str">
        <f>VLOOKUP(F6733,Accounts!B:C,2,FALSE)</f>
        <v>Due to BIR</v>
      </c>
      <c r="F6733" s="3087">
        <v>2020101000</v>
      </c>
      <c r="G6733" s="3088"/>
      <c r="H6733" s="3173"/>
      <c r="I6733" s="3174"/>
      <c r="K6733" s="3068">
        <f t="shared" si="106"/>
        <v>6654</v>
      </c>
      <c r="L6733" s="414"/>
      <c r="M6733" s="414"/>
      <c r="V6733" s="836"/>
    </row>
    <row r="6734" spans="1:22">
      <c r="A6734" s="414"/>
      <c r="B6734" s="414"/>
      <c r="C6734" s="3129"/>
      <c r="D6734" s="3091"/>
      <c r="E6734" s="3249"/>
      <c r="F6734" s="3087"/>
      <c r="G6734" s="3089"/>
      <c r="H6734" s="3173"/>
      <c r="I6734" s="3174"/>
      <c r="K6734" s="3068">
        <f t="shared" si="106"/>
        <v>6655</v>
      </c>
      <c r="L6734" s="414"/>
      <c r="M6734" s="414"/>
      <c r="V6734" s="836"/>
    </row>
    <row r="6735" spans="1:22" ht="49.5">
      <c r="A6735" s="414"/>
      <c r="B6735" s="414"/>
      <c r="C6735" s="3129"/>
      <c r="D6735" s="3091"/>
      <c r="E6735" s="3249" t="s">
        <v>5841</v>
      </c>
      <c r="F6735" s="3087"/>
      <c r="G6735" s="3089"/>
      <c r="H6735" s="831"/>
      <c r="I6735" s="3128"/>
      <c r="K6735" s="3068">
        <f t="shared" si="106"/>
        <v>6656</v>
      </c>
      <c r="L6735" s="414"/>
      <c r="M6735" s="414"/>
      <c r="V6735" s="836"/>
    </row>
    <row r="6736" spans="1:22">
      <c r="A6736" s="414"/>
      <c r="B6736" s="414"/>
      <c r="C6736" s="3129"/>
      <c r="D6736" s="3091"/>
      <c r="E6736" s="3249"/>
      <c r="F6736" s="3087"/>
      <c r="G6736" s="3089"/>
      <c r="H6736" s="831"/>
      <c r="I6736" s="3128"/>
      <c r="K6736" s="3068">
        <f t="shared" si="106"/>
        <v>6657</v>
      </c>
      <c r="L6736" s="414"/>
      <c r="M6736" s="414"/>
      <c r="V6736" s="836"/>
    </row>
    <row r="6737" spans="1:22">
      <c r="A6737" s="414"/>
      <c r="B6737" s="414"/>
      <c r="C6737" s="3129"/>
      <c r="D6737" s="3091"/>
      <c r="E6737" s="3131" t="s">
        <v>3167</v>
      </c>
      <c r="F6737" s="3087"/>
      <c r="G6737" s="3089"/>
      <c r="H6737" s="831"/>
      <c r="I6737" s="3128"/>
      <c r="K6737" s="3068">
        <f t="shared" si="106"/>
        <v>6658</v>
      </c>
      <c r="L6737" s="414"/>
      <c r="M6737" s="414"/>
      <c r="V6737" s="836"/>
    </row>
    <row r="6738" spans="1:22">
      <c r="A6738" s="414"/>
      <c r="B6738" s="414"/>
      <c r="C6738" s="3129"/>
      <c r="D6738" s="3091"/>
      <c r="E6738" s="3249" t="s">
        <v>5156</v>
      </c>
      <c r="F6738" s="3087"/>
      <c r="G6738" s="3089"/>
      <c r="H6738" s="831"/>
      <c r="I6738" s="3128"/>
      <c r="K6738" s="3068">
        <f t="shared" si="106"/>
        <v>6659</v>
      </c>
      <c r="L6738" s="414"/>
      <c r="M6738" s="414"/>
      <c r="V6738" s="836"/>
    </row>
    <row r="6739" spans="1:22">
      <c r="A6739" s="414"/>
      <c r="B6739" s="414"/>
      <c r="C6739" s="3129"/>
      <c r="D6739" s="3091"/>
      <c r="E6739" s="3131"/>
      <c r="F6739" s="3087"/>
      <c r="G6739" s="3089"/>
      <c r="H6739" s="831"/>
      <c r="I6739" s="3128"/>
      <c r="K6739" s="3068">
        <f t="shared" si="106"/>
        <v>6660</v>
      </c>
      <c r="L6739" s="414"/>
      <c r="M6739" s="414"/>
      <c r="V6739" s="836"/>
    </row>
    <row r="6740" spans="1:22">
      <c r="A6740" s="414"/>
      <c r="B6740" s="414"/>
      <c r="C6740" s="3129"/>
      <c r="D6740" s="3091"/>
      <c r="E6740" s="3249"/>
      <c r="F6740" s="3087"/>
      <c r="G6740" s="3089"/>
      <c r="H6740" s="831"/>
      <c r="I6740" s="3128"/>
      <c r="K6740" s="3068">
        <f t="shared" si="106"/>
        <v>6661</v>
      </c>
      <c r="L6740" s="414"/>
      <c r="M6740" s="414"/>
      <c r="V6740" s="836"/>
    </row>
    <row r="6741" spans="1:22">
      <c r="A6741" s="414"/>
      <c r="B6741" s="414"/>
      <c r="C6741" s="3129"/>
      <c r="D6741" s="3091"/>
      <c r="E6741" s="3630"/>
      <c r="F6741" s="3145"/>
      <c r="G6741" s="3146"/>
      <c r="H6741" s="3147"/>
      <c r="I6741" s="3132"/>
      <c r="K6741" s="3068">
        <f t="shared" si="106"/>
        <v>6662</v>
      </c>
      <c r="L6741" s="414"/>
      <c r="M6741" s="414"/>
      <c r="V6741" s="836"/>
    </row>
    <row r="6742" spans="1:22" ht="17.25" thickBot="1">
      <c r="A6742" s="414"/>
      <c r="B6742" s="414"/>
      <c r="C6742" s="3129"/>
      <c r="D6742" s="3093"/>
      <c r="E6742" s="3094"/>
      <c r="F6742" s="3264" t="s">
        <v>70</v>
      </c>
      <c r="G6742" s="3265"/>
      <c r="H6742" s="3261">
        <f>SUM(H6731:H6741)</f>
        <v>0</v>
      </c>
      <c r="I6742" s="3262">
        <f>SUM(I6731:I6741)</f>
        <v>0</v>
      </c>
      <c r="K6742" s="3068">
        <f t="shared" si="106"/>
        <v>6663</v>
      </c>
      <c r="L6742" s="414"/>
      <c r="M6742" s="414"/>
      <c r="V6742" s="836"/>
    </row>
    <row r="6743" spans="1:22" ht="17.25" thickTop="1">
      <c r="A6743" s="414"/>
      <c r="B6743" s="414"/>
      <c r="C6743" s="3129"/>
      <c r="D6743" s="3098"/>
      <c r="E6743" s="3099"/>
      <c r="F6743" s="3134"/>
      <c r="G6743" s="3095"/>
      <c r="H6743" s="3071"/>
      <c r="I6743" s="3135">
        <f>H6742-I6742</f>
        <v>0</v>
      </c>
      <c r="K6743" s="3068">
        <f t="shared" si="106"/>
        <v>6664</v>
      </c>
      <c r="L6743" s="414"/>
      <c r="M6743" s="414"/>
      <c r="V6743" s="836"/>
    </row>
    <row r="6744" spans="1:22">
      <c r="A6744" s="414"/>
      <c r="B6744" s="414"/>
      <c r="C6744" s="6278" t="s">
        <v>71</v>
      </c>
      <c r="D6744" s="6279"/>
      <c r="E6744" s="4694"/>
      <c r="F6744" s="3102" t="s">
        <v>275</v>
      </c>
      <c r="G6744" s="3103"/>
      <c r="H6744" s="6268"/>
      <c r="I6744" s="6269"/>
      <c r="K6744" s="3068">
        <f t="shared" si="106"/>
        <v>6665</v>
      </c>
      <c r="L6744" s="414"/>
      <c r="M6744" s="414"/>
      <c r="V6744" s="836"/>
    </row>
    <row r="6745" spans="1:22">
      <c r="A6745" s="414"/>
      <c r="B6745" s="414"/>
      <c r="C6745" s="3136"/>
      <c r="D6745" s="3105"/>
      <c r="E6745" s="3106"/>
      <c r="F6745" s="4690"/>
      <c r="G6745" s="3107"/>
      <c r="H6745" s="3108"/>
      <c r="I6745" s="3122"/>
      <c r="K6745" s="3068">
        <f t="shared" si="106"/>
        <v>6666</v>
      </c>
      <c r="L6745" s="414"/>
      <c r="M6745" s="414"/>
      <c r="V6745" s="836"/>
    </row>
    <row r="6746" spans="1:22">
      <c r="A6746" s="414"/>
      <c r="B6746" s="414"/>
      <c r="C6746" s="6270" t="s">
        <v>3427</v>
      </c>
      <c r="D6746" s="6271"/>
      <c r="E6746" s="6272"/>
      <c r="F6746" s="6273" t="s">
        <v>3026</v>
      </c>
      <c r="G6746" s="6271"/>
      <c r="H6746" s="6271"/>
      <c r="I6746" s="6274"/>
      <c r="K6746" s="3068">
        <f t="shared" si="106"/>
        <v>6667</v>
      </c>
      <c r="L6746" s="414"/>
      <c r="M6746" s="414"/>
      <c r="V6746" s="836"/>
    </row>
    <row r="6747" spans="1:22">
      <c r="A6747" s="414"/>
      <c r="B6747" s="414"/>
      <c r="C6747" s="6270" t="s">
        <v>3003</v>
      </c>
      <c r="D6747" s="6271"/>
      <c r="E6747" s="6272"/>
      <c r="F6747" s="6275" t="s">
        <v>303</v>
      </c>
      <c r="G6747" s="6276"/>
      <c r="H6747" s="6276"/>
      <c r="I6747" s="6277"/>
      <c r="K6747" s="3068">
        <f t="shared" si="106"/>
        <v>6668</v>
      </c>
      <c r="L6747" s="414"/>
      <c r="M6747" s="414"/>
      <c r="V6747" s="836"/>
    </row>
    <row r="6748" spans="1:22" ht="17.25" thickBot="1">
      <c r="A6748" s="414"/>
      <c r="B6748" s="414"/>
      <c r="C6748" s="3137" t="s">
        <v>245</v>
      </c>
      <c r="D6748" s="3138"/>
      <c r="E6748" s="3138"/>
      <c r="F6748" s="3139"/>
      <c r="G6748" s="3138"/>
      <c r="H6748" s="3140"/>
      <c r="I6748" s="3141" t="s">
        <v>245</v>
      </c>
      <c r="K6748" s="3068">
        <f t="shared" si="106"/>
        <v>6669</v>
      </c>
      <c r="L6748" s="414"/>
      <c r="M6748" s="414"/>
      <c r="V6748" s="836"/>
    </row>
    <row r="6749" spans="1:22">
      <c r="A6749" s="3064" t="s">
        <v>2899</v>
      </c>
      <c r="B6749" s="414"/>
      <c r="C6749" s="3051"/>
      <c r="D6749" s="6280" t="s">
        <v>60</v>
      </c>
      <c r="E6749" s="6280"/>
      <c r="F6749" s="6281"/>
      <c r="G6749" s="3052"/>
      <c r="H6749" s="3053" t="s">
        <v>301</v>
      </c>
      <c r="I6749" s="3054" t="s">
        <v>5842</v>
      </c>
      <c r="K6749" s="3068">
        <f t="shared" si="106"/>
        <v>6670</v>
      </c>
      <c r="L6749" s="414"/>
      <c r="M6749" s="414"/>
      <c r="V6749" s="836"/>
    </row>
    <row r="6750" spans="1:22">
      <c r="A6750" s="414"/>
      <c r="B6750" s="414"/>
      <c r="C6750" s="6282" t="s">
        <v>305</v>
      </c>
      <c r="D6750" s="6283"/>
      <c r="E6750" s="6283"/>
      <c r="F6750" s="6284"/>
      <c r="G6750" s="3043"/>
      <c r="H6750" s="6285" t="str">
        <f>H6724</f>
        <v>Date: May 31, 2023</v>
      </c>
      <c r="I6750" s="6286"/>
      <c r="K6750" s="3068">
        <f t="shared" si="106"/>
        <v>6671</v>
      </c>
      <c r="L6750" s="414"/>
      <c r="M6750" s="414"/>
      <c r="V6750" s="836"/>
    </row>
    <row r="6751" spans="1:22">
      <c r="A6751" s="414"/>
      <c r="B6751" s="414"/>
      <c r="C6751" s="6282" t="s">
        <v>306</v>
      </c>
      <c r="D6751" s="6283"/>
      <c r="E6751" s="6283"/>
      <c r="F6751" s="6284"/>
      <c r="G6751" s="3043"/>
      <c r="H6751" s="833"/>
      <c r="I6751" s="3055"/>
      <c r="K6751" s="3068">
        <f t="shared" si="106"/>
        <v>6672</v>
      </c>
      <c r="L6751" s="414"/>
      <c r="M6751" s="414"/>
      <c r="V6751" s="836"/>
    </row>
    <row r="6752" spans="1:22">
      <c r="A6752" s="414"/>
      <c r="B6752" s="414"/>
      <c r="C6752" s="3056"/>
      <c r="D6752" s="3044"/>
      <c r="E6752" s="3044"/>
      <c r="F6752" s="3045"/>
      <c r="G6752" s="3046"/>
      <c r="H6752" s="3047"/>
      <c r="I6752" s="3057"/>
      <c r="K6752" s="3068">
        <f t="shared" si="106"/>
        <v>6673</v>
      </c>
      <c r="L6752" s="414"/>
      <c r="M6752" s="414"/>
      <c r="V6752" s="836"/>
    </row>
    <row r="6753" spans="1:22">
      <c r="A6753" s="414"/>
      <c r="B6753" s="414"/>
      <c r="C6753" s="3058"/>
      <c r="D6753" s="6287" t="s">
        <v>61</v>
      </c>
      <c r="E6753" s="6288"/>
      <c r="F6753" s="6288"/>
      <c r="G6753" s="6288"/>
      <c r="H6753" s="6288"/>
      <c r="I6753" s="6289"/>
      <c r="K6753" s="3068">
        <f t="shared" si="106"/>
        <v>6674</v>
      </c>
      <c r="L6753" s="414"/>
      <c r="M6753" s="414"/>
      <c r="V6753" s="836"/>
    </row>
    <row r="6754" spans="1:22">
      <c r="A6754" s="414"/>
      <c r="B6754" s="414"/>
      <c r="C6754" s="3126" t="s">
        <v>62</v>
      </c>
      <c r="D6754" s="6290" t="s">
        <v>63</v>
      </c>
      <c r="E6754" s="6291"/>
      <c r="F6754" s="3081" t="s">
        <v>302</v>
      </c>
      <c r="G6754" s="6294" t="s">
        <v>66</v>
      </c>
      <c r="H6754" s="6295"/>
      <c r="I6754" s="6296"/>
      <c r="K6754" s="3068">
        <f t="shared" si="106"/>
        <v>6675</v>
      </c>
      <c r="L6754" s="414"/>
      <c r="M6754" s="414"/>
      <c r="V6754" s="836"/>
    </row>
    <row r="6755" spans="1:22">
      <c r="A6755" s="414"/>
      <c r="B6755" s="414"/>
      <c r="C6755" s="3127" t="s">
        <v>67</v>
      </c>
      <c r="D6755" s="6292"/>
      <c r="E6755" s="6293"/>
      <c r="F6755" s="3083" t="s">
        <v>0</v>
      </c>
      <c r="G6755" s="6297" t="s">
        <v>68</v>
      </c>
      <c r="H6755" s="6298"/>
      <c r="I6755" s="3128" t="s">
        <v>69</v>
      </c>
      <c r="K6755" s="3068">
        <f t="shared" si="106"/>
        <v>6676</v>
      </c>
      <c r="L6755" s="414"/>
      <c r="M6755" s="414"/>
      <c r="V6755" s="836"/>
    </row>
    <row r="6756" spans="1:22">
      <c r="A6756" s="414"/>
      <c r="B6756" s="414"/>
      <c r="C6756" s="3129"/>
      <c r="D6756" s="4692"/>
      <c r="E6756" s="3086"/>
      <c r="F6756" s="3087"/>
      <c r="G6756" s="3088" t="s">
        <v>65</v>
      </c>
      <c r="H6756" s="831"/>
      <c r="I6756" s="3128"/>
      <c r="K6756" s="3068">
        <f t="shared" si="106"/>
        <v>6677</v>
      </c>
      <c r="L6756" s="414"/>
      <c r="M6756" s="414"/>
      <c r="V6756" s="836"/>
    </row>
    <row r="6757" spans="1:22">
      <c r="A6757" s="414"/>
      <c r="B6757" s="414"/>
      <c r="C6757" s="3129"/>
      <c r="D6757" s="3091" t="str">
        <f>VLOOKUP(F6757,Accounts!B:C,2,FALSE)</f>
        <v>Representation Expenses</v>
      </c>
      <c r="E6757" s="3086"/>
      <c r="F6757" s="3087">
        <v>5029903000</v>
      </c>
      <c r="G6757" s="3088"/>
      <c r="H6757" s="3173"/>
      <c r="I6757" s="3174"/>
      <c r="K6757" s="3068">
        <f t="shared" si="106"/>
        <v>6678</v>
      </c>
      <c r="L6757" s="414"/>
      <c r="M6757" s="414"/>
      <c r="V6757" s="836"/>
    </row>
    <row r="6758" spans="1:22">
      <c r="A6758" s="414"/>
      <c r="B6758" s="414"/>
      <c r="C6758" s="3129"/>
      <c r="D6758" s="3091"/>
      <c r="E6758" s="3630" t="str">
        <f>VLOOKUP(F6758,Accounts!B:C,2,FALSE)</f>
        <v>Cash-National Treasury, Modified Disbursement System, Regular</v>
      </c>
      <c r="F6758" s="3087">
        <v>1010404000</v>
      </c>
      <c r="G6758" s="3088"/>
      <c r="H6758" s="3173"/>
      <c r="I6758" s="3174"/>
      <c r="K6758" s="3068">
        <f t="shared" si="106"/>
        <v>6679</v>
      </c>
      <c r="L6758" s="414"/>
      <c r="M6758" s="414"/>
      <c r="V6758" s="836"/>
    </row>
    <row r="6759" spans="1:22">
      <c r="A6759" s="414"/>
      <c r="B6759" s="414"/>
      <c r="C6759" s="3129"/>
      <c r="D6759" s="3091"/>
      <c r="E6759" s="5028" t="str">
        <f>VLOOKUP(F6759,Accounts!B:C,2,FALSE)</f>
        <v>Due to BIR</v>
      </c>
      <c r="F6759" s="3130">
        <v>2020101000</v>
      </c>
      <c r="G6759" s="3088"/>
      <c r="H6759" s="3173"/>
      <c r="I6759" s="3174"/>
      <c r="K6759" s="3068">
        <f t="shared" si="106"/>
        <v>6680</v>
      </c>
      <c r="L6759" s="414"/>
      <c r="M6759" s="414"/>
      <c r="V6759" s="836"/>
    </row>
    <row r="6760" spans="1:22">
      <c r="A6760" s="414"/>
      <c r="B6760" s="414"/>
      <c r="C6760" s="3129"/>
      <c r="D6760" s="3091"/>
      <c r="E6760" s="3249"/>
      <c r="F6760" s="3087"/>
      <c r="G6760" s="3089"/>
      <c r="H6760" s="3173"/>
      <c r="I6760" s="3174"/>
      <c r="K6760" s="3068">
        <f t="shared" si="106"/>
        <v>6681</v>
      </c>
      <c r="L6760" s="414"/>
      <c r="M6760" s="414"/>
      <c r="V6760" s="836"/>
    </row>
    <row r="6761" spans="1:22">
      <c r="A6761" s="414"/>
      <c r="B6761" s="414"/>
      <c r="C6761" s="3129"/>
      <c r="D6761" s="3091"/>
      <c r="E6761" s="3629"/>
      <c r="F6761" s="3087"/>
      <c r="G6761" s="3089"/>
      <c r="H6761" s="831"/>
      <c r="I6761" s="3128"/>
      <c r="K6761" s="3068">
        <f t="shared" si="106"/>
        <v>6682</v>
      </c>
      <c r="L6761" s="414"/>
      <c r="M6761" s="414"/>
      <c r="V6761" s="836"/>
    </row>
    <row r="6762" spans="1:22" ht="49.5">
      <c r="A6762" s="414"/>
      <c r="B6762" s="414"/>
      <c r="C6762" s="3129"/>
      <c r="D6762" s="3091"/>
      <c r="E6762" s="3249" t="s">
        <v>5843</v>
      </c>
      <c r="F6762" s="3087"/>
      <c r="G6762" s="3089"/>
      <c r="H6762" s="831"/>
      <c r="I6762" s="3128"/>
      <c r="K6762" s="3068">
        <f t="shared" si="106"/>
        <v>6683</v>
      </c>
      <c r="L6762" s="414"/>
      <c r="M6762" s="414"/>
      <c r="V6762" s="836"/>
    </row>
    <row r="6763" spans="1:22">
      <c r="A6763" s="414"/>
      <c r="B6763" s="414"/>
      <c r="C6763" s="3129"/>
      <c r="D6763" s="3091"/>
      <c r="E6763" s="3249"/>
      <c r="F6763" s="3087"/>
      <c r="G6763" s="3089"/>
      <c r="H6763" s="831"/>
      <c r="I6763" s="3128"/>
      <c r="K6763" s="3068">
        <f t="shared" si="106"/>
        <v>6684</v>
      </c>
      <c r="L6763" s="414"/>
      <c r="M6763" s="414"/>
      <c r="V6763" s="836"/>
    </row>
    <row r="6764" spans="1:22">
      <c r="A6764" s="414"/>
      <c r="B6764" s="414"/>
      <c r="C6764" s="3129"/>
      <c r="D6764" s="3091"/>
      <c r="E6764" s="3131" t="s">
        <v>3167</v>
      </c>
      <c r="F6764" s="3087"/>
      <c r="G6764" s="3089"/>
      <c r="H6764" s="831"/>
      <c r="I6764" s="3128"/>
      <c r="K6764" s="3068">
        <f t="shared" si="106"/>
        <v>6685</v>
      </c>
      <c r="L6764" s="414"/>
      <c r="M6764" s="414"/>
      <c r="V6764" s="836"/>
    </row>
    <row r="6765" spans="1:22">
      <c r="A6765" s="414"/>
      <c r="B6765" s="414"/>
      <c r="C6765" s="3129"/>
      <c r="D6765" s="3091"/>
      <c r="E6765" s="3249" t="s">
        <v>5156</v>
      </c>
      <c r="F6765" s="3087"/>
      <c r="G6765" s="3089"/>
      <c r="H6765" s="831"/>
      <c r="I6765" s="3128"/>
      <c r="K6765" s="3068">
        <f t="shared" si="106"/>
        <v>6686</v>
      </c>
      <c r="L6765" s="414"/>
      <c r="M6765" s="414"/>
      <c r="V6765" s="836"/>
    </row>
    <row r="6766" spans="1:22">
      <c r="A6766" s="414"/>
      <c r="B6766" s="414"/>
      <c r="C6766" s="3129"/>
      <c r="D6766" s="3091"/>
      <c r="G6766" s="3089"/>
      <c r="H6766" s="831"/>
      <c r="I6766" s="3128"/>
      <c r="K6766" s="3068">
        <f t="shared" si="106"/>
        <v>6687</v>
      </c>
      <c r="L6766" s="414"/>
      <c r="M6766" s="414"/>
      <c r="V6766" s="836"/>
    </row>
    <row r="6767" spans="1:22">
      <c r="A6767" s="414"/>
      <c r="B6767" s="414"/>
      <c r="C6767" s="3129"/>
      <c r="D6767" s="3091"/>
      <c r="E6767" s="3249"/>
      <c r="F6767" s="3116"/>
      <c r="G6767" s="3089"/>
      <c r="H6767" s="3147"/>
      <c r="I6767" s="3132"/>
      <c r="K6767" s="3068"/>
      <c r="L6767" s="414"/>
      <c r="M6767" s="414"/>
      <c r="V6767" s="836"/>
    </row>
    <row r="6768" spans="1:22">
      <c r="A6768" s="414"/>
      <c r="B6768" s="414"/>
      <c r="C6768" s="3129"/>
      <c r="D6768" s="3091"/>
      <c r="E6768" s="3131"/>
      <c r="F6768" s="3116"/>
      <c r="G6768" s="3089"/>
      <c r="H6768" s="3147"/>
      <c r="I6768" s="3132"/>
      <c r="K6768" s="3068"/>
      <c r="L6768" s="414"/>
      <c r="M6768" s="414"/>
      <c r="V6768" s="836"/>
    </row>
    <row r="6769" spans="1:22">
      <c r="A6769" s="414"/>
      <c r="B6769" s="414"/>
      <c r="C6769" s="3129"/>
      <c r="D6769" s="3091"/>
      <c r="E6769" s="3249"/>
      <c r="F6769" s="3116"/>
      <c r="G6769" s="3089"/>
      <c r="H6769" s="3147"/>
      <c r="I6769" s="3132"/>
      <c r="K6769" s="3068"/>
      <c r="L6769" s="414"/>
      <c r="M6769" s="414"/>
      <c r="V6769" s="836"/>
    </row>
    <row r="6770" spans="1:22">
      <c r="A6770" s="414"/>
      <c r="B6770" s="414"/>
      <c r="C6770" s="3129"/>
      <c r="D6770" s="3091"/>
      <c r="E6770" s="3630"/>
      <c r="F6770" s="3145"/>
      <c r="G6770" s="3146"/>
      <c r="H6770" s="3147"/>
      <c r="I6770" s="3132"/>
      <c r="K6770" s="3068">
        <f>K6766+1</f>
        <v>6688</v>
      </c>
      <c r="L6770" s="414"/>
      <c r="M6770" s="414"/>
      <c r="V6770" s="836"/>
    </row>
    <row r="6771" spans="1:22" ht="17.25" thickBot="1">
      <c r="A6771" s="414"/>
      <c r="B6771" s="414"/>
      <c r="C6771" s="3129"/>
      <c r="D6771" s="3093"/>
      <c r="E6771" s="3094"/>
      <c r="F6771" s="3264" t="s">
        <v>70</v>
      </c>
      <c r="G6771" s="3265"/>
      <c r="H6771" s="3261">
        <f>SUM(H6757:H6770)</f>
        <v>0</v>
      </c>
      <c r="I6771" s="3262">
        <f>SUM(I6757:I6770)</f>
        <v>0</v>
      </c>
      <c r="K6771" s="3068">
        <f t="shared" si="106"/>
        <v>6689</v>
      </c>
      <c r="L6771" s="414"/>
      <c r="M6771" s="414"/>
      <c r="V6771" s="836"/>
    </row>
    <row r="6772" spans="1:22" ht="17.25" thickTop="1">
      <c r="A6772" s="414"/>
      <c r="B6772" s="414"/>
      <c r="C6772" s="3129"/>
      <c r="D6772" s="3098"/>
      <c r="E6772" s="3099"/>
      <c r="F6772" s="3134"/>
      <c r="G6772" s="3095"/>
      <c r="H6772" s="3071"/>
      <c r="I6772" s="3135">
        <f>H6771-I6771</f>
        <v>0</v>
      </c>
      <c r="K6772" s="3068">
        <f t="shared" si="106"/>
        <v>6690</v>
      </c>
      <c r="L6772" s="414"/>
      <c r="M6772" s="414"/>
      <c r="V6772" s="836"/>
    </row>
    <row r="6773" spans="1:22">
      <c r="A6773" s="414"/>
      <c r="B6773" s="414"/>
      <c r="C6773" s="6278" t="s">
        <v>71</v>
      </c>
      <c r="D6773" s="6279"/>
      <c r="E6773" s="4694"/>
      <c r="F6773" s="3102" t="s">
        <v>275</v>
      </c>
      <c r="G6773" s="3103"/>
      <c r="H6773" s="6268"/>
      <c r="I6773" s="6269"/>
      <c r="K6773" s="3068">
        <f t="shared" si="106"/>
        <v>6691</v>
      </c>
      <c r="L6773" s="414"/>
      <c r="M6773" s="414"/>
      <c r="V6773" s="836"/>
    </row>
    <row r="6774" spans="1:22">
      <c r="A6774" s="414"/>
      <c r="B6774" s="414"/>
      <c r="C6774" s="3136"/>
      <c r="D6774" s="3105"/>
      <c r="E6774" s="3106"/>
      <c r="F6774" s="4690"/>
      <c r="G6774" s="3107"/>
      <c r="H6774" s="3108"/>
      <c r="I6774" s="3122"/>
      <c r="K6774" s="3068">
        <f t="shared" ref="K6774:K6845" si="107">K6773+1</f>
        <v>6692</v>
      </c>
      <c r="L6774" s="414"/>
      <c r="M6774" s="414"/>
      <c r="V6774" s="836"/>
    </row>
    <row r="6775" spans="1:22">
      <c r="A6775" s="414"/>
      <c r="B6775" s="414"/>
      <c r="C6775" s="6270" t="s">
        <v>3427</v>
      </c>
      <c r="D6775" s="6271"/>
      <c r="E6775" s="6272"/>
      <c r="F6775" s="6273" t="s">
        <v>3026</v>
      </c>
      <c r="G6775" s="6271"/>
      <c r="H6775" s="6271"/>
      <c r="I6775" s="6274"/>
      <c r="K6775" s="3068">
        <f t="shared" si="107"/>
        <v>6693</v>
      </c>
      <c r="L6775" s="414"/>
      <c r="M6775" s="414"/>
      <c r="V6775" s="836"/>
    </row>
    <row r="6776" spans="1:22">
      <c r="A6776" s="414"/>
      <c r="B6776" s="414"/>
      <c r="C6776" s="6270" t="s">
        <v>3003</v>
      </c>
      <c r="D6776" s="6271"/>
      <c r="E6776" s="6272"/>
      <c r="F6776" s="6275" t="s">
        <v>303</v>
      </c>
      <c r="G6776" s="6276"/>
      <c r="H6776" s="6276"/>
      <c r="I6776" s="6277"/>
      <c r="K6776" s="3068">
        <f t="shared" si="107"/>
        <v>6694</v>
      </c>
      <c r="L6776" s="414"/>
      <c r="M6776" s="414"/>
      <c r="V6776" s="836"/>
    </row>
    <row r="6777" spans="1:22" ht="17.25" thickBot="1">
      <c r="A6777" s="414"/>
      <c r="B6777" s="414"/>
      <c r="C6777" s="3137" t="s">
        <v>245</v>
      </c>
      <c r="D6777" s="3138"/>
      <c r="E6777" s="3138"/>
      <c r="F6777" s="3139"/>
      <c r="G6777" s="3138"/>
      <c r="H6777" s="3140"/>
      <c r="I6777" s="3141" t="s">
        <v>245</v>
      </c>
      <c r="K6777" s="3068">
        <f t="shared" si="107"/>
        <v>6695</v>
      </c>
      <c r="L6777" s="414"/>
      <c r="M6777" s="414"/>
      <c r="V6777" s="836"/>
    </row>
    <row r="6778" spans="1:22">
      <c r="A6778" s="3064" t="s">
        <v>2900</v>
      </c>
      <c r="B6778" s="414"/>
      <c r="C6778" s="3051"/>
      <c r="D6778" s="6280" t="s">
        <v>60</v>
      </c>
      <c r="E6778" s="6280"/>
      <c r="F6778" s="6281"/>
      <c r="G6778" s="3052"/>
      <c r="H6778" s="3053" t="s">
        <v>301</v>
      </c>
      <c r="I6778" s="3054" t="s">
        <v>5844</v>
      </c>
      <c r="K6778" s="3068">
        <f t="shared" si="107"/>
        <v>6696</v>
      </c>
      <c r="L6778" s="414"/>
      <c r="M6778" s="414"/>
      <c r="V6778" s="836"/>
    </row>
    <row r="6779" spans="1:22">
      <c r="A6779" s="414"/>
      <c r="B6779" s="414"/>
      <c r="C6779" s="6282" t="s">
        <v>305</v>
      </c>
      <c r="D6779" s="6283"/>
      <c r="E6779" s="6283"/>
      <c r="F6779" s="6284"/>
      <c r="G6779" s="3043"/>
      <c r="H6779" s="6285" t="str">
        <f>H6750</f>
        <v>Date: May 31, 2023</v>
      </c>
      <c r="I6779" s="6286"/>
      <c r="K6779" s="3068">
        <f t="shared" si="107"/>
        <v>6697</v>
      </c>
      <c r="L6779" s="414"/>
      <c r="M6779" s="414"/>
      <c r="V6779" s="836"/>
    </row>
    <row r="6780" spans="1:22">
      <c r="A6780" s="414"/>
      <c r="B6780" s="414"/>
      <c r="C6780" s="6282" t="s">
        <v>306</v>
      </c>
      <c r="D6780" s="6283"/>
      <c r="E6780" s="6283"/>
      <c r="F6780" s="6284"/>
      <c r="G6780" s="3043"/>
      <c r="H6780" s="833"/>
      <c r="I6780" s="3055"/>
      <c r="K6780" s="3068">
        <f t="shared" si="107"/>
        <v>6698</v>
      </c>
      <c r="L6780" s="414"/>
      <c r="M6780" s="414"/>
      <c r="V6780" s="836"/>
    </row>
    <row r="6781" spans="1:22">
      <c r="A6781" s="414"/>
      <c r="B6781" s="414"/>
      <c r="C6781" s="3056"/>
      <c r="D6781" s="3044"/>
      <c r="E6781" s="3044"/>
      <c r="F6781" s="3045"/>
      <c r="G6781" s="3046"/>
      <c r="H6781" s="3047"/>
      <c r="I6781" s="3057"/>
      <c r="K6781" s="3068">
        <f t="shared" si="107"/>
        <v>6699</v>
      </c>
      <c r="L6781" s="414"/>
      <c r="M6781" s="414"/>
      <c r="V6781" s="836"/>
    </row>
    <row r="6782" spans="1:22">
      <c r="A6782" s="414"/>
      <c r="B6782" s="414"/>
      <c r="C6782" s="3058"/>
      <c r="D6782" s="6287" t="s">
        <v>61</v>
      </c>
      <c r="E6782" s="6288"/>
      <c r="F6782" s="6288"/>
      <c r="G6782" s="6288"/>
      <c r="H6782" s="6288"/>
      <c r="I6782" s="6289"/>
      <c r="K6782" s="3068">
        <f t="shared" si="107"/>
        <v>6700</v>
      </c>
      <c r="L6782" s="414"/>
      <c r="M6782" s="414"/>
      <c r="V6782" s="836"/>
    </row>
    <row r="6783" spans="1:22">
      <c r="A6783" s="414"/>
      <c r="B6783" s="414"/>
      <c r="C6783" s="3126" t="s">
        <v>62</v>
      </c>
      <c r="D6783" s="6290" t="s">
        <v>63</v>
      </c>
      <c r="E6783" s="6291"/>
      <c r="F6783" s="3081" t="s">
        <v>302</v>
      </c>
      <c r="G6783" s="6294" t="s">
        <v>66</v>
      </c>
      <c r="H6783" s="6295"/>
      <c r="I6783" s="6296"/>
      <c r="K6783" s="3068">
        <f t="shared" si="107"/>
        <v>6701</v>
      </c>
      <c r="L6783" s="414"/>
      <c r="M6783" s="414"/>
      <c r="V6783" s="836"/>
    </row>
    <row r="6784" spans="1:22">
      <c r="A6784" s="414"/>
      <c r="B6784" s="414"/>
      <c r="C6784" s="3127" t="s">
        <v>67</v>
      </c>
      <c r="D6784" s="6292"/>
      <c r="E6784" s="6293"/>
      <c r="F6784" s="3083" t="s">
        <v>0</v>
      </c>
      <c r="G6784" s="6297" t="s">
        <v>68</v>
      </c>
      <c r="H6784" s="6298"/>
      <c r="I6784" s="3128" t="s">
        <v>69</v>
      </c>
      <c r="K6784" s="3068">
        <f t="shared" si="107"/>
        <v>6702</v>
      </c>
      <c r="L6784" s="414"/>
      <c r="M6784" s="414"/>
      <c r="V6784" s="836"/>
    </row>
    <row r="6785" spans="1:22">
      <c r="A6785" s="414"/>
      <c r="B6785" s="414"/>
      <c r="C6785" s="3129"/>
      <c r="D6785" s="4692"/>
      <c r="E6785" s="3086"/>
      <c r="F6785" s="3087"/>
      <c r="G6785" s="3088" t="s">
        <v>65</v>
      </c>
      <c r="H6785" s="831"/>
      <c r="I6785" s="3128"/>
      <c r="K6785" s="3068">
        <f t="shared" si="107"/>
        <v>6703</v>
      </c>
      <c r="L6785" s="414"/>
      <c r="M6785" s="414"/>
      <c r="V6785" s="836"/>
    </row>
    <row r="6786" spans="1:22">
      <c r="A6786" s="414"/>
      <c r="B6786" s="414"/>
      <c r="C6786" s="3129"/>
      <c r="D6786" s="3091" t="str">
        <f>VLOOKUP(F6786,Accounts!B:C,2,FALSE)</f>
        <v>Other Payables</v>
      </c>
      <c r="E6786" s="3086"/>
      <c r="F6786" s="3087">
        <v>2999999000</v>
      </c>
      <c r="G6786" s="3088"/>
      <c r="H6786" s="3173"/>
      <c r="I6786" s="3174"/>
      <c r="K6786" s="3068">
        <f t="shared" si="107"/>
        <v>6704</v>
      </c>
      <c r="L6786" s="414"/>
      <c r="M6786" s="414"/>
      <c r="V6786" s="836"/>
    </row>
    <row r="6787" spans="1:22">
      <c r="A6787" s="414"/>
      <c r="B6787" s="414"/>
      <c r="C6787" s="3129"/>
      <c r="D6787" s="3091"/>
      <c r="E6787" s="3630"/>
      <c r="F6787" s="3087"/>
      <c r="G6787" s="3088"/>
      <c r="H6787" s="3173"/>
      <c r="I6787" s="3174"/>
      <c r="K6787" s="3068">
        <f t="shared" si="107"/>
        <v>6705</v>
      </c>
      <c r="L6787" s="414"/>
      <c r="M6787" s="414"/>
      <c r="V6787" s="836"/>
    </row>
    <row r="6788" spans="1:22">
      <c r="A6788" s="414"/>
      <c r="B6788" s="414"/>
      <c r="C6788" s="3129"/>
      <c r="D6788" s="3091"/>
      <c r="E6788" s="3630" t="str">
        <f>VLOOKUP(F6788,Accounts!B:C,2,FALSE)</f>
        <v>Cash-National Treasury, Modified Disbursement System, Regular</v>
      </c>
      <c r="F6788" s="3087">
        <v>1010404000</v>
      </c>
      <c r="G6788" s="3088"/>
      <c r="H6788" s="3173"/>
      <c r="I6788" s="3174"/>
      <c r="K6788" s="3068">
        <f t="shared" si="107"/>
        <v>6706</v>
      </c>
      <c r="L6788" s="414"/>
      <c r="M6788" s="414"/>
      <c r="V6788" s="836"/>
    </row>
    <row r="6789" spans="1:22">
      <c r="A6789" s="414"/>
      <c r="B6789" s="414"/>
      <c r="C6789" s="3129"/>
      <c r="D6789" s="3091"/>
      <c r="G6789" s="3089"/>
      <c r="H6789" s="3173"/>
      <c r="I6789" s="3174"/>
      <c r="K6789" s="3068">
        <f t="shared" si="107"/>
        <v>6707</v>
      </c>
      <c r="L6789" s="414"/>
      <c r="M6789" s="414"/>
      <c r="V6789" s="836"/>
    </row>
    <row r="6790" spans="1:22">
      <c r="A6790" s="414"/>
      <c r="B6790" s="414"/>
      <c r="C6790" s="3129"/>
      <c r="D6790" s="3091"/>
      <c r="E6790" s="3249"/>
      <c r="F6790" s="3130"/>
      <c r="G6790" s="3089"/>
      <c r="H6790" s="831"/>
      <c r="I6790" s="3128"/>
      <c r="K6790" s="3068">
        <f t="shared" si="107"/>
        <v>6708</v>
      </c>
      <c r="L6790" s="414"/>
      <c r="M6790" s="414"/>
      <c r="V6790" s="836"/>
    </row>
    <row r="6791" spans="1:22" ht="49.5">
      <c r="A6791" s="414"/>
      <c r="B6791" s="414"/>
      <c r="C6791" s="3129"/>
      <c r="D6791" s="3091"/>
      <c r="E6791" s="3249" t="s">
        <v>5845</v>
      </c>
      <c r="F6791" s="3087"/>
      <c r="G6791" s="3089"/>
      <c r="H6791" s="831"/>
      <c r="I6791" s="3128"/>
      <c r="K6791" s="3068">
        <f t="shared" si="107"/>
        <v>6709</v>
      </c>
      <c r="L6791" s="414"/>
      <c r="M6791" s="414"/>
      <c r="V6791" s="836"/>
    </row>
    <row r="6792" spans="1:22">
      <c r="A6792" s="414"/>
      <c r="B6792" s="414"/>
      <c r="C6792" s="3129"/>
      <c r="D6792" s="3091"/>
      <c r="E6792" s="3249"/>
      <c r="F6792" s="3087"/>
      <c r="G6792" s="3089"/>
      <c r="H6792" s="831"/>
      <c r="I6792" s="3128"/>
      <c r="K6792" s="3068">
        <f t="shared" si="107"/>
        <v>6710</v>
      </c>
      <c r="L6792" s="414"/>
      <c r="M6792" s="414"/>
      <c r="V6792" s="836"/>
    </row>
    <row r="6793" spans="1:22">
      <c r="A6793" s="414"/>
      <c r="B6793" s="414"/>
      <c r="C6793" s="3129"/>
      <c r="D6793" s="3091"/>
      <c r="E6793" s="3131" t="s">
        <v>3167</v>
      </c>
      <c r="F6793" s="3087"/>
      <c r="G6793" s="3089"/>
      <c r="H6793" s="831"/>
      <c r="I6793" s="3128"/>
      <c r="K6793" s="3068">
        <f t="shared" si="107"/>
        <v>6711</v>
      </c>
      <c r="L6793" s="414"/>
      <c r="M6793" s="414"/>
      <c r="V6793" s="836"/>
    </row>
    <row r="6794" spans="1:22">
      <c r="A6794" s="414"/>
      <c r="B6794" s="414"/>
      <c r="C6794" s="3129"/>
      <c r="D6794" s="3091"/>
      <c r="E6794" s="3249" t="s">
        <v>5156</v>
      </c>
      <c r="F6794" s="3087"/>
      <c r="G6794" s="3089"/>
      <c r="H6794" s="831"/>
      <c r="I6794" s="3128"/>
      <c r="K6794" s="3068">
        <f t="shared" si="107"/>
        <v>6712</v>
      </c>
      <c r="L6794" s="414"/>
      <c r="M6794" s="414"/>
      <c r="V6794" s="836"/>
    </row>
    <row r="6795" spans="1:22">
      <c r="A6795" s="414"/>
      <c r="B6795" s="414"/>
      <c r="C6795" s="3129"/>
      <c r="D6795" s="3091"/>
      <c r="F6795" s="3087"/>
      <c r="G6795" s="3089"/>
      <c r="H6795" s="831"/>
      <c r="I6795" s="3128"/>
      <c r="K6795" s="3068">
        <f t="shared" si="107"/>
        <v>6713</v>
      </c>
      <c r="L6795" s="414"/>
      <c r="M6795" s="414"/>
      <c r="V6795" s="836"/>
    </row>
    <row r="6796" spans="1:22">
      <c r="A6796" s="414"/>
      <c r="B6796" s="414"/>
      <c r="C6796" s="3129"/>
      <c r="D6796" s="3091"/>
      <c r="E6796" s="3630"/>
      <c r="F6796" s="3087"/>
      <c r="G6796" s="3146"/>
      <c r="H6796" s="3147"/>
      <c r="I6796" s="3132"/>
      <c r="K6796" s="3068">
        <f t="shared" si="107"/>
        <v>6714</v>
      </c>
      <c r="L6796" s="414"/>
      <c r="M6796" s="414"/>
      <c r="V6796" s="836"/>
    </row>
    <row r="6797" spans="1:22">
      <c r="A6797" s="414"/>
      <c r="B6797" s="414"/>
      <c r="C6797" s="3129"/>
      <c r="D6797" s="3091"/>
      <c r="E6797" s="3630"/>
      <c r="F6797" s="3087"/>
      <c r="G6797" s="3146"/>
      <c r="H6797" s="3147"/>
      <c r="I6797" s="3132"/>
      <c r="K6797" s="3068"/>
      <c r="L6797" s="414"/>
      <c r="M6797" s="414"/>
      <c r="V6797" s="836"/>
    </row>
    <row r="6798" spans="1:22">
      <c r="A6798" s="414"/>
      <c r="B6798" s="414"/>
      <c r="C6798" s="3129"/>
      <c r="D6798" s="3091"/>
      <c r="E6798" s="3630"/>
      <c r="F6798" s="3087"/>
      <c r="G6798" s="3146"/>
      <c r="H6798" s="3147"/>
      <c r="I6798" s="3132"/>
      <c r="K6798" s="3068"/>
      <c r="L6798" s="414"/>
      <c r="M6798" s="414"/>
      <c r="V6798" s="836"/>
    </row>
    <row r="6799" spans="1:22" ht="21" customHeight="1">
      <c r="A6799" s="414"/>
      <c r="B6799" s="414"/>
      <c r="C6799" s="3129"/>
      <c r="D6799" s="3091"/>
      <c r="E6799" s="3630"/>
      <c r="F6799" s="3087"/>
      <c r="G6799" s="3146"/>
      <c r="H6799" s="3147"/>
      <c r="I6799" s="3132"/>
      <c r="K6799" s="3068"/>
      <c r="L6799" s="414"/>
      <c r="M6799" s="414"/>
      <c r="V6799" s="836"/>
    </row>
    <row r="6800" spans="1:22" ht="21" customHeight="1">
      <c r="A6800" s="414"/>
      <c r="B6800" s="414"/>
      <c r="C6800" s="3129"/>
      <c r="D6800" s="3091"/>
      <c r="E6800" s="3630"/>
      <c r="F6800" s="3116"/>
      <c r="G6800" s="3146"/>
      <c r="H6800" s="3147"/>
      <c r="I6800" s="3132"/>
      <c r="K6800" s="3068"/>
      <c r="L6800" s="414"/>
      <c r="M6800" s="414"/>
      <c r="V6800" s="836"/>
    </row>
    <row r="6801" spans="1:22" ht="21" customHeight="1">
      <c r="A6801" s="414"/>
      <c r="B6801" s="414"/>
      <c r="C6801" s="3129"/>
      <c r="D6801" s="3091"/>
      <c r="E6801" s="3630"/>
      <c r="F6801" s="3116"/>
      <c r="G6801" s="3146"/>
      <c r="H6801" s="3147"/>
      <c r="I6801" s="3132"/>
      <c r="K6801" s="3068"/>
      <c r="L6801" s="414"/>
      <c r="M6801" s="414"/>
      <c r="V6801" s="836"/>
    </row>
    <row r="6802" spans="1:22" ht="21" customHeight="1">
      <c r="A6802" s="414"/>
      <c r="B6802" s="414"/>
      <c r="C6802" s="3129"/>
      <c r="D6802" s="3091"/>
      <c r="E6802" s="3630"/>
      <c r="F6802" s="3116"/>
      <c r="G6802" s="3146"/>
      <c r="H6802" s="3147"/>
      <c r="I6802" s="3132"/>
      <c r="K6802" s="3068"/>
      <c r="L6802" s="414"/>
      <c r="M6802" s="414"/>
      <c r="V6802" s="836"/>
    </row>
    <row r="6803" spans="1:22" ht="68.25" customHeight="1">
      <c r="A6803" s="414"/>
      <c r="B6803" s="414"/>
      <c r="C6803" s="3129"/>
      <c r="D6803" s="3091"/>
      <c r="E6803" s="3249"/>
      <c r="F6803" s="3116"/>
      <c r="G6803" s="3146"/>
      <c r="H6803" s="3147"/>
      <c r="I6803" s="3132"/>
      <c r="K6803" s="3068"/>
      <c r="L6803" s="414"/>
      <c r="M6803" s="414"/>
      <c r="V6803" s="836"/>
    </row>
    <row r="6804" spans="1:22">
      <c r="A6804" s="414"/>
      <c r="B6804" s="414"/>
      <c r="C6804" s="3129"/>
      <c r="D6804" s="3091"/>
      <c r="E6804" s="3131"/>
      <c r="F6804" s="3145"/>
      <c r="G6804" s="3146"/>
      <c r="H6804" s="3147"/>
      <c r="I6804" s="3132"/>
      <c r="K6804" s="3068"/>
      <c r="L6804" s="414"/>
      <c r="M6804" s="414"/>
      <c r="V6804" s="836"/>
    </row>
    <row r="6805" spans="1:22" ht="17.25" thickBot="1">
      <c r="A6805" s="414"/>
      <c r="B6805" s="414"/>
      <c r="C6805" s="3129"/>
      <c r="D6805" s="3093"/>
      <c r="E6805" s="3249"/>
      <c r="F6805" s="3264" t="s">
        <v>70</v>
      </c>
      <c r="G6805" s="3265"/>
      <c r="H6805" s="3261">
        <f>SUM(H6786:H6804)</f>
        <v>0</v>
      </c>
      <c r="I6805" s="3262">
        <f>SUM(I6786:I6804)</f>
        <v>0</v>
      </c>
      <c r="K6805" s="3068">
        <f>K6796+1</f>
        <v>6715</v>
      </c>
      <c r="L6805" s="414"/>
      <c r="M6805" s="414"/>
      <c r="V6805" s="836"/>
    </row>
    <row r="6806" spans="1:22" ht="17.25" thickTop="1">
      <c r="A6806" s="414"/>
      <c r="B6806" s="414"/>
      <c r="C6806" s="3129"/>
      <c r="D6806" s="3098"/>
      <c r="E6806" s="3630"/>
      <c r="F6806" s="3134"/>
      <c r="G6806" s="3095"/>
      <c r="H6806" s="3071"/>
      <c r="I6806" s="3135">
        <f>H6805-I6805</f>
        <v>0</v>
      </c>
      <c r="K6806" s="3068">
        <f t="shared" si="107"/>
        <v>6716</v>
      </c>
      <c r="L6806" s="414"/>
      <c r="M6806" s="414"/>
      <c r="V6806" s="836"/>
    </row>
    <row r="6807" spans="1:22">
      <c r="A6807" s="414"/>
      <c r="B6807" s="414"/>
      <c r="C6807" s="6278" t="s">
        <v>71</v>
      </c>
      <c r="D6807" s="6279"/>
      <c r="E6807" s="4694"/>
      <c r="F6807" s="3102" t="s">
        <v>275</v>
      </c>
      <c r="G6807" s="3103"/>
      <c r="H6807" s="6268"/>
      <c r="I6807" s="6269"/>
      <c r="K6807" s="3068">
        <f t="shared" si="107"/>
        <v>6717</v>
      </c>
      <c r="L6807" s="414"/>
      <c r="M6807" s="414"/>
      <c r="V6807" s="836"/>
    </row>
    <row r="6808" spans="1:22">
      <c r="A6808" s="414"/>
      <c r="B6808" s="414"/>
      <c r="C6808" s="3136"/>
      <c r="D6808" s="3105"/>
      <c r="E6808" s="3106"/>
      <c r="F6808" s="4690"/>
      <c r="G6808" s="3107"/>
      <c r="H6808" s="3108"/>
      <c r="I6808" s="3122"/>
      <c r="K6808" s="3068">
        <f t="shared" si="107"/>
        <v>6718</v>
      </c>
      <c r="L6808" s="414"/>
      <c r="M6808" s="414"/>
      <c r="V6808" s="836"/>
    </row>
    <row r="6809" spans="1:22">
      <c r="A6809" s="414"/>
      <c r="B6809" s="414"/>
      <c r="C6809" s="6270" t="s">
        <v>3427</v>
      </c>
      <c r="D6809" s="6271"/>
      <c r="E6809" s="6272"/>
      <c r="F6809" s="6273" t="s">
        <v>3026</v>
      </c>
      <c r="G6809" s="6271"/>
      <c r="H6809" s="6271"/>
      <c r="I6809" s="6274"/>
      <c r="K6809" s="3068">
        <f t="shared" si="107"/>
        <v>6719</v>
      </c>
      <c r="L6809" s="414"/>
      <c r="M6809" s="414"/>
      <c r="V6809" s="836"/>
    </row>
    <row r="6810" spans="1:22">
      <c r="A6810" s="414"/>
      <c r="B6810" s="414"/>
      <c r="C6810" s="6270" t="s">
        <v>3003</v>
      </c>
      <c r="D6810" s="6271"/>
      <c r="E6810" s="6272"/>
      <c r="F6810" s="6275" t="s">
        <v>303</v>
      </c>
      <c r="G6810" s="6276"/>
      <c r="H6810" s="6276"/>
      <c r="I6810" s="6277"/>
      <c r="K6810" s="3068">
        <f t="shared" si="107"/>
        <v>6720</v>
      </c>
      <c r="L6810" s="414"/>
      <c r="M6810" s="414"/>
      <c r="V6810" s="836"/>
    </row>
    <row r="6811" spans="1:22" ht="17.25" thickBot="1">
      <c r="A6811" s="414"/>
      <c r="B6811" s="414"/>
      <c r="C6811" s="3137" t="s">
        <v>245</v>
      </c>
      <c r="D6811" s="3138"/>
      <c r="E6811" s="3138"/>
      <c r="F6811" s="3139"/>
      <c r="G6811" s="3138"/>
      <c r="H6811" s="3140"/>
      <c r="I6811" s="3141" t="s">
        <v>245</v>
      </c>
      <c r="K6811" s="3068">
        <f t="shared" si="107"/>
        <v>6721</v>
      </c>
      <c r="L6811" s="414"/>
      <c r="M6811" s="414"/>
      <c r="V6811" s="836"/>
    </row>
    <row r="6812" spans="1:22">
      <c r="A6812" s="3064" t="s">
        <v>2901</v>
      </c>
      <c r="B6812" s="414"/>
      <c r="C6812" s="3051"/>
      <c r="D6812" s="6280" t="s">
        <v>60</v>
      </c>
      <c r="E6812" s="6280"/>
      <c r="F6812" s="6281"/>
      <c r="G6812" s="3052"/>
      <c r="H6812" s="3053" t="s">
        <v>301</v>
      </c>
      <c r="I6812" s="3054" t="s">
        <v>5847</v>
      </c>
      <c r="K6812" s="3068">
        <f t="shared" si="107"/>
        <v>6722</v>
      </c>
      <c r="L6812" s="414"/>
      <c r="M6812" s="414"/>
      <c r="V6812" s="836"/>
    </row>
    <row r="6813" spans="1:22">
      <c r="A6813" s="414"/>
      <c r="B6813" s="414"/>
      <c r="C6813" s="6282" t="s">
        <v>305</v>
      </c>
      <c r="D6813" s="6283"/>
      <c r="E6813" s="6283"/>
      <c r="F6813" s="6284"/>
      <c r="G6813" s="3043"/>
      <c r="H6813" s="6285" t="str">
        <f>H6779</f>
        <v>Date: May 31, 2023</v>
      </c>
      <c r="I6813" s="6286"/>
      <c r="K6813" s="3068">
        <f t="shared" si="107"/>
        <v>6723</v>
      </c>
      <c r="L6813" s="414"/>
      <c r="M6813" s="414"/>
      <c r="V6813" s="836"/>
    </row>
    <row r="6814" spans="1:22">
      <c r="A6814" s="414"/>
      <c r="B6814" s="414"/>
      <c r="C6814" s="6282" t="s">
        <v>306</v>
      </c>
      <c r="D6814" s="6283"/>
      <c r="E6814" s="6283"/>
      <c r="F6814" s="6284"/>
      <c r="G6814" s="3043"/>
      <c r="H6814" s="833"/>
      <c r="I6814" s="3055"/>
      <c r="K6814" s="3068">
        <f t="shared" si="107"/>
        <v>6724</v>
      </c>
      <c r="L6814" s="414"/>
      <c r="M6814" s="414"/>
      <c r="V6814" s="836"/>
    </row>
    <row r="6815" spans="1:22">
      <c r="A6815" s="414"/>
      <c r="B6815" s="414"/>
      <c r="C6815" s="3056"/>
      <c r="D6815" s="3044"/>
      <c r="E6815" s="3044"/>
      <c r="F6815" s="3045"/>
      <c r="G6815" s="3046"/>
      <c r="H6815" s="3047"/>
      <c r="I6815" s="3057"/>
      <c r="K6815" s="3068">
        <f t="shared" si="107"/>
        <v>6725</v>
      </c>
      <c r="L6815" s="414"/>
      <c r="M6815" s="414"/>
      <c r="V6815" s="836"/>
    </row>
    <row r="6816" spans="1:22">
      <c r="A6816" s="414"/>
      <c r="B6816" s="414"/>
      <c r="C6816" s="3058"/>
      <c r="D6816" s="6287" t="s">
        <v>61</v>
      </c>
      <c r="E6816" s="6288"/>
      <c r="F6816" s="6288"/>
      <c r="G6816" s="6288"/>
      <c r="H6816" s="6288"/>
      <c r="I6816" s="6289"/>
      <c r="K6816" s="3068">
        <f t="shared" si="107"/>
        <v>6726</v>
      </c>
      <c r="L6816" s="414"/>
      <c r="M6816" s="414"/>
      <c r="V6816" s="836"/>
    </row>
    <row r="6817" spans="1:22">
      <c r="A6817" s="414"/>
      <c r="B6817" s="414"/>
      <c r="C6817" s="3126" t="s">
        <v>62</v>
      </c>
      <c r="D6817" s="6290" t="s">
        <v>63</v>
      </c>
      <c r="E6817" s="6291"/>
      <c r="F6817" s="3081" t="s">
        <v>302</v>
      </c>
      <c r="G6817" s="6294" t="s">
        <v>66</v>
      </c>
      <c r="H6817" s="6295"/>
      <c r="I6817" s="6296"/>
      <c r="K6817" s="3068">
        <f t="shared" si="107"/>
        <v>6727</v>
      </c>
      <c r="L6817" s="414"/>
      <c r="M6817" s="414"/>
      <c r="V6817" s="836"/>
    </row>
    <row r="6818" spans="1:22">
      <c r="A6818" s="414"/>
      <c r="B6818" s="414"/>
      <c r="C6818" s="3127" t="s">
        <v>67</v>
      </c>
      <c r="D6818" s="6292"/>
      <c r="E6818" s="6293"/>
      <c r="F6818" s="3083" t="s">
        <v>0</v>
      </c>
      <c r="G6818" s="6297" t="s">
        <v>68</v>
      </c>
      <c r="H6818" s="6298"/>
      <c r="I6818" s="3128" t="s">
        <v>69</v>
      </c>
      <c r="K6818" s="3068">
        <f t="shared" si="107"/>
        <v>6728</v>
      </c>
      <c r="L6818" s="414"/>
      <c r="M6818" s="414"/>
      <c r="V6818" s="836"/>
    </row>
    <row r="6819" spans="1:22">
      <c r="A6819" s="414"/>
      <c r="B6819" s="414"/>
      <c r="C6819" s="3129"/>
      <c r="D6819" s="4692"/>
      <c r="E6819" s="3086"/>
      <c r="F6819" s="3087"/>
      <c r="G6819" s="3088" t="s">
        <v>65</v>
      </c>
      <c r="H6819" s="831"/>
      <c r="I6819" s="3128"/>
      <c r="K6819" s="3068">
        <f t="shared" si="107"/>
        <v>6729</v>
      </c>
      <c r="L6819" s="414"/>
      <c r="M6819" s="414"/>
      <c r="V6819" s="836"/>
    </row>
    <row r="6820" spans="1:22">
      <c r="A6820" s="414"/>
      <c r="B6820" s="414"/>
      <c r="C6820" s="3129"/>
      <c r="D6820" s="3091" t="str">
        <f>VLOOKUP(F6820,Accounts!B:C,2,FALSE)</f>
        <v>Other Maintenance and Operating Expenses</v>
      </c>
      <c r="E6820" s="3086"/>
      <c r="F6820" s="3087">
        <v>5029999099</v>
      </c>
      <c r="G6820" s="3088"/>
      <c r="H6820" s="3173"/>
      <c r="I6820" s="3174"/>
      <c r="K6820" s="3068">
        <f t="shared" si="107"/>
        <v>6730</v>
      </c>
      <c r="L6820" s="414"/>
      <c r="M6820" s="414"/>
      <c r="V6820" s="836"/>
    </row>
    <row r="6821" spans="1:22">
      <c r="A6821" s="414"/>
      <c r="B6821" s="414"/>
      <c r="C6821" s="3129"/>
      <c r="D6821" s="3091"/>
      <c r="E6821" s="3630" t="str">
        <f>VLOOKUP(F6821,Accounts!B:C,2,FALSE)</f>
        <v>Cash-National Treasury, Modified Disbursement System, Regular</v>
      </c>
      <c r="F6821" s="3087">
        <v>1010404000</v>
      </c>
      <c r="G6821" s="3088"/>
      <c r="H6821" s="3173"/>
      <c r="I6821" s="3174"/>
      <c r="K6821" s="3068">
        <f t="shared" si="107"/>
        <v>6731</v>
      </c>
      <c r="L6821" s="414"/>
      <c r="M6821" s="414"/>
      <c r="V6821" s="836"/>
    </row>
    <row r="6822" spans="1:22">
      <c r="A6822" s="414"/>
      <c r="B6822" s="414"/>
      <c r="C6822" s="3129"/>
      <c r="D6822" s="3091"/>
      <c r="E6822" s="3630"/>
      <c r="F6822" s="3087"/>
      <c r="G6822" s="3131"/>
      <c r="H6822" s="3142"/>
      <c r="I6822" s="3174"/>
      <c r="K6822" s="3068">
        <f t="shared" si="107"/>
        <v>6732</v>
      </c>
      <c r="L6822" s="414"/>
      <c r="M6822" s="414"/>
      <c r="V6822" s="836"/>
    </row>
    <row r="6823" spans="1:22" ht="49.5">
      <c r="A6823" s="414"/>
      <c r="B6823" s="414"/>
      <c r="C6823" s="3129"/>
      <c r="D6823" s="3091"/>
      <c r="E6823" s="3249" t="s">
        <v>5846</v>
      </c>
      <c r="F6823" s="3087"/>
      <c r="G6823" s="3088"/>
      <c r="H6823" s="3173"/>
      <c r="I6823" s="3174"/>
      <c r="K6823" s="3068">
        <f t="shared" si="107"/>
        <v>6733</v>
      </c>
      <c r="L6823" s="414"/>
      <c r="M6823" s="414"/>
      <c r="V6823" s="836"/>
    </row>
    <row r="6824" spans="1:22">
      <c r="A6824" s="414"/>
      <c r="B6824" s="414"/>
      <c r="C6824" s="3129"/>
      <c r="D6824" s="3091"/>
      <c r="E6824" s="3249"/>
      <c r="F6824" s="3665"/>
      <c r="G6824" s="3088"/>
      <c r="H6824" s="3173"/>
      <c r="I6824" s="3174"/>
      <c r="K6824" s="3068">
        <f t="shared" si="107"/>
        <v>6734</v>
      </c>
      <c r="L6824" s="414"/>
      <c r="M6824" s="414"/>
      <c r="V6824" s="836"/>
    </row>
    <row r="6825" spans="1:22">
      <c r="A6825" s="414"/>
      <c r="B6825" s="414"/>
      <c r="C6825" s="3129"/>
      <c r="D6825" s="3091"/>
      <c r="E6825" s="3131" t="s">
        <v>3167</v>
      </c>
      <c r="F6825" s="3087"/>
      <c r="G6825" s="3089"/>
      <c r="H6825" s="831"/>
      <c r="I6825" s="3128"/>
      <c r="K6825" s="3068">
        <f t="shared" si="107"/>
        <v>6735</v>
      </c>
      <c r="L6825" s="414"/>
      <c r="M6825" s="414"/>
      <c r="V6825" s="836"/>
    </row>
    <row r="6826" spans="1:22">
      <c r="A6826" s="414"/>
      <c r="B6826" s="414"/>
      <c r="C6826" s="3129"/>
      <c r="D6826" s="3091"/>
      <c r="E6826" s="3249" t="s">
        <v>5156</v>
      </c>
      <c r="F6826" s="3087"/>
      <c r="G6826" s="3089"/>
      <c r="H6826" s="831"/>
      <c r="I6826" s="3128"/>
      <c r="K6826" s="3068">
        <f t="shared" si="107"/>
        <v>6736</v>
      </c>
      <c r="L6826" s="414"/>
      <c r="M6826" s="414"/>
      <c r="V6826" s="836"/>
    </row>
    <row r="6827" spans="1:22">
      <c r="A6827" s="414"/>
      <c r="B6827" s="414"/>
      <c r="C6827" s="3129"/>
      <c r="D6827" s="3091"/>
      <c r="G6827" s="3089"/>
      <c r="H6827" s="831"/>
      <c r="I6827" s="3128"/>
      <c r="K6827" s="3068">
        <f t="shared" si="107"/>
        <v>6737</v>
      </c>
      <c r="L6827" s="414"/>
      <c r="M6827" s="414"/>
      <c r="V6827" s="836"/>
    </row>
    <row r="6828" spans="1:22">
      <c r="A6828" s="414"/>
      <c r="B6828" s="414"/>
      <c r="C6828" s="3129"/>
      <c r="D6828" s="3091"/>
      <c r="E6828" s="3249"/>
      <c r="F6828" s="3087"/>
      <c r="G6828" s="3089"/>
      <c r="H6828" s="831"/>
      <c r="I6828" s="3128"/>
      <c r="K6828" s="3068">
        <f t="shared" si="107"/>
        <v>6738</v>
      </c>
      <c r="L6828" s="414"/>
      <c r="M6828" s="414"/>
      <c r="V6828" s="836"/>
    </row>
    <row r="6829" spans="1:22">
      <c r="A6829" s="414"/>
      <c r="B6829" s="414"/>
      <c r="C6829" s="3129"/>
      <c r="D6829" s="3091"/>
      <c r="E6829" s="3131"/>
      <c r="F6829" s="3087"/>
      <c r="G6829" s="3089"/>
      <c r="H6829" s="831"/>
      <c r="I6829" s="3128"/>
      <c r="K6829" s="3068">
        <f t="shared" si="107"/>
        <v>6739</v>
      </c>
      <c r="L6829" s="414"/>
      <c r="M6829" s="414"/>
      <c r="V6829" s="836"/>
    </row>
    <row r="6830" spans="1:22">
      <c r="A6830" s="414"/>
      <c r="B6830" s="414"/>
      <c r="C6830" s="3129"/>
      <c r="D6830" s="3091"/>
      <c r="E6830" s="3249"/>
      <c r="F6830" s="3087"/>
      <c r="G6830" s="3089"/>
      <c r="H6830" s="831"/>
      <c r="I6830" s="3128"/>
      <c r="K6830" s="3068">
        <f t="shared" si="107"/>
        <v>6740</v>
      </c>
      <c r="L6830" s="414"/>
      <c r="M6830" s="414"/>
      <c r="V6830" s="836"/>
    </row>
    <row r="6831" spans="1:22">
      <c r="A6831" s="414"/>
      <c r="B6831" s="414"/>
      <c r="C6831" s="3129"/>
      <c r="D6831" s="3091"/>
      <c r="E6831" s="3630"/>
      <c r="F6831" s="3145"/>
      <c r="G6831" s="3146"/>
      <c r="H6831" s="3147"/>
      <c r="I6831" s="3132"/>
      <c r="K6831" s="3068">
        <f t="shared" si="107"/>
        <v>6741</v>
      </c>
      <c r="L6831" s="414"/>
      <c r="M6831" s="414"/>
      <c r="V6831" s="836"/>
    </row>
    <row r="6832" spans="1:22" ht="17.25" thickBot="1">
      <c r="A6832" s="414"/>
      <c r="B6832" s="414"/>
      <c r="C6832" s="3129"/>
      <c r="D6832" s="3093"/>
      <c r="E6832" s="3094"/>
      <c r="F6832" s="3264" t="s">
        <v>70</v>
      </c>
      <c r="G6832" s="3265"/>
      <c r="H6832" s="3261">
        <f>SUM(H6820:H6831)</f>
        <v>0</v>
      </c>
      <c r="I6832" s="3262">
        <f>SUM(I6820:I6831)</f>
        <v>0</v>
      </c>
      <c r="K6832" s="3068">
        <f t="shared" si="107"/>
        <v>6742</v>
      </c>
      <c r="L6832" s="414"/>
      <c r="M6832" s="414"/>
      <c r="V6832" s="836"/>
    </row>
    <row r="6833" spans="1:22" ht="17.25" thickTop="1">
      <c r="A6833" s="414"/>
      <c r="B6833" s="414"/>
      <c r="C6833" s="3129"/>
      <c r="D6833" s="3098"/>
      <c r="E6833" s="3099"/>
      <c r="F6833" s="3134"/>
      <c r="G6833" s="3095"/>
      <c r="H6833" s="3071"/>
      <c r="I6833" s="3135">
        <f>H6832-I6832</f>
        <v>0</v>
      </c>
      <c r="K6833" s="3068">
        <f t="shared" si="107"/>
        <v>6743</v>
      </c>
      <c r="L6833" s="414"/>
      <c r="M6833" s="414"/>
      <c r="V6833" s="836"/>
    </row>
    <row r="6834" spans="1:22">
      <c r="A6834" s="414"/>
      <c r="B6834" s="414"/>
      <c r="C6834" s="6278" t="s">
        <v>71</v>
      </c>
      <c r="D6834" s="6279"/>
      <c r="E6834" s="4694"/>
      <c r="F6834" s="3102" t="s">
        <v>275</v>
      </c>
      <c r="G6834" s="3103"/>
      <c r="H6834" s="6268"/>
      <c r="I6834" s="6269"/>
      <c r="K6834" s="3068">
        <f t="shared" si="107"/>
        <v>6744</v>
      </c>
      <c r="L6834" s="414"/>
      <c r="M6834" s="414"/>
      <c r="V6834" s="836"/>
    </row>
    <row r="6835" spans="1:22">
      <c r="A6835" s="414"/>
      <c r="B6835" s="414"/>
      <c r="C6835" s="3136"/>
      <c r="D6835" s="3105"/>
      <c r="E6835" s="3106"/>
      <c r="F6835" s="4690"/>
      <c r="G6835" s="3107"/>
      <c r="H6835" s="3108"/>
      <c r="I6835" s="3122"/>
      <c r="K6835" s="3068">
        <f t="shared" si="107"/>
        <v>6745</v>
      </c>
      <c r="L6835" s="414"/>
      <c r="M6835" s="414"/>
      <c r="V6835" s="836"/>
    </row>
    <row r="6836" spans="1:22">
      <c r="A6836" s="414"/>
      <c r="B6836" s="414"/>
      <c r="C6836" s="6270" t="s">
        <v>3427</v>
      </c>
      <c r="D6836" s="6271"/>
      <c r="E6836" s="6272"/>
      <c r="F6836" s="6273" t="s">
        <v>3026</v>
      </c>
      <c r="G6836" s="6271"/>
      <c r="H6836" s="6271"/>
      <c r="I6836" s="6274"/>
      <c r="K6836" s="3068">
        <f t="shared" si="107"/>
        <v>6746</v>
      </c>
      <c r="L6836" s="414"/>
      <c r="M6836" s="414"/>
      <c r="V6836" s="836"/>
    </row>
    <row r="6837" spans="1:22">
      <c r="A6837" s="414"/>
      <c r="B6837" s="414"/>
      <c r="C6837" s="6270" t="s">
        <v>3003</v>
      </c>
      <c r="D6837" s="6271"/>
      <c r="E6837" s="6272"/>
      <c r="F6837" s="6275" t="s">
        <v>303</v>
      </c>
      <c r="G6837" s="6276"/>
      <c r="H6837" s="6276"/>
      <c r="I6837" s="6277"/>
      <c r="K6837" s="3068">
        <f t="shared" si="107"/>
        <v>6747</v>
      </c>
      <c r="L6837" s="414"/>
      <c r="M6837" s="414"/>
      <c r="V6837" s="836"/>
    </row>
    <row r="6838" spans="1:22" ht="17.25" thickBot="1">
      <c r="A6838" s="414"/>
      <c r="B6838" s="414"/>
      <c r="C6838" s="3137" t="s">
        <v>245</v>
      </c>
      <c r="D6838" s="3138"/>
      <c r="E6838" s="3138"/>
      <c r="F6838" s="3139"/>
      <c r="G6838" s="3138"/>
      <c r="H6838" s="3140"/>
      <c r="I6838" s="3141" t="s">
        <v>245</v>
      </c>
      <c r="K6838" s="3068">
        <f t="shared" si="107"/>
        <v>6748</v>
      </c>
      <c r="L6838" s="414"/>
      <c r="M6838" s="414"/>
      <c r="V6838" s="836"/>
    </row>
    <row r="6839" spans="1:22">
      <c r="A6839" s="3064" t="s">
        <v>2902</v>
      </c>
      <c r="B6839" s="414"/>
      <c r="C6839" s="3051"/>
      <c r="D6839" s="6280" t="s">
        <v>60</v>
      </c>
      <c r="E6839" s="6280"/>
      <c r="F6839" s="6281"/>
      <c r="G6839" s="3052"/>
      <c r="H6839" s="3053" t="s">
        <v>301</v>
      </c>
      <c r="I6839" s="3054" t="s">
        <v>5848</v>
      </c>
      <c r="K6839" s="3068">
        <f t="shared" si="107"/>
        <v>6749</v>
      </c>
      <c r="L6839" s="414"/>
      <c r="M6839" s="414"/>
      <c r="V6839" s="836"/>
    </row>
    <row r="6840" spans="1:22">
      <c r="A6840" s="414"/>
      <c r="B6840" s="414"/>
      <c r="C6840" s="6282" t="s">
        <v>305</v>
      </c>
      <c r="D6840" s="6283"/>
      <c r="E6840" s="6283"/>
      <c r="F6840" s="6284"/>
      <c r="G6840" s="3043"/>
      <c r="H6840" s="6285" t="str">
        <f>H6813</f>
        <v>Date: May 31, 2023</v>
      </c>
      <c r="I6840" s="6286"/>
      <c r="K6840" s="3068">
        <f t="shared" si="107"/>
        <v>6750</v>
      </c>
      <c r="L6840" s="414"/>
      <c r="M6840" s="414"/>
      <c r="V6840" s="836"/>
    </row>
    <row r="6841" spans="1:22">
      <c r="A6841" s="414"/>
      <c r="B6841" s="414"/>
      <c r="C6841" s="6282" t="s">
        <v>306</v>
      </c>
      <c r="D6841" s="6283"/>
      <c r="E6841" s="6283"/>
      <c r="F6841" s="6284"/>
      <c r="G6841" s="3043"/>
      <c r="H6841" s="833"/>
      <c r="I6841" s="3055"/>
      <c r="K6841" s="3068">
        <f t="shared" si="107"/>
        <v>6751</v>
      </c>
      <c r="L6841" s="414"/>
      <c r="M6841" s="414"/>
      <c r="V6841" s="836"/>
    </row>
    <row r="6842" spans="1:22">
      <c r="A6842" s="414"/>
      <c r="B6842" s="414"/>
      <c r="C6842" s="3056"/>
      <c r="D6842" s="3044"/>
      <c r="E6842" s="3044"/>
      <c r="F6842" s="3045"/>
      <c r="G6842" s="3046"/>
      <c r="H6842" s="3047"/>
      <c r="I6842" s="3057"/>
      <c r="K6842" s="3068">
        <f t="shared" si="107"/>
        <v>6752</v>
      </c>
      <c r="L6842" s="414"/>
      <c r="M6842" s="414"/>
      <c r="V6842" s="836"/>
    </row>
    <row r="6843" spans="1:22">
      <c r="A6843" s="414"/>
      <c r="B6843" s="414"/>
      <c r="C6843" s="3058"/>
      <c r="D6843" s="6287" t="s">
        <v>61</v>
      </c>
      <c r="E6843" s="6288"/>
      <c r="F6843" s="6288"/>
      <c r="G6843" s="6288"/>
      <c r="H6843" s="6288"/>
      <c r="I6843" s="6289"/>
      <c r="K6843" s="3068">
        <f t="shared" si="107"/>
        <v>6753</v>
      </c>
      <c r="L6843" s="414"/>
      <c r="M6843" s="414"/>
      <c r="V6843" s="836"/>
    </row>
    <row r="6844" spans="1:22">
      <c r="A6844" s="414"/>
      <c r="B6844" s="414"/>
      <c r="C6844" s="3126" t="s">
        <v>62</v>
      </c>
      <c r="D6844" s="6290" t="s">
        <v>63</v>
      </c>
      <c r="E6844" s="6291"/>
      <c r="F6844" s="3081" t="s">
        <v>302</v>
      </c>
      <c r="G6844" s="6294" t="s">
        <v>66</v>
      </c>
      <c r="H6844" s="6295"/>
      <c r="I6844" s="6296"/>
      <c r="K6844" s="3068">
        <f t="shared" si="107"/>
        <v>6754</v>
      </c>
      <c r="L6844" s="414"/>
      <c r="M6844" s="414"/>
      <c r="V6844" s="836"/>
    </row>
    <row r="6845" spans="1:22">
      <c r="A6845" s="414"/>
      <c r="B6845" s="414"/>
      <c r="C6845" s="3127" t="s">
        <v>67</v>
      </c>
      <c r="D6845" s="6292"/>
      <c r="E6845" s="6293"/>
      <c r="F6845" s="3083" t="s">
        <v>0</v>
      </c>
      <c r="G6845" s="6297" t="s">
        <v>68</v>
      </c>
      <c r="H6845" s="6298"/>
      <c r="I6845" s="3128" t="s">
        <v>69</v>
      </c>
      <c r="K6845" s="3068">
        <f t="shared" si="107"/>
        <v>6755</v>
      </c>
      <c r="L6845" s="414"/>
      <c r="M6845" s="414"/>
      <c r="V6845" s="836"/>
    </row>
    <row r="6846" spans="1:22">
      <c r="A6846" s="414"/>
      <c r="B6846" s="414"/>
      <c r="C6846" s="3129"/>
      <c r="D6846" s="4692"/>
      <c r="E6846" s="3086"/>
      <c r="F6846" s="3087"/>
      <c r="G6846" s="3088" t="s">
        <v>65</v>
      </c>
      <c r="H6846" s="831"/>
      <c r="I6846" s="3128"/>
      <c r="K6846" s="3068">
        <f t="shared" ref="K6846:K6920" si="108">K6845+1</f>
        <v>6756</v>
      </c>
      <c r="L6846" s="414"/>
      <c r="M6846" s="414"/>
      <c r="V6846" s="836"/>
    </row>
    <row r="6847" spans="1:22">
      <c r="A6847" s="414"/>
      <c r="B6847" s="414"/>
      <c r="C6847" s="3129"/>
      <c r="D6847" s="3091" t="str">
        <f>VLOOKUP(F6847,Accounts!B:C,2,FALSE)</f>
        <v>Training Expenses</v>
      </c>
      <c r="E6847" s="3086"/>
      <c r="F6847" s="3087">
        <v>5020201002</v>
      </c>
      <c r="G6847" s="3088"/>
      <c r="H6847" s="3173"/>
      <c r="I6847" s="3174"/>
      <c r="K6847" s="3068">
        <f t="shared" si="108"/>
        <v>6757</v>
      </c>
      <c r="L6847" s="414"/>
      <c r="M6847" s="414"/>
      <c r="V6847" s="836"/>
    </row>
    <row r="6848" spans="1:22">
      <c r="A6848" s="414"/>
      <c r="B6848" s="414"/>
      <c r="C6848" s="3129"/>
      <c r="D6848" s="3091"/>
      <c r="E6848" s="3630" t="str">
        <f>VLOOKUP(F6848,Accounts!B:C,2,FALSE)</f>
        <v>Cash-National Treasury, Modified Disbursement System, Regular</v>
      </c>
      <c r="F6848" s="3087">
        <v>1010404000</v>
      </c>
      <c r="G6848" s="3088"/>
      <c r="H6848" s="3173"/>
      <c r="I6848" s="3174"/>
      <c r="K6848" s="3068">
        <f t="shared" si="108"/>
        <v>6758</v>
      </c>
      <c r="L6848" s="414"/>
      <c r="M6848" s="414"/>
      <c r="V6848" s="836"/>
    </row>
    <row r="6849" spans="1:22">
      <c r="A6849" s="414"/>
      <c r="B6849" s="414"/>
      <c r="C6849" s="3129"/>
      <c r="D6849" s="3091"/>
      <c r="E6849" s="5028" t="str">
        <f>VLOOKUP(F6849,Accounts!B:C,2,FALSE)</f>
        <v>Due to BIR</v>
      </c>
      <c r="F6849" s="3130">
        <v>2020101000</v>
      </c>
      <c r="G6849" s="3088"/>
      <c r="H6849" s="3173"/>
      <c r="I6849" s="3174"/>
      <c r="K6849" s="3068">
        <f t="shared" si="108"/>
        <v>6759</v>
      </c>
      <c r="L6849" s="414"/>
      <c r="M6849" s="414"/>
      <c r="V6849" s="836"/>
    </row>
    <row r="6850" spans="1:22">
      <c r="A6850" s="414"/>
      <c r="B6850" s="414"/>
      <c r="C6850" s="3129"/>
      <c r="G6850" s="3088"/>
      <c r="H6850" s="3173"/>
      <c r="I6850" s="3174"/>
      <c r="K6850" s="3068">
        <f t="shared" si="108"/>
        <v>6760</v>
      </c>
      <c r="L6850" s="414"/>
      <c r="M6850" s="414"/>
      <c r="V6850" s="836"/>
    </row>
    <row r="6851" spans="1:22" ht="49.5">
      <c r="A6851" s="414"/>
      <c r="B6851" s="414"/>
      <c r="C6851" s="3129"/>
      <c r="D6851" s="3091"/>
      <c r="E6851" s="3249" t="s">
        <v>5849</v>
      </c>
      <c r="F6851" s="3087"/>
      <c r="G6851" s="3089"/>
      <c r="H6851" s="3173"/>
      <c r="I6851" s="3174"/>
      <c r="K6851" s="3068">
        <f t="shared" si="108"/>
        <v>6761</v>
      </c>
      <c r="L6851" s="414"/>
      <c r="M6851" s="414"/>
      <c r="V6851" s="836"/>
    </row>
    <row r="6852" spans="1:22">
      <c r="A6852" s="414"/>
      <c r="B6852" s="414"/>
      <c r="C6852" s="3129"/>
      <c r="D6852" s="3091"/>
      <c r="E6852" s="3249"/>
      <c r="F6852" s="3130"/>
      <c r="G6852" s="3089"/>
      <c r="H6852" s="831"/>
      <c r="I6852" s="3128"/>
      <c r="K6852" s="3068">
        <f t="shared" si="108"/>
        <v>6762</v>
      </c>
      <c r="L6852" s="414"/>
      <c r="V6852" s="836"/>
    </row>
    <row r="6853" spans="1:22">
      <c r="A6853" s="414"/>
      <c r="B6853" s="414"/>
      <c r="C6853" s="3129"/>
      <c r="D6853" s="3091"/>
      <c r="E6853" s="3131" t="s">
        <v>3167</v>
      </c>
      <c r="F6853" s="3087"/>
      <c r="G6853" s="3089"/>
      <c r="H6853" s="831"/>
      <c r="I6853" s="3128"/>
      <c r="K6853" s="3068">
        <f t="shared" si="108"/>
        <v>6763</v>
      </c>
      <c r="L6853" s="414"/>
      <c r="M6853" s="414"/>
      <c r="V6853" s="836"/>
    </row>
    <row r="6854" spans="1:22">
      <c r="A6854" s="414"/>
      <c r="B6854" s="414"/>
      <c r="C6854" s="3129"/>
      <c r="D6854" s="3091"/>
      <c r="E6854" s="3249" t="s">
        <v>5156</v>
      </c>
      <c r="F6854" s="3087"/>
      <c r="G6854" s="3089"/>
      <c r="H6854" s="831"/>
      <c r="I6854" s="3128"/>
      <c r="K6854" s="3068">
        <f t="shared" si="108"/>
        <v>6764</v>
      </c>
      <c r="L6854" s="414"/>
      <c r="M6854" s="414"/>
      <c r="V6854" s="836"/>
    </row>
    <row r="6855" spans="1:22">
      <c r="A6855" s="414"/>
      <c r="B6855" s="414"/>
      <c r="C6855" s="3129"/>
      <c r="D6855" s="3091"/>
      <c r="F6855" s="3087"/>
      <c r="G6855" s="3089"/>
      <c r="H6855" s="831"/>
      <c r="I6855" s="3128"/>
      <c r="K6855" s="3068">
        <f t="shared" si="108"/>
        <v>6765</v>
      </c>
      <c r="L6855" s="414"/>
      <c r="M6855" s="414"/>
      <c r="V6855" s="836"/>
    </row>
    <row r="6856" spans="1:22">
      <c r="A6856" s="414"/>
      <c r="B6856" s="414"/>
      <c r="C6856" s="3129"/>
      <c r="D6856" s="3091"/>
      <c r="E6856" s="3249"/>
      <c r="F6856" s="3087"/>
      <c r="G6856" s="3089"/>
      <c r="H6856" s="831"/>
      <c r="I6856" s="3128"/>
      <c r="K6856" s="3068">
        <f t="shared" si="108"/>
        <v>6766</v>
      </c>
      <c r="L6856" s="414"/>
      <c r="M6856" s="414"/>
      <c r="V6856" s="836"/>
    </row>
    <row r="6857" spans="1:22">
      <c r="A6857" s="414"/>
      <c r="B6857" s="414"/>
      <c r="C6857" s="3129"/>
      <c r="D6857" s="3091"/>
      <c r="E6857" s="3630"/>
      <c r="F6857" s="3087"/>
      <c r="G6857" s="3089"/>
      <c r="H6857" s="831"/>
      <c r="I6857" s="3128"/>
      <c r="K6857" s="3068">
        <f t="shared" si="108"/>
        <v>6767</v>
      </c>
      <c r="L6857" s="414"/>
      <c r="M6857" s="414"/>
      <c r="V6857" s="836"/>
    </row>
    <row r="6858" spans="1:22">
      <c r="A6858" s="414"/>
      <c r="B6858" s="414"/>
      <c r="C6858" s="3129"/>
      <c r="D6858" s="3091"/>
      <c r="E6858" s="3249"/>
      <c r="F6858" s="3116"/>
      <c r="G6858" s="3089"/>
      <c r="H6858" s="3147"/>
      <c r="I6858" s="3132"/>
      <c r="K6858" s="3068"/>
      <c r="L6858" s="414"/>
      <c r="M6858" s="414"/>
      <c r="V6858" s="836"/>
    </row>
    <row r="6859" spans="1:22">
      <c r="A6859" s="414"/>
      <c r="B6859" s="414"/>
      <c r="C6859" s="3129"/>
      <c r="D6859" s="3091"/>
      <c r="E6859" s="3131"/>
      <c r="F6859" s="3116"/>
      <c r="G6859" s="3089"/>
      <c r="H6859" s="3147"/>
      <c r="I6859" s="3132"/>
      <c r="K6859" s="3068"/>
      <c r="L6859" s="414"/>
      <c r="M6859" s="414"/>
      <c r="V6859" s="836"/>
    </row>
    <row r="6860" spans="1:22">
      <c r="A6860" s="414"/>
      <c r="B6860" s="414"/>
      <c r="C6860" s="3129"/>
      <c r="D6860" s="3091"/>
      <c r="E6860" s="3249"/>
      <c r="F6860" s="3116"/>
      <c r="G6860" s="3089"/>
      <c r="H6860" s="3147"/>
      <c r="I6860" s="3132"/>
      <c r="K6860" s="3068"/>
      <c r="L6860" s="414"/>
      <c r="M6860" s="414"/>
      <c r="V6860" s="836"/>
    </row>
    <row r="6861" spans="1:22">
      <c r="A6861" s="414"/>
      <c r="B6861" s="414"/>
      <c r="C6861" s="3129"/>
      <c r="D6861" s="3091"/>
      <c r="E6861" s="3630"/>
      <c r="F6861" s="3145"/>
      <c r="G6861" s="3146"/>
      <c r="H6861" s="3147"/>
      <c r="I6861" s="3132"/>
      <c r="K6861" s="3068">
        <f>K6857+1</f>
        <v>6768</v>
      </c>
      <c r="L6861" s="414"/>
      <c r="M6861" s="414"/>
      <c r="V6861" s="836"/>
    </row>
    <row r="6862" spans="1:22" ht="17.25" thickBot="1">
      <c r="A6862" s="414"/>
      <c r="B6862" s="414"/>
      <c r="C6862" s="3129"/>
      <c r="D6862" s="3093"/>
      <c r="E6862" s="3131"/>
      <c r="F6862" s="3264" t="s">
        <v>70</v>
      </c>
      <c r="G6862" s="3265"/>
      <c r="H6862" s="3261">
        <f>SUM(H6847:H6861)</f>
        <v>0</v>
      </c>
      <c r="I6862" s="3262">
        <f>SUM(I6847:I6861)</f>
        <v>0</v>
      </c>
      <c r="K6862" s="3068">
        <f t="shared" si="108"/>
        <v>6769</v>
      </c>
      <c r="L6862" s="414"/>
      <c r="M6862" s="414"/>
      <c r="V6862" s="836"/>
    </row>
    <row r="6863" spans="1:22" ht="17.25" thickTop="1">
      <c r="A6863" s="414"/>
      <c r="B6863" s="414"/>
      <c r="C6863" s="3129"/>
      <c r="D6863" s="3098"/>
      <c r="E6863" s="3099"/>
      <c r="F6863" s="3134"/>
      <c r="G6863" s="3095"/>
      <c r="H6863" s="3071"/>
      <c r="I6863" s="3135">
        <f>H6862-I6862</f>
        <v>0</v>
      </c>
      <c r="K6863" s="3068">
        <f t="shared" si="108"/>
        <v>6770</v>
      </c>
      <c r="L6863" s="414"/>
      <c r="M6863" s="414"/>
      <c r="V6863" s="836"/>
    </row>
    <row r="6864" spans="1:22">
      <c r="A6864" s="414"/>
      <c r="B6864" s="414"/>
      <c r="C6864" s="6278" t="s">
        <v>71</v>
      </c>
      <c r="D6864" s="6279"/>
      <c r="E6864" s="4694"/>
      <c r="F6864" s="3102" t="s">
        <v>275</v>
      </c>
      <c r="G6864" s="3103"/>
      <c r="H6864" s="6268"/>
      <c r="I6864" s="6269"/>
      <c r="K6864" s="3068">
        <f t="shared" si="108"/>
        <v>6771</v>
      </c>
      <c r="L6864" s="414"/>
      <c r="M6864" s="414"/>
      <c r="V6864" s="836"/>
    </row>
    <row r="6865" spans="1:22">
      <c r="A6865" s="414"/>
      <c r="B6865" s="414"/>
      <c r="C6865" s="3136"/>
      <c r="D6865" s="3105"/>
      <c r="E6865" s="3106"/>
      <c r="F6865" s="4690"/>
      <c r="G6865" s="3107"/>
      <c r="H6865" s="3108"/>
      <c r="I6865" s="3122"/>
      <c r="K6865" s="3068">
        <f t="shared" si="108"/>
        <v>6772</v>
      </c>
      <c r="L6865" s="414"/>
      <c r="M6865" s="414"/>
      <c r="V6865" s="836"/>
    </row>
    <row r="6866" spans="1:22">
      <c r="A6866" s="414"/>
      <c r="B6866" s="414"/>
      <c r="C6866" s="6270" t="s">
        <v>3427</v>
      </c>
      <c r="D6866" s="6271"/>
      <c r="E6866" s="6272"/>
      <c r="F6866" s="6273" t="s">
        <v>3026</v>
      </c>
      <c r="G6866" s="6271"/>
      <c r="H6866" s="6271"/>
      <c r="I6866" s="6274"/>
      <c r="K6866" s="3068">
        <f t="shared" si="108"/>
        <v>6773</v>
      </c>
      <c r="L6866" s="414"/>
      <c r="M6866" s="414"/>
      <c r="V6866" s="836"/>
    </row>
    <row r="6867" spans="1:22">
      <c r="A6867" s="414"/>
      <c r="B6867" s="414"/>
      <c r="C6867" s="6270" t="s">
        <v>3003</v>
      </c>
      <c r="D6867" s="6271"/>
      <c r="E6867" s="6272"/>
      <c r="F6867" s="6275" t="s">
        <v>303</v>
      </c>
      <c r="G6867" s="6276"/>
      <c r="H6867" s="6276"/>
      <c r="I6867" s="6277"/>
      <c r="K6867" s="3068">
        <f t="shared" si="108"/>
        <v>6774</v>
      </c>
      <c r="L6867" s="414"/>
      <c r="M6867" s="414"/>
      <c r="V6867" s="836"/>
    </row>
    <row r="6868" spans="1:22" ht="17.25" thickBot="1">
      <c r="A6868" s="414"/>
      <c r="B6868" s="414"/>
      <c r="C6868" s="3137" t="s">
        <v>245</v>
      </c>
      <c r="D6868" s="3138"/>
      <c r="E6868" s="3138"/>
      <c r="F6868" s="3139"/>
      <c r="G6868" s="3138"/>
      <c r="H6868" s="3140"/>
      <c r="I6868" s="3141" t="s">
        <v>245</v>
      </c>
      <c r="K6868" s="3068">
        <f t="shared" si="108"/>
        <v>6775</v>
      </c>
      <c r="L6868" s="414"/>
      <c r="M6868" s="414"/>
      <c r="V6868" s="836"/>
    </row>
    <row r="6869" spans="1:22">
      <c r="A6869" s="3064" t="s">
        <v>2903</v>
      </c>
      <c r="B6869" s="414"/>
      <c r="C6869" s="3051"/>
      <c r="D6869" s="6280" t="s">
        <v>60</v>
      </c>
      <c r="E6869" s="6280"/>
      <c r="F6869" s="6281"/>
      <c r="G6869" s="3052"/>
      <c r="H6869" s="3053" t="s">
        <v>301</v>
      </c>
      <c r="I6869" s="3054" t="s">
        <v>5850</v>
      </c>
      <c r="K6869" s="3068">
        <f t="shared" si="108"/>
        <v>6776</v>
      </c>
      <c r="L6869" s="414"/>
      <c r="M6869" s="414"/>
      <c r="V6869" s="836"/>
    </row>
    <row r="6870" spans="1:22">
      <c r="A6870" s="414"/>
      <c r="B6870" s="414"/>
      <c r="C6870" s="6282" t="s">
        <v>305</v>
      </c>
      <c r="D6870" s="6283"/>
      <c r="E6870" s="6283"/>
      <c r="F6870" s="6284"/>
      <c r="G6870" s="3043"/>
      <c r="H6870" s="6285" t="str">
        <f>H6840</f>
        <v>Date: May 31, 2023</v>
      </c>
      <c r="I6870" s="6286"/>
      <c r="K6870" s="3068">
        <f t="shared" si="108"/>
        <v>6777</v>
      </c>
      <c r="L6870" s="414"/>
      <c r="M6870" s="414"/>
      <c r="V6870" s="836"/>
    </row>
    <row r="6871" spans="1:22">
      <c r="A6871" s="414"/>
      <c r="B6871" s="414"/>
      <c r="C6871" s="6282" t="s">
        <v>306</v>
      </c>
      <c r="D6871" s="6283"/>
      <c r="E6871" s="6283"/>
      <c r="F6871" s="6284"/>
      <c r="G6871" s="3043"/>
      <c r="H6871" s="833"/>
      <c r="I6871" s="3055"/>
      <c r="K6871" s="3068">
        <f t="shared" si="108"/>
        <v>6778</v>
      </c>
      <c r="L6871" s="414"/>
      <c r="M6871" s="414"/>
      <c r="V6871" s="836"/>
    </row>
    <row r="6872" spans="1:22">
      <c r="A6872" s="414"/>
      <c r="B6872" s="414"/>
      <c r="C6872" s="3056"/>
      <c r="D6872" s="3044"/>
      <c r="E6872" s="3044"/>
      <c r="F6872" s="3045"/>
      <c r="G6872" s="3046"/>
      <c r="H6872" s="3047"/>
      <c r="I6872" s="3057"/>
      <c r="K6872" s="3068">
        <f t="shared" si="108"/>
        <v>6779</v>
      </c>
      <c r="L6872" s="414"/>
      <c r="M6872" s="414"/>
      <c r="V6872" s="836"/>
    </row>
    <row r="6873" spans="1:22">
      <c r="A6873" s="414"/>
      <c r="B6873" s="414"/>
      <c r="C6873" s="3058"/>
      <c r="D6873" s="6287" t="s">
        <v>61</v>
      </c>
      <c r="E6873" s="6288"/>
      <c r="F6873" s="6288"/>
      <c r="G6873" s="6288"/>
      <c r="H6873" s="6288"/>
      <c r="I6873" s="6289"/>
      <c r="K6873" s="3068">
        <f t="shared" si="108"/>
        <v>6780</v>
      </c>
      <c r="L6873" s="414"/>
      <c r="M6873" s="414"/>
      <c r="V6873" s="836"/>
    </row>
    <row r="6874" spans="1:22">
      <c r="A6874" s="414"/>
      <c r="B6874" s="414"/>
      <c r="C6874" s="3126" t="s">
        <v>62</v>
      </c>
      <c r="D6874" s="6290" t="s">
        <v>63</v>
      </c>
      <c r="E6874" s="6291"/>
      <c r="F6874" s="3081" t="s">
        <v>302</v>
      </c>
      <c r="G6874" s="6294" t="s">
        <v>66</v>
      </c>
      <c r="H6874" s="6295"/>
      <c r="I6874" s="6296"/>
      <c r="K6874" s="3068">
        <f t="shared" si="108"/>
        <v>6781</v>
      </c>
      <c r="L6874" s="414"/>
      <c r="M6874" s="414"/>
      <c r="V6874" s="836"/>
    </row>
    <row r="6875" spans="1:22">
      <c r="A6875" s="414"/>
      <c r="B6875" s="414"/>
      <c r="C6875" s="3127" t="s">
        <v>67</v>
      </c>
      <c r="D6875" s="6292"/>
      <c r="E6875" s="6293"/>
      <c r="F6875" s="3083" t="s">
        <v>0</v>
      </c>
      <c r="G6875" s="6297" t="s">
        <v>68</v>
      </c>
      <c r="H6875" s="6298"/>
      <c r="I6875" s="3128" t="s">
        <v>69</v>
      </c>
      <c r="K6875" s="3068">
        <f t="shared" si="108"/>
        <v>6782</v>
      </c>
      <c r="L6875" s="414"/>
      <c r="M6875" s="414"/>
      <c r="V6875" s="836"/>
    </row>
    <row r="6876" spans="1:22">
      <c r="A6876" s="414"/>
      <c r="B6876" s="414"/>
      <c r="C6876" s="3129"/>
      <c r="D6876" s="4692"/>
      <c r="E6876" s="3086"/>
      <c r="F6876" s="3087"/>
      <c r="G6876" s="3088" t="s">
        <v>65</v>
      </c>
      <c r="H6876" s="831"/>
      <c r="I6876" s="3128"/>
      <c r="K6876" s="3068">
        <f t="shared" si="108"/>
        <v>6783</v>
      </c>
      <c r="L6876" s="414"/>
      <c r="M6876" s="414"/>
      <c r="V6876" s="836"/>
    </row>
    <row r="6877" spans="1:22">
      <c r="A6877" s="414"/>
      <c r="B6877" s="414"/>
      <c r="C6877" s="3129"/>
      <c r="D6877" s="3091" t="str">
        <f>VLOOKUP(F6877,Accounts!B:C,2,FALSE)</f>
        <v>Security Services</v>
      </c>
      <c r="E6877" s="3086"/>
      <c r="F6877" s="3087">
        <v>5021203000</v>
      </c>
      <c r="G6877" s="3088"/>
      <c r="H6877" s="3173"/>
      <c r="I6877" s="3174"/>
      <c r="K6877" s="3068">
        <f t="shared" si="108"/>
        <v>6784</v>
      </c>
      <c r="L6877" s="414"/>
      <c r="M6877" s="414"/>
      <c r="V6877" s="836"/>
    </row>
    <row r="6878" spans="1:22">
      <c r="A6878" s="414"/>
      <c r="B6878" s="414"/>
      <c r="C6878" s="3129"/>
      <c r="D6878" s="3091"/>
      <c r="E6878" s="3630" t="str">
        <f>VLOOKUP(F6878,Accounts!B:C,2,FALSE)</f>
        <v>Cash-National Treasury, Modified Disbursement System, Regular</v>
      </c>
      <c r="F6878" s="3130">
        <v>1010404000</v>
      </c>
      <c r="G6878" s="3088"/>
      <c r="H6878" s="3173"/>
      <c r="I6878" s="3174"/>
      <c r="K6878" s="3068">
        <f t="shared" si="108"/>
        <v>6785</v>
      </c>
      <c r="L6878" s="414"/>
      <c r="M6878" s="414"/>
      <c r="V6878" s="836"/>
    </row>
    <row r="6879" spans="1:22">
      <c r="A6879" s="414"/>
      <c r="B6879" s="414"/>
      <c r="C6879" s="3129"/>
      <c r="D6879" s="3091"/>
      <c r="E6879" s="5028" t="str">
        <f>VLOOKUP(F6879,Accounts!B:C,2,FALSE)</f>
        <v>Due to BIR</v>
      </c>
      <c r="F6879" s="3087">
        <v>2020101000</v>
      </c>
      <c r="G6879" s="3088"/>
      <c r="H6879" s="3173"/>
      <c r="I6879" s="3174"/>
      <c r="K6879" s="3068">
        <f t="shared" si="108"/>
        <v>6786</v>
      </c>
      <c r="L6879" s="414"/>
      <c r="M6879" s="414"/>
      <c r="V6879" s="836"/>
    </row>
    <row r="6880" spans="1:22">
      <c r="A6880" s="414"/>
      <c r="B6880" s="414"/>
      <c r="C6880" s="3129"/>
      <c r="D6880" s="3131"/>
      <c r="G6880" s="3089"/>
      <c r="H6880" s="3173"/>
      <c r="I6880" s="3174"/>
      <c r="K6880" s="3068">
        <f t="shared" si="108"/>
        <v>6787</v>
      </c>
      <c r="L6880" s="414"/>
      <c r="M6880" s="414"/>
      <c r="V6880" s="836"/>
    </row>
    <row r="6881" spans="1:22">
      <c r="A6881" s="414"/>
      <c r="B6881" s="414"/>
      <c r="C6881" s="3129"/>
      <c r="D6881" s="3131"/>
      <c r="E6881" s="3630"/>
      <c r="F6881" s="3087"/>
      <c r="G6881" s="3089"/>
      <c r="H6881" s="831"/>
      <c r="I6881" s="3128"/>
      <c r="K6881" s="3068">
        <f t="shared" si="108"/>
        <v>6788</v>
      </c>
      <c r="L6881" s="414"/>
      <c r="M6881" s="414"/>
      <c r="V6881" s="836"/>
    </row>
    <row r="6882" spans="1:22" ht="49.5">
      <c r="A6882" s="414"/>
      <c r="B6882" s="414"/>
      <c r="C6882" s="3129"/>
      <c r="D6882" s="3091"/>
      <c r="E6882" s="3249" t="s">
        <v>5851</v>
      </c>
      <c r="F6882" s="3087"/>
      <c r="G6882" s="3089"/>
      <c r="H6882" s="831"/>
      <c r="I6882" s="3128"/>
      <c r="K6882" s="3068">
        <f t="shared" si="108"/>
        <v>6789</v>
      </c>
      <c r="L6882" s="414"/>
      <c r="M6882" s="414"/>
      <c r="V6882" s="836"/>
    </row>
    <row r="6883" spans="1:22">
      <c r="A6883" s="414"/>
      <c r="B6883" s="414"/>
      <c r="C6883" s="3129"/>
      <c r="D6883" s="3091"/>
      <c r="E6883" s="3249"/>
      <c r="F6883" s="3087"/>
      <c r="G6883" s="3089"/>
      <c r="H6883" s="831"/>
      <c r="I6883" s="3128"/>
      <c r="K6883" s="3068">
        <f t="shared" si="108"/>
        <v>6790</v>
      </c>
      <c r="L6883" s="414"/>
      <c r="M6883" s="414"/>
      <c r="V6883" s="836"/>
    </row>
    <row r="6884" spans="1:22">
      <c r="A6884" s="414"/>
      <c r="B6884" s="414"/>
      <c r="C6884" s="3129"/>
      <c r="D6884" s="3091"/>
      <c r="E6884" s="3131" t="s">
        <v>3167</v>
      </c>
      <c r="F6884" s="3087"/>
      <c r="G6884" s="3089"/>
      <c r="H6884" s="831"/>
      <c r="I6884" s="3128"/>
      <c r="K6884" s="3068">
        <f t="shared" si="108"/>
        <v>6791</v>
      </c>
      <c r="L6884" s="414"/>
      <c r="M6884" s="414"/>
      <c r="V6884" s="836"/>
    </row>
    <row r="6885" spans="1:22">
      <c r="A6885" s="414"/>
      <c r="B6885" s="414"/>
      <c r="C6885" s="3129"/>
      <c r="D6885" s="3091"/>
      <c r="E6885" s="3249" t="s">
        <v>5156</v>
      </c>
      <c r="F6885" s="3087"/>
      <c r="G6885" s="3089"/>
      <c r="H6885" s="831"/>
      <c r="I6885" s="3128"/>
      <c r="K6885" s="3068">
        <f t="shared" si="108"/>
        <v>6792</v>
      </c>
      <c r="L6885" s="414"/>
      <c r="M6885" s="414"/>
      <c r="V6885" s="836"/>
    </row>
    <row r="6886" spans="1:22">
      <c r="A6886" s="414"/>
      <c r="B6886" s="414"/>
      <c r="C6886" s="3129"/>
      <c r="D6886" s="3091"/>
      <c r="F6886" s="3087"/>
      <c r="G6886" s="3089"/>
      <c r="H6886" s="831"/>
      <c r="I6886" s="3128"/>
      <c r="K6886" s="3068">
        <f t="shared" si="108"/>
        <v>6793</v>
      </c>
      <c r="L6886" s="414"/>
      <c r="M6886" s="414"/>
      <c r="V6886" s="836"/>
    </row>
    <row r="6887" spans="1:22">
      <c r="A6887" s="414"/>
      <c r="B6887" s="414"/>
      <c r="C6887" s="3129"/>
      <c r="D6887" s="3091"/>
      <c r="E6887" s="3630"/>
      <c r="F6887" s="3116"/>
      <c r="G6887" s="3089"/>
      <c r="H6887" s="3147"/>
      <c r="I6887" s="3132"/>
      <c r="K6887" s="3068"/>
      <c r="L6887" s="414"/>
      <c r="M6887" s="414"/>
      <c r="V6887" s="836"/>
    </row>
    <row r="6888" spans="1:22">
      <c r="A6888" s="414"/>
      <c r="B6888" s="414"/>
      <c r="C6888" s="3129"/>
      <c r="D6888" s="3091"/>
      <c r="E6888" s="3630"/>
      <c r="F6888" s="3116"/>
      <c r="G6888" s="3089"/>
      <c r="H6888" s="3147"/>
      <c r="I6888" s="3132"/>
      <c r="K6888" s="3068"/>
      <c r="L6888" s="414"/>
      <c r="M6888" s="414"/>
      <c r="V6888" s="836"/>
    </row>
    <row r="6889" spans="1:22">
      <c r="A6889" s="414"/>
      <c r="B6889" s="414"/>
      <c r="C6889" s="3129"/>
      <c r="D6889" s="3091"/>
      <c r="E6889" s="3630"/>
      <c r="F6889" s="3116"/>
      <c r="G6889" s="3089"/>
      <c r="H6889" s="3147"/>
      <c r="I6889" s="3132"/>
      <c r="K6889" s="3068"/>
      <c r="L6889" s="414"/>
      <c r="M6889" s="414"/>
      <c r="V6889" s="836"/>
    </row>
    <row r="6890" spans="1:22">
      <c r="A6890" s="414"/>
      <c r="B6890" s="414"/>
      <c r="C6890" s="3129"/>
      <c r="D6890" s="3091"/>
      <c r="E6890" s="3249"/>
      <c r="F6890" s="3116"/>
      <c r="G6890" s="3089"/>
      <c r="H6890" s="3147"/>
      <c r="I6890" s="3132"/>
      <c r="K6890" s="3068"/>
      <c r="L6890" s="414"/>
      <c r="M6890" s="414"/>
      <c r="V6890" s="836"/>
    </row>
    <row r="6891" spans="1:22">
      <c r="A6891" s="414"/>
      <c r="B6891" s="414"/>
      <c r="C6891" s="3129"/>
      <c r="D6891" s="3091"/>
      <c r="E6891" s="3131"/>
      <c r="F6891" s="3116"/>
      <c r="G6891" s="3089"/>
      <c r="H6891" s="3147"/>
      <c r="I6891" s="3132"/>
      <c r="K6891" s="3068"/>
      <c r="L6891" s="414"/>
      <c r="M6891" s="414"/>
      <c r="V6891" s="836"/>
    </row>
    <row r="6892" spans="1:22">
      <c r="A6892" s="414"/>
      <c r="B6892" s="414"/>
      <c r="C6892" s="3129"/>
      <c r="D6892" s="3091"/>
      <c r="E6892" s="3249"/>
      <c r="F6892" s="3116"/>
      <c r="G6892" s="3089"/>
      <c r="H6892" s="3147"/>
      <c r="I6892" s="3132"/>
      <c r="K6892" s="3068"/>
      <c r="L6892" s="414"/>
      <c r="M6892" s="414"/>
      <c r="V6892" s="836"/>
    </row>
    <row r="6893" spans="1:22">
      <c r="A6893" s="414"/>
      <c r="B6893" s="414"/>
      <c r="C6893" s="3129"/>
      <c r="D6893" s="3091"/>
      <c r="E6893" s="3630"/>
      <c r="F6893" s="3116"/>
      <c r="G6893" s="3089"/>
      <c r="H6893" s="3147"/>
      <c r="I6893" s="3132"/>
      <c r="K6893" s="3068"/>
      <c r="L6893" s="414"/>
      <c r="M6893" s="414"/>
      <c r="V6893" s="836"/>
    </row>
    <row r="6894" spans="1:22">
      <c r="A6894" s="414"/>
      <c r="B6894" s="414"/>
      <c r="C6894" s="3129"/>
      <c r="D6894" s="3091"/>
      <c r="E6894" s="3630"/>
      <c r="F6894" s="3116"/>
      <c r="G6894" s="3089"/>
      <c r="H6894" s="3147"/>
      <c r="I6894" s="3132"/>
      <c r="K6894" s="3068"/>
      <c r="L6894" s="414"/>
      <c r="M6894" s="414"/>
      <c r="V6894" s="836"/>
    </row>
    <row r="6895" spans="1:22">
      <c r="A6895" s="414"/>
      <c r="B6895" s="414"/>
      <c r="C6895" s="3129"/>
      <c r="D6895" s="3091"/>
      <c r="E6895" s="3249"/>
      <c r="F6895" s="3145"/>
      <c r="G6895" s="3146"/>
      <c r="H6895" s="3147"/>
      <c r="I6895" s="3132"/>
      <c r="K6895" s="3068">
        <f>K6886+1</f>
        <v>6794</v>
      </c>
      <c r="L6895" s="414"/>
      <c r="M6895" s="414"/>
      <c r="V6895" s="836"/>
    </row>
    <row r="6896" spans="1:22" ht="17.25" thickBot="1">
      <c r="A6896" s="414"/>
      <c r="B6896" s="414"/>
      <c r="C6896" s="3129"/>
      <c r="D6896" s="3093"/>
      <c r="E6896" s="3094"/>
      <c r="F6896" s="3264" t="s">
        <v>70</v>
      </c>
      <c r="G6896" s="3265"/>
      <c r="H6896" s="3261">
        <f>SUM(H6877:H6895)</f>
        <v>0</v>
      </c>
      <c r="I6896" s="3262">
        <f>SUM(I6877:I6895)</f>
        <v>0</v>
      </c>
      <c r="K6896" s="3068">
        <f t="shared" si="108"/>
        <v>6795</v>
      </c>
      <c r="L6896" s="414"/>
      <c r="M6896" s="414"/>
      <c r="V6896" s="836"/>
    </row>
    <row r="6897" spans="1:22" ht="17.25" thickTop="1">
      <c r="A6897" s="414"/>
      <c r="B6897" s="414"/>
      <c r="C6897" s="3129"/>
      <c r="D6897" s="3098"/>
      <c r="E6897" s="3099"/>
      <c r="F6897" s="3134"/>
      <c r="G6897" s="3095"/>
      <c r="H6897" s="3071"/>
      <c r="I6897" s="3135">
        <f>H6896-I6896</f>
        <v>0</v>
      </c>
      <c r="K6897" s="3068">
        <f t="shared" si="108"/>
        <v>6796</v>
      </c>
      <c r="L6897" s="414"/>
      <c r="M6897" s="414"/>
      <c r="V6897" s="836"/>
    </row>
    <row r="6898" spans="1:22">
      <c r="A6898" s="414"/>
      <c r="B6898" s="414"/>
      <c r="C6898" s="6278" t="s">
        <v>71</v>
      </c>
      <c r="D6898" s="6279"/>
      <c r="E6898" s="4694"/>
      <c r="F6898" s="3102" t="s">
        <v>275</v>
      </c>
      <c r="G6898" s="3103"/>
      <c r="H6898" s="6268"/>
      <c r="I6898" s="6269"/>
      <c r="K6898" s="3068">
        <f t="shared" si="108"/>
        <v>6797</v>
      </c>
      <c r="L6898" s="414"/>
      <c r="M6898" s="414"/>
      <c r="V6898" s="836"/>
    </row>
    <row r="6899" spans="1:22">
      <c r="A6899" s="414"/>
      <c r="B6899" s="414"/>
      <c r="C6899" s="3136"/>
      <c r="D6899" s="3105"/>
      <c r="E6899" s="3106"/>
      <c r="F6899" s="4690"/>
      <c r="G6899" s="3107"/>
      <c r="H6899" s="3108"/>
      <c r="I6899" s="3122"/>
      <c r="K6899" s="3068">
        <f t="shared" si="108"/>
        <v>6798</v>
      </c>
      <c r="L6899" s="414"/>
      <c r="M6899" s="414"/>
      <c r="V6899" s="836"/>
    </row>
    <row r="6900" spans="1:22">
      <c r="A6900" s="414"/>
      <c r="B6900" s="414"/>
      <c r="C6900" s="6270" t="s">
        <v>3427</v>
      </c>
      <c r="D6900" s="6271"/>
      <c r="E6900" s="6272"/>
      <c r="F6900" s="6273" t="s">
        <v>3026</v>
      </c>
      <c r="G6900" s="6271"/>
      <c r="H6900" s="6271"/>
      <c r="I6900" s="6274"/>
      <c r="K6900" s="3068">
        <f t="shared" si="108"/>
        <v>6799</v>
      </c>
      <c r="L6900" s="414"/>
      <c r="M6900" s="414"/>
      <c r="V6900" s="836"/>
    </row>
    <row r="6901" spans="1:22">
      <c r="A6901" s="414"/>
      <c r="B6901" s="414"/>
      <c r="C6901" s="6270" t="s">
        <v>3003</v>
      </c>
      <c r="D6901" s="6271"/>
      <c r="E6901" s="6272"/>
      <c r="F6901" s="6275" t="s">
        <v>303</v>
      </c>
      <c r="G6901" s="6276"/>
      <c r="H6901" s="6276"/>
      <c r="I6901" s="6277"/>
      <c r="K6901" s="3068">
        <f t="shared" si="108"/>
        <v>6800</v>
      </c>
      <c r="L6901" s="414"/>
      <c r="M6901" s="414"/>
      <c r="V6901" s="836"/>
    </row>
    <row r="6902" spans="1:22" ht="17.25" thickBot="1">
      <c r="A6902" s="414"/>
      <c r="B6902" s="414"/>
      <c r="C6902" s="3137" t="s">
        <v>245</v>
      </c>
      <c r="D6902" s="3138"/>
      <c r="E6902" s="3138"/>
      <c r="F6902" s="3139"/>
      <c r="G6902" s="3138"/>
      <c r="H6902" s="3140"/>
      <c r="I6902" s="3141" t="s">
        <v>245</v>
      </c>
      <c r="K6902" s="3068">
        <f t="shared" si="108"/>
        <v>6801</v>
      </c>
      <c r="L6902" s="414"/>
      <c r="M6902" s="414"/>
      <c r="V6902" s="836"/>
    </row>
    <row r="6903" spans="1:22">
      <c r="A6903" s="3064" t="s">
        <v>2904</v>
      </c>
      <c r="B6903" s="414"/>
      <c r="C6903" s="3051"/>
      <c r="D6903" s="6280" t="s">
        <v>60</v>
      </c>
      <c r="E6903" s="6280"/>
      <c r="F6903" s="6281"/>
      <c r="G6903" s="3052"/>
      <c r="H6903" s="3053" t="s">
        <v>301</v>
      </c>
      <c r="I6903" s="3054" t="s">
        <v>5852</v>
      </c>
      <c r="K6903" s="3068">
        <f t="shared" si="108"/>
        <v>6802</v>
      </c>
      <c r="L6903" s="414"/>
      <c r="M6903" s="414"/>
      <c r="V6903" s="836"/>
    </row>
    <row r="6904" spans="1:22">
      <c r="A6904" s="414"/>
      <c r="B6904" s="414"/>
      <c r="C6904" s="6282" t="s">
        <v>305</v>
      </c>
      <c r="D6904" s="6283"/>
      <c r="E6904" s="6283"/>
      <c r="F6904" s="6284"/>
      <c r="G6904" s="3043"/>
      <c r="H6904" s="6285" t="str">
        <f>H6870</f>
        <v>Date: May 31, 2023</v>
      </c>
      <c r="I6904" s="6286"/>
      <c r="K6904" s="3068">
        <f t="shared" si="108"/>
        <v>6803</v>
      </c>
      <c r="L6904" s="414"/>
      <c r="M6904" s="414"/>
      <c r="V6904" s="836"/>
    </row>
    <row r="6905" spans="1:22">
      <c r="A6905" s="414"/>
      <c r="B6905" s="414"/>
      <c r="C6905" s="6282" t="s">
        <v>306</v>
      </c>
      <c r="D6905" s="6283"/>
      <c r="E6905" s="6283"/>
      <c r="F6905" s="6284"/>
      <c r="G6905" s="3043"/>
      <c r="H6905" s="833"/>
      <c r="I6905" s="3055"/>
      <c r="K6905" s="3068">
        <f t="shared" si="108"/>
        <v>6804</v>
      </c>
      <c r="L6905" s="414"/>
      <c r="M6905" s="414"/>
      <c r="V6905" s="836"/>
    </row>
    <row r="6906" spans="1:22">
      <c r="A6906" s="414"/>
      <c r="B6906" s="414"/>
      <c r="C6906" s="3056"/>
      <c r="D6906" s="3044"/>
      <c r="E6906" s="3044"/>
      <c r="F6906" s="3045"/>
      <c r="G6906" s="3046"/>
      <c r="H6906" s="3047"/>
      <c r="I6906" s="3057"/>
      <c r="K6906" s="3068">
        <f t="shared" si="108"/>
        <v>6805</v>
      </c>
      <c r="L6906" s="414"/>
      <c r="M6906" s="414"/>
      <c r="V6906" s="836"/>
    </row>
    <row r="6907" spans="1:22">
      <c r="A6907" s="414"/>
      <c r="B6907" s="414"/>
      <c r="C6907" s="3058"/>
      <c r="D6907" s="6287" t="s">
        <v>61</v>
      </c>
      <c r="E6907" s="6288"/>
      <c r="F6907" s="6288"/>
      <c r="G6907" s="6288"/>
      <c r="H6907" s="6288"/>
      <c r="I6907" s="6289"/>
      <c r="K6907" s="3068">
        <f t="shared" si="108"/>
        <v>6806</v>
      </c>
      <c r="L6907" s="414"/>
      <c r="M6907" s="414"/>
      <c r="V6907" s="836"/>
    </row>
    <row r="6908" spans="1:22">
      <c r="A6908" s="414"/>
      <c r="B6908" s="414"/>
      <c r="C6908" s="3126" t="s">
        <v>62</v>
      </c>
      <c r="D6908" s="6290" t="s">
        <v>63</v>
      </c>
      <c r="E6908" s="6291"/>
      <c r="F6908" s="3081" t="s">
        <v>302</v>
      </c>
      <c r="G6908" s="6294" t="s">
        <v>66</v>
      </c>
      <c r="H6908" s="6295"/>
      <c r="I6908" s="6296"/>
      <c r="K6908" s="3068">
        <f t="shared" si="108"/>
        <v>6807</v>
      </c>
      <c r="L6908" s="414"/>
      <c r="M6908" s="414"/>
      <c r="V6908" s="836"/>
    </row>
    <row r="6909" spans="1:22">
      <c r="A6909" s="414"/>
      <c r="B6909" s="414"/>
      <c r="C6909" s="3127" t="s">
        <v>67</v>
      </c>
      <c r="D6909" s="6292"/>
      <c r="E6909" s="6293"/>
      <c r="F6909" s="3083" t="s">
        <v>0</v>
      </c>
      <c r="G6909" s="6297" t="s">
        <v>68</v>
      </c>
      <c r="H6909" s="6298"/>
      <c r="I6909" s="3128" t="s">
        <v>69</v>
      </c>
      <c r="K6909" s="3068">
        <f t="shared" si="108"/>
        <v>6808</v>
      </c>
      <c r="L6909" s="414"/>
      <c r="M6909" s="414"/>
      <c r="V6909" s="836"/>
    </row>
    <row r="6910" spans="1:22">
      <c r="A6910" s="414"/>
      <c r="B6910" s="414"/>
      <c r="C6910" s="3129"/>
      <c r="D6910" s="4692"/>
      <c r="E6910" s="3086"/>
      <c r="F6910" s="3087"/>
      <c r="G6910" s="3088" t="s">
        <v>65</v>
      </c>
      <c r="H6910" s="831"/>
      <c r="I6910" s="3128"/>
      <c r="K6910" s="3068">
        <f t="shared" si="108"/>
        <v>6809</v>
      </c>
      <c r="L6910" s="414"/>
      <c r="M6910" s="414"/>
      <c r="V6910" s="836"/>
    </row>
    <row r="6911" spans="1:22">
      <c r="A6911" s="414"/>
      <c r="B6911" s="414"/>
      <c r="C6911" s="3129"/>
      <c r="D6911" s="3091" t="str">
        <f>VLOOKUP(F6911,Accounts!B:C,2,FALSE)</f>
        <v>Fuel, Oil and Lubricants Expenses</v>
      </c>
      <c r="E6911" s="3086"/>
      <c r="F6911" s="3087">
        <v>5020309000</v>
      </c>
      <c r="G6911" s="3088"/>
      <c r="H6911" s="3173"/>
      <c r="I6911" s="3174"/>
      <c r="K6911" s="3068">
        <f t="shared" si="108"/>
        <v>6810</v>
      </c>
      <c r="L6911" s="414"/>
      <c r="M6911" s="414"/>
      <c r="V6911" s="836"/>
    </row>
    <row r="6912" spans="1:22">
      <c r="A6912" s="414"/>
      <c r="B6912" s="414"/>
      <c r="C6912" s="3129"/>
      <c r="D6912" s="3091"/>
      <c r="E6912" s="3630" t="str">
        <f>VLOOKUP(F6912,Accounts!B:C,2,FALSE)</f>
        <v>Cash-National Treasury, Modified Disbursement System, Regular</v>
      </c>
      <c r="F6912" s="3087">
        <v>1010404000</v>
      </c>
      <c r="G6912" s="3088"/>
      <c r="H6912" s="3173"/>
      <c r="I6912" s="3174"/>
      <c r="K6912" s="3068">
        <f t="shared" si="108"/>
        <v>6811</v>
      </c>
      <c r="L6912" s="414"/>
      <c r="M6912" s="414"/>
      <c r="V6912" s="836"/>
    </row>
    <row r="6913" spans="1:22">
      <c r="A6913" s="414"/>
      <c r="B6913" s="414"/>
      <c r="C6913" s="3129"/>
      <c r="D6913" s="3091"/>
      <c r="E6913" s="5028" t="str">
        <f>VLOOKUP(F6913,Accounts!B:C,2,FALSE)</f>
        <v>Due to BIR</v>
      </c>
      <c r="F6913" s="635">
        <v>2020101000</v>
      </c>
      <c r="G6913" s="3088"/>
      <c r="H6913" s="3173"/>
      <c r="I6913" s="3174"/>
      <c r="K6913" s="3068">
        <f t="shared" si="108"/>
        <v>6812</v>
      </c>
      <c r="L6913" s="414"/>
      <c r="M6913" s="414"/>
      <c r="V6913" s="836"/>
    </row>
    <row r="6914" spans="1:22">
      <c r="A6914" s="414"/>
      <c r="B6914" s="414"/>
      <c r="C6914" s="3129"/>
      <c r="D6914" s="3091"/>
      <c r="E6914" s="3249"/>
      <c r="F6914" s="3130"/>
      <c r="G6914" s="3089"/>
      <c r="H6914" s="3173"/>
      <c r="I6914" s="3174"/>
      <c r="K6914" s="3068">
        <f t="shared" si="108"/>
        <v>6813</v>
      </c>
      <c r="L6914" s="414"/>
      <c r="M6914" s="414"/>
      <c r="V6914" s="836"/>
    </row>
    <row r="6915" spans="1:22">
      <c r="A6915" s="414"/>
      <c r="B6915" s="414"/>
      <c r="C6915" s="3129"/>
      <c r="D6915" s="3091"/>
      <c r="G6915" s="3089"/>
      <c r="H6915" s="831"/>
      <c r="I6915" s="3128"/>
      <c r="K6915" s="3068">
        <f t="shared" si="108"/>
        <v>6814</v>
      </c>
      <c r="L6915" s="414"/>
      <c r="M6915" s="414"/>
      <c r="V6915" s="836"/>
    </row>
    <row r="6916" spans="1:22" ht="49.5">
      <c r="A6916" s="414"/>
      <c r="B6916" s="414"/>
      <c r="C6916" s="3129"/>
      <c r="D6916" s="3091"/>
      <c r="E6916" s="3249" t="s">
        <v>5853</v>
      </c>
      <c r="F6916" s="3087"/>
      <c r="G6916" s="3089"/>
      <c r="H6916" s="831"/>
      <c r="I6916" s="3128"/>
      <c r="K6916" s="3068">
        <f t="shared" si="108"/>
        <v>6815</v>
      </c>
      <c r="L6916" s="414"/>
      <c r="M6916" s="414"/>
      <c r="V6916" s="836"/>
    </row>
    <row r="6917" spans="1:22">
      <c r="A6917" s="414"/>
      <c r="B6917" s="414"/>
      <c r="C6917" s="3129"/>
      <c r="D6917" s="3091"/>
      <c r="E6917" s="3249"/>
      <c r="F6917" s="3087"/>
      <c r="G6917" s="3089"/>
      <c r="H6917" s="831"/>
      <c r="I6917" s="3128"/>
      <c r="K6917" s="3068">
        <f t="shared" si="108"/>
        <v>6816</v>
      </c>
      <c r="L6917" s="414"/>
      <c r="M6917" s="414"/>
      <c r="V6917" s="836"/>
    </row>
    <row r="6918" spans="1:22">
      <c r="A6918" s="414"/>
      <c r="B6918" s="414"/>
      <c r="C6918" s="3129"/>
      <c r="D6918" s="3091"/>
      <c r="E6918" s="3131" t="s">
        <v>3167</v>
      </c>
      <c r="F6918" s="3087"/>
      <c r="G6918" s="3089"/>
      <c r="H6918" s="831"/>
      <c r="I6918" s="3128"/>
      <c r="K6918" s="3068">
        <f t="shared" si="108"/>
        <v>6817</v>
      </c>
      <c r="L6918" s="414"/>
      <c r="M6918" s="414"/>
      <c r="V6918" s="836"/>
    </row>
    <row r="6919" spans="1:22">
      <c r="A6919" s="414"/>
      <c r="B6919" s="414"/>
      <c r="C6919" s="3129"/>
      <c r="D6919" s="3091"/>
      <c r="E6919" s="3249" t="s">
        <v>5156</v>
      </c>
      <c r="F6919" s="3087"/>
      <c r="G6919" s="3089"/>
      <c r="H6919" s="831"/>
      <c r="I6919" s="3128"/>
      <c r="K6919" s="3068">
        <f t="shared" si="108"/>
        <v>6818</v>
      </c>
      <c r="L6919" s="414"/>
      <c r="M6919" s="414"/>
      <c r="V6919" s="836"/>
    </row>
    <row r="6920" spans="1:22">
      <c r="A6920" s="414"/>
      <c r="B6920" s="414"/>
      <c r="C6920" s="3129"/>
      <c r="D6920" s="3091"/>
      <c r="F6920" s="3087"/>
      <c r="G6920" s="3089"/>
      <c r="H6920" s="831"/>
      <c r="I6920" s="3128"/>
      <c r="K6920" s="3068">
        <f t="shared" si="108"/>
        <v>6819</v>
      </c>
      <c r="L6920" s="414"/>
      <c r="M6920" s="414"/>
      <c r="V6920" s="836"/>
    </row>
    <row r="6921" spans="1:22">
      <c r="A6921" s="414"/>
      <c r="B6921" s="414"/>
      <c r="C6921" s="3129"/>
      <c r="D6921" s="3091"/>
      <c r="E6921" s="3630"/>
      <c r="F6921" s="3116"/>
      <c r="G6921" s="3089"/>
      <c r="H6921" s="3147"/>
      <c r="I6921" s="3132"/>
      <c r="K6921" s="3068"/>
      <c r="L6921" s="414"/>
      <c r="M6921" s="414"/>
      <c r="V6921" s="836"/>
    </row>
    <row r="6922" spans="1:22">
      <c r="A6922" s="414"/>
      <c r="B6922" s="414"/>
      <c r="C6922" s="3129"/>
      <c r="D6922" s="3091"/>
      <c r="E6922" s="3249"/>
      <c r="F6922" s="3116"/>
      <c r="G6922" s="3089"/>
      <c r="H6922" s="3147"/>
      <c r="I6922" s="3132"/>
      <c r="K6922" s="3068"/>
      <c r="L6922" s="414"/>
      <c r="M6922" s="414"/>
      <c r="V6922" s="836"/>
    </row>
    <row r="6923" spans="1:22">
      <c r="A6923" s="414"/>
      <c r="B6923" s="414"/>
      <c r="C6923" s="3129"/>
      <c r="D6923" s="3091"/>
      <c r="E6923" s="3131"/>
      <c r="F6923" s="3116"/>
      <c r="G6923" s="3089"/>
      <c r="H6923" s="3147"/>
      <c r="I6923" s="3132"/>
      <c r="K6923" s="3068"/>
      <c r="L6923" s="414"/>
      <c r="M6923" s="414"/>
      <c r="V6923" s="836"/>
    </row>
    <row r="6924" spans="1:22">
      <c r="A6924" s="414"/>
      <c r="B6924" s="414"/>
      <c r="C6924" s="3129"/>
      <c r="D6924" s="3091"/>
      <c r="E6924" s="3249"/>
      <c r="F6924" s="3116"/>
      <c r="G6924" s="3089"/>
      <c r="H6924" s="3147"/>
      <c r="I6924" s="3132"/>
      <c r="K6924" s="3068"/>
      <c r="L6924" s="414"/>
      <c r="M6924" s="414"/>
      <c r="V6924" s="836"/>
    </row>
    <row r="6925" spans="1:22">
      <c r="A6925" s="414"/>
      <c r="B6925" s="414"/>
      <c r="C6925" s="3129"/>
      <c r="D6925" s="3091"/>
      <c r="E6925" s="3630"/>
      <c r="F6925" s="3116"/>
      <c r="G6925" s="3089"/>
      <c r="H6925" s="3147"/>
      <c r="I6925" s="3132"/>
      <c r="K6925" s="3068"/>
      <c r="L6925" s="414"/>
      <c r="M6925" s="414"/>
      <c r="V6925" s="836"/>
    </row>
    <row r="6926" spans="1:22">
      <c r="A6926" s="414"/>
      <c r="B6926" s="414"/>
      <c r="C6926" s="3129"/>
      <c r="D6926" s="3091"/>
      <c r="E6926" s="3145"/>
      <c r="F6926" s="3145"/>
      <c r="G6926" s="3146"/>
      <c r="H6926" s="3147"/>
      <c r="I6926" s="3132"/>
      <c r="K6926" s="3068">
        <f>K6920+1</f>
        <v>6820</v>
      </c>
      <c r="L6926" s="414"/>
      <c r="M6926" s="414"/>
      <c r="V6926" s="836"/>
    </row>
    <row r="6927" spans="1:22" ht="17.25" thickBot="1">
      <c r="A6927" s="414"/>
      <c r="B6927" s="414"/>
      <c r="C6927" s="3129"/>
      <c r="D6927" s="3093"/>
      <c r="E6927" s="3094"/>
      <c r="F6927" s="3264" t="s">
        <v>70</v>
      </c>
      <c r="G6927" s="3265"/>
      <c r="H6927" s="3261">
        <f>SUM(H6911:H6926)</f>
        <v>0</v>
      </c>
      <c r="I6927" s="3262">
        <f>SUM(I6911:I6926)</f>
        <v>0</v>
      </c>
      <c r="K6927" s="3068">
        <f t="shared" ref="K6927:K6989" si="109">K6926+1</f>
        <v>6821</v>
      </c>
      <c r="L6927" s="414"/>
      <c r="M6927" s="414"/>
      <c r="V6927" s="836"/>
    </row>
    <row r="6928" spans="1:22" ht="17.25" thickTop="1">
      <c r="A6928" s="414"/>
      <c r="B6928" s="414"/>
      <c r="C6928" s="3129"/>
      <c r="D6928" s="3098"/>
      <c r="E6928" s="3099"/>
      <c r="F6928" s="3134"/>
      <c r="G6928" s="3095"/>
      <c r="H6928" s="3071"/>
      <c r="I6928" s="3135">
        <f>H6927-I6927</f>
        <v>0</v>
      </c>
      <c r="K6928" s="3068">
        <f t="shared" si="109"/>
        <v>6822</v>
      </c>
      <c r="L6928" s="414"/>
      <c r="M6928" s="414"/>
      <c r="V6928" s="836"/>
    </row>
    <row r="6929" spans="1:22">
      <c r="A6929" s="414"/>
      <c r="B6929" s="414"/>
      <c r="C6929" s="6278" t="s">
        <v>71</v>
      </c>
      <c r="D6929" s="6279"/>
      <c r="E6929" s="4694"/>
      <c r="F6929" s="3102" t="s">
        <v>275</v>
      </c>
      <c r="G6929" s="3103"/>
      <c r="H6929" s="6268"/>
      <c r="I6929" s="6269"/>
      <c r="K6929" s="3068">
        <f t="shared" si="109"/>
        <v>6823</v>
      </c>
      <c r="L6929" s="414"/>
      <c r="M6929" s="414"/>
      <c r="V6929" s="836"/>
    </row>
    <row r="6930" spans="1:22">
      <c r="A6930" s="414"/>
      <c r="B6930" s="414"/>
      <c r="C6930" s="3136"/>
      <c r="D6930" s="3105"/>
      <c r="E6930" s="3106"/>
      <c r="F6930" s="4690"/>
      <c r="G6930" s="3107"/>
      <c r="H6930" s="3108"/>
      <c r="I6930" s="3122"/>
      <c r="K6930" s="3068">
        <f t="shared" si="109"/>
        <v>6824</v>
      </c>
      <c r="L6930" s="414"/>
      <c r="M6930" s="414"/>
      <c r="V6930" s="836"/>
    </row>
    <row r="6931" spans="1:22">
      <c r="A6931" s="414"/>
      <c r="B6931" s="414"/>
      <c r="C6931" s="6270" t="s">
        <v>3427</v>
      </c>
      <c r="D6931" s="6271"/>
      <c r="E6931" s="6272"/>
      <c r="F6931" s="6273" t="s">
        <v>3026</v>
      </c>
      <c r="G6931" s="6271"/>
      <c r="H6931" s="6271"/>
      <c r="I6931" s="6274"/>
      <c r="K6931" s="3068">
        <f t="shared" si="109"/>
        <v>6825</v>
      </c>
      <c r="L6931" s="414"/>
      <c r="M6931" s="414"/>
      <c r="V6931" s="836"/>
    </row>
    <row r="6932" spans="1:22">
      <c r="A6932" s="414"/>
      <c r="B6932" s="414"/>
      <c r="C6932" s="6270" t="s">
        <v>3003</v>
      </c>
      <c r="D6932" s="6271"/>
      <c r="E6932" s="6272"/>
      <c r="F6932" s="6275" t="s">
        <v>303</v>
      </c>
      <c r="G6932" s="6276"/>
      <c r="H6932" s="6276"/>
      <c r="I6932" s="6277"/>
      <c r="K6932" s="3068">
        <f t="shared" si="109"/>
        <v>6826</v>
      </c>
      <c r="L6932" s="414"/>
      <c r="M6932" s="414"/>
      <c r="V6932" s="836"/>
    </row>
    <row r="6933" spans="1:22" ht="17.25" thickBot="1">
      <c r="A6933" s="414"/>
      <c r="B6933" s="414"/>
      <c r="C6933" s="3137" t="s">
        <v>245</v>
      </c>
      <c r="D6933" s="3138"/>
      <c r="E6933" s="3138"/>
      <c r="F6933" s="3139"/>
      <c r="G6933" s="3138"/>
      <c r="H6933" s="3140"/>
      <c r="I6933" s="3141" t="s">
        <v>245</v>
      </c>
      <c r="K6933" s="3068">
        <f t="shared" si="109"/>
        <v>6827</v>
      </c>
      <c r="L6933" s="414"/>
      <c r="M6933" s="414"/>
      <c r="V6933" s="836"/>
    </row>
    <row r="6934" spans="1:22">
      <c r="A6934" s="3064" t="s">
        <v>3014</v>
      </c>
      <c r="B6934" s="414"/>
      <c r="C6934" s="3051"/>
      <c r="D6934" s="6280" t="s">
        <v>60</v>
      </c>
      <c r="E6934" s="6280"/>
      <c r="F6934" s="6281"/>
      <c r="G6934" s="3052"/>
      <c r="H6934" s="3053" t="s">
        <v>301</v>
      </c>
      <c r="I6934" s="3054" t="s">
        <v>5854</v>
      </c>
      <c r="K6934" s="3068">
        <f t="shared" si="109"/>
        <v>6828</v>
      </c>
      <c r="L6934" s="414"/>
      <c r="M6934" s="414"/>
      <c r="V6934" s="836"/>
    </row>
    <row r="6935" spans="1:22">
      <c r="A6935" s="414"/>
      <c r="B6935" s="414"/>
      <c r="C6935" s="6282" t="s">
        <v>305</v>
      </c>
      <c r="D6935" s="6283"/>
      <c r="E6935" s="6283"/>
      <c r="F6935" s="6284"/>
      <c r="G6935" s="3043"/>
      <c r="H6935" s="6285" t="str">
        <f>H6904</f>
        <v>Date: May 31, 2023</v>
      </c>
      <c r="I6935" s="6286"/>
      <c r="K6935" s="3068">
        <f t="shared" si="109"/>
        <v>6829</v>
      </c>
      <c r="L6935" s="414"/>
      <c r="M6935" s="414"/>
      <c r="V6935" s="836"/>
    </row>
    <row r="6936" spans="1:22">
      <c r="A6936" s="414"/>
      <c r="B6936" s="414"/>
      <c r="C6936" s="6282" t="s">
        <v>306</v>
      </c>
      <c r="D6936" s="6283"/>
      <c r="E6936" s="6283"/>
      <c r="F6936" s="6284"/>
      <c r="G6936" s="3043"/>
      <c r="H6936" s="833"/>
      <c r="I6936" s="3055"/>
      <c r="K6936" s="3068">
        <f t="shared" si="109"/>
        <v>6830</v>
      </c>
      <c r="L6936" s="414"/>
      <c r="M6936" s="414"/>
      <c r="V6936" s="836"/>
    </row>
    <row r="6937" spans="1:22">
      <c r="A6937" s="414"/>
      <c r="B6937" s="414"/>
      <c r="C6937" s="3056"/>
      <c r="D6937" s="3044"/>
      <c r="E6937" s="3044"/>
      <c r="F6937" s="3045"/>
      <c r="G6937" s="3046"/>
      <c r="H6937" s="3047"/>
      <c r="I6937" s="3057"/>
      <c r="K6937" s="3068">
        <f t="shared" si="109"/>
        <v>6831</v>
      </c>
      <c r="L6937" s="414"/>
      <c r="M6937" s="414"/>
      <c r="V6937" s="836"/>
    </row>
    <row r="6938" spans="1:22">
      <c r="A6938" s="414"/>
      <c r="B6938" s="414"/>
      <c r="C6938" s="3058"/>
      <c r="D6938" s="6287" t="s">
        <v>61</v>
      </c>
      <c r="E6938" s="6288"/>
      <c r="F6938" s="6288"/>
      <c r="G6938" s="6288"/>
      <c r="H6938" s="6288"/>
      <c r="I6938" s="6289"/>
      <c r="K6938" s="3068">
        <f t="shared" si="109"/>
        <v>6832</v>
      </c>
      <c r="L6938" s="414"/>
      <c r="M6938" s="414"/>
      <c r="V6938" s="836"/>
    </row>
    <row r="6939" spans="1:22">
      <c r="A6939" s="414"/>
      <c r="B6939" s="414"/>
      <c r="C6939" s="3126" t="s">
        <v>62</v>
      </c>
      <c r="D6939" s="6290" t="s">
        <v>63</v>
      </c>
      <c r="E6939" s="6291"/>
      <c r="F6939" s="3081" t="s">
        <v>302</v>
      </c>
      <c r="G6939" s="6294" t="s">
        <v>66</v>
      </c>
      <c r="H6939" s="6295"/>
      <c r="I6939" s="6296"/>
      <c r="K6939" s="3068">
        <f t="shared" si="109"/>
        <v>6833</v>
      </c>
      <c r="L6939" s="414"/>
      <c r="M6939" s="414"/>
      <c r="V6939" s="836"/>
    </row>
    <row r="6940" spans="1:22">
      <c r="A6940" s="414"/>
      <c r="B6940" s="414"/>
      <c r="C6940" s="3127" t="s">
        <v>67</v>
      </c>
      <c r="D6940" s="6292"/>
      <c r="E6940" s="6293"/>
      <c r="F6940" s="3083" t="s">
        <v>0</v>
      </c>
      <c r="G6940" s="6297"/>
      <c r="H6940" s="6298"/>
      <c r="I6940" s="3128"/>
      <c r="K6940" s="3068">
        <f t="shared" si="109"/>
        <v>6834</v>
      </c>
      <c r="L6940" s="414"/>
      <c r="M6940" s="414"/>
      <c r="V6940" s="836"/>
    </row>
    <row r="6941" spans="1:22">
      <c r="A6941" s="414"/>
      <c r="B6941" s="414"/>
      <c r="C6941" s="3129"/>
      <c r="D6941" s="4692"/>
      <c r="E6941" s="3086"/>
      <c r="F6941" s="3087"/>
      <c r="G6941" s="6297" t="s">
        <v>68</v>
      </c>
      <c r="H6941" s="6298"/>
      <c r="I6941" s="3128" t="s">
        <v>69</v>
      </c>
      <c r="K6941" s="3068">
        <f t="shared" si="109"/>
        <v>6835</v>
      </c>
      <c r="L6941" s="414"/>
      <c r="M6941" s="414"/>
      <c r="V6941" s="836"/>
    </row>
    <row r="6942" spans="1:22">
      <c r="A6942" s="414"/>
      <c r="B6942" s="414"/>
      <c r="C6942" s="3129"/>
      <c r="D6942" s="3091" t="str">
        <f>VLOOKUP(F6942,Accounts!B:C,2,FALSE)</f>
        <v>Subsidies - Others</v>
      </c>
      <c r="E6942" s="3086"/>
      <c r="F6942" s="3087">
        <v>5021499000</v>
      </c>
      <c r="G6942" s="3088"/>
      <c r="H6942" s="3173"/>
      <c r="I6942" s="3174"/>
      <c r="K6942" s="3068">
        <f t="shared" si="109"/>
        <v>6836</v>
      </c>
      <c r="L6942" s="414"/>
      <c r="M6942" s="414"/>
      <c r="V6942" s="836"/>
    </row>
    <row r="6943" spans="1:22">
      <c r="A6943" s="414"/>
      <c r="B6943" s="414"/>
      <c r="C6943" s="3129"/>
      <c r="D6943" s="3091"/>
      <c r="E6943" s="3630"/>
      <c r="F6943" s="3087"/>
      <c r="G6943" s="3088"/>
      <c r="H6943" s="3173"/>
      <c r="I6943" s="3174"/>
      <c r="K6943" s="3068">
        <f t="shared" si="109"/>
        <v>6837</v>
      </c>
      <c r="L6943" s="414"/>
      <c r="M6943" s="414"/>
      <c r="V6943" s="836"/>
    </row>
    <row r="6944" spans="1:22">
      <c r="A6944" s="414"/>
      <c r="B6944" s="414"/>
      <c r="C6944" s="3129"/>
      <c r="D6944" s="3091"/>
      <c r="E6944" s="3630" t="str">
        <f>VLOOKUP(F6944,Accounts!B:C,2,FALSE)</f>
        <v>Cash-National Treasury, Modified Disbursement System, Regular</v>
      </c>
      <c r="F6944" s="3130">
        <v>1010404000</v>
      </c>
      <c r="G6944" s="3088"/>
      <c r="H6944" s="3173"/>
      <c r="I6944" s="3174"/>
      <c r="K6944" s="3068">
        <f t="shared" si="109"/>
        <v>6838</v>
      </c>
      <c r="L6944" s="414"/>
      <c r="M6944" s="414"/>
      <c r="V6944" s="836"/>
    </row>
    <row r="6945" spans="1:22">
      <c r="A6945" s="414"/>
      <c r="B6945" s="414"/>
      <c r="C6945" s="3129"/>
      <c r="D6945" s="3091"/>
      <c r="E6945" s="3630"/>
      <c r="F6945" s="3130"/>
      <c r="G6945" s="3088"/>
      <c r="H6945" s="3173"/>
      <c r="I6945" s="3174"/>
      <c r="K6945" s="3068">
        <f t="shared" si="109"/>
        <v>6839</v>
      </c>
      <c r="L6945" s="414"/>
      <c r="M6945" s="414"/>
      <c r="V6945" s="836"/>
    </row>
    <row r="6946" spans="1:22" ht="49.5">
      <c r="A6946" s="414"/>
      <c r="B6946" s="414"/>
      <c r="C6946" s="3129"/>
      <c r="D6946" s="3091"/>
      <c r="E6946" s="3249" t="s">
        <v>5855</v>
      </c>
      <c r="F6946" s="3087"/>
      <c r="G6946" s="3089"/>
      <c r="H6946" s="3173"/>
      <c r="I6946" s="3174"/>
      <c r="K6946" s="3068">
        <f t="shared" si="109"/>
        <v>6840</v>
      </c>
      <c r="L6946" s="414"/>
      <c r="M6946" s="414"/>
      <c r="V6946" s="836"/>
    </row>
    <row r="6947" spans="1:22">
      <c r="A6947" s="414"/>
      <c r="B6947" s="414"/>
      <c r="C6947" s="3129"/>
      <c r="D6947" s="3091"/>
      <c r="E6947" s="3249"/>
      <c r="F6947" s="3087"/>
      <c r="G6947" s="3089"/>
      <c r="H6947" s="831"/>
      <c r="I6947" s="3128"/>
      <c r="K6947" s="3068">
        <f t="shared" si="109"/>
        <v>6841</v>
      </c>
      <c r="L6947" s="414"/>
      <c r="M6947" s="414"/>
      <c r="V6947" s="836"/>
    </row>
    <row r="6948" spans="1:22">
      <c r="A6948" s="414"/>
      <c r="B6948" s="414"/>
      <c r="C6948" s="3129"/>
      <c r="D6948" s="3091"/>
      <c r="E6948" s="3131" t="s">
        <v>3167</v>
      </c>
      <c r="F6948" s="3087"/>
      <c r="G6948" s="3089"/>
      <c r="H6948" s="831"/>
      <c r="I6948" s="3128"/>
      <c r="K6948" s="3068">
        <f t="shared" si="109"/>
        <v>6842</v>
      </c>
      <c r="L6948" s="414"/>
      <c r="M6948" s="414"/>
      <c r="V6948" s="836"/>
    </row>
    <row r="6949" spans="1:22">
      <c r="A6949" s="414"/>
      <c r="B6949" s="414"/>
      <c r="C6949" s="3129"/>
      <c r="D6949" s="3091"/>
      <c r="E6949" s="3249" t="s">
        <v>5156</v>
      </c>
      <c r="F6949" s="3087"/>
      <c r="G6949" s="3089"/>
      <c r="H6949" s="831"/>
      <c r="I6949" s="3128"/>
      <c r="K6949" s="3068">
        <f t="shared" si="109"/>
        <v>6843</v>
      </c>
      <c r="L6949" s="414"/>
      <c r="M6949" s="414"/>
      <c r="V6949" s="836"/>
    </row>
    <row r="6950" spans="1:22">
      <c r="A6950" s="414"/>
      <c r="B6950" s="414"/>
      <c r="C6950" s="3129"/>
      <c r="D6950" s="3091"/>
      <c r="E6950" s="3249"/>
      <c r="F6950" s="3087"/>
      <c r="G6950" s="3089"/>
      <c r="H6950" s="831"/>
      <c r="I6950" s="3128"/>
      <c r="K6950" s="3068">
        <f t="shared" si="109"/>
        <v>6844</v>
      </c>
      <c r="L6950" s="414"/>
      <c r="M6950" s="414"/>
      <c r="V6950" s="836"/>
    </row>
    <row r="6951" spans="1:22">
      <c r="A6951" s="414"/>
      <c r="B6951" s="414"/>
      <c r="C6951" s="3129"/>
      <c r="D6951" s="3091"/>
      <c r="E6951" s="3131"/>
      <c r="F6951" s="3087"/>
      <c r="G6951" s="3089"/>
      <c r="H6951" s="831"/>
      <c r="I6951" s="3128"/>
      <c r="K6951" s="3068">
        <f t="shared" si="109"/>
        <v>6845</v>
      </c>
      <c r="L6951" s="414"/>
      <c r="M6951" s="414"/>
      <c r="V6951" s="836"/>
    </row>
    <row r="6952" spans="1:22">
      <c r="A6952" s="414"/>
      <c r="B6952" s="414"/>
      <c r="C6952" s="3129"/>
      <c r="D6952" s="3091"/>
      <c r="E6952" s="3249"/>
      <c r="F6952" s="3087"/>
      <c r="G6952" s="3089"/>
      <c r="H6952" s="831"/>
      <c r="I6952" s="3128"/>
      <c r="K6952" s="3068">
        <f t="shared" si="109"/>
        <v>6846</v>
      </c>
      <c r="L6952" s="414"/>
      <c r="M6952" s="414"/>
      <c r="V6952" s="836"/>
    </row>
    <row r="6953" spans="1:22">
      <c r="A6953" s="414"/>
      <c r="B6953" s="414"/>
      <c r="C6953" s="3129"/>
      <c r="D6953" s="3091"/>
      <c r="E6953" s="3630"/>
      <c r="F6953" s="3145"/>
      <c r="G6953" s="3146"/>
      <c r="H6953" s="3147"/>
      <c r="I6953" s="3132"/>
      <c r="K6953" s="3068">
        <f t="shared" si="109"/>
        <v>6847</v>
      </c>
      <c r="L6953" s="414"/>
      <c r="M6953" s="414"/>
      <c r="V6953" s="836"/>
    </row>
    <row r="6954" spans="1:22" ht="17.25" thickBot="1">
      <c r="A6954" s="414"/>
      <c r="B6954" s="414"/>
      <c r="C6954" s="3129"/>
      <c r="D6954" s="3093"/>
      <c r="E6954" s="3094"/>
      <c r="F6954" s="3264" t="s">
        <v>70</v>
      </c>
      <c r="G6954" s="3265"/>
      <c r="H6954" s="3261">
        <f>SUM(H6942:H6953)</f>
        <v>0</v>
      </c>
      <c r="I6954" s="3262">
        <f>SUM(I6942:I6953)</f>
        <v>0</v>
      </c>
      <c r="K6954" s="3068">
        <f t="shared" si="109"/>
        <v>6848</v>
      </c>
      <c r="L6954" s="414"/>
      <c r="M6954" s="414"/>
      <c r="V6954" s="836"/>
    </row>
    <row r="6955" spans="1:22" ht="17.25" thickTop="1">
      <c r="A6955" s="414"/>
      <c r="B6955" s="414"/>
      <c r="C6955" s="3129"/>
      <c r="D6955" s="3098"/>
      <c r="E6955" s="3099"/>
      <c r="F6955" s="3134"/>
      <c r="G6955" s="3095"/>
      <c r="H6955" s="3071"/>
      <c r="I6955" s="3135">
        <f>H6954-I6954</f>
        <v>0</v>
      </c>
      <c r="K6955" s="3068">
        <f t="shared" si="109"/>
        <v>6849</v>
      </c>
      <c r="L6955" s="414"/>
      <c r="M6955" s="414"/>
      <c r="V6955" s="836"/>
    </row>
    <row r="6956" spans="1:22">
      <c r="A6956" s="414"/>
      <c r="B6956" s="414"/>
      <c r="C6956" s="6278" t="s">
        <v>71</v>
      </c>
      <c r="D6956" s="6279"/>
      <c r="E6956" s="4694"/>
      <c r="F6956" s="3102" t="s">
        <v>275</v>
      </c>
      <c r="G6956" s="3103"/>
      <c r="H6956" s="6268"/>
      <c r="I6956" s="6269"/>
      <c r="K6956" s="3068">
        <f t="shared" si="109"/>
        <v>6850</v>
      </c>
      <c r="L6956" s="414"/>
      <c r="M6956" s="414"/>
      <c r="V6956" s="836"/>
    </row>
    <row r="6957" spans="1:22">
      <c r="A6957" s="414"/>
      <c r="B6957" s="414"/>
      <c r="C6957" s="3136"/>
      <c r="D6957" s="3105"/>
      <c r="E6957" s="3106"/>
      <c r="F6957" s="4690"/>
      <c r="G6957" s="3107"/>
      <c r="H6957" s="3108"/>
      <c r="I6957" s="3122"/>
      <c r="K6957" s="3068">
        <f t="shared" si="109"/>
        <v>6851</v>
      </c>
      <c r="L6957" s="414"/>
      <c r="M6957" s="414"/>
      <c r="V6957" s="836"/>
    </row>
    <row r="6958" spans="1:22">
      <c r="A6958" s="414"/>
      <c r="B6958" s="414"/>
      <c r="C6958" s="6270" t="s">
        <v>3427</v>
      </c>
      <c r="D6958" s="6271"/>
      <c r="E6958" s="6272"/>
      <c r="F6958" s="6273" t="s">
        <v>3026</v>
      </c>
      <c r="G6958" s="6271"/>
      <c r="H6958" s="6271"/>
      <c r="I6958" s="6274"/>
      <c r="K6958" s="3068">
        <f t="shared" si="109"/>
        <v>6852</v>
      </c>
      <c r="L6958" s="414"/>
      <c r="M6958" s="414"/>
      <c r="V6958" s="836"/>
    </row>
    <row r="6959" spans="1:22">
      <c r="A6959" s="414"/>
      <c r="B6959" s="414"/>
      <c r="C6959" s="6270" t="s">
        <v>3003</v>
      </c>
      <c r="D6959" s="6271"/>
      <c r="E6959" s="6272"/>
      <c r="F6959" s="6275" t="s">
        <v>303</v>
      </c>
      <c r="G6959" s="6276"/>
      <c r="H6959" s="6276"/>
      <c r="I6959" s="6277"/>
      <c r="K6959" s="3068">
        <f t="shared" si="109"/>
        <v>6853</v>
      </c>
      <c r="L6959" s="414"/>
      <c r="M6959" s="414"/>
      <c r="V6959" s="836"/>
    </row>
    <row r="6960" spans="1:22" ht="17.25" thickBot="1">
      <c r="A6960" s="414"/>
      <c r="B6960" s="414"/>
      <c r="C6960" s="3137" t="s">
        <v>245</v>
      </c>
      <c r="D6960" s="3138"/>
      <c r="E6960" s="3138"/>
      <c r="F6960" s="3139"/>
      <c r="G6960" s="3138"/>
      <c r="H6960" s="3140"/>
      <c r="I6960" s="3141" t="s">
        <v>245</v>
      </c>
      <c r="K6960" s="3068">
        <f t="shared" si="109"/>
        <v>6854</v>
      </c>
      <c r="L6960" s="414"/>
      <c r="M6960" s="414"/>
      <c r="V6960" s="836"/>
    </row>
    <row r="6961" spans="1:22">
      <c r="A6961" s="3064" t="s">
        <v>3015</v>
      </c>
      <c r="B6961" s="414"/>
      <c r="C6961" s="3051"/>
      <c r="D6961" s="6280" t="s">
        <v>60</v>
      </c>
      <c r="E6961" s="6280"/>
      <c r="F6961" s="6281"/>
      <c r="G6961" s="3052"/>
      <c r="H6961" s="3053" t="s">
        <v>301</v>
      </c>
      <c r="I6961" s="3054" t="s">
        <v>5856</v>
      </c>
      <c r="K6961" s="3068">
        <f t="shared" si="109"/>
        <v>6855</v>
      </c>
      <c r="L6961" s="414"/>
      <c r="M6961" s="414"/>
      <c r="V6961" s="836"/>
    </row>
    <row r="6962" spans="1:22">
      <c r="A6962" s="414"/>
      <c r="B6962" s="414"/>
      <c r="C6962" s="6282" t="s">
        <v>305</v>
      </c>
      <c r="D6962" s="6283"/>
      <c r="E6962" s="6283"/>
      <c r="F6962" s="6284"/>
      <c r="G6962" s="3043"/>
      <c r="H6962" s="6285" t="str">
        <f>H6935</f>
        <v>Date: May 31, 2023</v>
      </c>
      <c r="I6962" s="6286"/>
      <c r="K6962" s="3068">
        <f t="shared" si="109"/>
        <v>6856</v>
      </c>
      <c r="L6962" s="414"/>
      <c r="M6962" s="414"/>
      <c r="V6962" s="836"/>
    </row>
    <row r="6963" spans="1:22">
      <c r="A6963" s="414"/>
      <c r="B6963" s="414"/>
      <c r="C6963" s="6282" t="s">
        <v>306</v>
      </c>
      <c r="D6963" s="6283"/>
      <c r="E6963" s="6283"/>
      <c r="F6963" s="6284"/>
      <c r="G6963" s="3043"/>
      <c r="H6963" s="833"/>
      <c r="I6963" s="3055"/>
      <c r="K6963" s="3068">
        <f t="shared" si="109"/>
        <v>6857</v>
      </c>
      <c r="L6963" s="414"/>
      <c r="M6963" s="414"/>
      <c r="V6963" s="836"/>
    </row>
    <row r="6964" spans="1:22">
      <c r="A6964" s="414"/>
      <c r="B6964" s="414"/>
      <c r="C6964" s="3056"/>
      <c r="D6964" s="3044"/>
      <c r="E6964" s="3044"/>
      <c r="F6964" s="3045"/>
      <c r="G6964" s="3046"/>
      <c r="H6964" s="3047"/>
      <c r="I6964" s="3057"/>
      <c r="K6964" s="3068">
        <f t="shared" si="109"/>
        <v>6858</v>
      </c>
      <c r="L6964" s="414"/>
      <c r="M6964" s="414"/>
      <c r="V6964" s="836"/>
    </row>
    <row r="6965" spans="1:22">
      <c r="A6965" s="414"/>
      <c r="B6965" s="414"/>
      <c r="C6965" s="3058"/>
      <c r="D6965" s="6287" t="s">
        <v>61</v>
      </c>
      <c r="E6965" s="6288"/>
      <c r="F6965" s="6288"/>
      <c r="G6965" s="6288"/>
      <c r="H6965" s="6288"/>
      <c r="I6965" s="6289"/>
      <c r="K6965" s="3068">
        <f t="shared" si="109"/>
        <v>6859</v>
      </c>
      <c r="L6965" s="414"/>
      <c r="M6965" s="414"/>
      <c r="V6965" s="836"/>
    </row>
    <row r="6966" spans="1:22">
      <c r="A6966" s="414"/>
      <c r="B6966" s="414"/>
      <c r="C6966" s="3126" t="s">
        <v>62</v>
      </c>
      <c r="D6966" s="6290" t="s">
        <v>63</v>
      </c>
      <c r="E6966" s="6291"/>
      <c r="F6966" s="3081" t="s">
        <v>302</v>
      </c>
      <c r="G6966" s="6294" t="s">
        <v>66</v>
      </c>
      <c r="H6966" s="6295"/>
      <c r="I6966" s="6296"/>
      <c r="K6966" s="3068">
        <f t="shared" si="109"/>
        <v>6860</v>
      </c>
      <c r="L6966" s="414"/>
      <c r="M6966" s="414"/>
      <c r="V6966" s="836"/>
    </row>
    <row r="6967" spans="1:22">
      <c r="A6967" s="414"/>
      <c r="B6967" s="414"/>
      <c r="C6967" s="3127" t="s">
        <v>67</v>
      </c>
      <c r="D6967" s="6292"/>
      <c r="E6967" s="6293"/>
      <c r="F6967" s="3083" t="s">
        <v>0</v>
      </c>
      <c r="G6967" s="6297" t="s">
        <v>68</v>
      </c>
      <c r="H6967" s="6298"/>
      <c r="I6967" s="3128" t="s">
        <v>69</v>
      </c>
      <c r="K6967" s="3068">
        <f t="shared" si="109"/>
        <v>6861</v>
      </c>
      <c r="L6967" s="414"/>
      <c r="M6967" s="414"/>
      <c r="V6967" s="836"/>
    </row>
    <row r="6968" spans="1:22">
      <c r="A6968" s="414"/>
      <c r="B6968" s="414"/>
      <c r="C6968" s="3129"/>
      <c r="D6968" s="4692"/>
      <c r="E6968" s="3086"/>
      <c r="F6968" s="3087"/>
      <c r="G6968" s="3088" t="s">
        <v>65</v>
      </c>
      <c r="H6968" s="831"/>
      <c r="I6968" s="3128"/>
      <c r="K6968" s="3068">
        <f t="shared" si="109"/>
        <v>6862</v>
      </c>
      <c r="L6968" s="414"/>
      <c r="M6968" s="414"/>
      <c r="V6968" s="836"/>
    </row>
    <row r="6969" spans="1:22">
      <c r="A6969" s="414"/>
      <c r="B6969" s="414"/>
      <c r="C6969" s="3129"/>
      <c r="D6969" s="3091" t="str">
        <f>VLOOKUP(F6969,Accounts!B:C,2,FALSE)</f>
        <v>Subsidies - Others</v>
      </c>
      <c r="E6969" s="3086"/>
      <c r="F6969" s="3087">
        <v>5021499000</v>
      </c>
      <c r="G6969" s="3088"/>
      <c r="H6969" s="3173"/>
      <c r="I6969" s="3174"/>
      <c r="K6969" s="3068">
        <f t="shared" si="109"/>
        <v>6863</v>
      </c>
      <c r="L6969" s="414"/>
      <c r="M6969" s="414"/>
      <c r="V6969" s="836"/>
    </row>
    <row r="6970" spans="1:22">
      <c r="A6970" s="414"/>
      <c r="B6970" s="414"/>
      <c r="C6970" s="3129"/>
      <c r="D6970" s="3091"/>
      <c r="E6970" s="3630" t="str">
        <f>VLOOKUP(F6970,Accounts!B:C,2,FALSE)</f>
        <v>Cash-National Treasury, Modified Disbursement System, Regular</v>
      </c>
      <c r="F6970" s="3087">
        <v>1010404000</v>
      </c>
      <c r="G6970" s="3088"/>
      <c r="H6970" s="3173"/>
      <c r="I6970" s="3174"/>
      <c r="K6970" s="3068">
        <f t="shared" si="109"/>
        <v>6864</v>
      </c>
      <c r="L6970" s="414"/>
      <c r="M6970" s="414"/>
      <c r="V6970" s="836"/>
    </row>
    <row r="6971" spans="1:22">
      <c r="A6971" s="414"/>
      <c r="B6971" s="414"/>
      <c r="C6971" s="3129"/>
      <c r="D6971" s="3091"/>
      <c r="E6971" s="3630"/>
      <c r="G6971" s="3088"/>
      <c r="H6971" s="3173"/>
      <c r="I6971" s="3174"/>
      <c r="K6971" s="3068">
        <f t="shared" si="109"/>
        <v>6865</v>
      </c>
      <c r="L6971" s="414"/>
      <c r="M6971" s="414"/>
      <c r="V6971" s="836"/>
    </row>
    <row r="6972" spans="1:22" ht="49.5">
      <c r="A6972" s="414"/>
      <c r="B6972" s="414"/>
      <c r="C6972" s="3129"/>
      <c r="D6972" s="3091"/>
      <c r="E6972" s="3249" t="s">
        <v>5857</v>
      </c>
      <c r="F6972" s="3087"/>
      <c r="G6972" s="3088"/>
      <c r="H6972" s="3173"/>
      <c r="I6972" s="3174"/>
      <c r="K6972" s="3068">
        <f t="shared" si="109"/>
        <v>6866</v>
      </c>
      <c r="L6972" s="414"/>
      <c r="M6972" s="414"/>
      <c r="V6972" s="836"/>
    </row>
    <row r="6973" spans="1:22">
      <c r="A6973" s="414"/>
      <c r="B6973" s="414"/>
      <c r="C6973" s="3129"/>
      <c r="D6973" s="3091"/>
      <c r="E6973" s="3249"/>
      <c r="F6973" s="3087"/>
      <c r="G6973" s="3089"/>
      <c r="H6973" s="3173"/>
      <c r="I6973" s="3174"/>
      <c r="K6973" s="3068">
        <f t="shared" si="109"/>
        <v>6867</v>
      </c>
      <c r="L6973" s="414"/>
      <c r="M6973" s="414"/>
      <c r="V6973" s="836"/>
    </row>
    <row r="6974" spans="1:22">
      <c r="A6974" s="414"/>
      <c r="B6974" s="414"/>
      <c r="C6974" s="3129"/>
      <c r="D6974" s="3091"/>
      <c r="E6974" s="3131" t="s">
        <v>3167</v>
      </c>
      <c r="F6974" s="3087"/>
      <c r="G6974" s="3089"/>
      <c r="H6974" s="831"/>
      <c r="I6974" s="3128"/>
      <c r="K6974" s="3068">
        <f t="shared" si="109"/>
        <v>6868</v>
      </c>
      <c r="L6974" s="414"/>
      <c r="M6974" s="414"/>
      <c r="V6974" s="836"/>
    </row>
    <row r="6975" spans="1:22">
      <c r="A6975" s="414"/>
      <c r="B6975" s="414"/>
      <c r="C6975" s="3129"/>
      <c r="D6975" s="3091"/>
      <c r="E6975" s="3249" t="s">
        <v>5156</v>
      </c>
      <c r="G6975" s="3089"/>
      <c r="H6975" s="831"/>
      <c r="I6975" s="3128"/>
      <c r="K6975" s="3068">
        <f t="shared" si="109"/>
        <v>6869</v>
      </c>
      <c r="L6975" s="414"/>
      <c r="M6975" s="414"/>
      <c r="V6975" s="836"/>
    </row>
    <row r="6976" spans="1:22">
      <c r="A6976" s="414"/>
      <c r="B6976" s="414"/>
      <c r="C6976" s="3129"/>
      <c r="D6976" s="3091"/>
      <c r="E6976" s="3249"/>
      <c r="F6976" s="3087"/>
      <c r="G6976" s="3089"/>
      <c r="H6976" s="831"/>
      <c r="I6976" s="3128"/>
      <c r="K6976" s="3068">
        <f t="shared" si="109"/>
        <v>6870</v>
      </c>
      <c r="L6976" s="414"/>
      <c r="M6976" s="414"/>
      <c r="V6976" s="836"/>
    </row>
    <row r="6977" spans="1:22">
      <c r="A6977" s="414"/>
      <c r="B6977" s="414"/>
      <c r="C6977" s="3129"/>
      <c r="D6977" s="3091"/>
      <c r="E6977" s="3629"/>
      <c r="F6977" s="3087"/>
      <c r="G6977" s="3089"/>
      <c r="H6977" s="831"/>
      <c r="I6977" s="3128"/>
      <c r="K6977" s="3068">
        <f t="shared" si="109"/>
        <v>6871</v>
      </c>
      <c r="L6977" s="414"/>
      <c r="M6977" s="414"/>
      <c r="V6977" s="836"/>
    </row>
    <row r="6978" spans="1:22">
      <c r="A6978" s="414"/>
      <c r="B6978" s="414"/>
      <c r="C6978" s="3129"/>
      <c r="D6978" s="3091"/>
      <c r="E6978" s="3249"/>
      <c r="F6978" s="3087"/>
      <c r="G6978" s="3089"/>
      <c r="H6978" s="831"/>
      <c r="I6978" s="3128"/>
      <c r="K6978" s="3068">
        <f t="shared" si="109"/>
        <v>6872</v>
      </c>
      <c r="L6978" s="414"/>
      <c r="M6978" s="414"/>
      <c r="V6978" s="836"/>
    </row>
    <row r="6979" spans="1:22">
      <c r="A6979" s="414"/>
      <c r="B6979" s="414"/>
      <c r="C6979" s="3129"/>
      <c r="D6979" s="3091"/>
      <c r="E6979" s="3249"/>
      <c r="F6979" s="3087"/>
      <c r="G6979" s="3089"/>
      <c r="H6979" s="831"/>
      <c r="I6979" s="3128"/>
      <c r="K6979" s="3068">
        <f t="shared" si="109"/>
        <v>6873</v>
      </c>
      <c r="L6979" s="414"/>
      <c r="M6979" s="414"/>
      <c r="V6979" s="836"/>
    </row>
    <row r="6980" spans="1:22">
      <c r="A6980" s="414"/>
      <c r="B6980" s="414"/>
      <c r="C6980" s="3129"/>
      <c r="D6980" s="3091"/>
      <c r="E6980" s="3630"/>
      <c r="F6980" s="3145"/>
      <c r="G6980" s="3146"/>
      <c r="H6980" s="3147"/>
      <c r="I6980" s="3132"/>
      <c r="K6980" s="3068">
        <f t="shared" si="109"/>
        <v>6874</v>
      </c>
      <c r="L6980" s="414"/>
      <c r="M6980" s="414"/>
      <c r="V6980" s="836"/>
    </row>
    <row r="6981" spans="1:22" ht="17.25" thickBot="1">
      <c r="A6981" s="414"/>
      <c r="B6981" s="414"/>
      <c r="C6981" s="3129"/>
      <c r="D6981" s="3093"/>
      <c r="E6981" s="3094"/>
      <c r="F6981" s="3264" t="s">
        <v>70</v>
      </c>
      <c r="G6981" s="3265"/>
      <c r="H6981" s="3261">
        <f>SUM(H6969:H6980)</f>
        <v>0</v>
      </c>
      <c r="I6981" s="3262">
        <f>SUM(I6969:I6980)</f>
        <v>0</v>
      </c>
      <c r="K6981" s="3068">
        <f t="shared" si="109"/>
        <v>6875</v>
      </c>
      <c r="L6981" s="414"/>
      <c r="M6981" s="414"/>
      <c r="V6981" s="836"/>
    </row>
    <row r="6982" spans="1:22" ht="17.25" thickTop="1">
      <c r="A6982" s="414"/>
      <c r="B6982" s="414"/>
      <c r="C6982" s="3129"/>
      <c r="D6982" s="3098"/>
      <c r="E6982" s="3099"/>
      <c r="F6982" s="3134"/>
      <c r="G6982" s="3095"/>
      <c r="H6982" s="3071"/>
      <c r="I6982" s="3135">
        <f>H6981-I6981</f>
        <v>0</v>
      </c>
      <c r="K6982" s="3068">
        <f t="shared" si="109"/>
        <v>6876</v>
      </c>
      <c r="L6982" s="414"/>
      <c r="M6982" s="414"/>
      <c r="V6982" s="836"/>
    </row>
    <row r="6983" spans="1:22">
      <c r="A6983" s="414"/>
      <c r="B6983" s="414"/>
      <c r="C6983" s="6278" t="s">
        <v>71</v>
      </c>
      <c r="D6983" s="6279"/>
      <c r="E6983" s="4694"/>
      <c r="F6983" s="3102" t="s">
        <v>275</v>
      </c>
      <c r="G6983" s="3103"/>
      <c r="H6983" s="6268"/>
      <c r="I6983" s="6269"/>
      <c r="K6983" s="3068">
        <f t="shared" si="109"/>
        <v>6877</v>
      </c>
      <c r="L6983" s="414"/>
      <c r="M6983" s="414"/>
      <c r="V6983" s="836"/>
    </row>
    <row r="6984" spans="1:22">
      <c r="A6984" s="414"/>
      <c r="B6984" s="414"/>
      <c r="C6984" s="3136"/>
      <c r="D6984" s="3105"/>
      <c r="E6984" s="3106"/>
      <c r="F6984" s="4690"/>
      <c r="G6984" s="3107"/>
      <c r="H6984" s="3108"/>
      <c r="I6984" s="3122"/>
      <c r="K6984" s="3068">
        <f t="shared" si="109"/>
        <v>6878</v>
      </c>
      <c r="L6984" s="414"/>
      <c r="M6984" s="414"/>
      <c r="V6984" s="836"/>
    </row>
    <row r="6985" spans="1:22">
      <c r="A6985" s="414"/>
      <c r="B6985" s="414"/>
      <c r="C6985" s="6270" t="s">
        <v>3427</v>
      </c>
      <c r="D6985" s="6271"/>
      <c r="E6985" s="6272"/>
      <c r="F6985" s="6273" t="s">
        <v>3026</v>
      </c>
      <c r="G6985" s="6271"/>
      <c r="H6985" s="6271"/>
      <c r="I6985" s="6274"/>
      <c r="K6985" s="3068">
        <f t="shared" si="109"/>
        <v>6879</v>
      </c>
      <c r="L6985" s="414"/>
      <c r="M6985" s="414"/>
      <c r="V6985" s="836"/>
    </row>
    <row r="6986" spans="1:22">
      <c r="A6986" s="414"/>
      <c r="B6986" s="414"/>
      <c r="C6986" s="6270" t="s">
        <v>3003</v>
      </c>
      <c r="D6986" s="6271"/>
      <c r="E6986" s="6272"/>
      <c r="F6986" s="6275" t="s">
        <v>303</v>
      </c>
      <c r="G6986" s="6276"/>
      <c r="H6986" s="6276"/>
      <c r="I6986" s="6277"/>
      <c r="K6986" s="3068">
        <f t="shared" si="109"/>
        <v>6880</v>
      </c>
      <c r="L6986" s="414"/>
      <c r="M6986" s="414"/>
      <c r="V6986" s="836"/>
    </row>
    <row r="6987" spans="1:22" ht="17.25" thickBot="1">
      <c r="A6987" s="414"/>
      <c r="B6987" s="414"/>
      <c r="C6987" s="3137" t="s">
        <v>245</v>
      </c>
      <c r="D6987" s="3138"/>
      <c r="E6987" s="3138"/>
      <c r="F6987" s="3139"/>
      <c r="G6987" s="3138"/>
      <c r="H6987" s="3140"/>
      <c r="I6987" s="3141" t="s">
        <v>245</v>
      </c>
      <c r="K6987" s="3068">
        <f t="shared" si="109"/>
        <v>6881</v>
      </c>
      <c r="L6987" s="414"/>
      <c r="M6987" s="414"/>
      <c r="V6987" s="836"/>
    </row>
    <row r="6988" spans="1:22">
      <c r="A6988" s="3064" t="s">
        <v>3016</v>
      </c>
      <c r="B6988" s="414"/>
      <c r="C6988" s="3051"/>
      <c r="D6988" s="6280" t="s">
        <v>60</v>
      </c>
      <c r="E6988" s="6280"/>
      <c r="F6988" s="6281"/>
      <c r="G6988" s="3052"/>
      <c r="H6988" s="3053" t="s">
        <v>301</v>
      </c>
      <c r="I6988" s="3054" t="s">
        <v>5858</v>
      </c>
      <c r="K6988" s="3068">
        <f t="shared" si="109"/>
        <v>6882</v>
      </c>
      <c r="L6988" s="414"/>
      <c r="M6988" s="414"/>
      <c r="V6988" s="836"/>
    </row>
    <row r="6989" spans="1:22">
      <c r="A6989" s="414"/>
      <c r="B6989" s="414"/>
      <c r="C6989" s="6282" t="s">
        <v>305</v>
      </c>
      <c r="D6989" s="6283"/>
      <c r="E6989" s="6283"/>
      <c r="F6989" s="6284"/>
      <c r="G6989" s="3043"/>
      <c r="H6989" s="6285" t="str">
        <f>H6962</f>
        <v>Date: May 31, 2023</v>
      </c>
      <c r="I6989" s="6286"/>
      <c r="K6989" s="3068">
        <f t="shared" si="109"/>
        <v>6883</v>
      </c>
      <c r="L6989" s="414"/>
      <c r="M6989" s="414"/>
      <c r="V6989" s="836"/>
    </row>
    <row r="6990" spans="1:22">
      <c r="A6990" s="414"/>
      <c r="B6990" s="414"/>
      <c r="C6990" s="6282" t="s">
        <v>306</v>
      </c>
      <c r="D6990" s="6283"/>
      <c r="E6990" s="6283"/>
      <c r="F6990" s="6284"/>
      <c r="G6990" s="3043"/>
      <c r="H6990" s="833"/>
      <c r="I6990" s="3055"/>
      <c r="K6990" s="3068">
        <f t="shared" ref="K6990:K7053" si="110">K6989+1</f>
        <v>6884</v>
      </c>
      <c r="L6990" s="414"/>
      <c r="M6990" s="414"/>
      <c r="V6990" s="836"/>
    </row>
    <row r="6991" spans="1:22">
      <c r="A6991" s="414"/>
      <c r="B6991" s="414"/>
      <c r="C6991" s="3056"/>
      <c r="D6991" s="3044"/>
      <c r="E6991" s="3044"/>
      <c r="F6991" s="3045"/>
      <c r="G6991" s="3046"/>
      <c r="H6991" s="3047"/>
      <c r="I6991" s="3057"/>
      <c r="K6991" s="3068">
        <f t="shared" si="110"/>
        <v>6885</v>
      </c>
      <c r="L6991" s="414"/>
      <c r="M6991" s="414"/>
      <c r="V6991" s="836"/>
    </row>
    <row r="6992" spans="1:22">
      <c r="A6992" s="414"/>
      <c r="B6992" s="414"/>
      <c r="C6992" s="3058"/>
      <c r="D6992" s="6287" t="s">
        <v>61</v>
      </c>
      <c r="E6992" s="6288"/>
      <c r="F6992" s="6288"/>
      <c r="G6992" s="6288"/>
      <c r="H6992" s="6288"/>
      <c r="I6992" s="6289"/>
      <c r="K6992" s="3068">
        <f t="shared" si="110"/>
        <v>6886</v>
      </c>
      <c r="L6992" s="414"/>
      <c r="M6992" s="414"/>
      <c r="V6992" s="836"/>
    </row>
    <row r="6993" spans="1:22">
      <c r="A6993" s="414"/>
      <c r="B6993" s="414"/>
      <c r="C6993" s="3126" t="s">
        <v>62</v>
      </c>
      <c r="D6993" s="6290" t="s">
        <v>63</v>
      </c>
      <c r="E6993" s="6291"/>
      <c r="F6993" s="3081" t="s">
        <v>302</v>
      </c>
      <c r="G6993" s="6294" t="s">
        <v>66</v>
      </c>
      <c r="H6993" s="6295"/>
      <c r="I6993" s="6296"/>
      <c r="K6993" s="3068">
        <f t="shared" si="110"/>
        <v>6887</v>
      </c>
      <c r="L6993" s="414"/>
      <c r="M6993" s="414"/>
      <c r="V6993" s="836"/>
    </row>
    <row r="6994" spans="1:22">
      <c r="A6994" s="414"/>
      <c r="B6994" s="414"/>
      <c r="C6994" s="3127" t="s">
        <v>67</v>
      </c>
      <c r="D6994" s="6292"/>
      <c r="E6994" s="6293"/>
      <c r="F6994" s="3083" t="s">
        <v>0</v>
      </c>
      <c r="G6994" s="6297" t="s">
        <v>68</v>
      </c>
      <c r="H6994" s="6298"/>
      <c r="I6994" s="3128" t="s">
        <v>69</v>
      </c>
      <c r="K6994" s="3068">
        <f t="shared" si="110"/>
        <v>6888</v>
      </c>
      <c r="L6994" s="414"/>
      <c r="M6994" s="414"/>
      <c r="V6994" s="836"/>
    </row>
    <row r="6995" spans="1:22">
      <c r="A6995" s="414"/>
      <c r="B6995" s="414"/>
      <c r="C6995" s="3129"/>
      <c r="D6995" s="4692"/>
      <c r="E6995" s="3086"/>
      <c r="F6995" s="3087"/>
      <c r="G6995" s="3088" t="s">
        <v>65</v>
      </c>
      <c r="H6995" s="831"/>
      <c r="I6995" s="3128"/>
      <c r="K6995" s="3068">
        <f t="shared" si="110"/>
        <v>6889</v>
      </c>
      <c r="L6995" s="414"/>
      <c r="M6995" s="414"/>
      <c r="V6995" s="836"/>
    </row>
    <row r="6996" spans="1:22">
      <c r="A6996" s="414"/>
      <c r="B6996" s="414"/>
      <c r="C6996" s="3129"/>
      <c r="D6996" s="3091" t="str">
        <f>VLOOKUP(F6996,Accounts!B:C,2,FALSE)</f>
        <v>Subsidies - Others</v>
      </c>
      <c r="E6996" s="3086"/>
      <c r="F6996" s="3087">
        <v>5021499000</v>
      </c>
      <c r="G6996" s="3088"/>
      <c r="H6996" s="3173"/>
      <c r="I6996" s="3174"/>
      <c r="K6996" s="3068">
        <f t="shared" si="110"/>
        <v>6890</v>
      </c>
      <c r="L6996" s="414"/>
      <c r="M6996" s="414"/>
      <c r="V6996" s="836"/>
    </row>
    <row r="6997" spans="1:22">
      <c r="A6997" s="414"/>
      <c r="B6997" s="414"/>
      <c r="C6997" s="3129"/>
      <c r="D6997" s="3091"/>
      <c r="E6997" s="3630"/>
      <c r="F6997" s="3087"/>
      <c r="G6997" s="3088"/>
      <c r="H6997" s="3173"/>
      <c r="I6997" s="3174"/>
      <c r="K6997" s="3068">
        <f t="shared" si="110"/>
        <v>6891</v>
      </c>
      <c r="L6997" s="414"/>
      <c r="M6997" s="414"/>
      <c r="V6997" s="836"/>
    </row>
    <row r="6998" spans="1:22">
      <c r="A6998" s="414"/>
      <c r="B6998" s="414"/>
      <c r="C6998" s="3129"/>
      <c r="D6998" s="3091"/>
      <c r="E6998" s="3630" t="str">
        <f>VLOOKUP(F6998,Accounts!B:C,2,FALSE)</f>
        <v>Cash-National Treasury, Modified Disbursement System, Regular</v>
      </c>
      <c r="F6998" s="3087">
        <v>1010404000</v>
      </c>
      <c r="G6998" s="3088"/>
      <c r="H6998" s="3173"/>
      <c r="I6998" s="3174"/>
      <c r="K6998" s="3068">
        <f t="shared" si="110"/>
        <v>6892</v>
      </c>
      <c r="L6998" s="414"/>
      <c r="M6998" s="414"/>
      <c r="V6998" s="836"/>
    </row>
    <row r="6999" spans="1:22">
      <c r="A6999" s="414"/>
      <c r="B6999" s="414"/>
      <c r="C6999" s="3129"/>
      <c r="D6999" s="3091"/>
      <c r="E6999" s="3630"/>
      <c r="F6999" s="3130"/>
      <c r="G6999" s="3088"/>
      <c r="H6999" s="3173"/>
      <c r="I6999" s="3174"/>
      <c r="K6999" s="3068">
        <f t="shared" si="110"/>
        <v>6893</v>
      </c>
      <c r="L6999" s="414"/>
      <c r="M6999" s="414"/>
      <c r="V6999" s="836"/>
    </row>
    <row r="7000" spans="1:22" ht="49.5">
      <c r="A7000" s="414"/>
      <c r="B7000" s="414"/>
      <c r="C7000" s="3129"/>
      <c r="D7000" s="3091"/>
      <c r="E7000" s="3249" t="s">
        <v>5859</v>
      </c>
      <c r="F7000" s="3087"/>
      <c r="G7000" s="3088"/>
      <c r="H7000" s="3173"/>
      <c r="I7000" s="3174"/>
      <c r="K7000" s="3068">
        <f t="shared" si="110"/>
        <v>6894</v>
      </c>
      <c r="L7000" s="414"/>
      <c r="M7000" s="414"/>
      <c r="V7000" s="836"/>
    </row>
    <row r="7001" spans="1:22">
      <c r="A7001" s="414"/>
      <c r="B7001" s="414"/>
      <c r="C7001" s="3129"/>
      <c r="D7001" s="3091"/>
      <c r="E7001" s="3249"/>
      <c r="F7001" s="3130"/>
      <c r="G7001" s="3088"/>
      <c r="H7001" s="3173"/>
      <c r="I7001" s="3174"/>
      <c r="K7001" s="3068">
        <f t="shared" si="110"/>
        <v>6895</v>
      </c>
      <c r="L7001" s="414"/>
      <c r="M7001" s="414"/>
      <c r="V7001" s="836"/>
    </row>
    <row r="7002" spans="1:22">
      <c r="A7002" s="414"/>
      <c r="B7002" s="414"/>
      <c r="C7002" s="3129"/>
      <c r="D7002" s="3091"/>
      <c r="E7002" s="3131" t="s">
        <v>3167</v>
      </c>
      <c r="F7002" s="3087"/>
      <c r="G7002" s="3089"/>
      <c r="H7002" s="3173"/>
      <c r="I7002" s="3174"/>
      <c r="K7002" s="3068">
        <f t="shared" si="110"/>
        <v>6896</v>
      </c>
      <c r="L7002" s="414"/>
      <c r="M7002" s="414"/>
      <c r="V7002" s="836"/>
    </row>
    <row r="7003" spans="1:22">
      <c r="A7003" s="414"/>
      <c r="B7003" s="414"/>
      <c r="C7003" s="3129"/>
      <c r="D7003" s="3091"/>
      <c r="E7003" s="3249" t="s">
        <v>5156</v>
      </c>
      <c r="F7003" s="3087"/>
      <c r="G7003" s="3089"/>
      <c r="H7003" s="831"/>
      <c r="I7003" s="3128"/>
      <c r="K7003" s="3068">
        <f t="shared" si="110"/>
        <v>6897</v>
      </c>
      <c r="L7003" s="414"/>
      <c r="M7003" s="414"/>
      <c r="V7003" s="836"/>
    </row>
    <row r="7004" spans="1:22">
      <c r="A7004" s="414"/>
      <c r="B7004" s="414"/>
      <c r="C7004" s="3129"/>
      <c r="D7004" s="3091"/>
      <c r="E7004" s="3249"/>
      <c r="F7004" s="3087"/>
      <c r="G7004" s="3089"/>
      <c r="H7004" s="831"/>
      <c r="I7004" s="3128"/>
      <c r="K7004" s="3068">
        <f t="shared" si="110"/>
        <v>6898</v>
      </c>
      <c r="L7004" s="414"/>
      <c r="M7004" s="414"/>
      <c r="V7004" s="836"/>
    </row>
    <row r="7005" spans="1:22">
      <c r="A7005" s="414"/>
      <c r="B7005" s="414"/>
      <c r="C7005" s="3129"/>
      <c r="D7005" s="3091"/>
      <c r="E7005" s="3630"/>
      <c r="F7005" s="3087"/>
      <c r="G7005" s="3089"/>
      <c r="H7005" s="831"/>
      <c r="I7005" s="3128"/>
      <c r="K7005" s="3068">
        <f t="shared" si="110"/>
        <v>6899</v>
      </c>
      <c r="L7005" s="414"/>
      <c r="M7005" s="414"/>
      <c r="V7005" s="836"/>
    </row>
    <row r="7006" spans="1:22">
      <c r="A7006" s="414"/>
      <c r="B7006" s="414"/>
      <c r="C7006" s="3129"/>
      <c r="D7006" s="3091"/>
      <c r="E7006" s="3630"/>
      <c r="F7006" s="3087"/>
      <c r="G7006" s="3089"/>
      <c r="H7006" s="831"/>
      <c r="I7006" s="3128"/>
      <c r="K7006" s="3068">
        <f t="shared" si="110"/>
        <v>6900</v>
      </c>
      <c r="L7006" s="414"/>
      <c r="M7006" s="414"/>
      <c r="V7006" s="836"/>
    </row>
    <row r="7007" spans="1:22">
      <c r="A7007" s="414"/>
      <c r="B7007" s="414"/>
      <c r="C7007" s="3129"/>
      <c r="D7007" s="3091"/>
      <c r="E7007" s="3630"/>
      <c r="F7007" s="3087"/>
      <c r="G7007" s="3089"/>
      <c r="H7007" s="831"/>
      <c r="I7007" s="3128"/>
      <c r="K7007" s="3068">
        <f t="shared" si="110"/>
        <v>6901</v>
      </c>
      <c r="L7007" s="414"/>
      <c r="M7007" s="414"/>
      <c r="V7007" s="836"/>
    </row>
    <row r="7008" spans="1:22">
      <c r="A7008" s="414"/>
      <c r="B7008" s="414"/>
      <c r="C7008" s="3129"/>
      <c r="D7008" s="3091"/>
      <c r="E7008" s="3630"/>
      <c r="F7008" s="3087"/>
      <c r="G7008" s="3089"/>
      <c r="H7008" s="831"/>
      <c r="I7008" s="3128"/>
      <c r="K7008" s="3068">
        <f t="shared" si="110"/>
        <v>6902</v>
      </c>
      <c r="L7008" s="414"/>
      <c r="M7008" s="414"/>
      <c r="V7008" s="836"/>
    </row>
    <row r="7009" spans="1:22">
      <c r="A7009" s="414"/>
      <c r="B7009" s="414"/>
      <c r="C7009" s="3129"/>
      <c r="D7009" s="3091"/>
      <c r="E7009" s="3249"/>
      <c r="F7009" s="3145"/>
      <c r="G7009" s="3146"/>
      <c r="H7009" s="3147"/>
      <c r="I7009" s="3132"/>
      <c r="K7009" s="3068">
        <f t="shared" si="110"/>
        <v>6903</v>
      </c>
      <c r="L7009" s="414"/>
      <c r="M7009" s="414"/>
      <c r="V7009" s="836"/>
    </row>
    <row r="7010" spans="1:22">
      <c r="A7010" s="414"/>
      <c r="B7010" s="414"/>
      <c r="C7010" s="3129"/>
      <c r="D7010" s="3091"/>
      <c r="E7010" s="3131"/>
      <c r="F7010" s="3145"/>
      <c r="G7010" s="3146"/>
      <c r="H7010" s="3147"/>
      <c r="I7010" s="3132"/>
      <c r="K7010" s="3068">
        <f t="shared" si="110"/>
        <v>6904</v>
      </c>
      <c r="L7010" s="414"/>
      <c r="M7010" s="414"/>
      <c r="V7010" s="836"/>
    </row>
    <row r="7011" spans="1:22">
      <c r="A7011" s="414"/>
      <c r="B7011" s="414"/>
      <c r="C7011" s="3129"/>
      <c r="D7011" s="3091"/>
      <c r="E7011" s="3249"/>
      <c r="F7011" s="3145"/>
      <c r="G7011" s="3146"/>
      <c r="H7011" s="3147"/>
      <c r="I7011" s="3132"/>
      <c r="K7011" s="3068">
        <f t="shared" si="110"/>
        <v>6905</v>
      </c>
      <c r="L7011" s="414"/>
      <c r="M7011" s="414"/>
      <c r="V7011" s="836"/>
    </row>
    <row r="7012" spans="1:22">
      <c r="A7012" s="414"/>
      <c r="B7012" s="414"/>
      <c r="C7012" s="3129"/>
      <c r="D7012" s="3091"/>
      <c r="E7012" s="3630"/>
      <c r="F7012" s="3145"/>
      <c r="G7012" s="3146"/>
      <c r="H7012" s="3147"/>
      <c r="I7012" s="3132"/>
      <c r="K7012" s="3068">
        <f t="shared" si="110"/>
        <v>6906</v>
      </c>
      <c r="L7012" s="414"/>
      <c r="M7012" s="414"/>
      <c r="V7012" s="836"/>
    </row>
    <row r="7013" spans="1:22" ht="17.25" thickBot="1">
      <c r="A7013" s="414"/>
      <c r="B7013" s="414"/>
      <c r="C7013" s="3129"/>
      <c r="D7013" s="3093"/>
      <c r="E7013" s="3094"/>
      <c r="F7013" s="3264" t="s">
        <v>70</v>
      </c>
      <c r="G7013" s="3265"/>
      <c r="H7013" s="3261">
        <f>SUM(H6996:H7009)</f>
        <v>0</v>
      </c>
      <c r="I7013" s="3262">
        <f>SUM(I6996:I7009)</f>
        <v>0</v>
      </c>
      <c r="K7013" s="3068">
        <f t="shared" si="110"/>
        <v>6907</v>
      </c>
      <c r="L7013" s="414"/>
      <c r="M7013" s="414"/>
      <c r="V7013" s="836"/>
    </row>
    <row r="7014" spans="1:22" ht="17.25" thickTop="1">
      <c r="A7014" s="414"/>
      <c r="B7014" s="414"/>
      <c r="C7014" s="3129"/>
      <c r="D7014" s="3098"/>
      <c r="E7014" s="3099"/>
      <c r="F7014" s="3134"/>
      <c r="G7014" s="3095"/>
      <c r="H7014" s="3071"/>
      <c r="I7014" s="3135">
        <f>H7013-I7013</f>
        <v>0</v>
      </c>
      <c r="K7014" s="3068">
        <f t="shared" si="110"/>
        <v>6908</v>
      </c>
      <c r="L7014" s="414"/>
      <c r="M7014" s="414"/>
      <c r="V7014" s="836"/>
    </row>
    <row r="7015" spans="1:22">
      <c r="A7015" s="414"/>
      <c r="B7015" s="414"/>
      <c r="C7015" s="6278" t="s">
        <v>71</v>
      </c>
      <c r="D7015" s="6279"/>
      <c r="E7015" s="4694"/>
      <c r="F7015" s="3102" t="s">
        <v>275</v>
      </c>
      <c r="G7015" s="3103"/>
      <c r="H7015" s="6268"/>
      <c r="I7015" s="6269"/>
      <c r="K7015" s="3068">
        <f t="shared" si="110"/>
        <v>6909</v>
      </c>
      <c r="L7015" s="414"/>
      <c r="M7015" s="414"/>
      <c r="V7015" s="836"/>
    </row>
    <row r="7016" spans="1:22">
      <c r="A7016" s="414"/>
      <c r="B7016" s="414"/>
      <c r="C7016" s="3136"/>
      <c r="D7016" s="3105"/>
      <c r="E7016" s="3106"/>
      <c r="F7016" s="4690"/>
      <c r="G7016" s="3107"/>
      <c r="H7016" s="3108"/>
      <c r="I7016" s="3122"/>
      <c r="K7016" s="3068">
        <f t="shared" si="110"/>
        <v>6910</v>
      </c>
      <c r="L7016" s="414"/>
      <c r="M7016" s="414"/>
      <c r="V7016" s="836"/>
    </row>
    <row r="7017" spans="1:22">
      <c r="A7017" s="414"/>
      <c r="B7017" s="414"/>
      <c r="C7017" s="6270" t="s">
        <v>3427</v>
      </c>
      <c r="D7017" s="6271"/>
      <c r="E7017" s="6272"/>
      <c r="F7017" s="6273" t="s">
        <v>3026</v>
      </c>
      <c r="G7017" s="6271"/>
      <c r="H7017" s="6271"/>
      <c r="I7017" s="6274"/>
      <c r="K7017" s="3068">
        <f t="shared" si="110"/>
        <v>6911</v>
      </c>
      <c r="L7017" s="414"/>
      <c r="M7017" s="414"/>
      <c r="V7017" s="836"/>
    </row>
    <row r="7018" spans="1:22">
      <c r="A7018" s="414"/>
      <c r="B7018" s="414"/>
      <c r="C7018" s="6270" t="s">
        <v>3003</v>
      </c>
      <c r="D7018" s="6271"/>
      <c r="E7018" s="6272"/>
      <c r="F7018" s="6275" t="s">
        <v>303</v>
      </c>
      <c r="G7018" s="6276"/>
      <c r="H7018" s="6276"/>
      <c r="I7018" s="6277"/>
      <c r="K7018" s="3068">
        <f t="shared" si="110"/>
        <v>6912</v>
      </c>
      <c r="L7018" s="414"/>
      <c r="M7018" s="414"/>
      <c r="V7018" s="836"/>
    </row>
    <row r="7019" spans="1:22" ht="17.25" thickBot="1">
      <c r="A7019" s="414"/>
      <c r="B7019" s="414"/>
      <c r="C7019" s="3149" t="s">
        <v>245</v>
      </c>
      <c r="D7019" s="3107"/>
      <c r="E7019" s="3107"/>
      <c r="F7019" s="4690"/>
      <c r="G7019" s="3107"/>
      <c r="H7019" s="3071"/>
      <c r="I7019" s="3122" t="s">
        <v>245</v>
      </c>
      <c r="K7019" s="3068">
        <f t="shared" si="110"/>
        <v>6913</v>
      </c>
      <c r="L7019" s="414"/>
      <c r="M7019" s="414"/>
      <c r="V7019" s="836"/>
    </row>
    <row r="7020" spans="1:22">
      <c r="A7020" s="3064" t="s">
        <v>3017</v>
      </c>
      <c r="B7020" s="414"/>
      <c r="C7020" s="3051"/>
      <c r="D7020" s="6280" t="s">
        <v>60</v>
      </c>
      <c r="E7020" s="6280"/>
      <c r="F7020" s="6281"/>
      <c r="G7020" s="3052"/>
      <c r="H7020" s="3053" t="s">
        <v>301</v>
      </c>
      <c r="I7020" s="3054" t="s">
        <v>5860</v>
      </c>
      <c r="K7020" s="3068">
        <f t="shared" si="110"/>
        <v>6914</v>
      </c>
      <c r="L7020" s="414"/>
      <c r="M7020" s="414"/>
      <c r="V7020" s="836"/>
    </row>
    <row r="7021" spans="1:22">
      <c r="A7021" s="414"/>
      <c r="B7021" s="414"/>
      <c r="C7021" s="6282" t="s">
        <v>305</v>
      </c>
      <c r="D7021" s="6283"/>
      <c r="E7021" s="6283"/>
      <c r="F7021" s="6284"/>
      <c r="G7021" s="3043"/>
      <c r="H7021" s="6285" t="str">
        <f>H6989</f>
        <v>Date: May 31, 2023</v>
      </c>
      <c r="I7021" s="6286"/>
      <c r="K7021" s="3068">
        <f t="shared" si="110"/>
        <v>6915</v>
      </c>
      <c r="L7021" s="414"/>
      <c r="M7021" s="414"/>
      <c r="V7021" s="836"/>
    </row>
    <row r="7022" spans="1:22">
      <c r="A7022" s="414"/>
      <c r="B7022" s="414"/>
      <c r="C7022" s="6282" t="s">
        <v>306</v>
      </c>
      <c r="D7022" s="6283"/>
      <c r="E7022" s="6283"/>
      <c r="F7022" s="6284"/>
      <c r="G7022" s="3043"/>
      <c r="H7022" s="833"/>
      <c r="I7022" s="3055"/>
      <c r="K7022" s="3068">
        <f t="shared" si="110"/>
        <v>6916</v>
      </c>
      <c r="L7022" s="414"/>
      <c r="M7022" s="414"/>
      <c r="V7022" s="836"/>
    </row>
    <row r="7023" spans="1:22">
      <c r="A7023" s="414"/>
      <c r="B7023" s="414"/>
      <c r="C7023" s="3056"/>
      <c r="D7023" s="3044"/>
      <c r="E7023" s="3044"/>
      <c r="F7023" s="3045"/>
      <c r="G7023" s="3046"/>
      <c r="H7023" s="3047"/>
      <c r="I7023" s="3057"/>
      <c r="K7023" s="3068">
        <f t="shared" si="110"/>
        <v>6917</v>
      </c>
      <c r="L7023" s="414"/>
      <c r="M7023" s="414"/>
      <c r="V7023" s="836"/>
    </row>
    <row r="7024" spans="1:22">
      <c r="A7024" s="414"/>
      <c r="B7024" s="414"/>
      <c r="C7024" s="3058"/>
      <c r="D7024" s="6287" t="s">
        <v>61</v>
      </c>
      <c r="E7024" s="6288"/>
      <c r="F7024" s="6288"/>
      <c r="G7024" s="6288"/>
      <c r="H7024" s="6288"/>
      <c r="I7024" s="6289"/>
      <c r="K7024" s="3068">
        <f t="shared" si="110"/>
        <v>6918</v>
      </c>
      <c r="L7024" s="414"/>
      <c r="M7024" s="414"/>
      <c r="V7024" s="836"/>
    </row>
    <row r="7025" spans="1:22">
      <c r="A7025" s="414"/>
      <c r="B7025" s="414"/>
      <c r="C7025" s="3250" t="s">
        <v>62</v>
      </c>
      <c r="D7025" s="6350" t="s">
        <v>63</v>
      </c>
      <c r="E7025" s="6350"/>
      <c r="F7025" s="3251" t="s">
        <v>302</v>
      </c>
      <c r="G7025" s="6351" t="s">
        <v>66</v>
      </c>
      <c r="H7025" s="6351"/>
      <c r="I7025" s="6352"/>
      <c r="K7025" s="3068">
        <f t="shared" si="110"/>
        <v>6919</v>
      </c>
      <c r="L7025" s="414"/>
      <c r="M7025" s="414"/>
      <c r="V7025" s="836"/>
    </row>
    <row r="7026" spans="1:22">
      <c r="A7026" s="414"/>
      <c r="B7026" s="414"/>
      <c r="C7026" s="3250" t="s">
        <v>67</v>
      </c>
      <c r="D7026" s="6350"/>
      <c r="E7026" s="6350"/>
      <c r="F7026" s="3251" t="s">
        <v>0</v>
      </c>
      <c r="G7026" s="6351" t="s">
        <v>68</v>
      </c>
      <c r="H7026" s="6351"/>
      <c r="I7026" s="4696" t="s">
        <v>69</v>
      </c>
      <c r="K7026" s="3068">
        <f t="shared" si="110"/>
        <v>6920</v>
      </c>
      <c r="L7026" s="414"/>
      <c r="M7026" s="414"/>
      <c r="V7026" s="836"/>
    </row>
    <row r="7027" spans="1:22">
      <c r="A7027" s="414"/>
      <c r="B7027" s="414"/>
      <c r="C7027" s="3252"/>
      <c r="D7027" s="4689"/>
      <c r="E7027" s="4689"/>
      <c r="F7027" s="4691"/>
      <c r="G7027" s="4689" t="s">
        <v>65</v>
      </c>
      <c r="H7027" s="4695"/>
      <c r="I7027" s="4696"/>
      <c r="K7027" s="3068">
        <f t="shared" si="110"/>
        <v>6921</v>
      </c>
      <c r="L7027" s="414"/>
      <c r="M7027" s="414"/>
      <c r="V7027" s="836"/>
    </row>
    <row r="7028" spans="1:22">
      <c r="A7028" s="414"/>
      <c r="B7028" s="414"/>
      <c r="C7028" s="3252"/>
      <c r="D7028" s="3152" t="str">
        <f>VLOOKUP(F7028,Accounts!B:C,2,FALSE)</f>
        <v>Subsidies - Others</v>
      </c>
      <c r="E7028" s="4689"/>
      <c r="F7028" s="4691">
        <v>5021499000</v>
      </c>
      <c r="G7028" s="4689"/>
      <c r="H7028" s="3227"/>
      <c r="I7028" s="3253"/>
      <c r="K7028" s="3068">
        <f t="shared" si="110"/>
        <v>6922</v>
      </c>
      <c r="L7028" s="414"/>
      <c r="M7028" s="414"/>
      <c r="V7028" s="836"/>
    </row>
    <row r="7029" spans="1:22">
      <c r="A7029" s="414"/>
      <c r="B7029" s="414"/>
      <c r="C7029" s="3252"/>
      <c r="D7029" s="3152"/>
      <c r="E7029" s="4699"/>
      <c r="F7029" s="3130"/>
      <c r="G7029" s="4689"/>
      <c r="H7029" s="3227"/>
      <c r="I7029" s="3253"/>
      <c r="K7029" s="3068">
        <f t="shared" si="110"/>
        <v>6923</v>
      </c>
      <c r="L7029" s="414"/>
      <c r="M7029" s="414"/>
      <c r="V7029" s="836"/>
    </row>
    <row r="7030" spans="1:22">
      <c r="A7030" s="414"/>
      <c r="B7030" s="414"/>
      <c r="C7030" s="3252"/>
      <c r="D7030" s="3152"/>
      <c r="E7030" s="4699" t="str">
        <f>VLOOKUP(F7030,Accounts!B:C,2,FALSE)</f>
        <v>Cash-National Treasury, Modified Disbursement System, Regular</v>
      </c>
      <c r="F7030" s="3130">
        <v>1010404000</v>
      </c>
      <c r="G7030" s="4689"/>
      <c r="H7030" s="3227"/>
      <c r="I7030" s="3253"/>
      <c r="K7030" s="3068">
        <f t="shared" si="110"/>
        <v>6924</v>
      </c>
      <c r="L7030" s="414"/>
      <c r="M7030" s="414"/>
      <c r="V7030" s="836"/>
    </row>
    <row r="7031" spans="1:22">
      <c r="A7031" s="414"/>
      <c r="B7031" s="414"/>
      <c r="C7031" s="3252"/>
      <c r="D7031" s="3152"/>
      <c r="E7031" s="4699"/>
      <c r="G7031" s="4689"/>
      <c r="H7031" s="3227"/>
      <c r="I7031" s="3253"/>
      <c r="K7031" s="3068">
        <f t="shared" si="110"/>
        <v>6925</v>
      </c>
      <c r="L7031" s="414"/>
      <c r="M7031" s="414"/>
      <c r="V7031" s="836"/>
    </row>
    <row r="7032" spans="1:22">
      <c r="A7032" s="414"/>
      <c r="B7032" s="414"/>
      <c r="C7032" s="3252"/>
      <c r="D7032" s="3152"/>
      <c r="E7032" s="3249"/>
      <c r="F7032" s="4691"/>
      <c r="G7032" s="3152"/>
      <c r="H7032" s="3227"/>
      <c r="I7032" s="3253"/>
      <c r="K7032" s="3068">
        <f t="shared" si="110"/>
        <v>6926</v>
      </c>
      <c r="L7032" s="414"/>
      <c r="M7032" s="414"/>
      <c r="V7032" s="836"/>
    </row>
    <row r="7033" spans="1:22" ht="49.5">
      <c r="A7033" s="414"/>
      <c r="B7033" s="414"/>
      <c r="C7033" s="3252"/>
      <c r="D7033" s="3152"/>
      <c r="E7033" s="3249" t="s">
        <v>5861</v>
      </c>
      <c r="F7033" s="4691"/>
      <c r="G7033" s="3152"/>
      <c r="H7033" s="4695"/>
      <c r="I7033" s="4696"/>
      <c r="K7033" s="3068">
        <f t="shared" si="110"/>
        <v>6927</v>
      </c>
      <c r="L7033" s="414"/>
      <c r="M7033" s="414"/>
      <c r="V7033" s="836"/>
    </row>
    <row r="7034" spans="1:22">
      <c r="A7034" s="414"/>
      <c r="B7034" s="414"/>
      <c r="C7034" s="3252"/>
      <c r="D7034" s="3152"/>
      <c r="E7034" s="3249"/>
      <c r="F7034" s="4691"/>
      <c r="G7034" s="3152"/>
      <c r="H7034" s="4695"/>
      <c r="I7034" s="4696"/>
      <c r="K7034" s="3068">
        <f t="shared" si="110"/>
        <v>6928</v>
      </c>
      <c r="L7034" s="414"/>
      <c r="M7034" s="414"/>
      <c r="V7034" s="836"/>
    </row>
    <row r="7035" spans="1:22">
      <c r="A7035" s="414"/>
      <c r="B7035" s="414"/>
      <c r="C7035" s="3252"/>
      <c r="D7035" s="3152"/>
      <c r="E7035" s="3131" t="s">
        <v>3167</v>
      </c>
      <c r="F7035" s="4691"/>
      <c r="G7035" s="3152"/>
      <c r="H7035" s="4695"/>
      <c r="I7035" s="4696"/>
      <c r="K7035" s="3068">
        <f t="shared" si="110"/>
        <v>6929</v>
      </c>
      <c r="L7035" s="414"/>
      <c r="M7035" s="414"/>
      <c r="V7035" s="836"/>
    </row>
    <row r="7036" spans="1:22">
      <c r="A7036" s="414"/>
      <c r="B7036" s="414"/>
      <c r="C7036" s="3252"/>
      <c r="D7036" s="3152"/>
      <c r="E7036" s="3249" t="s">
        <v>5156</v>
      </c>
      <c r="F7036" s="4691"/>
      <c r="G7036" s="3152"/>
      <c r="H7036" s="4695"/>
      <c r="I7036" s="4696"/>
      <c r="K7036" s="3068">
        <f t="shared" si="110"/>
        <v>6930</v>
      </c>
      <c r="L7036" s="414"/>
      <c r="M7036" s="414"/>
      <c r="V7036" s="836"/>
    </row>
    <row r="7037" spans="1:22">
      <c r="A7037" s="414"/>
      <c r="B7037" s="414"/>
      <c r="C7037" s="3252"/>
      <c r="D7037" s="3152"/>
      <c r="E7037" s="3249"/>
      <c r="F7037" s="4691"/>
      <c r="G7037" s="3152"/>
      <c r="H7037" s="4695"/>
      <c r="I7037" s="4696"/>
      <c r="K7037" s="3068">
        <f t="shared" si="110"/>
        <v>6931</v>
      </c>
      <c r="L7037" s="414"/>
      <c r="M7037" s="414"/>
      <c r="V7037" s="836"/>
    </row>
    <row r="7038" spans="1:22">
      <c r="A7038" s="414"/>
      <c r="B7038" s="414"/>
      <c r="C7038" s="3252"/>
      <c r="D7038" s="3152"/>
      <c r="E7038" s="3105"/>
      <c r="F7038" s="4691"/>
      <c r="G7038" s="3152"/>
      <c r="H7038" s="4695"/>
      <c r="I7038" s="4696"/>
      <c r="K7038" s="3068">
        <f t="shared" si="110"/>
        <v>6932</v>
      </c>
      <c r="L7038" s="414"/>
      <c r="M7038" s="414"/>
      <c r="V7038" s="836"/>
    </row>
    <row r="7039" spans="1:22">
      <c r="A7039" s="414"/>
      <c r="B7039" s="414"/>
      <c r="C7039" s="3252"/>
      <c r="D7039" s="3152"/>
      <c r="E7039" s="4725"/>
      <c r="F7039" s="4726"/>
      <c r="G7039" s="4726"/>
      <c r="H7039" s="4695"/>
      <c r="I7039" s="4696"/>
      <c r="K7039" s="3068">
        <f t="shared" si="110"/>
        <v>6933</v>
      </c>
      <c r="L7039" s="414"/>
      <c r="M7039" s="414"/>
      <c r="V7039" s="836"/>
    </row>
    <row r="7040" spans="1:22">
      <c r="A7040" s="414"/>
      <c r="B7040" s="414"/>
      <c r="C7040" s="3252"/>
      <c r="D7040" s="3105"/>
      <c r="E7040" s="3131"/>
      <c r="F7040" s="3331" t="s">
        <v>70</v>
      </c>
      <c r="G7040" s="3332"/>
      <c r="H7040" s="833">
        <f>SUM(H7028:H7039)</f>
        <v>0</v>
      </c>
      <c r="I7040" s="3055">
        <f>SUM(I7028:I7039)</f>
        <v>0</v>
      </c>
      <c r="K7040" s="3068">
        <f t="shared" si="110"/>
        <v>6934</v>
      </c>
      <c r="L7040" s="414"/>
      <c r="M7040" s="414"/>
      <c r="V7040" s="836"/>
    </row>
    <row r="7041" spans="1:22">
      <c r="A7041" s="414"/>
      <c r="B7041" s="414"/>
      <c r="C7041" s="3252"/>
      <c r="D7041" s="3107"/>
      <c r="E7041" s="3107"/>
      <c r="F7041" s="3134"/>
      <c r="G7041" s="3107"/>
      <c r="H7041" s="3071"/>
      <c r="I7041" s="3122">
        <f>H7040-I7040</f>
        <v>0</v>
      </c>
      <c r="K7041" s="3068">
        <f t="shared" si="110"/>
        <v>6935</v>
      </c>
      <c r="L7041" s="414"/>
      <c r="M7041" s="414"/>
      <c r="V7041" s="836"/>
    </row>
    <row r="7042" spans="1:22">
      <c r="A7042" s="414"/>
      <c r="B7042" s="414"/>
      <c r="C7042" s="6270" t="s">
        <v>71</v>
      </c>
      <c r="D7042" s="6271"/>
      <c r="E7042" s="4689"/>
      <c r="F7042" s="3105" t="s">
        <v>275</v>
      </c>
      <c r="G7042" s="3105"/>
      <c r="H7042" s="6307"/>
      <c r="I7042" s="6308"/>
      <c r="K7042" s="3068">
        <f t="shared" si="110"/>
        <v>6936</v>
      </c>
      <c r="L7042" s="414"/>
      <c r="M7042" s="414"/>
      <c r="V7042" s="836"/>
    </row>
    <row r="7043" spans="1:22">
      <c r="A7043" s="414"/>
      <c r="B7043" s="414"/>
      <c r="C7043" s="3136"/>
      <c r="D7043" s="3105"/>
      <c r="E7043" s="3105"/>
      <c r="F7043" s="4691"/>
      <c r="G7043" s="3107"/>
      <c r="H7043" s="3071"/>
      <c r="I7043" s="3122"/>
      <c r="K7043" s="3068">
        <f t="shared" si="110"/>
        <v>6937</v>
      </c>
      <c r="L7043" s="414"/>
      <c r="M7043" s="414"/>
      <c r="V7043" s="836"/>
    </row>
    <row r="7044" spans="1:22">
      <c r="A7044" s="414"/>
      <c r="B7044" s="414"/>
      <c r="C7044" s="6270" t="s">
        <v>3427</v>
      </c>
      <c r="D7044" s="6271"/>
      <c r="E7044" s="6271"/>
      <c r="F7044" s="6271" t="s">
        <v>3026</v>
      </c>
      <c r="G7044" s="6271"/>
      <c r="H7044" s="6271"/>
      <c r="I7044" s="6274"/>
      <c r="K7044" s="3068">
        <f t="shared" si="110"/>
        <v>6938</v>
      </c>
      <c r="L7044" s="414"/>
      <c r="M7044" s="414"/>
      <c r="V7044" s="836"/>
    </row>
    <row r="7045" spans="1:22">
      <c r="A7045" s="414"/>
      <c r="B7045" s="414"/>
      <c r="C7045" s="6270" t="s">
        <v>3003</v>
      </c>
      <c r="D7045" s="6271"/>
      <c r="E7045" s="6271"/>
      <c r="F7045" s="6276" t="s">
        <v>303</v>
      </c>
      <c r="G7045" s="6276"/>
      <c r="H7045" s="6276"/>
      <c r="I7045" s="6277"/>
      <c r="K7045" s="3068">
        <f t="shared" si="110"/>
        <v>6939</v>
      </c>
      <c r="L7045" s="414"/>
      <c r="M7045" s="414"/>
      <c r="V7045" s="836"/>
    </row>
    <row r="7046" spans="1:22" ht="17.25" thickBot="1">
      <c r="A7046" s="414"/>
      <c r="B7046" s="414"/>
      <c r="C7046" s="3137" t="s">
        <v>245</v>
      </c>
      <c r="D7046" s="3138"/>
      <c r="E7046" s="3138"/>
      <c r="F7046" s="3235"/>
      <c r="G7046" s="3138"/>
      <c r="H7046" s="3140"/>
      <c r="I7046" s="3141" t="s">
        <v>245</v>
      </c>
      <c r="K7046" s="3068">
        <f t="shared" si="110"/>
        <v>6940</v>
      </c>
      <c r="L7046" s="414"/>
      <c r="M7046" s="414"/>
      <c r="V7046" s="836"/>
    </row>
    <row r="7047" spans="1:22">
      <c r="A7047" s="3064" t="s">
        <v>3018</v>
      </c>
      <c r="B7047" s="414"/>
      <c r="C7047" s="3051"/>
      <c r="D7047" s="6280" t="s">
        <v>60</v>
      </c>
      <c r="E7047" s="6280"/>
      <c r="F7047" s="6281"/>
      <c r="G7047" s="3052"/>
      <c r="H7047" s="3053" t="s">
        <v>301</v>
      </c>
      <c r="I7047" s="3054" t="s">
        <v>5862</v>
      </c>
      <c r="K7047" s="3068">
        <f t="shared" si="110"/>
        <v>6941</v>
      </c>
      <c r="L7047" s="414"/>
      <c r="M7047" s="414"/>
      <c r="V7047" s="836"/>
    </row>
    <row r="7048" spans="1:22">
      <c r="A7048" s="414"/>
      <c r="B7048" s="414"/>
      <c r="C7048" s="6282" t="s">
        <v>305</v>
      </c>
      <c r="D7048" s="6283"/>
      <c r="E7048" s="6283"/>
      <c r="F7048" s="6284"/>
      <c r="G7048" s="3043"/>
      <c r="H7048" s="6285" t="str">
        <f>H7021</f>
        <v>Date: May 31, 2023</v>
      </c>
      <c r="I7048" s="6286"/>
      <c r="K7048" s="3068">
        <f t="shared" si="110"/>
        <v>6942</v>
      </c>
      <c r="L7048" s="414"/>
      <c r="M7048" s="414"/>
      <c r="V7048" s="836"/>
    </row>
    <row r="7049" spans="1:22">
      <c r="A7049" s="414"/>
      <c r="B7049" s="414"/>
      <c r="C7049" s="6282" t="s">
        <v>306</v>
      </c>
      <c r="D7049" s="6283"/>
      <c r="E7049" s="6283"/>
      <c r="F7049" s="6284"/>
      <c r="G7049" s="3043"/>
      <c r="H7049" s="833"/>
      <c r="I7049" s="3055"/>
      <c r="K7049" s="3068">
        <f t="shared" si="110"/>
        <v>6943</v>
      </c>
      <c r="L7049" s="414"/>
      <c r="M7049" s="414"/>
      <c r="V7049" s="836"/>
    </row>
    <row r="7050" spans="1:22">
      <c r="A7050" s="414"/>
      <c r="B7050" s="414"/>
      <c r="C7050" s="3056"/>
      <c r="D7050" s="3044"/>
      <c r="E7050" s="3044"/>
      <c r="F7050" s="3045"/>
      <c r="G7050" s="3046"/>
      <c r="H7050" s="3047"/>
      <c r="I7050" s="3057"/>
      <c r="K7050" s="3068">
        <f t="shared" si="110"/>
        <v>6944</v>
      </c>
      <c r="L7050" s="414"/>
      <c r="M7050" s="414"/>
      <c r="V7050" s="836"/>
    </row>
    <row r="7051" spans="1:22">
      <c r="A7051" s="414"/>
      <c r="B7051" s="414"/>
      <c r="C7051" s="3058"/>
      <c r="D7051" s="6287" t="s">
        <v>61</v>
      </c>
      <c r="E7051" s="6288"/>
      <c r="F7051" s="6288"/>
      <c r="G7051" s="6288"/>
      <c r="H7051" s="6288"/>
      <c r="I7051" s="6289"/>
      <c r="K7051" s="3068">
        <f t="shared" si="110"/>
        <v>6945</v>
      </c>
      <c r="L7051" s="414"/>
      <c r="M7051" s="414"/>
      <c r="V7051" s="836"/>
    </row>
    <row r="7052" spans="1:22">
      <c r="A7052" s="414"/>
      <c r="B7052" s="414"/>
      <c r="C7052" s="3126" t="s">
        <v>62</v>
      </c>
      <c r="D7052" s="6290" t="s">
        <v>63</v>
      </c>
      <c r="E7052" s="6291"/>
      <c r="F7052" s="3081" t="s">
        <v>302</v>
      </c>
      <c r="G7052" s="6294" t="s">
        <v>66</v>
      </c>
      <c r="H7052" s="6295"/>
      <c r="I7052" s="6296"/>
      <c r="K7052" s="3068">
        <f t="shared" si="110"/>
        <v>6946</v>
      </c>
      <c r="L7052" s="414"/>
      <c r="M7052" s="414"/>
      <c r="V7052" s="836"/>
    </row>
    <row r="7053" spans="1:22">
      <c r="A7053" s="414"/>
      <c r="B7053" s="414"/>
      <c r="C7053" s="3127" t="s">
        <v>67</v>
      </c>
      <c r="D7053" s="6292"/>
      <c r="E7053" s="6293"/>
      <c r="F7053" s="3083" t="s">
        <v>0</v>
      </c>
      <c r="G7053" s="6297" t="s">
        <v>68</v>
      </c>
      <c r="H7053" s="6298"/>
      <c r="I7053" s="3128" t="s">
        <v>69</v>
      </c>
      <c r="K7053" s="3068">
        <f t="shared" si="110"/>
        <v>6947</v>
      </c>
      <c r="L7053" s="414"/>
      <c r="M7053" s="414"/>
      <c r="V7053" s="836"/>
    </row>
    <row r="7054" spans="1:22">
      <c r="A7054" s="414"/>
      <c r="B7054" s="414"/>
      <c r="C7054" s="3129"/>
      <c r="D7054" s="4692"/>
      <c r="E7054" s="3086"/>
      <c r="F7054" s="3087"/>
      <c r="G7054" s="3088" t="s">
        <v>65</v>
      </c>
      <c r="H7054" s="831"/>
      <c r="I7054" s="3128"/>
      <c r="K7054" s="3068">
        <f t="shared" ref="K7054:K7117" si="111">K7053+1</f>
        <v>6948</v>
      </c>
      <c r="L7054" s="414"/>
      <c r="M7054" s="414"/>
      <c r="V7054" s="836"/>
    </row>
    <row r="7055" spans="1:22">
      <c r="A7055" s="414"/>
      <c r="B7055" s="414"/>
      <c r="C7055" s="3129"/>
      <c r="D7055" s="3091" t="str">
        <f>VLOOKUP(F7055,Accounts!B:C,2,FALSE)</f>
        <v>Subsidies - Others</v>
      </c>
      <c r="E7055" s="3086"/>
      <c r="F7055" s="3087">
        <v>5021499000</v>
      </c>
      <c r="G7055" s="3088"/>
      <c r="H7055" s="3173"/>
      <c r="I7055" s="3174"/>
      <c r="K7055" s="3068">
        <f t="shared" si="111"/>
        <v>6949</v>
      </c>
      <c r="L7055" s="414"/>
      <c r="M7055" s="414"/>
      <c r="V7055" s="836"/>
    </row>
    <row r="7056" spans="1:22">
      <c r="A7056" s="414"/>
      <c r="B7056" s="414"/>
      <c r="C7056" s="3129"/>
      <c r="D7056" s="3091"/>
      <c r="E7056" s="3630" t="str">
        <f>VLOOKUP(F7056,Accounts!B:C,2,FALSE)</f>
        <v>Cash-National Treasury, Modified Disbursement System, Regular</v>
      </c>
      <c r="F7056" s="3130">
        <v>1010404000</v>
      </c>
      <c r="G7056" s="3088"/>
      <c r="H7056" s="3173"/>
      <c r="I7056" s="3174"/>
      <c r="K7056" s="3068">
        <f t="shared" si="111"/>
        <v>6950</v>
      </c>
      <c r="L7056" s="414"/>
      <c r="M7056" s="414"/>
      <c r="V7056" s="836"/>
    </row>
    <row r="7057" spans="1:22">
      <c r="A7057" s="414"/>
      <c r="B7057" s="414"/>
      <c r="C7057" s="3129"/>
      <c r="D7057" s="3091"/>
      <c r="E7057" s="3630"/>
      <c r="F7057" s="3087"/>
      <c r="G7057" s="3088"/>
      <c r="H7057" s="3173"/>
      <c r="I7057" s="3174"/>
      <c r="K7057" s="3068">
        <f t="shared" si="111"/>
        <v>6951</v>
      </c>
      <c r="L7057" s="414"/>
      <c r="M7057" s="414"/>
      <c r="V7057" s="836"/>
    </row>
    <row r="7058" spans="1:22">
      <c r="A7058" s="414"/>
      <c r="B7058" s="414"/>
      <c r="C7058" s="3129"/>
      <c r="D7058" s="3091"/>
      <c r="E7058" s="3131"/>
      <c r="F7058" s="3130"/>
      <c r="G7058" s="3088"/>
      <c r="H7058" s="3173"/>
      <c r="I7058" s="3174"/>
      <c r="K7058" s="3068">
        <f t="shared" si="111"/>
        <v>6952</v>
      </c>
      <c r="L7058" s="414"/>
      <c r="M7058" s="414"/>
      <c r="V7058" s="836"/>
    </row>
    <row r="7059" spans="1:22" ht="49.5">
      <c r="A7059" s="414"/>
      <c r="B7059" s="414"/>
      <c r="C7059" s="3129"/>
      <c r="D7059" s="3091"/>
      <c r="E7059" s="3249" t="s">
        <v>5863</v>
      </c>
      <c r="G7059" s="3089"/>
      <c r="H7059" s="3173"/>
      <c r="I7059" s="3174"/>
      <c r="K7059" s="3068">
        <f t="shared" si="111"/>
        <v>6953</v>
      </c>
      <c r="L7059" s="414"/>
      <c r="M7059" s="414"/>
      <c r="V7059" s="836"/>
    </row>
    <row r="7060" spans="1:22">
      <c r="A7060" s="414"/>
      <c r="B7060" s="414"/>
      <c r="C7060" s="3129"/>
      <c r="D7060" s="3091"/>
      <c r="E7060" s="3249"/>
      <c r="F7060" s="3087"/>
      <c r="G7060" s="3089"/>
      <c r="H7060" s="831"/>
      <c r="I7060" s="3128"/>
      <c r="K7060" s="3068">
        <f t="shared" si="111"/>
        <v>6954</v>
      </c>
      <c r="L7060" s="414"/>
      <c r="M7060" s="414"/>
      <c r="V7060" s="836"/>
    </row>
    <row r="7061" spans="1:22">
      <c r="A7061" s="414"/>
      <c r="B7061" s="414"/>
      <c r="C7061" s="3129"/>
      <c r="D7061" s="3091"/>
      <c r="E7061" s="3131" t="s">
        <v>3167</v>
      </c>
      <c r="F7061" s="3087"/>
      <c r="G7061" s="3089"/>
      <c r="H7061" s="831"/>
      <c r="I7061" s="3128"/>
      <c r="K7061" s="3068">
        <f t="shared" si="111"/>
        <v>6955</v>
      </c>
      <c r="L7061" s="414"/>
      <c r="M7061" s="414"/>
      <c r="V7061" s="836"/>
    </row>
    <row r="7062" spans="1:22">
      <c r="A7062" s="414"/>
      <c r="B7062" s="414"/>
      <c r="C7062" s="3129"/>
      <c r="D7062" s="3091"/>
      <c r="E7062" s="3249" t="s">
        <v>5156</v>
      </c>
      <c r="F7062" s="3087"/>
      <c r="G7062" s="3089"/>
      <c r="H7062" s="831"/>
      <c r="I7062" s="3128"/>
      <c r="K7062" s="3068">
        <f t="shared" si="111"/>
        <v>6956</v>
      </c>
      <c r="L7062" s="414"/>
      <c r="M7062" s="414"/>
      <c r="V7062" s="836"/>
    </row>
    <row r="7063" spans="1:22">
      <c r="A7063" s="414"/>
      <c r="B7063" s="414"/>
      <c r="C7063" s="3129"/>
      <c r="D7063" s="3091"/>
      <c r="F7063" s="3087"/>
      <c r="G7063" s="3089"/>
      <c r="H7063" s="831"/>
      <c r="I7063" s="3128"/>
      <c r="K7063" s="3068">
        <f t="shared" si="111"/>
        <v>6957</v>
      </c>
      <c r="L7063" s="414"/>
      <c r="M7063" s="414"/>
      <c r="V7063" s="836"/>
    </row>
    <row r="7064" spans="1:22">
      <c r="A7064" s="414"/>
      <c r="B7064" s="414"/>
      <c r="C7064" s="3129"/>
      <c r="D7064" s="3091"/>
      <c r="E7064" s="3249"/>
      <c r="F7064" s="3087"/>
      <c r="G7064" s="3089"/>
      <c r="H7064" s="831"/>
      <c r="I7064" s="3128"/>
      <c r="K7064" s="3068">
        <f t="shared" si="111"/>
        <v>6958</v>
      </c>
      <c r="L7064" s="414"/>
      <c r="M7064" s="414"/>
      <c r="V7064" s="836"/>
    </row>
    <row r="7065" spans="1:22">
      <c r="A7065" s="414"/>
      <c r="B7065" s="414"/>
      <c r="C7065" s="3129"/>
      <c r="D7065" s="3091"/>
      <c r="E7065" s="3630"/>
      <c r="F7065" s="3087"/>
      <c r="G7065" s="3089"/>
      <c r="H7065" s="831"/>
      <c r="I7065" s="3128"/>
      <c r="K7065" s="3068">
        <f t="shared" si="111"/>
        <v>6959</v>
      </c>
      <c r="L7065" s="414"/>
      <c r="M7065" s="414"/>
      <c r="V7065" s="836"/>
    </row>
    <row r="7066" spans="1:22">
      <c r="A7066" s="414"/>
      <c r="B7066" s="414"/>
      <c r="C7066" s="3129"/>
      <c r="D7066" s="3091"/>
      <c r="E7066" s="3630"/>
      <c r="F7066" s="3145"/>
      <c r="G7066" s="3146"/>
      <c r="H7066" s="3147"/>
      <c r="I7066" s="3132"/>
      <c r="K7066" s="3068">
        <f t="shared" si="111"/>
        <v>6960</v>
      </c>
      <c r="L7066" s="414"/>
      <c r="M7066" s="414"/>
      <c r="V7066" s="836"/>
    </row>
    <row r="7067" spans="1:22" ht="17.25" thickBot="1">
      <c r="A7067" s="414"/>
      <c r="B7067" s="414"/>
      <c r="C7067" s="3129"/>
      <c r="D7067" s="3093"/>
      <c r="E7067" s="3094"/>
      <c r="F7067" s="3264" t="s">
        <v>70</v>
      </c>
      <c r="G7067" s="3265"/>
      <c r="H7067" s="3261">
        <f>SUM(H7055:H7066)</f>
        <v>0</v>
      </c>
      <c r="I7067" s="3262">
        <f>SUM(I7055:I7066)</f>
        <v>0</v>
      </c>
      <c r="K7067" s="3068">
        <f t="shared" si="111"/>
        <v>6961</v>
      </c>
      <c r="L7067" s="414"/>
      <c r="M7067" s="414"/>
      <c r="V7067" s="836"/>
    </row>
    <row r="7068" spans="1:22" ht="17.25" thickTop="1">
      <c r="A7068" s="414"/>
      <c r="B7068" s="414"/>
      <c r="C7068" s="3129"/>
      <c r="D7068" s="3098"/>
      <c r="E7068" s="3099"/>
      <c r="F7068" s="3134"/>
      <c r="G7068" s="3095"/>
      <c r="H7068" s="3071"/>
      <c r="I7068" s="3135">
        <f>H7067-I7067</f>
        <v>0</v>
      </c>
      <c r="K7068" s="3068">
        <f t="shared" si="111"/>
        <v>6962</v>
      </c>
      <c r="L7068" s="414"/>
      <c r="M7068" s="414"/>
      <c r="V7068" s="836"/>
    </row>
    <row r="7069" spans="1:22">
      <c r="A7069" s="414"/>
      <c r="B7069" s="414"/>
      <c r="C7069" s="6278" t="s">
        <v>71</v>
      </c>
      <c r="D7069" s="6279"/>
      <c r="E7069" s="4694"/>
      <c r="F7069" s="3102" t="s">
        <v>275</v>
      </c>
      <c r="G7069" s="3103"/>
      <c r="H7069" s="6268"/>
      <c r="I7069" s="6269"/>
      <c r="K7069" s="3068">
        <f t="shared" si="111"/>
        <v>6963</v>
      </c>
      <c r="L7069" s="414"/>
      <c r="M7069" s="414"/>
      <c r="V7069" s="836"/>
    </row>
    <row r="7070" spans="1:22">
      <c r="A7070" s="414"/>
      <c r="B7070" s="414"/>
      <c r="C7070" s="3136"/>
      <c r="D7070" s="3105"/>
      <c r="E7070" s="3106"/>
      <c r="F7070" s="4690"/>
      <c r="G7070" s="3107"/>
      <c r="H7070" s="3108"/>
      <c r="I7070" s="3122"/>
      <c r="K7070" s="3068">
        <f t="shared" si="111"/>
        <v>6964</v>
      </c>
      <c r="L7070" s="414"/>
      <c r="M7070" s="414"/>
      <c r="V7070" s="836"/>
    </row>
    <row r="7071" spans="1:22">
      <c r="A7071" s="414"/>
      <c r="B7071" s="414"/>
      <c r="C7071" s="6270" t="s">
        <v>3427</v>
      </c>
      <c r="D7071" s="6271"/>
      <c r="E7071" s="6272"/>
      <c r="F7071" s="6273" t="s">
        <v>3026</v>
      </c>
      <c r="G7071" s="6271"/>
      <c r="H7071" s="6271"/>
      <c r="I7071" s="6274"/>
      <c r="K7071" s="3068">
        <f t="shared" si="111"/>
        <v>6965</v>
      </c>
      <c r="L7071" s="414"/>
      <c r="M7071" s="414"/>
      <c r="V7071" s="836"/>
    </row>
    <row r="7072" spans="1:22">
      <c r="A7072" s="414"/>
      <c r="B7072" s="414"/>
      <c r="C7072" s="6270" t="s">
        <v>3003</v>
      </c>
      <c r="D7072" s="6271"/>
      <c r="E7072" s="6272"/>
      <c r="F7072" s="6275" t="s">
        <v>303</v>
      </c>
      <c r="G7072" s="6276"/>
      <c r="H7072" s="6276"/>
      <c r="I7072" s="6277"/>
      <c r="K7072" s="3068">
        <f t="shared" si="111"/>
        <v>6966</v>
      </c>
      <c r="L7072" s="414"/>
      <c r="M7072" s="414"/>
      <c r="V7072" s="836"/>
    </row>
    <row r="7073" spans="1:22" ht="17.25" thickBot="1">
      <c r="A7073" s="414"/>
      <c r="B7073" s="414"/>
      <c r="C7073" s="3137" t="s">
        <v>245</v>
      </c>
      <c r="D7073" s="3138"/>
      <c r="E7073" s="3138"/>
      <c r="F7073" s="3139"/>
      <c r="G7073" s="3138"/>
      <c r="H7073" s="3140"/>
      <c r="I7073" s="3141" t="s">
        <v>245</v>
      </c>
      <c r="K7073" s="3068">
        <f t="shared" si="111"/>
        <v>6967</v>
      </c>
      <c r="L7073" s="414"/>
      <c r="M7073" s="414"/>
      <c r="V7073" s="836"/>
    </row>
    <row r="7074" spans="1:22">
      <c r="C7074" s="3051"/>
      <c r="D7074" s="6280" t="s">
        <v>60</v>
      </c>
      <c r="E7074" s="6280"/>
      <c r="F7074" s="6281"/>
      <c r="G7074" s="3052"/>
      <c r="H7074" s="3053" t="s">
        <v>301</v>
      </c>
      <c r="I7074" s="3054" t="s">
        <v>5864</v>
      </c>
      <c r="K7074" s="3068">
        <f t="shared" si="111"/>
        <v>6968</v>
      </c>
      <c r="V7074" s="836"/>
    </row>
    <row r="7075" spans="1:22">
      <c r="C7075" s="6282" t="s">
        <v>305</v>
      </c>
      <c r="D7075" s="6283"/>
      <c r="E7075" s="6283"/>
      <c r="F7075" s="6284"/>
      <c r="G7075" s="3043"/>
      <c r="H7075" s="6285" t="str">
        <f>H7048</f>
        <v>Date: May 31, 2023</v>
      </c>
      <c r="I7075" s="6286"/>
      <c r="K7075" s="3068">
        <f t="shared" si="111"/>
        <v>6969</v>
      </c>
      <c r="V7075" s="836"/>
    </row>
    <row r="7076" spans="1:22">
      <c r="C7076" s="6282" t="s">
        <v>306</v>
      </c>
      <c r="D7076" s="6283"/>
      <c r="E7076" s="6283"/>
      <c r="F7076" s="6284"/>
      <c r="G7076" s="3043"/>
      <c r="H7076" s="833"/>
      <c r="I7076" s="3055"/>
      <c r="K7076" s="3068">
        <f t="shared" si="111"/>
        <v>6970</v>
      </c>
      <c r="V7076" s="836"/>
    </row>
    <row r="7077" spans="1:22">
      <c r="C7077" s="3056"/>
      <c r="D7077" s="3044"/>
      <c r="E7077" s="3044"/>
      <c r="F7077" s="3045"/>
      <c r="G7077" s="3046"/>
      <c r="H7077" s="3047"/>
      <c r="I7077" s="3057"/>
      <c r="K7077" s="3068">
        <f t="shared" si="111"/>
        <v>6971</v>
      </c>
      <c r="V7077" s="836"/>
    </row>
    <row r="7078" spans="1:22">
      <c r="C7078" s="3058"/>
      <c r="D7078" s="6287" t="s">
        <v>61</v>
      </c>
      <c r="E7078" s="6288"/>
      <c r="F7078" s="6288"/>
      <c r="G7078" s="6288"/>
      <c r="H7078" s="6288"/>
      <c r="I7078" s="6289"/>
      <c r="K7078" s="3068">
        <f t="shared" si="111"/>
        <v>6972</v>
      </c>
      <c r="V7078" s="836"/>
    </row>
    <row r="7079" spans="1:22">
      <c r="C7079" s="3126" t="s">
        <v>62</v>
      </c>
      <c r="D7079" s="6290" t="s">
        <v>63</v>
      </c>
      <c r="E7079" s="6291"/>
      <c r="F7079" s="3081" t="s">
        <v>302</v>
      </c>
      <c r="G7079" s="6294" t="s">
        <v>66</v>
      </c>
      <c r="H7079" s="6295"/>
      <c r="I7079" s="6296"/>
      <c r="K7079" s="3068">
        <f t="shared" si="111"/>
        <v>6973</v>
      </c>
      <c r="V7079" s="836"/>
    </row>
    <row r="7080" spans="1:22">
      <c r="C7080" s="3127" t="s">
        <v>67</v>
      </c>
      <c r="D7080" s="6292"/>
      <c r="E7080" s="6293"/>
      <c r="F7080" s="3083" t="s">
        <v>0</v>
      </c>
      <c r="G7080" s="6297" t="s">
        <v>68</v>
      </c>
      <c r="H7080" s="6298"/>
      <c r="I7080" s="3128" t="s">
        <v>69</v>
      </c>
      <c r="K7080" s="3068">
        <f t="shared" si="111"/>
        <v>6974</v>
      </c>
      <c r="V7080" s="836"/>
    </row>
    <row r="7081" spans="1:22">
      <c r="C7081" s="3129"/>
      <c r="D7081" s="4692"/>
      <c r="E7081" s="3086"/>
      <c r="F7081" s="3087"/>
      <c r="G7081" s="3088" t="s">
        <v>65</v>
      </c>
      <c r="H7081" s="831"/>
      <c r="I7081" s="3128"/>
      <c r="K7081" s="3068">
        <f t="shared" si="111"/>
        <v>6975</v>
      </c>
      <c r="V7081" s="836"/>
    </row>
    <row r="7082" spans="1:22">
      <c r="C7082" s="3129"/>
      <c r="D7082" s="3091" t="str">
        <f>VLOOKUP(F7082,Accounts!B:C,2,FALSE)</f>
        <v>Other Professional Services</v>
      </c>
      <c r="E7082" s="3086"/>
      <c r="F7082" s="3087">
        <v>5021199000</v>
      </c>
      <c r="G7082" s="3088"/>
      <c r="H7082" s="3173"/>
      <c r="I7082" s="3174"/>
      <c r="K7082" s="3068">
        <f t="shared" si="111"/>
        <v>6976</v>
      </c>
      <c r="V7082" s="836"/>
    </row>
    <row r="7083" spans="1:22">
      <c r="C7083" s="3129"/>
      <c r="D7083" s="3091"/>
      <c r="E7083" s="3630" t="str">
        <f>VLOOKUP(F7083,Accounts!B:C,2,FALSE)</f>
        <v>Cash-National Treasury, Modified Disbursement System, Regular</v>
      </c>
      <c r="F7083" s="3130">
        <v>1010404000</v>
      </c>
      <c r="G7083" s="3088"/>
      <c r="H7083" s="3173"/>
      <c r="I7083" s="3174"/>
      <c r="K7083" s="3068">
        <f t="shared" si="111"/>
        <v>6977</v>
      </c>
      <c r="V7083" s="836"/>
    </row>
    <row r="7084" spans="1:22">
      <c r="C7084" s="3129"/>
      <c r="D7084" s="3091"/>
      <c r="E7084" s="3630" t="str">
        <f>VLOOKUP(F7084,Accounts!B:C,2,FALSE)</f>
        <v>Due to PAG-IBIG - Premium</v>
      </c>
      <c r="F7084" s="3130">
        <v>2020103001</v>
      </c>
      <c r="G7084" s="3088"/>
      <c r="H7084" s="3173"/>
      <c r="I7084" s="3174"/>
      <c r="K7084" s="3068">
        <f t="shared" si="111"/>
        <v>6978</v>
      </c>
      <c r="V7084" s="836"/>
    </row>
    <row r="7085" spans="1:22">
      <c r="C7085" s="3129"/>
      <c r="D7085" s="3091"/>
      <c r="E7085" s="5028" t="str">
        <f>VLOOKUP(F7085,Accounts!B:C,2,FALSE)</f>
        <v>Due to PAG-IBIG Multi Purpose Loan</v>
      </c>
      <c r="F7085" s="3087">
        <v>2020103002</v>
      </c>
      <c r="G7085" s="3088"/>
      <c r="H7085" s="3173"/>
      <c r="I7085" s="3174"/>
      <c r="K7085" s="3068">
        <f t="shared" si="111"/>
        <v>6979</v>
      </c>
      <c r="V7085" s="836"/>
    </row>
    <row r="7086" spans="1:22">
      <c r="C7086" s="3129"/>
      <c r="D7086" s="3091"/>
      <c r="E7086" s="5028" t="str">
        <f>VLOOKUP(F7086,Accounts!B:C,2,FALSE)</f>
        <v>Due to PHILHEALTH</v>
      </c>
      <c r="F7086" s="635">
        <v>2020104000</v>
      </c>
      <c r="G7086" s="3089"/>
      <c r="H7086" s="3173"/>
      <c r="I7086" s="3174"/>
      <c r="K7086" s="3068">
        <f t="shared" si="111"/>
        <v>6980</v>
      </c>
      <c r="V7086" s="836"/>
    </row>
    <row r="7087" spans="1:22">
      <c r="C7087" s="3129"/>
      <c r="D7087" s="3091"/>
      <c r="E7087" s="5028" t="str">
        <f>VLOOKUP(F7087,Accounts!B:C,2,FALSE)</f>
        <v>Due To GOCCs</v>
      </c>
      <c r="F7087" s="3087">
        <v>2020106000</v>
      </c>
      <c r="G7087" s="3089"/>
      <c r="H7087" s="831"/>
      <c r="I7087" s="3128"/>
      <c r="K7087" s="3068">
        <f t="shared" si="111"/>
        <v>6981</v>
      </c>
      <c r="V7087" s="836"/>
    </row>
    <row r="7088" spans="1:22">
      <c r="C7088" s="3129"/>
      <c r="D7088" s="3091"/>
      <c r="E7088" s="5028" t="str">
        <f>VLOOKUP(F7088,Accounts!B:C,2,FALSE)</f>
        <v>Other Payables</v>
      </c>
      <c r="F7088" s="3130">
        <v>2999999000</v>
      </c>
      <c r="G7088" s="3089"/>
      <c r="H7088" s="831"/>
      <c r="I7088" s="3128"/>
      <c r="K7088" s="3068">
        <f t="shared" si="111"/>
        <v>6982</v>
      </c>
      <c r="V7088" s="836"/>
    </row>
    <row r="7089" spans="3:22" ht="49.5">
      <c r="C7089" s="3129"/>
      <c r="D7089" s="3091"/>
      <c r="E7089" s="3249" t="s">
        <v>5865</v>
      </c>
      <c r="F7089" s="3087"/>
      <c r="G7089" s="3089"/>
      <c r="H7089" s="831"/>
      <c r="I7089" s="3128"/>
      <c r="K7089" s="3068">
        <f t="shared" si="111"/>
        <v>6983</v>
      </c>
      <c r="V7089" s="836"/>
    </row>
    <row r="7090" spans="3:22">
      <c r="C7090" s="3129"/>
      <c r="D7090" s="3091"/>
      <c r="E7090" s="3249"/>
      <c r="F7090" s="3087"/>
      <c r="G7090" s="3089"/>
      <c r="H7090" s="831"/>
      <c r="I7090" s="3128"/>
      <c r="K7090" s="3068">
        <f t="shared" si="111"/>
        <v>6984</v>
      </c>
      <c r="V7090" s="836"/>
    </row>
    <row r="7091" spans="3:22">
      <c r="C7091" s="3129"/>
      <c r="D7091" s="3091"/>
      <c r="E7091" s="3131" t="s">
        <v>3167</v>
      </c>
      <c r="F7091" s="3087"/>
      <c r="G7091" s="3089"/>
      <c r="H7091" s="831"/>
      <c r="I7091" s="3128"/>
      <c r="K7091" s="3068">
        <f t="shared" si="111"/>
        <v>6985</v>
      </c>
      <c r="V7091" s="836"/>
    </row>
    <row r="7092" spans="3:22">
      <c r="C7092" s="3129"/>
      <c r="D7092" s="3091"/>
      <c r="E7092" s="3249" t="s">
        <v>5156</v>
      </c>
      <c r="F7092" s="3087"/>
      <c r="G7092" s="3089"/>
      <c r="H7092" s="831"/>
      <c r="I7092" s="3128"/>
      <c r="K7092" s="3068">
        <f t="shared" si="111"/>
        <v>6986</v>
      </c>
      <c r="V7092" s="836"/>
    </row>
    <row r="7093" spans="3:22">
      <c r="C7093" s="3129"/>
      <c r="D7093" s="3091"/>
      <c r="E7093" s="3630"/>
      <c r="F7093" s="3145"/>
      <c r="G7093" s="3146"/>
      <c r="H7093" s="3147"/>
      <c r="I7093" s="3132"/>
      <c r="K7093" s="3068">
        <f t="shared" si="111"/>
        <v>6987</v>
      </c>
      <c r="V7093" s="836"/>
    </row>
    <row r="7094" spans="3:22" ht="17.25" thickBot="1">
      <c r="C7094" s="3129"/>
      <c r="D7094" s="3093"/>
      <c r="E7094" s="3094"/>
      <c r="F7094" s="3264" t="s">
        <v>70</v>
      </c>
      <c r="G7094" s="3265"/>
      <c r="H7094" s="3261">
        <f>SUM(H7082:H7093)</f>
        <v>0</v>
      </c>
      <c r="I7094" s="3262">
        <f>SUM(I7082:I7093)</f>
        <v>0</v>
      </c>
      <c r="K7094" s="3068">
        <f t="shared" si="111"/>
        <v>6988</v>
      </c>
      <c r="V7094" s="836"/>
    </row>
    <row r="7095" spans="3:22" ht="17.25" thickTop="1">
      <c r="C7095" s="3129"/>
      <c r="D7095" s="3098"/>
      <c r="E7095" s="3099"/>
      <c r="F7095" s="3134"/>
      <c r="G7095" s="3095"/>
      <c r="H7095" s="3071"/>
      <c r="I7095" s="3135">
        <f>H7094-I7094</f>
        <v>0</v>
      </c>
      <c r="K7095" s="3068">
        <f t="shared" si="111"/>
        <v>6989</v>
      </c>
      <c r="V7095" s="836"/>
    </row>
    <row r="7096" spans="3:22">
      <c r="C7096" s="6278" t="s">
        <v>71</v>
      </c>
      <c r="D7096" s="6279"/>
      <c r="E7096" s="4694"/>
      <c r="F7096" s="3102" t="s">
        <v>275</v>
      </c>
      <c r="G7096" s="3103"/>
      <c r="H7096" s="6268"/>
      <c r="I7096" s="6269"/>
      <c r="K7096" s="3068">
        <f t="shared" si="111"/>
        <v>6990</v>
      </c>
      <c r="V7096" s="836"/>
    </row>
    <row r="7097" spans="3:22">
      <c r="C7097" s="3136"/>
      <c r="D7097" s="3105"/>
      <c r="E7097" s="3106"/>
      <c r="F7097" s="4690"/>
      <c r="G7097" s="3107"/>
      <c r="H7097" s="3108"/>
      <c r="I7097" s="3122"/>
      <c r="K7097" s="3068">
        <f t="shared" si="111"/>
        <v>6991</v>
      </c>
      <c r="V7097" s="836"/>
    </row>
    <row r="7098" spans="3:22">
      <c r="C7098" s="6270" t="s">
        <v>3427</v>
      </c>
      <c r="D7098" s="6271"/>
      <c r="E7098" s="6272"/>
      <c r="F7098" s="6273" t="s">
        <v>3026</v>
      </c>
      <c r="G7098" s="6271"/>
      <c r="H7098" s="6271"/>
      <c r="I7098" s="6274"/>
      <c r="K7098" s="3068">
        <f t="shared" si="111"/>
        <v>6992</v>
      </c>
      <c r="V7098" s="836"/>
    </row>
    <row r="7099" spans="3:22">
      <c r="C7099" s="6270" t="s">
        <v>3003</v>
      </c>
      <c r="D7099" s="6271"/>
      <c r="E7099" s="6272"/>
      <c r="F7099" s="6275" t="s">
        <v>303</v>
      </c>
      <c r="G7099" s="6276"/>
      <c r="H7099" s="6276"/>
      <c r="I7099" s="6277"/>
      <c r="K7099" s="3068">
        <f t="shared" si="111"/>
        <v>6993</v>
      </c>
      <c r="V7099" s="836"/>
    </row>
    <row r="7100" spans="3:22" ht="17.25" thickBot="1">
      <c r="C7100" s="3137" t="s">
        <v>245</v>
      </c>
      <c r="D7100" s="3138"/>
      <c r="E7100" s="3138"/>
      <c r="F7100" s="3139"/>
      <c r="G7100" s="3138"/>
      <c r="H7100" s="3140"/>
      <c r="I7100" s="3141" t="s">
        <v>245</v>
      </c>
      <c r="K7100" s="3068">
        <f t="shared" si="111"/>
        <v>6994</v>
      </c>
      <c r="V7100" s="836"/>
    </row>
    <row r="7101" spans="3:22">
      <c r="C7101" s="3051"/>
      <c r="D7101" s="6280" t="s">
        <v>60</v>
      </c>
      <c r="E7101" s="6280"/>
      <c r="F7101" s="6281"/>
      <c r="G7101" s="3052"/>
      <c r="H7101" s="3053" t="s">
        <v>301</v>
      </c>
      <c r="I7101" s="3054" t="s">
        <v>5866</v>
      </c>
      <c r="K7101" s="3068">
        <f t="shared" si="111"/>
        <v>6995</v>
      </c>
      <c r="V7101" s="836"/>
    </row>
    <row r="7102" spans="3:22">
      <c r="C7102" s="6282" t="s">
        <v>305</v>
      </c>
      <c r="D7102" s="6283"/>
      <c r="E7102" s="6283"/>
      <c r="F7102" s="6284"/>
      <c r="G7102" s="3043"/>
      <c r="H7102" s="6285" t="str">
        <f>H7075</f>
        <v>Date: May 31, 2023</v>
      </c>
      <c r="I7102" s="6286"/>
      <c r="K7102" s="3068">
        <f t="shared" si="111"/>
        <v>6996</v>
      </c>
      <c r="V7102" s="836"/>
    </row>
    <row r="7103" spans="3:22">
      <c r="C7103" s="6282" t="s">
        <v>306</v>
      </c>
      <c r="D7103" s="6283"/>
      <c r="E7103" s="6283"/>
      <c r="F7103" s="6284"/>
      <c r="G7103" s="3043"/>
      <c r="H7103" s="833"/>
      <c r="I7103" s="3055"/>
      <c r="K7103" s="3068">
        <f t="shared" si="111"/>
        <v>6997</v>
      </c>
      <c r="V7103" s="836"/>
    </row>
    <row r="7104" spans="3:22">
      <c r="C7104" s="3056"/>
      <c r="D7104" s="3044"/>
      <c r="E7104" s="3044"/>
      <c r="F7104" s="3045"/>
      <c r="G7104" s="3046"/>
      <c r="H7104" s="3047"/>
      <c r="I7104" s="3057"/>
      <c r="K7104" s="3068">
        <f t="shared" si="111"/>
        <v>6998</v>
      </c>
      <c r="V7104" s="836"/>
    </row>
    <row r="7105" spans="3:22">
      <c r="C7105" s="3058"/>
      <c r="D7105" s="6287" t="s">
        <v>61</v>
      </c>
      <c r="E7105" s="6288"/>
      <c r="F7105" s="6288"/>
      <c r="G7105" s="6288"/>
      <c r="H7105" s="6288"/>
      <c r="I7105" s="6289"/>
      <c r="K7105" s="3068">
        <f t="shared" si="111"/>
        <v>6999</v>
      </c>
      <c r="V7105" s="836"/>
    </row>
    <row r="7106" spans="3:22">
      <c r="C7106" s="3126" t="s">
        <v>62</v>
      </c>
      <c r="D7106" s="6290" t="s">
        <v>63</v>
      </c>
      <c r="E7106" s="6291"/>
      <c r="F7106" s="3081" t="s">
        <v>302</v>
      </c>
      <c r="G7106" s="6294" t="s">
        <v>66</v>
      </c>
      <c r="H7106" s="6295"/>
      <c r="I7106" s="6296"/>
      <c r="K7106" s="3068">
        <f t="shared" si="111"/>
        <v>7000</v>
      </c>
      <c r="V7106" s="836"/>
    </row>
    <row r="7107" spans="3:22">
      <c r="C7107" s="3127" t="s">
        <v>67</v>
      </c>
      <c r="D7107" s="6292"/>
      <c r="E7107" s="6293"/>
      <c r="F7107" s="3083" t="s">
        <v>0</v>
      </c>
      <c r="G7107" s="6297" t="s">
        <v>68</v>
      </c>
      <c r="H7107" s="6298"/>
      <c r="I7107" s="3128" t="s">
        <v>69</v>
      </c>
      <c r="K7107" s="3068">
        <f t="shared" si="111"/>
        <v>7001</v>
      </c>
      <c r="V7107" s="836"/>
    </row>
    <row r="7108" spans="3:22">
      <c r="C7108" s="3129"/>
      <c r="D7108" s="4692"/>
      <c r="E7108" s="3086"/>
      <c r="F7108" s="3087"/>
      <c r="G7108" s="3088" t="s">
        <v>65</v>
      </c>
      <c r="H7108" s="831"/>
      <c r="I7108" s="3128"/>
      <c r="K7108" s="3068">
        <f t="shared" si="111"/>
        <v>7002</v>
      </c>
      <c r="V7108" s="836"/>
    </row>
    <row r="7109" spans="3:22">
      <c r="C7109" s="3129"/>
      <c r="D7109" s="3091" t="str">
        <f>VLOOKUP(F7109,Accounts!B:C,2,FALSE)</f>
        <v>Traveling Expense-Local</v>
      </c>
      <c r="E7109" s="3086"/>
      <c r="F7109" s="3087">
        <v>5020101000</v>
      </c>
      <c r="G7109" s="3088"/>
      <c r="H7109" s="3173"/>
      <c r="I7109" s="3174"/>
      <c r="K7109" s="3068">
        <f t="shared" si="111"/>
        <v>7003</v>
      </c>
      <c r="V7109" s="836"/>
    </row>
    <row r="7110" spans="3:22">
      <c r="C7110" s="3129"/>
      <c r="D7110" s="3091"/>
      <c r="E7110" s="3630"/>
      <c r="F7110" s="3087"/>
      <c r="G7110" s="3088"/>
      <c r="H7110" s="3173"/>
      <c r="I7110" s="3174"/>
      <c r="K7110" s="3068">
        <f t="shared" si="111"/>
        <v>7004</v>
      </c>
      <c r="V7110" s="836"/>
    </row>
    <row r="7111" spans="3:22">
      <c r="C7111" s="3129"/>
      <c r="D7111" s="3091"/>
      <c r="E7111" s="3630" t="str">
        <f>VLOOKUP(F7111,Accounts!B:C,2,FALSE)</f>
        <v>Cash-National Treasury, Modified Disbursement System, Regular</v>
      </c>
      <c r="F7111" s="3087">
        <v>1010404000</v>
      </c>
      <c r="G7111" s="3088"/>
      <c r="H7111" s="3173"/>
      <c r="I7111" s="3174"/>
      <c r="K7111" s="3068">
        <f t="shared" si="111"/>
        <v>7005</v>
      </c>
      <c r="V7111" s="836"/>
    </row>
    <row r="7112" spans="3:22">
      <c r="C7112" s="3129"/>
      <c r="D7112" s="3091"/>
      <c r="E7112" s="3630"/>
      <c r="F7112" s="3087"/>
      <c r="G7112" s="3088"/>
      <c r="H7112" s="3173"/>
      <c r="I7112" s="3174"/>
      <c r="K7112" s="3068">
        <f t="shared" si="111"/>
        <v>7006</v>
      </c>
      <c r="V7112" s="836"/>
    </row>
    <row r="7113" spans="3:22" ht="49.5">
      <c r="C7113" s="3129"/>
      <c r="D7113" s="3091"/>
      <c r="E7113" s="3249" t="s">
        <v>5867</v>
      </c>
      <c r="F7113" s="3087"/>
      <c r="G7113" s="3089"/>
      <c r="H7113" s="3173"/>
      <c r="I7113" s="3174"/>
      <c r="K7113" s="3068">
        <f t="shared" si="111"/>
        <v>7007</v>
      </c>
      <c r="V7113" s="836"/>
    </row>
    <row r="7114" spans="3:22">
      <c r="C7114" s="3129"/>
      <c r="D7114" s="3091"/>
      <c r="E7114" s="3249"/>
      <c r="F7114" s="3087"/>
      <c r="G7114" s="3089"/>
      <c r="H7114" s="831"/>
      <c r="I7114" s="3128"/>
      <c r="K7114" s="3068">
        <f t="shared" si="111"/>
        <v>7008</v>
      </c>
      <c r="V7114" s="836"/>
    </row>
    <row r="7115" spans="3:22">
      <c r="C7115" s="3129"/>
      <c r="D7115" s="3091"/>
      <c r="E7115" s="3131" t="s">
        <v>3167</v>
      </c>
      <c r="F7115" s="3087"/>
      <c r="G7115" s="3089"/>
      <c r="H7115" s="831"/>
      <c r="I7115" s="3128"/>
      <c r="K7115" s="3068">
        <f t="shared" si="111"/>
        <v>7009</v>
      </c>
      <c r="V7115" s="836"/>
    </row>
    <row r="7116" spans="3:22">
      <c r="C7116" s="3129"/>
      <c r="D7116" s="3091"/>
      <c r="E7116" s="3249" t="s">
        <v>5156</v>
      </c>
      <c r="F7116" s="3087"/>
      <c r="G7116" s="3089"/>
      <c r="H7116" s="831"/>
      <c r="I7116" s="3128"/>
      <c r="K7116" s="3068">
        <f t="shared" si="111"/>
        <v>7010</v>
      </c>
      <c r="V7116" s="836"/>
    </row>
    <row r="7117" spans="3:22">
      <c r="C7117" s="3129"/>
      <c r="D7117" s="3091"/>
      <c r="E7117" s="3249"/>
      <c r="F7117" s="3087"/>
      <c r="G7117" s="3089"/>
      <c r="H7117" s="831"/>
      <c r="I7117" s="3128"/>
      <c r="K7117" s="3068">
        <f t="shared" si="111"/>
        <v>7011</v>
      </c>
      <c r="V7117" s="836"/>
    </row>
    <row r="7118" spans="3:22">
      <c r="C7118" s="3129"/>
      <c r="D7118" s="3091"/>
      <c r="E7118" s="3249"/>
      <c r="F7118" s="3087"/>
      <c r="G7118" s="3089"/>
      <c r="H7118" s="831"/>
      <c r="I7118" s="3128"/>
      <c r="K7118" s="3068">
        <f t="shared" ref="K7118:K7181" si="112">K7117+1</f>
        <v>7012</v>
      </c>
      <c r="V7118" s="836"/>
    </row>
    <row r="7119" spans="3:22">
      <c r="C7119" s="3129"/>
      <c r="D7119" s="3091"/>
      <c r="E7119" s="3249"/>
      <c r="F7119" s="3087"/>
      <c r="G7119" s="3089"/>
      <c r="H7119" s="831"/>
      <c r="I7119" s="3128"/>
      <c r="K7119" s="3068">
        <f t="shared" si="112"/>
        <v>7013</v>
      </c>
      <c r="V7119" s="836"/>
    </row>
    <row r="7120" spans="3:22">
      <c r="C7120" s="3129"/>
      <c r="D7120" s="3091"/>
      <c r="E7120" s="3630"/>
      <c r="F7120" s="3145"/>
      <c r="G7120" s="3146"/>
      <c r="H7120" s="3147"/>
      <c r="I7120" s="3132"/>
      <c r="K7120" s="3068">
        <f t="shared" si="112"/>
        <v>7014</v>
      </c>
      <c r="V7120" s="836"/>
    </row>
    <row r="7121" spans="3:22" ht="17.25" thickBot="1">
      <c r="C7121" s="3129"/>
      <c r="D7121" s="3093"/>
      <c r="E7121" s="3094"/>
      <c r="F7121" s="3264" t="s">
        <v>70</v>
      </c>
      <c r="G7121" s="3265"/>
      <c r="H7121" s="3261">
        <f>SUM(H7109:H7120)</f>
        <v>0</v>
      </c>
      <c r="I7121" s="3262">
        <f>SUM(I7109:I7120)</f>
        <v>0</v>
      </c>
      <c r="K7121" s="3068">
        <f t="shared" si="112"/>
        <v>7015</v>
      </c>
      <c r="V7121" s="836"/>
    </row>
    <row r="7122" spans="3:22" ht="17.25" thickTop="1">
      <c r="C7122" s="3129"/>
      <c r="D7122" s="3098"/>
      <c r="E7122" s="3099"/>
      <c r="F7122" s="3134"/>
      <c r="G7122" s="3095"/>
      <c r="H7122" s="3071"/>
      <c r="I7122" s="3135">
        <f>H7121-I7121</f>
        <v>0</v>
      </c>
      <c r="K7122" s="3068">
        <f t="shared" si="112"/>
        <v>7016</v>
      </c>
      <c r="V7122" s="836"/>
    </row>
    <row r="7123" spans="3:22">
      <c r="C7123" s="6278" t="s">
        <v>71</v>
      </c>
      <c r="D7123" s="6279"/>
      <c r="E7123" s="4694"/>
      <c r="F7123" s="3102" t="s">
        <v>275</v>
      </c>
      <c r="G7123" s="3103"/>
      <c r="H7123" s="6268"/>
      <c r="I7123" s="6269"/>
      <c r="K7123" s="3068">
        <f t="shared" si="112"/>
        <v>7017</v>
      </c>
      <c r="V7123" s="836"/>
    </row>
    <row r="7124" spans="3:22">
      <c r="C7124" s="3136"/>
      <c r="D7124" s="3105"/>
      <c r="E7124" s="3106"/>
      <c r="F7124" s="4690"/>
      <c r="G7124" s="3107"/>
      <c r="H7124" s="3108"/>
      <c r="I7124" s="3122"/>
      <c r="K7124" s="3068">
        <f t="shared" si="112"/>
        <v>7018</v>
      </c>
      <c r="V7124" s="836"/>
    </row>
    <row r="7125" spans="3:22">
      <c r="C7125" s="6270" t="s">
        <v>3427</v>
      </c>
      <c r="D7125" s="6271"/>
      <c r="E7125" s="6272"/>
      <c r="F7125" s="6273" t="s">
        <v>3026</v>
      </c>
      <c r="G7125" s="6271"/>
      <c r="H7125" s="6271"/>
      <c r="I7125" s="6274"/>
      <c r="K7125" s="3068">
        <f t="shared" si="112"/>
        <v>7019</v>
      </c>
      <c r="V7125" s="836"/>
    </row>
    <row r="7126" spans="3:22">
      <c r="C7126" s="6270" t="s">
        <v>3003</v>
      </c>
      <c r="D7126" s="6271"/>
      <c r="E7126" s="6272"/>
      <c r="F7126" s="6275" t="s">
        <v>303</v>
      </c>
      <c r="G7126" s="6276"/>
      <c r="H7126" s="6276"/>
      <c r="I7126" s="6277"/>
      <c r="K7126" s="3068">
        <f t="shared" si="112"/>
        <v>7020</v>
      </c>
      <c r="V7126" s="836"/>
    </row>
    <row r="7127" spans="3:22" ht="17.25" thickBot="1">
      <c r="C7127" s="3137" t="s">
        <v>245</v>
      </c>
      <c r="D7127" s="3138"/>
      <c r="E7127" s="3138"/>
      <c r="F7127" s="3139"/>
      <c r="G7127" s="3138"/>
      <c r="H7127" s="3140"/>
      <c r="I7127" s="3141" t="s">
        <v>245</v>
      </c>
      <c r="K7127" s="3068">
        <f t="shared" si="112"/>
        <v>7021</v>
      </c>
      <c r="V7127" s="836"/>
    </row>
    <row r="7128" spans="3:22">
      <c r="C7128" s="3051"/>
      <c r="D7128" s="6280" t="s">
        <v>60</v>
      </c>
      <c r="E7128" s="6280"/>
      <c r="F7128" s="6281"/>
      <c r="G7128" s="3052"/>
      <c r="H7128" s="3053" t="s">
        <v>301</v>
      </c>
      <c r="I7128" s="3054" t="s">
        <v>5868</v>
      </c>
      <c r="K7128" s="3068">
        <f t="shared" si="112"/>
        <v>7022</v>
      </c>
      <c r="V7128" s="836"/>
    </row>
    <row r="7129" spans="3:22">
      <c r="C7129" s="6282" t="s">
        <v>305</v>
      </c>
      <c r="D7129" s="6283"/>
      <c r="E7129" s="6283"/>
      <c r="F7129" s="6284"/>
      <c r="G7129" s="3043"/>
      <c r="H7129" s="6285" t="str">
        <f>H7102</f>
        <v>Date: May 31, 2023</v>
      </c>
      <c r="I7129" s="6286"/>
      <c r="K7129" s="3068">
        <f t="shared" si="112"/>
        <v>7023</v>
      </c>
      <c r="V7129" s="836"/>
    </row>
    <row r="7130" spans="3:22">
      <c r="C7130" s="6282" t="s">
        <v>306</v>
      </c>
      <c r="D7130" s="6283"/>
      <c r="E7130" s="6283"/>
      <c r="F7130" s="6284"/>
      <c r="G7130" s="3043"/>
      <c r="H7130" s="833"/>
      <c r="I7130" s="3055"/>
      <c r="K7130" s="3068">
        <f t="shared" si="112"/>
        <v>7024</v>
      </c>
      <c r="V7130" s="836"/>
    </row>
    <row r="7131" spans="3:22">
      <c r="C7131" s="3056"/>
      <c r="D7131" s="3044"/>
      <c r="E7131" s="3044"/>
      <c r="F7131" s="3045"/>
      <c r="G7131" s="3046"/>
      <c r="H7131" s="3047"/>
      <c r="I7131" s="3057"/>
      <c r="K7131" s="3068">
        <f t="shared" si="112"/>
        <v>7025</v>
      </c>
      <c r="V7131" s="836"/>
    </row>
    <row r="7132" spans="3:22">
      <c r="C7132" s="3058"/>
      <c r="D7132" s="6287" t="s">
        <v>61</v>
      </c>
      <c r="E7132" s="6288"/>
      <c r="F7132" s="6288"/>
      <c r="G7132" s="6288"/>
      <c r="H7132" s="6288"/>
      <c r="I7132" s="6289"/>
      <c r="K7132" s="3068">
        <f t="shared" si="112"/>
        <v>7026</v>
      </c>
      <c r="V7132" s="836"/>
    </row>
    <row r="7133" spans="3:22">
      <c r="C7133" s="3126" t="s">
        <v>62</v>
      </c>
      <c r="D7133" s="6290" t="s">
        <v>63</v>
      </c>
      <c r="E7133" s="6291"/>
      <c r="F7133" s="3081" t="s">
        <v>302</v>
      </c>
      <c r="G7133" s="6294" t="s">
        <v>66</v>
      </c>
      <c r="H7133" s="6295"/>
      <c r="I7133" s="6296"/>
      <c r="K7133" s="3068">
        <f t="shared" si="112"/>
        <v>7027</v>
      </c>
      <c r="V7133" s="836"/>
    </row>
    <row r="7134" spans="3:22">
      <c r="C7134" s="3127" t="s">
        <v>67</v>
      </c>
      <c r="D7134" s="6292"/>
      <c r="E7134" s="6293"/>
      <c r="F7134" s="3083" t="s">
        <v>0</v>
      </c>
      <c r="G7134" s="6297" t="s">
        <v>68</v>
      </c>
      <c r="H7134" s="6298"/>
      <c r="I7134" s="3128" t="s">
        <v>69</v>
      </c>
      <c r="K7134" s="3068">
        <f t="shared" si="112"/>
        <v>7028</v>
      </c>
      <c r="V7134" s="836"/>
    </row>
    <row r="7135" spans="3:22">
      <c r="C7135" s="3129"/>
      <c r="D7135" s="4692"/>
      <c r="E7135" s="3086"/>
      <c r="F7135" s="3087"/>
      <c r="G7135" s="3088" t="s">
        <v>65</v>
      </c>
      <c r="H7135" s="831"/>
      <c r="I7135" s="3128"/>
      <c r="K7135" s="3068">
        <f t="shared" si="112"/>
        <v>7029</v>
      </c>
      <c r="V7135" s="836"/>
    </row>
    <row r="7136" spans="3:22">
      <c r="C7136" s="3129"/>
      <c r="D7136" s="3091" t="str">
        <f>VLOOKUP(F7136,Accounts!B:C,2,FALSE)</f>
        <v>Subsidies - Others</v>
      </c>
      <c r="E7136" s="3086"/>
      <c r="F7136" s="3087">
        <v>5021499000</v>
      </c>
      <c r="G7136" s="3088"/>
      <c r="H7136" s="3173"/>
      <c r="I7136" s="3174"/>
      <c r="K7136" s="3068">
        <f t="shared" si="112"/>
        <v>7030</v>
      </c>
      <c r="V7136" s="836"/>
    </row>
    <row r="7137" spans="3:22">
      <c r="C7137" s="3129"/>
      <c r="D7137" s="3091"/>
      <c r="E7137" s="3630"/>
      <c r="F7137" s="3087"/>
      <c r="G7137" s="3088"/>
      <c r="H7137" s="3173"/>
      <c r="I7137" s="3174"/>
      <c r="K7137" s="3068">
        <f t="shared" si="112"/>
        <v>7031</v>
      </c>
      <c r="V7137" s="836"/>
    </row>
    <row r="7138" spans="3:22">
      <c r="C7138" s="3129"/>
      <c r="D7138" s="3091"/>
      <c r="E7138" s="3630" t="str">
        <f>VLOOKUP(F7138,Accounts!B:C,2,FALSE)</f>
        <v>Cash-National Treasury, Modified Disbursement System, Regular</v>
      </c>
      <c r="F7138" s="3130">
        <v>1010404000</v>
      </c>
      <c r="G7138" s="3088"/>
      <c r="H7138" s="3173"/>
      <c r="I7138" s="3174"/>
      <c r="K7138" s="3068">
        <f t="shared" si="112"/>
        <v>7032</v>
      </c>
      <c r="V7138" s="836"/>
    </row>
    <row r="7139" spans="3:22">
      <c r="C7139" s="3129"/>
      <c r="D7139" s="3091"/>
      <c r="E7139" s="3630"/>
      <c r="F7139" s="3087"/>
      <c r="G7139" s="3088"/>
      <c r="H7139" s="3173"/>
      <c r="I7139" s="3174"/>
      <c r="K7139" s="3068">
        <f t="shared" si="112"/>
        <v>7033</v>
      </c>
      <c r="V7139" s="836"/>
    </row>
    <row r="7140" spans="3:22" ht="49.5">
      <c r="C7140" s="3129"/>
      <c r="D7140" s="3091"/>
      <c r="E7140" s="3249" t="s">
        <v>5869</v>
      </c>
      <c r="F7140" s="3087"/>
      <c r="G7140" s="3089"/>
      <c r="H7140" s="3173"/>
      <c r="I7140" s="3174"/>
      <c r="K7140" s="3068">
        <f t="shared" si="112"/>
        <v>7034</v>
      </c>
      <c r="V7140" s="836"/>
    </row>
    <row r="7141" spans="3:22">
      <c r="C7141" s="3129"/>
      <c r="D7141" s="3091"/>
      <c r="E7141" s="3249"/>
      <c r="F7141" s="3087"/>
      <c r="G7141" s="3089"/>
      <c r="H7141" s="831"/>
      <c r="I7141" s="3128"/>
      <c r="K7141" s="3068">
        <f t="shared" si="112"/>
        <v>7035</v>
      </c>
      <c r="V7141" s="836"/>
    </row>
    <row r="7142" spans="3:22">
      <c r="C7142" s="3129"/>
      <c r="D7142" s="3091"/>
      <c r="E7142" s="3131" t="s">
        <v>3167</v>
      </c>
      <c r="F7142" s="3087"/>
      <c r="G7142" s="3089"/>
      <c r="H7142" s="831"/>
      <c r="I7142" s="3128"/>
      <c r="K7142" s="3068">
        <f t="shared" si="112"/>
        <v>7036</v>
      </c>
      <c r="V7142" s="836"/>
    </row>
    <row r="7143" spans="3:22">
      <c r="C7143" s="3129"/>
      <c r="D7143" s="3091"/>
      <c r="E7143" s="3249" t="s">
        <v>5156</v>
      </c>
      <c r="F7143" s="3087"/>
      <c r="G7143" s="3089"/>
      <c r="H7143" s="831"/>
      <c r="I7143" s="3128"/>
      <c r="K7143" s="3068">
        <f t="shared" si="112"/>
        <v>7037</v>
      </c>
      <c r="V7143" s="836"/>
    </row>
    <row r="7144" spans="3:22">
      <c r="C7144" s="3129"/>
      <c r="D7144" s="3091"/>
      <c r="E7144" s="3249"/>
      <c r="F7144" s="3087"/>
      <c r="G7144" s="3089"/>
      <c r="H7144" s="831"/>
      <c r="I7144" s="3128"/>
      <c r="K7144" s="3068">
        <f t="shared" si="112"/>
        <v>7038</v>
      </c>
      <c r="V7144" s="836"/>
    </row>
    <row r="7145" spans="3:22">
      <c r="C7145" s="3129"/>
      <c r="D7145" s="3091"/>
      <c r="E7145" s="3249"/>
      <c r="F7145" s="3087"/>
      <c r="G7145" s="3089"/>
      <c r="H7145" s="831"/>
      <c r="I7145" s="3128"/>
      <c r="K7145" s="3068">
        <f t="shared" si="112"/>
        <v>7039</v>
      </c>
      <c r="V7145" s="836"/>
    </row>
    <row r="7146" spans="3:22">
      <c r="C7146" s="3129"/>
      <c r="D7146" s="3091"/>
      <c r="E7146" s="3630"/>
      <c r="F7146" s="3087"/>
      <c r="G7146" s="3089"/>
      <c r="H7146" s="831"/>
      <c r="I7146" s="3128"/>
      <c r="K7146" s="3068">
        <f t="shared" si="112"/>
        <v>7040</v>
      </c>
      <c r="V7146" s="836"/>
    </row>
    <row r="7147" spans="3:22">
      <c r="C7147" s="3129"/>
      <c r="D7147" s="3091"/>
      <c r="E7147" s="3630"/>
      <c r="F7147" s="3145"/>
      <c r="G7147" s="3146"/>
      <c r="H7147" s="3147"/>
      <c r="I7147" s="3132"/>
      <c r="K7147" s="3068">
        <f t="shared" si="112"/>
        <v>7041</v>
      </c>
      <c r="V7147" s="836"/>
    </row>
    <row r="7148" spans="3:22">
      <c r="C7148" s="3129"/>
      <c r="D7148" s="3091"/>
      <c r="E7148" s="3630"/>
      <c r="F7148" s="3145"/>
      <c r="G7148" s="3146"/>
      <c r="H7148" s="3147"/>
      <c r="I7148" s="3132"/>
      <c r="K7148" s="3068">
        <f t="shared" si="112"/>
        <v>7042</v>
      </c>
      <c r="V7148" s="836"/>
    </row>
    <row r="7149" spans="3:22">
      <c r="C7149" s="3129"/>
      <c r="D7149" s="3091"/>
      <c r="E7149" s="3249"/>
      <c r="F7149" s="3145"/>
      <c r="G7149" s="3146"/>
      <c r="H7149" s="3147"/>
      <c r="I7149" s="3132"/>
      <c r="K7149" s="3068">
        <f t="shared" si="112"/>
        <v>7043</v>
      </c>
      <c r="V7149" s="836"/>
    </row>
    <row r="7150" spans="3:22">
      <c r="C7150" s="3129"/>
      <c r="D7150" s="3091"/>
      <c r="E7150" s="1075"/>
      <c r="F7150" s="3145"/>
      <c r="G7150" s="3146"/>
      <c r="H7150" s="3147"/>
      <c r="I7150" s="3132"/>
      <c r="K7150" s="3068">
        <f t="shared" si="112"/>
        <v>7044</v>
      </c>
      <c r="V7150" s="836"/>
    </row>
    <row r="7151" spans="3:22">
      <c r="C7151" s="3129"/>
      <c r="D7151" s="3091"/>
      <c r="E7151" s="3249"/>
      <c r="F7151" s="3145"/>
      <c r="G7151" s="3146"/>
      <c r="H7151" s="3147"/>
      <c r="I7151" s="3132"/>
      <c r="K7151" s="3068">
        <f t="shared" si="112"/>
        <v>7045</v>
      </c>
      <c r="V7151" s="836"/>
    </row>
    <row r="7152" spans="3:22">
      <c r="C7152" s="3129"/>
      <c r="D7152" s="3091"/>
      <c r="E7152" s="3630"/>
      <c r="F7152" s="3145"/>
      <c r="G7152" s="3146"/>
      <c r="H7152" s="3147"/>
      <c r="I7152" s="3132"/>
      <c r="K7152" s="3068">
        <f t="shared" si="112"/>
        <v>7046</v>
      </c>
      <c r="V7152" s="836"/>
    </row>
    <row r="7153" spans="3:22">
      <c r="C7153" s="3129"/>
      <c r="D7153" s="3091"/>
      <c r="E7153" s="3630"/>
      <c r="F7153" s="3145"/>
      <c r="G7153" s="3146"/>
      <c r="H7153" s="3147"/>
      <c r="I7153" s="3132"/>
      <c r="K7153" s="3068">
        <f t="shared" si="112"/>
        <v>7047</v>
      </c>
      <c r="V7153" s="836"/>
    </row>
    <row r="7154" spans="3:22">
      <c r="C7154" s="3129"/>
      <c r="D7154" s="3091"/>
      <c r="E7154" s="3630"/>
      <c r="F7154" s="3145"/>
      <c r="G7154" s="3146"/>
      <c r="H7154" s="3147"/>
      <c r="I7154" s="3132"/>
      <c r="K7154" s="3068">
        <f t="shared" si="112"/>
        <v>7048</v>
      </c>
      <c r="V7154" s="836"/>
    </row>
    <row r="7155" spans="3:22" ht="17.25" thickBot="1">
      <c r="C7155" s="3129"/>
      <c r="D7155" s="3093"/>
      <c r="E7155" s="3094"/>
      <c r="F7155" s="3264" t="s">
        <v>70</v>
      </c>
      <c r="G7155" s="3265"/>
      <c r="H7155" s="3261">
        <f>SUM(H7136:H7147)</f>
        <v>0</v>
      </c>
      <c r="I7155" s="3262">
        <f>SUM(I7136:I7147)</f>
        <v>0</v>
      </c>
      <c r="K7155" s="3068">
        <f t="shared" si="112"/>
        <v>7049</v>
      </c>
      <c r="V7155" s="836"/>
    </row>
    <row r="7156" spans="3:22" ht="17.25" thickTop="1">
      <c r="C7156" s="3129"/>
      <c r="D7156" s="3098"/>
      <c r="E7156" s="3099"/>
      <c r="F7156" s="3134"/>
      <c r="G7156" s="3095"/>
      <c r="H7156" s="3071"/>
      <c r="I7156" s="3135">
        <f>H7155-I7155</f>
        <v>0</v>
      </c>
      <c r="K7156" s="3068">
        <f t="shared" si="112"/>
        <v>7050</v>
      </c>
      <c r="V7156" s="836"/>
    </row>
    <row r="7157" spans="3:22">
      <c r="C7157" s="6278" t="s">
        <v>71</v>
      </c>
      <c r="D7157" s="6279"/>
      <c r="E7157" s="4694"/>
      <c r="F7157" s="3102" t="s">
        <v>275</v>
      </c>
      <c r="G7157" s="3103"/>
      <c r="H7157" s="6268"/>
      <c r="I7157" s="6269"/>
      <c r="K7157" s="3068">
        <f t="shared" si="112"/>
        <v>7051</v>
      </c>
      <c r="V7157" s="836"/>
    </row>
    <row r="7158" spans="3:22">
      <c r="C7158" s="3136"/>
      <c r="D7158" s="3105"/>
      <c r="E7158" s="3106"/>
      <c r="F7158" s="4690"/>
      <c r="G7158" s="3107"/>
      <c r="H7158" s="3108"/>
      <c r="I7158" s="3122"/>
      <c r="K7158" s="3068">
        <f t="shared" si="112"/>
        <v>7052</v>
      </c>
      <c r="V7158" s="836"/>
    </row>
    <row r="7159" spans="3:22">
      <c r="C7159" s="6270" t="s">
        <v>3427</v>
      </c>
      <c r="D7159" s="6271"/>
      <c r="E7159" s="6272"/>
      <c r="F7159" s="6273" t="s">
        <v>3026</v>
      </c>
      <c r="G7159" s="6271"/>
      <c r="H7159" s="6271"/>
      <c r="I7159" s="6274"/>
      <c r="K7159" s="3068">
        <f t="shared" si="112"/>
        <v>7053</v>
      </c>
      <c r="V7159" s="836"/>
    </row>
    <row r="7160" spans="3:22">
      <c r="C7160" s="6270" t="s">
        <v>3003</v>
      </c>
      <c r="D7160" s="6271"/>
      <c r="E7160" s="6272"/>
      <c r="F7160" s="6275" t="s">
        <v>303</v>
      </c>
      <c r="G7160" s="6276"/>
      <c r="H7160" s="6276"/>
      <c r="I7160" s="6277"/>
      <c r="K7160" s="3068">
        <f t="shared" si="112"/>
        <v>7054</v>
      </c>
      <c r="V7160" s="836"/>
    </row>
    <row r="7161" spans="3:22" ht="17.25" thickBot="1">
      <c r="C7161" s="3137" t="s">
        <v>245</v>
      </c>
      <c r="D7161" s="3138"/>
      <c r="E7161" s="3138"/>
      <c r="F7161" s="3139"/>
      <c r="G7161" s="3138"/>
      <c r="H7161" s="3140"/>
      <c r="I7161" s="3141" t="s">
        <v>245</v>
      </c>
      <c r="K7161" s="3068">
        <f t="shared" si="112"/>
        <v>7055</v>
      </c>
      <c r="V7161" s="836"/>
    </row>
    <row r="7162" spans="3:22">
      <c r="C7162" s="3051"/>
      <c r="D7162" s="6280" t="s">
        <v>60</v>
      </c>
      <c r="E7162" s="6280"/>
      <c r="F7162" s="6281"/>
      <c r="G7162" s="3052"/>
      <c r="H7162" s="3053" t="s">
        <v>301</v>
      </c>
      <c r="I7162" s="3054" t="s">
        <v>5870</v>
      </c>
      <c r="K7162" s="3068">
        <f t="shared" si="112"/>
        <v>7056</v>
      </c>
      <c r="V7162" s="836"/>
    </row>
    <row r="7163" spans="3:22">
      <c r="C7163" s="6282" t="s">
        <v>305</v>
      </c>
      <c r="D7163" s="6283"/>
      <c r="E7163" s="6283"/>
      <c r="F7163" s="6284"/>
      <c r="G7163" s="3043"/>
      <c r="H7163" s="6285" t="str">
        <f>H7129</f>
        <v>Date: May 31, 2023</v>
      </c>
      <c r="I7163" s="6286"/>
      <c r="K7163" s="3068">
        <f t="shared" si="112"/>
        <v>7057</v>
      </c>
      <c r="V7163" s="836"/>
    </row>
    <row r="7164" spans="3:22">
      <c r="C7164" s="6282" t="s">
        <v>306</v>
      </c>
      <c r="D7164" s="6283"/>
      <c r="E7164" s="6283"/>
      <c r="F7164" s="6284"/>
      <c r="G7164" s="3043"/>
      <c r="H7164" s="833"/>
      <c r="I7164" s="3055"/>
      <c r="K7164" s="3068">
        <f t="shared" si="112"/>
        <v>7058</v>
      </c>
      <c r="V7164" s="836"/>
    </row>
    <row r="7165" spans="3:22">
      <c r="C7165" s="3056"/>
      <c r="D7165" s="3044"/>
      <c r="E7165" s="3044"/>
      <c r="F7165" s="3045"/>
      <c r="G7165" s="3046"/>
      <c r="H7165" s="3047"/>
      <c r="I7165" s="3057"/>
      <c r="K7165" s="3068">
        <f t="shared" si="112"/>
        <v>7059</v>
      </c>
      <c r="V7165" s="836"/>
    </row>
    <row r="7166" spans="3:22">
      <c r="C7166" s="3058"/>
      <c r="D7166" s="6287" t="s">
        <v>61</v>
      </c>
      <c r="E7166" s="6288"/>
      <c r="F7166" s="6288"/>
      <c r="G7166" s="6288"/>
      <c r="H7166" s="6288"/>
      <c r="I7166" s="6289"/>
      <c r="K7166" s="3068">
        <f t="shared" si="112"/>
        <v>7060</v>
      </c>
      <c r="V7166" s="836"/>
    </row>
    <row r="7167" spans="3:22">
      <c r="C7167" s="3126" t="s">
        <v>62</v>
      </c>
      <c r="D7167" s="6290" t="s">
        <v>63</v>
      </c>
      <c r="E7167" s="6291"/>
      <c r="F7167" s="3081" t="s">
        <v>302</v>
      </c>
      <c r="G7167" s="6294" t="s">
        <v>66</v>
      </c>
      <c r="H7167" s="6295"/>
      <c r="I7167" s="6296"/>
      <c r="K7167" s="3068">
        <f t="shared" si="112"/>
        <v>7061</v>
      </c>
      <c r="V7167" s="836"/>
    </row>
    <row r="7168" spans="3:22">
      <c r="C7168" s="3127" t="s">
        <v>67</v>
      </c>
      <c r="D7168" s="6292"/>
      <c r="E7168" s="6293"/>
      <c r="F7168" s="3083" t="s">
        <v>0</v>
      </c>
      <c r="G7168" s="6297" t="s">
        <v>68</v>
      </c>
      <c r="H7168" s="6298"/>
      <c r="I7168" s="3128" t="s">
        <v>69</v>
      </c>
      <c r="K7168" s="3068">
        <f t="shared" si="112"/>
        <v>7062</v>
      </c>
      <c r="V7168" s="836"/>
    </row>
    <row r="7169" spans="3:22">
      <c r="C7169" s="3129"/>
      <c r="D7169" s="4692"/>
      <c r="E7169" s="3086"/>
      <c r="F7169" s="3087"/>
      <c r="G7169" s="3088" t="s">
        <v>65</v>
      </c>
      <c r="H7169" s="831"/>
      <c r="I7169" s="3128"/>
      <c r="K7169" s="3068">
        <f t="shared" si="112"/>
        <v>7063</v>
      </c>
      <c r="V7169" s="836"/>
    </row>
    <row r="7170" spans="3:22">
      <c r="C7170" s="3129"/>
      <c r="D7170" s="3091" t="str">
        <f>VLOOKUP(F7170,Accounts!B:C,2,FALSE)</f>
        <v>Repairs and Maintenance - Building and Other Structures - Buildings</v>
      </c>
      <c r="E7170" s="3086"/>
      <c r="F7170" s="3087">
        <v>5021304001</v>
      </c>
      <c r="G7170" s="3088"/>
      <c r="H7170" s="3173"/>
      <c r="I7170" s="3174"/>
      <c r="K7170" s="3068">
        <f t="shared" si="112"/>
        <v>7064</v>
      </c>
      <c r="V7170" s="836"/>
    </row>
    <row r="7171" spans="3:22">
      <c r="C7171" s="3129"/>
      <c r="D7171" s="3091" t="str">
        <f>VLOOKUP(F7171,Accounts!B:C,2,FALSE)</f>
        <v>Guaranty/Security Payable</v>
      </c>
      <c r="E7171" s="3630"/>
      <c r="F7171" s="3087">
        <v>2040104000</v>
      </c>
      <c r="G7171" s="3088"/>
      <c r="H7171" s="3173"/>
      <c r="I7171" s="3174"/>
      <c r="K7171" s="3068">
        <f t="shared" si="112"/>
        <v>7065</v>
      </c>
      <c r="V7171" s="836"/>
    </row>
    <row r="7172" spans="3:22">
      <c r="C7172" s="3129"/>
      <c r="D7172" s="3091"/>
      <c r="E7172" s="5028" t="str">
        <f>VLOOKUP(F7172,Accounts!B:C,2,FALSE)</f>
        <v>Cash-National Treasury, Modified Disbursement System, Regular</v>
      </c>
      <c r="F7172" s="635">
        <v>1010404000</v>
      </c>
      <c r="G7172" s="3088"/>
      <c r="H7172" s="3173"/>
      <c r="I7172" s="3174"/>
      <c r="K7172" s="3068">
        <f t="shared" si="112"/>
        <v>7066</v>
      </c>
      <c r="N7172" s="836"/>
      <c r="V7172" s="836"/>
    </row>
    <row r="7173" spans="3:22">
      <c r="C7173" s="3129"/>
      <c r="D7173" s="3091"/>
      <c r="E7173" s="5028" t="str">
        <f>VLOOKUP(F7173,Accounts!B:C,2,FALSE)</f>
        <v>Due to BIR</v>
      </c>
      <c r="F7173" s="3130">
        <v>2020101000</v>
      </c>
      <c r="G7173" s="3088"/>
      <c r="H7173" s="3173"/>
      <c r="I7173" s="3174"/>
      <c r="K7173" s="3068">
        <f t="shared" si="112"/>
        <v>7067</v>
      </c>
      <c r="V7173" s="836"/>
    </row>
    <row r="7174" spans="3:22">
      <c r="C7174" s="3129"/>
      <c r="D7174" s="3091"/>
      <c r="E7174" s="5028" t="str">
        <f>VLOOKUP(F7174,Accounts!B:C,2,FALSE)</f>
        <v>Advances to Contractors</v>
      </c>
      <c r="F7174" s="3087">
        <v>1990201000</v>
      </c>
      <c r="G7174" s="3089"/>
      <c r="H7174" s="3173"/>
      <c r="I7174" s="3174"/>
      <c r="K7174" s="3068">
        <f t="shared" si="112"/>
        <v>7068</v>
      </c>
      <c r="V7174" s="836"/>
    </row>
    <row r="7175" spans="3:22">
      <c r="C7175" s="3129"/>
      <c r="D7175" s="3091"/>
      <c r="E7175" s="5028" t="str">
        <f>VLOOKUP(F7175,Accounts!B:C,2,FALSE)</f>
        <v>Guaranty/Security Payable</v>
      </c>
      <c r="F7175" s="3087">
        <v>2040104000</v>
      </c>
      <c r="G7175" s="3089"/>
      <c r="H7175" s="831"/>
      <c r="I7175" s="3128"/>
      <c r="K7175" s="3068">
        <f t="shared" si="112"/>
        <v>7069</v>
      </c>
      <c r="V7175" s="836"/>
    </row>
    <row r="7176" spans="3:22">
      <c r="C7176" s="3129"/>
      <c r="D7176" s="3091"/>
      <c r="E7176" s="3249"/>
      <c r="G7176" s="3089"/>
      <c r="H7176" s="831"/>
      <c r="I7176" s="3128"/>
      <c r="K7176" s="3068">
        <f t="shared" si="112"/>
        <v>7070</v>
      </c>
      <c r="V7176" s="836"/>
    </row>
    <row r="7177" spans="3:22" ht="49.5">
      <c r="C7177" s="3129"/>
      <c r="D7177" s="3091"/>
      <c r="E7177" s="3249" t="s">
        <v>5871</v>
      </c>
      <c r="F7177" s="3087"/>
      <c r="G7177" s="3089"/>
      <c r="H7177" s="831"/>
      <c r="I7177" s="3128"/>
      <c r="K7177" s="3068">
        <f t="shared" si="112"/>
        <v>7071</v>
      </c>
      <c r="V7177" s="836"/>
    </row>
    <row r="7178" spans="3:22">
      <c r="C7178" s="3129"/>
      <c r="D7178" s="3091"/>
      <c r="E7178" s="3249"/>
      <c r="F7178" s="3087"/>
      <c r="G7178" s="3089"/>
      <c r="H7178" s="831"/>
      <c r="I7178" s="3128"/>
      <c r="K7178" s="3068">
        <f t="shared" si="112"/>
        <v>7072</v>
      </c>
      <c r="V7178" s="836"/>
    </row>
    <row r="7179" spans="3:22">
      <c r="C7179" s="3129"/>
      <c r="D7179" s="3091"/>
      <c r="E7179" s="3131" t="s">
        <v>3167</v>
      </c>
      <c r="F7179" s="3087"/>
      <c r="G7179" s="3089"/>
      <c r="H7179" s="831"/>
      <c r="I7179" s="3128"/>
      <c r="K7179" s="3068">
        <f t="shared" si="112"/>
        <v>7073</v>
      </c>
      <c r="V7179" s="836"/>
    </row>
    <row r="7180" spans="3:22">
      <c r="C7180" s="3129"/>
      <c r="D7180" s="3091"/>
      <c r="E7180" s="3249" t="s">
        <v>5156</v>
      </c>
      <c r="F7180" s="3087"/>
      <c r="G7180" s="3089"/>
      <c r="H7180" s="831"/>
      <c r="I7180" s="3128"/>
      <c r="K7180" s="3068">
        <f t="shared" si="112"/>
        <v>7074</v>
      </c>
      <c r="V7180" s="836"/>
    </row>
    <row r="7181" spans="3:22">
      <c r="C7181" s="3129"/>
      <c r="D7181" s="3091"/>
      <c r="E7181" s="3249"/>
      <c r="F7181" s="3145"/>
      <c r="G7181" s="3146"/>
      <c r="H7181" s="3147"/>
      <c r="I7181" s="3132"/>
      <c r="K7181" s="3068">
        <f t="shared" si="112"/>
        <v>7075</v>
      </c>
      <c r="V7181" s="836"/>
    </row>
    <row r="7182" spans="3:22" ht="17.25" thickBot="1">
      <c r="C7182" s="3129"/>
      <c r="D7182" s="3093"/>
      <c r="E7182" s="3094"/>
      <c r="F7182" s="3264" t="s">
        <v>70</v>
      </c>
      <c r="G7182" s="3265"/>
      <c r="H7182" s="3261">
        <f>SUM(H7170:H7181)</f>
        <v>0</v>
      </c>
      <c r="I7182" s="3262">
        <f>SUM(I7170:I7181)</f>
        <v>0</v>
      </c>
      <c r="K7182" s="3068">
        <f t="shared" ref="K7182:K7245" si="113">K7181+1</f>
        <v>7076</v>
      </c>
      <c r="V7182" s="836"/>
    </row>
    <row r="7183" spans="3:22" ht="17.25" thickTop="1">
      <c r="C7183" s="3129"/>
      <c r="D7183" s="3098"/>
      <c r="E7183" s="3099"/>
      <c r="F7183" s="3134"/>
      <c r="G7183" s="3095"/>
      <c r="H7183" s="3071"/>
      <c r="I7183" s="3135">
        <f>H7182-I7182</f>
        <v>0</v>
      </c>
      <c r="K7183" s="3068">
        <f t="shared" si="113"/>
        <v>7077</v>
      </c>
      <c r="V7183" s="836"/>
    </row>
    <row r="7184" spans="3:22">
      <c r="C7184" s="6278" t="s">
        <v>71</v>
      </c>
      <c r="D7184" s="6279"/>
      <c r="E7184" s="4694"/>
      <c r="F7184" s="3102" t="s">
        <v>275</v>
      </c>
      <c r="G7184" s="3103"/>
      <c r="H7184" s="6268"/>
      <c r="I7184" s="6269"/>
      <c r="K7184" s="3068">
        <f t="shared" si="113"/>
        <v>7078</v>
      </c>
      <c r="V7184" s="836"/>
    </row>
    <row r="7185" spans="3:22">
      <c r="C7185" s="3136"/>
      <c r="D7185" s="3105"/>
      <c r="E7185" s="3106"/>
      <c r="F7185" s="4690"/>
      <c r="G7185" s="3107"/>
      <c r="H7185" s="3108"/>
      <c r="I7185" s="3122"/>
      <c r="K7185" s="3068">
        <f t="shared" si="113"/>
        <v>7079</v>
      </c>
      <c r="V7185" s="836"/>
    </row>
    <row r="7186" spans="3:22">
      <c r="C7186" s="6270" t="s">
        <v>3427</v>
      </c>
      <c r="D7186" s="6271"/>
      <c r="E7186" s="6272"/>
      <c r="F7186" s="6273" t="s">
        <v>3026</v>
      </c>
      <c r="G7186" s="6271"/>
      <c r="H7186" s="6271"/>
      <c r="I7186" s="6274"/>
      <c r="K7186" s="3068">
        <f t="shared" si="113"/>
        <v>7080</v>
      </c>
      <c r="V7186" s="836"/>
    </row>
    <row r="7187" spans="3:22">
      <c r="C7187" s="6270" t="s">
        <v>3003</v>
      </c>
      <c r="D7187" s="6271"/>
      <c r="E7187" s="6272"/>
      <c r="F7187" s="6275" t="s">
        <v>303</v>
      </c>
      <c r="G7187" s="6276"/>
      <c r="H7187" s="6276"/>
      <c r="I7187" s="6277"/>
      <c r="K7187" s="3068">
        <f t="shared" si="113"/>
        <v>7081</v>
      </c>
      <c r="V7187" s="836"/>
    </row>
    <row r="7188" spans="3:22" ht="17.25" thickBot="1">
      <c r="C7188" s="3137" t="s">
        <v>245</v>
      </c>
      <c r="D7188" s="3138"/>
      <c r="E7188" s="3138"/>
      <c r="F7188" s="3139"/>
      <c r="G7188" s="3138"/>
      <c r="H7188" s="3140"/>
      <c r="I7188" s="3141" t="s">
        <v>245</v>
      </c>
      <c r="K7188" s="3068">
        <f t="shared" si="113"/>
        <v>7082</v>
      </c>
      <c r="V7188" s="836"/>
    </row>
    <row r="7189" spans="3:22">
      <c r="C7189" s="3051"/>
      <c r="D7189" s="6280" t="s">
        <v>60</v>
      </c>
      <c r="E7189" s="6280"/>
      <c r="F7189" s="6281"/>
      <c r="G7189" s="3052"/>
      <c r="H7189" s="3053" t="s">
        <v>301</v>
      </c>
      <c r="I7189" s="3054" t="s">
        <v>5872</v>
      </c>
      <c r="K7189" s="3068">
        <f t="shared" si="113"/>
        <v>7083</v>
      </c>
      <c r="V7189" s="836"/>
    </row>
    <row r="7190" spans="3:22">
      <c r="C7190" s="6282" t="s">
        <v>305</v>
      </c>
      <c r="D7190" s="6283"/>
      <c r="E7190" s="6283"/>
      <c r="F7190" s="6284"/>
      <c r="G7190" s="3043"/>
      <c r="H7190" s="6285" t="str">
        <f>H7163</f>
        <v>Date: May 31, 2023</v>
      </c>
      <c r="I7190" s="6286"/>
      <c r="K7190" s="3068">
        <f t="shared" si="113"/>
        <v>7084</v>
      </c>
      <c r="V7190" s="836"/>
    </row>
    <row r="7191" spans="3:22">
      <c r="C7191" s="6282" t="s">
        <v>306</v>
      </c>
      <c r="D7191" s="6283"/>
      <c r="E7191" s="6283"/>
      <c r="F7191" s="6284"/>
      <c r="G7191" s="3043"/>
      <c r="H7191" s="833"/>
      <c r="I7191" s="3055"/>
      <c r="K7191" s="3068">
        <f t="shared" si="113"/>
        <v>7085</v>
      </c>
      <c r="V7191" s="836"/>
    </row>
    <row r="7192" spans="3:22">
      <c r="C7192" s="3056"/>
      <c r="D7192" s="3044"/>
      <c r="E7192" s="3044"/>
      <c r="F7192" s="3045"/>
      <c r="G7192" s="3046"/>
      <c r="H7192" s="3047"/>
      <c r="I7192" s="3057"/>
      <c r="K7192" s="3068">
        <f t="shared" si="113"/>
        <v>7086</v>
      </c>
      <c r="V7192" s="836"/>
    </row>
    <row r="7193" spans="3:22">
      <c r="C7193" s="3058"/>
      <c r="D7193" s="6287" t="s">
        <v>61</v>
      </c>
      <c r="E7193" s="6288"/>
      <c r="F7193" s="6288"/>
      <c r="G7193" s="6288"/>
      <c r="H7193" s="6288"/>
      <c r="I7193" s="6289"/>
      <c r="K7193" s="3068">
        <f t="shared" si="113"/>
        <v>7087</v>
      </c>
      <c r="V7193" s="836"/>
    </row>
    <row r="7194" spans="3:22">
      <c r="C7194" s="3126" t="s">
        <v>62</v>
      </c>
      <c r="D7194" s="6290" t="s">
        <v>63</v>
      </c>
      <c r="E7194" s="6291"/>
      <c r="F7194" s="3081" t="s">
        <v>302</v>
      </c>
      <c r="G7194" s="6294" t="s">
        <v>66</v>
      </c>
      <c r="H7194" s="6295"/>
      <c r="I7194" s="6296"/>
      <c r="K7194" s="3068">
        <f t="shared" si="113"/>
        <v>7088</v>
      </c>
      <c r="V7194" s="836"/>
    </row>
    <row r="7195" spans="3:22">
      <c r="C7195" s="3127" t="s">
        <v>67</v>
      </c>
      <c r="D7195" s="6292"/>
      <c r="E7195" s="6293"/>
      <c r="F7195" s="3083" t="s">
        <v>0</v>
      </c>
      <c r="G7195" s="6297" t="s">
        <v>68</v>
      </c>
      <c r="H7195" s="6298"/>
      <c r="I7195" s="3128" t="s">
        <v>69</v>
      </c>
      <c r="K7195" s="3068">
        <f t="shared" si="113"/>
        <v>7089</v>
      </c>
      <c r="V7195" s="836"/>
    </row>
    <row r="7196" spans="3:22">
      <c r="C7196" s="3129"/>
      <c r="D7196" s="4692"/>
      <c r="E7196" s="3086"/>
      <c r="F7196" s="3087"/>
      <c r="G7196" s="3088" t="s">
        <v>65</v>
      </c>
      <c r="H7196" s="831"/>
      <c r="I7196" s="3128"/>
      <c r="K7196" s="3068">
        <f t="shared" si="113"/>
        <v>7090</v>
      </c>
      <c r="V7196" s="836"/>
    </row>
    <row r="7197" spans="3:22">
      <c r="C7197" s="3129"/>
      <c r="D7197" s="3091" t="str">
        <f>VLOOKUP(F7197,Accounts!B:C,2,FALSE)</f>
        <v>Due from LGUs</v>
      </c>
      <c r="E7197" s="3086"/>
      <c r="F7197" s="3087">
        <v>1030303000</v>
      </c>
      <c r="G7197" s="3088"/>
      <c r="H7197" s="3173"/>
      <c r="I7197" s="3174"/>
      <c r="K7197" s="3068">
        <f t="shared" si="113"/>
        <v>7091</v>
      </c>
      <c r="V7197" s="836"/>
    </row>
    <row r="7198" spans="3:22">
      <c r="C7198" s="3129"/>
      <c r="D7198" s="3091"/>
      <c r="E7198" s="3630"/>
      <c r="F7198" s="3087"/>
      <c r="G7198" s="3088"/>
      <c r="H7198" s="3173"/>
      <c r="I7198" s="3174"/>
      <c r="K7198" s="3068">
        <f t="shared" si="113"/>
        <v>7092</v>
      </c>
      <c r="V7198" s="836"/>
    </row>
    <row r="7199" spans="3:22">
      <c r="C7199" s="3129"/>
      <c r="D7199" s="3091"/>
      <c r="E7199" s="3630" t="str">
        <f>VLOOKUP(F7199,Accounts!B:C,2,FALSE)</f>
        <v>Cash-National Treasury, Modified Disbursement System, Regular</v>
      </c>
      <c r="F7199" s="3130">
        <v>1010404000</v>
      </c>
      <c r="G7199" s="3088"/>
      <c r="H7199" s="3173"/>
      <c r="I7199" s="3174"/>
      <c r="K7199" s="3068">
        <f t="shared" si="113"/>
        <v>7093</v>
      </c>
      <c r="V7199" s="836"/>
    </row>
    <row r="7200" spans="3:22">
      <c r="C7200" s="3129"/>
      <c r="D7200" s="3091"/>
      <c r="E7200" s="3630"/>
      <c r="F7200" s="3087"/>
      <c r="G7200" s="3088"/>
      <c r="H7200" s="3173"/>
      <c r="I7200" s="3174"/>
      <c r="K7200" s="3068">
        <f t="shared" si="113"/>
        <v>7094</v>
      </c>
      <c r="V7200" s="836"/>
    </row>
    <row r="7201" spans="3:22">
      <c r="C7201" s="3129"/>
      <c r="D7201" s="3091"/>
      <c r="E7201" s="3249"/>
      <c r="F7201" s="3087"/>
      <c r="G7201" s="3089"/>
      <c r="H7201" s="3173"/>
      <c r="I7201" s="3174"/>
      <c r="K7201" s="3068">
        <f t="shared" si="113"/>
        <v>7095</v>
      </c>
      <c r="V7201" s="836"/>
    </row>
    <row r="7202" spans="3:22" ht="49.5">
      <c r="C7202" s="3129"/>
      <c r="D7202" s="3091"/>
      <c r="E7202" s="3249" t="s">
        <v>5873</v>
      </c>
      <c r="F7202" s="3087"/>
      <c r="G7202" s="3089"/>
      <c r="H7202" s="831"/>
      <c r="I7202" s="3128"/>
      <c r="K7202" s="3068">
        <f t="shared" si="113"/>
        <v>7096</v>
      </c>
      <c r="V7202" s="836"/>
    </row>
    <row r="7203" spans="3:22">
      <c r="C7203" s="3129"/>
      <c r="D7203" s="3091"/>
      <c r="E7203" s="3249"/>
      <c r="F7203" s="3087"/>
      <c r="G7203" s="3089"/>
      <c r="H7203" s="831"/>
      <c r="I7203" s="3128"/>
      <c r="K7203" s="3068">
        <f t="shared" si="113"/>
        <v>7097</v>
      </c>
      <c r="V7203" s="836"/>
    </row>
    <row r="7204" spans="3:22">
      <c r="C7204" s="3129"/>
      <c r="D7204" s="3091"/>
      <c r="E7204" s="3131" t="s">
        <v>3167</v>
      </c>
      <c r="F7204" s="3087"/>
      <c r="G7204" s="3089"/>
      <c r="H7204" s="831"/>
      <c r="I7204" s="3128"/>
      <c r="K7204" s="3068">
        <f t="shared" si="113"/>
        <v>7098</v>
      </c>
      <c r="V7204" s="836"/>
    </row>
    <row r="7205" spans="3:22">
      <c r="C7205" s="3129"/>
      <c r="D7205" s="3091"/>
      <c r="E7205" s="3249" t="s">
        <v>5156</v>
      </c>
      <c r="F7205" s="3087"/>
      <c r="G7205" s="3089"/>
      <c r="H7205" s="831"/>
      <c r="I7205" s="3128"/>
      <c r="K7205" s="3068">
        <f t="shared" si="113"/>
        <v>7099</v>
      </c>
      <c r="V7205" s="836"/>
    </row>
    <row r="7206" spans="3:22">
      <c r="C7206" s="3129"/>
      <c r="D7206" s="3091"/>
      <c r="E7206" s="3131"/>
      <c r="F7206" s="3087"/>
      <c r="G7206" s="3089"/>
      <c r="H7206" s="831"/>
      <c r="I7206" s="3128"/>
      <c r="K7206" s="3068">
        <f t="shared" si="113"/>
        <v>7100</v>
      </c>
      <c r="V7206" s="836"/>
    </row>
    <row r="7207" spans="3:22">
      <c r="C7207" s="3129"/>
      <c r="D7207" s="3091"/>
      <c r="E7207" s="3249"/>
      <c r="F7207" s="3087"/>
      <c r="G7207" s="3089"/>
      <c r="H7207" s="831"/>
      <c r="I7207" s="3128"/>
      <c r="K7207" s="3068">
        <f t="shared" si="113"/>
        <v>7101</v>
      </c>
      <c r="V7207" s="836"/>
    </row>
    <row r="7208" spans="3:22">
      <c r="C7208" s="3129"/>
      <c r="D7208" s="3091"/>
      <c r="E7208" s="3630"/>
      <c r="F7208" s="3145"/>
      <c r="G7208" s="3146"/>
      <c r="H7208" s="3147"/>
      <c r="I7208" s="3132"/>
      <c r="K7208" s="3068">
        <f t="shared" si="113"/>
        <v>7102</v>
      </c>
      <c r="V7208" s="836"/>
    </row>
    <row r="7209" spans="3:22" ht="17.25" thickBot="1">
      <c r="C7209" s="3129"/>
      <c r="D7209" s="3093"/>
      <c r="E7209" s="3094"/>
      <c r="F7209" s="3264" t="s">
        <v>70</v>
      </c>
      <c r="G7209" s="3265"/>
      <c r="H7209" s="3261">
        <f>SUM(H7197:H7208)</f>
        <v>0</v>
      </c>
      <c r="I7209" s="3262">
        <f>SUM(I7197:I7208)</f>
        <v>0</v>
      </c>
      <c r="K7209" s="3068">
        <f t="shared" si="113"/>
        <v>7103</v>
      </c>
      <c r="V7209" s="836"/>
    </row>
    <row r="7210" spans="3:22" ht="17.25" thickTop="1">
      <c r="C7210" s="3129"/>
      <c r="D7210" s="3098"/>
      <c r="E7210" s="3099"/>
      <c r="F7210" s="3134"/>
      <c r="G7210" s="3095"/>
      <c r="H7210" s="3071"/>
      <c r="I7210" s="3135">
        <f>H7209-I7209</f>
        <v>0</v>
      </c>
      <c r="K7210" s="3068">
        <f t="shared" si="113"/>
        <v>7104</v>
      </c>
      <c r="V7210" s="836"/>
    </row>
    <row r="7211" spans="3:22">
      <c r="C7211" s="6278" t="s">
        <v>71</v>
      </c>
      <c r="D7211" s="6279"/>
      <c r="E7211" s="4694"/>
      <c r="F7211" s="3102" t="s">
        <v>275</v>
      </c>
      <c r="G7211" s="3103"/>
      <c r="H7211" s="6268"/>
      <c r="I7211" s="6269"/>
      <c r="K7211" s="3068">
        <f t="shared" si="113"/>
        <v>7105</v>
      </c>
      <c r="V7211" s="836"/>
    </row>
    <row r="7212" spans="3:22">
      <c r="C7212" s="3136"/>
      <c r="D7212" s="3105"/>
      <c r="E7212" s="3106"/>
      <c r="F7212" s="4690"/>
      <c r="G7212" s="3107"/>
      <c r="H7212" s="3108"/>
      <c r="I7212" s="3122"/>
      <c r="K7212" s="3068">
        <f t="shared" si="113"/>
        <v>7106</v>
      </c>
      <c r="V7212" s="836"/>
    </row>
    <row r="7213" spans="3:22">
      <c r="C7213" s="6270" t="s">
        <v>3427</v>
      </c>
      <c r="D7213" s="6271"/>
      <c r="E7213" s="6272"/>
      <c r="F7213" s="6273" t="s">
        <v>3026</v>
      </c>
      <c r="G7213" s="6271"/>
      <c r="H7213" s="6271"/>
      <c r="I7213" s="6274"/>
      <c r="K7213" s="3068">
        <f t="shared" si="113"/>
        <v>7107</v>
      </c>
      <c r="V7213" s="836"/>
    </row>
    <row r="7214" spans="3:22">
      <c r="C7214" s="6270" t="s">
        <v>3003</v>
      </c>
      <c r="D7214" s="6271"/>
      <c r="E7214" s="6272"/>
      <c r="F7214" s="6275" t="s">
        <v>303</v>
      </c>
      <c r="G7214" s="6276"/>
      <c r="H7214" s="6276"/>
      <c r="I7214" s="6277"/>
      <c r="K7214" s="3068">
        <f t="shared" si="113"/>
        <v>7108</v>
      </c>
      <c r="V7214" s="836"/>
    </row>
    <row r="7215" spans="3:22" ht="17.25" thickBot="1">
      <c r="C7215" s="3137" t="s">
        <v>245</v>
      </c>
      <c r="D7215" s="3138"/>
      <c r="E7215" s="3138"/>
      <c r="F7215" s="3139"/>
      <c r="G7215" s="3138"/>
      <c r="H7215" s="3140"/>
      <c r="I7215" s="3141" t="s">
        <v>245</v>
      </c>
      <c r="K7215" s="3068">
        <f t="shared" si="113"/>
        <v>7109</v>
      </c>
      <c r="V7215" s="836"/>
    </row>
    <row r="7216" spans="3:22">
      <c r="C7216" s="3051"/>
      <c r="D7216" s="6280" t="s">
        <v>60</v>
      </c>
      <c r="E7216" s="6280"/>
      <c r="F7216" s="6281"/>
      <c r="G7216" s="3052"/>
      <c r="H7216" s="3053" t="s">
        <v>301</v>
      </c>
      <c r="I7216" s="3054" t="s">
        <v>5874</v>
      </c>
      <c r="K7216" s="3068">
        <f t="shared" si="113"/>
        <v>7110</v>
      </c>
      <c r="V7216" s="836"/>
    </row>
    <row r="7217" spans="3:22">
      <c r="C7217" s="6282" t="s">
        <v>305</v>
      </c>
      <c r="D7217" s="6283"/>
      <c r="E7217" s="6283"/>
      <c r="F7217" s="6284"/>
      <c r="G7217" s="3043"/>
      <c r="H7217" s="6285" t="str">
        <f>H7190</f>
        <v>Date: May 31, 2023</v>
      </c>
      <c r="I7217" s="6286"/>
      <c r="K7217" s="3068">
        <f t="shared" si="113"/>
        <v>7111</v>
      </c>
      <c r="V7217" s="836"/>
    </row>
    <row r="7218" spans="3:22">
      <c r="C7218" s="6282" t="s">
        <v>306</v>
      </c>
      <c r="D7218" s="6283"/>
      <c r="E7218" s="6283"/>
      <c r="F7218" s="6284"/>
      <c r="G7218" s="3043"/>
      <c r="H7218" s="833"/>
      <c r="I7218" s="3055"/>
      <c r="K7218" s="3068">
        <f t="shared" si="113"/>
        <v>7112</v>
      </c>
      <c r="V7218" s="836"/>
    </row>
    <row r="7219" spans="3:22">
      <c r="C7219" s="3056"/>
      <c r="D7219" s="3044"/>
      <c r="E7219" s="3044"/>
      <c r="F7219" s="3045"/>
      <c r="G7219" s="3046"/>
      <c r="H7219" s="3047"/>
      <c r="I7219" s="3057"/>
      <c r="K7219" s="3068">
        <f t="shared" si="113"/>
        <v>7113</v>
      </c>
      <c r="V7219" s="836"/>
    </row>
    <row r="7220" spans="3:22">
      <c r="C7220" s="3058"/>
      <c r="D7220" s="6287" t="s">
        <v>61</v>
      </c>
      <c r="E7220" s="6288"/>
      <c r="F7220" s="6288"/>
      <c r="G7220" s="6288"/>
      <c r="H7220" s="6288"/>
      <c r="I7220" s="6289"/>
      <c r="K7220" s="3068">
        <f t="shared" si="113"/>
        <v>7114</v>
      </c>
      <c r="V7220" s="836"/>
    </row>
    <row r="7221" spans="3:22">
      <c r="C7221" s="3126" t="s">
        <v>62</v>
      </c>
      <c r="D7221" s="6290" t="s">
        <v>63</v>
      </c>
      <c r="E7221" s="6291"/>
      <c r="F7221" s="3081" t="s">
        <v>302</v>
      </c>
      <c r="G7221" s="6294" t="s">
        <v>66</v>
      </c>
      <c r="H7221" s="6295"/>
      <c r="I7221" s="6296"/>
      <c r="K7221" s="3068">
        <f t="shared" si="113"/>
        <v>7115</v>
      </c>
      <c r="V7221" s="836"/>
    </row>
    <row r="7222" spans="3:22">
      <c r="C7222" s="3127" t="s">
        <v>67</v>
      </c>
      <c r="D7222" s="6292"/>
      <c r="E7222" s="6293"/>
      <c r="F7222" s="3083" t="s">
        <v>0</v>
      </c>
      <c r="G7222" s="6297" t="s">
        <v>68</v>
      </c>
      <c r="H7222" s="6298"/>
      <c r="I7222" s="3128" t="s">
        <v>69</v>
      </c>
      <c r="K7222" s="3068">
        <f t="shared" si="113"/>
        <v>7116</v>
      </c>
      <c r="V7222" s="836"/>
    </row>
    <row r="7223" spans="3:22">
      <c r="C7223" s="3129"/>
      <c r="D7223" s="4692"/>
      <c r="E7223" s="3086"/>
      <c r="F7223" s="3087"/>
      <c r="G7223" s="3088" t="s">
        <v>65</v>
      </c>
      <c r="H7223" s="831"/>
      <c r="I7223" s="3128"/>
      <c r="K7223" s="3068">
        <f t="shared" si="113"/>
        <v>7117</v>
      </c>
      <c r="V7223" s="836"/>
    </row>
    <row r="7224" spans="3:22">
      <c r="C7224" s="3129"/>
      <c r="D7224" s="3091" t="str">
        <f>VLOOKUP(F7224,Accounts!B:C,2,FALSE)</f>
        <v>Due from LGUs</v>
      </c>
      <c r="E7224" s="3086"/>
      <c r="F7224" s="3087">
        <v>1030303000</v>
      </c>
      <c r="G7224" s="3088"/>
      <c r="H7224" s="3173"/>
      <c r="I7224" s="3174"/>
      <c r="K7224" s="3068">
        <f t="shared" si="113"/>
        <v>7118</v>
      </c>
      <c r="V7224" s="836"/>
    </row>
    <row r="7225" spans="3:22">
      <c r="C7225" s="3129"/>
      <c r="D7225" s="3091"/>
      <c r="E7225" s="3630"/>
      <c r="F7225" s="3087"/>
      <c r="G7225" s="3088"/>
      <c r="H7225" s="3173"/>
      <c r="I7225" s="3174"/>
      <c r="K7225" s="3068">
        <f t="shared" si="113"/>
        <v>7119</v>
      </c>
      <c r="V7225" s="836"/>
    </row>
    <row r="7226" spans="3:22">
      <c r="C7226" s="3129"/>
      <c r="D7226" s="3091"/>
      <c r="E7226" s="3630" t="str">
        <f>VLOOKUP(F7226,Accounts!B:C,2,FALSE)</f>
        <v>Cash-National Treasury, Modified Disbursement System, Regular</v>
      </c>
      <c r="F7226" s="3130">
        <v>1010404000</v>
      </c>
      <c r="G7226" s="3088"/>
      <c r="H7226" s="3173"/>
      <c r="I7226" s="3174"/>
      <c r="K7226" s="3068">
        <f t="shared" si="113"/>
        <v>7120</v>
      </c>
      <c r="V7226" s="836"/>
    </row>
    <row r="7227" spans="3:22">
      <c r="C7227" s="3129"/>
      <c r="D7227" s="3091"/>
      <c r="E7227" s="3630"/>
      <c r="F7227" s="3087"/>
      <c r="G7227" s="3088"/>
      <c r="H7227" s="3173"/>
      <c r="I7227" s="3174"/>
      <c r="K7227" s="3068">
        <f t="shared" si="113"/>
        <v>7121</v>
      </c>
      <c r="V7227" s="836"/>
    </row>
    <row r="7228" spans="3:22" ht="49.5">
      <c r="C7228" s="3129"/>
      <c r="D7228" s="3091"/>
      <c r="E7228" s="3249" t="s">
        <v>5875</v>
      </c>
      <c r="F7228" s="3087"/>
      <c r="G7228" s="3089"/>
      <c r="H7228" s="3173"/>
      <c r="I7228" s="3174"/>
      <c r="K7228" s="3068">
        <f t="shared" si="113"/>
        <v>7122</v>
      </c>
      <c r="V7228" s="836"/>
    </row>
    <row r="7229" spans="3:22">
      <c r="C7229" s="3129"/>
      <c r="D7229" s="3091"/>
      <c r="E7229" s="3249"/>
      <c r="F7229" s="3087"/>
      <c r="G7229" s="3089"/>
      <c r="H7229" s="831"/>
      <c r="I7229" s="3128"/>
      <c r="K7229" s="3068">
        <f t="shared" si="113"/>
        <v>7123</v>
      </c>
      <c r="V7229" s="836"/>
    </row>
    <row r="7230" spans="3:22">
      <c r="C7230" s="3129"/>
      <c r="D7230" s="3091"/>
      <c r="E7230" s="3131" t="s">
        <v>3167</v>
      </c>
      <c r="F7230" s="3087"/>
      <c r="G7230" s="3089"/>
      <c r="H7230" s="831"/>
      <c r="I7230" s="3128"/>
      <c r="K7230" s="3068">
        <f t="shared" si="113"/>
        <v>7124</v>
      </c>
      <c r="V7230" s="836"/>
    </row>
    <row r="7231" spans="3:22">
      <c r="C7231" s="3129"/>
      <c r="D7231" s="3091"/>
      <c r="E7231" s="3249" t="s">
        <v>5156</v>
      </c>
      <c r="F7231" s="3087"/>
      <c r="G7231" s="3089"/>
      <c r="H7231" s="831"/>
      <c r="I7231" s="3128"/>
      <c r="K7231" s="3068">
        <f t="shared" si="113"/>
        <v>7125</v>
      </c>
      <c r="V7231" s="836"/>
    </row>
    <row r="7232" spans="3:22">
      <c r="C7232" s="3129"/>
      <c r="D7232" s="3091"/>
      <c r="E7232" s="3630"/>
      <c r="F7232" s="3087"/>
      <c r="G7232" s="3089"/>
      <c r="H7232" s="831"/>
      <c r="I7232" s="3128"/>
      <c r="K7232" s="3068">
        <f t="shared" si="113"/>
        <v>7126</v>
      </c>
      <c r="V7232" s="836"/>
    </row>
    <row r="7233" spans="3:22">
      <c r="C7233" s="3129"/>
      <c r="D7233" s="3091"/>
      <c r="E7233" s="3249"/>
      <c r="F7233" s="3087"/>
      <c r="G7233" s="3089"/>
      <c r="H7233" s="831"/>
      <c r="I7233" s="3128"/>
      <c r="K7233" s="3068">
        <f t="shared" si="113"/>
        <v>7127</v>
      </c>
      <c r="V7233" s="836"/>
    </row>
    <row r="7234" spans="3:22">
      <c r="C7234" s="3129"/>
      <c r="D7234" s="3091"/>
      <c r="E7234" s="3249"/>
      <c r="F7234" s="3087"/>
      <c r="G7234" s="3089"/>
      <c r="H7234" s="831"/>
      <c r="I7234" s="3128"/>
      <c r="K7234" s="3068">
        <f t="shared" si="113"/>
        <v>7128</v>
      </c>
      <c r="V7234" s="836"/>
    </row>
    <row r="7235" spans="3:22">
      <c r="C7235" s="3129"/>
      <c r="D7235" s="3091"/>
      <c r="E7235" s="3630"/>
      <c r="F7235" s="3145"/>
      <c r="G7235" s="3146"/>
      <c r="H7235" s="3147"/>
      <c r="I7235" s="3132"/>
      <c r="K7235" s="3068">
        <f t="shared" si="113"/>
        <v>7129</v>
      </c>
      <c r="V7235" s="836"/>
    </row>
    <row r="7236" spans="3:22" ht="17.25" thickBot="1">
      <c r="C7236" s="3129"/>
      <c r="D7236" s="3093"/>
      <c r="E7236" s="3094"/>
      <c r="F7236" s="3264" t="s">
        <v>70</v>
      </c>
      <c r="G7236" s="3265"/>
      <c r="H7236" s="3261">
        <f>SUM(H7224:H7235)</f>
        <v>0</v>
      </c>
      <c r="I7236" s="3262">
        <f>SUM(I7224:I7235)</f>
        <v>0</v>
      </c>
      <c r="K7236" s="3068">
        <f t="shared" si="113"/>
        <v>7130</v>
      </c>
      <c r="V7236" s="836"/>
    </row>
    <row r="7237" spans="3:22" ht="17.25" thickTop="1">
      <c r="C7237" s="3129"/>
      <c r="D7237" s="3098"/>
      <c r="E7237" s="3099"/>
      <c r="F7237" s="3134"/>
      <c r="G7237" s="3095"/>
      <c r="H7237" s="3071"/>
      <c r="I7237" s="3135">
        <f>H7236-I7236</f>
        <v>0</v>
      </c>
      <c r="K7237" s="3068">
        <f t="shared" si="113"/>
        <v>7131</v>
      </c>
      <c r="V7237" s="836"/>
    </row>
    <row r="7238" spans="3:22">
      <c r="C7238" s="6278" t="s">
        <v>71</v>
      </c>
      <c r="D7238" s="6279"/>
      <c r="E7238" s="4694"/>
      <c r="F7238" s="3102" t="s">
        <v>275</v>
      </c>
      <c r="G7238" s="3103"/>
      <c r="H7238" s="6268"/>
      <c r="I7238" s="6269"/>
      <c r="K7238" s="3068">
        <f t="shared" si="113"/>
        <v>7132</v>
      </c>
      <c r="V7238" s="836"/>
    </row>
    <row r="7239" spans="3:22">
      <c r="C7239" s="3136"/>
      <c r="D7239" s="3105"/>
      <c r="E7239" s="3106"/>
      <c r="F7239" s="4690"/>
      <c r="G7239" s="3107"/>
      <c r="H7239" s="3108"/>
      <c r="I7239" s="3122"/>
      <c r="K7239" s="3068">
        <f t="shared" si="113"/>
        <v>7133</v>
      </c>
      <c r="V7239" s="836"/>
    </row>
    <row r="7240" spans="3:22">
      <c r="C7240" s="6270" t="s">
        <v>3427</v>
      </c>
      <c r="D7240" s="6271"/>
      <c r="E7240" s="6272"/>
      <c r="F7240" s="6273" t="s">
        <v>3026</v>
      </c>
      <c r="G7240" s="6271"/>
      <c r="H7240" s="6271"/>
      <c r="I7240" s="6274"/>
      <c r="K7240" s="3068">
        <f t="shared" si="113"/>
        <v>7134</v>
      </c>
      <c r="V7240" s="836"/>
    </row>
    <row r="7241" spans="3:22">
      <c r="C7241" s="6270" t="s">
        <v>3003</v>
      </c>
      <c r="D7241" s="6271"/>
      <c r="E7241" s="6272"/>
      <c r="F7241" s="6275" t="s">
        <v>303</v>
      </c>
      <c r="G7241" s="6276"/>
      <c r="H7241" s="6276"/>
      <c r="I7241" s="6277"/>
      <c r="K7241" s="3068">
        <f t="shared" si="113"/>
        <v>7135</v>
      </c>
      <c r="V7241" s="836"/>
    </row>
    <row r="7242" spans="3:22" ht="17.25" thickBot="1">
      <c r="C7242" s="3137" t="s">
        <v>245</v>
      </c>
      <c r="D7242" s="3138"/>
      <c r="E7242" s="3138"/>
      <c r="F7242" s="3139"/>
      <c r="G7242" s="3138"/>
      <c r="H7242" s="3140"/>
      <c r="I7242" s="3141" t="s">
        <v>245</v>
      </c>
      <c r="K7242" s="3068">
        <f t="shared" si="113"/>
        <v>7136</v>
      </c>
      <c r="V7242" s="836"/>
    </row>
    <row r="7243" spans="3:22">
      <c r="C7243" s="3051"/>
      <c r="D7243" s="6280" t="s">
        <v>60</v>
      </c>
      <c r="E7243" s="6280"/>
      <c r="F7243" s="6281"/>
      <c r="G7243" s="3052"/>
      <c r="H7243" s="3053" t="s">
        <v>301</v>
      </c>
      <c r="I7243" s="3054" t="s">
        <v>5876</v>
      </c>
      <c r="K7243" s="3068">
        <f t="shared" si="113"/>
        <v>7137</v>
      </c>
      <c r="V7243" s="836"/>
    </row>
    <row r="7244" spans="3:22">
      <c r="C7244" s="6282" t="s">
        <v>305</v>
      </c>
      <c r="D7244" s="6283"/>
      <c r="E7244" s="6283"/>
      <c r="F7244" s="6284"/>
      <c r="G7244" s="3043"/>
      <c r="H7244" s="6285" t="str">
        <f>H7217</f>
        <v>Date: May 31, 2023</v>
      </c>
      <c r="I7244" s="6286"/>
      <c r="K7244" s="3068">
        <f t="shared" si="113"/>
        <v>7138</v>
      </c>
      <c r="V7244" s="836"/>
    </row>
    <row r="7245" spans="3:22">
      <c r="C7245" s="6282" t="s">
        <v>306</v>
      </c>
      <c r="D7245" s="6283"/>
      <c r="E7245" s="6283"/>
      <c r="F7245" s="6284"/>
      <c r="G7245" s="3043"/>
      <c r="H7245" s="833"/>
      <c r="I7245" s="3055"/>
      <c r="K7245" s="3068">
        <f t="shared" si="113"/>
        <v>7139</v>
      </c>
      <c r="V7245" s="836"/>
    </row>
    <row r="7246" spans="3:22">
      <c r="C7246" s="3056"/>
      <c r="D7246" s="3044"/>
      <c r="E7246" s="3044"/>
      <c r="F7246" s="3045"/>
      <c r="G7246" s="3046"/>
      <c r="H7246" s="3047"/>
      <c r="I7246" s="3057"/>
      <c r="K7246" s="3068">
        <f t="shared" ref="K7246:K7309" si="114">K7245+1</f>
        <v>7140</v>
      </c>
      <c r="V7246" s="836"/>
    </row>
    <row r="7247" spans="3:22">
      <c r="C7247" s="3058"/>
      <c r="D7247" s="6287" t="s">
        <v>61</v>
      </c>
      <c r="E7247" s="6288"/>
      <c r="F7247" s="6288"/>
      <c r="G7247" s="6288"/>
      <c r="H7247" s="6288"/>
      <c r="I7247" s="6289"/>
      <c r="K7247" s="3068">
        <f t="shared" si="114"/>
        <v>7141</v>
      </c>
      <c r="V7247" s="836"/>
    </row>
    <row r="7248" spans="3:22">
      <c r="C7248" s="3126" t="s">
        <v>62</v>
      </c>
      <c r="D7248" s="6290" t="s">
        <v>63</v>
      </c>
      <c r="E7248" s="6291"/>
      <c r="F7248" s="3081" t="s">
        <v>302</v>
      </c>
      <c r="G7248" s="6294" t="s">
        <v>66</v>
      </c>
      <c r="H7248" s="6295"/>
      <c r="I7248" s="6296"/>
      <c r="K7248" s="3068">
        <f t="shared" si="114"/>
        <v>7142</v>
      </c>
      <c r="V7248" s="836"/>
    </row>
    <row r="7249" spans="3:22">
      <c r="C7249" s="3127" t="s">
        <v>67</v>
      </c>
      <c r="D7249" s="6292"/>
      <c r="E7249" s="6293"/>
      <c r="F7249" s="3083" t="s">
        <v>0</v>
      </c>
      <c r="G7249" s="6297" t="s">
        <v>68</v>
      </c>
      <c r="H7249" s="6298"/>
      <c r="I7249" s="3128" t="s">
        <v>69</v>
      </c>
      <c r="K7249" s="3068">
        <f t="shared" si="114"/>
        <v>7143</v>
      </c>
      <c r="V7249" s="836"/>
    </row>
    <row r="7250" spans="3:22">
      <c r="C7250" s="3129"/>
      <c r="D7250" s="4692"/>
      <c r="E7250" s="3086"/>
      <c r="F7250" s="3087"/>
      <c r="G7250" s="3088" t="s">
        <v>65</v>
      </c>
      <c r="H7250" s="831"/>
      <c r="I7250" s="3128"/>
      <c r="K7250" s="3068">
        <f t="shared" si="114"/>
        <v>7144</v>
      </c>
      <c r="V7250" s="836"/>
    </row>
    <row r="7251" spans="3:22">
      <c r="C7251" s="3129"/>
      <c r="D7251" s="3091" t="str">
        <f>VLOOKUP(F7251,Accounts!B:C,2,FALSE)</f>
        <v>Due from LGUs</v>
      </c>
      <c r="E7251" s="3086"/>
      <c r="F7251" s="3087">
        <v>1030303000</v>
      </c>
      <c r="G7251" s="3088"/>
      <c r="H7251" s="3173"/>
      <c r="I7251" s="3174"/>
      <c r="K7251" s="3068">
        <f t="shared" si="114"/>
        <v>7145</v>
      </c>
      <c r="V7251" s="836"/>
    </row>
    <row r="7252" spans="3:22">
      <c r="C7252" s="3129"/>
      <c r="D7252" s="3091"/>
      <c r="E7252" s="3630" t="str">
        <f>VLOOKUP(F7252,Accounts!B:C,2,FALSE)</f>
        <v>Cash-National Treasury, Modified Disbursement System, Regular</v>
      </c>
      <c r="F7252" s="3087">
        <v>1010404000</v>
      </c>
      <c r="G7252" s="3088"/>
      <c r="H7252" s="3173"/>
      <c r="I7252" s="3174"/>
      <c r="K7252" s="3068">
        <f t="shared" si="114"/>
        <v>7146</v>
      </c>
      <c r="V7252" s="836"/>
    </row>
    <row r="7253" spans="3:22">
      <c r="C7253" s="3129"/>
      <c r="D7253" s="3091"/>
      <c r="E7253" s="3630"/>
      <c r="F7253" s="3087"/>
      <c r="G7253" s="3088"/>
      <c r="H7253" s="3173"/>
      <c r="I7253" s="3174"/>
      <c r="K7253" s="3068">
        <f t="shared" si="114"/>
        <v>7147</v>
      </c>
      <c r="V7253" s="836"/>
    </row>
    <row r="7254" spans="3:22" ht="49.5">
      <c r="C7254" s="3129"/>
      <c r="D7254" s="3091"/>
      <c r="E7254" s="3249" t="s">
        <v>5877</v>
      </c>
      <c r="G7254" s="3088"/>
      <c r="H7254" s="3173"/>
      <c r="I7254" s="3174"/>
      <c r="K7254" s="3068">
        <f t="shared" si="114"/>
        <v>7148</v>
      </c>
      <c r="V7254" s="836"/>
    </row>
    <row r="7255" spans="3:22">
      <c r="C7255" s="3129"/>
      <c r="D7255" s="3091"/>
      <c r="E7255" s="3249"/>
      <c r="F7255" s="3087"/>
      <c r="G7255" s="3089"/>
      <c r="H7255" s="3173"/>
      <c r="I7255" s="3174"/>
      <c r="K7255" s="3068">
        <f t="shared" si="114"/>
        <v>7149</v>
      </c>
      <c r="V7255" s="836"/>
    </row>
    <row r="7256" spans="3:22">
      <c r="C7256" s="3129"/>
      <c r="D7256" s="3091"/>
      <c r="E7256" s="3131" t="s">
        <v>3167</v>
      </c>
      <c r="F7256" s="3087"/>
      <c r="G7256" s="3089"/>
      <c r="H7256" s="831"/>
      <c r="I7256" s="3128"/>
      <c r="K7256" s="3068">
        <f t="shared" si="114"/>
        <v>7150</v>
      </c>
      <c r="V7256" s="836"/>
    </row>
    <row r="7257" spans="3:22">
      <c r="C7257" s="3129"/>
      <c r="D7257" s="3091"/>
      <c r="E7257" s="3249" t="s">
        <v>5156</v>
      </c>
      <c r="F7257" s="3087"/>
      <c r="G7257" s="3089"/>
      <c r="H7257" s="831"/>
      <c r="I7257" s="3128"/>
      <c r="K7257" s="3068">
        <f t="shared" si="114"/>
        <v>7151</v>
      </c>
      <c r="V7257" s="836"/>
    </row>
    <row r="7258" spans="3:22">
      <c r="C7258" s="3129"/>
      <c r="D7258" s="3091"/>
      <c r="E7258" s="3249"/>
      <c r="F7258" s="3087"/>
      <c r="G7258" s="3089"/>
      <c r="H7258" s="831"/>
      <c r="I7258" s="3128"/>
      <c r="K7258" s="3068">
        <f t="shared" si="114"/>
        <v>7152</v>
      </c>
      <c r="V7258" s="836"/>
    </row>
    <row r="7259" spans="3:22">
      <c r="C7259" s="3129"/>
      <c r="D7259" s="3091"/>
      <c r="E7259" s="3630"/>
      <c r="F7259" s="3087"/>
      <c r="G7259" s="3089"/>
      <c r="H7259" s="831"/>
      <c r="I7259" s="3128"/>
      <c r="K7259" s="3068">
        <f t="shared" si="114"/>
        <v>7153</v>
      </c>
      <c r="V7259" s="836"/>
    </row>
    <row r="7260" spans="3:22">
      <c r="C7260" s="3129"/>
      <c r="D7260" s="3091"/>
      <c r="E7260" s="3249"/>
      <c r="F7260" s="3087"/>
      <c r="G7260" s="3089"/>
      <c r="H7260" s="831"/>
      <c r="I7260" s="3128"/>
      <c r="K7260" s="3068">
        <f t="shared" si="114"/>
        <v>7154</v>
      </c>
      <c r="V7260" s="836"/>
    </row>
    <row r="7261" spans="3:22">
      <c r="C7261" s="3129"/>
      <c r="D7261" s="3091"/>
      <c r="E7261" s="3249"/>
      <c r="F7261" s="3087"/>
      <c r="G7261" s="3089"/>
      <c r="H7261" s="831"/>
      <c r="I7261" s="3128"/>
      <c r="K7261" s="3068">
        <f t="shared" si="114"/>
        <v>7155</v>
      </c>
      <c r="V7261" s="836"/>
    </row>
    <row r="7262" spans="3:22">
      <c r="C7262" s="3129"/>
      <c r="D7262" s="3091"/>
      <c r="E7262" s="3630"/>
      <c r="F7262" s="3145"/>
      <c r="G7262" s="3146"/>
      <c r="H7262" s="3147"/>
      <c r="I7262" s="3132"/>
      <c r="K7262" s="3068">
        <f t="shared" si="114"/>
        <v>7156</v>
      </c>
      <c r="V7262" s="836"/>
    </row>
    <row r="7263" spans="3:22" ht="17.25" thickBot="1">
      <c r="C7263" s="3129"/>
      <c r="D7263" s="3093"/>
      <c r="E7263" s="3094"/>
      <c r="F7263" s="3264" t="s">
        <v>70</v>
      </c>
      <c r="G7263" s="3265"/>
      <c r="H7263" s="3261">
        <f>SUM(H7251:H7262)</f>
        <v>0</v>
      </c>
      <c r="I7263" s="3262">
        <f>SUM(I7251:I7262)</f>
        <v>0</v>
      </c>
      <c r="K7263" s="3068">
        <f t="shared" si="114"/>
        <v>7157</v>
      </c>
      <c r="V7263" s="836"/>
    </row>
    <row r="7264" spans="3:22" ht="17.25" thickTop="1">
      <c r="C7264" s="3129"/>
      <c r="D7264" s="3098"/>
      <c r="E7264" s="3099"/>
      <c r="F7264" s="3292"/>
      <c r="G7264" s="3265"/>
      <c r="H7264" s="833"/>
      <c r="I7264" s="3333">
        <f>H7263-I7263</f>
        <v>0</v>
      </c>
      <c r="K7264" s="3068">
        <f t="shared" si="114"/>
        <v>7158</v>
      </c>
      <c r="V7264" s="836"/>
    </row>
    <row r="7265" spans="3:22">
      <c r="C7265" s="6278" t="s">
        <v>71</v>
      </c>
      <c r="D7265" s="6279"/>
      <c r="E7265" s="4694"/>
      <c r="F7265" s="3102" t="s">
        <v>275</v>
      </c>
      <c r="G7265" s="3103"/>
      <c r="H7265" s="6268"/>
      <c r="I7265" s="6269"/>
      <c r="K7265" s="3068">
        <f t="shared" si="114"/>
        <v>7159</v>
      </c>
      <c r="V7265" s="836"/>
    </row>
    <row r="7266" spans="3:22">
      <c r="C7266" s="3136"/>
      <c r="D7266" s="3105"/>
      <c r="E7266" s="3106"/>
      <c r="F7266" s="4690"/>
      <c r="G7266" s="3107"/>
      <c r="H7266" s="3108"/>
      <c r="I7266" s="3122"/>
      <c r="K7266" s="3068">
        <f t="shared" si="114"/>
        <v>7160</v>
      </c>
      <c r="V7266" s="836"/>
    </row>
    <row r="7267" spans="3:22">
      <c r="C7267" s="6270" t="s">
        <v>3427</v>
      </c>
      <c r="D7267" s="6271"/>
      <c r="E7267" s="6272"/>
      <c r="F7267" s="6273" t="s">
        <v>3026</v>
      </c>
      <c r="G7267" s="6271"/>
      <c r="H7267" s="6271"/>
      <c r="I7267" s="6274"/>
      <c r="K7267" s="3068">
        <f t="shared" si="114"/>
        <v>7161</v>
      </c>
      <c r="V7267" s="836"/>
    </row>
    <row r="7268" spans="3:22">
      <c r="C7268" s="6270" t="s">
        <v>3003</v>
      </c>
      <c r="D7268" s="6271"/>
      <c r="E7268" s="6272"/>
      <c r="F7268" s="6275" t="s">
        <v>303</v>
      </c>
      <c r="G7268" s="6276"/>
      <c r="H7268" s="6276"/>
      <c r="I7268" s="6277"/>
      <c r="K7268" s="3068">
        <f t="shared" si="114"/>
        <v>7162</v>
      </c>
      <c r="V7268" s="836"/>
    </row>
    <row r="7269" spans="3:22" ht="17.25" thickBot="1">
      <c r="C7269" s="3137" t="s">
        <v>245</v>
      </c>
      <c r="D7269" s="3138"/>
      <c r="E7269" s="3138"/>
      <c r="F7269" s="3139"/>
      <c r="G7269" s="3138"/>
      <c r="H7269" s="3140"/>
      <c r="I7269" s="3141" t="s">
        <v>245</v>
      </c>
      <c r="K7269" s="3068">
        <f t="shared" si="114"/>
        <v>7163</v>
      </c>
      <c r="V7269" s="836"/>
    </row>
    <row r="7270" spans="3:22">
      <c r="C7270" s="3051"/>
      <c r="D7270" s="6280" t="s">
        <v>60</v>
      </c>
      <c r="E7270" s="6280"/>
      <c r="F7270" s="6281"/>
      <c r="G7270" s="3052"/>
      <c r="H7270" s="3053" t="s">
        <v>301</v>
      </c>
      <c r="I7270" s="3054" t="s">
        <v>5878</v>
      </c>
      <c r="K7270" s="3068">
        <f t="shared" si="114"/>
        <v>7164</v>
      </c>
      <c r="V7270" s="836"/>
    </row>
    <row r="7271" spans="3:22">
      <c r="C7271" s="6282" t="s">
        <v>305</v>
      </c>
      <c r="D7271" s="6283"/>
      <c r="E7271" s="6283"/>
      <c r="F7271" s="6284"/>
      <c r="G7271" s="3043"/>
      <c r="H7271" s="6285" t="str">
        <f>H7244</f>
        <v>Date: May 31, 2023</v>
      </c>
      <c r="I7271" s="6286"/>
      <c r="K7271" s="3068">
        <f t="shared" si="114"/>
        <v>7165</v>
      </c>
      <c r="V7271" s="836"/>
    </row>
    <row r="7272" spans="3:22">
      <c r="C7272" s="6282" t="s">
        <v>306</v>
      </c>
      <c r="D7272" s="6283"/>
      <c r="E7272" s="6283"/>
      <c r="F7272" s="6284"/>
      <c r="G7272" s="3043"/>
      <c r="H7272" s="833"/>
      <c r="I7272" s="3055"/>
      <c r="K7272" s="3068">
        <f t="shared" si="114"/>
        <v>7166</v>
      </c>
      <c r="V7272" s="836"/>
    </row>
    <row r="7273" spans="3:22">
      <c r="C7273" s="3056"/>
      <c r="D7273" s="3044"/>
      <c r="E7273" s="3044"/>
      <c r="F7273" s="3045"/>
      <c r="G7273" s="3046"/>
      <c r="H7273" s="3047"/>
      <c r="I7273" s="3057"/>
      <c r="K7273" s="3068">
        <f t="shared" si="114"/>
        <v>7167</v>
      </c>
      <c r="V7273" s="836"/>
    </row>
    <row r="7274" spans="3:22">
      <c r="C7274" s="3058"/>
      <c r="D7274" s="6287" t="s">
        <v>61</v>
      </c>
      <c r="E7274" s="6288"/>
      <c r="F7274" s="6288"/>
      <c r="G7274" s="6288"/>
      <c r="H7274" s="6288"/>
      <c r="I7274" s="6289"/>
      <c r="K7274" s="3068">
        <f t="shared" si="114"/>
        <v>7168</v>
      </c>
      <c r="V7274" s="836"/>
    </row>
    <row r="7275" spans="3:22">
      <c r="C7275" s="3126" t="s">
        <v>62</v>
      </c>
      <c r="D7275" s="6290" t="s">
        <v>63</v>
      </c>
      <c r="E7275" s="6291"/>
      <c r="F7275" s="3081" t="s">
        <v>302</v>
      </c>
      <c r="G7275" s="6294" t="s">
        <v>66</v>
      </c>
      <c r="H7275" s="6295"/>
      <c r="I7275" s="6296"/>
      <c r="K7275" s="3068">
        <f t="shared" si="114"/>
        <v>7169</v>
      </c>
      <c r="V7275" s="836"/>
    </row>
    <row r="7276" spans="3:22">
      <c r="C7276" s="3127" t="s">
        <v>67</v>
      </c>
      <c r="D7276" s="6292"/>
      <c r="E7276" s="6293"/>
      <c r="F7276" s="3083" t="s">
        <v>0</v>
      </c>
      <c r="G7276" s="6297" t="s">
        <v>68</v>
      </c>
      <c r="H7276" s="6298"/>
      <c r="I7276" s="3128" t="s">
        <v>69</v>
      </c>
      <c r="K7276" s="3068">
        <f t="shared" si="114"/>
        <v>7170</v>
      </c>
      <c r="V7276" s="836"/>
    </row>
    <row r="7277" spans="3:22">
      <c r="C7277" s="3129"/>
      <c r="D7277" s="4692"/>
      <c r="E7277" s="3086"/>
      <c r="F7277" s="3087"/>
      <c r="G7277" s="3088" t="s">
        <v>65</v>
      </c>
      <c r="H7277" s="831"/>
      <c r="I7277" s="3128"/>
      <c r="K7277" s="3068">
        <f t="shared" si="114"/>
        <v>7171</v>
      </c>
      <c r="V7277" s="836"/>
    </row>
    <row r="7278" spans="3:22">
      <c r="C7278" s="3129"/>
      <c r="D7278" s="3091" t="str">
        <f>VLOOKUP(F7278,Accounts!B:C,2,FALSE)</f>
        <v>Traveling Expense-Local</v>
      </c>
      <c r="E7278" s="3086"/>
      <c r="F7278" s="3087">
        <v>5020101000</v>
      </c>
      <c r="G7278" s="3088"/>
      <c r="H7278" s="3173"/>
      <c r="I7278" s="3174"/>
      <c r="K7278" s="3068">
        <f t="shared" si="114"/>
        <v>7172</v>
      </c>
      <c r="V7278" s="836"/>
    </row>
    <row r="7279" spans="3:22">
      <c r="C7279" s="3129"/>
      <c r="D7279" s="3091"/>
      <c r="E7279" s="3630" t="str">
        <f>VLOOKUP(F7279,Accounts!B:C,2,FALSE)</f>
        <v>Cash-National Treasury, Modified Disbursement System, Regular</v>
      </c>
      <c r="F7279" s="3130">
        <v>1010404000</v>
      </c>
      <c r="G7279" s="3088"/>
      <c r="H7279" s="3173"/>
      <c r="I7279" s="3174"/>
      <c r="K7279" s="3068">
        <f t="shared" si="114"/>
        <v>7173</v>
      </c>
      <c r="V7279" s="836"/>
    </row>
    <row r="7280" spans="3:22">
      <c r="C7280" s="3129"/>
      <c r="D7280" s="3091"/>
      <c r="E7280" s="3630"/>
      <c r="F7280" s="3130"/>
      <c r="G7280" s="3088"/>
      <c r="H7280" s="3173"/>
      <c r="I7280" s="3174"/>
      <c r="K7280" s="3068">
        <f t="shared" si="114"/>
        <v>7174</v>
      </c>
      <c r="V7280" s="836"/>
    </row>
    <row r="7281" spans="3:22" ht="49.5">
      <c r="C7281" s="3129"/>
      <c r="D7281" s="3091"/>
      <c r="E7281" s="3249" t="s">
        <v>5879</v>
      </c>
      <c r="F7281" s="3087"/>
      <c r="G7281" s="3088"/>
      <c r="H7281" s="3173"/>
      <c r="I7281" s="3174"/>
      <c r="K7281" s="3068">
        <f t="shared" si="114"/>
        <v>7175</v>
      </c>
      <c r="V7281" s="836"/>
    </row>
    <row r="7282" spans="3:22">
      <c r="C7282" s="3129"/>
      <c r="D7282" s="3091"/>
      <c r="E7282" s="3249"/>
      <c r="F7282" s="3087"/>
      <c r="G7282" s="3089"/>
      <c r="H7282" s="3173"/>
      <c r="I7282" s="3174"/>
      <c r="K7282" s="3068">
        <f t="shared" si="114"/>
        <v>7176</v>
      </c>
      <c r="V7282" s="836"/>
    </row>
    <row r="7283" spans="3:22">
      <c r="C7283" s="3129"/>
      <c r="D7283" s="3091"/>
      <c r="E7283" s="3131" t="s">
        <v>3167</v>
      </c>
      <c r="F7283" s="3087"/>
      <c r="G7283" s="3089"/>
      <c r="H7283" s="831"/>
      <c r="I7283" s="3128"/>
      <c r="K7283" s="3068">
        <f t="shared" si="114"/>
        <v>7177</v>
      </c>
      <c r="V7283" s="836"/>
    </row>
    <row r="7284" spans="3:22">
      <c r="C7284" s="3129"/>
      <c r="D7284" s="3091"/>
      <c r="E7284" s="3249" t="s">
        <v>5156</v>
      </c>
      <c r="F7284" s="3087"/>
      <c r="G7284" s="3089"/>
      <c r="H7284" s="831"/>
      <c r="I7284" s="3128"/>
      <c r="K7284" s="3068">
        <f t="shared" si="114"/>
        <v>7178</v>
      </c>
      <c r="V7284" s="836"/>
    </row>
    <row r="7285" spans="3:22">
      <c r="C7285" s="3129"/>
      <c r="D7285" s="3091"/>
      <c r="E7285" s="3249"/>
      <c r="F7285" s="3087"/>
      <c r="G7285" s="3089"/>
      <c r="H7285" s="831"/>
      <c r="I7285" s="3128"/>
      <c r="K7285" s="3068">
        <f t="shared" si="114"/>
        <v>7179</v>
      </c>
      <c r="V7285" s="836"/>
    </row>
    <row r="7286" spans="3:22">
      <c r="C7286" s="3129"/>
      <c r="D7286" s="3091"/>
      <c r="E7286" s="3249"/>
      <c r="F7286" s="3087"/>
      <c r="G7286" s="3089"/>
      <c r="H7286" s="831"/>
      <c r="I7286" s="3128"/>
      <c r="K7286" s="3068">
        <f t="shared" si="114"/>
        <v>7180</v>
      </c>
      <c r="V7286" s="836"/>
    </row>
    <row r="7287" spans="3:22">
      <c r="C7287" s="3129"/>
      <c r="D7287" s="3091"/>
      <c r="E7287" s="3249"/>
      <c r="F7287" s="3087"/>
      <c r="G7287" s="3089"/>
      <c r="H7287" s="831"/>
      <c r="I7287" s="3128"/>
      <c r="K7287" s="3068">
        <f t="shared" si="114"/>
        <v>7181</v>
      </c>
      <c r="V7287" s="836"/>
    </row>
    <row r="7288" spans="3:22">
      <c r="C7288" s="3129"/>
      <c r="D7288" s="3091"/>
      <c r="E7288" s="3249"/>
      <c r="F7288" s="3087"/>
      <c r="G7288" s="3089"/>
      <c r="H7288" s="831"/>
      <c r="I7288" s="3128"/>
      <c r="K7288" s="3068">
        <f t="shared" si="114"/>
        <v>7182</v>
      </c>
      <c r="V7288" s="836"/>
    </row>
    <row r="7289" spans="3:22">
      <c r="C7289" s="3129"/>
      <c r="D7289" s="3091"/>
      <c r="E7289" s="3630"/>
      <c r="F7289" s="3145"/>
      <c r="G7289" s="3146"/>
      <c r="H7289" s="3147"/>
      <c r="I7289" s="3132"/>
      <c r="K7289" s="3068">
        <f t="shared" si="114"/>
        <v>7183</v>
      </c>
      <c r="V7289" s="836"/>
    </row>
    <row r="7290" spans="3:22" ht="17.25" thickBot="1">
      <c r="C7290" s="3129"/>
      <c r="D7290" s="3093"/>
      <c r="E7290" s="3094"/>
      <c r="F7290" s="3264" t="s">
        <v>70</v>
      </c>
      <c r="G7290" s="3265"/>
      <c r="H7290" s="3261">
        <f>SUM(H7278:H7289)</f>
        <v>0</v>
      </c>
      <c r="I7290" s="3262">
        <f>SUM(I7278:I7289)</f>
        <v>0</v>
      </c>
      <c r="K7290" s="3068">
        <f t="shared" si="114"/>
        <v>7184</v>
      </c>
      <c r="V7290" s="836"/>
    </row>
    <row r="7291" spans="3:22" ht="17.25" thickTop="1">
      <c r="C7291" s="3129"/>
      <c r="D7291" s="3098"/>
      <c r="E7291" s="3099"/>
      <c r="F7291" s="3134"/>
      <c r="G7291" s="3095"/>
      <c r="H7291" s="3071"/>
      <c r="I7291" s="3135">
        <f>H7290-I7290</f>
        <v>0</v>
      </c>
      <c r="K7291" s="3068">
        <f t="shared" si="114"/>
        <v>7185</v>
      </c>
      <c r="V7291" s="836"/>
    </row>
    <row r="7292" spans="3:22">
      <c r="C7292" s="6278" t="s">
        <v>71</v>
      </c>
      <c r="D7292" s="6279"/>
      <c r="E7292" s="4694"/>
      <c r="F7292" s="3102" t="s">
        <v>275</v>
      </c>
      <c r="G7292" s="3103"/>
      <c r="H7292" s="6268"/>
      <c r="I7292" s="6269"/>
      <c r="K7292" s="3068">
        <f t="shared" si="114"/>
        <v>7186</v>
      </c>
      <c r="V7292" s="836"/>
    </row>
    <row r="7293" spans="3:22">
      <c r="C7293" s="3136"/>
      <c r="D7293" s="3105"/>
      <c r="E7293" s="3106"/>
      <c r="F7293" s="4690"/>
      <c r="G7293" s="3107"/>
      <c r="H7293" s="3108"/>
      <c r="I7293" s="3122"/>
      <c r="K7293" s="3068">
        <f t="shared" si="114"/>
        <v>7187</v>
      </c>
      <c r="V7293" s="836"/>
    </row>
    <row r="7294" spans="3:22">
      <c r="C7294" s="6270" t="s">
        <v>3427</v>
      </c>
      <c r="D7294" s="6271"/>
      <c r="E7294" s="6272"/>
      <c r="F7294" s="6273" t="s">
        <v>3026</v>
      </c>
      <c r="G7294" s="6271"/>
      <c r="H7294" s="6271"/>
      <c r="I7294" s="6274"/>
      <c r="K7294" s="3068">
        <f t="shared" si="114"/>
        <v>7188</v>
      </c>
      <c r="V7294" s="836"/>
    </row>
    <row r="7295" spans="3:22">
      <c r="C7295" s="6270" t="s">
        <v>3003</v>
      </c>
      <c r="D7295" s="6271"/>
      <c r="E7295" s="6272"/>
      <c r="F7295" s="6275" t="s">
        <v>303</v>
      </c>
      <c r="G7295" s="6276"/>
      <c r="H7295" s="6276"/>
      <c r="I7295" s="6277"/>
      <c r="K7295" s="3068">
        <f t="shared" si="114"/>
        <v>7189</v>
      </c>
      <c r="V7295" s="836"/>
    </row>
    <row r="7296" spans="3:22" ht="17.25" thickBot="1">
      <c r="C7296" s="3137" t="s">
        <v>245</v>
      </c>
      <c r="D7296" s="3138"/>
      <c r="E7296" s="3138"/>
      <c r="F7296" s="3139"/>
      <c r="G7296" s="3138"/>
      <c r="H7296" s="3140"/>
      <c r="I7296" s="3141" t="s">
        <v>245</v>
      </c>
      <c r="K7296" s="3068">
        <f t="shared" si="114"/>
        <v>7190</v>
      </c>
      <c r="V7296" s="836"/>
    </row>
    <row r="7297" spans="3:22">
      <c r="C7297" s="3051"/>
      <c r="D7297" s="6280" t="s">
        <v>60</v>
      </c>
      <c r="E7297" s="6280"/>
      <c r="F7297" s="6281"/>
      <c r="G7297" s="3052"/>
      <c r="H7297" s="3053" t="s">
        <v>301</v>
      </c>
      <c r="I7297" s="3054" t="s">
        <v>5880</v>
      </c>
      <c r="K7297" s="3068">
        <f t="shared" si="114"/>
        <v>7191</v>
      </c>
      <c r="V7297" s="836"/>
    </row>
    <row r="7298" spans="3:22">
      <c r="C7298" s="6282" t="s">
        <v>305</v>
      </c>
      <c r="D7298" s="6283"/>
      <c r="E7298" s="6283"/>
      <c r="F7298" s="6284"/>
      <c r="G7298" s="3043"/>
      <c r="H7298" s="6285" t="str">
        <f>H7271</f>
        <v>Date: May 31, 2023</v>
      </c>
      <c r="I7298" s="6286"/>
      <c r="K7298" s="3068">
        <f t="shared" si="114"/>
        <v>7192</v>
      </c>
      <c r="V7298" s="836"/>
    </row>
    <row r="7299" spans="3:22">
      <c r="C7299" s="6282" t="s">
        <v>306</v>
      </c>
      <c r="D7299" s="6283"/>
      <c r="E7299" s="6283"/>
      <c r="F7299" s="6284"/>
      <c r="G7299" s="3043"/>
      <c r="H7299" s="833"/>
      <c r="I7299" s="3055"/>
      <c r="K7299" s="3068">
        <f t="shared" si="114"/>
        <v>7193</v>
      </c>
      <c r="V7299" s="836"/>
    </row>
    <row r="7300" spans="3:22">
      <c r="C7300" s="3056"/>
      <c r="D7300" s="3044"/>
      <c r="E7300" s="3044"/>
      <c r="F7300" s="3045"/>
      <c r="G7300" s="3046"/>
      <c r="H7300" s="3047"/>
      <c r="I7300" s="3057"/>
      <c r="K7300" s="3068">
        <f t="shared" si="114"/>
        <v>7194</v>
      </c>
      <c r="V7300" s="836"/>
    </row>
    <row r="7301" spans="3:22">
      <c r="C7301" s="3058"/>
      <c r="D7301" s="6287" t="s">
        <v>61</v>
      </c>
      <c r="E7301" s="6288"/>
      <c r="F7301" s="6288"/>
      <c r="G7301" s="6288"/>
      <c r="H7301" s="6288"/>
      <c r="I7301" s="6289"/>
      <c r="K7301" s="3068">
        <f t="shared" si="114"/>
        <v>7195</v>
      </c>
      <c r="V7301" s="836"/>
    </row>
    <row r="7302" spans="3:22">
      <c r="C7302" s="3126" t="s">
        <v>62</v>
      </c>
      <c r="D7302" s="6290" t="s">
        <v>63</v>
      </c>
      <c r="E7302" s="6291"/>
      <c r="F7302" s="3081" t="s">
        <v>302</v>
      </c>
      <c r="G7302" s="6294" t="s">
        <v>66</v>
      </c>
      <c r="H7302" s="6295"/>
      <c r="I7302" s="6296"/>
      <c r="K7302" s="3068">
        <f t="shared" si="114"/>
        <v>7196</v>
      </c>
      <c r="V7302" s="836"/>
    </row>
    <row r="7303" spans="3:22">
      <c r="C7303" s="3127" t="s">
        <v>67</v>
      </c>
      <c r="D7303" s="6292"/>
      <c r="E7303" s="6293"/>
      <c r="F7303" s="3083" t="s">
        <v>0</v>
      </c>
      <c r="G7303" s="6297" t="s">
        <v>68</v>
      </c>
      <c r="H7303" s="6298"/>
      <c r="I7303" s="3128" t="s">
        <v>69</v>
      </c>
      <c r="K7303" s="3068">
        <f t="shared" si="114"/>
        <v>7197</v>
      </c>
      <c r="V7303" s="836"/>
    </row>
    <row r="7304" spans="3:22">
      <c r="C7304" s="3129"/>
      <c r="D7304" s="4692"/>
      <c r="E7304" s="3086"/>
      <c r="F7304" s="3087"/>
      <c r="G7304" s="3088" t="s">
        <v>65</v>
      </c>
      <c r="H7304" s="831"/>
      <c r="I7304" s="3128"/>
      <c r="K7304" s="3068">
        <f t="shared" si="114"/>
        <v>7198</v>
      </c>
      <c r="V7304" s="836"/>
    </row>
    <row r="7305" spans="3:22">
      <c r="C7305" s="3129"/>
      <c r="D7305" s="3091" t="str">
        <f>VLOOKUP(F7305,Accounts!B:C,2,FALSE)</f>
        <v>Food Supplies Inventory</v>
      </c>
      <c r="E7305" s="3086"/>
      <c r="F7305" s="3087">
        <v>1040405000</v>
      </c>
      <c r="G7305" s="3088"/>
      <c r="H7305" s="3173"/>
      <c r="I7305" s="3174"/>
      <c r="K7305" s="3068">
        <f t="shared" si="114"/>
        <v>7199</v>
      </c>
      <c r="V7305" s="836"/>
    </row>
    <row r="7306" spans="3:22">
      <c r="C7306" s="3129"/>
      <c r="D7306" s="3091"/>
      <c r="E7306" s="3630" t="str">
        <f>VLOOKUP(F7306,Accounts!B:C,2,FALSE)</f>
        <v>Cash-National Treasury, Modified Disbursement System, Regular</v>
      </c>
      <c r="F7306" s="3130">
        <v>1010404000</v>
      </c>
      <c r="G7306" s="3088"/>
      <c r="H7306" s="3173"/>
      <c r="I7306" s="3174"/>
      <c r="K7306" s="3068">
        <f t="shared" si="114"/>
        <v>7200</v>
      </c>
      <c r="V7306" s="836"/>
    </row>
    <row r="7307" spans="3:22">
      <c r="C7307" s="3129"/>
      <c r="D7307" s="3091"/>
      <c r="E7307" s="5028" t="str">
        <f>VLOOKUP(F7307,Accounts!B:C,2,FALSE)</f>
        <v>Due to BIR</v>
      </c>
      <c r="F7307" s="3130">
        <v>2020101000</v>
      </c>
      <c r="G7307" s="3088"/>
      <c r="H7307" s="3173"/>
      <c r="I7307" s="3174"/>
      <c r="K7307" s="3068">
        <f t="shared" si="114"/>
        <v>7201</v>
      </c>
      <c r="V7307" s="836"/>
    </row>
    <row r="7308" spans="3:22">
      <c r="C7308" s="3129"/>
      <c r="D7308" s="3091"/>
      <c r="E7308" s="3249"/>
      <c r="F7308" s="3087"/>
      <c r="G7308" s="3088"/>
      <c r="H7308" s="3173"/>
      <c r="I7308" s="3174"/>
      <c r="K7308" s="3068">
        <f t="shared" si="114"/>
        <v>7202</v>
      </c>
      <c r="V7308" s="836"/>
    </row>
    <row r="7309" spans="3:22" ht="49.5">
      <c r="C7309" s="3129"/>
      <c r="D7309" s="3091"/>
      <c r="E7309" s="3249" t="s">
        <v>5881</v>
      </c>
      <c r="F7309" s="3087"/>
      <c r="G7309" s="3089"/>
      <c r="H7309" s="3173"/>
      <c r="I7309" s="3174"/>
      <c r="K7309" s="3068">
        <f t="shared" si="114"/>
        <v>7203</v>
      </c>
      <c r="V7309" s="836"/>
    </row>
    <row r="7310" spans="3:22">
      <c r="C7310" s="3129"/>
      <c r="D7310" s="3091"/>
      <c r="E7310" s="3249"/>
      <c r="F7310" s="3087"/>
      <c r="G7310" s="3089"/>
      <c r="H7310" s="831"/>
      <c r="I7310" s="3128"/>
      <c r="K7310" s="3068">
        <f t="shared" ref="K7310:K7373" si="115">K7309+1</f>
        <v>7204</v>
      </c>
      <c r="V7310" s="836"/>
    </row>
    <row r="7311" spans="3:22">
      <c r="C7311" s="3129"/>
      <c r="D7311" s="3091"/>
      <c r="E7311" s="3131" t="s">
        <v>3167</v>
      </c>
      <c r="F7311" s="3087"/>
      <c r="G7311" s="3089"/>
      <c r="H7311" s="831"/>
      <c r="I7311" s="3128"/>
      <c r="K7311" s="3068">
        <f t="shared" si="115"/>
        <v>7205</v>
      </c>
      <c r="V7311" s="836"/>
    </row>
    <row r="7312" spans="3:22">
      <c r="C7312" s="3129"/>
      <c r="D7312" s="3091"/>
      <c r="E7312" s="3249" t="s">
        <v>5156</v>
      </c>
      <c r="F7312" s="3087"/>
      <c r="G7312" s="3089"/>
      <c r="H7312" s="831"/>
      <c r="I7312" s="3128"/>
      <c r="K7312" s="3068">
        <f t="shared" si="115"/>
        <v>7206</v>
      </c>
      <c r="V7312" s="836"/>
    </row>
    <row r="7313" spans="3:22">
      <c r="C7313" s="3129"/>
      <c r="D7313" s="3091"/>
      <c r="E7313" s="3249"/>
      <c r="F7313" s="3087"/>
      <c r="G7313" s="3089"/>
      <c r="H7313" s="831"/>
      <c r="I7313" s="3128"/>
      <c r="K7313" s="3068">
        <f t="shared" si="115"/>
        <v>7207</v>
      </c>
      <c r="V7313" s="836"/>
    </row>
    <row r="7314" spans="3:22">
      <c r="C7314" s="3129"/>
      <c r="D7314" s="3091"/>
      <c r="E7314" s="3249"/>
      <c r="F7314" s="3087"/>
      <c r="G7314" s="3089"/>
      <c r="H7314" s="831"/>
      <c r="I7314" s="3128"/>
      <c r="K7314" s="3068">
        <f t="shared" si="115"/>
        <v>7208</v>
      </c>
      <c r="V7314" s="836"/>
    </row>
    <row r="7315" spans="3:22">
      <c r="C7315" s="3129"/>
      <c r="D7315" s="3091"/>
      <c r="E7315" s="3249"/>
      <c r="F7315" s="3087"/>
      <c r="G7315" s="3089"/>
      <c r="H7315" s="831"/>
      <c r="I7315" s="3128"/>
      <c r="K7315" s="3068">
        <f t="shared" si="115"/>
        <v>7209</v>
      </c>
      <c r="V7315" s="836"/>
    </row>
    <row r="7316" spans="3:22">
      <c r="C7316" s="3129"/>
      <c r="D7316" s="3091"/>
      <c r="E7316" s="3630"/>
      <c r="F7316" s="3145"/>
      <c r="G7316" s="3146"/>
      <c r="H7316" s="3147"/>
      <c r="I7316" s="3132"/>
      <c r="K7316" s="3068">
        <f t="shared" si="115"/>
        <v>7210</v>
      </c>
      <c r="V7316" s="836"/>
    </row>
    <row r="7317" spans="3:22" ht="17.25" thickBot="1">
      <c r="C7317" s="3129"/>
      <c r="D7317" s="3093"/>
      <c r="E7317" s="3094"/>
      <c r="F7317" s="3264" t="s">
        <v>70</v>
      </c>
      <c r="G7317" s="3265"/>
      <c r="H7317" s="3261">
        <f>SUM(H7305:H7316)</f>
        <v>0</v>
      </c>
      <c r="I7317" s="3262">
        <f>SUM(I7305:I7316)</f>
        <v>0</v>
      </c>
      <c r="K7317" s="3068">
        <f t="shared" si="115"/>
        <v>7211</v>
      </c>
      <c r="V7317" s="836"/>
    </row>
    <row r="7318" spans="3:22" ht="17.25" thickTop="1">
      <c r="C7318" s="3129"/>
      <c r="D7318" s="3098"/>
      <c r="E7318" s="3099"/>
      <c r="F7318" s="3134"/>
      <c r="G7318" s="3095"/>
      <c r="H7318" s="3071"/>
      <c r="I7318" s="3135">
        <f>H7317-I7317</f>
        <v>0</v>
      </c>
      <c r="K7318" s="3068">
        <f t="shared" si="115"/>
        <v>7212</v>
      </c>
      <c r="V7318" s="836"/>
    </row>
    <row r="7319" spans="3:22">
      <c r="C7319" s="6278" t="s">
        <v>71</v>
      </c>
      <c r="D7319" s="6279"/>
      <c r="E7319" s="4694"/>
      <c r="F7319" s="3102" t="s">
        <v>275</v>
      </c>
      <c r="G7319" s="3103"/>
      <c r="H7319" s="6268"/>
      <c r="I7319" s="6269"/>
      <c r="K7319" s="3068">
        <f t="shared" si="115"/>
        <v>7213</v>
      </c>
      <c r="V7319" s="836"/>
    </row>
    <row r="7320" spans="3:22">
      <c r="C7320" s="3136"/>
      <c r="D7320" s="3105"/>
      <c r="E7320" s="3106"/>
      <c r="F7320" s="4690"/>
      <c r="G7320" s="3107"/>
      <c r="H7320" s="3108"/>
      <c r="I7320" s="3122"/>
      <c r="K7320" s="3068">
        <f t="shared" si="115"/>
        <v>7214</v>
      </c>
      <c r="V7320" s="836"/>
    </row>
    <row r="7321" spans="3:22">
      <c r="C7321" s="6270" t="s">
        <v>3427</v>
      </c>
      <c r="D7321" s="6271"/>
      <c r="E7321" s="6272"/>
      <c r="F7321" s="6273" t="s">
        <v>3026</v>
      </c>
      <c r="G7321" s="6271"/>
      <c r="H7321" s="6271"/>
      <c r="I7321" s="6274"/>
      <c r="K7321" s="3068">
        <f t="shared" si="115"/>
        <v>7215</v>
      </c>
      <c r="V7321" s="836"/>
    </row>
    <row r="7322" spans="3:22">
      <c r="C7322" s="6270" t="s">
        <v>3003</v>
      </c>
      <c r="D7322" s="6271"/>
      <c r="E7322" s="6272"/>
      <c r="F7322" s="6275" t="s">
        <v>303</v>
      </c>
      <c r="G7322" s="6276"/>
      <c r="H7322" s="6276"/>
      <c r="I7322" s="6277"/>
      <c r="K7322" s="3068">
        <f t="shared" si="115"/>
        <v>7216</v>
      </c>
      <c r="V7322" s="836"/>
    </row>
    <row r="7323" spans="3:22" ht="17.25" thickBot="1">
      <c r="C7323" s="3137" t="s">
        <v>245</v>
      </c>
      <c r="D7323" s="3138"/>
      <c r="E7323" s="3138"/>
      <c r="F7323" s="3139"/>
      <c r="G7323" s="3138"/>
      <c r="H7323" s="3140"/>
      <c r="I7323" s="3141" t="s">
        <v>245</v>
      </c>
      <c r="K7323" s="3068">
        <f t="shared" si="115"/>
        <v>7217</v>
      </c>
      <c r="V7323" s="836"/>
    </row>
    <row r="7324" spans="3:22">
      <c r="C7324" s="3051"/>
      <c r="D7324" s="6280" t="s">
        <v>60</v>
      </c>
      <c r="E7324" s="6280"/>
      <c r="F7324" s="6281"/>
      <c r="G7324" s="3052"/>
      <c r="H7324" s="3053" t="s">
        <v>301</v>
      </c>
      <c r="I7324" s="3054" t="s">
        <v>5882</v>
      </c>
      <c r="K7324" s="3068">
        <f t="shared" si="115"/>
        <v>7218</v>
      </c>
      <c r="V7324" s="836"/>
    </row>
    <row r="7325" spans="3:22">
      <c r="C7325" s="6282" t="s">
        <v>305</v>
      </c>
      <c r="D7325" s="6283"/>
      <c r="E7325" s="6283"/>
      <c r="F7325" s="6284"/>
      <c r="G7325" s="3043"/>
      <c r="H7325" s="6285" t="str">
        <f>H7298</f>
        <v>Date: May 31, 2023</v>
      </c>
      <c r="I7325" s="6286"/>
      <c r="K7325" s="3068">
        <f t="shared" si="115"/>
        <v>7219</v>
      </c>
      <c r="V7325" s="836"/>
    </row>
    <row r="7326" spans="3:22">
      <c r="C7326" s="6282" t="s">
        <v>306</v>
      </c>
      <c r="D7326" s="6283"/>
      <c r="E7326" s="6283"/>
      <c r="F7326" s="6284"/>
      <c r="G7326" s="3043"/>
      <c r="H7326" s="833"/>
      <c r="I7326" s="3055"/>
      <c r="K7326" s="3068">
        <f t="shared" si="115"/>
        <v>7220</v>
      </c>
      <c r="V7326" s="836"/>
    </row>
    <row r="7327" spans="3:22">
      <c r="C7327" s="3056"/>
      <c r="D7327" s="3044"/>
      <c r="E7327" s="3044"/>
      <c r="F7327" s="3045"/>
      <c r="G7327" s="3046"/>
      <c r="H7327" s="3047"/>
      <c r="I7327" s="3057"/>
      <c r="K7327" s="3068">
        <f t="shared" si="115"/>
        <v>7221</v>
      </c>
      <c r="V7327" s="836"/>
    </row>
    <row r="7328" spans="3:22">
      <c r="C7328" s="3058"/>
      <c r="D7328" s="6287" t="s">
        <v>61</v>
      </c>
      <c r="E7328" s="6288"/>
      <c r="F7328" s="6288"/>
      <c r="G7328" s="6288"/>
      <c r="H7328" s="6288"/>
      <c r="I7328" s="6289"/>
      <c r="K7328" s="3068">
        <f t="shared" si="115"/>
        <v>7222</v>
      </c>
      <c r="V7328" s="836"/>
    </row>
    <row r="7329" spans="3:22">
      <c r="C7329" s="3126" t="s">
        <v>62</v>
      </c>
      <c r="D7329" s="6290" t="s">
        <v>63</v>
      </c>
      <c r="E7329" s="6291"/>
      <c r="F7329" s="3081" t="s">
        <v>302</v>
      </c>
      <c r="G7329" s="6294" t="s">
        <v>66</v>
      </c>
      <c r="H7329" s="6295"/>
      <c r="I7329" s="6296"/>
      <c r="K7329" s="3068">
        <f t="shared" si="115"/>
        <v>7223</v>
      </c>
      <c r="V7329" s="836"/>
    </row>
    <row r="7330" spans="3:22">
      <c r="C7330" s="3127" t="s">
        <v>67</v>
      </c>
      <c r="D7330" s="6292"/>
      <c r="E7330" s="6293"/>
      <c r="F7330" s="3083" t="s">
        <v>0</v>
      </c>
      <c r="G7330" s="6297" t="s">
        <v>68</v>
      </c>
      <c r="H7330" s="6298"/>
      <c r="I7330" s="3128" t="s">
        <v>69</v>
      </c>
      <c r="K7330" s="3068">
        <f t="shared" si="115"/>
        <v>7224</v>
      </c>
      <c r="V7330" s="836"/>
    </row>
    <row r="7331" spans="3:22">
      <c r="C7331" s="3129"/>
      <c r="D7331" s="4692"/>
      <c r="E7331" s="3086"/>
      <c r="F7331" s="3087"/>
      <c r="G7331" s="3088" t="s">
        <v>65</v>
      </c>
      <c r="H7331" s="831"/>
      <c r="I7331" s="3128"/>
      <c r="K7331" s="3068">
        <f t="shared" si="115"/>
        <v>7225</v>
      </c>
      <c r="V7331" s="836"/>
    </row>
    <row r="7332" spans="3:22">
      <c r="C7332" s="3129"/>
      <c r="D7332" s="3091" t="str">
        <f>VLOOKUP(F7332,Accounts!B:C,2,FALSE)</f>
        <v>Water Expenses</v>
      </c>
      <c r="E7332" s="3086"/>
      <c r="F7332" s="3087">
        <v>5020401000</v>
      </c>
      <c r="G7332" s="3088"/>
      <c r="H7332" s="3173"/>
      <c r="I7332" s="3174"/>
      <c r="K7332" s="3068">
        <f t="shared" si="115"/>
        <v>7226</v>
      </c>
      <c r="V7332" s="836"/>
    </row>
    <row r="7333" spans="3:22">
      <c r="C7333" s="3129"/>
      <c r="D7333" s="3091"/>
      <c r="E7333" s="3630" t="str">
        <f>VLOOKUP(F7333,Accounts!B:C,2,FALSE)</f>
        <v>Cash-National Treasury, Modified Disbursement System, Regular</v>
      </c>
      <c r="F7333" s="3130">
        <v>1010404000</v>
      </c>
      <c r="G7333" s="3088"/>
      <c r="H7333" s="3173"/>
      <c r="I7333" s="3174"/>
      <c r="K7333" s="3068">
        <f t="shared" si="115"/>
        <v>7227</v>
      </c>
      <c r="V7333" s="836"/>
    </row>
    <row r="7334" spans="3:22">
      <c r="C7334" s="3129"/>
      <c r="D7334" s="3091"/>
      <c r="E7334" s="5028" t="str">
        <f>VLOOKUP(F7334,Accounts!B:C,2,FALSE)</f>
        <v>Due to BIR</v>
      </c>
      <c r="F7334" s="3130">
        <v>2020101000</v>
      </c>
      <c r="G7334" s="3088"/>
      <c r="H7334" s="3173"/>
      <c r="I7334" s="3174"/>
      <c r="K7334" s="3068">
        <f t="shared" si="115"/>
        <v>7228</v>
      </c>
      <c r="V7334" s="836"/>
    </row>
    <row r="7335" spans="3:22">
      <c r="C7335" s="3129"/>
      <c r="D7335" s="3091"/>
      <c r="G7335" s="3088"/>
      <c r="H7335" s="3173"/>
      <c r="I7335" s="3174"/>
      <c r="K7335" s="3068">
        <f t="shared" si="115"/>
        <v>7229</v>
      </c>
      <c r="V7335" s="836"/>
    </row>
    <row r="7336" spans="3:22" ht="49.5">
      <c r="C7336" s="3129"/>
      <c r="D7336" s="3091"/>
      <c r="E7336" s="3249" t="s">
        <v>5883</v>
      </c>
      <c r="F7336" s="3087"/>
      <c r="G7336" s="3089"/>
      <c r="H7336" s="3173"/>
      <c r="I7336" s="3174"/>
      <c r="K7336" s="3068">
        <f t="shared" si="115"/>
        <v>7230</v>
      </c>
      <c r="V7336" s="836"/>
    </row>
    <row r="7337" spans="3:22">
      <c r="C7337" s="3129"/>
      <c r="D7337" s="3091"/>
      <c r="E7337" s="3249"/>
      <c r="F7337" s="3087"/>
      <c r="G7337" s="3089"/>
      <c r="H7337" s="831"/>
      <c r="I7337" s="3128"/>
      <c r="K7337" s="3068">
        <f t="shared" si="115"/>
        <v>7231</v>
      </c>
      <c r="V7337" s="836"/>
    </row>
    <row r="7338" spans="3:22">
      <c r="C7338" s="3129"/>
      <c r="D7338" s="3091"/>
      <c r="E7338" s="3131" t="s">
        <v>3167</v>
      </c>
      <c r="F7338" s="3087"/>
      <c r="G7338" s="3089"/>
      <c r="H7338" s="831"/>
      <c r="I7338" s="3128"/>
      <c r="K7338" s="3068">
        <f t="shared" si="115"/>
        <v>7232</v>
      </c>
      <c r="V7338" s="836"/>
    </row>
    <row r="7339" spans="3:22">
      <c r="C7339" s="3129"/>
      <c r="D7339" s="3091"/>
      <c r="E7339" s="3249" t="s">
        <v>5156</v>
      </c>
      <c r="F7339" s="3087"/>
      <c r="G7339" s="3089"/>
      <c r="H7339" s="831"/>
      <c r="I7339" s="3128"/>
      <c r="K7339" s="3068">
        <f t="shared" si="115"/>
        <v>7233</v>
      </c>
      <c r="V7339" s="836"/>
    </row>
    <row r="7340" spans="3:22">
      <c r="C7340" s="3129"/>
      <c r="D7340" s="3091"/>
      <c r="E7340" s="3249"/>
      <c r="F7340" s="3087"/>
      <c r="G7340" s="3089"/>
      <c r="H7340" s="831"/>
      <c r="I7340" s="3128"/>
      <c r="K7340" s="3068">
        <f t="shared" si="115"/>
        <v>7234</v>
      </c>
      <c r="V7340" s="836"/>
    </row>
    <row r="7341" spans="3:22">
      <c r="C7341" s="3129"/>
      <c r="D7341" s="3091"/>
      <c r="E7341" s="3249"/>
      <c r="F7341" s="3087"/>
      <c r="G7341" s="3089"/>
      <c r="H7341" s="831"/>
      <c r="I7341" s="3128"/>
      <c r="K7341" s="3068">
        <f t="shared" si="115"/>
        <v>7235</v>
      </c>
      <c r="V7341" s="836"/>
    </row>
    <row r="7342" spans="3:22">
      <c r="C7342" s="3129"/>
      <c r="D7342" s="3091"/>
      <c r="E7342" s="3249"/>
      <c r="F7342" s="3087"/>
      <c r="G7342" s="3089"/>
      <c r="H7342" s="831"/>
      <c r="I7342" s="3128"/>
      <c r="K7342" s="3068">
        <f t="shared" si="115"/>
        <v>7236</v>
      </c>
      <c r="V7342" s="836"/>
    </row>
    <row r="7343" spans="3:22">
      <c r="C7343" s="3129"/>
      <c r="D7343" s="3091"/>
      <c r="E7343" s="3630"/>
      <c r="F7343" s="3145"/>
      <c r="G7343" s="3146"/>
      <c r="H7343" s="3147"/>
      <c r="I7343" s="3132"/>
      <c r="K7343" s="3068">
        <f t="shared" si="115"/>
        <v>7237</v>
      </c>
      <c r="V7343" s="836"/>
    </row>
    <row r="7344" spans="3:22" ht="17.25" thickBot="1">
      <c r="C7344" s="3129"/>
      <c r="D7344" s="3093"/>
      <c r="E7344" s="3094"/>
      <c r="F7344" s="3264" t="s">
        <v>70</v>
      </c>
      <c r="G7344" s="3265"/>
      <c r="H7344" s="3261">
        <f>SUM(H7332:H7343)</f>
        <v>0</v>
      </c>
      <c r="I7344" s="3262">
        <f>SUM(I7332:I7343)</f>
        <v>0</v>
      </c>
      <c r="K7344" s="3068">
        <f t="shared" si="115"/>
        <v>7238</v>
      </c>
      <c r="V7344" s="836"/>
    </row>
    <row r="7345" spans="3:22" ht="17.25" thickTop="1">
      <c r="C7345" s="3129"/>
      <c r="D7345" s="3098"/>
      <c r="E7345" s="3099"/>
      <c r="F7345" s="3134"/>
      <c r="G7345" s="3095"/>
      <c r="H7345" s="3071"/>
      <c r="I7345" s="3135">
        <f>H7344-I7344</f>
        <v>0</v>
      </c>
      <c r="K7345" s="3068">
        <f t="shared" si="115"/>
        <v>7239</v>
      </c>
      <c r="V7345" s="836"/>
    </row>
    <row r="7346" spans="3:22">
      <c r="C7346" s="6278" t="s">
        <v>71</v>
      </c>
      <c r="D7346" s="6279"/>
      <c r="E7346" s="4694"/>
      <c r="F7346" s="3102" t="s">
        <v>275</v>
      </c>
      <c r="G7346" s="3103"/>
      <c r="H7346" s="6268"/>
      <c r="I7346" s="6269"/>
      <c r="K7346" s="3068">
        <f t="shared" si="115"/>
        <v>7240</v>
      </c>
      <c r="V7346" s="836"/>
    </row>
    <row r="7347" spans="3:22">
      <c r="C7347" s="3136"/>
      <c r="D7347" s="3105"/>
      <c r="E7347" s="3106"/>
      <c r="F7347" s="4690"/>
      <c r="G7347" s="3107"/>
      <c r="H7347" s="3108"/>
      <c r="I7347" s="3122"/>
      <c r="K7347" s="3068">
        <f t="shared" si="115"/>
        <v>7241</v>
      </c>
      <c r="V7347" s="836"/>
    </row>
    <row r="7348" spans="3:22">
      <c r="C7348" s="6270" t="s">
        <v>3427</v>
      </c>
      <c r="D7348" s="6271"/>
      <c r="E7348" s="6272"/>
      <c r="F7348" s="6273" t="s">
        <v>3026</v>
      </c>
      <c r="G7348" s="6271"/>
      <c r="H7348" s="6271"/>
      <c r="I7348" s="6274"/>
      <c r="K7348" s="3068">
        <f t="shared" si="115"/>
        <v>7242</v>
      </c>
      <c r="V7348" s="836"/>
    </row>
    <row r="7349" spans="3:22">
      <c r="C7349" s="6270" t="s">
        <v>3003</v>
      </c>
      <c r="D7349" s="6271"/>
      <c r="E7349" s="6272"/>
      <c r="F7349" s="6275" t="s">
        <v>303</v>
      </c>
      <c r="G7349" s="6276"/>
      <c r="H7349" s="6276"/>
      <c r="I7349" s="6277"/>
      <c r="K7349" s="3068">
        <f t="shared" si="115"/>
        <v>7243</v>
      </c>
      <c r="V7349" s="836"/>
    </row>
    <row r="7350" spans="3:22" ht="17.25" thickBot="1">
      <c r="C7350" s="3137" t="s">
        <v>245</v>
      </c>
      <c r="D7350" s="3138"/>
      <c r="E7350" s="3138"/>
      <c r="F7350" s="3139"/>
      <c r="G7350" s="3138"/>
      <c r="H7350" s="3140"/>
      <c r="I7350" s="3141" t="s">
        <v>245</v>
      </c>
      <c r="K7350" s="3068">
        <f t="shared" si="115"/>
        <v>7244</v>
      </c>
      <c r="V7350" s="836"/>
    </row>
    <row r="7351" spans="3:22">
      <c r="C7351" s="3051"/>
      <c r="D7351" s="6280" t="s">
        <v>60</v>
      </c>
      <c r="E7351" s="6280"/>
      <c r="F7351" s="6281"/>
      <c r="G7351" s="3052"/>
      <c r="H7351" s="3053" t="s">
        <v>301</v>
      </c>
      <c r="I7351" s="3054" t="s">
        <v>5884</v>
      </c>
      <c r="K7351" s="3068">
        <f t="shared" si="115"/>
        <v>7245</v>
      </c>
      <c r="V7351" s="836"/>
    </row>
    <row r="7352" spans="3:22">
      <c r="C7352" s="6282" t="s">
        <v>305</v>
      </c>
      <c r="D7352" s="6283"/>
      <c r="E7352" s="6283"/>
      <c r="F7352" s="6284"/>
      <c r="G7352" s="3043"/>
      <c r="H7352" s="6285" t="str">
        <f>H7325</f>
        <v>Date: May 31, 2023</v>
      </c>
      <c r="I7352" s="6286"/>
      <c r="K7352" s="3068">
        <f t="shared" si="115"/>
        <v>7246</v>
      </c>
      <c r="V7352" s="836"/>
    </row>
    <row r="7353" spans="3:22">
      <c r="C7353" s="6282" t="s">
        <v>306</v>
      </c>
      <c r="D7353" s="6283"/>
      <c r="E7353" s="6283"/>
      <c r="F7353" s="6284"/>
      <c r="G7353" s="3043"/>
      <c r="H7353" s="833"/>
      <c r="I7353" s="3055"/>
      <c r="K7353" s="3068">
        <f t="shared" si="115"/>
        <v>7247</v>
      </c>
      <c r="V7353" s="836"/>
    </row>
    <row r="7354" spans="3:22">
      <c r="C7354" s="3056"/>
      <c r="D7354" s="3044"/>
      <c r="E7354" s="3044"/>
      <c r="F7354" s="3045"/>
      <c r="G7354" s="3046"/>
      <c r="H7354" s="3047"/>
      <c r="I7354" s="3057"/>
      <c r="K7354" s="3068">
        <f t="shared" si="115"/>
        <v>7248</v>
      </c>
      <c r="V7354" s="836"/>
    </row>
    <row r="7355" spans="3:22">
      <c r="C7355" s="3058"/>
      <c r="D7355" s="6287" t="s">
        <v>61</v>
      </c>
      <c r="E7355" s="6288"/>
      <c r="F7355" s="6288"/>
      <c r="G7355" s="6288"/>
      <c r="H7355" s="6288"/>
      <c r="I7355" s="6289"/>
      <c r="K7355" s="3068">
        <f t="shared" si="115"/>
        <v>7249</v>
      </c>
      <c r="V7355" s="836"/>
    </row>
    <row r="7356" spans="3:22">
      <c r="C7356" s="3126" t="s">
        <v>62</v>
      </c>
      <c r="D7356" s="6290" t="s">
        <v>63</v>
      </c>
      <c r="E7356" s="6291"/>
      <c r="F7356" s="3081" t="s">
        <v>302</v>
      </c>
      <c r="G7356" s="6294" t="s">
        <v>66</v>
      </c>
      <c r="H7356" s="6295"/>
      <c r="I7356" s="6296"/>
      <c r="K7356" s="3068">
        <f t="shared" si="115"/>
        <v>7250</v>
      </c>
      <c r="V7356" s="836"/>
    </row>
    <row r="7357" spans="3:22">
      <c r="C7357" s="3127" t="s">
        <v>67</v>
      </c>
      <c r="D7357" s="6292"/>
      <c r="E7357" s="6293"/>
      <c r="F7357" s="3083" t="s">
        <v>0</v>
      </c>
      <c r="G7357" s="6297" t="s">
        <v>68</v>
      </c>
      <c r="H7357" s="6298"/>
      <c r="I7357" s="3128" t="s">
        <v>69</v>
      </c>
      <c r="K7357" s="3068">
        <f t="shared" si="115"/>
        <v>7251</v>
      </c>
      <c r="V7357" s="836"/>
    </row>
    <row r="7358" spans="3:22">
      <c r="C7358" s="3129"/>
      <c r="D7358" s="4692"/>
      <c r="E7358" s="3086"/>
      <c r="F7358" s="3087"/>
      <c r="G7358" s="3088" t="s">
        <v>65</v>
      </c>
      <c r="H7358" s="831"/>
      <c r="I7358" s="3128"/>
      <c r="K7358" s="3068">
        <f t="shared" si="115"/>
        <v>7252</v>
      </c>
      <c r="V7358" s="836"/>
    </row>
    <row r="7359" spans="3:22">
      <c r="C7359" s="3129"/>
      <c r="D7359" s="3091" t="str">
        <f>VLOOKUP(F7359,Accounts!B:C,2,FALSE)</f>
        <v>Repairs and Maintenance - Transportation Equipment - Motor Vehicles</v>
      </c>
      <c r="E7359" s="3086"/>
      <c r="F7359" s="3087">
        <v>5021306001</v>
      </c>
      <c r="G7359" s="3088"/>
      <c r="H7359" s="3173"/>
      <c r="I7359" s="3174"/>
      <c r="K7359" s="3068">
        <f t="shared" si="115"/>
        <v>7253</v>
      </c>
      <c r="V7359" s="836"/>
    </row>
    <row r="7360" spans="3:22">
      <c r="C7360" s="3129"/>
      <c r="D7360" s="3091"/>
      <c r="E7360" s="3630" t="str">
        <f>VLOOKUP(F7360,Accounts!B:C,2,FALSE)</f>
        <v>Cash-National Treasury, Modified Disbursement System, Regular</v>
      </c>
      <c r="F7360" s="3130">
        <v>1010404000</v>
      </c>
      <c r="G7360" s="3088"/>
      <c r="H7360" s="3173"/>
      <c r="I7360" s="3174"/>
      <c r="K7360" s="3068">
        <f t="shared" si="115"/>
        <v>7254</v>
      </c>
      <c r="V7360" s="836"/>
    </row>
    <row r="7361" spans="3:22">
      <c r="C7361" s="3129"/>
      <c r="D7361" s="3091"/>
      <c r="E7361" s="5028" t="str">
        <f>VLOOKUP(F7361,Accounts!B:C,2,FALSE)</f>
        <v>Due to BIR</v>
      </c>
      <c r="F7361" s="635">
        <v>2020101000</v>
      </c>
      <c r="G7361" s="3088"/>
      <c r="H7361" s="3173"/>
      <c r="I7361" s="3174"/>
      <c r="K7361" s="3068">
        <f t="shared" si="115"/>
        <v>7255</v>
      </c>
      <c r="V7361" s="836"/>
    </row>
    <row r="7362" spans="3:22">
      <c r="C7362" s="3129"/>
      <c r="D7362" s="3091"/>
      <c r="E7362" s="3249"/>
      <c r="F7362" s="3087"/>
      <c r="G7362" s="3088"/>
      <c r="H7362" s="3173"/>
      <c r="I7362" s="3174"/>
      <c r="K7362" s="3068">
        <f t="shared" si="115"/>
        <v>7256</v>
      </c>
      <c r="V7362" s="836"/>
    </row>
    <row r="7363" spans="3:22" ht="49.5">
      <c r="C7363" s="3129"/>
      <c r="D7363" s="3091"/>
      <c r="E7363" s="3249" t="s">
        <v>5885</v>
      </c>
      <c r="F7363" s="3087"/>
      <c r="G7363" s="3089"/>
      <c r="H7363" s="3173"/>
      <c r="I7363" s="3174"/>
      <c r="K7363" s="3068">
        <f t="shared" si="115"/>
        <v>7257</v>
      </c>
      <c r="V7363" s="836"/>
    </row>
    <row r="7364" spans="3:22">
      <c r="C7364" s="3129"/>
      <c r="D7364" s="3091"/>
      <c r="E7364" s="3249"/>
      <c r="F7364" s="3087"/>
      <c r="G7364" s="3089"/>
      <c r="H7364" s="831"/>
      <c r="I7364" s="3128"/>
      <c r="K7364" s="3068">
        <f t="shared" si="115"/>
        <v>7258</v>
      </c>
      <c r="V7364" s="836"/>
    </row>
    <row r="7365" spans="3:22">
      <c r="C7365" s="3129"/>
      <c r="D7365" s="3091"/>
      <c r="E7365" s="3131" t="s">
        <v>3167</v>
      </c>
      <c r="F7365" s="3087"/>
      <c r="G7365" s="3089"/>
      <c r="H7365" s="831"/>
      <c r="I7365" s="3128"/>
      <c r="K7365" s="3068">
        <f t="shared" si="115"/>
        <v>7259</v>
      </c>
      <c r="V7365" s="836"/>
    </row>
    <row r="7366" spans="3:22">
      <c r="C7366" s="3129"/>
      <c r="D7366" s="3091"/>
      <c r="E7366" s="3249" t="s">
        <v>5156</v>
      </c>
      <c r="F7366" s="3087"/>
      <c r="G7366" s="3089"/>
      <c r="H7366" s="831"/>
      <c r="I7366" s="3128"/>
      <c r="K7366" s="3068">
        <f t="shared" si="115"/>
        <v>7260</v>
      </c>
      <c r="V7366" s="836"/>
    </row>
    <row r="7367" spans="3:22">
      <c r="C7367" s="3129"/>
      <c r="D7367" s="3091"/>
      <c r="E7367" s="3249"/>
      <c r="F7367" s="3087"/>
      <c r="G7367" s="3089"/>
      <c r="H7367" s="831"/>
      <c r="I7367" s="3128"/>
      <c r="K7367" s="3068">
        <f t="shared" si="115"/>
        <v>7261</v>
      </c>
      <c r="V7367" s="836"/>
    </row>
    <row r="7368" spans="3:22">
      <c r="C7368" s="3129"/>
      <c r="D7368" s="3091"/>
      <c r="E7368" s="3249"/>
      <c r="F7368" s="3087"/>
      <c r="G7368" s="3089"/>
      <c r="H7368" s="831"/>
      <c r="I7368" s="3128"/>
      <c r="K7368" s="3068">
        <f t="shared" si="115"/>
        <v>7262</v>
      </c>
      <c r="V7368" s="836"/>
    </row>
    <row r="7369" spans="3:22">
      <c r="C7369" s="3129"/>
      <c r="D7369" s="3091"/>
      <c r="E7369" s="3249"/>
      <c r="F7369" s="3087"/>
      <c r="G7369" s="3089"/>
      <c r="H7369" s="831"/>
      <c r="I7369" s="3128"/>
      <c r="K7369" s="3068">
        <f t="shared" si="115"/>
        <v>7263</v>
      </c>
      <c r="V7369" s="836"/>
    </row>
    <row r="7370" spans="3:22">
      <c r="C7370" s="3129"/>
      <c r="D7370" s="3091"/>
      <c r="E7370" s="3630"/>
      <c r="F7370" s="3145"/>
      <c r="G7370" s="3146"/>
      <c r="H7370" s="3147"/>
      <c r="I7370" s="3132"/>
      <c r="K7370" s="3068">
        <f t="shared" si="115"/>
        <v>7264</v>
      </c>
      <c r="V7370" s="836"/>
    </row>
    <row r="7371" spans="3:22" ht="17.25" thickBot="1">
      <c r="C7371" s="3129"/>
      <c r="D7371" s="3093"/>
      <c r="E7371" s="3094"/>
      <c r="F7371" s="3087" t="s">
        <v>70</v>
      </c>
      <c r="G7371" s="3095"/>
      <c r="H7371" s="3096">
        <f>SUM(H7359:H7370)</f>
        <v>0</v>
      </c>
      <c r="I7371" s="3133">
        <f>SUM(I7359:I7370)</f>
        <v>0</v>
      </c>
      <c r="K7371" s="3068">
        <f t="shared" si="115"/>
        <v>7265</v>
      </c>
      <c r="V7371" s="836"/>
    </row>
    <row r="7372" spans="3:22" ht="17.25" thickTop="1">
      <c r="C7372" s="3129"/>
      <c r="D7372" s="3098"/>
      <c r="E7372" s="3099"/>
      <c r="F7372" s="3134"/>
      <c r="G7372" s="3095"/>
      <c r="H7372" s="3071"/>
      <c r="I7372" s="3135">
        <f>H7371-I7371</f>
        <v>0</v>
      </c>
      <c r="K7372" s="3068">
        <f t="shared" si="115"/>
        <v>7266</v>
      </c>
      <c r="V7372" s="836"/>
    </row>
    <row r="7373" spans="3:22">
      <c r="C7373" s="6278" t="s">
        <v>71</v>
      </c>
      <c r="D7373" s="6279"/>
      <c r="E7373" s="4694"/>
      <c r="F7373" s="3102" t="s">
        <v>275</v>
      </c>
      <c r="G7373" s="3103"/>
      <c r="H7373" s="6268"/>
      <c r="I7373" s="6269"/>
      <c r="K7373" s="3068">
        <f t="shared" si="115"/>
        <v>7267</v>
      </c>
      <c r="V7373" s="836"/>
    </row>
    <row r="7374" spans="3:22">
      <c r="C7374" s="3136"/>
      <c r="D7374" s="3105"/>
      <c r="E7374" s="3106"/>
      <c r="F7374" s="4690"/>
      <c r="G7374" s="3107"/>
      <c r="H7374" s="3108"/>
      <c r="I7374" s="3122"/>
      <c r="K7374" s="3068">
        <f t="shared" ref="K7374:K7437" si="116">K7373+1</f>
        <v>7268</v>
      </c>
      <c r="V7374" s="836"/>
    </row>
    <row r="7375" spans="3:22">
      <c r="C7375" s="6270" t="s">
        <v>3427</v>
      </c>
      <c r="D7375" s="6271"/>
      <c r="E7375" s="6272"/>
      <c r="F7375" s="6273" t="s">
        <v>3026</v>
      </c>
      <c r="G7375" s="6271"/>
      <c r="H7375" s="6271"/>
      <c r="I7375" s="6274"/>
      <c r="K7375" s="3068">
        <f t="shared" si="116"/>
        <v>7269</v>
      </c>
      <c r="V7375" s="836"/>
    </row>
    <row r="7376" spans="3:22">
      <c r="C7376" s="6270" t="s">
        <v>3003</v>
      </c>
      <c r="D7376" s="6271"/>
      <c r="E7376" s="6272"/>
      <c r="F7376" s="6275" t="s">
        <v>303</v>
      </c>
      <c r="G7376" s="6276"/>
      <c r="H7376" s="6276"/>
      <c r="I7376" s="6277"/>
      <c r="K7376" s="3068">
        <f t="shared" si="116"/>
        <v>7270</v>
      </c>
      <c r="V7376" s="836"/>
    </row>
    <row r="7377" spans="3:22" ht="17.25" thickBot="1">
      <c r="C7377" s="3137" t="s">
        <v>245</v>
      </c>
      <c r="D7377" s="3138"/>
      <c r="E7377" s="3138"/>
      <c r="F7377" s="3139"/>
      <c r="G7377" s="3138"/>
      <c r="H7377" s="3140"/>
      <c r="I7377" s="3141" t="s">
        <v>245</v>
      </c>
      <c r="K7377" s="3068">
        <f t="shared" si="116"/>
        <v>7271</v>
      </c>
      <c r="V7377" s="836"/>
    </row>
    <row r="7378" spans="3:22">
      <c r="C7378" s="3051"/>
      <c r="D7378" s="6280" t="s">
        <v>60</v>
      </c>
      <c r="E7378" s="6280"/>
      <c r="F7378" s="6281"/>
      <c r="G7378" s="3052"/>
      <c r="H7378" s="3053" t="s">
        <v>301</v>
      </c>
      <c r="I7378" s="3054" t="s">
        <v>5886</v>
      </c>
      <c r="K7378" s="3068">
        <f t="shared" si="116"/>
        <v>7272</v>
      </c>
      <c r="V7378" s="836"/>
    </row>
    <row r="7379" spans="3:22">
      <c r="C7379" s="6282" t="s">
        <v>305</v>
      </c>
      <c r="D7379" s="6283"/>
      <c r="E7379" s="6283"/>
      <c r="F7379" s="6284"/>
      <c r="G7379" s="3043"/>
      <c r="H7379" s="6285" t="str">
        <f>H7352</f>
        <v>Date: May 31, 2023</v>
      </c>
      <c r="I7379" s="6286"/>
      <c r="K7379" s="3068">
        <f t="shared" si="116"/>
        <v>7273</v>
      </c>
      <c r="V7379" s="836"/>
    </row>
    <row r="7380" spans="3:22">
      <c r="C7380" s="6282" t="s">
        <v>306</v>
      </c>
      <c r="D7380" s="6283"/>
      <c r="E7380" s="6283"/>
      <c r="F7380" s="6284"/>
      <c r="G7380" s="3043"/>
      <c r="H7380" s="833"/>
      <c r="I7380" s="3055"/>
      <c r="K7380" s="3068">
        <f t="shared" si="116"/>
        <v>7274</v>
      </c>
      <c r="V7380" s="836"/>
    </row>
    <row r="7381" spans="3:22">
      <c r="C7381" s="3056"/>
      <c r="D7381" s="3044"/>
      <c r="E7381" s="3044"/>
      <c r="F7381" s="3045"/>
      <c r="G7381" s="3046"/>
      <c r="H7381" s="3047"/>
      <c r="I7381" s="3057"/>
      <c r="K7381" s="3068">
        <f t="shared" si="116"/>
        <v>7275</v>
      </c>
      <c r="V7381" s="836"/>
    </row>
    <row r="7382" spans="3:22">
      <c r="C7382" s="3058"/>
      <c r="D7382" s="6287" t="s">
        <v>61</v>
      </c>
      <c r="E7382" s="6288"/>
      <c r="F7382" s="6288"/>
      <c r="G7382" s="6288"/>
      <c r="H7382" s="6288"/>
      <c r="I7382" s="6289"/>
      <c r="K7382" s="3068">
        <f t="shared" si="116"/>
        <v>7276</v>
      </c>
      <c r="V7382" s="836"/>
    </row>
    <row r="7383" spans="3:22">
      <c r="C7383" s="3126" t="s">
        <v>62</v>
      </c>
      <c r="D7383" s="6290" t="s">
        <v>63</v>
      </c>
      <c r="E7383" s="6291"/>
      <c r="F7383" s="3081" t="s">
        <v>302</v>
      </c>
      <c r="G7383" s="6294" t="s">
        <v>66</v>
      </c>
      <c r="H7383" s="6295"/>
      <c r="I7383" s="6296"/>
      <c r="K7383" s="3068">
        <f t="shared" si="116"/>
        <v>7277</v>
      </c>
      <c r="V7383" s="836"/>
    </row>
    <row r="7384" spans="3:22">
      <c r="C7384" s="3127" t="s">
        <v>67</v>
      </c>
      <c r="D7384" s="6292"/>
      <c r="E7384" s="6293"/>
      <c r="F7384" s="3083" t="s">
        <v>0</v>
      </c>
      <c r="G7384" s="6297" t="s">
        <v>68</v>
      </c>
      <c r="H7384" s="6298"/>
      <c r="I7384" s="3128" t="s">
        <v>69</v>
      </c>
      <c r="K7384" s="3068">
        <f t="shared" si="116"/>
        <v>7278</v>
      </c>
      <c r="V7384" s="836"/>
    </row>
    <row r="7385" spans="3:22">
      <c r="C7385" s="3129"/>
      <c r="D7385" s="4692"/>
      <c r="E7385" s="3086"/>
      <c r="F7385" s="3087"/>
      <c r="G7385" s="3088" t="s">
        <v>65</v>
      </c>
      <c r="H7385" s="831"/>
      <c r="I7385" s="3128"/>
      <c r="K7385" s="3068">
        <f t="shared" si="116"/>
        <v>7279</v>
      </c>
      <c r="V7385" s="836"/>
    </row>
    <row r="7386" spans="3:22">
      <c r="C7386" s="3129"/>
      <c r="D7386" s="3091" t="str">
        <f>VLOOKUP(F7386,Accounts!B:C,2,FALSE)</f>
        <v>Accounts Payable</v>
      </c>
      <c r="E7386" s="3086"/>
      <c r="F7386" s="3087">
        <v>2010101000</v>
      </c>
      <c r="G7386" s="3088"/>
      <c r="H7386" s="3173"/>
      <c r="I7386" s="3174"/>
      <c r="K7386" s="3068">
        <f t="shared" si="116"/>
        <v>7280</v>
      </c>
      <c r="V7386" s="836"/>
    </row>
    <row r="7387" spans="3:22">
      <c r="C7387" s="3129"/>
      <c r="D7387" s="3091"/>
      <c r="E7387" s="3630" t="str">
        <f>VLOOKUP(F7387,Accounts!B:C,2,FALSE)</f>
        <v>Cash-National Treasury, Modified Disbursement System, Regular</v>
      </c>
      <c r="F7387" s="3087">
        <v>1010404000</v>
      </c>
      <c r="G7387" s="3088"/>
      <c r="H7387" s="3173"/>
      <c r="I7387" s="3174"/>
      <c r="K7387" s="3068">
        <f t="shared" si="116"/>
        <v>7281</v>
      </c>
      <c r="V7387" s="836"/>
    </row>
    <row r="7388" spans="3:22">
      <c r="C7388" s="3129"/>
      <c r="D7388" s="3091"/>
      <c r="E7388" s="5028" t="str">
        <f>VLOOKUP(F7388,Accounts!B:C,2,FALSE)</f>
        <v>Due to BIR</v>
      </c>
      <c r="F7388" s="635">
        <v>2020101000</v>
      </c>
      <c r="I7388" s="3174"/>
      <c r="K7388" s="3068">
        <f t="shared" si="116"/>
        <v>7282</v>
      </c>
      <c r="V7388" s="836"/>
    </row>
    <row r="7389" spans="3:22">
      <c r="C7389" s="3129"/>
      <c r="D7389" s="3091"/>
      <c r="E7389" s="5028" t="str">
        <f>VLOOKUP(F7389,Accounts!B:C,2,FALSE)</f>
        <v xml:space="preserve">Cash-Constructive Disbursements </v>
      </c>
      <c r="F7389" s="3130">
        <v>1010409000</v>
      </c>
      <c r="G7389" s="3088"/>
      <c r="H7389" s="3173"/>
      <c r="I7389" s="3174"/>
      <c r="K7389" s="3068">
        <f t="shared" si="116"/>
        <v>7283</v>
      </c>
      <c r="V7389" s="836"/>
    </row>
    <row r="7390" spans="3:22" ht="49.5">
      <c r="C7390" s="3129"/>
      <c r="D7390" s="3091"/>
      <c r="E7390" s="3249" t="s">
        <v>5887</v>
      </c>
      <c r="F7390" s="3087"/>
      <c r="G7390" s="3089"/>
      <c r="H7390" s="3173"/>
      <c r="I7390" s="3174"/>
      <c r="K7390" s="3068">
        <f t="shared" si="116"/>
        <v>7284</v>
      </c>
      <c r="V7390" s="836"/>
    </row>
    <row r="7391" spans="3:22">
      <c r="C7391" s="3129"/>
      <c r="D7391" s="3091"/>
      <c r="E7391" s="3249"/>
      <c r="F7391" s="3087"/>
      <c r="G7391" s="3089"/>
      <c r="H7391" s="831"/>
      <c r="I7391" s="3128"/>
      <c r="K7391" s="3068">
        <f t="shared" si="116"/>
        <v>7285</v>
      </c>
      <c r="V7391" s="836"/>
    </row>
    <row r="7392" spans="3:22">
      <c r="C7392" s="3129"/>
      <c r="D7392" s="3091"/>
      <c r="E7392" s="3131" t="s">
        <v>3167</v>
      </c>
      <c r="F7392" s="3087"/>
      <c r="G7392" s="3089"/>
      <c r="H7392" s="831"/>
      <c r="I7392" s="3128"/>
      <c r="K7392" s="3068">
        <f t="shared" si="116"/>
        <v>7286</v>
      </c>
      <c r="V7392" s="836"/>
    </row>
    <row r="7393" spans="3:22">
      <c r="C7393" s="3129"/>
      <c r="D7393" s="3091"/>
      <c r="E7393" s="3249" t="s">
        <v>5156</v>
      </c>
      <c r="F7393" s="3087"/>
      <c r="G7393" s="3089"/>
      <c r="H7393" s="831"/>
      <c r="I7393" s="3128"/>
      <c r="K7393" s="3068">
        <f t="shared" si="116"/>
        <v>7287</v>
      </c>
      <c r="V7393" s="836"/>
    </row>
    <row r="7394" spans="3:22">
      <c r="C7394" s="3129"/>
      <c r="D7394" s="3091"/>
      <c r="E7394" s="3630"/>
      <c r="F7394" s="3087"/>
      <c r="G7394" s="3089"/>
      <c r="H7394" s="831"/>
      <c r="I7394" s="3128"/>
      <c r="K7394" s="3068">
        <f t="shared" si="116"/>
        <v>7288</v>
      </c>
      <c r="V7394" s="836"/>
    </row>
    <row r="7395" spans="3:22">
      <c r="C7395" s="3129"/>
      <c r="D7395" s="3091"/>
      <c r="E7395" s="3249"/>
      <c r="F7395" s="3087"/>
      <c r="G7395" s="3089"/>
      <c r="H7395" s="831"/>
      <c r="I7395" s="3128"/>
      <c r="K7395" s="3068">
        <f t="shared" si="116"/>
        <v>7289</v>
      </c>
      <c r="V7395" s="836"/>
    </row>
    <row r="7396" spans="3:22">
      <c r="C7396" s="3129"/>
      <c r="D7396" s="3091"/>
      <c r="E7396" s="3249"/>
      <c r="F7396" s="3087"/>
      <c r="G7396" s="3089"/>
      <c r="H7396" s="831"/>
      <c r="I7396" s="3128"/>
      <c r="K7396" s="3068">
        <f t="shared" si="116"/>
        <v>7290</v>
      </c>
      <c r="V7396" s="836"/>
    </row>
    <row r="7397" spans="3:22">
      <c r="C7397" s="3129"/>
      <c r="D7397" s="3091"/>
      <c r="E7397" s="3630"/>
      <c r="F7397" s="3145"/>
      <c r="G7397" s="3146"/>
      <c r="H7397" s="3147"/>
      <c r="I7397" s="3132"/>
      <c r="K7397" s="3068">
        <f t="shared" si="116"/>
        <v>7291</v>
      </c>
      <c r="V7397" s="836"/>
    </row>
    <row r="7398" spans="3:22" ht="17.25" thickBot="1">
      <c r="C7398" s="3129"/>
      <c r="D7398" s="3093"/>
      <c r="E7398" s="3094"/>
      <c r="F7398" s="3264" t="s">
        <v>70</v>
      </c>
      <c r="G7398" s="3265"/>
      <c r="H7398" s="3261">
        <f>SUM(H7386:H7397)</f>
        <v>0</v>
      </c>
      <c r="I7398" s="3262">
        <f>SUM(I7386:I7397)</f>
        <v>0</v>
      </c>
      <c r="K7398" s="3068">
        <f t="shared" si="116"/>
        <v>7292</v>
      </c>
      <c r="V7398" s="836"/>
    </row>
    <row r="7399" spans="3:22" ht="17.25" thickTop="1">
      <c r="C7399" s="3129"/>
      <c r="D7399" s="3098"/>
      <c r="E7399" s="3099"/>
      <c r="F7399" s="3134"/>
      <c r="G7399" s="3095"/>
      <c r="H7399" s="3071"/>
      <c r="I7399" s="3135">
        <f>H7398-I7398</f>
        <v>0</v>
      </c>
      <c r="K7399" s="3068">
        <f t="shared" si="116"/>
        <v>7293</v>
      </c>
      <c r="V7399" s="836"/>
    </row>
    <row r="7400" spans="3:22">
      <c r="C7400" s="6278" t="s">
        <v>71</v>
      </c>
      <c r="D7400" s="6279"/>
      <c r="E7400" s="4694"/>
      <c r="F7400" s="3102" t="s">
        <v>275</v>
      </c>
      <c r="G7400" s="3103"/>
      <c r="H7400" s="6268"/>
      <c r="I7400" s="6269"/>
      <c r="K7400" s="3068">
        <f t="shared" si="116"/>
        <v>7294</v>
      </c>
      <c r="V7400" s="836"/>
    </row>
    <row r="7401" spans="3:22">
      <c r="C7401" s="3136"/>
      <c r="D7401" s="3105"/>
      <c r="E7401" s="3106"/>
      <c r="F7401" s="4690"/>
      <c r="G7401" s="3107"/>
      <c r="H7401" s="3108"/>
      <c r="I7401" s="3122"/>
      <c r="K7401" s="3068">
        <f t="shared" si="116"/>
        <v>7295</v>
      </c>
      <c r="V7401" s="836"/>
    </row>
    <row r="7402" spans="3:22">
      <c r="C7402" s="6270" t="s">
        <v>3427</v>
      </c>
      <c r="D7402" s="6271"/>
      <c r="E7402" s="6272"/>
      <c r="F7402" s="6273" t="s">
        <v>3026</v>
      </c>
      <c r="G7402" s="6271"/>
      <c r="H7402" s="6271"/>
      <c r="I7402" s="6274"/>
      <c r="K7402" s="3068">
        <f t="shared" si="116"/>
        <v>7296</v>
      </c>
      <c r="V7402" s="836"/>
    </row>
    <row r="7403" spans="3:22">
      <c r="C7403" s="6270" t="s">
        <v>3003</v>
      </c>
      <c r="D7403" s="6271"/>
      <c r="E7403" s="6272"/>
      <c r="F7403" s="6275" t="s">
        <v>303</v>
      </c>
      <c r="G7403" s="6276"/>
      <c r="H7403" s="6276"/>
      <c r="I7403" s="6277"/>
      <c r="K7403" s="3068">
        <f t="shared" si="116"/>
        <v>7297</v>
      </c>
      <c r="V7403" s="836"/>
    </row>
    <row r="7404" spans="3:22" ht="17.25" thickBot="1">
      <c r="C7404" s="3137" t="s">
        <v>245</v>
      </c>
      <c r="D7404" s="3138"/>
      <c r="E7404" s="3138"/>
      <c r="F7404" s="3139"/>
      <c r="G7404" s="3138"/>
      <c r="H7404" s="3140"/>
      <c r="I7404" s="3141" t="s">
        <v>245</v>
      </c>
      <c r="K7404" s="3068">
        <f t="shared" si="116"/>
        <v>7298</v>
      </c>
      <c r="V7404" s="836"/>
    </row>
    <row r="7405" spans="3:22">
      <c r="C7405" s="3051"/>
      <c r="D7405" s="6280" t="s">
        <v>60</v>
      </c>
      <c r="E7405" s="6280"/>
      <c r="F7405" s="6281"/>
      <c r="G7405" s="3052"/>
      <c r="H7405" s="3053" t="s">
        <v>301</v>
      </c>
      <c r="I7405" s="3054" t="s">
        <v>5888</v>
      </c>
      <c r="K7405" s="3068">
        <f t="shared" si="116"/>
        <v>7299</v>
      </c>
      <c r="V7405" s="836"/>
    </row>
    <row r="7406" spans="3:22">
      <c r="C7406" s="6282" t="s">
        <v>305</v>
      </c>
      <c r="D7406" s="6283"/>
      <c r="E7406" s="6283"/>
      <c r="F7406" s="6284"/>
      <c r="G7406" s="3043"/>
      <c r="H7406" s="6285" t="str">
        <f>H7379</f>
        <v>Date: May 31, 2023</v>
      </c>
      <c r="I7406" s="6286"/>
      <c r="K7406" s="3068">
        <f t="shared" si="116"/>
        <v>7300</v>
      </c>
      <c r="V7406" s="836"/>
    </row>
    <row r="7407" spans="3:22">
      <c r="C7407" s="6282" t="s">
        <v>306</v>
      </c>
      <c r="D7407" s="6283"/>
      <c r="E7407" s="6283"/>
      <c r="F7407" s="6284"/>
      <c r="G7407" s="3043"/>
      <c r="H7407" s="833"/>
      <c r="I7407" s="3055"/>
      <c r="K7407" s="3068">
        <f t="shared" si="116"/>
        <v>7301</v>
      </c>
      <c r="V7407" s="836"/>
    </row>
    <row r="7408" spans="3:22">
      <c r="C7408" s="3056"/>
      <c r="D7408" s="3044"/>
      <c r="E7408" s="3044"/>
      <c r="F7408" s="3045"/>
      <c r="G7408" s="3046"/>
      <c r="H7408" s="3047"/>
      <c r="I7408" s="3057"/>
      <c r="K7408" s="3068">
        <f t="shared" si="116"/>
        <v>7302</v>
      </c>
      <c r="V7408" s="836"/>
    </row>
    <row r="7409" spans="3:22">
      <c r="C7409" s="3058"/>
      <c r="D7409" s="6287" t="s">
        <v>61</v>
      </c>
      <c r="E7409" s="6288"/>
      <c r="F7409" s="6288"/>
      <c r="G7409" s="6288"/>
      <c r="H7409" s="6288"/>
      <c r="I7409" s="6289"/>
      <c r="K7409" s="3068">
        <f t="shared" si="116"/>
        <v>7303</v>
      </c>
      <c r="V7409" s="836"/>
    </row>
    <row r="7410" spans="3:22">
      <c r="C7410" s="3126" t="s">
        <v>62</v>
      </c>
      <c r="D7410" s="6290" t="s">
        <v>63</v>
      </c>
      <c r="E7410" s="6291"/>
      <c r="F7410" s="3081" t="s">
        <v>302</v>
      </c>
      <c r="G7410" s="6294" t="s">
        <v>66</v>
      </c>
      <c r="H7410" s="6295"/>
      <c r="I7410" s="6296"/>
      <c r="K7410" s="3068">
        <f t="shared" si="116"/>
        <v>7304</v>
      </c>
      <c r="V7410" s="836"/>
    </row>
    <row r="7411" spans="3:22">
      <c r="C7411" s="3127" t="s">
        <v>67</v>
      </c>
      <c r="D7411" s="6292"/>
      <c r="E7411" s="6293"/>
      <c r="F7411" s="3083" t="s">
        <v>0</v>
      </c>
      <c r="G7411" s="6297" t="s">
        <v>68</v>
      </c>
      <c r="H7411" s="6298"/>
      <c r="I7411" s="3128" t="s">
        <v>69</v>
      </c>
      <c r="K7411" s="3068">
        <f t="shared" si="116"/>
        <v>7305</v>
      </c>
      <c r="V7411" s="836"/>
    </row>
    <row r="7412" spans="3:22">
      <c r="C7412" s="3129"/>
      <c r="D7412" s="4692"/>
      <c r="E7412" s="3086"/>
      <c r="F7412" s="3087"/>
      <c r="G7412" s="3088" t="s">
        <v>65</v>
      </c>
      <c r="H7412" s="831"/>
      <c r="I7412" s="3128"/>
      <c r="K7412" s="3068">
        <f t="shared" si="116"/>
        <v>7306</v>
      </c>
      <c r="V7412" s="836"/>
    </row>
    <row r="7413" spans="3:22">
      <c r="C7413" s="3129"/>
      <c r="D7413" s="3091" t="str">
        <f>VLOOKUP(F7413,Accounts!B:C,2,FALSE)</f>
        <v>Electricity Expenses</v>
      </c>
      <c r="E7413" s="3086"/>
      <c r="F7413" s="3087">
        <v>5020402000</v>
      </c>
      <c r="G7413" s="3088"/>
      <c r="H7413" s="3173"/>
      <c r="I7413" s="3174"/>
      <c r="K7413" s="3068">
        <f t="shared" si="116"/>
        <v>7307</v>
      </c>
      <c r="V7413" s="836"/>
    </row>
    <row r="7414" spans="3:22">
      <c r="C7414" s="3129"/>
      <c r="D7414" s="3091"/>
      <c r="E7414" s="3630" t="str">
        <f>VLOOKUP(F7414,Accounts!B:C,2,FALSE)</f>
        <v>Cash-National Treasury, Modified Disbursement System, Regular</v>
      </c>
      <c r="F7414" s="3087">
        <v>1010404000</v>
      </c>
      <c r="G7414" s="3088"/>
      <c r="H7414" s="3173"/>
      <c r="I7414" s="3174"/>
      <c r="K7414" s="3068">
        <f t="shared" si="116"/>
        <v>7308</v>
      </c>
      <c r="V7414" s="836"/>
    </row>
    <row r="7415" spans="3:22">
      <c r="C7415" s="3129"/>
      <c r="D7415" s="3091"/>
      <c r="E7415" s="5028" t="str">
        <f>VLOOKUP(F7415,Accounts!B:C,2,FALSE)</f>
        <v>Due to BIR</v>
      </c>
      <c r="F7415" s="3130">
        <v>2020101000</v>
      </c>
      <c r="G7415" s="3088"/>
      <c r="H7415" s="3173"/>
      <c r="I7415" s="3174"/>
      <c r="K7415" s="3068">
        <f t="shared" si="116"/>
        <v>7309</v>
      </c>
      <c r="V7415" s="836"/>
    </row>
    <row r="7416" spans="3:22">
      <c r="C7416" s="3129"/>
      <c r="D7416" s="3091"/>
      <c r="E7416" s="3630"/>
      <c r="F7416" s="3087"/>
      <c r="G7416" s="3088"/>
      <c r="H7416" s="3173"/>
      <c r="I7416" s="3174"/>
      <c r="K7416" s="3068">
        <f t="shared" si="116"/>
        <v>7310</v>
      </c>
      <c r="V7416" s="836"/>
    </row>
    <row r="7417" spans="3:22" ht="49.5">
      <c r="C7417" s="3129"/>
      <c r="D7417" s="3091"/>
      <c r="E7417" s="3249" t="s">
        <v>5889</v>
      </c>
      <c r="F7417" s="3087"/>
      <c r="G7417" s="3089"/>
      <c r="H7417" s="3173"/>
      <c r="I7417" s="3174"/>
      <c r="K7417" s="3068">
        <f t="shared" si="116"/>
        <v>7311</v>
      </c>
      <c r="V7417" s="836"/>
    </row>
    <row r="7418" spans="3:22">
      <c r="C7418" s="3129"/>
      <c r="D7418" s="3091"/>
      <c r="E7418" s="3249"/>
      <c r="F7418" s="3087"/>
      <c r="G7418" s="3089"/>
      <c r="H7418" s="831"/>
      <c r="I7418" s="3128"/>
      <c r="K7418" s="3068">
        <f t="shared" si="116"/>
        <v>7312</v>
      </c>
      <c r="V7418" s="836"/>
    </row>
    <row r="7419" spans="3:22">
      <c r="C7419" s="3129"/>
      <c r="D7419" s="3091"/>
      <c r="E7419" s="3131" t="s">
        <v>3167</v>
      </c>
      <c r="F7419" s="3087"/>
      <c r="G7419" s="3089"/>
      <c r="H7419" s="831"/>
      <c r="I7419" s="3128"/>
      <c r="K7419" s="3068">
        <f t="shared" si="116"/>
        <v>7313</v>
      </c>
      <c r="V7419" s="836"/>
    </row>
    <row r="7420" spans="3:22">
      <c r="C7420" s="3129"/>
      <c r="D7420" s="3091"/>
      <c r="E7420" s="3249" t="s">
        <v>5156</v>
      </c>
      <c r="F7420" s="3087"/>
      <c r="G7420" s="3089"/>
      <c r="H7420" s="831"/>
      <c r="I7420" s="3128"/>
      <c r="K7420" s="3068">
        <f t="shared" si="116"/>
        <v>7314</v>
      </c>
      <c r="V7420" s="836"/>
    </row>
    <row r="7421" spans="3:22">
      <c r="C7421" s="3129"/>
      <c r="D7421" s="3091"/>
      <c r="E7421" s="3249"/>
      <c r="F7421" s="3087"/>
      <c r="G7421" s="3089"/>
      <c r="H7421" s="831"/>
      <c r="I7421" s="3128"/>
      <c r="K7421" s="3068">
        <f t="shared" si="116"/>
        <v>7315</v>
      </c>
      <c r="V7421" s="836"/>
    </row>
    <row r="7422" spans="3:22">
      <c r="C7422" s="3129"/>
      <c r="D7422" s="3091"/>
      <c r="E7422" s="3131"/>
      <c r="F7422" s="3087"/>
      <c r="G7422" s="3089"/>
      <c r="H7422" s="831"/>
      <c r="I7422" s="3128"/>
      <c r="K7422" s="3068">
        <f t="shared" si="116"/>
        <v>7316</v>
      </c>
      <c r="V7422" s="836"/>
    </row>
    <row r="7423" spans="3:22">
      <c r="C7423" s="3129"/>
      <c r="D7423" s="3091"/>
      <c r="E7423" s="3249"/>
      <c r="F7423" s="3087"/>
      <c r="G7423" s="3089"/>
      <c r="H7423" s="831"/>
      <c r="I7423" s="3128"/>
      <c r="K7423" s="3068">
        <f t="shared" si="116"/>
        <v>7317</v>
      </c>
      <c r="V7423" s="836"/>
    </row>
    <row r="7424" spans="3:22">
      <c r="C7424" s="3129"/>
      <c r="D7424" s="3091"/>
      <c r="E7424" s="3630"/>
      <c r="F7424" s="3145"/>
      <c r="G7424" s="3146"/>
      <c r="H7424" s="3147"/>
      <c r="I7424" s="3132"/>
      <c r="K7424" s="3068">
        <f t="shared" si="116"/>
        <v>7318</v>
      </c>
      <c r="V7424" s="836"/>
    </row>
    <row r="7425" spans="3:22" ht="17.25" thickBot="1">
      <c r="C7425" s="3129"/>
      <c r="D7425" s="3093"/>
      <c r="E7425" s="3094"/>
      <c r="F7425" s="3264" t="s">
        <v>70</v>
      </c>
      <c r="G7425" s="3265"/>
      <c r="H7425" s="3261">
        <f>SUM(H7413:H7424)</f>
        <v>0</v>
      </c>
      <c r="I7425" s="3262">
        <f>SUM(I7413:I7424)</f>
        <v>0</v>
      </c>
      <c r="K7425" s="3068">
        <f t="shared" si="116"/>
        <v>7319</v>
      </c>
      <c r="V7425" s="836"/>
    </row>
    <row r="7426" spans="3:22" ht="17.25" thickTop="1">
      <c r="C7426" s="3129"/>
      <c r="D7426" s="3098"/>
      <c r="E7426" s="3099"/>
      <c r="F7426" s="3134"/>
      <c r="G7426" s="3095"/>
      <c r="H7426" s="3071"/>
      <c r="I7426" s="3135">
        <f>H7425-I7425</f>
        <v>0</v>
      </c>
      <c r="K7426" s="3068">
        <f t="shared" si="116"/>
        <v>7320</v>
      </c>
      <c r="V7426" s="836"/>
    </row>
    <row r="7427" spans="3:22">
      <c r="C7427" s="6278" t="s">
        <v>71</v>
      </c>
      <c r="D7427" s="6279"/>
      <c r="E7427" s="4694"/>
      <c r="F7427" s="3102" t="s">
        <v>275</v>
      </c>
      <c r="G7427" s="3103"/>
      <c r="H7427" s="6268"/>
      <c r="I7427" s="6269"/>
      <c r="K7427" s="3068">
        <f t="shared" si="116"/>
        <v>7321</v>
      </c>
      <c r="V7427" s="836"/>
    </row>
    <row r="7428" spans="3:22">
      <c r="C7428" s="3136"/>
      <c r="D7428" s="3105"/>
      <c r="E7428" s="3106"/>
      <c r="F7428" s="4690"/>
      <c r="G7428" s="3107"/>
      <c r="H7428" s="3108"/>
      <c r="I7428" s="3122"/>
      <c r="K7428" s="3068">
        <f t="shared" si="116"/>
        <v>7322</v>
      </c>
      <c r="V7428" s="836"/>
    </row>
    <row r="7429" spans="3:22">
      <c r="C7429" s="6270" t="s">
        <v>3427</v>
      </c>
      <c r="D7429" s="6271"/>
      <c r="E7429" s="6272"/>
      <c r="F7429" s="6273" t="s">
        <v>3026</v>
      </c>
      <c r="G7429" s="6271"/>
      <c r="H7429" s="6271"/>
      <c r="I7429" s="6274"/>
      <c r="K7429" s="3068">
        <f t="shared" si="116"/>
        <v>7323</v>
      </c>
      <c r="V7429" s="836"/>
    </row>
    <row r="7430" spans="3:22">
      <c r="C7430" s="6270" t="s">
        <v>3003</v>
      </c>
      <c r="D7430" s="6271"/>
      <c r="E7430" s="6272"/>
      <c r="F7430" s="6275" t="s">
        <v>303</v>
      </c>
      <c r="G7430" s="6276"/>
      <c r="H7430" s="6276"/>
      <c r="I7430" s="6277"/>
      <c r="K7430" s="3068">
        <f t="shared" si="116"/>
        <v>7324</v>
      </c>
      <c r="V7430" s="836"/>
    </row>
    <row r="7431" spans="3:22" ht="17.25" thickBot="1">
      <c r="C7431" s="3137" t="s">
        <v>245</v>
      </c>
      <c r="D7431" s="3138"/>
      <c r="E7431" s="3138"/>
      <c r="F7431" s="3139"/>
      <c r="G7431" s="3138"/>
      <c r="H7431" s="3140"/>
      <c r="I7431" s="3141" t="s">
        <v>245</v>
      </c>
      <c r="K7431" s="3068">
        <f t="shared" si="116"/>
        <v>7325</v>
      </c>
      <c r="V7431" s="836"/>
    </row>
    <row r="7432" spans="3:22">
      <c r="C7432" s="3051"/>
      <c r="D7432" s="6280" t="s">
        <v>60</v>
      </c>
      <c r="E7432" s="6280"/>
      <c r="F7432" s="6281"/>
      <c r="G7432" s="3052"/>
      <c r="H7432" s="3053" t="s">
        <v>301</v>
      </c>
      <c r="I7432" s="3054" t="s">
        <v>5890</v>
      </c>
      <c r="K7432" s="3068">
        <f t="shared" si="116"/>
        <v>7326</v>
      </c>
      <c r="V7432" s="836"/>
    </row>
    <row r="7433" spans="3:22">
      <c r="C7433" s="6282" t="s">
        <v>305</v>
      </c>
      <c r="D7433" s="6283"/>
      <c r="E7433" s="6283"/>
      <c r="F7433" s="6284"/>
      <c r="G7433" s="3043"/>
      <c r="H7433" s="6285" t="str">
        <f>H7406</f>
        <v>Date: May 31, 2023</v>
      </c>
      <c r="I7433" s="6286"/>
      <c r="K7433" s="3068">
        <f t="shared" si="116"/>
        <v>7327</v>
      </c>
      <c r="V7433" s="836"/>
    </row>
    <row r="7434" spans="3:22">
      <c r="C7434" s="6282" t="s">
        <v>306</v>
      </c>
      <c r="D7434" s="6283"/>
      <c r="E7434" s="6283"/>
      <c r="F7434" s="6284"/>
      <c r="G7434" s="3043"/>
      <c r="H7434" s="833"/>
      <c r="I7434" s="3055"/>
      <c r="K7434" s="3068">
        <f t="shared" si="116"/>
        <v>7328</v>
      </c>
      <c r="V7434" s="836"/>
    </row>
    <row r="7435" spans="3:22">
      <c r="C7435" s="3056"/>
      <c r="D7435" s="3044"/>
      <c r="E7435" s="3044"/>
      <c r="F7435" s="3045"/>
      <c r="G7435" s="3046"/>
      <c r="H7435" s="3047"/>
      <c r="I7435" s="3057"/>
      <c r="K7435" s="3068">
        <f t="shared" si="116"/>
        <v>7329</v>
      </c>
      <c r="V7435" s="836"/>
    </row>
    <row r="7436" spans="3:22">
      <c r="C7436" s="3058"/>
      <c r="D7436" s="6287" t="s">
        <v>61</v>
      </c>
      <c r="E7436" s="6288"/>
      <c r="F7436" s="6288"/>
      <c r="G7436" s="6288"/>
      <c r="H7436" s="6288"/>
      <c r="I7436" s="6289"/>
      <c r="K7436" s="3068">
        <f t="shared" si="116"/>
        <v>7330</v>
      </c>
      <c r="V7436" s="836"/>
    </row>
    <row r="7437" spans="3:22">
      <c r="C7437" s="3126" t="s">
        <v>62</v>
      </c>
      <c r="D7437" s="6290" t="s">
        <v>63</v>
      </c>
      <c r="E7437" s="6291"/>
      <c r="F7437" s="3081" t="s">
        <v>302</v>
      </c>
      <c r="G7437" s="6294" t="s">
        <v>66</v>
      </c>
      <c r="H7437" s="6295"/>
      <c r="I7437" s="6296"/>
      <c r="K7437" s="3068">
        <f t="shared" si="116"/>
        <v>7331</v>
      </c>
      <c r="V7437" s="836"/>
    </row>
    <row r="7438" spans="3:22">
      <c r="C7438" s="3127" t="s">
        <v>67</v>
      </c>
      <c r="D7438" s="6292"/>
      <c r="E7438" s="6293"/>
      <c r="F7438" s="3083" t="s">
        <v>0</v>
      </c>
      <c r="G7438" s="6297" t="s">
        <v>68</v>
      </c>
      <c r="H7438" s="6298"/>
      <c r="I7438" s="3128" t="s">
        <v>69</v>
      </c>
      <c r="K7438" s="3068">
        <f t="shared" ref="K7438:K7501" si="117">K7437+1</f>
        <v>7332</v>
      </c>
      <c r="V7438" s="836"/>
    </row>
    <row r="7439" spans="3:22">
      <c r="C7439" s="3129"/>
      <c r="D7439" s="4692"/>
      <c r="E7439" s="3086"/>
      <c r="F7439" s="3087"/>
      <c r="G7439" s="3088" t="s">
        <v>65</v>
      </c>
      <c r="H7439" s="831"/>
      <c r="I7439" s="3128"/>
      <c r="K7439" s="3068">
        <f t="shared" si="117"/>
        <v>7333</v>
      </c>
      <c r="V7439" s="836"/>
    </row>
    <row r="7440" spans="3:22">
      <c r="C7440" s="3129"/>
      <c r="D7440" s="3091" t="str">
        <f>VLOOKUP(F7440,Accounts!B:C,2,FALSE)</f>
        <v>Training Expenses</v>
      </c>
      <c r="E7440" s="3086"/>
      <c r="F7440" s="3087">
        <v>5020201002</v>
      </c>
      <c r="G7440" s="3088"/>
      <c r="H7440" s="3173"/>
      <c r="I7440" s="3174"/>
      <c r="K7440" s="3068">
        <f t="shared" si="117"/>
        <v>7334</v>
      </c>
      <c r="V7440" s="836"/>
    </row>
    <row r="7441" spans="3:22">
      <c r="C7441" s="3129"/>
      <c r="D7441" s="3091"/>
      <c r="E7441" s="3630" t="str">
        <f>VLOOKUP(F7441,Accounts!B:C,2,FALSE)</f>
        <v>Cash-National Treasury, Modified Disbursement System, Regular</v>
      </c>
      <c r="F7441" s="3087">
        <v>1010404000</v>
      </c>
      <c r="G7441" s="3088"/>
      <c r="H7441" s="3173"/>
      <c r="I7441" s="3174"/>
      <c r="K7441" s="3068">
        <f t="shared" si="117"/>
        <v>7335</v>
      </c>
      <c r="V7441" s="836"/>
    </row>
    <row r="7442" spans="3:22">
      <c r="C7442" s="3129"/>
      <c r="D7442" s="3091"/>
      <c r="E7442" s="5028" t="str">
        <f>VLOOKUP(F7442,Accounts!B:C,2,FALSE)</f>
        <v>Due to BIR</v>
      </c>
      <c r="F7442" s="3130">
        <v>2020101000</v>
      </c>
      <c r="G7442" s="3088"/>
      <c r="H7442" s="3173"/>
      <c r="I7442" s="3174"/>
      <c r="K7442" s="3068">
        <f t="shared" si="117"/>
        <v>7336</v>
      </c>
      <c r="V7442" s="836"/>
    </row>
    <row r="7443" spans="3:22">
      <c r="C7443" s="3129"/>
      <c r="D7443" s="3091"/>
      <c r="E7443" s="3249"/>
      <c r="F7443" s="3087"/>
      <c r="G7443" s="3088"/>
      <c r="H7443" s="3173"/>
      <c r="I7443" s="3174"/>
      <c r="K7443" s="3068">
        <f t="shared" si="117"/>
        <v>7337</v>
      </c>
      <c r="V7443" s="836"/>
    </row>
    <row r="7444" spans="3:22" ht="49.5">
      <c r="C7444" s="3129"/>
      <c r="D7444" s="3091"/>
      <c r="E7444" s="3249" t="s">
        <v>5891</v>
      </c>
      <c r="F7444" s="3087"/>
      <c r="G7444" s="3089"/>
      <c r="H7444" s="3173"/>
      <c r="I7444" s="3174"/>
      <c r="K7444" s="3068">
        <f t="shared" si="117"/>
        <v>7338</v>
      </c>
      <c r="V7444" s="836"/>
    </row>
    <row r="7445" spans="3:22">
      <c r="C7445" s="3129"/>
      <c r="D7445" s="3091"/>
      <c r="E7445" s="3249"/>
      <c r="F7445" s="3087"/>
      <c r="G7445" s="3089"/>
      <c r="H7445" s="831"/>
      <c r="I7445" s="3128"/>
      <c r="K7445" s="3068">
        <f t="shared" si="117"/>
        <v>7339</v>
      </c>
      <c r="V7445" s="836"/>
    </row>
    <row r="7446" spans="3:22">
      <c r="C7446" s="3129"/>
      <c r="D7446" s="3091"/>
      <c r="E7446" s="3131" t="s">
        <v>3167</v>
      </c>
      <c r="F7446" s="3087"/>
      <c r="G7446" s="3089"/>
      <c r="H7446" s="831"/>
      <c r="I7446" s="3128"/>
      <c r="K7446" s="3068">
        <f t="shared" si="117"/>
        <v>7340</v>
      </c>
      <c r="V7446" s="836"/>
    </row>
    <row r="7447" spans="3:22">
      <c r="C7447" s="3129"/>
      <c r="D7447" s="3091"/>
      <c r="E7447" s="3249" t="s">
        <v>5156</v>
      </c>
      <c r="F7447" s="3087"/>
      <c r="G7447" s="3089"/>
      <c r="H7447" s="831"/>
      <c r="I7447" s="3128"/>
      <c r="K7447" s="3068">
        <f t="shared" si="117"/>
        <v>7341</v>
      </c>
      <c r="V7447" s="836"/>
    </row>
    <row r="7448" spans="3:22">
      <c r="C7448" s="3129"/>
      <c r="D7448" s="3091"/>
      <c r="E7448" s="3249"/>
      <c r="F7448" s="3087"/>
      <c r="G7448" s="3089"/>
      <c r="H7448" s="831"/>
      <c r="I7448" s="3128"/>
      <c r="K7448" s="3068">
        <f t="shared" si="117"/>
        <v>7342</v>
      </c>
      <c r="V7448" s="836"/>
    </row>
    <row r="7449" spans="3:22">
      <c r="C7449" s="3129"/>
      <c r="D7449" s="3091"/>
      <c r="E7449" s="3249"/>
      <c r="F7449" s="3087"/>
      <c r="G7449" s="3089"/>
      <c r="H7449" s="831"/>
      <c r="I7449" s="3128"/>
      <c r="K7449" s="3068">
        <f t="shared" si="117"/>
        <v>7343</v>
      </c>
      <c r="V7449" s="836"/>
    </row>
    <row r="7450" spans="3:22">
      <c r="C7450" s="3129"/>
      <c r="D7450" s="3091"/>
      <c r="E7450" s="3249"/>
      <c r="F7450" s="3087"/>
      <c r="G7450" s="3089"/>
      <c r="H7450" s="831"/>
      <c r="I7450" s="3128"/>
      <c r="K7450" s="3068">
        <f t="shared" si="117"/>
        <v>7344</v>
      </c>
      <c r="V7450" s="836"/>
    </row>
    <row r="7451" spans="3:22">
      <c r="C7451" s="3129"/>
      <c r="D7451" s="3091"/>
      <c r="E7451" s="3630"/>
      <c r="F7451" s="3145"/>
      <c r="G7451" s="3146"/>
      <c r="H7451" s="3147"/>
      <c r="I7451" s="3132"/>
      <c r="K7451" s="3068">
        <f t="shared" si="117"/>
        <v>7345</v>
      </c>
      <c r="V7451" s="836"/>
    </row>
    <row r="7452" spans="3:22" ht="17.25" thickBot="1">
      <c r="C7452" s="3129"/>
      <c r="D7452" s="3093"/>
      <c r="E7452" s="3094"/>
      <c r="F7452" s="3264" t="s">
        <v>70</v>
      </c>
      <c r="G7452" s="3265"/>
      <c r="H7452" s="3261">
        <f>SUM(H7440:H7451)</f>
        <v>0</v>
      </c>
      <c r="I7452" s="3262">
        <f>SUM(I7440:I7451)</f>
        <v>0</v>
      </c>
      <c r="K7452" s="3068">
        <f t="shared" si="117"/>
        <v>7346</v>
      </c>
      <c r="V7452" s="836"/>
    </row>
    <row r="7453" spans="3:22" ht="17.25" thickTop="1">
      <c r="C7453" s="3129"/>
      <c r="D7453" s="3098"/>
      <c r="E7453" s="3099"/>
      <c r="F7453" s="3134"/>
      <c r="G7453" s="3095"/>
      <c r="H7453" s="3071"/>
      <c r="I7453" s="3135">
        <f>H7452-I7452</f>
        <v>0</v>
      </c>
      <c r="K7453" s="3068">
        <f t="shared" si="117"/>
        <v>7347</v>
      </c>
      <c r="V7453" s="836"/>
    </row>
    <row r="7454" spans="3:22">
      <c r="C7454" s="6278" t="s">
        <v>71</v>
      </c>
      <c r="D7454" s="6279"/>
      <c r="E7454" s="4694"/>
      <c r="F7454" s="3102" t="s">
        <v>275</v>
      </c>
      <c r="G7454" s="3103"/>
      <c r="H7454" s="6268"/>
      <c r="I7454" s="6269"/>
      <c r="K7454" s="3068">
        <f t="shared" si="117"/>
        <v>7348</v>
      </c>
      <c r="V7454" s="836"/>
    </row>
    <row r="7455" spans="3:22">
      <c r="C7455" s="3136"/>
      <c r="D7455" s="3105"/>
      <c r="E7455" s="3106"/>
      <c r="F7455" s="4690"/>
      <c r="G7455" s="3107"/>
      <c r="H7455" s="3108"/>
      <c r="I7455" s="3122"/>
      <c r="K7455" s="3068">
        <f t="shared" si="117"/>
        <v>7349</v>
      </c>
      <c r="V7455" s="836"/>
    </row>
    <row r="7456" spans="3:22">
      <c r="C7456" s="6270" t="s">
        <v>3427</v>
      </c>
      <c r="D7456" s="6271"/>
      <c r="E7456" s="6272"/>
      <c r="F7456" s="6273" t="s">
        <v>3026</v>
      </c>
      <c r="G7456" s="6271"/>
      <c r="H7456" s="6271"/>
      <c r="I7456" s="6274"/>
      <c r="K7456" s="3068">
        <f t="shared" si="117"/>
        <v>7350</v>
      </c>
      <c r="V7456" s="836"/>
    </row>
    <row r="7457" spans="3:22">
      <c r="C7457" s="6270" t="s">
        <v>3003</v>
      </c>
      <c r="D7457" s="6271"/>
      <c r="E7457" s="6272"/>
      <c r="F7457" s="6275" t="s">
        <v>303</v>
      </c>
      <c r="G7457" s="6276"/>
      <c r="H7457" s="6276"/>
      <c r="I7457" s="6277"/>
      <c r="K7457" s="3068">
        <f t="shared" si="117"/>
        <v>7351</v>
      </c>
      <c r="V7457" s="836"/>
    </row>
    <row r="7458" spans="3:22" ht="17.25" thickBot="1">
      <c r="C7458" s="3137" t="s">
        <v>245</v>
      </c>
      <c r="D7458" s="3138"/>
      <c r="E7458" s="3138"/>
      <c r="F7458" s="3139"/>
      <c r="G7458" s="3138"/>
      <c r="H7458" s="3140"/>
      <c r="I7458" s="3141" t="s">
        <v>245</v>
      </c>
      <c r="K7458" s="3068">
        <f t="shared" si="117"/>
        <v>7352</v>
      </c>
      <c r="V7458" s="836"/>
    </row>
    <row r="7459" spans="3:22">
      <c r="C7459" s="3051"/>
      <c r="D7459" s="6280" t="s">
        <v>60</v>
      </c>
      <c r="E7459" s="6280"/>
      <c r="F7459" s="6281"/>
      <c r="G7459" s="3052"/>
      <c r="H7459" s="3053" t="s">
        <v>301</v>
      </c>
      <c r="I7459" s="3054" t="s">
        <v>5892</v>
      </c>
      <c r="K7459" s="3068">
        <f t="shared" si="117"/>
        <v>7353</v>
      </c>
      <c r="V7459" s="836"/>
    </row>
    <row r="7460" spans="3:22">
      <c r="C7460" s="6282" t="s">
        <v>305</v>
      </c>
      <c r="D7460" s="6283"/>
      <c r="E7460" s="6283"/>
      <c r="F7460" s="6284"/>
      <c r="G7460" s="3043"/>
      <c r="H7460" s="6285" t="str">
        <f>H7433</f>
        <v>Date: May 31, 2023</v>
      </c>
      <c r="I7460" s="6286"/>
      <c r="K7460" s="3068">
        <f t="shared" si="117"/>
        <v>7354</v>
      </c>
      <c r="V7460" s="836"/>
    </row>
    <row r="7461" spans="3:22">
      <c r="C7461" s="6282" t="s">
        <v>306</v>
      </c>
      <c r="D7461" s="6283"/>
      <c r="E7461" s="6283"/>
      <c r="F7461" s="6284"/>
      <c r="G7461" s="3043"/>
      <c r="H7461" s="833"/>
      <c r="I7461" s="3055"/>
      <c r="K7461" s="3068">
        <f t="shared" si="117"/>
        <v>7355</v>
      </c>
      <c r="V7461" s="836"/>
    </row>
    <row r="7462" spans="3:22">
      <c r="C7462" s="3056"/>
      <c r="D7462" s="3044"/>
      <c r="E7462" s="3044"/>
      <c r="F7462" s="3045"/>
      <c r="G7462" s="3046"/>
      <c r="H7462" s="3047"/>
      <c r="I7462" s="3057"/>
      <c r="K7462" s="3068">
        <f t="shared" si="117"/>
        <v>7356</v>
      </c>
      <c r="V7462" s="836"/>
    </row>
    <row r="7463" spans="3:22">
      <c r="C7463" s="3058"/>
      <c r="D7463" s="6287" t="s">
        <v>61</v>
      </c>
      <c r="E7463" s="6288"/>
      <c r="F7463" s="6288"/>
      <c r="G7463" s="6288"/>
      <c r="H7463" s="6288"/>
      <c r="I7463" s="6289"/>
      <c r="K7463" s="3068">
        <f t="shared" si="117"/>
        <v>7357</v>
      </c>
      <c r="V7463" s="836"/>
    </row>
    <row r="7464" spans="3:22">
      <c r="C7464" s="3126" t="s">
        <v>62</v>
      </c>
      <c r="D7464" s="6290" t="s">
        <v>63</v>
      </c>
      <c r="E7464" s="6291"/>
      <c r="F7464" s="3081" t="s">
        <v>302</v>
      </c>
      <c r="G7464" s="6294" t="s">
        <v>66</v>
      </c>
      <c r="H7464" s="6295"/>
      <c r="I7464" s="6296"/>
      <c r="K7464" s="3068">
        <f t="shared" si="117"/>
        <v>7358</v>
      </c>
      <c r="V7464" s="836"/>
    </row>
    <row r="7465" spans="3:22">
      <c r="C7465" s="3127" t="s">
        <v>67</v>
      </c>
      <c r="D7465" s="6292"/>
      <c r="E7465" s="6293"/>
      <c r="F7465" s="3083" t="s">
        <v>0</v>
      </c>
      <c r="G7465" s="6297" t="s">
        <v>68</v>
      </c>
      <c r="H7465" s="6298"/>
      <c r="I7465" s="3128" t="s">
        <v>69</v>
      </c>
      <c r="K7465" s="3068">
        <f t="shared" si="117"/>
        <v>7359</v>
      </c>
      <c r="V7465" s="836"/>
    </row>
    <row r="7466" spans="3:22">
      <c r="C7466" s="3129"/>
      <c r="D7466" s="4692"/>
      <c r="E7466" s="3086"/>
      <c r="F7466" s="3087"/>
      <c r="G7466" s="3088" t="s">
        <v>65</v>
      </c>
      <c r="H7466" s="831"/>
      <c r="I7466" s="3128"/>
      <c r="K7466" s="3068">
        <f t="shared" si="117"/>
        <v>7360</v>
      </c>
      <c r="V7466" s="836"/>
    </row>
    <row r="7467" spans="3:22">
      <c r="C7467" s="3129"/>
      <c r="D7467" s="3091" t="str">
        <f>VLOOKUP(F7467,Accounts!B:C,2,FALSE)</f>
        <v>Electricity Expenses</v>
      </c>
      <c r="E7467" s="3086"/>
      <c r="F7467" s="3087">
        <v>5020402000</v>
      </c>
      <c r="G7467" s="3088"/>
      <c r="H7467" s="3173"/>
      <c r="I7467" s="3174"/>
      <c r="K7467" s="3068">
        <f t="shared" si="117"/>
        <v>7361</v>
      </c>
      <c r="V7467" s="836"/>
    </row>
    <row r="7468" spans="3:22">
      <c r="C7468" s="3129"/>
      <c r="D7468" s="3091"/>
      <c r="E7468" s="3630" t="str">
        <f>VLOOKUP(F7468,Accounts!B:C,2,FALSE)</f>
        <v>Cash-National Treasury, Modified Disbursement System, Regular</v>
      </c>
      <c r="F7468" s="3087">
        <v>1010404000</v>
      </c>
      <c r="G7468" s="3088"/>
      <c r="H7468" s="3173"/>
      <c r="I7468" s="3174"/>
      <c r="K7468" s="3068">
        <f t="shared" si="117"/>
        <v>7362</v>
      </c>
      <c r="V7468" s="836"/>
    </row>
    <row r="7469" spans="3:22">
      <c r="C7469" s="3129"/>
      <c r="D7469" s="3091"/>
      <c r="E7469" s="5028" t="str">
        <f>VLOOKUP(F7469,Accounts!B:C,2,FALSE)</f>
        <v>Due to BIR</v>
      </c>
      <c r="F7469" s="635">
        <v>2020101000</v>
      </c>
      <c r="G7469" s="3088"/>
      <c r="H7469" s="3173"/>
      <c r="I7469" s="3174"/>
      <c r="K7469" s="3068">
        <f t="shared" si="117"/>
        <v>7363</v>
      </c>
      <c r="V7469" s="836"/>
    </row>
    <row r="7470" spans="3:22">
      <c r="C7470" s="3129"/>
      <c r="D7470" s="3091"/>
      <c r="E7470" s="3249"/>
      <c r="F7470" s="3130"/>
      <c r="G7470" s="3088"/>
      <c r="H7470" s="3173"/>
      <c r="I7470" s="3174"/>
      <c r="K7470" s="3068">
        <f t="shared" si="117"/>
        <v>7364</v>
      </c>
      <c r="V7470" s="836"/>
    </row>
    <row r="7471" spans="3:22">
      <c r="C7471" s="3129"/>
      <c r="D7471" s="3091"/>
      <c r="F7471" s="3087"/>
      <c r="G7471" s="3089"/>
      <c r="H7471" s="3173"/>
      <c r="I7471" s="3174"/>
      <c r="K7471" s="3068">
        <f t="shared" si="117"/>
        <v>7365</v>
      </c>
      <c r="V7471" s="836"/>
    </row>
    <row r="7472" spans="3:22">
      <c r="C7472" s="3129"/>
      <c r="D7472" s="3091"/>
      <c r="F7472" s="3087"/>
      <c r="G7472" s="3089"/>
      <c r="H7472" s="831"/>
      <c r="I7472" s="3128"/>
      <c r="K7472" s="3068">
        <f t="shared" si="117"/>
        <v>7366</v>
      </c>
      <c r="V7472" s="836"/>
    </row>
    <row r="7473" spans="3:22">
      <c r="C7473" s="3129"/>
      <c r="D7473" s="3091"/>
      <c r="F7473" s="3087"/>
      <c r="G7473" s="3089"/>
      <c r="H7473" s="831"/>
      <c r="I7473" s="3128"/>
      <c r="K7473" s="3068">
        <f t="shared" si="117"/>
        <v>7367</v>
      </c>
      <c r="V7473" s="836"/>
    </row>
    <row r="7474" spans="3:22">
      <c r="C7474" s="3129"/>
      <c r="D7474" s="3091"/>
      <c r="F7474" s="3087"/>
      <c r="G7474" s="3089"/>
      <c r="H7474" s="831"/>
      <c r="I7474" s="3128"/>
      <c r="K7474" s="3068">
        <f t="shared" si="117"/>
        <v>7368</v>
      </c>
      <c r="V7474" s="836"/>
    </row>
    <row r="7475" spans="3:22">
      <c r="C7475" s="3129"/>
      <c r="D7475" s="3091"/>
      <c r="E7475" s="3630"/>
      <c r="F7475" s="3087"/>
      <c r="G7475" s="3089"/>
      <c r="H7475" s="831"/>
      <c r="I7475" s="3128"/>
      <c r="K7475" s="3068">
        <f t="shared" si="117"/>
        <v>7369</v>
      </c>
      <c r="V7475" s="836"/>
    </row>
    <row r="7476" spans="3:22">
      <c r="C7476" s="3129"/>
      <c r="D7476" s="3091"/>
      <c r="E7476" s="3249"/>
      <c r="F7476" s="3087"/>
      <c r="G7476" s="3089"/>
      <c r="H7476" s="831"/>
      <c r="I7476" s="3128"/>
      <c r="K7476" s="3068">
        <f t="shared" si="117"/>
        <v>7370</v>
      </c>
      <c r="V7476" s="836"/>
    </row>
    <row r="7477" spans="3:22">
      <c r="C7477" s="3129"/>
      <c r="D7477" s="3091"/>
      <c r="E7477" s="3131"/>
      <c r="F7477" s="3087"/>
      <c r="G7477" s="3089"/>
      <c r="H7477" s="831"/>
      <c r="I7477" s="3128"/>
      <c r="K7477" s="3068">
        <f t="shared" si="117"/>
        <v>7371</v>
      </c>
      <c r="V7477" s="836"/>
    </row>
    <row r="7478" spans="3:22">
      <c r="C7478" s="3129"/>
      <c r="D7478" s="3091"/>
      <c r="E7478" s="3249"/>
      <c r="F7478" s="3145"/>
      <c r="G7478" s="3146"/>
      <c r="H7478" s="3147"/>
      <c r="I7478" s="3132"/>
      <c r="K7478" s="3068">
        <f t="shared" si="117"/>
        <v>7372</v>
      </c>
      <c r="V7478" s="836"/>
    </row>
    <row r="7479" spans="3:22" ht="17.25" thickBot="1">
      <c r="C7479" s="3129"/>
      <c r="D7479" s="3093"/>
      <c r="E7479" s="3630"/>
      <c r="F7479" s="3264" t="s">
        <v>70</v>
      </c>
      <c r="G7479" s="3265"/>
      <c r="H7479" s="3261">
        <f>SUM(H7467:H7478)</f>
        <v>0</v>
      </c>
      <c r="I7479" s="3262">
        <f>SUM(I7467:I7478)</f>
        <v>0</v>
      </c>
      <c r="K7479" s="3068">
        <f t="shared" si="117"/>
        <v>7373</v>
      </c>
      <c r="V7479" s="836"/>
    </row>
    <row r="7480" spans="3:22" ht="17.25" thickTop="1">
      <c r="C7480" s="3129"/>
      <c r="D7480" s="3098"/>
      <c r="E7480" s="3099"/>
      <c r="F7480" s="3134"/>
      <c r="G7480" s="3095"/>
      <c r="H7480" s="3071"/>
      <c r="I7480" s="3135">
        <f>H7479-I7479</f>
        <v>0</v>
      </c>
      <c r="K7480" s="3068">
        <f t="shared" si="117"/>
        <v>7374</v>
      </c>
      <c r="V7480" s="836"/>
    </row>
    <row r="7481" spans="3:22">
      <c r="C7481" s="6278" t="s">
        <v>71</v>
      </c>
      <c r="D7481" s="6279"/>
      <c r="E7481" s="4694"/>
      <c r="F7481" s="3102" t="s">
        <v>275</v>
      </c>
      <c r="G7481" s="3103"/>
      <c r="H7481" s="6268"/>
      <c r="I7481" s="6269"/>
      <c r="K7481" s="3068">
        <f t="shared" si="117"/>
        <v>7375</v>
      </c>
      <c r="V7481" s="836"/>
    </row>
    <row r="7482" spans="3:22">
      <c r="C7482" s="3136"/>
      <c r="D7482" s="3105"/>
      <c r="E7482" s="3106"/>
      <c r="F7482" s="4690"/>
      <c r="G7482" s="3107"/>
      <c r="H7482" s="3108"/>
      <c r="I7482" s="3122"/>
      <c r="K7482" s="3068">
        <f t="shared" si="117"/>
        <v>7376</v>
      </c>
      <c r="V7482" s="836"/>
    </row>
    <row r="7483" spans="3:22">
      <c r="C7483" s="6270" t="s">
        <v>3427</v>
      </c>
      <c r="D7483" s="6271"/>
      <c r="E7483" s="6272"/>
      <c r="F7483" s="6273" t="s">
        <v>3026</v>
      </c>
      <c r="G7483" s="6271"/>
      <c r="H7483" s="6271"/>
      <c r="I7483" s="6274"/>
      <c r="K7483" s="3068">
        <f t="shared" si="117"/>
        <v>7377</v>
      </c>
      <c r="V7483" s="836"/>
    </row>
    <row r="7484" spans="3:22">
      <c r="C7484" s="6270" t="s">
        <v>3003</v>
      </c>
      <c r="D7484" s="6271"/>
      <c r="E7484" s="6272"/>
      <c r="F7484" s="6275" t="s">
        <v>303</v>
      </c>
      <c r="G7484" s="6276"/>
      <c r="H7484" s="6276"/>
      <c r="I7484" s="6277"/>
      <c r="K7484" s="3068">
        <f t="shared" si="117"/>
        <v>7378</v>
      </c>
      <c r="V7484" s="836"/>
    </row>
    <row r="7485" spans="3:22" ht="17.25" thickBot="1">
      <c r="C7485" s="3137" t="s">
        <v>245</v>
      </c>
      <c r="D7485" s="3138"/>
      <c r="E7485" s="3138"/>
      <c r="F7485" s="3139"/>
      <c r="G7485" s="3138"/>
      <c r="H7485" s="3140"/>
      <c r="I7485" s="3141" t="s">
        <v>245</v>
      </c>
      <c r="K7485" s="3068">
        <f t="shared" si="117"/>
        <v>7379</v>
      </c>
      <c r="V7485" s="836"/>
    </row>
    <row r="7486" spans="3:22">
      <c r="C7486" s="3051"/>
      <c r="D7486" s="6280" t="s">
        <v>60</v>
      </c>
      <c r="E7486" s="6280"/>
      <c r="F7486" s="6281"/>
      <c r="G7486" s="3052"/>
      <c r="H7486" s="3053" t="s">
        <v>301</v>
      </c>
      <c r="I7486" s="3054" t="s">
        <v>5893</v>
      </c>
      <c r="K7486" s="3068">
        <f t="shared" si="117"/>
        <v>7380</v>
      </c>
      <c r="V7486" s="836"/>
    </row>
    <row r="7487" spans="3:22">
      <c r="C7487" s="6282" t="s">
        <v>305</v>
      </c>
      <c r="D7487" s="6283"/>
      <c r="E7487" s="6283"/>
      <c r="F7487" s="6284"/>
      <c r="G7487" s="3043"/>
      <c r="H7487" s="6285" t="str">
        <f>H7460</f>
        <v>Date: May 31, 2023</v>
      </c>
      <c r="I7487" s="6286"/>
      <c r="K7487" s="3068">
        <f t="shared" si="117"/>
        <v>7381</v>
      </c>
      <c r="V7487" s="836"/>
    </row>
    <row r="7488" spans="3:22">
      <c r="C7488" s="6282" t="s">
        <v>306</v>
      </c>
      <c r="D7488" s="6283"/>
      <c r="E7488" s="6283"/>
      <c r="F7488" s="6284"/>
      <c r="G7488" s="3043"/>
      <c r="H7488" s="833"/>
      <c r="I7488" s="3055"/>
      <c r="K7488" s="3068">
        <f t="shared" si="117"/>
        <v>7382</v>
      </c>
      <c r="V7488" s="836"/>
    </row>
    <row r="7489" spans="3:22">
      <c r="C7489" s="3056"/>
      <c r="D7489" s="3044"/>
      <c r="E7489" s="3044"/>
      <c r="F7489" s="3045"/>
      <c r="G7489" s="3046"/>
      <c r="H7489" s="3047"/>
      <c r="I7489" s="3057"/>
      <c r="K7489" s="3068">
        <f t="shared" si="117"/>
        <v>7383</v>
      </c>
      <c r="V7489" s="836"/>
    </row>
    <row r="7490" spans="3:22">
      <c r="C7490" s="3058"/>
      <c r="D7490" s="6287" t="s">
        <v>61</v>
      </c>
      <c r="E7490" s="6288"/>
      <c r="F7490" s="6288"/>
      <c r="G7490" s="6288"/>
      <c r="H7490" s="6288"/>
      <c r="I7490" s="6289"/>
      <c r="K7490" s="3068">
        <f t="shared" si="117"/>
        <v>7384</v>
      </c>
      <c r="V7490" s="836"/>
    </row>
    <row r="7491" spans="3:22">
      <c r="C7491" s="3126" t="s">
        <v>62</v>
      </c>
      <c r="D7491" s="6290" t="s">
        <v>63</v>
      </c>
      <c r="E7491" s="6291"/>
      <c r="F7491" s="3081" t="s">
        <v>302</v>
      </c>
      <c r="G7491" s="6294" t="s">
        <v>66</v>
      </c>
      <c r="H7491" s="6295"/>
      <c r="I7491" s="6296"/>
      <c r="K7491" s="3068">
        <f t="shared" si="117"/>
        <v>7385</v>
      </c>
      <c r="V7491" s="836"/>
    </row>
    <row r="7492" spans="3:22">
      <c r="C7492" s="3127" t="s">
        <v>67</v>
      </c>
      <c r="D7492" s="6292"/>
      <c r="E7492" s="6293"/>
      <c r="F7492" s="3083" t="s">
        <v>0</v>
      </c>
      <c r="G7492" s="6297" t="s">
        <v>68</v>
      </c>
      <c r="H7492" s="6298"/>
      <c r="I7492" s="3128" t="s">
        <v>69</v>
      </c>
      <c r="K7492" s="3068">
        <f t="shared" si="117"/>
        <v>7386</v>
      </c>
      <c r="V7492" s="836"/>
    </row>
    <row r="7493" spans="3:22">
      <c r="C7493" s="3129"/>
      <c r="D7493" s="4692"/>
      <c r="E7493" s="3086"/>
      <c r="F7493" s="3087"/>
      <c r="G7493" s="3088" t="s">
        <v>65</v>
      </c>
      <c r="H7493" s="831"/>
      <c r="I7493" s="3128"/>
      <c r="K7493" s="3068">
        <f t="shared" si="117"/>
        <v>7387</v>
      </c>
      <c r="V7493" s="836"/>
    </row>
    <row r="7494" spans="3:22">
      <c r="C7494" s="3129"/>
      <c r="D7494" s="3091" t="str">
        <f>VLOOKUP(F7494,Accounts!B:C,2,FALSE)</f>
        <v>Extraordinary &amp; Miscellaneous Expenses</v>
      </c>
      <c r="E7494" s="3086"/>
      <c r="F7494" s="3087">
        <v>5021003000</v>
      </c>
      <c r="G7494" s="3088"/>
      <c r="H7494" s="3173"/>
      <c r="I7494" s="3174"/>
      <c r="K7494" s="3068">
        <f t="shared" si="117"/>
        <v>7388</v>
      </c>
      <c r="V7494" s="836"/>
    </row>
    <row r="7495" spans="3:22">
      <c r="C7495" s="3129"/>
      <c r="D7495" s="3091" t="str">
        <f>VLOOKUP(F7495,Accounts!B:C,2,FALSE)</f>
        <v>Traveling Expense-Local</v>
      </c>
      <c r="E7495" s="3630"/>
      <c r="F7495" s="3087">
        <v>5020101000</v>
      </c>
      <c r="G7495" s="3088"/>
      <c r="H7495" s="3173"/>
      <c r="I7495" s="3174"/>
      <c r="K7495" s="3068">
        <f t="shared" si="117"/>
        <v>7389</v>
      </c>
      <c r="V7495" s="836"/>
    </row>
    <row r="7496" spans="3:22">
      <c r="C7496" s="3129"/>
      <c r="D7496" s="3091"/>
      <c r="E7496" s="3630" t="str">
        <f>VLOOKUP(F7496,Accounts!B:C,2,FALSE)</f>
        <v>Cash-National Treasury, Modified Disbursement System, Regular</v>
      </c>
      <c r="F7496" s="3087">
        <v>1010404000</v>
      </c>
      <c r="G7496" s="3088"/>
      <c r="H7496" s="3173"/>
      <c r="I7496" s="3174"/>
      <c r="K7496" s="3068">
        <f t="shared" si="117"/>
        <v>7390</v>
      </c>
      <c r="V7496" s="836"/>
    </row>
    <row r="7497" spans="3:22">
      <c r="C7497" s="3129"/>
      <c r="D7497" s="3091"/>
      <c r="E7497" s="3630"/>
      <c r="F7497" s="3087"/>
      <c r="G7497" s="3088"/>
      <c r="H7497" s="3173"/>
      <c r="I7497" s="3174"/>
      <c r="K7497" s="3068">
        <f t="shared" si="117"/>
        <v>7391</v>
      </c>
      <c r="V7497" s="836"/>
    </row>
    <row r="7498" spans="3:22" ht="49.5">
      <c r="C7498" s="3129"/>
      <c r="D7498" s="3091"/>
      <c r="E7498" s="3249" t="s">
        <v>5894</v>
      </c>
      <c r="G7498" s="3088"/>
      <c r="H7498" s="3173"/>
      <c r="I7498" s="3174"/>
      <c r="K7498" s="3068">
        <f t="shared" si="117"/>
        <v>7392</v>
      </c>
      <c r="V7498" s="836"/>
    </row>
    <row r="7499" spans="3:22">
      <c r="C7499" s="3129"/>
      <c r="D7499" s="3091"/>
      <c r="E7499" s="3249"/>
      <c r="F7499" s="3087"/>
      <c r="G7499" s="3089"/>
      <c r="H7499" s="831"/>
      <c r="I7499" s="3128"/>
      <c r="K7499" s="3068">
        <f t="shared" si="117"/>
        <v>7393</v>
      </c>
      <c r="V7499" s="836"/>
    </row>
    <row r="7500" spans="3:22">
      <c r="C7500" s="3129"/>
      <c r="D7500" s="3091"/>
      <c r="E7500" s="3131" t="s">
        <v>3167</v>
      </c>
      <c r="F7500" s="3087"/>
      <c r="G7500" s="3089"/>
      <c r="H7500" s="831"/>
      <c r="I7500" s="3128"/>
      <c r="K7500" s="3068">
        <f t="shared" si="117"/>
        <v>7394</v>
      </c>
      <c r="V7500" s="836"/>
    </row>
    <row r="7501" spans="3:22">
      <c r="C7501" s="3129"/>
      <c r="D7501" s="3091"/>
      <c r="E7501" s="3249" t="s">
        <v>5156</v>
      </c>
      <c r="F7501" s="3087"/>
      <c r="G7501" s="3089"/>
      <c r="H7501" s="831"/>
      <c r="I7501" s="3128"/>
      <c r="K7501" s="3068">
        <f t="shared" si="117"/>
        <v>7395</v>
      </c>
      <c r="V7501" s="836"/>
    </row>
    <row r="7502" spans="3:22">
      <c r="C7502" s="3129"/>
      <c r="D7502" s="3091"/>
      <c r="E7502" s="3249"/>
      <c r="F7502" s="3087"/>
      <c r="G7502" s="3089"/>
      <c r="H7502" s="831"/>
      <c r="I7502" s="3128"/>
      <c r="K7502" s="3068">
        <f t="shared" ref="K7502:K7565" si="118">K7501+1</f>
        <v>7396</v>
      </c>
      <c r="V7502" s="836"/>
    </row>
    <row r="7503" spans="3:22">
      <c r="C7503" s="3129"/>
      <c r="D7503" s="3091"/>
      <c r="E7503" s="3249"/>
      <c r="F7503" s="3087"/>
      <c r="G7503" s="3089"/>
      <c r="H7503" s="831"/>
      <c r="I7503" s="3128"/>
      <c r="K7503" s="3068">
        <f t="shared" si="118"/>
        <v>7397</v>
      </c>
      <c r="V7503" s="836"/>
    </row>
    <row r="7504" spans="3:22">
      <c r="C7504" s="3129"/>
      <c r="D7504" s="3091"/>
      <c r="E7504" s="3131"/>
      <c r="F7504" s="3087"/>
      <c r="G7504" s="3089"/>
      <c r="H7504" s="831"/>
      <c r="I7504" s="3128"/>
      <c r="K7504" s="3068">
        <f t="shared" si="118"/>
        <v>7398</v>
      </c>
      <c r="V7504" s="836"/>
    </row>
    <row r="7505" spans="3:22">
      <c r="C7505" s="3129"/>
      <c r="D7505" s="3091"/>
      <c r="E7505" s="3249"/>
      <c r="F7505" s="4710"/>
      <c r="G7505" s="4711"/>
      <c r="H7505" s="4701"/>
      <c r="I7505" s="3263"/>
      <c r="K7505" s="3068">
        <f t="shared" si="118"/>
        <v>7399</v>
      </c>
      <c r="V7505" s="836"/>
    </row>
    <row r="7506" spans="3:22" ht="17.25" thickBot="1">
      <c r="C7506" s="3129"/>
      <c r="D7506" s="3093"/>
      <c r="E7506" s="3630"/>
      <c r="F7506" s="3264" t="s">
        <v>70</v>
      </c>
      <c r="G7506" s="3265"/>
      <c r="H7506" s="3261">
        <f>SUM(H7494:H7505)</f>
        <v>0</v>
      </c>
      <c r="I7506" s="3262">
        <f>SUM(I7494:I7505)</f>
        <v>0</v>
      </c>
      <c r="K7506" s="3068">
        <f t="shared" si="118"/>
        <v>7400</v>
      </c>
      <c r="V7506" s="836"/>
    </row>
    <row r="7507" spans="3:22" ht="17.25" thickTop="1">
      <c r="C7507" s="3129"/>
      <c r="D7507" s="3098"/>
      <c r="E7507" s="3099"/>
      <c r="F7507" s="3134"/>
      <c r="G7507" s="3095"/>
      <c r="H7507" s="3071"/>
      <c r="I7507" s="3135">
        <f>H7506-I7506</f>
        <v>0</v>
      </c>
      <c r="K7507" s="3068">
        <f t="shared" si="118"/>
        <v>7401</v>
      </c>
      <c r="V7507" s="836"/>
    </row>
    <row r="7508" spans="3:22">
      <c r="C7508" s="6278" t="s">
        <v>71</v>
      </c>
      <c r="D7508" s="6279"/>
      <c r="E7508" s="4694"/>
      <c r="F7508" s="3102" t="s">
        <v>275</v>
      </c>
      <c r="G7508" s="3103"/>
      <c r="H7508" s="6268"/>
      <c r="I7508" s="6269"/>
      <c r="K7508" s="3068">
        <f t="shared" si="118"/>
        <v>7402</v>
      </c>
      <c r="V7508" s="836"/>
    </row>
    <row r="7509" spans="3:22">
      <c r="C7509" s="3136"/>
      <c r="D7509" s="3105"/>
      <c r="E7509" s="3106"/>
      <c r="F7509" s="4690"/>
      <c r="G7509" s="3107"/>
      <c r="H7509" s="3108"/>
      <c r="I7509" s="3122"/>
      <c r="K7509" s="3068">
        <f t="shared" si="118"/>
        <v>7403</v>
      </c>
      <c r="V7509" s="836"/>
    </row>
    <row r="7510" spans="3:22">
      <c r="C7510" s="6270" t="s">
        <v>3427</v>
      </c>
      <c r="D7510" s="6271"/>
      <c r="E7510" s="6272"/>
      <c r="F7510" s="6273" t="s">
        <v>3026</v>
      </c>
      <c r="G7510" s="6271"/>
      <c r="H7510" s="6271"/>
      <c r="I7510" s="6274"/>
      <c r="K7510" s="3068">
        <f t="shared" si="118"/>
        <v>7404</v>
      </c>
      <c r="V7510" s="836"/>
    </row>
    <row r="7511" spans="3:22">
      <c r="C7511" s="6270" t="s">
        <v>3003</v>
      </c>
      <c r="D7511" s="6271"/>
      <c r="E7511" s="6272"/>
      <c r="F7511" s="6275" t="s">
        <v>303</v>
      </c>
      <c r="G7511" s="6276"/>
      <c r="H7511" s="6276"/>
      <c r="I7511" s="6277"/>
      <c r="K7511" s="3068">
        <f t="shared" si="118"/>
        <v>7405</v>
      </c>
      <c r="V7511" s="836"/>
    </row>
    <row r="7512" spans="3:22" ht="17.25" thickBot="1">
      <c r="C7512" s="3137" t="s">
        <v>245</v>
      </c>
      <c r="D7512" s="3138"/>
      <c r="E7512" s="3138"/>
      <c r="F7512" s="3139"/>
      <c r="G7512" s="3138"/>
      <c r="H7512" s="3140"/>
      <c r="I7512" s="3141" t="s">
        <v>245</v>
      </c>
      <c r="K7512" s="3068">
        <f t="shared" si="118"/>
        <v>7406</v>
      </c>
      <c r="V7512" s="836"/>
    </row>
    <row r="7513" spans="3:22">
      <c r="C7513" s="3051"/>
      <c r="D7513" s="6280" t="s">
        <v>60</v>
      </c>
      <c r="E7513" s="6280"/>
      <c r="F7513" s="6281"/>
      <c r="G7513" s="3052"/>
      <c r="H7513" s="3053" t="s">
        <v>301</v>
      </c>
      <c r="I7513" s="3054" t="s">
        <v>5895</v>
      </c>
      <c r="K7513" s="3068">
        <f t="shared" si="118"/>
        <v>7407</v>
      </c>
      <c r="V7513" s="836"/>
    </row>
    <row r="7514" spans="3:22">
      <c r="C7514" s="6282" t="s">
        <v>305</v>
      </c>
      <c r="D7514" s="6283"/>
      <c r="E7514" s="6283"/>
      <c r="F7514" s="6284"/>
      <c r="G7514" s="3043"/>
      <c r="H7514" s="6285" t="str">
        <f>H7487</f>
        <v>Date: May 31, 2023</v>
      </c>
      <c r="I7514" s="6286"/>
      <c r="K7514" s="3068">
        <f t="shared" si="118"/>
        <v>7408</v>
      </c>
      <c r="V7514" s="836"/>
    </row>
    <row r="7515" spans="3:22">
      <c r="C7515" s="6282" t="s">
        <v>306</v>
      </c>
      <c r="D7515" s="6283"/>
      <c r="E7515" s="6283"/>
      <c r="F7515" s="6284"/>
      <c r="G7515" s="3043"/>
      <c r="H7515" s="833"/>
      <c r="I7515" s="3055"/>
      <c r="K7515" s="3068">
        <f t="shared" si="118"/>
        <v>7409</v>
      </c>
      <c r="V7515" s="836"/>
    </row>
    <row r="7516" spans="3:22">
      <c r="C7516" s="3056"/>
      <c r="D7516" s="3044"/>
      <c r="E7516" s="3044"/>
      <c r="F7516" s="3045"/>
      <c r="G7516" s="3046"/>
      <c r="H7516" s="3047"/>
      <c r="I7516" s="3057"/>
      <c r="K7516" s="3068">
        <f t="shared" si="118"/>
        <v>7410</v>
      </c>
      <c r="V7516" s="836"/>
    </row>
    <row r="7517" spans="3:22">
      <c r="C7517" s="3058"/>
      <c r="D7517" s="6287" t="s">
        <v>61</v>
      </c>
      <c r="E7517" s="6288"/>
      <c r="F7517" s="6288"/>
      <c r="G7517" s="6288"/>
      <c r="H7517" s="6288"/>
      <c r="I7517" s="6289"/>
      <c r="K7517" s="3068">
        <f t="shared" si="118"/>
        <v>7411</v>
      </c>
      <c r="V7517" s="836"/>
    </row>
    <row r="7518" spans="3:22">
      <c r="C7518" s="3126" t="s">
        <v>62</v>
      </c>
      <c r="D7518" s="6290" t="s">
        <v>63</v>
      </c>
      <c r="E7518" s="6291"/>
      <c r="F7518" s="3081" t="s">
        <v>302</v>
      </c>
      <c r="G7518" s="6294" t="s">
        <v>66</v>
      </c>
      <c r="H7518" s="6295"/>
      <c r="I7518" s="6296"/>
      <c r="K7518" s="3068">
        <f t="shared" si="118"/>
        <v>7412</v>
      </c>
      <c r="V7518" s="836"/>
    </row>
    <row r="7519" spans="3:22">
      <c r="C7519" s="3127" t="s">
        <v>67</v>
      </c>
      <c r="D7519" s="6292"/>
      <c r="E7519" s="6293"/>
      <c r="F7519" s="3083" t="s">
        <v>0</v>
      </c>
      <c r="G7519" s="6297" t="s">
        <v>68</v>
      </c>
      <c r="H7519" s="6298"/>
      <c r="I7519" s="3128" t="s">
        <v>69</v>
      </c>
      <c r="K7519" s="3068">
        <f t="shared" si="118"/>
        <v>7413</v>
      </c>
      <c r="V7519" s="836"/>
    </row>
    <row r="7520" spans="3:22">
      <c r="C7520" s="3129"/>
      <c r="D7520" s="3102"/>
      <c r="E7520" s="3103"/>
      <c r="F7520" s="3103"/>
      <c r="G7520" s="3103"/>
      <c r="H7520" s="3254"/>
      <c r="I7520" s="3128"/>
      <c r="K7520" s="3068">
        <f t="shared" si="118"/>
        <v>7414</v>
      </c>
      <c r="V7520" s="836"/>
    </row>
    <row r="7521" spans="3:22">
      <c r="C7521" s="3129"/>
      <c r="D7521" s="3091" t="str">
        <f>VLOOKUP(F7521,Accounts!B:C,2,FALSE)</f>
        <v>Traveling Expense-Local</v>
      </c>
      <c r="E7521" s="3105"/>
      <c r="F7521" s="4691">
        <v>5020101000</v>
      </c>
      <c r="G7521" s="3105"/>
      <c r="H7521" s="3255"/>
      <c r="I7521" s="4688"/>
      <c r="K7521" s="3068">
        <f t="shared" si="118"/>
        <v>7415</v>
      </c>
      <c r="V7521" s="836"/>
    </row>
    <row r="7522" spans="3:22">
      <c r="C7522" s="3129"/>
      <c r="D7522" s="3091"/>
      <c r="E7522" s="3630" t="str">
        <f>VLOOKUP(F7522,Accounts!B:C,2,FALSE)</f>
        <v>Cash-National Treasury, Modified Disbursement System, Regular</v>
      </c>
      <c r="F7522" s="4691">
        <v>1010404000</v>
      </c>
      <c r="G7522" s="3105"/>
      <c r="H7522" s="3255"/>
      <c r="I7522" s="4688"/>
      <c r="K7522" s="3068">
        <f t="shared" si="118"/>
        <v>7416</v>
      </c>
      <c r="V7522" s="836"/>
    </row>
    <row r="7523" spans="3:22">
      <c r="C7523" s="3129"/>
      <c r="D7523" s="3091"/>
      <c r="E7523" s="3630"/>
      <c r="F7523" s="4691"/>
      <c r="G7523" s="3105"/>
      <c r="H7523" s="3255"/>
      <c r="I7523" s="4688"/>
      <c r="K7523" s="3068">
        <f t="shared" si="118"/>
        <v>7417</v>
      </c>
      <c r="V7523" s="836"/>
    </row>
    <row r="7524" spans="3:22" ht="49.5">
      <c r="C7524" s="3129"/>
      <c r="D7524" s="3091"/>
      <c r="E7524" s="3249" t="s">
        <v>5896</v>
      </c>
      <c r="F7524" s="4691"/>
      <c r="G7524" s="3105"/>
      <c r="H7524" s="3255"/>
      <c r="I7524" s="4688"/>
      <c r="K7524" s="3068">
        <f t="shared" si="118"/>
        <v>7418</v>
      </c>
      <c r="V7524" s="836"/>
    </row>
    <row r="7525" spans="3:22">
      <c r="C7525" s="3129"/>
      <c r="D7525" s="3091"/>
      <c r="E7525" s="3249"/>
      <c r="F7525" s="4691"/>
      <c r="G7525" s="3105"/>
      <c r="H7525" s="3255"/>
      <c r="I7525" s="4688"/>
      <c r="K7525" s="3068">
        <f t="shared" si="118"/>
        <v>7419</v>
      </c>
      <c r="V7525" s="836"/>
    </row>
    <row r="7526" spans="3:22">
      <c r="C7526" s="3129"/>
      <c r="D7526" s="3091"/>
      <c r="E7526" s="3131" t="s">
        <v>3167</v>
      </c>
      <c r="F7526" s="4691"/>
      <c r="G7526" s="3105"/>
      <c r="H7526" s="3255"/>
      <c r="I7526" s="4688"/>
      <c r="K7526" s="3068">
        <f t="shared" si="118"/>
        <v>7420</v>
      </c>
      <c r="V7526" s="836"/>
    </row>
    <row r="7527" spans="3:22">
      <c r="C7527" s="3129"/>
      <c r="D7527" s="3091"/>
      <c r="E7527" s="3249" t="s">
        <v>5156</v>
      </c>
      <c r="F7527" s="4691"/>
      <c r="G7527" s="3105"/>
      <c r="H7527" s="3255"/>
      <c r="I7527" s="4688"/>
      <c r="K7527" s="3068">
        <f t="shared" si="118"/>
        <v>7421</v>
      </c>
      <c r="V7527" s="836"/>
    </row>
    <row r="7528" spans="3:22">
      <c r="C7528" s="3129"/>
      <c r="D7528" s="3091"/>
      <c r="E7528" s="3249"/>
      <c r="F7528" s="4691"/>
      <c r="G7528" s="3105"/>
      <c r="H7528" s="3255"/>
      <c r="I7528" s="4688"/>
      <c r="K7528" s="3068">
        <f t="shared" si="118"/>
        <v>7422</v>
      </c>
      <c r="V7528" s="836"/>
    </row>
    <row r="7529" spans="3:22">
      <c r="C7529" s="3129"/>
      <c r="D7529" s="3091"/>
      <c r="E7529" s="3131"/>
      <c r="F7529" s="4691"/>
      <c r="G7529" s="3105"/>
      <c r="H7529" s="3255"/>
      <c r="I7529" s="4688"/>
      <c r="K7529" s="3068">
        <f t="shared" si="118"/>
        <v>7423</v>
      </c>
      <c r="V7529" s="836"/>
    </row>
    <row r="7530" spans="3:22">
      <c r="C7530" s="3129"/>
      <c r="D7530" s="3091"/>
      <c r="E7530" s="3249"/>
      <c r="F7530" s="4691"/>
      <c r="G7530" s="3105"/>
      <c r="H7530" s="3255"/>
      <c r="I7530" s="4688"/>
      <c r="K7530" s="3068">
        <f t="shared" si="118"/>
        <v>7424</v>
      </c>
      <c r="V7530" s="836"/>
    </row>
    <row r="7531" spans="3:22">
      <c r="C7531" s="3129"/>
      <c r="D7531" s="3091"/>
      <c r="E7531" s="3105"/>
      <c r="F7531" s="4691"/>
      <c r="G7531" s="3105"/>
      <c r="H7531" s="3255"/>
      <c r="I7531" s="3174"/>
      <c r="K7531" s="3068">
        <f t="shared" si="118"/>
        <v>7425</v>
      </c>
      <c r="V7531" s="836"/>
    </row>
    <row r="7532" spans="3:22">
      <c r="C7532" s="3129"/>
      <c r="D7532" s="3091"/>
      <c r="E7532" s="3249"/>
      <c r="F7532" s="4691"/>
      <c r="G7532" s="3105"/>
      <c r="H7532" s="3255"/>
      <c r="I7532" s="3174"/>
      <c r="K7532" s="3068">
        <f t="shared" si="118"/>
        <v>7426</v>
      </c>
      <c r="V7532" s="836"/>
    </row>
    <row r="7533" spans="3:22">
      <c r="C7533" s="3129"/>
      <c r="D7533" s="3131"/>
      <c r="E7533" s="3131"/>
      <c r="F7533" s="4691"/>
      <c r="G7533" s="3105"/>
      <c r="H7533" s="3255"/>
      <c r="I7533" s="4688"/>
      <c r="K7533" s="3068">
        <f t="shared" si="118"/>
        <v>7427</v>
      </c>
      <c r="V7533" s="836"/>
    </row>
    <row r="7534" spans="3:22">
      <c r="C7534" s="3129"/>
      <c r="D7534" s="3131"/>
      <c r="E7534" s="3249"/>
      <c r="F7534" s="3130"/>
      <c r="G7534" s="3131"/>
      <c r="H7534" s="3255"/>
      <c r="I7534" s="4688"/>
      <c r="K7534" s="3068">
        <f t="shared" si="118"/>
        <v>7428</v>
      </c>
      <c r="V7534" s="836"/>
    </row>
    <row r="7535" spans="3:22">
      <c r="C7535" s="3129"/>
      <c r="D7535" s="3131"/>
      <c r="E7535" s="3630"/>
      <c r="F7535" s="3131"/>
      <c r="G7535" s="3105"/>
      <c r="H7535" s="3106"/>
      <c r="I7535" s="3128"/>
      <c r="K7535" s="3068">
        <f t="shared" si="118"/>
        <v>7429</v>
      </c>
      <c r="V7535" s="836"/>
    </row>
    <row r="7536" spans="3:22">
      <c r="C7536" s="3129"/>
      <c r="D7536" s="3256"/>
      <c r="E7536" s="3249"/>
      <c r="F7536" s="3105"/>
      <c r="G7536" s="3105"/>
      <c r="H7536" s="3106"/>
      <c r="I7536" s="3128"/>
      <c r="K7536" s="3068">
        <f t="shared" si="118"/>
        <v>7430</v>
      </c>
      <c r="V7536" s="836"/>
    </row>
    <row r="7537" spans="3:22">
      <c r="C7537" s="3129"/>
      <c r="D7537" s="3256"/>
      <c r="E7537" s="3630"/>
      <c r="F7537" s="3105"/>
      <c r="G7537" s="3105"/>
      <c r="H7537" s="3106"/>
      <c r="I7537" s="3128"/>
      <c r="K7537" s="3068">
        <f t="shared" si="118"/>
        <v>7431</v>
      </c>
      <c r="V7537" s="836"/>
    </row>
    <row r="7538" spans="3:22">
      <c r="C7538" s="3129"/>
      <c r="D7538" s="3256"/>
      <c r="E7538" s="3105"/>
      <c r="F7538" s="3105"/>
      <c r="G7538" s="3105"/>
      <c r="H7538" s="3106"/>
      <c r="I7538" s="3128"/>
      <c r="K7538" s="3068">
        <f t="shared" si="118"/>
        <v>7432</v>
      </c>
      <c r="V7538" s="836"/>
    </row>
    <row r="7539" spans="3:22">
      <c r="C7539" s="3129"/>
      <c r="D7539" s="3256"/>
      <c r="E7539" s="3105"/>
      <c r="F7539" s="3334"/>
      <c r="G7539" s="3334"/>
      <c r="H7539" s="3335"/>
      <c r="I7539" s="3263"/>
      <c r="K7539" s="3068">
        <f t="shared" si="118"/>
        <v>7433</v>
      </c>
      <c r="V7539" s="836"/>
    </row>
    <row r="7540" spans="3:22" ht="17.25" thickBot="1">
      <c r="C7540" s="3129"/>
      <c r="D7540" s="3093"/>
      <c r="E7540" s="3094"/>
      <c r="F7540" s="3264" t="s">
        <v>70</v>
      </c>
      <c r="G7540" s="3265"/>
      <c r="H7540" s="3261">
        <f>SUM(H7521:H7539)</f>
        <v>0</v>
      </c>
      <c r="I7540" s="3262">
        <f>SUM(I7521:I7539)</f>
        <v>0</v>
      </c>
      <c r="K7540" s="3068">
        <f t="shared" si="118"/>
        <v>7434</v>
      </c>
      <c r="V7540" s="836"/>
    </row>
    <row r="7541" spans="3:22" ht="17.25" thickTop="1">
      <c r="C7541" s="3129"/>
      <c r="D7541" s="3098"/>
      <c r="E7541" s="3099"/>
      <c r="F7541" s="3134"/>
      <c r="G7541" s="3095"/>
      <c r="H7541" s="3071"/>
      <c r="I7541" s="3135">
        <f>H7540-I7540</f>
        <v>0</v>
      </c>
      <c r="K7541" s="3068">
        <f t="shared" si="118"/>
        <v>7435</v>
      </c>
      <c r="V7541" s="836"/>
    </row>
    <row r="7542" spans="3:22">
      <c r="C7542" s="6278" t="s">
        <v>71</v>
      </c>
      <c r="D7542" s="6279"/>
      <c r="E7542" s="4694"/>
      <c r="F7542" s="3102" t="s">
        <v>275</v>
      </c>
      <c r="G7542" s="3103"/>
      <c r="H7542" s="6268"/>
      <c r="I7542" s="6269"/>
      <c r="K7542" s="3068">
        <f t="shared" si="118"/>
        <v>7436</v>
      </c>
      <c r="V7542" s="836"/>
    </row>
    <row r="7543" spans="3:22">
      <c r="C7543" s="3136"/>
      <c r="D7543" s="3105"/>
      <c r="E7543" s="3106"/>
      <c r="F7543" s="4690"/>
      <c r="G7543" s="3107"/>
      <c r="H7543" s="3108"/>
      <c r="I7543" s="3122"/>
      <c r="K7543" s="3068">
        <f t="shared" si="118"/>
        <v>7437</v>
      </c>
      <c r="V7543" s="836"/>
    </row>
    <row r="7544" spans="3:22">
      <c r="C7544" s="6270" t="s">
        <v>3427</v>
      </c>
      <c r="D7544" s="6271"/>
      <c r="E7544" s="6272"/>
      <c r="F7544" s="6273" t="s">
        <v>3026</v>
      </c>
      <c r="G7544" s="6271"/>
      <c r="H7544" s="6271"/>
      <c r="I7544" s="6274"/>
      <c r="K7544" s="3068">
        <f t="shared" si="118"/>
        <v>7438</v>
      </c>
      <c r="V7544" s="836"/>
    </row>
    <row r="7545" spans="3:22">
      <c r="C7545" s="6270" t="s">
        <v>3003</v>
      </c>
      <c r="D7545" s="6271"/>
      <c r="E7545" s="6272"/>
      <c r="F7545" s="6275" t="s">
        <v>303</v>
      </c>
      <c r="G7545" s="6276"/>
      <c r="H7545" s="6276"/>
      <c r="I7545" s="6277"/>
      <c r="K7545" s="3068">
        <f t="shared" si="118"/>
        <v>7439</v>
      </c>
      <c r="V7545" s="836"/>
    </row>
    <row r="7546" spans="3:22" ht="17.25" thickBot="1">
      <c r="C7546" s="3137" t="s">
        <v>245</v>
      </c>
      <c r="D7546" s="3138"/>
      <c r="E7546" s="3138"/>
      <c r="F7546" s="3139"/>
      <c r="G7546" s="3138"/>
      <c r="H7546" s="3140"/>
      <c r="I7546" s="3141" t="s">
        <v>245</v>
      </c>
      <c r="K7546" s="3068">
        <f t="shared" si="118"/>
        <v>7440</v>
      </c>
      <c r="V7546" s="836"/>
    </row>
    <row r="7547" spans="3:22">
      <c r="C7547" s="3051"/>
      <c r="D7547" s="6280" t="s">
        <v>60</v>
      </c>
      <c r="E7547" s="6280"/>
      <c r="F7547" s="6281"/>
      <c r="G7547" s="3052"/>
      <c r="H7547" s="3053" t="s">
        <v>301</v>
      </c>
      <c r="I7547" s="3054" t="s">
        <v>5897</v>
      </c>
      <c r="K7547" s="3068">
        <f t="shared" si="118"/>
        <v>7441</v>
      </c>
      <c r="V7547" s="836"/>
    </row>
    <row r="7548" spans="3:22">
      <c r="C7548" s="6282" t="s">
        <v>305</v>
      </c>
      <c r="D7548" s="6283"/>
      <c r="E7548" s="6283"/>
      <c r="F7548" s="6284"/>
      <c r="G7548" s="3043"/>
      <c r="H7548" s="6285" t="str">
        <f>H7514</f>
        <v>Date: May 31, 2023</v>
      </c>
      <c r="I7548" s="6286"/>
      <c r="K7548" s="3068">
        <f t="shared" si="118"/>
        <v>7442</v>
      </c>
      <c r="V7548" s="836"/>
    </row>
    <row r="7549" spans="3:22">
      <c r="C7549" s="6282" t="s">
        <v>306</v>
      </c>
      <c r="D7549" s="6283"/>
      <c r="E7549" s="6283"/>
      <c r="F7549" s="6284"/>
      <c r="G7549" s="3043"/>
      <c r="H7549" s="833"/>
      <c r="I7549" s="3055"/>
      <c r="K7549" s="3068">
        <f t="shared" si="118"/>
        <v>7443</v>
      </c>
      <c r="V7549" s="836"/>
    </row>
    <row r="7550" spans="3:22">
      <c r="C7550" s="3056"/>
      <c r="D7550" s="3044"/>
      <c r="E7550" s="3044"/>
      <c r="F7550" s="3045"/>
      <c r="G7550" s="3046"/>
      <c r="H7550" s="3047"/>
      <c r="I7550" s="3057"/>
      <c r="K7550" s="3068">
        <f t="shared" si="118"/>
        <v>7444</v>
      </c>
      <c r="V7550" s="836"/>
    </row>
    <row r="7551" spans="3:22">
      <c r="C7551" s="3058"/>
      <c r="D7551" s="6287" t="s">
        <v>61</v>
      </c>
      <c r="E7551" s="6288"/>
      <c r="F7551" s="6288"/>
      <c r="G7551" s="6288"/>
      <c r="H7551" s="6288"/>
      <c r="I7551" s="6289"/>
      <c r="K7551" s="3068">
        <f t="shared" si="118"/>
        <v>7445</v>
      </c>
      <c r="V7551" s="836"/>
    </row>
    <row r="7552" spans="3:22">
      <c r="C7552" s="3126" t="s">
        <v>62</v>
      </c>
      <c r="D7552" s="6290" t="s">
        <v>63</v>
      </c>
      <c r="E7552" s="6291"/>
      <c r="F7552" s="3081" t="s">
        <v>302</v>
      </c>
      <c r="G7552" s="6294" t="s">
        <v>66</v>
      </c>
      <c r="H7552" s="6295"/>
      <c r="I7552" s="6296"/>
      <c r="K7552" s="3068">
        <f t="shared" si="118"/>
        <v>7446</v>
      </c>
      <c r="V7552" s="836"/>
    </row>
    <row r="7553" spans="3:22">
      <c r="C7553" s="3127" t="s">
        <v>67</v>
      </c>
      <c r="D7553" s="6292"/>
      <c r="E7553" s="6293"/>
      <c r="F7553" s="3083" t="s">
        <v>0</v>
      </c>
      <c r="G7553" s="6297" t="s">
        <v>68</v>
      </c>
      <c r="H7553" s="6298"/>
      <c r="I7553" s="3128" t="s">
        <v>69</v>
      </c>
      <c r="K7553" s="3068">
        <f t="shared" si="118"/>
        <v>7447</v>
      </c>
      <c r="V7553" s="836"/>
    </row>
    <row r="7554" spans="3:22">
      <c r="C7554" s="3129"/>
      <c r="D7554" s="4692"/>
      <c r="E7554" s="3086"/>
      <c r="F7554" s="3087"/>
      <c r="G7554" s="3088" t="s">
        <v>65</v>
      </c>
      <c r="H7554" s="831"/>
      <c r="I7554" s="3128"/>
      <c r="K7554" s="3068">
        <f t="shared" si="118"/>
        <v>7448</v>
      </c>
      <c r="V7554" s="836"/>
    </row>
    <row r="7555" spans="3:22">
      <c r="C7555" s="3129"/>
      <c r="D7555" s="3091" t="str">
        <f>VLOOKUP(F7555,Accounts!B:C,2,FALSE)</f>
        <v>Other Maintenance and Operating Expenses</v>
      </c>
      <c r="E7555" s="3086"/>
      <c r="F7555" s="3087">
        <v>5029999099</v>
      </c>
      <c r="G7555" s="3088"/>
      <c r="H7555" s="3173"/>
      <c r="I7555" s="3174"/>
      <c r="K7555" s="3068">
        <f t="shared" si="118"/>
        <v>7449</v>
      </c>
      <c r="V7555" s="836"/>
    </row>
    <row r="7556" spans="3:22">
      <c r="C7556" s="3129"/>
      <c r="D7556" s="3091"/>
      <c r="E7556" s="3630"/>
      <c r="F7556" s="3087"/>
      <c r="G7556" s="3088"/>
      <c r="H7556" s="3173"/>
      <c r="I7556" s="3174"/>
      <c r="K7556" s="3068">
        <f t="shared" si="118"/>
        <v>7450</v>
      </c>
      <c r="V7556" s="836"/>
    </row>
    <row r="7557" spans="3:22">
      <c r="C7557" s="3129"/>
      <c r="D7557" s="3091"/>
      <c r="E7557" s="3630" t="str">
        <f>VLOOKUP(F7557,Accounts!B:C,2,FALSE)</f>
        <v>Cash-National Treasury, Modified Disbursement System, Regular</v>
      </c>
      <c r="F7557" s="3087">
        <v>1010404000</v>
      </c>
      <c r="G7557" s="3131"/>
      <c r="H7557" s="1075"/>
      <c r="I7557" s="3174"/>
      <c r="K7557" s="3068">
        <f t="shared" si="118"/>
        <v>7451</v>
      </c>
      <c r="V7557" s="836"/>
    </row>
    <row r="7558" spans="3:22" ht="49.5">
      <c r="C7558" s="3129"/>
      <c r="D7558" s="3091"/>
      <c r="E7558" s="3249" t="s">
        <v>5898</v>
      </c>
      <c r="F7558" s="3087"/>
      <c r="G7558" s="3088"/>
      <c r="H7558" s="3173"/>
      <c r="I7558" s="3174"/>
      <c r="K7558" s="3068">
        <f t="shared" si="118"/>
        <v>7452</v>
      </c>
      <c r="V7558" s="836"/>
    </row>
    <row r="7559" spans="3:22">
      <c r="C7559" s="3129"/>
      <c r="D7559" s="3091"/>
      <c r="E7559" s="3249"/>
      <c r="F7559" s="3087"/>
      <c r="G7559" s="3089"/>
      <c r="H7559" s="3173"/>
      <c r="I7559" s="3174"/>
      <c r="K7559" s="3068">
        <f t="shared" si="118"/>
        <v>7453</v>
      </c>
      <c r="V7559" s="836"/>
    </row>
    <row r="7560" spans="3:22">
      <c r="C7560" s="3129"/>
      <c r="D7560" s="3091"/>
      <c r="E7560" s="3131" t="s">
        <v>3167</v>
      </c>
      <c r="F7560" s="3087"/>
      <c r="G7560" s="3089"/>
      <c r="H7560" s="831"/>
      <c r="I7560" s="3128"/>
      <c r="K7560" s="3068">
        <f t="shared" si="118"/>
        <v>7454</v>
      </c>
      <c r="V7560" s="836"/>
    </row>
    <row r="7561" spans="3:22">
      <c r="C7561" s="3129"/>
      <c r="D7561" s="3091"/>
      <c r="E7561" s="3249" t="s">
        <v>5156</v>
      </c>
      <c r="F7561" s="3087"/>
      <c r="G7561" s="3089"/>
      <c r="H7561" s="831"/>
      <c r="I7561" s="3128"/>
      <c r="K7561" s="3068">
        <f t="shared" si="118"/>
        <v>7455</v>
      </c>
      <c r="V7561" s="836"/>
    </row>
    <row r="7562" spans="3:22">
      <c r="C7562" s="3129"/>
      <c r="D7562" s="3091"/>
      <c r="E7562" s="3131"/>
      <c r="F7562" s="3087"/>
      <c r="G7562" s="3089"/>
      <c r="H7562" s="831"/>
      <c r="I7562" s="3128"/>
      <c r="K7562" s="3068">
        <f t="shared" si="118"/>
        <v>7456</v>
      </c>
      <c r="V7562" s="836"/>
    </row>
    <row r="7563" spans="3:22">
      <c r="C7563" s="3129"/>
      <c r="D7563" s="3091"/>
      <c r="E7563" s="3249"/>
      <c r="F7563" s="3087"/>
      <c r="G7563" s="3089"/>
      <c r="H7563" s="831"/>
      <c r="I7563" s="3128"/>
      <c r="K7563" s="3068">
        <f t="shared" si="118"/>
        <v>7457</v>
      </c>
      <c r="V7563" s="836"/>
    </row>
    <row r="7564" spans="3:22">
      <c r="C7564" s="3129"/>
      <c r="D7564" s="3091"/>
      <c r="E7564" s="3630"/>
      <c r="F7564" s="3087"/>
      <c r="G7564" s="3089"/>
      <c r="H7564" s="831"/>
      <c r="I7564" s="3128"/>
      <c r="K7564" s="3068">
        <f t="shared" si="118"/>
        <v>7458</v>
      </c>
      <c r="V7564" s="836"/>
    </row>
    <row r="7565" spans="3:22">
      <c r="C7565" s="3129"/>
      <c r="D7565" s="3091"/>
      <c r="E7565" s="3249"/>
      <c r="F7565" s="3087"/>
      <c r="G7565" s="3089"/>
      <c r="H7565" s="831"/>
      <c r="I7565" s="3128"/>
      <c r="K7565" s="3068">
        <f t="shared" si="118"/>
        <v>7459</v>
      </c>
      <c r="V7565" s="836"/>
    </row>
    <row r="7566" spans="3:22">
      <c r="C7566" s="3129"/>
      <c r="D7566" s="3091"/>
      <c r="E7566" s="3630"/>
      <c r="F7566" s="4710"/>
      <c r="G7566" s="4711"/>
      <c r="H7566" s="4701"/>
      <c r="I7566" s="3263"/>
      <c r="K7566" s="3068">
        <f t="shared" ref="K7566:K7629" si="119">K7565+1</f>
        <v>7460</v>
      </c>
      <c r="V7566" s="836"/>
    </row>
    <row r="7567" spans="3:22" ht="17.25" thickBot="1">
      <c r="C7567" s="3129"/>
      <c r="D7567" s="3093"/>
      <c r="E7567" s="3094"/>
      <c r="F7567" s="3264" t="s">
        <v>70</v>
      </c>
      <c r="G7567" s="3265"/>
      <c r="H7567" s="3261">
        <f>SUM(H7555:H7566)</f>
        <v>0</v>
      </c>
      <c r="I7567" s="3262">
        <f>SUM(I7555:I7566)</f>
        <v>0</v>
      </c>
      <c r="K7567" s="3068">
        <f t="shared" si="119"/>
        <v>7461</v>
      </c>
      <c r="V7567" s="836"/>
    </row>
    <row r="7568" spans="3:22" ht="17.25" thickTop="1">
      <c r="C7568" s="3129"/>
      <c r="D7568" s="3098"/>
      <c r="E7568" s="3099"/>
      <c r="F7568" s="3134"/>
      <c r="G7568" s="3095"/>
      <c r="H7568" s="3071"/>
      <c r="I7568" s="3135">
        <f>H7567-I7567</f>
        <v>0</v>
      </c>
      <c r="K7568" s="3068">
        <f t="shared" si="119"/>
        <v>7462</v>
      </c>
      <c r="V7568" s="836"/>
    </row>
    <row r="7569" spans="3:22">
      <c r="C7569" s="6278" t="s">
        <v>71</v>
      </c>
      <c r="D7569" s="6279"/>
      <c r="E7569" s="4694"/>
      <c r="F7569" s="3102" t="s">
        <v>275</v>
      </c>
      <c r="G7569" s="3103"/>
      <c r="H7569" s="6268"/>
      <c r="I7569" s="6269"/>
      <c r="K7569" s="3068">
        <f t="shared" si="119"/>
        <v>7463</v>
      </c>
      <c r="V7569" s="836"/>
    </row>
    <row r="7570" spans="3:22">
      <c r="C7570" s="3136"/>
      <c r="D7570" s="3105"/>
      <c r="E7570" s="3106"/>
      <c r="F7570" s="4690"/>
      <c r="G7570" s="3107"/>
      <c r="H7570" s="3108"/>
      <c r="I7570" s="3122"/>
      <c r="K7570" s="3068">
        <f t="shared" si="119"/>
        <v>7464</v>
      </c>
      <c r="V7570" s="836"/>
    </row>
    <row r="7571" spans="3:22">
      <c r="C7571" s="6270" t="s">
        <v>3427</v>
      </c>
      <c r="D7571" s="6271"/>
      <c r="E7571" s="6272"/>
      <c r="F7571" s="6273" t="s">
        <v>3026</v>
      </c>
      <c r="G7571" s="6271"/>
      <c r="H7571" s="6271"/>
      <c r="I7571" s="6274"/>
      <c r="K7571" s="3068">
        <f t="shared" si="119"/>
        <v>7465</v>
      </c>
      <c r="V7571" s="836"/>
    </row>
    <row r="7572" spans="3:22">
      <c r="C7572" s="6270" t="s">
        <v>3003</v>
      </c>
      <c r="D7572" s="6271"/>
      <c r="E7572" s="6272"/>
      <c r="F7572" s="6275" t="s">
        <v>303</v>
      </c>
      <c r="G7572" s="6276"/>
      <c r="H7572" s="6276"/>
      <c r="I7572" s="6277"/>
      <c r="K7572" s="3068">
        <f t="shared" si="119"/>
        <v>7466</v>
      </c>
      <c r="V7572" s="836"/>
    </row>
    <row r="7573" spans="3:22" ht="17.25" thickBot="1">
      <c r="C7573" s="3137" t="s">
        <v>245</v>
      </c>
      <c r="D7573" s="3138"/>
      <c r="E7573" s="3138"/>
      <c r="F7573" s="3139"/>
      <c r="G7573" s="3138"/>
      <c r="H7573" s="3140"/>
      <c r="I7573" s="3141" t="s">
        <v>245</v>
      </c>
      <c r="K7573" s="3068">
        <f t="shared" si="119"/>
        <v>7467</v>
      </c>
      <c r="V7573" s="836"/>
    </row>
    <row r="7574" spans="3:22">
      <c r="C7574" s="3051"/>
      <c r="D7574" s="6280" t="s">
        <v>60</v>
      </c>
      <c r="E7574" s="6280"/>
      <c r="F7574" s="6281"/>
      <c r="G7574" s="3052"/>
      <c r="H7574" s="3053" t="s">
        <v>301</v>
      </c>
      <c r="I7574" s="3054" t="s">
        <v>5141</v>
      </c>
      <c r="K7574" s="3068">
        <f t="shared" si="119"/>
        <v>7468</v>
      </c>
      <c r="V7574" s="836"/>
    </row>
    <row r="7575" spans="3:22">
      <c r="C7575" s="6282" t="s">
        <v>305</v>
      </c>
      <c r="D7575" s="6283"/>
      <c r="E7575" s="6283"/>
      <c r="F7575" s="6284"/>
      <c r="G7575" s="3043"/>
      <c r="H7575" s="6285" t="str">
        <f>H7548</f>
        <v>Date: May 31, 2023</v>
      </c>
      <c r="I7575" s="6286"/>
      <c r="K7575" s="3068">
        <f t="shared" si="119"/>
        <v>7469</v>
      </c>
      <c r="V7575" s="836"/>
    </row>
    <row r="7576" spans="3:22">
      <c r="C7576" s="6282" t="s">
        <v>306</v>
      </c>
      <c r="D7576" s="6283"/>
      <c r="E7576" s="6283"/>
      <c r="F7576" s="6284"/>
      <c r="G7576" s="3043"/>
      <c r="H7576" s="833"/>
      <c r="I7576" s="3055"/>
      <c r="K7576" s="3068">
        <f t="shared" si="119"/>
        <v>7470</v>
      </c>
      <c r="V7576" s="836"/>
    </row>
    <row r="7577" spans="3:22">
      <c r="C7577" s="3056"/>
      <c r="D7577" s="3044"/>
      <c r="E7577" s="3044"/>
      <c r="F7577" s="3045"/>
      <c r="G7577" s="3046"/>
      <c r="H7577" s="3047"/>
      <c r="I7577" s="3057"/>
      <c r="K7577" s="3068">
        <f t="shared" si="119"/>
        <v>7471</v>
      </c>
      <c r="V7577" s="836"/>
    </row>
    <row r="7578" spans="3:22">
      <c r="C7578" s="3058"/>
      <c r="D7578" s="6287" t="s">
        <v>61</v>
      </c>
      <c r="E7578" s="6288"/>
      <c r="F7578" s="6288"/>
      <c r="G7578" s="6288"/>
      <c r="H7578" s="6288"/>
      <c r="I7578" s="6289"/>
      <c r="K7578" s="3068">
        <f t="shared" si="119"/>
        <v>7472</v>
      </c>
      <c r="V7578" s="836"/>
    </row>
    <row r="7579" spans="3:22">
      <c r="C7579" s="3126" t="s">
        <v>62</v>
      </c>
      <c r="D7579" s="6290" t="s">
        <v>63</v>
      </c>
      <c r="E7579" s="6291"/>
      <c r="F7579" s="3081" t="s">
        <v>302</v>
      </c>
      <c r="G7579" s="6294" t="s">
        <v>66</v>
      </c>
      <c r="H7579" s="6295"/>
      <c r="I7579" s="6296"/>
      <c r="K7579" s="3068">
        <f t="shared" si="119"/>
        <v>7473</v>
      </c>
      <c r="V7579" s="836"/>
    </row>
    <row r="7580" spans="3:22">
      <c r="C7580" s="3127" t="s">
        <v>67</v>
      </c>
      <c r="D7580" s="6292"/>
      <c r="E7580" s="6293"/>
      <c r="F7580" s="3083" t="s">
        <v>0</v>
      </c>
      <c r="G7580" s="6297" t="s">
        <v>68</v>
      </c>
      <c r="H7580" s="6298"/>
      <c r="I7580" s="3128" t="s">
        <v>69</v>
      </c>
      <c r="K7580" s="3068">
        <f t="shared" si="119"/>
        <v>7474</v>
      </c>
      <c r="V7580" s="836"/>
    </row>
    <row r="7581" spans="3:22">
      <c r="C7581" s="3129"/>
      <c r="D7581" s="4692"/>
      <c r="E7581" s="3086"/>
      <c r="F7581" s="3087"/>
      <c r="G7581" s="3088" t="s">
        <v>65</v>
      </c>
      <c r="H7581" s="831"/>
      <c r="I7581" s="3128"/>
      <c r="K7581" s="3068">
        <f t="shared" si="119"/>
        <v>7475</v>
      </c>
      <c r="V7581" s="836"/>
    </row>
    <row r="7582" spans="3:22">
      <c r="C7582" s="3129"/>
      <c r="D7582" s="3091" t="str">
        <f>VLOOKUP(F7582,Accounts!B:C,2,FALSE)</f>
        <v>Advances to Contractors</v>
      </c>
      <c r="E7582" s="3086"/>
      <c r="F7582" s="3087">
        <v>1990201000</v>
      </c>
      <c r="G7582" s="3088"/>
      <c r="H7582" s="3173"/>
      <c r="I7582" s="3174"/>
      <c r="K7582" s="3068">
        <f t="shared" si="119"/>
        <v>7476</v>
      </c>
      <c r="V7582" s="836"/>
    </row>
    <row r="7583" spans="3:22">
      <c r="C7583" s="3129"/>
      <c r="D7583" s="3091"/>
      <c r="E7583" s="3630" t="str">
        <f>VLOOKUP(F7583,Accounts!B:C,2,FALSE)</f>
        <v>Cash-National Treasury, Modified Disbursement System, Regular</v>
      </c>
      <c r="F7583" s="3087">
        <v>1010404000</v>
      </c>
      <c r="G7583" s="3088"/>
      <c r="H7583" s="3173"/>
      <c r="I7583" s="3174"/>
      <c r="K7583" s="3068">
        <f t="shared" si="119"/>
        <v>7477</v>
      </c>
      <c r="V7583" s="836"/>
    </row>
    <row r="7584" spans="3:22">
      <c r="C7584" s="3129"/>
      <c r="D7584" s="3091"/>
      <c r="G7584" s="3088"/>
      <c r="H7584" s="3173"/>
      <c r="I7584" s="3174"/>
      <c r="K7584" s="3068">
        <f t="shared" si="119"/>
        <v>7478</v>
      </c>
      <c r="V7584" s="836"/>
    </row>
    <row r="7585" spans="3:22" ht="49.5">
      <c r="C7585" s="3129"/>
      <c r="D7585" s="3091"/>
      <c r="E7585" s="3249" t="s">
        <v>5142</v>
      </c>
      <c r="F7585" s="3130"/>
      <c r="G7585" s="3088"/>
      <c r="H7585" s="3173"/>
      <c r="I7585" s="3174"/>
      <c r="K7585" s="3068">
        <f t="shared" si="119"/>
        <v>7479</v>
      </c>
      <c r="V7585" s="836"/>
    </row>
    <row r="7586" spans="3:22">
      <c r="C7586" s="3129"/>
      <c r="D7586" s="3091"/>
      <c r="E7586" s="3629"/>
      <c r="F7586" s="3087"/>
      <c r="G7586" s="3089"/>
      <c r="H7586" s="3173"/>
      <c r="I7586" s="3174"/>
      <c r="K7586" s="3068">
        <f t="shared" si="119"/>
        <v>7480</v>
      </c>
      <c r="V7586" s="836"/>
    </row>
    <row r="7587" spans="3:22">
      <c r="C7587" s="3129"/>
      <c r="D7587" s="3091"/>
      <c r="E7587" s="3249" t="s">
        <v>3167</v>
      </c>
      <c r="F7587" s="3087"/>
      <c r="G7587" s="3089"/>
      <c r="H7587" s="831"/>
      <c r="I7587" s="3128"/>
      <c r="K7587" s="3068">
        <f t="shared" si="119"/>
        <v>7481</v>
      </c>
      <c r="V7587" s="836"/>
    </row>
    <row r="7588" spans="3:22">
      <c r="C7588" s="3129"/>
      <c r="D7588" s="3091"/>
      <c r="E7588" s="3249" t="s">
        <v>5140</v>
      </c>
      <c r="F7588" s="3087"/>
      <c r="G7588" s="3089"/>
      <c r="H7588" s="831"/>
      <c r="I7588" s="3128"/>
      <c r="K7588" s="3068">
        <f t="shared" si="119"/>
        <v>7482</v>
      </c>
      <c r="V7588" s="836"/>
    </row>
    <row r="7589" spans="3:22">
      <c r="C7589" s="3129"/>
      <c r="D7589" s="3091"/>
      <c r="E7589" s="3249"/>
      <c r="F7589" s="3087"/>
      <c r="G7589" s="3089"/>
      <c r="H7589" s="831"/>
      <c r="I7589" s="3128"/>
      <c r="K7589" s="3068">
        <f t="shared" si="119"/>
        <v>7483</v>
      </c>
      <c r="V7589" s="836"/>
    </row>
    <row r="7590" spans="3:22">
      <c r="C7590" s="3129"/>
      <c r="D7590" s="3091"/>
      <c r="E7590" s="3630"/>
      <c r="F7590" s="3087"/>
      <c r="G7590" s="3089"/>
      <c r="H7590" s="831"/>
      <c r="I7590" s="3128"/>
      <c r="K7590" s="3068">
        <f t="shared" si="119"/>
        <v>7484</v>
      </c>
      <c r="V7590" s="836"/>
    </row>
    <row r="7591" spans="3:22">
      <c r="C7591" s="3129"/>
      <c r="D7591" s="3091"/>
      <c r="E7591" s="3630"/>
      <c r="F7591" s="3087"/>
      <c r="G7591" s="3089"/>
      <c r="H7591" s="831"/>
      <c r="I7591" s="3128"/>
      <c r="K7591" s="3068">
        <f t="shared" si="119"/>
        <v>7485</v>
      </c>
      <c r="V7591" s="836"/>
    </row>
    <row r="7592" spans="3:22">
      <c r="C7592" s="3129"/>
      <c r="D7592" s="3091"/>
      <c r="E7592" s="3630"/>
      <c r="F7592" s="3087"/>
      <c r="G7592" s="3089"/>
      <c r="H7592" s="831"/>
      <c r="I7592" s="3128"/>
      <c r="K7592" s="3068">
        <f t="shared" si="119"/>
        <v>7486</v>
      </c>
      <c r="V7592" s="836"/>
    </row>
    <row r="7593" spans="3:22">
      <c r="C7593" s="3129"/>
      <c r="D7593" s="3091"/>
      <c r="E7593" s="3249"/>
      <c r="F7593" s="3087"/>
      <c r="G7593" s="3146"/>
      <c r="H7593" s="3147"/>
      <c r="I7593" s="3132"/>
      <c r="K7593" s="3068">
        <f t="shared" si="119"/>
        <v>7487</v>
      </c>
      <c r="V7593" s="836"/>
    </row>
    <row r="7594" spans="3:22">
      <c r="C7594" s="3129"/>
      <c r="D7594" s="3091"/>
      <c r="E7594" s="3131"/>
      <c r="F7594" s="3087"/>
      <c r="G7594" s="3146"/>
      <c r="H7594" s="3147"/>
      <c r="I7594" s="3132"/>
      <c r="K7594" s="3068">
        <f t="shared" si="119"/>
        <v>7488</v>
      </c>
      <c r="V7594" s="836"/>
    </row>
    <row r="7595" spans="3:22">
      <c r="C7595" s="3129"/>
      <c r="D7595" s="3091"/>
      <c r="E7595" s="3249"/>
      <c r="F7595" s="3145"/>
      <c r="G7595" s="3146"/>
      <c r="H7595" s="3147"/>
      <c r="I7595" s="3132"/>
      <c r="K7595" s="3068">
        <f t="shared" si="119"/>
        <v>7489</v>
      </c>
      <c r="V7595" s="836"/>
    </row>
    <row r="7596" spans="3:22">
      <c r="C7596" s="3129"/>
      <c r="D7596" s="3091"/>
      <c r="E7596" s="3630"/>
      <c r="F7596" s="3145"/>
      <c r="G7596" s="3146"/>
      <c r="H7596" s="3147"/>
      <c r="I7596" s="3132"/>
      <c r="K7596" s="3068">
        <f t="shared" si="119"/>
        <v>7490</v>
      </c>
      <c r="V7596" s="836"/>
    </row>
    <row r="7597" spans="3:22">
      <c r="C7597" s="3129"/>
      <c r="D7597" s="3091"/>
      <c r="E7597" s="3131"/>
      <c r="F7597" s="3145"/>
      <c r="G7597" s="3146"/>
      <c r="H7597" s="3147"/>
      <c r="I7597" s="3132"/>
      <c r="K7597" s="3068">
        <f t="shared" si="119"/>
        <v>7491</v>
      </c>
      <c r="V7597" s="836"/>
    </row>
    <row r="7598" spans="3:22">
      <c r="C7598" s="3129"/>
      <c r="D7598" s="3091"/>
      <c r="E7598" s="3249"/>
      <c r="F7598" s="3145"/>
      <c r="G7598" s="3146"/>
      <c r="H7598" s="3147"/>
      <c r="I7598" s="3132"/>
      <c r="K7598" s="3068">
        <f t="shared" si="119"/>
        <v>7492</v>
      </c>
      <c r="V7598" s="836"/>
    </row>
    <row r="7599" spans="3:22">
      <c r="C7599" s="3129"/>
      <c r="D7599" s="3091"/>
      <c r="E7599" s="3630"/>
      <c r="F7599" s="3145"/>
      <c r="G7599" s="3146"/>
      <c r="H7599" s="3147"/>
      <c r="I7599" s="3132"/>
      <c r="K7599" s="3068">
        <f t="shared" si="119"/>
        <v>7493</v>
      </c>
      <c r="V7599" s="836"/>
    </row>
    <row r="7600" spans="3:22">
      <c r="C7600" s="3129"/>
      <c r="D7600" s="3091"/>
      <c r="E7600" s="3630"/>
      <c r="F7600" s="3145"/>
      <c r="G7600" s="3146"/>
      <c r="H7600" s="3147"/>
      <c r="I7600" s="3132"/>
      <c r="K7600" s="3068">
        <f t="shared" si="119"/>
        <v>7494</v>
      </c>
      <c r="V7600" s="836"/>
    </row>
    <row r="7601" spans="3:22">
      <c r="C7601" s="3129"/>
      <c r="D7601" s="3091"/>
      <c r="E7601" s="3630"/>
      <c r="F7601" s="3145"/>
      <c r="G7601" s="3146"/>
      <c r="H7601" s="3147"/>
      <c r="I7601" s="3132"/>
      <c r="K7601" s="3068">
        <f t="shared" si="119"/>
        <v>7495</v>
      </c>
      <c r="V7601" s="836"/>
    </row>
    <row r="7602" spans="3:22" ht="17.25" thickBot="1">
      <c r="C7602" s="3129"/>
      <c r="D7602" s="3093"/>
      <c r="E7602" s="3094"/>
      <c r="F7602" s="3264" t="s">
        <v>70</v>
      </c>
      <c r="G7602" s="3265"/>
      <c r="H7602" s="3261">
        <f>SUM(H7582:H7593)</f>
        <v>0</v>
      </c>
      <c r="I7602" s="3262">
        <f>SUM(I7582:I7601)</f>
        <v>0</v>
      </c>
      <c r="K7602" s="3068">
        <f t="shared" si="119"/>
        <v>7496</v>
      </c>
      <c r="V7602" s="836"/>
    </row>
    <row r="7603" spans="3:22" ht="17.25" thickTop="1">
      <c r="C7603" s="3129"/>
      <c r="D7603" s="3098"/>
      <c r="E7603" s="3099"/>
      <c r="F7603" s="3134"/>
      <c r="G7603" s="3095"/>
      <c r="H7603" s="3071"/>
      <c r="I7603" s="3135">
        <f>H7602-I7602</f>
        <v>0</v>
      </c>
      <c r="K7603" s="3068">
        <f t="shared" si="119"/>
        <v>7497</v>
      </c>
      <c r="V7603" s="836"/>
    </row>
    <row r="7604" spans="3:22">
      <c r="C7604" s="6278" t="s">
        <v>71</v>
      </c>
      <c r="D7604" s="6279"/>
      <c r="E7604" s="4694"/>
      <c r="F7604" s="3102" t="s">
        <v>275</v>
      </c>
      <c r="G7604" s="3103"/>
      <c r="H7604" s="6268"/>
      <c r="I7604" s="6269"/>
      <c r="K7604" s="3068">
        <f t="shared" si="119"/>
        <v>7498</v>
      </c>
      <c r="V7604" s="836"/>
    </row>
    <row r="7605" spans="3:22">
      <c r="C7605" s="3136"/>
      <c r="D7605" s="3105"/>
      <c r="E7605" s="3106"/>
      <c r="F7605" s="4690"/>
      <c r="G7605" s="3107"/>
      <c r="H7605" s="3108"/>
      <c r="I7605" s="3122"/>
      <c r="K7605" s="3068">
        <f t="shared" si="119"/>
        <v>7499</v>
      </c>
      <c r="V7605" s="836"/>
    </row>
    <row r="7606" spans="3:22">
      <c r="C7606" s="6270" t="s">
        <v>3427</v>
      </c>
      <c r="D7606" s="6271"/>
      <c r="E7606" s="6272"/>
      <c r="F7606" s="6273" t="s">
        <v>3026</v>
      </c>
      <c r="G7606" s="6271"/>
      <c r="H7606" s="6271"/>
      <c r="I7606" s="6274"/>
      <c r="K7606" s="3068">
        <f t="shared" si="119"/>
        <v>7500</v>
      </c>
      <c r="V7606" s="836"/>
    </row>
    <row r="7607" spans="3:22">
      <c r="C7607" s="6270" t="s">
        <v>3003</v>
      </c>
      <c r="D7607" s="6271"/>
      <c r="E7607" s="6272"/>
      <c r="F7607" s="6275" t="s">
        <v>303</v>
      </c>
      <c r="G7607" s="6276"/>
      <c r="H7607" s="6276"/>
      <c r="I7607" s="6277"/>
      <c r="K7607" s="3068">
        <f t="shared" si="119"/>
        <v>7501</v>
      </c>
      <c r="V7607" s="836"/>
    </row>
    <row r="7608" spans="3:22" ht="17.25" thickBot="1">
      <c r="C7608" s="3137" t="s">
        <v>245</v>
      </c>
      <c r="D7608" s="3138"/>
      <c r="E7608" s="3138"/>
      <c r="F7608" s="3139"/>
      <c r="G7608" s="3138"/>
      <c r="H7608" s="3140"/>
      <c r="I7608" s="3141" t="s">
        <v>245</v>
      </c>
      <c r="K7608" s="3068">
        <f t="shared" si="119"/>
        <v>7502</v>
      </c>
      <c r="V7608" s="836"/>
    </row>
    <row r="7609" spans="3:22">
      <c r="C7609" s="3051"/>
      <c r="D7609" s="6280" t="s">
        <v>60</v>
      </c>
      <c r="E7609" s="6280"/>
      <c r="F7609" s="6281"/>
      <c r="G7609" s="3052"/>
      <c r="H7609" s="3053" t="s">
        <v>301</v>
      </c>
      <c r="I7609" s="3054" t="s">
        <v>5143</v>
      </c>
      <c r="K7609" s="3068">
        <f t="shared" si="119"/>
        <v>7503</v>
      </c>
      <c r="V7609" s="836"/>
    </row>
    <row r="7610" spans="3:22">
      <c r="C7610" s="6282" t="s">
        <v>305</v>
      </c>
      <c r="D7610" s="6283"/>
      <c r="E7610" s="6283"/>
      <c r="F7610" s="6284"/>
      <c r="G7610" s="3043"/>
      <c r="H7610" s="6285" t="str">
        <f>H7575</f>
        <v>Date: May 31, 2023</v>
      </c>
      <c r="I7610" s="6286"/>
      <c r="K7610" s="3068">
        <f t="shared" si="119"/>
        <v>7504</v>
      </c>
      <c r="V7610" s="836"/>
    </row>
    <row r="7611" spans="3:22">
      <c r="C7611" s="6282" t="s">
        <v>306</v>
      </c>
      <c r="D7611" s="6283"/>
      <c r="E7611" s="6283"/>
      <c r="F7611" s="6284"/>
      <c r="G7611" s="3043"/>
      <c r="H7611" s="833"/>
      <c r="I7611" s="3055"/>
      <c r="K7611" s="3068">
        <f t="shared" si="119"/>
        <v>7505</v>
      </c>
      <c r="V7611" s="836"/>
    </row>
    <row r="7612" spans="3:22">
      <c r="C7612" s="3056"/>
      <c r="D7612" s="3044"/>
      <c r="E7612" s="3044"/>
      <c r="F7612" s="3045"/>
      <c r="G7612" s="3046"/>
      <c r="H7612" s="3047"/>
      <c r="I7612" s="3057"/>
      <c r="K7612" s="3068">
        <f t="shared" si="119"/>
        <v>7506</v>
      </c>
      <c r="V7612" s="836"/>
    </row>
    <row r="7613" spans="3:22">
      <c r="C7613" s="3058"/>
      <c r="D7613" s="6287" t="s">
        <v>61</v>
      </c>
      <c r="E7613" s="6288"/>
      <c r="F7613" s="6288"/>
      <c r="G7613" s="6288"/>
      <c r="H7613" s="6288"/>
      <c r="I7613" s="6289"/>
      <c r="K7613" s="3068">
        <f t="shared" si="119"/>
        <v>7507</v>
      </c>
      <c r="V7613" s="836"/>
    </row>
    <row r="7614" spans="3:22">
      <c r="C7614" s="3126" t="s">
        <v>62</v>
      </c>
      <c r="D7614" s="6290" t="s">
        <v>63</v>
      </c>
      <c r="E7614" s="6291"/>
      <c r="F7614" s="3081" t="s">
        <v>302</v>
      </c>
      <c r="G7614" s="6294" t="s">
        <v>66</v>
      </c>
      <c r="H7614" s="6295"/>
      <c r="I7614" s="6296"/>
      <c r="K7614" s="3068">
        <f t="shared" si="119"/>
        <v>7508</v>
      </c>
      <c r="V7614" s="836"/>
    </row>
    <row r="7615" spans="3:22">
      <c r="C7615" s="3127" t="s">
        <v>67</v>
      </c>
      <c r="D7615" s="6292"/>
      <c r="E7615" s="6293"/>
      <c r="F7615" s="3083" t="s">
        <v>0</v>
      </c>
      <c r="G7615" s="6297" t="s">
        <v>68</v>
      </c>
      <c r="H7615" s="6298"/>
      <c r="I7615" s="3128" t="s">
        <v>69</v>
      </c>
      <c r="K7615" s="3068">
        <f t="shared" si="119"/>
        <v>7509</v>
      </c>
      <c r="V7615" s="836"/>
    </row>
    <row r="7616" spans="3:22">
      <c r="C7616" s="3129"/>
      <c r="D7616" s="4692"/>
      <c r="E7616" s="3086"/>
      <c r="F7616" s="3087"/>
      <c r="G7616" s="3088" t="s">
        <v>65</v>
      </c>
      <c r="H7616" s="831"/>
      <c r="I7616" s="3128"/>
      <c r="K7616" s="3068">
        <f t="shared" si="119"/>
        <v>7510</v>
      </c>
      <c r="V7616" s="836"/>
    </row>
    <row r="7617" spans="3:22">
      <c r="C7617" s="3129"/>
      <c r="D7617" s="3091" t="str">
        <f>VLOOKUP(F7617,Accounts!B:C,2,FALSE)</f>
        <v>Advances to Officers and Employees</v>
      </c>
      <c r="E7617" s="3086"/>
      <c r="F7617" s="3087">
        <v>1990104000</v>
      </c>
      <c r="G7617" s="3088"/>
      <c r="H7617" s="3173"/>
      <c r="I7617" s="3174"/>
      <c r="K7617" s="3068">
        <f t="shared" si="119"/>
        <v>7511</v>
      </c>
      <c r="V7617" s="836"/>
    </row>
    <row r="7618" spans="3:22">
      <c r="C7618" s="3129"/>
      <c r="D7618" s="3091" t="str">
        <f>VLOOKUP(F7618,Accounts!B:C,2,FALSE)</f>
        <v>Traveling Expense-Local</v>
      </c>
      <c r="E7618" s="3630"/>
      <c r="F7618" s="3087">
        <v>5020101000</v>
      </c>
      <c r="G7618" s="3088"/>
      <c r="H7618" s="3173"/>
      <c r="I7618" s="3174"/>
      <c r="K7618" s="3068">
        <f t="shared" si="119"/>
        <v>7512</v>
      </c>
      <c r="V7618" s="836"/>
    </row>
    <row r="7619" spans="3:22">
      <c r="C7619" s="3129"/>
      <c r="D7619" s="3091" t="str">
        <f>VLOOKUP(F7619,Accounts!B:C,2,FALSE)</f>
        <v>Accounts Payable</v>
      </c>
      <c r="E7619" s="3630"/>
      <c r="F7619" s="3087">
        <v>2010101000</v>
      </c>
      <c r="G7619" s="3088"/>
      <c r="H7619" s="3173"/>
      <c r="I7619" s="3174"/>
      <c r="K7619" s="3068">
        <f t="shared" si="119"/>
        <v>7513</v>
      </c>
      <c r="V7619" s="836"/>
    </row>
    <row r="7620" spans="3:22">
      <c r="C7620" s="3129"/>
      <c r="D7620" s="3091"/>
      <c r="E7620" s="3630" t="str">
        <f>VLOOKUP(F7620,Accounts!B:C,2,FALSE)</f>
        <v>Cash-National Treasury, Modified Disbursement System, Regular</v>
      </c>
      <c r="F7620" s="3087">
        <v>1010404000</v>
      </c>
      <c r="G7620" s="3088"/>
      <c r="H7620" s="3173"/>
      <c r="I7620" s="3174"/>
      <c r="K7620" s="3068">
        <f t="shared" si="119"/>
        <v>7514</v>
      </c>
      <c r="V7620" s="836"/>
    </row>
    <row r="7621" spans="3:22">
      <c r="C7621" s="3129"/>
      <c r="D7621" s="3091"/>
      <c r="E7621" s="3249"/>
      <c r="F7621" s="3087"/>
      <c r="G7621" s="3089"/>
      <c r="H7621" s="3173"/>
      <c r="I7621" s="3174"/>
      <c r="K7621" s="3068">
        <f t="shared" si="119"/>
        <v>7515</v>
      </c>
      <c r="V7621" s="836"/>
    </row>
    <row r="7622" spans="3:22" ht="49.5">
      <c r="C7622" s="3129"/>
      <c r="D7622" s="3091"/>
      <c r="E7622" s="3249" t="s">
        <v>5144</v>
      </c>
      <c r="F7622" s="3087"/>
      <c r="G7622" s="3089"/>
      <c r="H7622" s="831"/>
      <c r="I7622" s="3128"/>
      <c r="K7622" s="3068">
        <f t="shared" si="119"/>
        <v>7516</v>
      </c>
      <c r="V7622" s="836"/>
    </row>
    <row r="7623" spans="3:22">
      <c r="C7623" s="3129"/>
      <c r="D7623" s="3091"/>
      <c r="E7623" s="3629"/>
      <c r="F7623" s="3087"/>
      <c r="G7623" s="3089"/>
      <c r="H7623" s="831"/>
      <c r="I7623" s="3128"/>
      <c r="K7623" s="3068">
        <f t="shared" si="119"/>
        <v>7517</v>
      </c>
      <c r="V7623" s="836"/>
    </row>
    <row r="7624" spans="3:22">
      <c r="C7624" s="3129"/>
      <c r="D7624" s="3091"/>
      <c r="E7624" s="3249" t="s">
        <v>3167</v>
      </c>
      <c r="F7624" s="3087"/>
      <c r="G7624" s="3089"/>
      <c r="H7624" s="831"/>
      <c r="I7624" s="3128"/>
      <c r="K7624" s="3068">
        <f t="shared" si="119"/>
        <v>7518</v>
      </c>
      <c r="V7624" s="836"/>
    </row>
    <row r="7625" spans="3:22">
      <c r="C7625" s="3129"/>
      <c r="D7625" s="3091"/>
      <c r="E7625" s="3249" t="s">
        <v>5140</v>
      </c>
      <c r="F7625" s="3130"/>
      <c r="G7625" s="3089"/>
      <c r="H7625" s="831"/>
      <c r="I7625" s="3128"/>
      <c r="K7625" s="3068">
        <f t="shared" si="119"/>
        <v>7519</v>
      </c>
      <c r="V7625" s="836"/>
    </row>
    <row r="7626" spans="3:22">
      <c r="C7626" s="3129"/>
      <c r="D7626" s="3091"/>
      <c r="E7626" s="3249"/>
      <c r="F7626" s="3087"/>
      <c r="G7626" s="3089"/>
      <c r="H7626" s="831"/>
      <c r="I7626" s="3128"/>
      <c r="K7626" s="3068">
        <f t="shared" si="119"/>
        <v>7520</v>
      </c>
      <c r="V7626" s="836"/>
    </row>
    <row r="7627" spans="3:22">
      <c r="C7627" s="3129"/>
      <c r="D7627" s="3091"/>
      <c r="E7627" s="3131"/>
      <c r="F7627" s="3087"/>
      <c r="G7627" s="3089"/>
      <c r="H7627" s="831"/>
      <c r="I7627" s="3128"/>
      <c r="K7627" s="3068">
        <f t="shared" si="119"/>
        <v>7521</v>
      </c>
      <c r="V7627" s="836"/>
    </row>
    <row r="7628" spans="3:22">
      <c r="C7628" s="3129"/>
      <c r="D7628" s="3091"/>
      <c r="E7628" s="3249"/>
      <c r="F7628" s="3145"/>
      <c r="G7628" s="3146"/>
      <c r="H7628" s="3147"/>
      <c r="I7628" s="3132"/>
      <c r="K7628" s="3068">
        <f t="shared" si="119"/>
        <v>7522</v>
      </c>
      <c r="V7628" s="836"/>
    </row>
    <row r="7629" spans="3:22" ht="17.25" thickBot="1">
      <c r="C7629" s="3129"/>
      <c r="D7629" s="3093"/>
      <c r="E7629" s="3630"/>
      <c r="F7629" s="3087" t="s">
        <v>70</v>
      </c>
      <c r="G7629" s="3095"/>
      <c r="H7629" s="3261">
        <f>SUM(H7617:H7628)</f>
        <v>0</v>
      </c>
      <c r="I7629" s="3262">
        <f>SUM(I7617:I7628)</f>
        <v>0</v>
      </c>
      <c r="K7629" s="3068">
        <f t="shared" si="119"/>
        <v>7523</v>
      </c>
      <c r="V7629" s="836"/>
    </row>
    <row r="7630" spans="3:22" ht="17.25" thickTop="1">
      <c r="C7630" s="3129"/>
      <c r="D7630" s="3098"/>
      <c r="E7630" s="3099"/>
      <c r="F7630" s="3134"/>
      <c r="G7630" s="3095"/>
      <c r="H7630" s="833"/>
      <c r="I7630" s="3333">
        <f>H7629-I7629</f>
        <v>0</v>
      </c>
      <c r="K7630" s="3068">
        <f t="shared" ref="K7630:K7693" si="120">K7629+1</f>
        <v>7524</v>
      </c>
      <c r="V7630" s="836"/>
    </row>
    <row r="7631" spans="3:22">
      <c r="C7631" s="6278" t="s">
        <v>71</v>
      </c>
      <c r="D7631" s="6279"/>
      <c r="E7631" s="4694"/>
      <c r="F7631" s="3102" t="s">
        <v>275</v>
      </c>
      <c r="G7631" s="3103"/>
      <c r="H7631" s="6268"/>
      <c r="I7631" s="6269"/>
      <c r="K7631" s="3068">
        <f t="shared" si="120"/>
        <v>7525</v>
      </c>
      <c r="V7631" s="836"/>
    </row>
    <row r="7632" spans="3:22">
      <c r="C7632" s="3136"/>
      <c r="D7632" s="3105"/>
      <c r="E7632" s="3106"/>
      <c r="F7632" s="4690"/>
      <c r="G7632" s="3107"/>
      <c r="H7632" s="3108"/>
      <c r="I7632" s="3122"/>
      <c r="K7632" s="3068">
        <f t="shared" si="120"/>
        <v>7526</v>
      </c>
      <c r="V7632" s="836"/>
    </row>
    <row r="7633" spans="3:22">
      <c r="C7633" s="6270" t="s">
        <v>3427</v>
      </c>
      <c r="D7633" s="6271"/>
      <c r="E7633" s="6272"/>
      <c r="F7633" s="6273" t="s">
        <v>3026</v>
      </c>
      <c r="G7633" s="6271"/>
      <c r="H7633" s="6271"/>
      <c r="I7633" s="6274"/>
      <c r="K7633" s="3068">
        <f t="shared" si="120"/>
        <v>7527</v>
      </c>
      <c r="V7633" s="836"/>
    </row>
    <row r="7634" spans="3:22">
      <c r="C7634" s="6270" t="s">
        <v>3003</v>
      </c>
      <c r="D7634" s="6271"/>
      <c r="E7634" s="6272"/>
      <c r="F7634" s="6275" t="s">
        <v>303</v>
      </c>
      <c r="G7634" s="6276"/>
      <c r="H7634" s="6276"/>
      <c r="I7634" s="6277"/>
      <c r="K7634" s="3068">
        <f t="shared" si="120"/>
        <v>7528</v>
      </c>
      <c r="V7634" s="836"/>
    </row>
    <row r="7635" spans="3:22" ht="17.25" thickBot="1">
      <c r="C7635" s="3137" t="s">
        <v>245</v>
      </c>
      <c r="D7635" s="3138"/>
      <c r="E7635" s="3138"/>
      <c r="F7635" s="3139"/>
      <c r="G7635" s="3138"/>
      <c r="H7635" s="3140"/>
      <c r="I7635" s="3141" t="s">
        <v>245</v>
      </c>
      <c r="K7635" s="3068">
        <f t="shared" si="120"/>
        <v>7529</v>
      </c>
      <c r="V7635" s="836"/>
    </row>
    <row r="7636" spans="3:22">
      <c r="C7636" s="3051"/>
      <c r="D7636" s="6280" t="s">
        <v>60</v>
      </c>
      <c r="E7636" s="6280"/>
      <c r="F7636" s="6281"/>
      <c r="G7636" s="3052"/>
      <c r="H7636" s="3053" t="s">
        <v>301</v>
      </c>
      <c r="I7636" s="3054" t="s">
        <v>5145</v>
      </c>
      <c r="K7636" s="3068">
        <f t="shared" si="120"/>
        <v>7530</v>
      </c>
      <c r="V7636" s="836"/>
    </row>
    <row r="7637" spans="3:22">
      <c r="C7637" s="6282" t="s">
        <v>305</v>
      </c>
      <c r="D7637" s="6283"/>
      <c r="E7637" s="6283"/>
      <c r="F7637" s="6284"/>
      <c r="G7637" s="3043"/>
      <c r="H7637" s="6285" t="str">
        <f>H7610</f>
        <v>Date: May 31, 2023</v>
      </c>
      <c r="I7637" s="6286"/>
      <c r="K7637" s="3068">
        <f t="shared" si="120"/>
        <v>7531</v>
      </c>
      <c r="V7637" s="836"/>
    </row>
    <row r="7638" spans="3:22">
      <c r="C7638" s="6282" t="s">
        <v>306</v>
      </c>
      <c r="D7638" s="6283"/>
      <c r="E7638" s="6283"/>
      <c r="F7638" s="6284"/>
      <c r="G7638" s="3043"/>
      <c r="H7638" s="833"/>
      <c r="I7638" s="3055"/>
      <c r="K7638" s="3068">
        <f t="shared" si="120"/>
        <v>7532</v>
      </c>
      <c r="V7638" s="836"/>
    </row>
    <row r="7639" spans="3:22">
      <c r="C7639" s="3056"/>
      <c r="D7639" s="3044"/>
      <c r="E7639" s="3044"/>
      <c r="F7639" s="3045"/>
      <c r="G7639" s="3046"/>
      <c r="H7639" s="3047"/>
      <c r="I7639" s="3057"/>
      <c r="K7639" s="3068">
        <f t="shared" si="120"/>
        <v>7533</v>
      </c>
      <c r="V7639" s="836"/>
    </row>
    <row r="7640" spans="3:22">
      <c r="C7640" s="3058"/>
      <c r="D7640" s="6287" t="s">
        <v>61</v>
      </c>
      <c r="E7640" s="6288"/>
      <c r="F7640" s="6288"/>
      <c r="G7640" s="6288"/>
      <c r="H7640" s="6288"/>
      <c r="I7640" s="6289"/>
      <c r="K7640" s="3068">
        <f t="shared" si="120"/>
        <v>7534</v>
      </c>
      <c r="V7640" s="836"/>
    </row>
    <row r="7641" spans="3:22">
      <c r="C7641" s="3126" t="s">
        <v>62</v>
      </c>
      <c r="D7641" s="6290" t="s">
        <v>63</v>
      </c>
      <c r="E7641" s="6291"/>
      <c r="F7641" s="3081" t="s">
        <v>302</v>
      </c>
      <c r="G7641" s="6294" t="s">
        <v>66</v>
      </c>
      <c r="H7641" s="6295"/>
      <c r="I7641" s="6296"/>
      <c r="K7641" s="3068">
        <f t="shared" si="120"/>
        <v>7535</v>
      </c>
      <c r="V7641" s="836"/>
    </row>
    <row r="7642" spans="3:22">
      <c r="C7642" s="3127" t="s">
        <v>67</v>
      </c>
      <c r="D7642" s="6292"/>
      <c r="E7642" s="6293"/>
      <c r="F7642" s="3083" t="s">
        <v>0</v>
      </c>
      <c r="G7642" s="6297" t="s">
        <v>68</v>
      </c>
      <c r="H7642" s="6298"/>
      <c r="I7642" s="3128" t="s">
        <v>69</v>
      </c>
      <c r="K7642" s="3068">
        <f t="shared" si="120"/>
        <v>7536</v>
      </c>
      <c r="V7642" s="836"/>
    </row>
    <row r="7643" spans="3:22">
      <c r="C7643" s="3129"/>
      <c r="D7643" s="4692"/>
      <c r="E7643" s="3086"/>
      <c r="F7643" s="3087"/>
      <c r="G7643" s="3088" t="s">
        <v>65</v>
      </c>
      <c r="H7643" s="831"/>
      <c r="I7643" s="3128"/>
      <c r="K7643" s="3068">
        <f t="shared" si="120"/>
        <v>7537</v>
      </c>
      <c r="V7643" s="836"/>
    </row>
    <row r="7644" spans="3:22">
      <c r="C7644" s="3129"/>
      <c r="D7644" s="3091" t="str">
        <f>VLOOKUP(F7644,Accounts!B:C,2,FALSE)</f>
        <v>Traveling Expense-Local</v>
      </c>
      <c r="E7644" s="3086"/>
      <c r="F7644" s="3087">
        <v>5020101000</v>
      </c>
      <c r="G7644" s="3088"/>
      <c r="H7644" s="3173"/>
      <c r="I7644" s="3174"/>
      <c r="K7644" s="3068">
        <f t="shared" si="120"/>
        <v>7538</v>
      </c>
      <c r="V7644" s="836"/>
    </row>
    <row r="7645" spans="3:22">
      <c r="C7645" s="3129"/>
      <c r="D7645" s="3091" t="str">
        <f>VLOOKUP(F7645,Accounts!B:C,2,FALSE)</f>
        <v>Advances to Officers and Employees</v>
      </c>
      <c r="E7645" s="3630"/>
      <c r="F7645" s="3087">
        <v>1990104000</v>
      </c>
      <c r="G7645" s="3088"/>
      <c r="H7645" s="3173"/>
      <c r="I7645" s="3174"/>
      <c r="K7645" s="3068">
        <f t="shared" si="120"/>
        <v>7539</v>
      </c>
      <c r="V7645" s="836"/>
    </row>
    <row r="7646" spans="3:22">
      <c r="C7646" s="3129"/>
      <c r="D7646" s="3091"/>
      <c r="E7646" s="3630" t="str">
        <f>VLOOKUP(F7646,Accounts!B:C,2,FALSE)</f>
        <v>Cash-National Treasury, Modified Disbursement System, Regular</v>
      </c>
      <c r="F7646" s="3087">
        <v>1010404000</v>
      </c>
      <c r="G7646" s="3088"/>
      <c r="H7646" s="3173"/>
      <c r="I7646" s="3174"/>
      <c r="K7646" s="3068">
        <f t="shared" si="120"/>
        <v>7540</v>
      </c>
      <c r="V7646" s="836"/>
    </row>
    <row r="7647" spans="3:22">
      <c r="C7647" s="3129"/>
      <c r="D7647" s="3091"/>
      <c r="E7647" s="3249"/>
      <c r="F7647" s="3087"/>
      <c r="G7647" s="3088"/>
      <c r="H7647" s="3173"/>
      <c r="I7647" s="3174"/>
      <c r="K7647" s="3068">
        <f t="shared" si="120"/>
        <v>7541</v>
      </c>
      <c r="V7647" s="836"/>
    </row>
    <row r="7648" spans="3:22" ht="49.5">
      <c r="C7648" s="3129"/>
      <c r="D7648" s="3091"/>
      <c r="E7648" s="3249" t="s">
        <v>5146</v>
      </c>
      <c r="F7648" s="3087"/>
      <c r="G7648" s="3089"/>
      <c r="H7648" s="3173"/>
      <c r="I7648" s="3174"/>
      <c r="K7648" s="3068">
        <f t="shared" si="120"/>
        <v>7542</v>
      </c>
      <c r="V7648" s="836"/>
    </row>
    <row r="7649" spans="3:22">
      <c r="C7649" s="3129"/>
      <c r="D7649" s="3091"/>
      <c r="E7649" s="3629"/>
      <c r="F7649" s="3087"/>
      <c r="G7649" s="3089"/>
      <c r="H7649" s="831"/>
      <c r="I7649" s="3128"/>
      <c r="K7649" s="3068">
        <f t="shared" si="120"/>
        <v>7543</v>
      </c>
      <c r="V7649" s="836"/>
    </row>
    <row r="7650" spans="3:22">
      <c r="C7650" s="3129"/>
      <c r="D7650" s="3091"/>
      <c r="E7650" s="3249" t="s">
        <v>3167</v>
      </c>
      <c r="F7650" s="3087"/>
      <c r="G7650" s="3089"/>
      <c r="H7650" s="831"/>
      <c r="I7650" s="3128"/>
      <c r="K7650" s="3068">
        <f t="shared" si="120"/>
        <v>7544</v>
      </c>
      <c r="V7650" s="836"/>
    </row>
    <row r="7651" spans="3:22">
      <c r="C7651" s="3129"/>
      <c r="D7651" s="3091"/>
      <c r="E7651" s="3249" t="s">
        <v>5140</v>
      </c>
      <c r="F7651" s="3087"/>
      <c r="G7651" s="3089"/>
      <c r="H7651" s="831"/>
      <c r="I7651" s="3128"/>
      <c r="K7651" s="3068">
        <f t="shared" si="120"/>
        <v>7545</v>
      </c>
      <c r="V7651" s="836"/>
    </row>
    <row r="7652" spans="3:22">
      <c r="C7652" s="3129"/>
      <c r="D7652" s="3091"/>
      <c r="E7652" s="3249"/>
      <c r="F7652" s="3087"/>
      <c r="G7652" s="3089"/>
      <c r="H7652" s="831"/>
      <c r="I7652" s="3128"/>
      <c r="K7652" s="3068">
        <f t="shared" si="120"/>
        <v>7546</v>
      </c>
      <c r="V7652" s="836"/>
    </row>
    <row r="7653" spans="3:22">
      <c r="C7653" s="3129"/>
      <c r="D7653" s="3091"/>
      <c r="E7653" s="3131"/>
      <c r="F7653" s="3087"/>
      <c r="G7653" s="3089"/>
      <c r="H7653" s="831"/>
      <c r="I7653" s="3128"/>
      <c r="K7653" s="3068">
        <f t="shared" si="120"/>
        <v>7547</v>
      </c>
      <c r="V7653" s="836"/>
    </row>
    <row r="7654" spans="3:22">
      <c r="C7654" s="3129"/>
      <c r="D7654" s="3091"/>
      <c r="E7654" s="3249"/>
      <c r="F7654" s="3087"/>
      <c r="G7654" s="3089"/>
      <c r="H7654" s="831"/>
      <c r="I7654" s="3128"/>
      <c r="K7654" s="3068">
        <f t="shared" si="120"/>
        <v>7548</v>
      </c>
      <c r="V7654" s="836"/>
    </row>
    <row r="7655" spans="3:22">
      <c r="C7655" s="3129"/>
      <c r="D7655" s="3091"/>
      <c r="E7655" s="3630"/>
      <c r="F7655" s="3145"/>
      <c r="G7655" s="3146"/>
      <c r="H7655" s="3147"/>
      <c r="I7655" s="3132"/>
      <c r="K7655" s="3068">
        <f t="shared" si="120"/>
        <v>7549</v>
      </c>
      <c r="V7655" s="836"/>
    </row>
    <row r="7656" spans="3:22" ht="17.25" thickBot="1">
      <c r="C7656" s="3129"/>
      <c r="D7656" s="3093"/>
      <c r="E7656" s="3094"/>
      <c r="F7656" s="3264" t="s">
        <v>70</v>
      </c>
      <c r="G7656" s="3265"/>
      <c r="H7656" s="3261">
        <f>SUM(H7644:H7655)</f>
        <v>0</v>
      </c>
      <c r="I7656" s="3262">
        <f>SUM(I7644:I7655)</f>
        <v>0</v>
      </c>
      <c r="K7656" s="3068">
        <f t="shared" si="120"/>
        <v>7550</v>
      </c>
      <c r="V7656" s="836"/>
    </row>
    <row r="7657" spans="3:22" ht="17.25" thickTop="1">
      <c r="C7657" s="3129"/>
      <c r="D7657" s="3098"/>
      <c r="E7657" s="3099"/>
      <c r="F7657" s="3134"/>
      <c r="G7657" s="3095"/>
      <c r="H7657" s="3071"/>
      <c r="I7657" s="3135">
        <f>H7656-I7656</f>
        <v>0</v>
      </c>
      <c r="K7657" s="3068">
        <f t="shared" si="120"/>
        <v>7551</v>
      </c>
      <c r="V7657" s="836"/>
    </row>
    <row r="7658" spans="3:22">
      <c r="C7658" s="6278" t="s">
        <v>71</v>
      </c>
      <c r="D7658" s="6279"/>
      <c r="E7658" s="4694"/>
      <c r="F7658" s="3102" t="s">
        <v>275</v>
      </c>
      <c r="G7658" s="3103"/>
      <c r="H7658" s="6268"/>
      <c r="I7658" s="6269"/>
      <c r="K7658" s="3068">
        <f t="shared" si="120"/>
        <v>7552</v>
      </c>
      <c r="V7658" s="836"/>
    </row>
    <row r="7659" spans="3:22">
      <c r="C7659" s="3136"/>
      <c r="D7659" s="3105"/>
      <c r="E7659" s="3106"/>
      <c r="F7659" s="4690"/>
      <c r="G7659" s="3107"/>
      <c r="H7659" s="3108"/>
      <c r="I7659" s="3122"/>
      <c r="K7659" s="3068">
        <f t="shared" si="120"/>
        <v>7553</v>
      </c>
      <c r="V7659" s="836"/>
    </row>
    <row r="7660" spans="3:22">
      <c r="C7660" s="6270" t="s">
        <v>3427</v>
      </c>
      <c r="D7660" s="6271"/>
      <c r="E7660" s="6272"/>
      <c r="F7660" s="6273" t="s">
        <v>3026</v>
      </c>
      <c r="G7660" s="6271"/>
      <c r="H7660" s="6271"/>
      <c r="I7660" s="6274"/>
      <c r="K7660" s="3068">
        <f t="shared" si="120"/>
        <v>7554</v>
      </c>
      <c r="V7660" s="836"/>
    </row>
    <row r="7661" spans="3:22">
      <c r="C7661" s="6270" t="s">
        <v>3003</v>
      </c>
      <c r="D7661" s="6271"/>
      <c r="E7661" s="6272"/>
      <c r="F7661" s="6275" t="s">
        <v>303</v>
      </c>
      <c r="G7661" s="6276"/>
      <c r="H7661" s="6276"/>
      <c r="I7661" s="6277"/>
      <c r="K7661" s="3068">
        <f t="shared" si="120"/>
        <v>7555</v>
      </c>
      <c r="V7661" s="836"/>
    </row>
    <row r="7662" spans="3:22" ht="17.25" thickBot="1">
      <c r="C7662" s="3137" t="s">
        <v>245</v>
      </c>
      <c r="D7662" s="3138"/>
      <c r="E7662" s="3138"/>
      <c r="F7662" s="3139"/>
      <c r="G7662" s="3138"/>
      <c r="H7662" s="3140"/>
      <c r="I7662" s="3141" t="s">
        <v>245</v>
      </c>
      <c r="K7662" s="3068">
        <f t="shared" si="120"/>
        <v>7556</v>
      </c>
      <c r="V7662" s="836"/>
    </row>
    <row r="7663" spans="3:22">
      <c r="C7663" s="3051"/>
      <c r="D7663" s="6280" t="s">
        <v>60</v>
      </c>
      <c r="E7663" s="6280"/>
      <c r="F7663" s="6281"/>
      <c r="G7663" s="3052"/>
      <c r="H7663" s="3053" t="s">
        <v>301</v>
      </c>
      <c r="I7663" s="3054" t="s">
        <v>5147</v>
      </c>
      <c r="K7663" s="3068">
        <f t="shared" si="120"/>
        <v>7557</v>
      </c>
      <c r="V7663" s="836"/>
    </row>
    <row r="7664" spans="3:22">
      <c r="C7664" s="6282" t="s">
        <v>305</v>
      </c>
      <c r="D7664" s="6283"/>
      <c r="E7664" s="6283"/>
      <c r="F7664" s="6284"/>
      <c r="G7664" s="3043"/>
      <c r="H7664" s="6285" t="str">
        <f>H7637</f>
        <v>Date: May 31, 2023</v>
      </c>
      <c r="I7664" s="6286"/>
      <c r="K7664" s="3068">
        <f t="shared" si="120"/>
        <v>7558</v>
      </c>
      <c r="V7664" s="836"/>
    </row>
    <row r="7665" spans="3:22">
      <c r="C7665" s="6282" t="s">
        <v>306</v>
      </c>
      <c r="D7665" s="6283"/>
      <c r="E7665" s="6283"/>
      <c r="F7665" s="6284"/>
      <c r="G7665" s="3043"/>
      <c r="H7665" s="833"/>
      <c r="I7665" s="3055"/>
      <c r="K7665" s="3068">
        <f t="shared" si="120"/>
        <v>7559</v>
      </c>
      <c r="V7665" s="836"/>
    </row>
    <row r="7666" spans="3:22">
      <c r="C7666" s="3056"/>
      <c r="D7666" s="3044"/>
      <c r="E7666" s="3044"/>
      <c r="F7666" s="3045"/>
      <c r="G7666" s="3046"/>
      <c r="H7666" s="3047"/>
      <c r="I7666" s="3057"/>
      <c r="K7666" s="3068">
        <f t="shared" si="120"/>
        <v>7560</v>
      </c>
      <c r="V7666" s="836"/>
    </row>
    <row r="7667" spans="3:22">
      <c r="C7667" s="3058"/>
      <c r="D7667" s="6287" t="s">
        <v>61</v>
      </c>
      <c r="E7667" s="6288"/>
      <c r="F7667" s="6288"/>
      <c r="G7667" s="6288"/>
      <c r="H7667" s="6288"/>
      <c r="I7667" s="6289"/>
      <c r="K7667" s="3068">
        <f t="shared" si="120"/>
        <v>7561</v>
      </c>
      <c r="V7667" s="836"/>
    </row>
    <row r="7668" spans="3:22">
      <c r="C7668" s="3126" t="s">
        <v>62</v>
      </c>
      <c r="D7668" s="6290" t="s">
        <v>63</v>
      </c>
      <c r="E7668" s="6291"/>
      <c r="F7668" s="3081" t="s">
        <v>302</v>
      </c>
      <c r="G7668" s="6294" t="s">
        <v>66</v>
      </c>
      <c r="H7668" s="6295"/>
      <c r="I7668" s="6296"/>
      <c r="K7668" s="3068">
        <f t="shared" si="120"/>
        <v>7562</v>
      </c>
      <c r="V7668" s="836"/>
    </row>
    <row r="7669" spans="3:22">
      <c r="C7669" s="3127" t="s">
        <v>67</v>
      </c>
      <c r="D7669" s="6292"/>
      <c r="E7669" s="6293"/>
      <c r="F7669" s="3083" t="s">
        <v>0</v>
      </c>
      <c r="G7669" s="6297" t="s">
        <v>68</v>
      </c>
      <c r="H7669" s="6298"/>
      <c r="I7669" s="3128" t="s">
        <v>69</v>
      </c>
      <c r="K7669" s="3068">
        <f t="shared" si="120"/>
        <v>7563</v>
      </c>
      <c r="V7669" s="836"/>
    </row>
    <row r="7670" spans="3:22">
      <c r="C7670" s="3129"/>
      <c r="D7670" s="4692"/>
      <c r="E7670" s="3086"/>
      <c r="F7670" s="3087"/>
      <c r="G7670" s="3088" t="s">
        <v>65</v>
      </c>
      <c r="H7670" s="831"/>
      <c r="I7670" s="3128"/>
      <c r="K7670" s="3068">
        <f t="shared" si="120"/>
        <v>7564</v>
      </c>
      <c r="V7670" s="836"/>
    </row>
    <row r="7671" spans="3:22">
      <c r="C7671" s="3129"/>
      <c r="D7671" s="3091" t="str">
        <f>VLOOKUP(F7671,Accounts!B:C,2,FALSE)</f>
        <v>Other Supplies Inventory</v>
      </c>
      <c r="E7671" s="3086"/>
      <c r="F7671" s="3087">
        <v>1040499000</v>
      </c>
      <c r="G7671" s="3088"/>
      <c r="H7671" s="3173"/>
      <c r="I7671" s="3174"/>
      <c r="K7671" s="3068">
        <f t="shared" si="120"/>
        <v>7565</v>
      </c>
      <c r="V7671" s="836"/>
    </row>
    <row r="7672" spans="3:22">
      <c r="C7672" s="3129"/>
      <c r="D7672" s="3091" t="str">
        <f>VLOOKUP(F7672,Accounts!B:C,2,FALSE)</f>
        <v>Food Supplies Expenses</v>
      </c>
      <c r="E7672" s="3630"/>
      <c r="F7672" s="3087">
        <v>5020305000</v>
      </c>
      <c r="G7672" s="3088"/>
      <c r="H7672" s="3173"/>
      <c r="I7672" s="3174"/>
      <c r="K7672" s="3068">
        <f t="shared" si="120"/>
        <v>7566</v>
      </c>
      <c r="V7672" s="836"/>
    </row>
    <row r="7673" spans="3:22">
      <c r="C7673" s="3129"/>
      <c r="D7673" s="3091"/>
      <c r="E7673" s="3630" t="str">
        <f>VLOOKUP(F7673,Accounts!B:C,2,FALSE)</f>
        <v>Cash-National Treasury, Modified Disbursement System, Regular</v>
      </c>
      <c r="F7673" s="3087">
        <v>1010404000</v>
      </c>
      <c r="G7673" s="3088"/>
      <c r="H7673" s="3173"/>
      <c r="I7673" s="3174"/>
      <c r="K7673" s="3068">
        <f t="shared" si="120"/>
        <v>7567</v>
      </c>
      <c r="V7673" s="836"/>
    </row>
    <row r="7674" spans="3:22">
      <c r="C7674" s="3129"/>
      <c r="D7674" s="3091"/>
      <c r="E7674" s="3630" t="str">
        <f>VLOOKUP(F7674,Accounts!B:C,2,FALSE)</f>
        <v>Due to BIR</v>
      </c>
      <c r="F7674" s="3087">
        <v>2020101000</v>
      </c>
      <c r="G7674" s="3088"/>
      <c r="H7674" s="3173"/>
      <c r="I7674" s="3174"/>
      <c r="K7674" s="3068">
        <f t="shared" si="120"/>
        <v>7568</v>
      </c>
      <c r="V7674" s="836"/>
    </row>
    <row r="7675" spans="3:22">
      <c r="C7675" s="3129"/>
      <c r="D7675" s="3091"/>
      <c r="E7675" s="3629"/>
      <c r="F7675" s="3087"/>
      <c r="G7675" s="3089"/>
      <c r="H7675" s="831"/>
      <c r="I7675" s="3128"/>
      <c r="K7675" s="3068">
        <f t="shared" si="120"/>
        <v>7569</v>
      </c>
      <c r="V7675" s="836"/>
    </row>
    <row r="7676" spans="3:22" ht="49.5">
      <c r="C7676" s="3129"/>
      <c r="D7676" s="3091"/>
      <c r="E7676" s="3249" t="s">
        <v>5148</v>
      </c>
      <c r="F7676" s="3087"/>
      <c r="G7676" s="3089"/>
      <c r="H7676" s="831"/>
      <c r="I7676" s="3128"/>
      <c r="K7676" s="3068">
        <f t="shared" si="120"/>
        <v>7570</v>
      </c>
      <c r="V7676" s="836"/>
    </row>
    <row r="7677" spans="3:22">
      <c r="C7677" s="3129"/>
      <c r="D7677" s="3091"/>
      <c r="E7677" s="3629"/>
      <c r="F7677" s="3130"/>
      <c r="G7677" s="3089"/>
      <c r="H7677" s="831"/>
      <c r="I7677" s="3128"/>
      <c r="K7677" s="3068">
        <f t="shared" si="120"/>
        <v>7571</v>
      </c>
      <c r="V7677" s="836"/>
    </row>
    <row r="7678" spans="3:22">
      <c r="C7678" s="3129"/>
      <c r="D7678" s="3091"/>
      <c r="E7678" s="3249" t="s">
        <v>3167</v>
      </c>
      <c r="F7678" s="3087"/>
      <c r="G7678" s="3089"/>
      <c r="H7678" s="831"/>
      <c r="I7678" s="3128"/>
      <c r="K7678" s="3068">
        <f t="shared" si="120"/>
        <v>7572</v>
      </c>
      <c r="V7678" s="836"/>
    </row>
    <row r="7679" spans="3:22">
      <c r="C7679" s="3129"/>
      <c r="D7679" s="3091"/>
      <c r="E7679" s="3249" t="s">
        <v>5140</v>
      </c>
      <c r="F7679" s="3087"/>
      <c r="G7679" s="3089"/>
      <c r="H7679" s="831"/>
      <c r="I7679" s="3128"/>
      <c r="K7679" s="3068">
        <f t="shared" si="120"/>
        <v>7573</v>
      </c>
      <c r="V7679" s="836"/>
    </row>
    <row r="7680" spans="3:22">
      <c r="C7680" s="3129"/>
      <c r="D7680" s="3091"/>
      <c r="E7680" s="3131"/>
      <c r="F7680" s="3087"/>
      <c r="G7680" s="3089"/>
      <c r="H7680" s="831"/>
      <c r="I7680" s="3128"/>
      <c r="K7680" s="3068">
        <f t="shared" si="120"/>
        <v>7574</v>
      </c>
      <c r="V7680" s="836"/>
    </row>
    <row r="7681" spans="3:22">
      <c r="C7681" s="3129"/>
      <c r="D7681" s="3091"/>
      <c r="E7681" s="3249"/>
      <c r="F7681" s="3145"/>
      <c r="G7681" s="3146"/>
      <c r="H7681" s="3147"/>
      <c r="I7681" s="3132"/>
      <c r="K7681" s="3068">
        <f t="shared" si="120"/>
        <v>7575</v>
      </c>
      <c r="V7681" s="836"/>
    </row>
    <row r="7682" spans="3:22" ht="17.25" thickBot="1">
      <c r="C7682" s="3129"/>
      <c r="D7682" s="3093"/>
      <c r="E7682" s="3630"/>
      <c r="F7682" s="3264" t="s">
        <v>70</v>
      </c>
      <c r="G7682" s="3265"/>
      <c r="H7682" s="3261">
        <f>SUM(H7671:H7681)</f>
        <v>0</v>
      </c>
      <c r="I7682" s="3262">
        <f>SUM(I7671:I7681)</f>
        <v>0</v>
      </c>
      <c r="K7682" s="3068">
        <f t="shared" si="120"/>
        <v>7576</v>
      </c>
      <c r="V7682" s="836"/>
    </row>
    <row r="7683" spans="3:22" ht="17.25" thickTop="1">
      <c r="C7683" s="3129"/>
      <c r="D7683" s="3098"/>
      <c r="E7683" s="3099"/>
      <c r="F7683" s="3134"/>
      <c r="G7683" s="3095"/>
      <c r="H7683" s="3071"/>
      <c r="I7683" s="3135">
        <f>H7682-I7682</f>
        <v>0</v>
      </c>
      <c r="K7683" s="3068">
        <f t="shared" si="120"/>
        <v>7577</v>
      </c>
      <c r="V7683" s="836"/>
    </row>
    <row r="7684" spans="3:22">
      <c r="C7684" s="6278" t="s">
        <v>71</v>
      </c>
      <c r="D7684" s="6279"/>
      <c r="E7684" s="4694"/>
      <c r="F7684" s="3102" t="s">
        <v>275</v>
      </c>
      <c r="G7684" s="3103"/>
      <c r="H7684" s="6268"/>
      <c r="I7684" s="6269"/>
      <c r="K7684" s="3068">
        <f t="shared" si="120"/>
        <v>7578</v>
      </c>
      <c r="V7684" s="836"/>
    </row>
    <row r="7685" spans="3:22">
      <c r="C7685" s="3136"/>
      <c r="D7685" s="3105"/>
      <c r="E7685" s="3106"/>
      <c r="F7685" s="4690"/>
      <c r="G7685" s="3107"/>
      <c r="H7685" s="3108"/>
      <c r="I7685" s="3122"/>
      <c r="K7685" s="3068">
        <f t="shared" si="120"/>
        <v>7579</v>
      </c>
      <c r="V7685" s="836"/>
    </row>
    <row r="7686" spans="3:22">
      <c r="C7686" s="6270" t="s">
        <v>3427</v>
      </c>
      <c r="D7686" s="6271"/>
      <c r="E7686" s="6272"/>
      <c r="F7686" s="6273" t="s">
        <v>3026</v>
      </c>
      <c r="G7686" s="6271"/>
      <c r="H7686" s="6271"/>
      <c r="I7686" s="6274"/>
      <c r="K7686" s="3068">
        <f t="shared" si="120"/>
        <v>7580</v>
      </c>
      <c r="V7686" s="836"/>
    </row>
    <row r="7687" spans="3:22">
      <c r="C7687" s="6270" t="s">
        <v>3003</v>
      </c>
      <c r="D7687" s="6271"/>
      <c r="E7687" s="6272"/>
      <c r="F7687" s="6275" t="s">
        <v>303</v>
      </c>
      <c r="G7687" s="6276"/>
      <c r="H7687" s="6276"/>
      <c r="I7687" s="6277"/>
      <c r="K7687" s="3068">
        <f t="shared" si="120"/>
        <v>7581</v>
      </c>
      <c r="V7687" s="836"/>
    </row>
    <row r="7688" spans="3:22" ht="17.25" thickBot="1">
      <c r="C7688" s="3137" t="s">
        <v>245</v>
      </c>
      <c r="D7688" s="3138"/>
      <c r="E7688" s="3138"/>
      <c r="F7688" s="3139"/>
      <c r="G7688" s="3138"/>
      <c r="H7688" s="3140"/>
      <c r="I7688" s="3141" t="s">
        <v>245</v>
      </c>
      <c r="K7688" s="3068">
        <f t="shared" si="120"/>
        <v>7582</v>
      </c>
      <c r="V7688" s="836"/>
    </row>
    <row r="7689" spans="3:22">
      <c r="C7689" s="3051"/>
      <c r="D7689" s="6280" t="s">
        <v>60</v>
      </c>
      <c r="E7689" s="6280"/>
      <c r="F7689" s="6281"/>
      <c r="G7689" s="3052"/>
      <c r="H7689" s="3053" t="s">
        <v>301</v>
      </c>
      <c r="I7689" s="3054" t="s">
        <v>4388</v>
      </c>
      <c r="K7689" s="3068">
        <f t="shared" si="120"/>
        <v>7583</v>
      </c>
      <c r="V7689" s="836"/>
    </row>
    <row r="7690" spans="3:22">
      <c r="C7690" s="6282" t="s">
        <v>305</v>
      </c>
      <c r="D7690" s="6283"/>
      <c r="E7690" s="6283"/>
      <c r="F7690" s="6284"/>
      <c r="G7690" s="3043"/>
      <c r="H7690" s="6285" t="str">
        <f>H7664</f>
        <v>Date: May 31, 2023</v>
      </c>
      <c r="I7690" s="6286"/>
      <c r="K7690" s="3068">
        <f t="shared" si="120"/>
        <v>7584</v>
      </c>
      <c r="V7690" s="836"/>
    </row>
    <row r="7691" spans="3:22">
      <c r="C7691" s="6282" t="s">
        <v>306</v>
      </c>
      <c r="D7691" s="6283"/>
      <c r="E7691" s="6283"/>
      <c r="F7691" s="6284"/>
      <c r="G7691" s="3043"/>
      <c r="H7691" s="833"/>
      <c r="I7691" s="3055"/>
      <c r="K7691" s="3068">
        <f t="shared" si="120"/>
        <v>7585</v>
      </c>
      <c r="V7691" s="836"/>
    </row>
    <row r="7692" spans="3:22">
      <c r="C7692" s="3056"/>
      <c r="D7692" s="3044"/>
      <c r="E7692" s="3044"/>
      <c r="F7692" s="3045"/>
      <c r="G7692" s="3046"/>
      <c r="H7692" s="3047"/>
      <c r="I7692" s="3057"/>
      <c r="K7692" s="3068">
        <f t="shared" si="120"/>
        <v>7586</v>
      </c>
      <c r="V7692" s="836"/>
    </row>
    <row r="7693" spans="3:22">
      <c r="C7693" s="3058"/>
      <c r="D7693" s="6287" t="s">
        <v>61</v>
      </c>
      <c r="E7693" s="6288"/>
      <c r="F7693" s="6288"/>
      <c r="G7693" s="6288"/>
      <c r="H7693" s="6288"/>
      <c r="I7693" s="6289"/>
      <c r="K7693" s="3068">
        <f t="shared" si="120"/>
        <v>7587</v>
      </c>
      <c r="V7693" s="836"/>
    </row>
    <row r="7694" spans="3:22">
      <c r="C7694" s="3126" t="s">
        <v>62</v>
      </c>
      <c r="D7694" s="6290" t="s">
        <v>63</v>
      </c>
      <c r="E7694" s="6291"/>
      <c r="F7694" s="3081" t="s">
        <v>302</v>
      </c>
      <c r="G7694" s="6294" t="s">
        <v>66</v>
      </c>
      <c r="H7694" s="6295"/>
      <c r="I7694" s="6296"/>
      <c r="K7694" s="3068">
        <f t="shared" ref="K7694:K7757" si="121">K7693+1</f>
        <v>7588</v>
      </c>
      <c r="V7694" s="836"/>
    </row>
    <row r="7695" spans="3:22">
      <c r="C7695" s="3127" t="s">
        <v>67</v>
      </c>
      <c r="D7695" s="6292"/>
      <c r="E7695" s="6293"/>
      <c r="F7695" s="3083" t="s">
        <v>0</v>
      </c>
      <c r="G7695" s="6297" t="s">
        <v>68</v>
      </c>
      <c r="H7695" s="6298"/>
      <c r="I7695" s="3128" t="s">
        <v>69</v>
      </c>
      <c r="K7695" s="3068">
        <f t="shared" si="121"/>
        <v>7589</v>
      </c>
      <c r="V7695" s="836"/>
    </row>
    <row r="7696" spans="3:22">
      <c r="C7696" s="3129"/>
      <c r="D7696" s="4692"/>
      <c r="E7696" s="3086"/>
      <c r="F7696" s="3087"/>
      <c r="G7696" s="3088" t="s">
        <v>65</v>
      </c>
      <c r="H7696" s="831"/>
      <c r="I7696" s="3128"/>
      <c r="K7696" s="3068">
        <f t="shared" si="121"/>
        <v>7590</v>
      </c>
      <c r="V7696" s="836"/>
    </row>
    <row r="7697" spans="3:22">
      <c r="C7697" s="3129"/>
      <c r="D7697" s="3091" t="str">
        <f>VLOOKUP(F7697,Accounts!B:C,2,FALSE)</f>
        <v>Subsidies - Others</v>
      </c>
      <c r="E7697" s="3086"/>
      <c r="F7697" s="3087">
        <v>5021499000</v>
      </c>
      <c r="G7697" s="3088"/>
      <c r="H7697" s="831"/>
      <c r="I7697" s="3128"/>
      <c r="K7697" s="3068">
        <f t="shared" si="121"/>
        <v>7591</v>
      </c>
      <c r="V7697" s="836"/>
    </row>
    <row r="7698" spans="3:22">
      <c r="C7698" s="3129"/>
      <c r="D7698" s="3091"/>
      <c r="E7698" s="3630" t="str">
        <f>VLOOKUP(F7698,Accounts!B:C,2,FALSE)</f>
        <v>Cash-National Treasury, Modified Disbursement System, Regular</v>
      </c>
      <c r="F7698" s="3087">
        <v>1010404000</v>
      </c>
      <c r="G7698" s="3088"/>
      <c r="H7698" s="3173"/>
      <c r="I7698" s="3174"/>
      <c r="K7698" s="3068">
        <f t="shared" si="121"/>
        <v>7592</v>
      </c>
      <c r="V7698" s="836"/>
    </row>
    <row r="7699" spans="3:22">
      <c r="C7699" s="3129"/>
      <c r="D7699" s="3091"/>
      <c r="E7699" s="3630"/>
      <c r="F7699" s="3130"/>
      <c r="G7699" s="3088"/>
      <c r="H7699" s="3173"/>
      <c r="I7699" s="3174"/>
      <c r="K7699" s="3068">
        <f t="shared" si="121"/>
        <v>7593</v>
      </c>
      <c r="V7699" s="836"/>
    </row>
    <row r="7700" spans="3:22" ht="49.5">
      <c r="C7700" s="3129"/>
      <c r="D7700" s="3091"/>
      <c r="E7700" s="3249" t="s">
        <v>4389</v>
      </c>
      <c r="F7700" s="3087"/>
      <c r="G7700" s="3088"/>
      <c r="H7700" s="3173"/>
      <c r="I7700" s="3174"/>
      <c r="K7700" s="3068">
        <f t="shared" si="121"/>
        <v>7594</v>
      </c>
      <c r="V7700" s="836"/>
    </row>
    <row r="7701" spans="3:22">
      <c r="C7701" s="3129"/>
      <c r="D7701" s="3091"/>
      <c r="E7701" s="3629"/>
      <c r="F7701" s="3087"/>
      <c r="G7701" s="3088"/>
      <c r="H7701" s="3173"/>
      <c r="I7701" s="3174"/>
      <c r="K7701" s="3068">
        <f t="shared" si="121"/>
        <v>7595</v>
      </c>
      <c r="V7701" s="836"/>
    </row>
    <row r="7702" spans="3:22">
      <c r="C7702" s="3129"/>
      <c r="D7702" s="3091"/>
      <c r="E7702" s="3249" t="s">
        <v>3167</v>
      </c>
      <c r="F7702" s="3087"/>
      <c r="G7702" s="3088"/>
      <c r="H7702" s="3173"/>
      <c r="I7702" s="3174"/>
      <c r="K7702" s="3068">
        <f t="shared" si="121"/>
        <v>7596</v>
      </c>
      <c r="V7702" s="836"/>
    </row>
    <row r="7703" spans="3:22">
      <c r="C7703" s="3129"/>
      <c r="D7703" s="3091"/>
      <c r="E7703" s="3249" t="s">
        <v>4377</v>
      </c>
      <c r="G7703" s="3089"/>
      <c r="H7703" s="831"/>
      <c r="I7703" s="3128"/>
      <c r="K7703" s="3068">
        <f t="shared" si="121"/>
        <v>7597</v>
      </c>
      <c r="V7703" s="836"/>
    </row>
    <row r="7704" spans="3:22">
      <c r="C7704" s="3129"/>
      <c r="D7704" s="3091"/>
      <c r="E7704" s="3630"/>
      <c r="F7704" s="3087"/>
      <c r="G7704" s="3089"/>
      <c r="H7704" s="831"/>
      <c r="I7704" s="3128"/>
      <c r="K7704" s="3068">
        <f t="shared" si="121"/>
        <v>7598</v>
      </c>
      <c r="V7704" s="836"/>
    </row>
    <row r="7705" spans="3:22">
      <c r="C7705" s="3129"/>
      <c r="D7705" s="3091"/>
      <c r="E7705" s="3249"/>
      <c r="F7705" s="3087"/>
      <c r="G7705" s="3089"/>
      <c r="H7705" s="831"/>
      <c r="I7705" s="3128"/>
      <c r="K7705" s="3068">
        <f t="shared" si="121"/>
        <v>7599</v>
      </c>
      <c r="V7705" s="836"/>
    </row>
    <row r="7706" spans="3:22">
      <c r="C7706" s="3129"/>
      <c r="D7706" s="3091"/>
      <c r="E7706" s="3131"/>
      <c r="F7706" s="3087"/>
      <c r="G7706" s="3089"/>
      <c r="H7706" s="831"/>
      <c r="I7706" s="3128"/>
      <c r="K7706" s="3068">
        <f t="shared" si="121"/>
        <v>7600</v>
      </c>
      <c r="V7706" s="836"/>
    </row>
    <row r="7707" spans="3:22">
      <c r="C7707" s="3129"/>
      <c r="D7707" s="3091"/>
      <c r="E7707" s="3249"/>
      <c r="F7707" s="3145"/>
      <c r="G7707" s="3146"/>
      <c r="H7707" s="3147"/>
      <c r="I7707" s="3132"/>
      <c r="K7707" s="3068">
        <f t="shared" si="121"/>
        <v>7601</v>
      </c>
      <c r="V7707" s="836"/>
    </row>
    <row r="7708" spans="3:22" ht="17.25" thickBot="1">
      <c r="C7708" s="3129"/>
      <c r="D7708" s="3093"/>
      <c r="E7708" s="3630"/>
      <c r="F7708" s="3264"/>
      <c r="G7708" s="3265"/>
      <c r="H7708" s="3261">
        <f>SUM(H7697:H7707)</f>
        <v>0</v>
      </c>
      <c r="I7708" s="3262">
        <f>SUM(I7697:I7707)</f>
        <v>0</v>
      </c>
      <c r="K7708" s="3068">
        <f t="shared" si="121"/>
        <v>7602</v>
      </c>
      <c r="V7708" s="836"/>
    </row>
    <row r="7709" spans="3:22" ht="17.25" thickTop="1">
      <c r="C7709" s="3129"/>
      <c r="D7709" s="3098"/>
      <c r="E7709" s="3630"/>
      <c r="F7709" s="3134"/>
      <c r="G7709" s="3095"/>
      <c r="H7709" s="3071"/>
      <c r="I7709" s="3135">
        <f>H7708-I7708</f>
        <v>0</v>
      </c>
      <c r="K7709" s="3068">
        <f t="shared" si="121"/>
        <v>7603</v>
      </c>
      <c r="V7709" s="836"/>
    </row>
    <row r="7710" spans="3:22">
      <c r="C7710" s="6278" t="s">
        <v>71</v>
      </c>
      <c r="D7710" s="6279"/>
      <c r="E7710" s="4694"/>
      <c r="F7710" s="3102" t="s">
        <v>275</v>
      </c>
      <c r="G7710" s="3103"/>
      <c r="H7710" s="6268"/>
      <c r="I7710" s="6269"/>
      <c r="K7710" s="3068">
        <f t="shared" si="121"/>
        <v>7604</v>
      </c>
      <c r="V7710" s="836"/>
    </row>
    <row r="7711" spans="3:22">
      <c r="C7711" s="3136"/>
      <c r="D7711" s="3105"/>
      <c r="E7711" s="3106"/>
      <c r="F7711" s="4690"/>
      <c r="G7711" s="3107"/>
      <c r="H7711" s="3108"/>
      <c r="I7711" s="3122"/>
      <c r="K7711" s="3068">
        <f t="shared" si="121"/>
        <v>7605</v>
      </c>
      <c r="V7711" s="836"/>
    </row>
    <row r="7712" spans="3:22">
      <c r="C7712" s="6270" t="s">
        <v>3427</v>
      </c>
      <c r="D7712" s="6271"/>
      <c r="E7712" s="6272"/>
      <c r="F7712" s="6273" t="s">
        <v>3026</v>
      </c>
      <c r="G7712" s="6271"/>
      <c r="H7712" s="6271"/>
      <c r="I7712" s="6274"/>
      <c r="K7712" s="3068">
        <f t="shared" si="121"/>
        <v>7606</v>
      </c>
      <c r="V7712" s="836"/>
    </row>
    <row r="7713" spans="3:22">
      <c r="C7713" s="6270" t="s">
        <v>3003</v>
      </c>
      <c r="D7713" s="6271"/>
      <c r="E7713" s="6272"/>
      <c r="F7713" s="6275" t="s">
        <v>303</v>
      </c>
      <c r="G7713" s="6276"/>
      <c r="H7713" s="6276"/>
      <c r="I7713" s="6277"/>
      <c r="K7713" s="3068">
        <f t="shared" si="121"/>
        <v>7607</v>
      </c>
      <c r="V7713" s="836"/>
    </row>
    <row r="7714" spans="3:22" ht="17.25" thickBot="1">
      <c r="C7714" s="3137" t="s">
        <v>245</v>
      </c>
      <c r="D7714" s="3138"/>
      <c r="E7714" s="3138"/>
      <c r="F7714" s="3139"/>
      <c r="G7714" s="3138"/>
      <c r="H7714" s="3140"/>
      <c r="I7714" s="3141" t="s">
        <v>245</v>
      </c>
      <c r="K7714" s="3068">
        <f t="shared" si="121"/>
        <v>7608</v>
      </c>
      <c r="V7714" s="836"/>
    </row>
    <row r="7715" spans="3:22">
      <c r="C7715" s="3051"/>
      <c r="D7715" s="6280" t="s">
        <v>60</v>
      </c>
      <c r="E7715" s="6280"/>
      <c r="F7715" s="6281"/>
      <c r="G7715" s="3052"/>
      <c r="H7715" s="3053" t="s">
        <v>301</v>
      </c>
      <c r="I7715" s="3054" t="s">
        <v>4390</v>
      </c>
      <c r="K7715" s="3068">
        <f t="shared" si="121"/>
        <v>7609</v>
      </c>
      <c r="V7715" s="836"/>
    </row>
    <row r="7716" spans="3:22">
      <c r="C7716" s="6282" t="s">
        <v>305</v>
      </c>
      <c r="D7716" s="6283"/>
      <c r="E7716" s="6283"/>
      <c r="F7716" s="6284"/>
      <c r="G7716" s="3043"/>
      <c r="H7716" s="6285" t="str">
        <f>H7690</f>
        <v>Date: May 31, 2023</v>
      </c>
      <c r="I7716" s="6286"/>
      <c r="K7716" s="3068">
        <f t="shared" si="121"/>
        <v>7610</v>
      </c>
      <c r="V7716" s="836"/>
    </row>
    <row r="7717" spans="3:22">
      <c r="C7717" s="6282" t="s">
        <v>306</v>
      </c>
      <c r="D7717" s="6283"/>
      <c r="E7717" s="6283"/>
      <c r="F7717" s="6284"/>
      <c r="G7717" s="3043"/>
      <c r="H7717" s="833"/>
      <c r="I7717" s="3055"/>
      <c r="K7717" s="3068">
        <f t="shared" si="121"/>
        <v>7611</v>
      </c>
      <c r="V7717" s="836"/>
    </row>
    <row r="7718" spans="3:22">
      <c r="C7718" s="3056"/>
      <c r="D7718" s="3044"/>
      <c r="E7718" s="3044"/>
      <c r="F7718" s="3045"/>
      <c r="G7718" s="3046"/>
      <c r="H7718" s="3047"/>
      <c r="I7718" s="3057"/>
      <c r="K7718" s="3068">
        <f t="shared" si="121"/>
        <v>7612</v>
      </c>
      <c r="V7718" s="836"/>
    </row>
    <row r="7719" spans="3:22">
      <c r="C7719" s="3058"/>
      <c r="D7719" s="6287" t="s">
        <v>61</v>
      </c>
      <c r="E7719" s="6288"/>
      <c r="F7719" s="6288"/>
      <c r="G7719" s="6288"/>
      <c r="H7719" s="6288"/>
      <c r="I7719" s="6289"/>
      <c r="K7719" s="3068">
        <f t="shared" si="121"/>
        <v>7613</v>
      </c>
      <c r="V7719" s="836"/>
    </row>
    <row r="7720" spans="3:22">
      <c r="C7720" s="3126" t="s">
        <v>62</v>
      </c>
      <c r="D7720" s="6290" t="s">
        <v>63</v>
      </c>
      <c r="E7720" s="6291"/>
      <c r="F7720" s="3081" t="s">
        <v>302</v>
      </c>
      <c r="G7720" s="6294" t="s">
        <v>66</v>
      </c>
      <c r="H7720" s="6295"/>
      <c r="I7720" s="6296"/>
      <c r="K7720" s="3068">
        <f t="shared" si="121"/>
        <v>7614</v>
      </c>
      <c r="V7720" s="836"/>
    </row>
    <row r="7721" spans="3:22">
      <c r="C7721" s="3127" t="s">
        <v>67</v>
      </c>
      <c r="D7721" s="6292"/>
      <c r="E7721" s="6293"/>
      <c r="F7721" s="3083" t="s">
        <v>0</v>
      </c>
      <c r="G7721" s="6297" t="s">
        <v>68</v>
      </c>
      <c r="H7721" s="6298"/>
      <c r="I7721" s="3128" t="s">
        <v>69</v>
      </c>
      <c r="K7721" s="3068">
        <f t="shared" si="121"/>
        <v>7615</v>
      </c>
      <c r="V7721" s="836"/>
    </row>
    <row r="7722" spans="3:22">
      <c r="C7722" s="3129"/>
      <c r="D7722" s="4692"/>
      <c r="E7722" s="3086"/>
      <c r="F7722" s="3087"/>
      <c r="G7722" s="3088" t="s">
        <v>65</v>
      </c>
      <c r="H7722" s="831"/>
      <c r="I7722" s="3128"/>
      <c r="K7722" s="3068">
        <f t="shared" si="121"/>
        <v>7616</v>
      </c>
      <c r="V7722" s="836"/>
    </row>
    <row r="7723" spans="3:22">
      <c r="C7723" s="3129"/>
      <c r="D7723" s="3091" t="str">
        <f>VLOOKUP(F7723,Accounts!B:C,2,FALSE)</f>
        <v>Subsidies - Others</v>
      </c>
      <c r="E7723" s="3086"/>
      <c r="F7723" s="3087">
        <v>5021499000</v>
      </c>
      <c r="G7723" s="3088"/>
      <c r="H7723" s="831"/>
      <c r="I7723" s="3128"/>
      <c r="K7723" s="3068">
        <f t="shared" si="121"/>
        <v>7617</v>
      </c>
      <c r="V7723" s="836"/>
    </row>
    <row r="7724" spans="3:22">
      <c r="C7724" s="3129"/>
      <c r="D7724" s="3091"/>
      <c r="E7724" s="3630" t="str">
        <f>VLOOKUP(F7724,Accounts!B:C,2,FALSE)</f>
        <v>Cash-National Treasury, Modified Disbursement System, Regular</v>
      </c>
      <c r="F7724" s="3087">
        <v>1010404000</v>
      </c>
      <c r="G7724" s="3088"/>
      <c r="H7724" s="3173"/>
      <c r="I7724" s="3174"/>
      <c r="K7724" s="3068">
        <f t="shared" si="121"/>
        <v>7618</v>
      </c>
      <c r="V7724" s="836"/>
    </row>
    <row r="7725" spans="3:22">
      <c r="C7725" s="3129"/>
      <c r="D7725" s="3091"/>
      <c r="E7725" s="3630"/>
      <c r="G7725" s="3088"/>
      <c r="H7725" s="3173"/>
      <c r="I7725" s="3174"/>
      <c r="K7725" s="3068">
        <f t="shared" si="121"/>
        <v>7619</v>
      </c>
      <c r="V7725" s="836"/>
    </row>
    <row r="7726" spans="3:22">
      <c r="C7726" s="3129"/>
      <c r="D7726" s="3091"/>
      <c r="E7726" s="3630"/>
      <c r="F7726" s="3087"/>
      <c r="G7726" s="3088"/>
      <c r="H7726" s="3173"/>
      <c r="I7726" s="3174"/>
      <c r="K7726" s="3068">
        <f t="shared" si="121"/>
        <v>7620</v>
      </c>
      <c r="V7726" s="836"/>
    </row>
    <row r="7727" spans="3:22" ht="49.5">
      <c r="C7727" s="3129"/>
      <c r="D7727" s="3091"/>
      <c r="E7727" s="3249" t="s">
        <v>4391</v>
      </c>
      <c r="F7727" s="3087"/>
      <c r="G7727" s="3089"/>
      <c r="H7727" s="831"/>
      <c r="I7727" s="3128"/>
      <c r="K7727" s="3068">
        <f t="shared" si="121"/>
        <v>7621</v>
      </c>
      <c r="V7727" s="836"/>
    </row>
    <row r="7728" spans="3:22">
      <c r="C7728" s="3129"/>
      <c r="D7728" s="3091"/>
      <c r="E7728" s="3629"/>
      <c r="F7728" s="3087"/>
      <c r="G7728" s="3088"/>
      <c r="H7728" s="3173"/>
      <c r="I7728" s="3174"/>
      <c r="K7728" s="3068">
        <f t="shared" si="121"/>
        <v>7622</v>
      </c>
      <c r="V7728" s="836"/>
    </row>
    <row r="7729" spans="3:22">
      <c r="C7729" s="3129"/>
      <c r="D7729" s="3091"/>
      <c r="E7729" s="3249" t="s">
        <v>3167</v>
      </c>
      <c r="F7729" s="3087"/>
      <c r="G7729" s="3089"/>
      <c r="H7729" s="831"/>
      <c r="I7729" s="3128"/>
      <c r="K7729" s="3068">
        <f t="shared" si="121"/>
        <v>7623</v>
      </c>
      <c r="V7729" s="836"/>
    </row>
    <row r="7730" spans="3:22">
      <c r="C7730" s="3129"/>
      <c r="D7730" s="3091"/>
      <c r="E7730" s="3249" t="s">
        <v>4377</v>
      </c>
      <c r="F7730" s="3087"/>
      <c r="G7730" s="3089"/>
      <c r="H7730" s="831"/>
      <c r="I7730" s="3128"/>
      <c r="K7730" s="3068">
        <f t="shared" si="121"/>
        <v>7624</v>
      </c>
      <c r="V7730" s="836"/>
    </row>
    <row r="7731" spans="3:22">
      <c r="C7731" s="3129"/>
      <c r="D7731" s="3091"/>
      <c r="E7731" s="3131"/>
      <c r="F7731" s="3087"/>
      <c r="G7731" s="3089"/>
      <c r="H7731" s="831"/>
      <c r="I7731" s="3128"/>
      <c r="K7731" s="3068">
        <f t="shared" si="121"/>
        <v>7625</v>
      </c>
      <c r="V7731" s="836"/>
    </row>
    <row r="7732" spans="3:22">
      <c r="C7732" s="3129"/>
      <c r="D7732" s="3091"/>
      <c r="E7732" s="3249"/>
      <c r="F7732" s="3087"/>
      <c r="G7732" s="3089"/>
      <c r="H7732" s="831"/>
      <c r="I7732" s="3128"/>
      <c r="K7732" s="3068">
        <f t="shared" si="121"/>
        <v>7626</v>
      </c>
      <c r="V7732" s="836"/>
    </row>
    <row r="7733" spans="3:22">
      <c r="C7733" s="3129"/>
      <c r="D7733" s="3091"/>
      <c r="E7733" s="3630"/>
      <c r="F7733" s="3087"/>
      <c r="G7733" s="3089"/>
      <c r="H7733" s="831"/>
      <c r="I7733" s="3128"/>
      <c r="K7733" s="3068">
        <f t="shared" si="121"/>
        <v>7627</v>
      </c>
      <c r="V7733" s="836"/>
    </row>
    <row r="7734" spans="3:22">
      <c r="C7734" s="3129"/>
      <c r="D7734" s="3091"/>
      <c r="E7734" s="3630"/>
      <c r="F7734" s="3145"/>
      <c r="G7734" s="3146"/>
      <c r="H7734" s="3147"/>
      <c r="I7734" s="3132"/>
      <c r="K7734" s="3068">
        <f t="shared" si="121"/>
        <v>7628</v>
      </c>
      <c r="V7734" s="836"/>
    </row>
    <row r="7735" spans="3:22" ht="17.25" thickBot="1">
      <c r="C7735" s="3129"/>
      <c r="D7735" s="3093"/>
      <c r="E7735" s="3094"/>
      <c r="F7735" s="3264" t="s">
        <v>70</v>
      </c>
      <c r="G7735" s="3265"/>
      <c r="H7735" s="3261">
        <f>SUM(H7723:H7734)</f>
        <v>0</v>
      </c>
      <c r="I7735" s="3262">
        <f>SUM(I7723:I7734)</f>
        <v>0</v>
      </c>
      <c r="K7735" s="3068">
        <f t="shared" si="121"/>
        <v>7629</v>
      </c>
      <c r="V7735" s="836"/>
    </row>
    <row r="7736" spans="3:22" ht="17.25" thickTop="1">
      <c r="C7736" s="3129"/>
      <c r="D7736" s="3098"/>
      <c r="E7736" s="3099"/>
      <c r="F7736" s="3134"/>
      <c r="G7736" s="3095"/>
      <c r="H7736" s="3071"/>
      <c r="I7736" s="3135">
        <f>H7735-I7735</f>
        <v>0</v>
      </c>
      <c r="K7736" s="3068">
        <f t="shared" si="121"/>
        <v>7630</v>
      </c>
      <c r="V7736" s="836"/>
    </row>
    <row r="7737" spans="3:22">
      <c r="C7737" s="6278" t="s">
        <v>71</v>
      </c>
      <c r="D7737" s="6279"/>
      <c r="E7737" s="4694"/>
      <c r="F7737" s="3102" t="s">
        <v>275</v>
      </c>
      <c r="G7737" s="3103"/>
      <c r="H7737" s="6268"/>
      <c r="I7737" s="6269"/>
      <c r="K7737" s="3068">
        <f t="shared" si="121"/>
        <v>7631</v>
      </c>
      <c r="V7737" s="836"/>
    </row>
    <row r="7738" spans="3:22">
      <c r="C7738" s="3136"/>
      <c r="D7738" s="3105"/>
      <c r="E7738" s="3106"/>
      <c r="F7738" s="4690"/>
      <c r="G7738" s="3107"/>
      <c r="H7738" s="3108"/>
      <c r="I7738" s="3122"/>
      <c r="K7738" s="3068">
        <f t="shared" si="121"/>
        <v>7632</v>
      </c>
      <c r="V7738" s="836"/>
    </row>
    <row r="7739" spans="3:22">
      <c r="C7739" s="6270" t="s">
        <v>3427</v>
      </c>
      <c r="D7739" s="6271"/>
      <c r="E7739" s="6272"/>
      <c r="F7739" s="6273" t="s">
        <v>3026</v>
      </c>
      <c r="G7739" s="6271"/>
      <c r="H7739" s="6271"/>
      <c r="I7739" s="6274"/>
      <c r="K7739" s="3068">
        <f t="shared" si="121"/>
        <v>7633</v>
      </c>
      <c r="V7739" s="836"/>
    </row>
    <row r="7740" spans="3:22">
      <c r="C7740" s="6270" t="s">
        <v>3003</v>
      </c>
      <c r="D7740" s="6271"/>
      <c r="E7740" s="6272"/>
      <c r="F7740" s="6275" t="s">
        <v>303</v>
      </c>
      <c r="G7740" s="6276"/>
      <c r="H7740" s="6276"/>
      <c r="I7740" s="6277"/>
      <c r="K7740" s="3068">
        <f t="shared" si="121"/>
        <v>7634</v>
      </c>
      <c r="V7740" s="836"/>
    </row>
    <row r="7741" spans="3:22" ht="17.25" thickBot="1">
      <c r="C7741" s="3137" t="s">
        <v>245</v>
      </c>
      <c r="D7741" s="3138"/>
      <c r="E7741" s="3138"/>
      <c r="F7741" s="3139"/>
      <c r="G7741" s="3138"/>
      <c r="H7741" s="3140"/>
      <c r="I7741" s="3141" t="s">
        <v>245</v>
      </c>
      <c r="K7741" s="3068">
        <f t="shared" si="121"/>
        <v>7635</v>
      </c>
      <c r="V7741" s="836"/>
    </row>
    <row r="7742" spans="3:22">
      <c r="C7742" s="3051"/>
      <c r="D7742" s="6280" t="s">
        <v>60</v>
      </c>
      <c r="E7742" s="6280"/>
      <c r="F7742" s="6281"/>
      <c r="G7742" s="3052"/>
      <c r="H7742" s="3053" t="s">
        <v>301</v>
      </c>
      <c r="I7742" s="3054" t="s">
        <v>4392</v>
      </c>
      <c r="K7742" s="3068">
        <f t="shared" si="121"/>
        <v>7636</v>
      </c>
      <c r="V7742" s="836"/>
    </row>
    <row r="7743" spans="3:22">
      <c r="C7743" s="6282" t="s">
        <v>305</v>
      </c>
      <c r="D7743" s="6283"/>
      <c r="E7743" s="6283"/>
      <c r="F7743" s="6284"/>
      <c r="G7743" s="3043"/>
      <c r="H7743" s="6285" t="str">
        <f>H7716</f>
        <v>Date: May 31, 2023</v>
      </c>
      <c r="I7743" s="6286"/>
      <c r="K7743" s="3068">
        <f t="shared" si="121"/>
        <v>7637</v>
      </c>
      <c r="V7743" s="836"/>
    </row>
    <row r="7744" spans="3:22">
      <c r="C7744" s="6282" t="s">
        <v>306</v>
      </c>
      <c r="D7744" s="6283"/>
      <c r="E7744" s="6283"/>
      <c r="F7744" s="6284"/>
      <c r="G7744" s="3043"/>
      <c r="H7744" s="833"/>
      <c r="I7744" s="3055"/>
      <c r="K7744" s="3068">
        <f t="shared" si="121"/>
        <v>7638</v>
      </c>
      <c r="V7744" s="836"/>
    </row>
    <row r="7745" spans="3:22">
      <c r="C7745" s="3056"/>
      <c r="D7745" s="3044"/>
      <c r="E7745" s="3044"/>
      <c r="F7745" s="3045"/>
      <c r="G7745" s="3046"/>
      <c r="H7745" s="3047"/>
      <c r="I7745" s="3057"/>
      <c r="K7745" s="3068">
        <f t="shared" si="121"/>
        <v>7639</v>
      </c>
      <c r="V7745" s="836"/>
    </row>
    <row r="7746" spans="3:22">
      <c r="C7746" s="3058"/>
      <c r="D7746" s="6287" t="s">
        <v>61</v>
      </c>
      <c r="E7746" s="6288"/>
      <c r="F7746" s="6288"/>
      <c r="G7746" s="6288"/>
      <c r="H7746" s="6288"/>
      <c r="I7746" s="6289"/>
      <c r="K7746" s="3068">
        <f t="shared" si="121"/>
        <v>7640</v>
      </c>
      <c r="V7746" s="836"/>
    </row>
    <row r="7747" spans="3:22">
      <c r="C7747" s="3126" t="s">
        <v>62</v>
      </c>
      <c r="D7747" s="6290" t="s">
        <v>63</v>
      </c>
      <c r="E7747" s="6291"/>
      <c r="F7747" s="3081" t="s">
        <v>302</v>
      </c>
      <c r="G7747" s="6294" t="s">
        <v>66</v>
      </c>
      <c r="H7747" s="6295"/>
      <c r="I7747" s="6296"/>
      <c r="K7747" s="3068">
        <f t="shared" si="121"/>
        <v>7641</v>
      </c>
      <c r="V7747" s="836"/>
    </row>
    <row r="7748" spans="3:22">
      <c r="C7748" s="3127" t="s">
        <v>67</v>
      </c>
      <c r="D7748" s="6292"/>
      <c r="E7748" s="6293"/>
      <c r="F7748" s="3083" t="s">
        <v>0</v>
      </c>
      <c r="G7748" s="6297" t="s">
        <v>68</v>
      </c>
      <c r="H7748" s="6298"/>
      <c r="I7748" s="3128" t="s">
        <v>69</v>
      </c>
      <c r="K7748" s="3068">
        <f t="shared" si="121"/>
        <v>7642</v>
      </c>
      <c r="V7748" s="836"/>
    </row>
    <row r="7749" spans="3:22">
      <c r="C7749" s="3129"/>
      <c r="D7749" s="4692"/>
      <c r="E7749" s="3086"/>
      <c r="F7749" s="3087"/>
      <c r="G7749" s="3088" t="s">
        <v>65</v>
      </c>
      <c r="H7749" s="831"/>
      <c r="I7749" s="3128"/>
      <c r="K7749" s="3068">
        <f t="shared" si="121"/>
        <v>7643</v>
      </c>
      <c r="V7749" s="836"/>
    </row>
    <row r="7750" spans="3:22">
      <c r="C7750" s="3129"/>
      <c r="D7750" s="3091" t="str">
        <f>VLOOKUP(F7750,Accounts!B:C,2,FALSE)</f>
        <v>Subsidies - Others</v>
      </c>
      <c r="E7750" s="3086"/>
      <c r="F7750" s="3087">
        <v>5021499000</v>
      </c>
      <c r="G7750" s="3088"/>
      <c r="H7750" s="3173"/>
      <c r="I7750" s="3174"/>
      <c r="K7750" s="3068">
        <f t="shared" si="121"/>
        <v>7644</v>
      </c>
      <c r="V7750" s="836"/>
    </row>
    <row r="7751" spans="3:22">
      <c r="C7751" s="3129"/>
      <c r="D7751" s="3091"/>
      <c r="E7751" s="3630" t="str">
        <f>VLOOKUP(F7751,Accounts!B:C,2,FALSE)</f>
        <v>Cash-National Treasury, Modified Disbursement System, Regular</v>
      </c>
      <c r="F7751" s="3087">
        <v>1010404000</v>
      </c>
      <c r="G7751" s="3089"/>
      <c r="H7751" s="3173"/>
      <c r="I7751" s="3174"/>
      <c r="K7751" s="3068">
        <f t="shared" si="121"/>
        <v>7645</v>
      </c>
      <c r="V7751" s="836"/>
    </row>
    <row r="7752" spans="3:22">
      <c r="C7752" s="3129"/>
      <c r="D7752" s="3091"/>
      <c r="E7752" s="3630"/>
      <c r="G7752" s="3088"/>
      <c r="H7752" s="3173"/>
      <c r="I7752" s="3174"/>
      <c r="K7752" s="3068">
        <f t="shared" si="121"/>
        <v>7646</v>
      </c>
      <c r="V7752" s="836"/>
    </row>
    <row r="7753" spans="3:22" ht="49.5">
      <c r="C7753" s="3129"/>
      <c r="D7753" s="3091"/>
      <c r="E7753" s="3249" t="s">
        <v>4393</v>
      </c>
      <c r="F7753" s="3087"/>
      <c r="G7753" s="3088"/>
      <c r="H7753" s="3173"/>
      <c r="I7753" s="3174"/>
      <c r="K7753" s="3068">
        <f t="shared" si="121"/>
        <v>7647</v>
      </c>
      <c r="V7753" s="836"/>
    </row>
    <row r="7754" spans="3:22">
      <c r="C7754" s="3129"/>
      <c r="D7754" s="3091"/>
      <c r="E7754" s="3629"/>
      <c r="F7754" s="3130"/>
      <c r="G7754" s="3131"/>
      <c r="H7754" s="3142"/>
      <c r="I7754" s="3172"/>
      <c r="K7754" s="3068">
        <f t="shared" si="121"/>
        <v>7648</v>
      </c>
      <c r="V7754" s="836"/>
    </row>
    <row r="7755" spans="3:22">
      <c r="C7755" s="3129"/>
      <c r="D7755" s="3091"/>
      <c r="E7755" s="3249" t="s">
        <v>3167</v>
      </c>
      <c r="F7755" s="3130"/>
      <c r="G7755" s="3089"/>
      <c r="H7755" s="831"/>
      <c r="I7755" s="4688"/>
      <c r="K7755" s="3068">
        <f t="shared" si="121"/>
        <v>7649</v>
      </c>
      <c r="V7755" s="836"/>
    </row>
    <row r="7756" spans="3:22">
      <c r="C7756" s="3129"/>
      <c r="D7756" s="3091"/>
      <c r="E7756" s="3249" t="s">
        <v>4377</v>
      </c>
      <c r="F7756" s="3087"/>
      <c r="G7756" s="3089"/>
      <c r="H7756" s="831"/>
      <c r="I7756" s="4688"/>
      <c r="K7756" s="3068">
        <f t="shared" si="121"/>
        <v>7650</v>
      </c>
      <c r="V7756" s="836"/>
    </row>
    <row r="7757" spans="3:22">
      <c r="C7757" s="3129"/>
      <c r="D7757" s="3091"/>
      <c r="E7757" s="3131"/>
      <c r="F7757" s="3087"/>
      <c r="G7757" s="3089"/>
      <c r="H7757" s="831"/>
      <c r="I7757" s="4688"/>
      <c r="K7757" s="3068">
        <f t="shared" si="121"/>
        <v>7651</v>
      </c>
      <c r="V7757" s="836"/>
    </row>
    <row r="7758" spans="3:22">
      <c r="C7758" s="3129"/>
      <c r="D7758" s="3091"/>
      <c r="E7758" s="3131"/>
      <c r="F7758" s="3087"/>
      <c r="G7758" s="3089"/>
      <c r="H7758" s="831"/>
      <c r="I7758" s="3128"/>
      <c r="K7758" s="3068">
        <f t="shared" ref="K7758:K7821" si="122">K7757+1</f>
        <v>7652</v>
      </c>
      <c r="V7758" s="836"/>
    </row>
    <row r="7759" spans="3:22">
      <c r="C7759" s="3129"/>
      <c r="D7759" s="3091"/>
      <c r="E7759" s="3249"/>
      <c r="F7759" s="3087"/>
      <c r="G7759" s="3089"/>
      <c r="H7759" s="831"/>
      <c r="I7759" s="3128"/>
      <c r="K7759" s="3068">
        <f t="shared" si="122"/>
        <v>7653</v>
      </c>
      <c r="V7759" s="836"/>
    </row>
    <row r="7760" spans="3:22">
      <c r="C7760" s="3129"/>
      <c r="D7760" s="3091"/>
      <c r="E7760" s="3630"/>
      <c r="F7760" s="3087"/>
      <c r="G7760" s="3089"/>
      <c r="H7760" s="831"/>
      <c r="I7760" s="3128"/>
      <c r="K7760" s="3068">
        <f t="shared" si="122"/>
        <v>7654</v>
      </c>
      <c r="V7760" s="836"/>
    </row>
    <row r="7761" spans="3:22">
      <c r="C7761" s="3129"/>
      <c r="D7761" s="3091"/>
      <c r="E7761" s="3630"/>
      <c r="F7761" s="3145"/>
      <c r="G7761" s="3146"/>
      <c r="H7761" s="3147"/>
      <c r="I7761" s="3132"/>
      <c r="K7761" s="3068">
        <f t="shared" si="122"/>
        <v>7655</v>
      </c>
      <c r="V7761" s="836"/>
    </row>
    <row r="7762" spans="3:22" ht="17.25" thickBot="1">
      <c r="C7762" s="3129"/>
      <c r="D7762" s="3093"/>
      <c r="E7762" s="3094"/>
      <c r="F7762" s="3264" t="s">
        <v>70</v>
      </c>
      <c r="G7762" s="3265"/>
      <c r="H7762" s="3261">
        <f>SUM(H7750:H7761)</f>
        <v>0</v>
      </c>
      <c r="I7762" s="3262">
        <f>SUM(I7750:I7761)</f>
        <v>0</v>
      </c>
      <c r="K7762" s="3068">
        <f t="shared" si="122"/>
        <v>7656</v>
      </c>
      <c r="V7762" s="836"/>
    </row>
    <row r="7763" spans="3:22" ht="17.25" thickTop="1">
      <c r="C7763" s="3129"/>
      <c r="D7763" s="3098"/>
      <c r="E7763" s="3099"/>
      <c r="F7763" s="3134"/>
      <c r="G7763" s="3095"/>
      <c r="H7763" s="3071"/>
      <c r="I7763" s="3135">
        <f>H7762-I7762</f>
        <v>0</v>
      </c>
      <c r="K7763" s="3068">
        <f t="shared" si="122"/>
        <v>7657</v>
      </c>
      <c r="V7763" s="836"/>
    </row>
    <row r="7764" spans="3:22">
      <c r="C7764" s="6278" t="s">
        <v>71</v>
      </c>
      <c r="D7764" s="6279"/>
      <c r="E7764" s="4694"/>
      <c r="F7764" s="3102" t="s">
        <v>275</v>
      </c>
      <c r="G7764" s="3103"/>
      <c r="H7764" s="6268"/>
      <c r="I7764" s="6269"/>
      <c r="K7764" s="3068">
        <f t="shared" si="122"/>
        <v>7658</v>
      </c>
      <c r="V7764" s="836"/>
    </row>
    <row r="7765" spans="3:22">
      <c r="C7765" s="3136"/>
      <c r="D7765" s="3105"/>
      <c r="E7765" s="3106"/>
      <c r="F7765" s="4690"/>
      <c r="G7765" s="3107"/>
      <c r="H7765" s="3108"/>
      <c r="I7765" s="3122"/>
      <c r="K7765" s="3068">
        <f t="shared" si="122"/>
        <v>7659</v>
      </c>
      <c r="V7765" s="836"/>
    </row>
    <row r="7766" spans="3:22">
      <c r="C7766" s="6270" t="s">
        <v>3427</v>
      </c>
      <c r="D7766" s="6271"/>
      <c r="E7766" s="6272"/>
      <c r="F7766" s="6273" t="s">
        <v>3026</v>
      </c>
      <c r="G7766" s="6271"/>
      <c r="H7766" s="6271"/>
      <c r="I7766" s="6274"/>
      <c r="K7766" s="3068">
        <f t="shared" si="122"/>
        <v>7660</v>
      </c>
      <c r="V7766" s="836"/>
    </row>
    <row r="7767" spans="3:22">
      <c r="C7767" s="6270" t="s">
        <v>3003</v>
      </c>
      <c r="D7767" s="6271"/>
      <c r="E7767" s="6272"/>
      <c r="F7767" s="6275" t="s">
        <v>303</v>
      </c>
      <c r="G7767" s="6276"/>
      <c r="H7767" s="6276"/>
      <c r="I7767" s="6277"/>
      <c r="K7767" s="3068">
        <f t="shared" si="122"/>
        <v>7661</v>
      </c>
      <c r="V7767" s="836"/>
    </row>
    <row r="7768" spans="3:22" ht="17.25" thickBot="1">
      <c r="C7768" s="3137" t="s">
        <v>245</v>
      </c>
      <c r="D7768" s="3138"/>
      <c r="E7768" s="3138"/>
      <c r="F7768" s="3139"/>
      <c r="G7768" s="3138"/>
      <c r="H7768" s="3140"/>
      <c r="I7768" s="3141" t="s">
        <v>245</v>
      </c>
      <c r="K7768" s="3068">
        <f t="shared" si="122"/>
        <v>7662</v>
      </c>
      <c r="V7768" s="836"/>
    </row>
    <row r="7769" spans="3:22">
      <c r="C7769" s="3051"/>
      <c r="D7769" s="6280" t="s">
        <v>60</v>
      </c>
      <c r="E7769" s="6280"/>
      <c r="F7769" s="6281"/>
      <c r="G7769" s="3052"/>
      <c r="H7769" s="3053" t="s">
        <v>301</v>
      </c>
      <c r="I7769" s="3054" t="s">
        <v>4394</v>
      </c>
      <c r="K7769" s="3068">
        <f t="shared" si="122"/>
        <v>7663</v>
      </c>
      <c r="V7769" s="836"/>
    </row>
    <row r="7770" spans="3:22">
      <c r="C7770" s="6282" t="s">
        <v>305</v>
      </c>
      <c r="D7770" s="6283"/>
      <c r="E7770" s="6283"/>
      <c r="F7770" s="6284"/>
      <c r="G7770" s="3043"/>
      <c r="H7770" s="6285" t="str">
        <f>H7743</f>
        <v>Date: May 31, 2023</v>
      </c>
      <c r="I7770" s="6286"/>
      <c r="K7770" s="3068">
        <f t="shared" si="122"/>
        <v>7664</v>
      </c>
      <c r="V7770" s="836"/>
    </row>
    <row r="7771" spans="3:22">
      <c r="C7771" s="6282" t="s">
        <v>306</v>
      </c>
      <c r="D7771" s="6283"/>
      <c r="E7771" s="6283"/>
      <c r="F7771" s="6284"/>
      <c r="G7771" s="3043"/>
      <c r="H7771" s="833"/>
      <c r="I7771" s="3055"/>
      <c r="K7771" s="3068">
        <f t="shared" si="122"/>
        <v>7665</v>
      </c>
      <c r="V7771" s="836"/>
    </row>
    <row r="7772" spans="3:22">
      <c r="C7772" s="3056"/>
      <c r="D7772" s="3044"/>
      <c r="E7772" s="3044"/>
      <c r="F7772" s="3045"/>
      <c r="G7772" s="3046"/>
      <c r="H7772" s="3047"/>
      <c r="I7772" s="3057"/>
      <c r="K7772" s="3068">
        <f t="shared" si="122"/>
        <v>7666</v>
      </c>
      <c r="V7772" s="836"/>
    </row>
    <row r="7773" spans="3:22">
      <c r="C7773" s="3058"/>
      <c r="D7773" s="6287" t="s">
        <v>61</v>
      </c>
      <c r="E7773" s="6288"/>
      <c r="F7773" s="6288"/>
      <c r="G7773" s="6288"/>
      <c r="H7773" s="6288"/>
      <c r="I7773" s="6289"/>
      <c r="K7773" s="3068">
        <f t="shared" si="122"/>
        <v>7667</v>
      </c>
      <c r="V7773" s="836"/>
    </row>
    <row r="7774" spans="3:22">
      <c r="C7774" s="3126" t="s">
        <v>62</v>
      </c>
      <c r="D7774" s="6290" t="s">
        <v>63</v>
      </c>
      <c r="E7774" s="6291"/>
      <c r="F7774" s="3081" t="s">
        <v>302</v>
      </c>
      <c r="G7774" s="6294" t="s">
        <v>66</v>
      </c>
      <c r="H7774" s="6295"/>
      <c r="I7774" s="6296"/>
      <c r="K7774" s="3068">
        <f t="shared" si="122"/>
        <v>7668</v>
      </c>
      <c r="V7774" s="836"/>
    </row>
    <row r="7775" spans="3:22">
      <c r="C7775" s="3127" t="s">
        <v>67</v>
      </c>
      <c r="D7775" s="6292"/>
      <c r="E7775" s="6293"/>
      <c r="F7775" s="3083" t="s">
        <v>0</v>
      </c>
      <c r="G7775" s="6297" t="s">
        <v>68</v>
      </c>
      <c r="H7775" s="6298"/>
      <c r="I7775" s="3128" t="s">
        <v>69</v>
      </c>
      <c r="K7775" s="3068">
        <f t="shared" si="122"/>
        <v>7669</v>
      </c>
      <c r="V7775" s="836"/>
    </row>
    <row r="7776" spans="3:22">
      <c r="C7776" s="3129"/>
      <c r="D7776" s="4692"/>
      <c r="E7776" s="3086"/>
      <c r="F7776" s="3087"/>
      <c r="G7776" s="3088" t="s">
        <v>65</v>
      </c>
      <c r="H7776" s="831"/>
      <c r="I7776" s="3128"/>
      <c r="K7776" s="3068">
        <f t="shared" si="122"/>
        <v>7670</v>
      </c>
      <c r="V7776" s="836"/>
    </row>
    <row r="7777" spans="3:22">
      <c r="C7777" s="3129"/>
      <c r="D7777" s="3091" t="str">
        <f>VLOOKUP(F7777,Accounts!B:C,2,FALSE)</f>
        <v>Subsidies - Others</v>
      </c>
      <c r="E7777" s="3086"/>
      <c r="F7777" s="3087">
        <v>5021499000</v>
      </c>
      <c r="G7777" s="3088"/>
      <c r="H7777" s="3173"/>
      <c r="I7777" s="3174"/>
      <c r="K7777" s="3068">
        <f t="shared" si="122"/>
        <v>7671</v>
      </c>
      <c r="V7777" s="836"/>
    </row>
    <row r="7778" spans="3:22">
      <c r="C7778" s="3129"/>
      <c r="D7778" s="3091"/>
      <c r="E7778" s="3630" t="str">
        <f>VLOOKUP(F7778,Accounts!B:C,2,FALSE)</f>
        <v>Cash-National Treasury, Modified Disbursement System, Regular</v>
      </c>
      <c r="F7778" s="3087">
        <v>1010404000</v>
      </c>
      <c r="G7778" s="3089"/>
      <c r="H7778" s="3173"/>
      <c r="I7778" s="3174"/>
      <c r="K7778" s="3068">
        <f t="shared" si="122"/>
        <v>7672</v>
      </c>
      <c r="V7778" s="836"/>
    </row>
    <row r="7779" spans="3:22">
      <c r="C7779" s="3129"/>
      <c r="D7779" s="3091"/>
      <c r="E7779" s="3630"/>
      <c r="G7779" s="3088"/>
      <c r="H7779" s="3173"/>
      <c r="I7779" s="3174"/>
      <c r="K7779" s="3068">
        <f t="shared" si="122"/>
        <v>7673</v>
      </c>
      <c r="V7779" s="836"/>
    </row>
    <row r="7780" spans="3:22" ht="49.5">
      <c r="C7780" s="3129"/>
      <c r="D7780" s="3091"/>
      <c r="E7780" s="3249" t="s">
        <v>4395</v>
      </c>
      <c r="F7780" s="3087"/>
      <c r="G7780" s="3088"/>
      <c r="H7780" s="3173"/>
      <c r="I7780" s="3174"/>
      <c r="K7780" s="3068">
        <f t="shared" si="122"/>
        <v>7674</v>
      </c>
      <c r="V7780" s="836"/>
    </row>
    <row r="7781" spans="3:22">
      <c r="C7781" s="3129"/>
      <c r="D7781" s="3091"/>
      <c r="E7781" s="3629"/>
      <c r="F7781" s="3130"/>
      <c r="G7781" s="3131"/>
      <c r="H7781" s="1075"/>
      <c r="I7781" s="3174"/>
      <c r="K7781" s="3068">
        <f t="shared" si="122"/>
        <v>7675</v>
      </c>
      <c r="V7781" s="836"/>
    </row>
    <row r="7782" spans="3:22">
      <c r="C7782" s="3129"/>
      <c r="D7782" s="3091"/>
      <c r="E7782" s="3249" t="s">
        <v>3167</v>
      </c>
      <c r="F7782" s="3087"/>
      <c r="G7782" s="3089"/>
      <c r="H7782" s="831"/>
      <c r="I7782" s="3128"/>
      <c r="K7782" s="3068">
        <f t="shared" si="122"/>
        <v>7676</v>
      </c>
      <c r="V7782" s="836"/>
    </row>
    <row r="7783" spans="3:22">
      <c r="C7783" s="3129"/>
      <c r="D7783" s="3091"/>
      <c r="E7783" s="3249" t="s">
        <v>4377</v>
      </c>
      <c r="F7783" s="3087"/>
      <c r="G7783" s="3089"/>
      <c r="H7783" s="831"/>
      <c r="I7783" s="3128"/>
      <c r="K7783" s="3068">
        <f t="shared" si="122"/>
        <v>7677</v>
      </c>
      <c r="V7783" s="836"/>
    </row>
    <row r="7784" spans="3:22">
      <c r="C7784" s="3129"/>
      <c r="D7784" s="3091"/>
      <c r="E7784" s="3131"/>
      <c r="F7784" s="3087"/>
      <c r="G7784" s="3089"/>
      <c r="H7784" s="831"/>
      <c r="I7784" s="3128"/>
      <c r="K7784" s="3068">
        <f t="shared" si="122"/>
        <v>7678</v>
      </c>
      <c r="V7784" s="836"/>
    </row>
    <row r="7785" spans="3:22">
      <c r="C7785" s="3129"/>
      <c r="D7785" s="3091"/>
      <c r="E7785" s="3131"/>
      <c r="F7785" s="3087"/>
      <c r="G7785" s="3089"/>
      <c r="H7785" s="831"/>
      <c r="I7785" s="3128"/>
      <c r="K7785" s="3068">
        <f t="shared" si="122"/>
        <v>7679</v>
      </c>
      <c r="V7785" s="836"/>
    </row>
    <row r="7786" spans="3:22">
      <c r="C7786" s="3129"/>
      <c r="D7786" s="3091"/>
      <c r="E7786" s="3249"/>
      <c r="F7786" s="3087"/>
      <c r="G7786" s="3089"/>
      <c r="H7786" s="831"/>
      <c r="I7786" s="3128"/>
      <c r="K7786" s="3068">
        <f t="shared" si="122"/>
        <v>7680</v>
      </c>
      <c r="V7786" s="836"/>
    </row>
    <row r="7787" spans="3:22">
      <c r="C7787" s="3129"/>
      <c r="D7787" s="3091"/>
      <c r="E7787" s="3630"/>
      <c r="F7787" s="3087"/>
      <c r="G7787" s="3089"/>
      <c r="H7787" s="831"/>
      <c r="I7787" s="3128"/>
      <c r="K7787" s="3068">
        <f t="shared" si="122"/>
        <v>7681</v>
      </c>
      <c r="V7787" s="836"/>
    </row>
    <row r="7788" spans="3:22">
      <c r="C7788" s="3129"/>
      <c r="D7788" s="3091"/>
      <c r="E7788" s="3630"/>
      <c r="F7788" s="3145"/>
      <c r="G7788" s="3146"/>
      <c r="H7788" s="3147"/>
      <c r="I7788" s="3132"/>
      <c r="K7788" s="3068">
        <f t="shared" si="122"/>
        <v>7682</v>
      </c>
      <c r="V7788" s="836"/>
    </row>
    <row r="7789" spans="3:22" ht="17.25" thickBot="1">
      <c r="C7789" s="3129"/>
      <c r="D7789" s="3093"/>
      <c r="E7789" s="3094"/>
      <c r="F7789" s="3264" t="s">
        <v>70</v>
      </c>
      <c r="G7789" s="3265"/>
      <c r="H7789" s="3261">
        <f>SUM(H7777:H7788)</f>
        <v>0</v>
      </c>
      <c r="I7789" s="3262">
        <f>SUM(I7777:I7788)</f>
        <v>0</v>
      </c>
      <c r="K7789" s="3068">
        <f t="shared" si="122"/>
        <v>7683</v>
      </c>
      <c r="V7789" s="836"/>
    </row>
    <row r="7790" spans="3:22" ht="17.25" thickTop="1">
      <c r="C7790" s="3129"/>
      <c r="D7790" s="3098"/>
      <c r="E7790" s="3099"/>
      <c r="F7790" s="3134"/>
      <c r="G7790" s="3095"/>
      <c r="H7790" s="3071"/>
      <c r="I7790" s="3135">
        <f>H7789-I7789</f>
        <v>0</v>
      </c>
      <c r="K7790" s="3068">
        <f t="shared" si="122"/>
        <v>7684</v>
      </c>
      <c r="V7790" s="836"/>
    </row>
    <row r="7791" spans="3:22">
      <c r="C7791" s="6278" t="s">
        <v>71</v>
      </c>
      <c r="D7791" s="6279"/>
      <c r="E7791" s="4694"/>
      <c r="F7791" s="3102" t="s">
        <v>275</v>
      </c>
      <c r="G7791" s="3103"/>
      <c r="H7791" s="6268"/>
      <c r="I7791" s="6269"/>
      <c r="K7791" s="3068">
        <f t="shared" si="122"/>
        <v>7685</v>
      </c>
      <c r="V7791" s="836"/>
    </row>
    <row r="7792" spans="3:22">
      <c r="C7792" s="3136"/>
      <c r="D7792" s="3105"/>
      <c r="E7792" s="3106"/>
      <c r="F7792" s="4690"/>
      <c r="G7792" s="3107"/>
      <c r="H7792" s="3108"/>
      <c r="I7792" s="3122"/>
      <c r="K7792" s="3068">
        <f t="shared" si="122"/>
        <v>7686</v>
      </c>
      <c r="V7792" s="836"/>
    </row>
    <row r="7793" spans="3:22">
      <c r="C7793" s="6270" t="s">
        <v>3427</v>
      </c>
      <c r="D7793" s="6271"/>
      <c r="E7793" s="6272"/>
      <c r="F7793" s="6273" t="s">
        <v>3026</v>
      </c>
      <c r="G7793" s="6271"/>
      <c r="H7793" s="6271"/>
      <c r="I7793" s="6274"/>
      <c r="K7793" s="3068">
        <f t="shared" si="122"/>
        <v>7687</v>
      </c>
      <c r="V7793" s="836"/>
    </row>
    <row r="7794" spans="3:22">
      <c r="C7794" s="6270" t="s">
        <v>3003</v>
      </c>
      <c r="D7794" s="6271"/>
      <c r="E7794" s="6272"/>
      <c r="F7794" s="6275" t="s">
        <v>303</v>
      </c>
      <c r="G7794" s="6276"/>
      <c r="H7794" s="6276"/>
      <c r="I7794" s="6277"/>
      <c r="K7794" s="3068">
        <f t="shared" si="122"/>
        <v>7688</v>
      </c>
      <c r="V7794" s="836"/>
    </row>
    <row r="7795" spans="3:22" ht="17.25" thickBot="1">
      <c r="C7795" s="3137" t="s">
        <v>245</v>
      </c>
      <c r="D7795" s="3138"/>
      <c r="E7795" s="3138"/>
      <c r="F7795" s="3139"/>
      <c r="G7795" s="3138"/>
      <c r="H7795" s="3140"/>
      <c r="I7795" s="3141" t="s">
        <v>245</v>
      </c>
      <c r="K7795" s="3068">
        <f t="shared" si="122"/>
        <v>7689</v>
      </c>
      <c r="V7795" s="836"/>
    </row>
    <row r="7796" spans="3:22">
      <c r="C7796" s="3051"/>
      <c r="D7796" s="6280" t="s">
        <v>60</v>
      </c>
      <c r="E7796" s="6280"/>
      <c r="F7796" s="6281"/>
      <c r="G7796" s="3052"/>
      <c r="H7796" s="3053" t="s">
        <v>301</v>
      </c>
      <c r="I7796" s="3054" t="s">
        <v>4396</v>
      </c>
      <c r="K7796" s="3068">
        <f t="shared" si="122"/>
        <v>7690</v>
      </c>
      <c r="V7796" s="836"/>
    </row>
    <row r="7797" spans="3:22">
      <c r="C7797" s="6282" t="s">
        <v>305</v>
      </c>
      <c r="D7797" s="6283"/>
      <c r="E7797" s="6283"/>
      <c r="F7797" s="6284"/>
      <c r="G7797" s="3043"/>
      <c r="H7797" s="6285" t="str">
        <f>H7770</f>
        <v>Date: May 31, 2023</v>
      </c>
      <c r="I7797" s="6286"/>
      <c r="K7797" s="3068">
        <f t="shared" si="122"/>
        <v>7691</v>
      </c>
      <c r="V7797" s="836"/>
    </row>
    <row r="7798" spans="3:22">
      <c r="C7798" s="6282" t="s">
        <v>306</v>
      </c>
      <c r="D7798" s="6283"/>
      <c r="E7798" s="6283"/>
      <c r="F7798" s="6284"/>
      <c r="G7798" s="3043"/>
      <c r="H7798" s="833"/>
      <c r="I7798" s="3055"/>
      <c r="K7798" s="3068">
        <f t="shared" si="122"/>
        <v>7692</v>
      </c>
      <c r="V7798" s="836"/>
    </row>
    <row r="7799" spans="3:22">
      <c r="C7799" s="3056"/>
      <c r="D7799" s="3044"/>
      <c r="E7799" s="3044"/>
      <c r="F7799" s="3045"/>
      <c r="G7799" s="3046"/>
      <c r="H7799" s="3047"/>
      <c r="I7799" s="3057"/>
      <c r="K7799" s="3068">
        <f t="shared" si="122"/>
        <v>7693</v>
      </c>
      <c r="V7799" s="836"/>
    </row>
    <row r="7800" spans="3:22">
      <c r="C7800" s="3058"/>
      <c r="D7800" s="6287" t="s">
        <v>61</v>
      </c>
      <c r="E7800" s="6288"/>
      <c r="F7800" s="6288"/>
      <c r="G7800" s="6288"/>
      <c r="H7800" s="6288"/>
      <c r="I7800" s="6289"/>
      <c r="K7800" s="3068">
        <f t="shared" si="122"/>
        <v>7694</v>
      </c>
      <c r="V7800" s="836"/>
    </row>
    <row r="7801" spans="3:22">
      <c r="C7801" s="3126" t="s">
        <v>62</v>
      </c>
      <c r="D7801" s="6290" t="s">
        <v>63</v>
      </c>
      <c r="E7801" s="6291"/>
      <c r="F7801" s="3081" t="s">
        <v>302</v>
      </c>
      <c r="G7801" s="6294" t="s">
        <v>66</v>
      </c>
      <c r="H7801" s="6295"/>
      <c r="I7801" s="6296"/>
      <c r="K7801" s="3068">
        <f t="shared" si="122"/>
        <v>7695</v>
      </c>
      <c r="V7801" s="836"/>
    </row>
    <row r="7802" spans="3:22">
      <c r="C7802" s="3127" t="s">
        <v>67</v>
      </c>
      <c r="D7802" s="6292"/>
      <c r="E7802" s="6293"/>
      <c r="F7802" s="3083" t="s">
        <v>0</v>
      </c>
      <c r="G7802" s="6297" t="s">
        <v>68</v>
      </c>
      <c r="H7802" s="6298"/>
      <c r="I7802" s="3128" t="s">
        <v>69</v>
      </c>
      <c r="K7802" s="3068">
        <f t="shared" si="122"/>
        <v>7696</v>
      </c>
      <c r="V7802" s="836"/>
    </row>
    <row r="7803" spans="3:22">
      <c r="C7803" s="3129"/>
      <c r="D7803" s="4692"/>
      <c r="E7803" s="3086"/>
      <c r="F7803" s="3087"/>
      <c r="G7803" s="3088" t="s">
        <v>65</v>
      </c>
      <c r="H7803" s="831"/>
      <c r="I7803" s="3128"/>
      <c r="K7803" s="3068">
        <f t="shared" si="122"/>
        <v>7697</v>
      </c>
      <c r="V7803" s="836"/>
    </row>
    <row r="7804" spans="3:22">
      <c r="C7804" s="3129"/>
      <c r="D7804" s="3091" t="str">
        <f>VLOOKUP(F7804,Accounts!B:C,2,FALSE)</f>
        <v>Subsidies - Others</v>
      </c>
      <c r="E7804" s="3086"/>
      <c r="F7804" s="3087">
        <v>5021499000</v>
      </c>
      <c r="G7804" s="3088"/>
      <c r="H7804" s="3173"/>
      <c r="I7804" s="3174"/>
      <c r="K7804" s="3068">
        <f t="shared" si="122"/>
        <v>7698</v>
      </c>
      <c r="V7804" s="836"/>
    </row>
    <row r="7805" spans="3:22">
      <c r="C7805" s="3129"/>
      <c r="D7805" s="3091"/>
      <c r="E7805" s="3630" t="str">
        <f>VLOOKUP(F7805,Accounts!B:C,2,FALSE)</f>
        <v>Cash-National Treasury, Modified Disbursement System, Regular</v>
      </c>
      <c r="F7805" s="3130">
        <v>1010404000</v>
      </c>
      <c r="G7805" s="3088"/>
      <c r="H7805" s="3173"/>
      <c r="I7805" s="3174"/>
      <c r="K7805" s="3068">
        <f t="shared" si="122"/>
        <v>7699</v>
      </c>
      <c r="V7805" s="836"/>
    </row>
    <row r="7806" spans="3:22">
      <c r="C7806" s="3129"/>
      <c r="D7806" s="3091"/>
      <c r="I7806" s="3174"/>
      <c r="K7806" s="3068">
        <f t="shared" si="122"/>
        <v>7700</v>
      </c>
      <c r="V7806" s="836"/>
    </row>
    <row r="7807" spans="3:22" ht="49.5">
      <c r="C7807" s="3129"/>
      <c r="D7807" s="3091"/>
      <c r="E7807" s="3249" t="s">
        <v>4397</v>
      </c>
      <c r="F7807" s="3087"/>
      <c r="G7807" s="3088"/>
      <c r="H7807" s="3173"/>
      <c r="I7807" s="3174"/>
      <c r="K7807" s="3068">
        <f t="shared" si="122"/>
        <v>7701</v>
      </c>
      <c r="V7807" s="836"/>
    </row>
    <row r="7808" spans="3:22">
      <c r="C7808" s="3129"/>
      <c r="D7808" s="3091"/>
      <c r="E7808" s="3629"/>
      <c r="F7808" s="3130"/>
      <c r="G7808" s="3131"/>
      <c r="H7808" s="1075"/>
      <c r="I7808" s="3174"/>
      <c r="K7808" s="3068">
        <f t="shared" si="122"/>
        <v>7702</v>
      </c>
      <c r="V7808" s="836"/>
    </row>
    <row r="7809" spans="3:22">
      <c r="C7809" s="3129"/>
      <c r="D7809" s="3091"/>
      <c r="E7809" s="3249" t="s">
        <v>3167</v>
      </c>
      <c r="F7809" s="3087"/>
      <c r="G7809" s="3089"/>
      <c r="H7809" s="831"/>
      <c r="I7809" s="3128"/>
      <c r="K7809" s="3068">
        <f t="shared" si="122"/>
        <v>7703</v>
      </c>
      <c r="V7809" s="836"/>
    </row>
    <row r="7810" spans="3:22">
      <c r="C7810" s="3129"/>
      <c r="D7810" s="3091"/>
      <c r="E7810" s="3249" t="s">
        <v>4377</v>
      </c>
      <c r="F7810" s="3087"/>
      <c r="G7810" s="3089"/>
      <c r="H7810" s="831"/>
      <c r="I7810" s="3128"/>
      <c r="K7810" s="3068">
        <f t="shared" si="122"/>
        <v>7704</v>
      </c>
      <c r="V7810" s="836"/>
    </row>
    <row r="7811" spans="3:22">
      <c r="C7811" s="3129"/>
      <c r="D7811" s="3091"/>
      <c r="E7811" s="3630"/>
      <c r="F7811" s="3087"/>
      <c r="G7811" s="3089"/>
      <c r="H7811" s="831"/>
      <c r="I7811" s="3128"/>
      <c r="K7811" s="3068">
        <f t="shared" si="122"/>
        <v>7705</v>
      </c>
      <c r="V7811" s="836"/>
    </row>
    <row r="7812" spans="3:22">
      <c r="C7812" s="3129"/>
      <c r="D7812" s="3091"/>
      <c r="E7812" s="4721"/>
      <c r="F7812" s="3087"/>
      <c r="G7812" s="3089"/>
      <c r="H7812" s="831"/>
      <c r="I7812" s="3128"/>
      <c r="K7812" s="3068">
        <f t="shared" si="122"/>
        <v>7706</v>
      </c>
      <c r="V7812" s="836"/>
    </row>
    <row r="7813" spans="3:22">
      <c r="C7813" s="3129"/>
      <c r="D7813" s="3091"/>
      <c r="E7813" s="3131"/>
      <c r="F7813" s="3087"/>
      <c r="G7813" s="3089"/>
      <c r="H7813" s="831"/>
      <c r="I7813" s="3128"/>
      <c r="K7813" s="3068">
        <f t="shared" si="122"/>
        <v>7707</v>
      </c>
      <c r="V7813" s="836"/>
    </row>
    <row r="7814" spans="3:22">
      <c r="C7814" s="3129"/>
      <c r="D7814" s="3091"/>
      <c r="E7814" s="3249"/>
      <c r="F7814" s="3087"/>
      <c r="G7814" s="3089"/>
      <c r="H7814" s="831"/>
      <c r="I7814" s="3128"/>
      <c r="K7814" s="3068">
        <f t="shared" si="122"/>
        <v>7708</v>
      </c>
      <c r="V7814" s="836"/>
    </row>
    <row r="7815" spans="3:22">
      <c r="C7815" s="3129"/>
      <c r="D7815" s="3091"/>
      <c r="E7815" s="3630"/>
      <c r="F7815" s="3145"/>
      <c r="G7815" s="3146"/>
      <c r="H7815" s="3147"/>
      <c r="I7815" s="3132"/>
      <c r="K7815" s="3068">
        <f t="shared" si="122"/>
        <v>7709</v>
      </c>
      <c r="V7815" s="836"/>
    </row>
    <row r="7816" spans="3:22" ht="17.25" thickBot="1">
      <c r="C7816" s="3129"/>
      <c r="D7816" s="3093"/>
      <c r="E7816" s="3094"/>
      <c r="F7816" s="3264" t="s">
        <v>70</v>
      </c>
      <c r="G7816" s="3265"/>
      <c r="H7816" s="3261">
        <f>SUM(H7804:H7815)</f>
        <v>0</v>
      </c>
      <c r="I7816" s="3262">
        <f>SUM(I7804:I7815)</f>
        <v>0</v>
      </c>
      <c r="K7816" s="3068">
        <f t="shared" si="122"/>
        <v>7710</v>
      </c>
      <c r="V7816" s="836"/>
    </row>
    <row r="7817" spans="3:22" ht="17.25" thickTop="1">
      <c r="C7817" s="3129"/>
      <c r="D7817" s="3098"/>
      <c r="E7817" s="3099"/>
      <c r="F7817" s="3134"/>
      <c r="G7817" s="3095"/>
      <c r="H7817" s="3071"/>
      <c r="I7817" s="3135">
        <f>H7816-I7816</f>
        <v>0</v>
      </c>
      <c r="K7817" s="3068">
        <f t="shared" si="122"/>
        <v>7711</v>
      </c>
      <c r="V7817" s="836"/>
    </row>
    <row r="7818" spans="3:22">
      <c r="C7818" s="6278" t="s">
        <v>71</v>
      </c>
      <c r="D7818" s="6279"/>
      <c r="E7818" s="4694"/>
      <c r="F7818" s="3102" t="s">
        <v>275</v>
      </c>
      <c r="G7818" s="3103"/>
      <c r="H7818" s="6268"/>
      <c r="I7818" s="6269"/>
      <c r="K7818" s="3068">
        <f t="shared" si="122"/>
        <v>7712</v>
      </c>
      <c r="V7818" s="836"/>
    </row>
    <row r="7819" spans="3:22">
      <c r="C7819" s="3136"/>
      <c r="D7819" s="3105"/>
      <c r="E7819" s="3106"/>
      <c r="F7819" s="4690"/>
      <c r="G7819" s="3107"/>
      <c r="H7819" s="3108"/>
      <c r="I7819" s="3122"/>
      <c r="K7819" s="3068">
        <f t="shared" si="122"/>
        <v>7713</v>
      </c>
      <c r="V7819" s="836"/>
    </row>
    <row r="7820" spans="3:22">
      <c r="C7820" s="6270" t="s">
        <v>3427</v>
      </c>
      <c r="D7820" s="6271"/>
      <c r="E7820" s="6272"/>
      <c r="F7820" s="6273" t="s">
        <v>3026</v>
      </c>
      <c r="G7820" s="6271"/>
      <c r="H7820" s="6271"/>
      <c r="I7820" s="6274"/>
      <c r="K7820" s="3068">
        <f t="shared" si="122"/>
        <v>7714</v>
      </c>
      <c r="V7820" s="836"/>
    </row>
    <row r="7821" spans="3:22">
      <c r="C7821" s="6270" t="s">
        <v>3003</v>
      </c>
      <c r="D7821" s="6271"/>
      <c r="E7821" s="6272"/>
      <c r="F7821" s="6275" t="s">
        <v>303</v>
      </c>
      <c r="G7821" s="6276"/>
      <c r="H7821" s="6276"/>
      <c r="I7821" s="6277"/>
      <c r="K7821" s="3068">
        <f t="shared" si="122"/>
        <v>7715</v>
      </c>
      <c r="V7821" s="836"/>
    </row>
    <row r="7822" spans="3:22" ht="17.25" thickBot="1">
      <c r="C7822" s="3137" t="s">
        <v>245</v>
      </c>
      <c r="D7822" s="3138"/>
      <c r="E7822" s="3138"/>
      <c r="F7822" s="3139"/>
      <c r="G7822" s="3138"/>
      <c r="H7822" s="3140"/>
      <c r="I7822" s="3141" t="s">
        <v>245</v>
      </c>
      <c r="K7822" s="3068">
        <f t="shared" ref="K7822:K7885" si="123">K7821+1</f>
        <v>7716</v>
      </c>
      <c r="V7822" s="836"/>
    </row>
    <row r="7823" spans="3:22">
      <c r="C7823" s="3051"/>
      <c r="D7823" s="6280" t="s">
        <v>60</v>
      </c>
      <c r="E7823" s="6280"/>
      <c r="F7823" s="6281"/>
      <c r="G7823" s="3052"/>
      <c r="H7823" s="3053" t="s">
        <v>301</v>
      </c>
      <c r="I7823" s="3054" t="s">
        <v>4398</v>
      </c>
      <c r="K7823" s="3068">
        <f t="shared" si="123"/>
        <v>7717</v>
      </c>
      <c r="V7823" s="836"/>
    </row>
    <row r="7824" spans="3:22">
      <c r="C7824" s="6282" t="s">
        <v>305</v>
      </c>
      <c r="D7824" s="6283"/>
      <c r="E7824" s="6283"/>
      <c r="F7824" s="6284"/>
      <c r="G7824" s="3043"/>
      <c r="H7824" s="6285" t="str">
        <f>H7797</f>
        <v>Date: May 31, 2023</v>
      </c>
      <c r="I7824" s="6286"/>
      <c r="K7824" s="3068">
        <f t="shared" si="123"/>
        <v>7718</v>
      </c>
      <c r="V7824" s="836"/>
    </row>
    <row r="7825" spans="3:22">
      <c r="C7825" s="6282" t="s">
        <v>306</v>
      </c>
      <c r="D7825" s="6283"/>
      <c r="E7825" s="6283"/>
      <c r="F7825" s="6284"/>
      <c r="G7825" s="3043"/>
      <c r="H7825" s="833"/>
      <c r="I7825" s="3055"/>
      <c r="K7825" s="3068">
        <f t="shared" si="123"/>
        <v>7719</v>
      </c>
      <c r="V7825" s="836"/>
    </row>
    <row r="7826" spans="3:22">
      <c r="C7826" s="3056"/>
      <c r="D7826" s="3044"/>
      <c r="E7826" s="3044"/>
      <c r="F7826" s="3045"/>
      <c r="G7826" s="3046"/>
      <c r="H7826" s="3047"/>
      <c r="I7826" s="3057"/>
      <c r="K7826" s="3068">
        <f t="shared" si="123"/>
        <v>7720</v>
      </c>
      <c r="V7826" s="836"/>
    </row>
    <row r="7827" spans="3:22">
      <c r="C7827" s="3058"/>
      <c r="D7827" s="6287" t="s">
        <v>61</v>
      </c>
      <c r="E7827" s="6288"/>
      <c r="F7827" s="6288"/>
      <c r="G7827" s="6288"/>
      <c r="H7827" s="6288"/>
      <c r="I7827" s="6289"/>
      <c r="K7827" s="3068">
        <f t="shared" si="123"/>
        <v>7721</v>
      </c>
      <c r="V7827" s="836"/>
    </row>
    <row r="7828" spans="3:22">
      <c r="C7828" s="3126" t="s">
        <v>62</v>
      </c>
      <c r="D7828" s="6290" t="s">
        <v>63</v>
      </c>
      <c r="E7828" s="6291"/>
      <c r="F7828" s="3081" t="s">
        <v>302</v>
      </c>
      <c r="G7828" s="6294" t="s">
        <v>66</v>
      </c>
      <c r="H7828" s="6295"/>
      <c r="I7828" s="6296"/>
      <c r="K7828" s="3068">
        <f t="shared" si="123"/>
        <v>7722</v>
      </c>
      <c r="V7828" s="836"/>
    </row>
    <row r="7829" spans="3:22">
      <c r="C7829" s="3127" t="s">
        <v>67</v>
      </c>
      <c r="D7829" s="6292"/>
      <c r="E7829" s="6293"/>
      <c r="F7829" s="3083" t="s">
        <v>0</v>
      </c>
      <c r="G7829" s="6297" t="s">
        <v>68</v>
      </c>
      <c r="H7829" s="6298"/>
      <c r="I7829" s="3128" t="s">
        <v>69</v>
      </c>
      <c r="K7829" s="3068">
        <f t="shared" si="123"/>
        <v>7723</v>
      </c>
      <c r="V7829" s="836"/>
    </row>
    <row r="7830" spans="3:22">
      <c r="C7830" s="3129"/>
      <c r="D7830" s="4692"/>
      <c r="E7830" s="3086"/>
      <c r="F7830" s="3087"/>
      <c r="G7830" s="3088" t="s">
        <v>65</v>
      </c>
      <c r="H7830" s="831"/>
      <c r="I7830" s="3128"/>
      <c r="K7830" s="3068">
        <f t="shared" si="123"/>
        <v>7724</v>
      </c>
      <c r="V7830" s="836"/>
    </row>
    <row r="7831" spans="3:22">
      <c r="C7831" s="3129"/>
      <c r="D7831" s="3091" t="str">
        <f>VLOOKUP(F7831,Accounts!B:C,2,FALSE)</f>
        <v>Subsidies - Others</v>
      </c>
      <c r="E7831" s="3086"/>
      <c r="F7831" s="3087">
        <v>5021499000</v>
      </c>
      <c r="G7831" s="3088"/>
      <c r="H7831" s="3173"/>
      <c r="I7831" s="3174"/>
      <c r="K7831" s="3068">
        <f t="shared" si="123"/>
        <v>7725</v>
      </c>
      <c r="V7831" s="836"/>
    </row>
    <row r="7832" spans="3:22">
      <c r="C7832" s="3129"/>
      <c r="D7832" s="3091"/>
      <c r="E7832" s="3630" t="str">
        <f>VLOOKUP(F7832,Accounts!B:C,2,FALSE)</f>
        <v>Cash-National Treasury, Modified Disbursement System, Regular</v>
      </c>
      <c r="F7832" s="3087">
        <v>1010404000</v>
      </c>
      <c r="G7832" s="3089"/>
      <c r="H7832" s="3173"/>
      <c r="I7832" s="3174"/>
      <c r="K7832" s="3068">
        <f t="shared" si="123"/>
        <v>7726</v>
      </c>
      <c r="V7832" s="836"/>
    </row>
    <row r="7833" spans="3:22">
      <c r="C7833" s="3129"/>
      <c r="D7833" s="3091"/>
      <c r="E7833" s="3630"/>
      <c r="F7833" s="3130"/>
      <c r="G7833" s="3088"/>
      <c r="H7833" s="3173"/>
      <c r="I7833" s="3174"/>
      <c r="K7833" s="3068">
        <f t="shared" si="123"/>
        <v>7727</v>
      </c>
      <c r="V7833" s="836"/>
    </row>
    <row r="7834" spans="3:22" ht="49.5">
      <c r="C7834" s="3129"/>
      <c r="D7834" s="3091"/>
      <c r="E7834" s="3249" t="s">
        <v>4399</v>
      </c>
      <c r="H7834" s="647"/>
      <c r="I7834" s="3174"/>
      <c r="K7834" s="3068">
        <f t="shared" si="123"/>
        <v>7728</v>
      </c>
      <c r="V7834" s="836"/>
    </row>
    <row r="7835" spans="3:22">
      <c r="C7835" s="3129"/>
      <c r="D7835" s="3091"/>
      <c r="E7835" s="3629"/>
      <c r="I7835" s="3174"/>
      <c r="K7835" s="3068">
        <f t="shared" si="123"/>
        <v>7729</v>
      </c>
      <c r="V7835" s="836"/>
    </row>
    <row r="7836" spans="3:22">
      <c r="C7836" s="3129"/>
      <c r="D7836" s="3091"/>
      <c r="E7836" s="3249" t="s">
        <v>3167</v>
      </c>
      <c r="G7836" s="3089"/>
      <c r="H7836" s="3173"/>
      <c r="I7836" s="3174"/>
      <c r="K7836" s="3068">
        <f t="shared" si="123"/>
        <v>7730</v>
      </c>
      <c r="V7836" s="836"/>
    </row>
    <row r="7837" spans="3:22">
      <c r="C7837" s="3129"/>
      <c r="D7837" s="3091"/>
      <c r="E7837" s="3249" t="s">
        <v>4377</v>
      </c>
      <c r="F7837" s="3130"/>
      <c r="G7837" s="3088"/>
      <c r="H7837" s="3173"/>
      <c r="I7837" s="3174"/>
      <c r="K7837" s="3068">
        <f t="shared" si="123"/>
        <v>7731</v>
      </c>
      <c r="V7837" s="836"/>
    </row>
    <row r="7838" spans="3:22">
      <c r="C7838" s="3129"/>
      <c r="D7838" s="3091"/>
      <c r="E7838" s="3630"/>
      <c r="F7838" s="3087"/>
      <c r="G7838" s="3088"/>
      <c r="H7838" s="3173"/>
      <c r="I7838" s="3174"/>
      <c r="K7838" s="3068">
        <f t="shared" si="123"/>
        <v>7732</v>
      </c>
      <c r="V7838" s="836"/>
    </row>
    <row r="7839" spans="3:22">
      <c r="C7839" s="3129"/>
      <c r="D7839" s="3091"/>
      <c r="E7839" s="3249"/>
      <c r="F7839" s="3087"/>
      <c r="G7839" s="3089"/>
      <c r="H7839" s="831"/>
      <c r="I7839" s="3128"/>
      <c r="K7839" s="3068">
        <f t="shared" si="123"/>
        <v>7733</v>
      </c>
      <c r="V7839" s="836"/>
    </row>
    <row r="7840" spans="3:22">
      <c r="C7840" s="3129"/>
      <c r="D7840" s="3091"/>
      <c r="E7840" s="3131"/>
      <c r="F7840" s="3087"/>
      <c r="G7840" s="3089"/>
      <c r="H7840" s="831"/>
      <c r="I7840" s="3128"/>
      <c r="K7840" s="3068">
        <f t="shared" si="123"/>
        <v>7734</v>
      </c>
      <c r="V7840" s="836"/>
    </row>
    <row r="7841" spans="3:22">
      <c r="C7841" s="3129"/>
      <c r="D7841" s="3091"/>
      <c r="E7841" s="3249"/>
      <c r="F7841" s="3087"/>
      <c r="G7841" s="3089"/>
      <c r="H7841" s="831"/>
      <c r="I7841" s="3128"/>
      <c r="K7841" s="3068">
        <f t="shared" si="123"/>
        <v>7735</v>
      </c>
      <c r="V7841" s="836"/>
    </row>
    <row r="7842" spans="3:22">
      <c r="C7842" s="3129"/>
      <c r="D7842" s="3091"/>
      <c r="E7842" s="3630"/>
      <c r="F7842" s="3145"/>
      <c r="G7842" s="3146"/>
      <c r="H7842" s="3147"/>
      <c r="I7842" s="3132"/>
      <c r="K7842" s="3068">
        <f t="shared" si="123"/>
        <v>7736</v>
      </c>
      <c r="V7842" s="836"/>
    </row>
    <row r="7843" spans="3:22" ht="17.25" thickBot="1">
      <c r="C7843" s="3129"/>
      <c r="D7843" s="3093"/>
      <c r="E7843" s="4721"/>
      <c r="F7843" s="3264" t="s">
        <v>70</v>
      </c>
      <c r="G7843" s="3265"/>
      <c r="H7843" s="3261">
        <f>SUM(H7831:H7842)</f>
        <v>0</v>
      </c>
      <c r="I7843" s="3262">
        <f>SUM(I7831:I7842)</f>
        <v>0</v>
      </c>
      <c r="K7843" s="3068">
        <f t="shared" si="123"/>
        <v>7737</v>
      </c>
      <c r="V7843" s="836"/>
    </row>
    <row r="7844" spans="3:22" ht="17.25" thickTop="1">
      <c r="C7844" s="3129"/>
      <c r="D7844" s="3098"/>
      <c r="E7844" s="3099"/>
      <c r="F7844" s="3134"/>
      <c r="G7844" s="3095"/>
      <c r="H7844" s="3071"/>
      <c r="I7844" s="3135">
        <f>H7843-I7843</f>
        <v>0</v>
      </c>
      <c r="K7844" s="3068">
        <f t="shared" si="123"/>
        <v>7738</v>
      </c>
      <c r="V7844" s="836"/>
    </row>
    <row r="7845" spans="3:22">
      <c r="C7845" s="6278" t="s">
        <v>71</v>
      </c>
      <c r="D7845" s="6279"/>
      <c r="E7845" s="4694"/>
      <c r="F7845" s="3102" t="s">
        <v>275</v>
      </c>
      <c r="G7845" s="3103"/>
      <c r="H7845" s="6268"/>
      <c r="I7845" s="6269"/>
      <c r="K7845" s="3068">
        <f t="shared" si="123"/>
        <v>7739</v>
      </c>
      <c r="V7845" s="836"/>
    </row>
    <row r="7846" spans="3:22">
      <c r="C7846" s="3136"/>
      <c r="D7846" s="3105"/>
      <c r="E7846" s="3106"/>
      <c r="F7846" s="4690"/>
      <c r="G7846" s="3107"/>
      <c r="H7846" s="3108"/>
      <c r="I7846" s="3122"/>
      <c r="K7846" s="3068">
        <f t="shared" si="123"/>
        <v>7740</v>
      </c>
      <c r="V7846" s="836"/>
    </row>
    <row r="7847" spans="3:22">
      <c r="C7847" s="6270" t="s">
        <v>3427</v>
      </c>
      <c r="D7847" s="6271"/>
      <c r="E7847" s="6272"/>
      <c r="F7847" s="6273" t="s">
        <v>3026</v>
      </c>
      <c r="G7847" s="6271"/>
      <c r="H7847" s="6271"/>
      <c r="I7847" s="6274"/>
      <c r="K7847" s="3068">
        <f t="shared" si="123"/>
        <v>7741</v>
      </c>
      <c r="V7847" s="836"/>
    </row>
    <row r="7848" spans="3:22">
      <c r="C7848" s="6270" t="s">
        <v>3003</v>
      </c>
      <c r="D7848" s="6271"/>
      <c r="E7848" s="6272"/>
      <c r="F7848" s="6275" t="s">
        <v>303</v>
      </c>
      <c r="G7848" s="6276"/>
      <c r="H7848" s="6276"/>
      <c r="I7848" s="6277"/>
      <c r="K7848" s="3068">
        <f t="shared" si="123"/>
        <v>7742</v>
      </c>
      <c r="V7848" s="836"/>
    </row>
    <row r="7849" spans="3:22" ht="17.25" thickBot="1">
      <c r="C7849" s="3137" t="s">
        <v>245</v>
      </c>
      <c r="D7849" s="3138"/>
      <c r="E7849" s="3138"/>
      <c r="F7849" s="3139"/>
      <c r="G7849" s="3138"/>
      <c r="H7849" s="3140"/>
      <c r="I7849" s="3141" t="s">
        <v>245</v>
      </c>
      <c r="K7849" s="3068">
        <f t="shared" si="123"/>
        <v>7743</v>
      </c>
      <c r="V7849" s="836"/>
    </row>
    <row r="7850" spans="3:22">
      <c r="C7850" s="3051"/>
      <c r="D7850" s="6280" t="s">
        <v>60</v>
      </c>
      <c r="E7850" s="6280"/>
      <c r="F7850" s="6281"/>
      <c r="G7850" s="3052"/>
      <c r="H7850" s="3053" t="s">
        <v>301</v>
      </c>
      <c r="I7850" s="3054" t="s">
        <v>4400</v>
      </c>
      <c r="K7850" s="3068">
        <f t="shared" si="123"/>
        <v>7744</v>
      </c>
      <c r="V7850" s="836"/>
    </row>
    <row r="7851" spans="3:22">
      <c r="C7851" s="6282" t="s">
        <v>305</v>
      </c>
      <c r="D7851" s="6283"/>
      <c r="E7851" s="6283"/>
      <c r="F7851" s="6284"/>
      <c r="G7851" s="3043"/>
      <c r="H7851" s="6285" t="str">
        <f>H7824</f>
        <v>Date: May 31, 2023</v>
      </c>
      <c r="I7851" s="6286"/>
      <c r="K7851" s="3068">
        <f t="shared" si="123"/>
        <v>7745</v>
      </c>
      <c r="V7851" s="836"/>
    </row>
    <row r="7852" spans="3:22">
      <c r="C7852" s="6282" t="s">
        <v>306</v>
      </c>
      <c r="D7852" s="6283"/>
      <c r="E7852" s="6283"/>
      <c r="F7852" s="6284"/>
      <c r="G7852" s="3043"/>
      <c r="H7852" s="833"/>
      <c r="I7852" s="3055"/>
      <c r="K7852" s="3068">
        <f t="shared" si="123"/>
        <v>7746</v>
      </c>
      <c r="V7852" s="836"/>
    </row>
    <row r="7853" spans="3:22">
      <c r="C7853" s="3056"/>
      <c r="D7853" s="3044"/>
      <c r="E7853" s="3044"/>
      <c r="F7853" s="3045"/>
      <c r="G7853" s="3046"/>
      <c r="H7853" s="3047"/>
      <c r="I7853" s="3057"/>
      <c r="K7853" s="3068">
        <f t="shared" si="123"/>
        <v>7747</v>
      </c>
      <c r="V7853" s="836"/>
    </row>
    <row r="7854" spans="3:22">
      <c r="C7854" s="3058"/>
      <c r="D7854" s="6287" t="s">
        <v>61</v>
      </c>
      <c r="E7854" s="6288"/>
      <c r="F7854" s="6288"/>
      <c r="G7854" s="6288"/>
      <c r="H7854" s="6288"/>
      <c r="I7854" s="6289"/>
      <c r="K7854" s="3068">
        <f t="shared" si="123"/>
        <v>7748</v>
      </c>
      <c r="V7854" s="836"/>
    </row>
    <row r="7855" spans="3:22">
      <c r="C7855" s="3126" t="s">
        <v>62</v>
      </c>
      <c r="D7855" s="6290" t="s">
        <v>63</v>
      </c>
      <c r="E7855" s="6291"/>
      <c r="F7855" s="3081" t="s">
        <v>302</v>
      </c>
      <c r="G7855" s="6294" t="s">
        <v>66</v>
      </c>
      <c r="H7855" s="6295"/>
      <c r="I7855" s="6296"/>
      <c r="K7855" s="3068">
        <f t="shared" si="123"/>
        <v>7749</v>
      </c>
      <c r="V7855" s="836"/>
    </row>
    <row r="7856" spans="3:22">
      <c r="C7856" s="3127" t="s">
        <v>67</v>
      </c>
      <c r="D7856" s="6292"/>
      <c r="E7856" s="6293"/>
      <c r="F7856" s="3083" t="s">
        <v>0</v>
      </c>
      <c r="G7856" s="6297" t="s">
        <v>68</v>
      </c>
      <c r="H7856" s="6298"/>
      <c r="I7856" s="3128" t="s">
        <v>69</v>
      </c>
      <c r="K7856" s="3068">
        <f t="shared" si="123"/>
        <v>7750</v>
      </c>
      <c r="V7856" s="836"/>
    </row>
    <row r="7857" spans="3:22">
      <c r="C7857" s="3129"/>
      <c r="D7857" s="4692"/>
      <c r="E7857" s="3086"/>
      <c r="F7857" s="3087"/>
      <c r="G7857" s="3088" t="s">
        <v>65</v>
      </c>
      <c r="H7857" s="831"/>
      <c r="I7857" s="3128"/>
      <c r="K7857" s="3068">
        <f t="shared" si="123"/>
        <v>7751</v>
      </c>
      <c r="V7857" s="836"/>
    </row>
    <row r="7858" spans="3:22">
      <c r="C7858" s="3129"/>
      <c r="D7858" s="3091" t="str">
        <f>VLOOKUP(F7858,Accounts!B:C,2,FALSE)</f>
        <v xml:space="preserve">Advances to Special Disbursing Officer </v>
      </c>
      <c r="E7858" s="3086"/>
      <c r="F7858" s="3087">
        <v>1990103000</v>
      </c>
      <c r="G7858" s="3088"/>
      <c r="H7858" s="3173"/>
      <c r="I7858" s="3174"/>
      <c r="K7858" s="3068">
        <f t="shared" si="123"/>
        <v>7752</v>
      </c>
      <c r="V7858" s="836"/>
    </row>
    <row r="7859" spans="3:22">
      <c r="C7859" s="3129"/>
      <c r="D7859" s="3091"/>
      <c r="E7859" s="3630"/>
      <c r="F7859" s="3087"/>
      <c r="G7859" s="3089"/>
      <c r="H7859" s="3173"/>
      <c r="I7859" s="3174"/>
      <c r="K7859" s="3068">
        <f t="shared" si="123"/>
        <v>7753</v>
      </c>
      <c r="V7859" s="836"/>
    </row>
    <row r="7860" spans="3:22">
      <c r="C7860" s="3129"/>
      <c r="D7860" s="3091"/>
      <c r="E7860" s="3630" t="str">
        <f>VLOOKUP(F7860,Accounts!B:C,2,FALSE)</f>
        <v>Cash-National Treasury, Modified Disbursement System, Regular</v>
      </c>
      <c r="F7860" s="3087">
        <v>1010404000</v>
      </c>
      <c r="G7860" s="3088"/>
      <c r="H7860" s="3173"/>
      <c r="I7860" s="3174"/>
      <c r="K7860" s="3068">
        <f t="shared" si="123"/>
        <v>7754</v>
      </c>
      <c r="V7860" s="836"/>
    </row>
    <row r="7861" spans="3:22">
      <c r="C7861" s="3129"/>
      <c r="D7861" s="3091"/>
      <c r="E7861" s="3249"/>
      <c r="F7861" s="3087"/>
      <c r="G7861" s="3088"/>
      <c r="H7861" s="3173"/>
      <c r="I7861" s="3174"/>
      <c r="K7861" s="3068">
        <f t="shared" si="123"/>
        <v>7755</v>
      </c>
      <c r="V7861" s="836"/>
    </row>
    <row r="7862" spans="3:22" ht="49.5">
      <c r="C7862" s="3129"/>
      <c r="D7862" s="3091"/>
      <c r="E7862" s="3249" t="s">
        <v>4401</v>
      </c>
      <c r="F7862" s="3130"/>
      <c r="G7862" s="3131"/>
      <c r="H7862" s="3142"/>
      <c r="I7862" s="3174"/>
      <c r="K7862" s="3068">
        <f t="shared" si="123"/>
        <v>7756</v>
      </c>
      <c r="V7862" s="836"/>
    </row>
    <row r="7863" spans="3:22">
      <c r="C7863" s="3129"/>
      <c r="D7863" s="3091"/>
      <c r="E7863" s="3629"/>
      <c r="F7863" s="3130"/>
      <c r="G7863" s="3131"/>
      <c r="H7863" s="3142"/>
      <c r="I7863" s="3174"/>
      <c r="K7863" s="3068">
        <f t="shared" si="123"/>
        <v>7757</v>
      </c>
      <c r="V7863" s="836"/>
    </row>
    <row r="7864" spans="3:22">
      <c r="C7864" s="3129"/>
      <c r="D7864" s="3091"/>
      <c r="E7864" s="3249" t="s">
        <v>3167</v>
      </c>
      <c r="F7864" s="3130"/>
      <c r="G7864" s="3089"/>
      <c r="H7864" s="831"/>
      <c r="I7864" s="3128"/>
      <c r="K7864" s="3068">
        <f t="shared" si="123"/>
        <v>7758</v>
      </c>
      <c r="V7864" s="836"/>
    </row>
    <row r="7865" spans="3:22">
      <c r="C7865" s="3129"/>
      <c r="D7865" s="3091"/>
      <c r="E7865" s="3249" t="s">
        <v>4377</v>
      </c>
      <c r="F7865" s="3087"/>
      <c r="G7865" s="3089"/>
      <c r="H7865" s="831"/>
      <c r="I7865" s="3128"/>
      <c r="K7865" s="3068">
        <f t="shared" si="123"/>
        <v>7759</v>
      </c>
      <c r="V7865" s="836"/>
    </row>
    <row r="7866" spans="3:22">
      <c r="C7866" s="3129"/>
      <c r="D7866" s="3091"/>
      <c r="E7866" s="3630"/>
      <c r="F7866" s="3087"/>
      <c r="G7866" s="3089"/>
      <c r="H7866" s="831"/>
      <c r="I7866" s="3128"/>
      <c r="K7866" s="3068">
        <f t="shared" si="123"/>
        <v>7760</v>
      </c>
      <c r="V7866" s="836"/>
    </row>
    <row r="7867" spans="3:22">
      <c r="C7867" s="3129"/>
      <c r="D7867" s="3091"/>
      <c r="E7867" s="3249"/>
      <c r="F7867" s="3087"/>
      <c r="G7867" s="3089"/>
      <c r="H7867" s="831"/>
      <c r="I7867" s="3128"/>
      <c r="K7867" s="3068">
        <f t="shared" si="123"/>
        <v>7761</v>
      </c>
      <c r="V7867" s="836"/>
    </row>
    <row r="7868" spans="3:22">
      <c r="C7868" s="3129"/>
      <c r="D7868" s="3091"/>
      <c r="E7868" s="3131"/>
      <c r="F7868" s="3087"/>
      <c r="G7868" s="3089"/>
      <c r="H7868" s="831"/>
      <c r="I7868" s="3128"/>
      <c r="K7868" s="3068">
        <f t="shared" si="123"/>
        <v>7762</v>
      </c>
      <c r="V7868" s="836"/>
    </row>
    <row r="7869" spans="3:22">
      <c r="C7869" s="3129"/>
      <c r="D7869" s="3091"/>
      <c r="E7869" s="3249"/>
      <c r="F7869" s="3145"/>
      <c r="G7869" s="3146"/>
      <c r="H7869" s="3147"/>
      <c r="I7869" s="3132"/>
      <c r="K7869" s="3068">
        <f t="shared" si="123"/>
        <v>7763</v>
      </c>
      <c r="V7869" s="836"/>
    </row>
    <row r="7870" spans="3:22" ht="17.25" thickBot="1">
      <c r="C7870" s="3129"/>
      <c r="D7870" s="3093"/>
      <c r="E7870" s="3630"/>
      <c r="F7870" s="3264" t="s">
        <v>70</v>
      </c>
      <c r="G7870" s="3265"/>
      <c r="H7870" s="3261">
        <f>SUM(H7858:H7869)</f>
        <v>0</v>
      </c>
      <c r="I7870" s="3262">
        <f>SUM(I7858:I7869)</f>
        <v>0</v>
      </c>
      <c r="K7870" s="3068">
        <f t="shared" si="123"/>
        <v>7764</v>
      </c>
      <c r="V7870" s="836"/>
    </row>
    <row r="7871" spans="3:22" ht="17.25" thickTop="1">
      <c r="C7871" s="3129"/>
      <c r="D7871" s="3098"/>
      <c r="E7871" s="3099"/>
      <c r="F7871" s="3134"/>
      <c r="G7871" s="3095"/>
      <c r="H7871" s="3071"/>
      <c r="I7871" s="3135">
        <f>H7870-I7870</f>
        <v>0</v>
      </c>
      <c r="K7871" s="3068">
        <f t="shared" si="123"/>
        <v>7765</v>
      </c>
      <c r="V7871" s="836"/>
    </row>
    <row r="7872" spans="3:22">
      <c r="C7872" s="6278" t="s">
        <v>71</v>
      </c>
      <c r="D7872" s="6279"/>
      <c r="E7872" s="4694"/>
      <c r="F7872" s="3102" t="s">
        <v>275</v>
      </c>
      <c r="G7872" s="3103"/>
      <c r="H7872" s="6268"/>
      <c r="I7872" s="6269"/>
      <c r="K7872" s="3068">
        <f t="shared" si="123"/>
        <v>7766</v>
      </c>
      <c r="V7872" s="836"/>
    </row>
    <row r="7873" spans="3:22">
      <c r="C7873" s="3136"/>
      <c r="D7873" s="3105"/>
      <c r="E7873" s="3106"/>
      <c r="F7873" s="4690"/>
      <c r="G7873" s="3107"/>
      <c r="H7873" s="3108"/>
      <c r="I7873" s="3122"/>
      <c r="K7873" s="3068">
        <f t="shared" si="123"/>
        <v>7767</v>
      </c>
      <c r="V7873" s="836"/>
    </row>
    <row r="7874" spans="3:22">
      <c r="C7874" s="6270" t="s">
        <v>3427</v>
      </c>
      <c r="D7874" s="6271"/>
      <c r="E7874" s="6272"/>
      <c r="F7874" s="6273" t="s">
        <v>3026</v>
      </c>
      <c r="G7874" s="6271"/>
      <c r="H7874" s="6271"/>
      <c r="I7874" s="6274"/>
      <c r="K7874" s="3068">
        <f t="shared" si="123"/>
        <v>7768</v>
      </c>
      <c r="V7874" s="836"/>
    </row>
    <row r="7875" spans="3:22">
      <c r="C7875" s="6270" t="s">
        <v>3003</v>
      </c>
      <c r="D7875" s="6271"/>
      <c r="E7875" s="6272"/>
      <c r="F7875" s="6275" t="s">
        <v>303</v>
      </c>
      <c r="G7875" s="6276"/>
      <c r="H7875" s="6276"/>
      <c r="I7875" s="6277"/>
      <c r="K7875" s="3068">
        <f t="shared" si="123"/>
        <v>7769</v>
      </c>
      <c r="V7875" s="836"/>
    </row>
    <row r="7876" spans="3:22" ht="17.25" thickBot="1">
      <c r="C7876" s="3137" t="s">
        <v>245</v>
      </c>
      <c r="D7876" s="3138"/>
      <c r="E7876" s="3138"/>
      <c r="F7876" s="3139"/>
      <c r="G7876" s="3138"/>
      <c r="H7876" s="3140"/>
      <c r="I7876" s="3141" t="s">
        <v>245</v>
      </c>
      <c r="K7876" s="3068">
        <f t="shared" si="123"/>
        <v>7770</v>
      </c>
      <c r="V7876" s="836"/>
    </row>
    <row r="7877" spans="3:22">
      <c r="C7877" s="3051"/>
      <c r="D7877" s="6280" t="s">
        <v>60</v>
      </c>
      <c r="E7877" s="6280"/>
      <c r="F7877" s="6281"/>
      <c r="G7877" s="3052"/>
      <c r="H7877" s="3053" t="s">
        <v>301</v>
      </c>
      <c r="I7877" s="3054" t="s">
        <v>4402</v>
      </c>
      <c r="K7877" s="3068">
        <f t="shared" si="123"/>
        <v>7771</v>
      </c>
      <c r="V7877" s="836"/>
    </row>
    <row r="7878" spans="3:22">
      <c r="C7878" s="6282" t="s">
        <v>305</v>
      </c>
      <c r="D7878" s="6283"/>
      <c r="E7878" s="6283"/>
      <c r="F7878" s="6284"/>
      <c r="G7878" s="3043"/>
      <c r="H7878" s="6285" t="str">
        <f>H7851</f>
        <v>Date: May 31, 2023</v>
      </c>
      <c r="I7878" s="6286"/>
      <c r="K7878" s="3068">
        <f t="shared" si="123"/>
        <v>7772</v>
      </c>
      <c r="V7878" s="836"/>
    </row>
    <row r="7879" spans="3:22">
      <c r="C7879" s="6282" t="s">
        <v>306</v>
      </c>
      <c r="D7879" s="6283"/>
      <c r="E7879" s="6283"/>
      <c r="F7879" s="6284"/>
      <c r="G7879" s="3043"/>
      <c r="H7879" s="833"/>
      <c r="I7879" s="3055"/>
      <c r="K7879" s="3068">
        <f t="shared" si="123"/>
        <v>7773</v>
      </c>
      <c r="V7879" s="836"/>
    </row>
    <row r="7880" spans="3:22">
      <c r="C7880" s="3056"/>
      <c r="D7880" s="3044"/>
      <c r="E7880" s="3044"/>
      <c r="F7880" s="3045"/>
      <c r="G7880" s="3046"/>
      <c r="H7880" s="3047"/>
      <c r="I7880" s="3057"/>
      <c r="K7880" s="3068">
        <f t="shared" si="123"/>
        <v>7774</v>
      </c>
      <c r="V7880" s="836"/>
    </row>
    <row r="7881" spans="3:22">
      <c r="C7881" s="3058"/>
      <c r="D7881" s="6287" t="s">
        <v>61</v>
      </c>
      <c r="E7881" s="6288"/>
      <c r="F7881" s="6288"/>
      <c r="G7881" s="6288"/>
      <c r="H7881" s="6288"/>
      <c r="I7881" s="6289"/>
      <c r="K7881" s="3068">
        <f t="shared" si="123"/>
        <v>7775</v>
      </c>
      <c r="V7881" s="836"/>
    </row>
    <row r="7882" spans="3:22">
      <c r="C7882" s="3126" t="s">
        <v>62</v>
      </c>
      <c r="D7882" s="6290" t="s">
        <v>63</v>
      </c>
      <c r="E7882" s="6291"/>
      <c r="F7882" s="3081" t="s">
        <v>302</v>
      </c>
      <c r="G7882" s="6294" t="s">
        <v>66</v>
      </c>
      <c r="H7882" s="6295"/>
      <c r="I7882" s="6296"/>
      <c r="K7882" s="3068">
        <f t="shared" si="123"/>
        <v>7776</v>
      </c>
      <c r="V7882" s="836"/>
    </row>
    <row r="7883" spans="3:22">
      <c r="C7883" s="3127" t="s">
        <v>67</v>
      </c>
      <c r="D7883" s="6292"/>
      <c r="E7883" s="6293"/>
      <c r="F7883" s="3083" t="s">
        <v>0</v>
      </c>
      <c r="G7883" s="6297" t="s">
        <v>68</v>
      </c>
      <c r="H7883" s="6298"/>
      <c r="I7883" s="3128" t="s">
        <v>69</v>
      </c>
      <c r="K7883" s="3068">
        <f t="shared" si="123"/>
        <v>7777</v>
      </c>
      <c r="V7883" s="836"/>
    </row>
    <row r="7884" spans="3:22">
      <c r="C7884" s="3129"/>
      <c r="D7884" s="4692"/>
      <c r="E7884" s="3086"/>
      <c r="F7884" s="3087"/>
      <c r="G7884" s="3088" t="s">
        <v>65</v>
      </c>
      <c r="H7884" s="831"/>
      <c r="I7884" s="3128"/>
      <c r="K7884" s="3068">
        <f t="shared" si="123"/>
        <v>7778</v>
      </c>
      <c r="V7884" s="836"/>
    </row>
    <row r="7885" spans="3:22">
      <c r="C7885" s="3129"/>
      <c r="D7885" s="3091" t="str">
        <f>VLOOKUP(F7885,Accounts!B:C,2,FALSE)</f>
        <v xml:space="preserve">Advances to Special Disbursing Officer </v>
      </c>
      <c r="E7885" s="3086"/>
      <c r="F7885" s="3087">
        <v>1990103000</v>
      </c>
      <c r="G7885" s="3088"/>
      <c r="H7885" s="3173"/>
      <c r="I7885" s="3174"/>
      <c r="K7885" s="3068">
        <f t="shared" si="123"/>
        <v>7779</v>
      </c>
      <c r="V7885" s="836"/>
    </row>
    <row r="7886" spans="3:22">
      <c r="C7886" s="3129"/>
      <c r="D7886" s="3091"/>
      <c r="E7886" s="3630"/>
      <c r="F7886" s="3087"/>
      <c r="G7886" s="3089"/>
      <c r="H7886" s="3173"/>
      <c r="I7886" s="3174"/>
      <c r="K7886" s="3068">
        <f t="shared" ref="K7886:K7949" si="124">K7885+1</f>
        <v>7780</v>
      </c>
      <c r="V7886" s="836"/>
    </row>
    <row r="7887" spans="3:22">
      <c r="C7887" s="3129"/>
      <c r="D7887" s="3091"/>
      <c r="E7887" s="3630" t="str">
        <f>VLOOKUP(F7887,Accounts!B:C,2,FALSE)</f>
        <v>Cash-National Treasury, Modified Disbursement System, Regular</v>
      </c>
      <c r="F7887" s="3087">
        <v>1010404000</v>
      </c>
      <c r="G7887" s="3088"/>
      <c r="H7887" s="3173"/>
      <c r="I7887" s="3174"/>
      <c r="K7887" s="3068">
        <f t="shared" si="124"/>
        <v>7781</v>
      </c>
      <c r="V7887" s="836"/>
    </row>
    <row r="7888" spans="3:22">
      <c r="C7888" s="3129"/>
      <c r="D7888" s="3091"/>
      <c r="E7888" s="3249"/>
      <c r="F7888" s="3087"/>
      <c r="G7888" s="3088"/>
      <c r="H7888" s="3173"/>
      <c r="I7888" s="3174"/>
      <c r="K7888" s="3068">
        <f t="shared" si="124"/>
        <v>7782</v>
      </c>
      <c r="V7888" s="836"/>
    </row>
    <row r="7889" spans="3:22">
      <c r="C7889" s="3129"/>
      <c r="D7889" s="3091"/>
      <c r="E7889" s="3249"/>
      <c r="F7889" s="3130"/>
      <c r="G7889" s="3131"/>
      <c r="H7889" s="1075"/>
      <c r="I7889" s="3174"/>
      <c r="K7889" s="3068">
        <f t="shared" si="124"/>
        <v>7783</v>
      </c>
      <c r="V7889" s="836"/>
    </row>
    <row r="7890" spans="3:22" ht="49.5">
      <c r="C7890" s="3129"/>
      <c r="D7890" s="3091"/>
      <c r="E7890" s="3249" t="s">
        <v>4403</v>
      </c>
      <c r="F7890" s="3130"/>
      <c r="G7890" s="3089"/>
      <c r="H7890" s="831"/>
      <c r="I7890" s="3128"/>
      <c r="K7890" s="3068">
        <f t="shared" si="124"/>
        <v>7784</v>
      </c>
      <c r="V7890" s="836"/>
    </row>
    <row r="7891" spans="3:22">
      <c r="C7891" s="3129"/>
      <c r="D7891" s="3091"/>
      <c r="E7891" s="3629"/>
      <c r="F7891" s="3130"/>
      <c r="G7891" s="3089"/>
      <c r="H7891" s="831"/>
      <c r="I7891" s="3128"/>
      <c r="K7891" s="3068">
        <f t="shared" si="124"/>
        <v>7785</v>
      </c>
      <c r="V7891" s="836"/>
    </row>
    <row r="7892" spans="3:22">
      <c r="C7892" s="3129"/>
      <c r="D7892" s="3091"/>
      <c r="E7892" s="3249" t="s">
        <v>3167</v>
      </c>
      <c r="F7892" s="3087"/>
      <c r="G7892" s="3089"/>
      <c r="H7892" s="831"/>
      <c r="I7892" s="3128"/>
      <c r="K7892" s="3068">
        <f t="shared" si="124"/>
        <v>7786</v>
      </c>
      <c r="V7892" s="836"/>
    </row>
    <row r="7893" spans="3:22">
      <c r="C7893" s="3129"/>
      <c r="D7893" s="3091"/>
      <c r="E7893" s="3249" t="s">
        <v>4377</v>
      </c>
      <c r="F7893" s="3087"/>
      <c r="G7893" s="3089"/>
      <c r="H7893" s="831"/>
      <c r="I7893" s="3128"/>
      <c r="K7893" s="3068">
        <f t="shared" si="124"/>
        <v>7787</v>
      </c>
      <c r="V7893" s="836"/>
    </row>
    <row r="7894" spans="3:22">
      <c r="C7894" s="3129"/>
      <c r="D7894" s="3091"/>
      <c r="E7894" s="3630"/>
      <c r="F7894" s="3087"/>
      <c r="G7894" s="3089"/>
      <c r="H7894" s="831"/>
      <c r="I7894" s="3128"/>
      <c r="K7894" s="3068">
        <f t="shared" si="124"/>
        <v>7788</v>
      </c>
      <c r="V7894" s="836"/>
    </row>
    <row r="7895" spans="3:22">
      <c r="C7895" s="3129"/>
      <c r="D7895" s="3091"/>
      <c r="E7895" s="3249"/>
      <c r="F7895" s="3087"/>
      <c r="G7895" s="3089"/>
      <c r="H7895" s="831"/>
      <c r="I7895" s="3128"/>
      <c r="K7895" s="3068">
        <f t="shared" si="124"/>
        <v>7789</v>
      </c>
      <c r="V7895" s="836"/>
    </row>
    <row r="7896" spans="3:22">
      <c r="C7896" s="3129"/>
      <c r="D7896" s="3091"/>
      <c r="E7896" s="3630"/>
      <c r="F7896" s="3145"/>
      <c r="G7896" s="3146"/>
      <c r="H7896" s="3147"/>
      <c r="I7896" s="3132"/>
      <c r="K7896" s="3068">
        <f t="shared" si="124"/>
        <v>7790</v>
      </c>
      <c r="V7896" s="836"/>
    </row>
    <row r="7897" spans="3:22" ht="17.25" thickBot="1">
      <c r="C7897" s="3129"/>
      <c r="D7897" s="3093"/>
      <c r="E7897" s="3094"/>
      <c r="F7897" s="3264" t="s">
        <v>70</v>
      </c>
      <c r="G7897" s="3265"/>
      <c r="H7897" s="3261">
        <f>SUM(H7885:H7896)</f>
        <v>0</v>
      </c>
      <c r="I7897" s="3262">
        <f>SUM(I7885:I7896)</f>
        <v>0</v>
      </c>
      <c r="K7897" s="3068">
        <f t="shared" si="124"/>
        <v>7791</v>
      </c>
      <c r="V7897" s="836"/>
    </row>
    <row r="7898" spans="3:22" ht="17.25" thickTop="1">
      <c r="C7898" s="3129"/>
      <c r="D7898" s="3098"/>
      <c r="E7898" s="3099"/>
      <c r="F7898" s="3134"/>
      <c r="G7898" s="3095"/>
      <c r="H7898" s="3071"/>
      <c r="I7898" s="3135">
        <f>H7897-I7897</f>
        <v>0</v>
      </c>
      <c r="K7898" s="3068">
        <f t="shared" si="124"/>
        <v>7792</v>
      </c>
      <c r="V7898" s="836"/>
    </row>
    <row r="7899" spans="3:22">
      <c r="C7899" s="6278" t="s">
        <v>71</v>
      </c>
      <c r="D7899" s="6279"/>
      <c r="E7899" s="4694"/>
      <c r="F7899" s="3102" t="s">
        <v>275</v>
      </c>
      <c r="G7899" s="3103"/>
      <c r="H7899" s="6268"/>
      <c r="I7899" s="6269"/>
      <c r="K7899" s="3068">
        <f t="shared" si="124"/>
        <v>7793</v>
      </c>
      <c r="V7899" s="836"/>
    </row>
    <row r="7900" spans="3:22">
      <c r="C7900" s="3136"/>
      <c r="D7900" s="3105"/>
      <c r="E7900" s="3106"/>
      <c r="F7900" s="4690"/>
      <c r="G7900" s="3107"/>
      <c r="H7900" s="3108"/>
      <c r="I7900" s="3122"/>
      <c r="K7900" s="3068">
        <f t="shared" si="124"/>
        <v>7794</v>
      </c>
      <c r="V7900" s="836"/>
    </row>
    <row r="7901" spans="3:22">
      <c r="C7901" s="6270" t="s">
        <v>3427</v>
      </c>
      <c r="D7901" s="6271"/>
      <c r="E7901" s="6272"/>
      <c r="F7901" s="6273" t="s">
        <v>3026</v>
      </c>
      <c r="G7901" s="6271"/>
      <c r="H7901" s="6271"/>
      <c r="I7901" s="6274"/>
      <c r="K7901" s="3068">
        <f t="shared" si="124"/>
        <v>7795</v>
      </c>
      <c r="V7901" s="836"/>
    </row>
    <row r="7902" spans="3:22">
      <c r="C7902" s="6270" t="s">
        <v>3003</v>
      </c>
      <c r="D7902" s="6271"/>
      <c r="E7902" s="6272"/>
      <c r="F7902" s="6275" t="s">
        <v>303</v>
      </c>
      <c r="G7902" s="6276"/>
      <c r="H7902" s="6276"/>
      <c r="I7902" s="6277"/>
      <c r="K7902" s="3068">
        <f t="shared" si="124"/>
        <v>7796</v>
      </c>
      <c r="V7902" s="836"/>
    </row>
    <row r="7903" spans="3:22" ht="17.25" thickBot="1">
      <c r="C7903" s="3137" t="s">
        <v>245</v>
      </c>
      <c r="D7903" s="3138"/>
      <c r="E7903" s="3138"/>
      <c r="F7903" s="3139"/>
      <c r="G7903" s="3138"/>
      <c r="H7903" s="3140"/>
      <c r="I7903" s="3141" t="s">
        <v>245</v>
      </c>
      <c r="K7903" s="3068">
        <f t="shared" si="124"/>
        <v>7797</v>
      </c>
      <c r="V7903" s="836"/>
    </row>
    <row r="7904" spans="3:22">
      <c r="C7904" s="3051"/>
      <c r="D7904" s="6280" t="s">
        <v>60</v>
      </c>
      <c r="E7904" s="6280"/>
      <c r="F7904" s="6281"/>
      <c r="G7904" s="3052"/>
      <c r="H7904" s="3053" t="s">
        <v>301</v>
      </c>
      <c r="I7904" s="3054" t="s">
        <v>4404</v>
      </c>
      <c r="K7904" s="3068">
        <f t="shared" si="124"/>
        <v>7798</v>
      </c>
      <c r="V7904" s="836"/>
    </row>
    <row r="7905" spans="3:22">
      <c r="C7905" s="6282" t="s">
        <v>305</v>
      </c>
      <c r="D7905" s="6283"/>
      <c r="E7905" s="6283"/>
      <c r="F7905" s="6284"/>
      <c r="G7905" s="3043"/>
      <c r="H7905" s="6285" t="str">
        <f>H7878</f>
        <v>Date: May 31, 2023</v>
      </c>
      <c r="I7905" s="6286"/>
      <c r="K7905" s="3068">
        <f t="shared" si="124"/>
        <v>7799</v>
      </c>
      <c r="V7905" s="836"/>
    </row>
    <row r="7906" spans="3:22">
      <c r="C7906" s="6282" t="s">
        <v>306</v>
      </c>
      <c r="D7906" s="6283"/>
      <c r="E7906" s="6283"/>
      <c r="F7906" s="6284"/>
      <c r="G7906" s="3043"/>
      <c r="H7906" s="833"/>
      <c r="I7906" s="3055"/>
      <c r="K7906" s="3068">
        <f t="shared" si="124"/>
        <v>7800</v>
      </c>
      <c r="V7906" s="836"/>
    </row>
    <row r="7907" spans="3:22">
      <c r="C7907" s="3056"/>
      <c r="D7907" s="3044"/>
      <c r="E7907" s="3044"/>
      <c r="F7907" s="3045"/>
      <c r="G7907" s="3046"/>
      <c r="H7907" s="3047"/>
      <c r="I7907" s="3057"/>
      <c r="K7907" s="3068">
        <f t="shared" si="124"/>
        <v>7801</v>
      </c>
      <c r="V7907" s="836"/>
    </row>
    <row r="7908" spans="3:22">
      <c r="C7908" s="3058"/>
      <c r="D7908" s="6287" t="s">
        <v>61</v>
      </c>
      <c r="E7908" s="6288"/>
      <c r="F7908" s="6288"/>
      <c r="G7908" s="6288"/>
      <c r="H7908" s="6288"/>
      <c r="I7908" s="6289"/>
      <c r="K7908" s="3068">
        <f t="shared" si="124"/>
        <v>7802</v>
      </c>
      <c r="V7908" s="836"/>
    </row>
    <row r="7909" spans="3:22">
      <c r="C7909" s="3126" t="s">
        <v>62</v>
      </c>
      <c r="D7909" s="6290" t="s">
        <v>63</v>
      </c>
      <c r="E7909" s="6291"/>
      <c r="F7909" s="3081" t="s">
        <v>302</v>
      </c>
      <c r="G7909" s="6294" t="s">
        <v>66</v>
      </c>
      <c r="H7909" s="6295"/>
      <c r="I7909" s="6296"/>
      <c r="K7909" s="3068">
        <f t="shared" si="124"/>
        <v>7803</v>
      </c>
      <c r="V7909" s="836"/>
    </row>
    <row r="7910" spans="3:22">
      <c r="C7910" s="3127" t="s">
        <v>67</v>
      </c>
      <c r="D7910" s="6292"/>
      <c r="E7910" s="6293"/>
      <c r="F7910" s="3083" t="s">
        <v>0</v>
      </c>
      <c r="G7910" s="6297" t="s">
        <v>68</v>
      </c>
      <c r="H7910" s="6298"/>
      <c r="I7910" s="3128" t="s">
        <v>69</v>
      </c>
      <c r="K7910" s="3068">
        <f t="shared" si="124"/>
        <v>7804</v>
      </c>
      <c r="V7910" s="836"/>
    </row>
    <row r="7911" spans="3:22">
      <c r="C7911" s="3129"/>
      <c r="D7911" s="4692"/>
      <c r="E7911" s="3086"/>
      <c r="F7911" s="3087"/>
      <c r="G7911" s="3088" t="s">
        <v>65</v>
      </c>
      <c r="H7911" s="831"/>
      <c r="I7911" s="3128"/>
      <c r="K7911" s="3068">
        <f t="shared" si="124"/>
        <v>7805</v>
      </c>
      <c r="V7911" s="836"/>
    </row>
    <row r="7912" spans="3:22">
      <c r="C7912" s="3129"/>
      <c r="D7912" s="3091" t="str">
        <f>VLOOKUP(F7912,Accounts!B:C,2,FALSE)</f>
        <v>Telephone Expenses-Landline</v>
      </c>
      <c r="E7912" s="3086"/>
      <c r="F7912" s="3087">
        <v>5020502002</v>
      </c>
      <c r="G7912" s="3088"/>
      <c r="H7912" s="3173"/>
      <c r="I7912" s="3174"/>
      <c r="K7912" s="3068">
        <f t="shared" si="124"/>
        <v>7806</v>
      </c>
      <c r="V7912" s="836"/>
    </row>
    <row r="7913" spans="3:22">
      <c r="C7913" s="3129"/>
      <c r="D7913" s="3091"/>
      <c r="E7913" s="3630"/>
      <c r="F7913" s="3087"/>
      <c r="G7913" s="3089"/>
      <c r="H7913" s="3173"/>
      <c r="I7913" s="3174"/>
      <c r="K7913" s="3068">
        <f t="shared" si="124"/>
        <v>7807</v>
      </c>
      <c r="V7913" s="836"/>
    </row>
    <row r="7914" spans="3:22">
      <c r="C7914" s="3129"/>
      <c r="D7914" s="3091"/>
      <c r="E7914" s="3630" t="str">
        <f>VLOOKUP(F7914,Accounts!B:C,2,FALSE)</f>
        <v>Cash-National Treasury, Modified Disbursement System, Regular</v>
      </c>
      <c r="F7914" s="3087">
        <v>1010404000</v>
      </c>
      <c r="G7914" s="3088"/>
      <c r="H7914" s="3173"/>
      <c r="I7914" s="3174"/>
      <c r="K7914" s="3068">
        <f t="shared" si="124"/>
        <v>7808</v>
      </c>
      <c r="V7914" s="836"/>
    </row>
    <row r="7915" spans="3:22">
      <c r="C7915" s="3129"/>
      <c r="D7915" s="3091"/>
      <c r="E7915" s="3630" t="str">
        <f>VLOOKUP(F7915,Accounts!B:C,2,FALSE)</f>
        <v>Due to BIR</v>
      </c>
      <c r="F7915" s="3087">
        <v>2020101000</v>
      </c>
      <c r="G7915" s="3088"/>
      <c r="H7915" s="3173"/>
      <c r="I7915" s="3174"/>
      <c r="K7915" s="3068">
        <f t="shared" si="124"/>
        <v>7809</v>
      </c>
      <c r="V7915" s="836"/>
    </row>
    <row r="7916" spans="3:22">
      <c r="C7916" s="3129"/>
      <c r="D7916" s="3091"/>
      <c r="E7916" s="3249"/>
      <c r="F7916" s="3130"/>
      <c r="G7916" s="3131"/>
      <c r="H7916" s="3142"/>
      <c r="I7916" s="3174"/>
      <c r="K7916" s="3068">
        <f t="shared" si="124"/>
        <v>7810</v>
      </c>
      <c r="V7916" s="836"/>
    </row>
    <row r="7917" spans="3:22" ht="49.5">
      <c r="C7917" s="3129"/>
      <c r="D7917" s="3091"/>
      <c r="E7917" s="3249" t="s">
        <v>4405</v>
      </c>
      <c r="F7917" s="3130"/>
      <c r="G7917" s="3089"/>
      <c r="H7917" s="831"/>
      <c r="I7917" s="3128"/>
      <c r="K7917" s="3068">
        <f t="shared" si="124"/>
        <v>7811</v>
      </c>
      <c r="V7917" s="836"/>
    </row>
    <row r="7918" spans="3:22">
      <c r="C7918" s="3129"/>
      <c r="D7918" s="3091"/>
      <c r="E7918" s="3629"/>
      <c r="F7918" s="3130"/>
      <c r="G7918" s="3089"/>
      <c r="H7918" s="831"/>
      <c r="I7918" s="3128"/>
      <c r="K7918" s="3068">
        <f t="shared" si="124"/>
        <v>7812</v>
      </c>
      <c r="V7918" s="836"/>
    </row>
    <row r="7919" spans="3:22">
      <c r="C7919" s="3129"/>
      <c r="D7919" s="3091"/>
      <c r="E7919" s="3249" t="s">
        <v>3167</v>
      </c>
      <c r="F7919" s="3087"/>
      <c r="G7919" s="3089"/>
      <c r="H7919" s="831"/>
      <c r="I7919" s="3128"/>
      <c r="K7919" s="3068">
        <f t="shared" si="124"/>
        <v>7813</v>
      </c>
      <c r="V7919" s="836"/>
    </row>
    <row r="7920" spans="3:22">
      <c r="C7920" s="3129"/>
      <c r="D7920" s="3091"/>
      <c r="E7920" s="3249" t="s">
        <v>4377</v>
      </c>
      <c r="F7920" s="3087"/>
      <c r="G7920" s="3089"/>
      <c r="H7920" s="831"/>
      <c r="I7920" s="3128"/>
      <c r="K7920" s="3068">
        <f t="shared" si="124"/>
        <v>7814</v>
      </c>
      <c r="V7920" s="836"/>
    </row>
    <row r="7921" spans="3:22">
      <c r="C7921" s="3129"/>
      <c r="D7921" s="3091"/>
      <c r="E7921" s="3630"/>
      <c r="F7921" s="3087"/>
      <c r="G7921" s="3089"/>
      <c r="H7921" s="831"/>
      <c r="I7921" s="3128"/>
      <c r="K7921" s="3068">
        <f t="shared" si="124"/>
        <v>7815</v>
      </c>
      <c r="V7921" s="836"/>
    </row>
    <row r="7922" spans="3:22">
      <c r="C7922" s="3129"/>
      <c r="D7922" s="3091"/>
      <c r="E7922" s="3249"/>
      <c r="F7922" s="3087"/>
      <c r="G7922" s="3089"/>
      <c r="H7922" s="831"/>
      <c r="I7922" s="3128"/>
      <c r="K7922" s="3068">
        <f t="shared" si="124"/>
        <v>7816</v>
      </c>
      <c r="V7922" s="836"/>
    </row>
    <row r="7923" spans="3:22">
      <c r="C7923" s="3129"/>
      <c r="D7923" s="3091"/>
      <c r="E7923" s="3131"/>
      <c r="F7923" s="3145"/>
      <c r="G7923" s="3146"/>
      <c r="H7923" s="3147"/>
      <c r="I7923" s="3132"/>
      <c r="K7923" s="3068">
        <f t="shared" si="124"/>
        <v>7817</v>
      </c>
      <c r="V7923" s="836"/>
    </row>
    <row r="7924" spans="3:22" ht="17.25" thickBot="1">
      <c r="C7924" s="3129"/>
      <c r="D7924" s="3093"/>
      <c r="E7924" s="3249"/>
      <c r="F7924" s="3264" t="s">
        <v>70</v>
      </c>
      <c r="G7924" s="3265"/>
      <c r="H7924" s="3261">
        <f>SUM(H7912:H7923)</f>
        <v>0</v>
      </c>
      <c r="I7924" s="3262">
        <f>SUM(I7912:I7923)</f>
        <v>0</v>
      </c>
      <c r="K7924" s="3068">
        <f t="shared" si="124"/>
        <v>7818</v>
      </c>
      <c r="V7924" s="836"/>
    </row>
    <row r="7925" spans="3:22" ht="17.25" thickTop="1">
      <c r="C7925" s="3129"/>
      <c r="D7925" s="3098"/>
      <c r="E7925" s="3630"/>
      <c r="F7925" s="3134"/>
      <c r="G7925" s="3095"/>
      <c r="H7925" s="3071"/>
      <c r="I7925" s="3135">
        <f>H7924-I7924</f>
        <v>0</v>
      </c>
      <c r="K7925" s="3068">
        <f t="shared" si="124"/>
        <v>7819</v>
      </c>
      <c r="V7925" s="836"/>
    </row>
    <row r="7926" spans="3:22">
      <c r="C7926" s="6278" t="s">
        <v>71</v>
      </c>
      <c r="D7926" s="6279"/>
      <c r="E7926" s="4694"/>
      <c r="F7926" s="3102" t="s">
        <v>275</v>
      </c>
      <c r="G7926" s="3103"/>
      <c r="H7926" s="6268"/>
      <c r="I7926" s="6269"/>
      <c r="K7926" s="3068">
        <f t="shared" si="124"/>
        <v>7820</v>
      </c>
      <c r="V7926" s="836"/>
    </row>
    <row r="7927" spans="3:22">
      <c r="C7927" s="3136"/>
      <c r="D7927" s="3105"/>
      <c r="E7927" s="3106"/>
      <c r="F7927" s="4690"/>
      <c r="G7927" s="3107"/>
      <c r="H7927" s="3108"/>
      <c r="I7927" s="3122"/>
      <c r="K7927" s="3068">
        <f t="shared" si="124"/>
        <v>7821</v>
      </c>
      <c r="V7927" s="836"/>
    </row>
    <row r="7928" spans="3:22">
      <c r="C7928" s="6270" t="s">
        <v>3427</v>
      </c>
      <c r="D7928" s="6271"/>
      <c r="E7928" s="6272"/>
      <c r="F7928" s="6273" t="s">
        <v>3026</v>
      </c>
      <c r="G7928" s="6271"/>
      <c r="H7928" s="6271"/>
      <c r="I7928" s="6274"/>
      <c r="K7928" s="3068">
        <f t="shared" si="124"/>
        <v>7822</v>
      </c>
      <c r="V7928" s="836"/>
    </row>
    <row r="7929" spans="3:22">
      <c r="C7929" s="6270" t="s">
        <v>3003</v>
      </c>
      <c r="D7929" s="6271"/>
      <c r="E7929" s="6272"/>
      <c r="F7929" s="6275" t="s">
        <v>303</v>
      </c>
      <c r="G7929" s="6276"/>
      <c r="H7929" s="6276"/>
      <c r="I7929" s="6277"/>
      <c r="K7929" s="3068">
        <f t="shared" si="124"/>
        <v>7823</v>
      </c>
      <c r="V7929" s="836"/>
    </row>
    <row r="7930" spans="3:22" ht="17.25" thickBot="1">
      <c r="C7930" s="3137" t="s">
        <v>245</v>
      </c>
      <c r="D7930" s="3138"/>
      <c r="E7930" s="3138"/>
      <c r="F7930" s="3139"/>
      <c r="G7930" s="3138"/>
      <c r="H7930" s="3140"/>
      <c r="I7930" s="3141" t="s">
        <v>245</v>
      </c>
      <c r="K7930" s="3068">
        <f t="shared" si="124"/>
        <v>7824</v>
      </c>
      <c r="V7930" s="836"/>
    </row>
    <row r="7931" spans="3:22">
      <c r="C7931" s="3051"/>
      <c r="D7931" s="6280" t="s">
        <v>60</v>
      </c>
      <c r="E7931" s="6280"/>
      <c r="F7931" s="6281"/>
      <c r="G7931" s="3052"/>
      <c r="H7931" s="3053" t="s">
        <v>301</v>
      </c>
      <c r="I7931" s="3054" t="s">
        <v>4406</v>
      </c>
      <c r="K7931" s="3068">
        <f t="shared" si="124"/>
        <v>7825</v>
      </c>
      <c r="V7931" s="836"/>
    </row>
    <row r="7932" spans="3:22">
      <c r="C7932" s="6282" t="s">
        <v>305</v>
      </c>
      <c r="D7932" s="6283"/>
      <c r="E7932" s="6283"/>
      <c r="F7932" s="6284"/>
      <c r="G7932" s="3043"/>
      <c r="H7932" s="6285" t="str">
        <f>H7905</f>
        <v>Date: May 31, 2023</v>
      </c>
      <c r="I7932" s="6286"/>
      <c r="K7932" s="3068">
        <f t="shared" si="124"/>
        <v>7826</v>
      </c>
      <c r="V7932" s="836"/>
    </row>
    <row r="7933" spans="3:22">
      <c r="C7933" s="6282" t="s">
        <v>306</v>
      </c>
      <c r="D7933" s="6283"/>
      <c r="E7933" s="6283"/>
      <c r="F7933" s="6284"/>
      <c r="G7933" s="3043"/>
      <c r="H7933" s="833"/>
      <c r="I7933" s="3055"/>
      <c r="K7933" s="3068">
        <f t="shared" si="124"/>
        <v>7827</v>
      </c>
      <c r="V7933" s="836"/>
    </row>
    <row r="7934" spans="3:22">
      <c r="C7934" s="3056"/>
      <c r="D7934" s="3044"/>
      <c r="E7934" s="3044"/>
      <c r="F7934" s="3045"/>
      <c r="G7934" s="3046"/>
      <c r="H7934" s="3047"/>
      <c r="I7934" s="3057"/>
      <c r="K7934" s="3068">
        <f t="shared" si="124"/>
        <v>7828</v>
      </c>
      <c r="V7934" s="836"/>
    </row>
    <row r="7935" spans="3:22">
      <c r="C7935" s="3058"/>
      <c r="D7935" s="6287" t="s">
        <v>61</v>
      </c>
      <c r="E7935" s="6288"/>
      <c r="F7935" s="6288"/>
      <c r="G7935" s="6288"/>
      <c r="H7935" s="6288"/>
      <c r="I7935" s="6289"/>
      <c r="K7935" s="3068">
        <f t="shared" si="124"/>
        <v>7829</v>
      </c>
      <c r="V7935" s="836"/>
    </row>
    <row r="7936" spans="3:22">
      <c r="C7936" s="3126" t="s">
        <v>62</v>
      </c>
      <c r="D7936" s="6290" t="s">
        <v>63</v>
      </c>
      <c r="E7936" s="6291"/>
      <c r="F7936" s="3081" t="s">
        <v>302</v>
      </c>
      <c r="G7936" s="6294" t="s">
        <v>66</v>
      </c>
      <c r="H7936" s="6295"/>
      <c r="I7936" s="6296"/>
      <c r="K7936" s="3068">
        <f t="shared" si="124"/>
        <v>7830</v>
      </c>
      <c r="V7936" s="836"/>
    </row>
    <row r="7937" spans="3:22">
      <c r="C7937" s="3127" t="s">
        <v>67</v>
      </c>
      <c r="D7937" s="6292"/>
      <c r="E7937" s="6293"/>
      <c r="F7937" s="3083" t="s">
        <v>0</v>
      </c>
      <c r="G7937" s="6297" t="s">
        <v>68</v>
      </c>
      <c r="H7937" s="6298"/>
      <c r="I7937" s="3128" t="s">
        <v>69</v>
      </c>
      <c r="K7937" s="3068">
        <f t="shared" si="124"/>
        <v>7831</v>
      </c>
      <c r="V7937" s="836"/>
    </row>
    <row r="7938" spans="3:22">
      <c r="C7938" s="3129"/>
      <c r="D7938" s="4692"/>
      <c r="E7938" s="3086"/>
      <c r="F7938" s="3087"/>
      <c r="G7938" s="3088" t="s">
        <v>65</v>
      </c>
      <c r="H7938" s="831"/>
      <c r="I7938" s="3128"/>
      <c r="K7938" s="3068">
        <f t="shared" si="124"/>
        <v>7832</v>
      </c>
      <c r="V7938" s="836"/>
    </row>
    <row r="7939" spans="3:22">
      <c r="C7939" s="3129"/>
      <c r="D7939" s="3091" t="str">
        <f>VLOOKUP(F7939,Accounts!B:C,2,FALSE)</f>
        <v>Other Maintenance and Operating Expenses</v>
      </c>
      <c r="E7939" s="3086"/>
      <c r="F7939" s="3087">
        <v>5029999099</v>
      </c>
      <c r="G7939" s="3088"/>
      <c r="H7939" s="3173"/>
      <c r="I7939" s="3174"/>
      <c r="K7939" s="3068">
        <f t="shared" si="124"/>
        <v>7833</v>
      </c>
      <c r="V7939" s="836"/>
    </row>
    <row r="7940" spans="3:22">
      <c r="C7940" s="3129"/>
      <c r="D7940" s="3091"/>
      <c r="E7940" s="3630" t="str">
        <f>VLOOKUP(F7940,Accounts!B:C,2,FALSE)</f>
        <v>Cash-National Treasury, Modified Disbursement System, Regular</v>
      </c>
      <c r="F7940" s="3087">
        <v>1010404000</v>
      </c>
      <c r="G7940" s="3089"/>
      <c r="H7940" s="3173"/>
      <c r="I7940" s="3174"/>
      <c r="K7940" s="3068">
        <f t="shared" si="124"/>
        <v>7834</v>
      </c>
      <c r="V7940" s="836"/>
    </row>
    <row r="7941" spans="3:22">
      <c r="C7941" s="3129"/>
      <c r="D7941" s="3091"/>
      <c r="E7941" s="3630"/>
      <c r="F7941" s="3130"/>
      <c r="G7941" s="3088"/>
      <c r="H7941" s="3173"/>
      <c r="I7941" s="3174"/>
      <c r="K7941" s="3068">
        <f t="shared" si="124"/>
        <v>7835</v>
      </c>
      <c r="V7941" s="836"/>
    </row>
    <row r="7942" spans="3:22" ht="49.5">
      <c r="C7942" s="3129"/>
      <c r="D7942" s="3091"/>
      <c r="E7942" s="3249" t="s">
        <v>4407</v>
      </c>
      <c r="F7942" s="3130"/>
      <c r="G7942" s="3131"/>
      <c r="H7942" s="3173"/>
      <c r="I7942" s="3174"/>
      <c r="K7942" s="3068">
        <f t="shared" si="124"/>
        <v>7836</v>
      </c>
      <c r="V7942" s="836"/>
    </row>
    <row r="7943" spans="3:22">
      <c r="C7943" s="3129"/>
      <c r="D7943" s="3091"/>
      <c r="E7943" s="3629"/>
      <c r="F7943" s="3087"/>
      <c r="G7943" s="3089"/>
      <c r="H7943" s="831"/>
      <c r="I7943" s="3174"/>
      <c r="K7943" s="3068">
        <f t="shared" si="124"/>
        <v>7837</v>
      </c>
      <c r="V7943" s="836"/>
    </row>
    <row r="7944" spans="3:22">
      <c r="C7944" s="3129"/>
      <c r="D7944" s="3091"/>
      <c r="E7944" s="3249" t="s">
        <v>3167</v>
      </c>
      <c r="F7944" s="3087"/>
      <c r="G7944" s="3089"/>
      <c r="H7944" s="831"/>
      <c r="I7944" s="3128"/>
      <c r="K7944" s="3068">
        <f t="shared" si="124"/>
        <v>7838</v>
      </c>
      <c r="V7944" s="836"/>
    </row>
    <row r="7945" spans="3:22">
      <c r="C7945" s="3129"/>
      <c r="D7945" s="3091"/>
      <c r="E7945" s="3249" t="s">
        <v>4377</v>
      </c>
      <c r="F7945" s="3087"/>
      <c r="G7945" s="3089"/>
      <c r="H7945" s="4687"/>
      <c r="I7945" s="3128"/>
      <c r="K7945" s="3068">
        <f t="shared" si="124"/>
        <v>7839</v>
      </c>
      <c r="V7945" s="836"/>
    </row>
    <row r="7946" spans="3:22">
      <c r="C7946" s="3129"/>
      <c r="D7946" s="3091"/>
      <c r="E7946" s="3630"/>
      <c r="F7946" s="3087"/>
      <c r="G7946" s="3089"/>
      <c r="H7946" s="831"/>
      <c r="I7946" s="3128"/>
      <c r="K7946" s="3068">
        <f t="shared" si="124"/>
        <v>7840</v>
      </c>
      <c r="V7946" s="836"/>
    </row>
    <row r="7947" spans="3:22">
      <c r="C7947" s="3129"/>
      <c r="D7947" s="3091"/>
      <c r="E7947" s="3630"/>
      <c r="F7947" s="3087"/>
      <c r="G7947" s="3089"/>
      <c r="H7947" s="831"/>
      <c r="I7947" s="3128"/>
      <c r="K7947" s="3068">
        <f t="shared" si="124"/>
        <v>7841</v>
      </c>
      <c r="V7947" s="836"/>
    </row>
    <row r="7948" spans="3:22">
      <c r="C7948" s="3129"/>
      <c r="D7948" s="3091"/>
      <c r="E7948" s="3630"/>
      <c r="F7948" s="3087"/>
      <c r="G7948" s="3089"/>
      <c r="H7948" s="831"/>
      <c r="I7948" s="3128"/>
      <c r="K7948" s="3068">
        <f t="shared" si="124"/>
        <v>7842</v>
      </c>
      <c r="V7948" s="836"/>
    </row>
    <row r="7949" spans="3:22">
      <c r="C7949" s="3129"/>
      <c r="D7949" s="3152"/>
      <c r="E7949" s="4699"/>
      <c r="F7949" s="4691"/>
      <c r="G7949" s="3089"/>
      <c r="H7949" s="831"/>
      <c r="I7949" s="3128"/>
      <c r="K7949" s="3068">
        <f t="shared" si="124"/>
        <v>7843</v>
      </c>
      <c r="V7949" s="836"/>
    </row>
    <row r="7950" spans="3:22">
      <c r="C7950" s="3129"/>
      <c r="D7950" s="3152"/>
      <c r="E7950" s="3249"/>
      <c r="F7950" s="4691"/>
      <c r="G7950" s="3089"/>
      <c r="H7950" s="831"/>
      <c r="I7950" s="3128"/>
      <c r="K7950" s="3068">
        <f t="shared" ref="K7950:K8013" si="125">K7949+1</f>
        <v>7844</v>
      </c>
      <c r="V7950" s="836"/>
    </row>
    <row r="7951" spans="3:22">
      <c r="C7951" s="3129"/>
      <c r="D7951" s="3152"/>
      <c r="E7951" s="3131"/>
      <c r="F7951" s="4691"/>
      <c r="G7951" s="3089"/>
      <c r="H7951" s="831"/>
      <c r="I7951" s="3128"/>
      <c r="K7951" s="3068">
        <f t="shared" si="125"/>
        <v>7845</v>
      </c>
      <c r="V7951" s="836"/>
    </row>
    <row r="7952" spans="3:22">
      <c r="C7952" s="3129"/>
      <c r="D7952" s="3152"/>
      <c r="E7952" s="3249"/>
      <c r="F7952" s="4691"/>
      <c r="G7952" s="3089"/>
      <c r="H7952" s="831"/>
      <c r="I7952" s="3128"/>
      <c r="K7952" s="3068">
        <f t="shared" si="125"/>
        <v>7846</v>
      </c>
      <c r="V7952" s="836"/>
    </row>
    <row r="7953" spans="3:22">
      <c r="C7953" s="3129"/>
      <c r="D7953" s="3152"/>
      <c r="E7953" s="3630"/>
      <c r="F7953" s="4691"/>
      <c r="G7953" s="3089"/>
      <c r="H7953" s="831"/>
      <c r="I7953" s="3128"/>
      <c r="K7953" s="3068">
        <f t="shared" si="125"/>
        <v>7847</v>
      </c>
      <c r="V7953" s="836"/>
    </row>
    <row r="7954" spans="3:22">
      <c r="C7954" s="3129"/>
      <c r="D7954" s="3152"/>
      <c r="E7954" s="4699"/>
      <c r="F7954" s="4691"/>
      <c r="G7954" s="3089"/>
      <c r="H7954" s="831"/>
      <c r="I7954" s="3128"/>
      <c r="K7954" s="3068">
        <f t="shared" si="125"/>
        <v>7848</v>
      </c>
      <c r="V7954" s="836"/>
    </row>
    <row r="7955" spans="3:22">
      <c r="C7955" s="3129"/>
      <c r="D7955" s="3131"/>
      <c r="E7955" s="3131"/>
      <c r="F7955" s="3130"/>
      <c r="G7955" s="3089"/>
      <c r="H7955" s="831"/>
      <c r="I7955" s="3128"/>
      <c r="K7955" s="3068">
        <f t="shared" si="125"/>
        <v>7849</v>
      </c>
      <c r="V7955" s="836"/>
    </row>
    <row r="7956" spans="3:22">
      <c r="C7956" s="3129"/>
      <c r="D7956" s="3091"/>
      <c r="E7956" s="3630"/>
      <c r="F7956" s="3145"/>
      <c r="G7956" s="3146"/>
      <c r="H7956" s="3147"/>
      <c r="I7956" s="3132"/>
      <c r="K7956" s="3068">
        <f t="shared" si="125"/>
        <v>7850</v>
      </c>
      <c r="V7956" s="836"/>
    </row>
    <row r="7957" spans="3:22" ht="17.25" thickBot="1">
      <c r="C7957" s="3129"/>
      <c r="D7957" s="3093"/>
      <c r="E7957" s="3094"/>
      <c r="F7957" s="3264" t="s">
        <v>70</v>
      </c>
      <c r="G7957" s="3265"/>
      <c r="H7957" s="3261">
        <f>SUM(H7939:H7956)</f>
        <v>0</v>
      </c>
      <c r="I7957" s="3262">
        <f>SUM(I7939:I7956)</f>
        <v>0</v>
      </c>
      <c r="K7957" s="3068">
        <f t="shared" si="125"/>
        <v>7851</v>
      </c>
      <c r="V7957" s="836"/>
    </row>
    <row r="7958" spans="3:22" ht="17.25" thickTop="1">
      <c r="C7958" s="3129"/>
      <c r="D7958" s="3098"/>
      <c r="E7958" s="3099"/>
      <c r="F7958" s="3134"/>
      <c r="G7958" s="3095"/>
      <c r="H7958" s="3071"/>
      <c r="I7958" s="3135">
        <f>H7957-I7957</f>
        <v>0</v>
      </c>
      <c r="K7958" s="3068">
        <f t="shared" si="125"/>
        <v>7852</v>
      </c>
      <c r="V7958" s="836"/>
    </row>
    <row r="7959" spans="3:22">
      <c r="C7959" s="6278" t="s">
        <v>71</v>
      </c>
      <c r="D7959" s="6279"/>
      <c r="E7959" s="4694"/>
      <c r="F7959" s="3102" t="s">
        <v>275</v>
      </c>
      <c r="G7959" s="3103"/>
      <c r="H7959" s="6268"/>
      <c r="I7959" s="6269"/>
      <c r="K7959" s="3068">
        <f t="shared" si="125"/>
        <v>7853</v>
      </c>
      <c r="V7959" s="836"/>
    </row>
    <row r="7960" spans="3:22">
      <c r="C7960" s="3136"/>
      <c r="D7960" s="3105"/>
      <c r="E7960" s="3106"/>
      <c r="F7960" s="4690"/>
      <c r="G7960" s="3107"/>
      <c r="H7960" s="3108"/>
      <c r="I7960" s="3122"/>
      <c r="K7960" s="3068">
        <f t="shared" si="125"/>
        <v>7854</v>
      </c>
      <c r="V7960" s="836"/>
    </row>
    <row r="7961" spans="3:22">
      <c r="C7961" s="6270" t="s">
        <v>3427</v>
      </c>
      <c r="D7961" s="6271"/>
      <c r="E7961" s="6272"/>
      <c r="F7961" s="6273" t="s">
        <v>3026</v>
      </c>
      <c r="G7961" s="6271"/>
      <c r="H7961" s="6271"/>
      <c r="I7961" s="6274"/>
      <c r="K7961" s="3068">
        <f t="shared" si="125"/>
        <v>7855</v>
      </c>
      <c r="V7961" s="836"/>
    </row>
    <row r="7962" spans="3:22">
      <c r="C7962" s="6270" t="s">
        <v>3003</v>
      </c>
      <c r="D7962" s="6271"/>
      <c r="E7962" s="6272"/>
      <c r="F7962" s="6275" t="s">
        <v>303</v>
      </c>
      <c r="G7962" s="6276"/>
      <c r="H7962" s="6276"/>
      <c r="I7962" s="6277"/>
      <c r="K7962" s="3068">
        <f t="shared" si="125"/>
        <v>7856</v>
      </c>
      <c r="V7962" s="836"/>
    </row>
    <row r="7963" spans="3:22" ht="17.25" thickBot="1">
      <c r="C7963" s="3137" t="s">
        <v>245</v>
      </c>
      <c r="D7963" s="3138"/>
      <c r="E7963" s="3138"/>
      <c r="F7963" s="3139"/>
      <c r="G7963" s="3138"/>
      <c r="H7963" s="3140"/>
      <c r="I7963" s="3141" t="s">
        <v>245</v>
      </c>
      <c r="K7963" s="3068">
        <f t="shared" si="125"/>
        <v>7857</v>
      </c>
      <c r="V7963" s="836"/>
    </row>
    <row r="7964" spans="3:22">
      <c r="C7964" s="3051"/>
      <c r="D7964" s="6280" t="s">
        <v>60</v>
      </c>
      <c r="E7964" s="6280"/>
      <c r="F7964" s="6281"/>
      <c r="G7964" s="3052"/>
      <c r="H7964" s="3053" t="s">
        <v>301</v>
      </c>
      <c r="I7964" s="3054" t="s">
        <v>4408</v>
      </c>
      <c r="K7964" s="3068">
        <f t="shared" si="125"/>
        <v>7858</v>
      </c>
      <c r="V7964" s="836"/>
    </row>
    <row r="7965" spans="3:22">
      <c r="C7965" s="6282" t="s">
        <v>305</v>
      </c>
      <c r="D7965" s="6283"/>
      <c r="E7965" s="6283"/>
      <c r="F7965" s="6284"/>
      <c r="G7965" s="3043"/>
      <c r="H7965" s="6285" t="str">
        <f>H7932</f>
        <v>Date: May 31, 2023</v>
      </c>
      <c r="I7965" s="6286"/>
      <c r="K7965" s="3068">
        <f t="shared" si="125"/>
        <v>7859</v>
      </c>
      <c r="V7965" s="836"/>
    </row>
    <row r="7966" spans="3:22">
      <c r="C7966" s="6282" t="s">
        <v>306</v>
      </c>
      <c r="D7966" s="6283"/>
      <c r="E7966" s="6283"/>
      <c r="F7966" s="6284"/>
      <c r="G7966" s="3043"/>
      <c r="H7966" s="833"/>
      <c r="I7966" s="3055"/>
      <c r="K7966" s="3068">
        <f t="shared" si="125"/>
        <v>7860</v>
      </c>
      <c r="V7966" s="836"/>
    </row>
    <row r="7967" spans="3:22">
      <c r="C7967" s="3056"/>
      <c r="D7967" s="3044"/>
      <c r="E7967" s="3044"/>
      <c r="F7967" s="3045"/>
      <c r="G7967" s="3046"/>
      <c r="H7967" s="3047"/>
      <c r="I7967" s="3057"/>
      <c r="K7967" s="3068">
        <f t="shared" si="125"/>
        <v>7861</v>
      </c>
      <c r="V7967" s="836"/>
    </row>
    <row r="7968" spans="3:22">
      <c r="C7968" s="3058"/>
      <c r="D7968" s="6287" t="s">
        <v>61</v>
      </c>
      <c r="E7968" s="6288"/>
      <c r="F7968" s="6288"/>
      <c r="G7968" s="6288"/>
      <c r="H7968" s="6288"/>
      <c r="I7968" s="6289"/>
      <c r="K7968" s="3068">
        <f t="shared" si="125"/>
        <v>7862</v>
      </c>
      <c r="V7968" s="836"/>
    </row>
    <row r="7969" spans="3:22">
      <c r="C7969" s="3126" t="s">
        <v>62</v>
      </c>
      <c r="D7969" s="6290" t="s">
        <v>63</v>
      </c>
      <c r="E7969" s="6291"/>
      <c r="F7969" s="3081" t="s">
        <v>302</v>
      </c>
      <c r="G7969" s="6294" t="s">
        <v>66</v>
      </c>
      <c r="H7969" s="6295"/>
      <c r="I7969" s="6296"/>
      <c r="K7969" s="3068">
        <f t="shared" si="125"/>
        <v>7863</v>
      </c>
      <c r="V7969" s="836"/>
    </row>
    <row r="7970" spans="3:22">
      <c r="C7970" s="3127" t="s">
        <v>67</v>
      </c>
      <c r="D7970" s="6292"/>
      <c r="E7970" s="6293"/>
      <c r="F7970" s="3083" t="s">
        <v>0</v>
      </c>
      <c r="G7970" s="6297" t="s">
        <v>68</v>
      </c>
      <c r="H7970" s="6298"/>
      <c r="I7970" s="3128" t="s">
        <v>69</v>
      </c>
      <c r="K7970" s="3068">
        <f t="shared" si="125"/>
        <v>7864</v>
      </c>
      <c r="V7970" s="836"/>
    </row>
    <row r="7971" spans="3:22">
      <c r="C7971" s="3129"/>
      <c r="D7971" s="4692"/>
      <c r="E7971" s="3086"/>
      <c r="F7971" s="3087"/>
      <c r="G7971" s="3088" t="s">
        <v>65</v>
      </c>
      <c r="H7971" s="831"/>
      <c r="I7971" s="3128"/>
      <c r="K7971" s="3068">
        <f t="shared" si="125"/>
        <v>7865</v>
      </c>
      <c r="V7971" s="836"/>
    </row>
    <row r="7972" spans="3:22">
      <c r="C7972" s="3129"/>
      <c r="D7972" s="3091" t="str">
        <f>VLOOKUP(F7972,Accounts!B:C,2,FALSE)</f>
        <v xml:space="preserve">Advances to Special Disbursing Officer </v>
      </c>
      <c r="E7972" s="3086"/>
      <c r="F7972" s="3087">
        <v>1990103000</v>
      </c>
      <c r="G7972" s="3088"/>
      <c r="H7972" s="3173"/>
      <c r="I7972" s="3174"/>
      <c r="K7972" s="3068">
        <f t="shared" si="125"/>
        <v>7866</v>
      </c>
      <c r="V7972" s="836"/>
    </row>
    <row r="7973" spans="3:22">
      <c r="C7973" s="3129"/>
      <c r="D7973" s="3091"/>
      <c r="E7973" s="3630" t="str">
        <f>VLOOKUP(F7973,Accounts!B:C,2,FALSE)</f>
        <v>Cash-National Treasury, Modified Disbursement System, Regular</v>
      </c>
      <c r="F7973" s="3087">
        <v>1010404000</v>
      </c>
      <c r="G7973" s="3089"/>
      <c r="H7973" s="3173"/>
      <c r="I7973" s="3174"/>
      <c r="K7973" s="3068">
        <f t="shared" si="125"/>
        <v>7867</v>
      </c>
      <c r="V7973" s="836"/>
    </row>
    <row r="7974" spans="3:22">
      <c r="C7974" s="3129"/>
      <c r="D7974" s="3091"/>
      <c r="E7974" s="3630"/>
      <c r="F7974" s="3130"/>
      <c r="G7974" s="3088"/>
      <c r="H7974" s="3173"/>
      <c r="I7974" s="3174"/>
      <c r="K7974" s="3068">
        <f t="shared" si="125"/>
        <v>7868</v>
      </c>
      <c r="V7974" s="836"/>
    </row>
    <row r="7975" spans="3:22" ht="49.5">
      <c r="C7975" s="3129"/>
      <c r="D7975" s="3091"/>
      <c r="E7975" s="3249" t="s">
        <v>4409</v>
      </c>
      <c r="F7975" s="3087"/>
      <c r="G7975" s="3088"/>
      <c r="H7975" s="3173"/>
      <c r="I7975" s="3174"/>
      <c r="K7975" s="3068">
        <f t="shared" si="125"/>
        <v>7869</v>
      </c>
      <c r="V7975" s="836"/>
    </row>
    <row r="7976" spans="3:22">
      <c r="C7976" s="3129"/>
      <c r="D7976" s="3091"/>
      <c r="E7976" s="3629"/>
      <c r="F7976" s="3130"/>
      <c r="G7976" s="3131"/>
      <c r="H7976" s="1075"/>
      <c r="I7976" s="3174"/>
      <c r="K7976" s="3068">
        <f t="shared" si="125"/>
        <v>7870</v>
      </c>
      <c r="V7976" s="836"/>
    </row>
    <row r="7977" spans="3:22">
      <c r="C7977" s="3129"/>
      <c r="D7977" s="3091"/>
      <c r="E7977" s="3249" t="s">
        <v>3167</v>
      </c>
      <c r="F7977" s="3087"/>
      <c r="G7977" s="3089"/>
      <c r="H7977" s="831"/>
      <c r="I7977" s="3128"/>
      <c r="K7977" s="3068">
        <f t="shared" si="125"/>
        <v>7871</v>
      </c>
      <c r="V7977" s="836"/>
    </row>
    <row r="7978" spans="3:22">
      <c r="C7978" s="3129"/>
      <c r="D7978" s="3091"/>
      <c r="E7978" s="3249" t="s">
        <v>4377</v>
      </c>
      <c r="F7978" s="3087"/>
      <c r="G7978" s="3089"/>
      <c r="H7978" s="831"/>
      <c r="I7978" s="3128"/>
      <c r="K7978" s="3068">
        <f t="shared" si="125"/>
        <v>7872</v>
      </c>
      <c r="V7978" s="836"/>
    </row>
    <row r="7979" spans="3:22">
      <c r="C7979" s="3129"/>
      <c r="D7979" s="3091"/>
      <c r="E7979" s="3630"/>
      <c r="F7979" s="3087"/>
      <c r="G7979" s="3089"/>
      <c r="H7979" s="831"/>
      <c r="I7979" s="3128"/>
      <c r="K7979" s="3068">
        <f t="shared" si="125"/>
        <v>7873</v>
      </c>
      <c r="V7979" s="836"/>
    </row>
    <row r="7980" spans="3:22">
      <c r="C7980" s="3129"/>
      <c r="D7980" s="3091"/>
      <c r="E7980" s="4721"/>
      <c r="F7980" s="3087"/>
      <c r="G7980" s="3089"/>
      <c r="H7980" s="831"/>
      <c r="I7980" s="3128"/>
      <c r="K7980" s="3068">
        <f t="shared" si="125"/>
        <v>7874</v>
      </c>
      <c r="V7980" s="836"/>
    </row>
    <row r="7981" spans="3:22">
      <c r="C7981" s="3129"/>
      <c r="D7981" s="3091"/>
      <c r="E7981" s="3131"/>
      <c r="F7981" s="3087"/>
      <c r="G7981" s="3089"/>
      <c r="H7981" s="831"/>
      <c r="I7981" s="3128"/>
      <c r="K7981" s="3068">
        <f t="shared" si="125"/>
        <v>7875</v>
      </c>
      <c r="V7981" s="836"/>
    </row>
    <row r="7982" spans="3:22">
      <c r="C7982" s="3129"/>
      <c r="D7982" s="3091"/>
      <c r="E7982" s="3249"/>
      <c r="F7982" s="3087"/>
      <c r="G7982" s="3089"/>
      <c r="H7982" s="831"/>
      <c r="I7982" s="3128"/>
      <c r="K7982" s="3068">
        <f t="shared" si="125"/>
        <v>7876</v>
      </c>
      <c r="V7982" s="836"/>
    </row>
    <row r="7983" spans="3:22">
      <c r="C7983" s="3129"/>
      <c r="D7983" s="3091"/>
      <c r="E7983" s="3630"/>
      <c r="F7983" s="3145"/>
      <c r="G7983" s="3146"/>
      <c r="H7983" s="3147"/>
      <c r="I7983" s="3132"/>
      <c r="K7983" s="3068">
        <f t="shared" si="125"/>
        <v>7877</v>
      </c>
      <c r="V7983" s="836"/>
    </row>
    <row r="7984" spans="3:22" ht="17.25" thickBot="1">
      <c r="C7984" s="3129"/>
      <c r="D7984" s="3093"/>
      <c r="E7984" s="3094"/>
      <c r="F7984" s="3264" t="s">
        <v>70</v>
      </c>
      <c r="G7984" s="3265"/>
      <c r="H7984" s="3261">
        <f>SUM(H7972:H7983)</f>
        <v>0</v>
      </c>
      <c r="I7984" s="3262">
        <f>SUM(I7972:I7983)</f>
        <v>0</v>
      </c>
      <c r="K7984" s="3068">
        <f t="shared" si="125"/>
        <v>7878</v>
      </c>
      <c r="V7984" s="836"/>
    </row>
    <row r="7985" spans="3:22" ht="17.25" thickTop="1">
      <c r="C7985" s="3129"/>
      <c r="D7985" s="3098"/>
      <c r="E7985" s="3099"/>
      <c r="F7985" s="3134"/>
      <c r="G7985" s="3095"/>
      <c r="H7985" s="3071"/>
      <c r="I7985" s="3135">
        <f>H7984-I7984</f>
        <v>0</v>
      </c>
      <c r="K7985" s="3068">
        <f t="shared" si="125"/>
        <v>7879</v>
      </c>
      <c r="V7985" s="836"/>
    </row>
    <row r="7986" spans="3:22">
      <c r="C7986" s="6278" t="s">
        <v>71</v>
      </c>
      <c r="D7986" s="6279"/>
      <c r="E7986" s="4694"/>
      <c r="F7986" s="3102" t="s">
        <v>275</v>
      </c>
      <c r="G7986" s="3103"/>
      <c r="H7986" s="6268"/>
      <c r="I7986" s="6269"/>
      <c r="K7986" s="3068">
        <f t="shared" si="125"/>
        <v>7880</v>
      </c>
      <c r="V7986" s="836"/>
    </row>
    <row r="7987" spans="3:22">
      <c r="C7987" s="3136"/>
      <c r="D7987" s="3105"/>
      <c r="E7987" s="3106"/>
      <c r="F7987" s="4690"/>
      <c r="G7987" s="3107"/>
      <c r="H7987" s="3108"/>
      <c r="I7987" s="3122"/>
      <c r="K7987" s="3068">
        <f t="shared" si="125"/>
        <v>7881</v>
      </c>
      <c r="V7987" s="836"/>
    </row>
    <row r="7988" spans="3:22">
      <c r="C7988" s="6270" t="s">
        <v>3427</v>
      </c>
      <c r="D7988" s="6271"/>
      <c r="E7988" s="6272"/>
      <c r="F7988" s="6273" t="s">
        <v>3026</v>
      </c>
      <c r="G7988" s="6271"/>
      <c r="H7988" s="6271"/>
      <c r="I7988" s="6274"/>
      <c r="K7988" s="3068">
        <f t="shared" si="125"/>
        <v>7882</v>
      </c>
      <c r="V7988" s="836"/>
    </row>
    <row r="7989" spans="3:22">
      <c r="C7989" s="6270" t="s">
        <v>3003</v>
      </c>
      <c r="D7989" s="6271"/>
      <c r="E7989" s="6272"/>
      <c r="F7989" s="6275" t="s">
        <v>303</v>
      </c>
      <c r="G7989" s="6276"/>
      <c r="H7989" s="6276"/>
      <c r="I7989" s="6277"/>
      <c r="K7989" s="3068">
        <f t="shared" si="125"/>
        <v>7883</v>
      </c>
      <c r="V7989" s="836"/>
    </row>
    <row r="7990" spans="3:22" ht="17.25" thickBot="1">
      <c r="C7990" s="3137" t="s">
        <v>245</v>
      </c>
      <c r="D7990" s="3138"/>
      <c r="E7990" s="3138"/>
      <c r="F7990" s="3139"/>
      <c r="G7990" s="3138"/>
      <c r="H7990" s="3140"/>
      <c r="I7990" s="3141" t="s">
        <v>245</v>
      </c>
      <c r="K7990" s="3068">
        <f t="shared" si="125"/>
        <v>7884</v>
      </c>
      <c r="V7990" s="836"/>
    </row>
    <row r="7991" spans="3:22">
      <c r="C7991" s="3051"/>
      <c r="D7991" s="6280" t="s">
        <v>60</v>
      </c>
      <c r="E7991" s="6280"/>
      <c r="F7991" s="6281"/>
      <c r="G7991" s="3052"/>
      <c r="H7991" s="3053" t="s">
        <v>301</v>
      </c>
      <c r="I7991" s="3054" t="s">
        <v>4410</v>
      </c>
      <c r="K7991" s="3068">
        <f t="shared" si="125"/>
        <v>7885</v>
      </c>
      <c r="V7991" s="836"/>
    </row>
    <row r="7992" spans="3:22">
      <c r="C7992" s="6282" t="s">
        <v>305</v>
      </c>
      <c r="D7992" s="6283"/>
      <c r="E7992" s="6283"/>
      <c r="F7992" s="6284"/>
      <c r="G7992" s="3043"/>
      <c r="H7992" s="6285" t="str">
        <f>H7965</f>
        <v>Date: May 31, 2023</v>
      </c>
      <c r="I7992" s="6286"/>
      <c r="K7992" s="3068">
        <f t="shared" si="125"/>
        <v>7886</v>
      </c>
      <c r="V7992" s="836"/>
    </row>
    <row r="7993" spans="3:22">
      <c r="C7993" s="6282" t="s">
        <v>306</v>
      </c>
      <c r="D7993" s="6283"/>
      <c r="E7993" s="6283"/>
      <c r="F7993" s="6284"/>
      <c r="G7993" s="3043"/>
      <c r="H7993" s="833"/>
      <c r="I7993" s="3055"/>
      <c r="K7993" s="3068">
        <f t="shared" si="125"/>
        <v>7887</v>
      </c>
      <c r="V7993" s="836"/>
    </row>
    <row r="7994" spans="3:22">
      <c r="C7994" s="3056"/>
      <c r="D7994" s="3044"/>
      <c r="E7994" s="3044"/>
      <c r="F7994" s="3045"/>
      <c r="G7994" s="3046"/>
      <c r="H7994" s="3047"/>
      <c r="I7994" s="3057"/>
      <c r="K7994" s="3068">
        <f t="shared" si="125"/>
        <v>7888</v>
      </c>
      <c r="V7994" s="836"/>
    </row>
    <row r="7995" spans="3:22">
      <c r="C7995" s="3058"/>
      <c r="D7995" s="6287" t="s">
        <v>61</v>
      </c>
      <c r="E7995" s="6288"/>
      <c r="F7995" s="6288"/>
      <c r="G7995" s="6288"/>
      <c r="H7995" s="6288"/>
      <c r="I7995" s="6289"/>
      <c r="K7995" s="3068">
        <f t="shared" si="125"/>
        <v>7889</v>
      </c>
      <c r="V7995" s="836"/>
    </row>
    <row r="7996" spans="3:22">
      <c r="C7996" s="3126" t="s">
        <v>62</v>
      </c>
      <c r="D7996" s="6290" t="s">
        <v>63</v>
      </c>
      <c r="E7996" s="6291"/>
      <c r="F7996" s="3081" t="s">
        <v>302</v>
      </c>
      <c r="G7996" s="6294" t="s">
        <v>66</v>
      </c>
      <c r="H7996" s="6295"/>
      <c r="I7996" s="6296"/>
      <c r="K7996" s="3068">
        <f t="shared" si="125"/>
        <v>7890</v>
      </c>
      <c r="V7996" s="836"/>
    </row>
    <row r="7997" spans="3:22">
      <c r="C7997" s="3127" t="s">
        <v>67</v>
      </c>
      <c r="D7997" s="6292"/>
      <c r="E7997" s="6293"/>
      <c r="F7997" s="3083" t="s">
        <v>0</v>
      </c>
      <c r="G7997" s="6297" t="s">
        <v>68</v>
      </c>
      <c r="H7997" s="6298"/>
      <c r="I7997" s="3128" t="s">
        <v>69</v>
      </c>
      <c r="K7997" s="3068">
        <f t="shared" si="125"/>
        <v>7891</v>
      </c>
      <c r="V7997" s="836"/>
    </row>
    <row r="7998" spans="3:22">
      <c r="C7998" s="3129"/>
      <c r="D7998" s="4692"/>
      <c r="E7998" s="3086"/>
      <c r="F7998" s="3087"/>
      <c r="G7998" s="3088" t="s">
        <v>65</v>
      </c>
      <c r="H7998" s="831"/>
      <c r="I7998" s="3128"/>
      <c r="K7998" s="3068">
        <f t="shared" si="125"/>
        <v>7892</v>
      </c>
      <c r="V7998" s="836"/>
    </row>
    <row r="7999" spans="3:22">
      <c r="C7999" s="3129"/>
      <c r="D7999" s="3091" t="str">
        <f>VLOOKUP(F7999,Accounts!B:C,2,FALSE)</f>
        <v xml:space="preserve">Advances to Special Disbursing Officer </v>
      </c>
      <c r="E7999" s="3086"/>
      <c r="F7999" s="3087">
        <v>1990103000</v>
      </c>
      <c r="G7999" s="3088"/>
      <c r="H7999" s="3173"/>
      <c r="I7999" s="3174"/>
      <c r="K7999" s="3068">
        <f t="shared" si="125"/>
        <v>7893</v>
      </c>
      <c r="V7999" s="836"/>
    </row>
    <row r="8000" spans="3:22">
      <c r="C8000" s="3129"/>
      <c r="D8000" s="3091"/>
      <c r="E8000" s="3630" t="str">
        <f>VLOOKUP(F8000,Accounts!B:C,2,FALSE)</f>
        <v>Cash-National Treasury, Modified Disbursement System, Regular</v>
      </c>
      <c r="F8000" s="3130">
        <v>1010404000</v>
      </c>
      <c r="G8000" s="3088"/>
      <c r="H8000" s="3173"/>
      <c r="I8000" s="3174"/>
      <c r="K8000" s="3068">
        <f t="shared" si="125"/>
        <v>7894</v>
      </c>
      <c r="V8000" s="836"/>
    </row>
    <row r="8001" spans="3:22">
      <c r="C8001" s="3129"/>
      <c r="D8001" s="3091"/>
      <c r="E8001" s="3630"/>
      <c r="F8001" s="3087"/>
      <c r="G8001" s="3088"/>
      <c r="H8001" s="3173"/>
      <c r="I8001" s="3174"/>
      <c r="K8001" s="3068">
        <f t="shared" si="125"/>
        <v>7895</v>
      </c>
      <c r="V8001" s="836"/>
    </row>
    <row r="8002" spans="3:22" ht="49.5">
      <c r="C8002" s="3129"/>
      <c r="D8002" s="3091"/>
      <c r="E8002" s="3249" t="s">
        <v>4411</v>
      </c>
      <c r="I8002" s="3174"/>
      <c r="K8002" s="3068">
        <f t="shared" si="125"/>
        <v>7896</v>
      </c>
      <c r="V8002" s="836"/>
    </row>
    <row r="8003" spans="3:22">
      <c r="C8003" s="3129"/>
      <c r="D8003" s="3091"/>
      <c r="E8003" s="3629"/>
      <c r="F8003" s="3130"/>
      <c r="G8003" s="3131"/>
      <c r="H8003" s="1075"/>
      <c r="I8003" s="3174"/>
      <c r="K8003" s="3068">
        <f t="shared" si="125"/>
        <v>7897</v>
      </c>
      <c r="V8003" s="836"/>
    </row>
    <row r="8004" spans="3:22">
      <c r="C8004" s="3129"/>
      <c r="D8004" s="3091"/>
      <c r="E8004" s="3249" t="s">
        <v>3167</v>
      </c>
      <c r="F8004" s="3087"/>
      <c r="G8004" s="3089"/>
      <c r="H8004" s="831"/>
      <c r="I8004" s="3128"/>
      <c r="K8004" s="3068">
        <f t="shared" si="125"/>
        <v>7898</v>
      </c>
      <c r="V8004" s="836"/>
    </row>
    <row r="8005" spans="3:22">
      <c r="C8005" s="3129"/>
      <c r="D8005" s="3091"/>
      <c r="E8005" s="3249" t="s">
        <v>4377</v>
      </c>
      <c r="F8005" s="3087"/>
      <c r="G8005" s="3089"/>
      <c r="H8005" s="831"/>
      <c r="I8005" s="3128"/>
      <c r="K8005" s="3068">
        <f t="shared" si="125"/>
        <v>7899</v>
      </c>
      <c r="V8005" s="836"/>
    </row>
    <row r="8006" spans="3:22">
      <c r="C8006" s="3129"/>
      <c r="D8006" s="3091"/>
      <c r="E8006" s="3630"/>
      <c r="F8006" s="3087"/>
      <c r="G8006" s="3089"/>
      <c r="H8006" s="831"/>
      <c r="I8006" s="3128"/>
      <c r="K8006" s="3068">
        <f t="shared" si="125"/>
        <v>7900</v>
      </c>
      <c r="V8006" s="836"/>
    </row>
    <row r="8007" spans="3:22">
      <c r="C8007" s="3129"/>
      <c r="D8007" s="3091"/>
      <c r="E8007" s="4721"/>
      <c r="F8007" s="3087"/>
      <c r="G8007" s="3089"/>
      <c r="H8007" s="831"/>
      <c r="I8007" s="3128"/>
      <c r="K8007" s="3068">
        <f t="shared" si="125"/>
        <v>7901</v>
      </c>
      <c r="V8007" s="836"/>
    </row>
    <row r="8008" spans="3:22">
      <c r="C8008" s="3129"/>
      <c r="D8008" s="3091"/>
      <c r="E8008" s="3131"/>
      <c r="F8008" s="3087"/>
      <c r="G8008" s="3089"/>
      <c r="H8008" s="831"/>
      <c r="I8008" s="3128"/>
      <c r="K8008" s="3068">
        <f t="shared" si="125"/>
        <v>7902</v>
      </c>
      <c r="V8008" s="836"/>
    </row>
    <row r="8009" spans="3:22">
      <c r="C8009" s="3129"/>
      <c r="D8009" s="3091"/>
      <c r="E8009" s="3249"/>
      <c r="F8009" s="3087"/>
      <c r="G8009" s="3089"/>
      <c r="H8009" s="831"/>
      <c r="I8009" s="3128"/>
      <c r="K8009" s="3068">
        <f t="shared" si="125"/>
        <v>7903</v>
      </c>
      <c r="V8009" s="836"/>
    </row>
    <row r="8010" spans="3:22">
      <c r="C8010" s="3129"/>
      <c r="D8010" s="3091"/>
      <c r="E8010" s="3630"/>
      <c r="F8010" s="3145"/>
      <c r="G8010" s="3146"/>
      <c r="H8010" s="3147"/>
      <c r="I8010" s="3132"/>
      <c r="K8010" s="3068">
        <f t="shared" si="125"/>
        <v>7904</v>
      </c>
      <c r="V8010" s="836"/>
    </row>
    <row r="8011" spans="3:22" ht="17.25" thickBot="1">
      <c r="C8011" s="3129"/>
      <c r="D8011" s="3093"/>
      <c r="E8011" s="3094"/>
      <c r="F8011" s="3264" t="s">
        <v>70</v>
      </c>
      <c r="G8011" s="3265"/>
      <c r="H8011" s="3261">
        <f>SUM(H7999:H8010)</f>
        <v>0</v>
      </c>
      <c r="I8011" s="3262">
        <f>SUM(I7999:I8010)</f>
        <v>0</v>
      </c>
      <c r="K8011" s="3068">
        <f t="shared" si="125"/>
        <v>7905</v>
      </c>
      <c r="V8011" s="836"/>
    </row>
    <row r="8012" spans="3:22" ht="17.25" thickTop="1">
      <c r="C8012" s="3129"/>
      <c r="D8012" s="3098"/>
      <c r="E8012" s="3099"/>
      <c r="F8012" s="3134"/>
      <c r="G8012" s="3095"/>
      <c r="H8012" s="3071"/>
      <c r="I8012" s="3135">
        <f>H8011-I8011</f>
        <v>0</v>
      </c>
      <c r="K8012" s="3068">
        <f t="shared" si="125"/>
        <v>7906</v>
      </c>
      <c r="V8012" s="836"/>
    </row>
    <row r="8013" spans="3:22">
      <c r="C8013" s="6278" t="s">
        <v>71</v>
      </c>
      <c r="D8013" s="6279"/>
      <c r="E8013" s="4694"/>
      <c r="F8013" s="3102" t="s">
        <v>275</v>
      </c>
      <c r="G8013" s="3103"/>
      <c r="H8013" s="6268"/>
      <c r="I8013" s="6269"/>
      <c r="K8013" s="3068">
        <f t="shared" si="125"/>
        <v>7907</v>
      </c>
      <c r="V8013" s="836"/>
    </row>
    <row r="8014" spans="3:22">
      <c r="C8014" s="3136"/>
      <c r="D8014" s="3105"/>
      <c r="E8014" s="3106"/>
      <c r="F8014" s="4690"/>
      <c r="G8014" s="3107"/>
      <c r="H8014" s="3108"/>
      <c r="I8014" s="3122"/>
      <c r="K8014" s="3068">
        <f t="shared" ref="K8014:K8077" si="126">K8013+1</f>
        <v>7908</v>
      </c>
      <c r="V8014" s="836"/>
    </row>
    <row r="8015" spans="3:22">
      <c r="C8015" s="6270" t="s">
        <v>3427</v>
      </c>
      <c r="D8015" s="6271"/>
      <c r="E8015" s="6272"/>
      <c r="F8015" s="6273" t="s">
        <v>3026</v>
      </c>
      <c r="G8015" s="6271"/>
      <c r="H8015" s="6271"/>
      <c r="I8015" s="6274"/>
      <c r="K8015" s="3068">
        <f t="shared" si="126"/>
        <v>7909</v>
      </c>
      <c r="V8015" s="836"/>
    </row>
    <row r="8016" spans="3:22">
      <c r="C8016" s="6270" t="s">
        <v>3003</v>
      </c>
      <c r="D8016" s="6271"/>
      <c r="E8016" s="6272"/>
      <c r="F8016" s="6275" t="s">
        <v>303</v>
      </c>
      <c r="G8016" s="6276"/>
      <c r="H8016" s="6276"/>
      <c r="I8016" s="6277"/>
      <c r="K8016" s="3068">
        <f t="shared" si="126"/>
        <v>7910</v>
      </c>
      <c r="V8016" s="836"/>
    </row>
    <row r="8017" spans="3:22" ht="17.25" thickBot="1">
      <c r="C8017" s="3137" t="s">
        <v>245</v>
      </c>
      <c r="D8017" s="3138"/>
      <c r="E8017" s="3138"/>
      <c r="F8017" s="3139"/>
      <c r="G8017" s="3138"/>
      <c r="H8017" s="3140"/>
      <c r="I8017" s="3141" t="s">
        <v>245</v>
      </c>
      <c r="K8017" s="3068">
        <f t="shared" si="126"/>
        <v>7911</v>
      </c>
      <c r="V8017" s="836"/>
    </row>
    <row r="8018" spans="3:22">
      <c r="C8018" s="3051"/>
      <c r="D8018" s="6280" t="s">
        <v>60</v>
      </c>
      <c r="E8018" s="6280"/>
      <c r="F8018" s="6281"/>
      <c r="G8018" s="3052"/>
      <c r="H8018" s="3053" t="s">
        <v>301</v>
      </c>
      <c r="I8018" s="3054" t="s">
        <v>4412</v>
      </c>
      <c r="K8018" s="3068">
        <f t="shared" si="126"/>
        <v>7912</v>
      </c>
      <c r="V8018" s="836"/>
    </row>
    <row r="8019" spans="3:22">
      <c r="C8019" s="6282" t="s">
        <v>305</v>
      </c>
      <c r="D8019" s="6283"/>
      <c r="E8019" s="6283"/>
      <c r="F8019" s="6284"/>
      <c r="G8019" s="3043"/>
      <c r="H8019" s="6285" t="str">
        <f>H7992</f>
        <v>Date: May 31, 2023</v>
      </c>
      <c r="I8019" s="6286"/>
      <c r="K8019" s="3068">
        <f t="shared" si="126"/>
        <v>7913</v>
      </c>
      <c r="V8019" s="836"/>
    </row>
    <row r="8020" spans="3:22">
      <c r="C8020" s="6282" t="s">
        <v>306</v>
      </c>
      <c r="D8020" s="6283"/>
      <c r="E8020" s="6283"/>
      <c r="F8020" s="6284"/>
      <c r="G8020" s="3043"/>
      <c r="H8020" s="833"/>
      <c r="I8020" s="3055"/>
      <c r="K8020" s="3068">
        <f t="shared" si="126"/>
        <v>7914</v>
      </c>
      <c r="V8020" s="836"/>
    </row>
    <row r="8021" spans="3:22">
      <c r="C8021" s="3056"/>
      <c r="D8021" s="3044"/>
      <c r="E8021" s="3044"/>
      <c r="F8021" s="3045"/>
      <c r="G8021" s="3046"/>
      <c r="H8021" s="3047"/>
      <c r="I8021" s="3057"/>
      <c r="K8021" s="3068">
        <f t="shared" si="126"/>
        <v>7915</v>
      </c>
      <c r="V8021" s="836"/>
    </row>
    <row r="8022" spans="3:22">
      <c r="C8022" s="3058"/>
      <c r="D8022" s="6287" t="s">
        <v>61</v>
      </c>
      <c r="E8022" s="6288"/>
      <c r="F8022" s="6288"/>
      <c r="G8022" s="6288"/>
      <c r="H8022" s="6288"/>
      <c r="I8022" s="6289"/>
      <c r="K8022" s="3068">
        <f t="shared" si="126"/>
        <v>7916</v>
      </c>
      <c r="V8022" s="836"/>
    </row>
    <row r="8023" spans="3:22">
      <c r="C8023" s="3126" t="s">
        <v>62</v>
      </c>
      <c r="D8023" s="6290" t="s">
        <v>63</v>
      </c>
      <c r="E8023" s="6291"/>
      <c r="F8023" s="3081" t="s">
        <v>302</v>
      </c>
      <c r="G8023" s="6294" t="s">
        <v>66</v>
      </c>
      <c r="H8023" s="6295"/>
      <c r="I8023" s="6296"/>
      <c r="K8023" s="3068">
        <f t="shared" si="126"/>
        <v>7917</v>
      </c>
      <c r="V8023" s="836"/>
    </row>
    <row r="8024" spans="3:22">
      <c r="C8024" s="3127" t="s">
        <v>67</v>
      </c>
      <c r="D8024" s="6292"/>
      <c r="E8024" s="6293"/>
      <c r="F8024" s="3083" t="s">
        <v>0</v>
      </c>
      <c r="G8024" s="6297" t="s">
        <v>68</v>
      </c>
      <c r="H8024" s="6298"/>
      <c r="I8024" s="3128" t="s">
        <v>69</v>
      </c>
      <c r="K8024" s="3068">
        <f t="shared" si="126"/>
        <v>7918</v>
      </c>
      <c r="V8024" s="836"/>
    </row>
    <row r="8025" spans="3:22">
      <c r="C8025" s="3129"/>
      <c r="D8025" s="4692"/>
      <c r="E8025" s="3086"/>
      <c r="F8025" s="3087"/>
      <c r="G8025" s="3088" t="s">
        <v>65</v>
      </c>
      <c r="H8025" s="831"/>
      <c r="I8025" s="3128"/>
      <c r="K8025" s="3068">
        <f t="shared" si="126"/>
        <v>7919</v>
      </c>
      <c r="V8025" s="836"/>
    </row>
    <row r="8026" spans="3:22">
      <c r="C8026" s="3129"/>
      <c r="D8026" s="3091" t="str">
        <f>VLOOKUP(F8026,Accounts!B:C,2,FALSE)</f>
        <v>Repairs and Maintenance - Transportation Equipment - Motor Vehicles</v>
      </c>
      <c r="E8026" s="3086"/>
      <c r="F8026" s="3087">
        <v>5021306001</v>
      </c>
      <c r="G8026" s="3088"/>
      <c r="H8026" s="3173"/>
      <c r="I8026" s="3174"/>
      <c r="K8026" s="3068">
        <f t="shared" si="126"/>
        <v>7920</v>
      </c>
      <c r="V8026" s="836"/>
    </row>
    <row r="8027" spans="3:22">
      <c r="C8027" s="3129"/>
      <c r="D8027" s="3091"/>
      <c r="E8027" s="3630" t="str">
        <f>VLOOKUP(F8027,Accounts!B:C,2,FALSE)</f>
        <v>Cash-National Treasury, Modified Disbursement System, Regular</v>
      </c>
      <c r="F8027" s="3087">
        <v>1010404000</v>
      </c>
      <c r="G8027" s="3131"/>
      <c r="H8027" s="3142"/>
      <c r="I8027" s="3174"/>
      <c r="K8027" s="3068">
        <f t="shared" si="126"/>
        <v>7921</v>
      </c>
      <c r="V8027" s="836"/>
    </row>
    <row r="8028" spans="3:22">
      <c r="C8028" s="3129"/>
      <c r="D8028" s="3091"/>
      <c r="E8028" s="3630" t="str">
        <f>VLOOKUP(F8028,Accounts!B:C,2,FALSE)</f>
        <v>Due to BIR</v>
      </c>
      <c r="F8028" s="3087">
        <v>2020101000</v>
      </c>
      <c r="G8028" s="3131"/>
      <c r="H8028" s="3142"/>
      <c r="I8028" s="3174"/>
      <c r="K8028" s="3068">
        <f t="shared" si="126"/>
        <v>7922</v>
      </c>
      <c r="V8028" s="836"/>
    </row>
    <row r="8029" spans="3:22">
      <c r="C8029" s="3129"/>
      <c r="D8029" s="3091"/>
      <c r="E8029" s="3249"/>
      <c r="F8029" s="3087"/>
      <c r="G8029" s="3088"/>
      <c r="H8029" s="3173"/>
      <c r="I8029" s="3174"/>
      <c r="K8029" s="3068">
        <f t="shared" si="126"/>
        <v>7923</v>
      </c>
      <c r="V8029" s="836"/>
    </row>
    <row r="8030" spans="3:22" ht="49.5">
      <c r="C8030" s="3129"/>
      <c r="D8030" s="3091"/>
      <c r="E8030" s="3249" t="s">
        <v>4413</v>
      </c>
      <c r="F8030" s="3130"/>
      <c r="G8030" s="3131"/>
      <c r="H8030" s="1075"/>
      <c r="I8030" s="3174"/>
      <c r="K8030" s="3068">
        <f t="shared" si="126"/>
        <v>7924</v>
      </c>
      <c r="V8030" s="836"/>
    </row>
    <row r="8031" spans="3:22">
      <c r="C8031" s="3129"/>
      <c r="D8031" s="3091"/>
      <c r="E8031" s="3629"/>
      <c r="F8031" s="3087"/>
      <c r="G8031" s="3089"/>
      <c r="H8031" s="831"/>
      <c r="I8031" s="3128"/>
      <c r="K8031" s="3068">
        <f t="shared" si="126"/>
        <v>7925</v>
      </c>
      <c r="V8031" s="836"/>
    </row>
    <row r="8032" spans="3:22">
      <c r="C8032" s="3129"/>
      <c r="D8032" s="3091"/>
      <c r="E8032" s="3249" t="s">
        <v>3167</v>
      </c>
      <c r="F8032" s="3087"/>
      <c r="G8032" s="3089"/>
      <c r="H8032" s="831"/>
      <c r="I8032" s="3128"/>
      <c r="K8032" s="3068">
        <f t="shared" si="126"/>
        <v>7926</v>
      </c>
      <c r="V8032" s="836"/>
    </row>
    <row r="8033" spans="3:22">
      <c r="C8033" s="3129"/>
      <c r="D8033" s="3091"/>
      <c r="E8033" s="3249" t="s">
        <v>4377</v>
      </c>
      <c r="F8033" s="3087"/>
      <c r="G8033" s="3089"/>
      <c r="H8033" s="831"/>
      <c r="I8033" s="3128"/>
      <c r="K8033" s="3068">
        <f t="shared" si="126"/>
        <v>7927</v>
      </c>
      <c r="V8033" s="836"/>
    </row>
    <row r="8034" spans="3:22">
      <c r="C8034" s="3129"/>
      <c r="D8034" s="3091"/>
      <c r="E8034" s="3630"/>
      <c r="F8034" s="3087"/>
      <c r="G8034" s="3089"/>
      <c r="H8034" s="831"/>
      <c r="I8034" s="3128"/>
      <c r="K8034" s="3068">
        <f t="shared" si="126"/>
        <v>7928</v>
      </c>
      <c r="V8034" s="836"/>
    </row>
    <row r="8035" spans="3:22">
      <c r="C8035" s="3129"/>
      <c r="D8035" s="3091"/>
      <c r="E8035" s="3249"/>
      <c r="F8035" s="3087"/>
      <c r="G8035" s="3089"/>
      <c r="H8035" s="831"/>
      <c r="I8035" s="3128"/>
      <c r="K8035" s="3068">
        <f t="shared" si="126"/>
        <v>7929</v>
      </c>
      <c r="V8035" s="836"/>
    </row>
    <row r="8036" spans="3:22">
      <c r="C8036" s="3129"/>
      <c r="D8036" s="3091"/>
      <c r="E8036" s="3131"/>
      <c r="F8036" s="3087"/>
      <c r="G8036" s="3089"/>
      <c r="H8036" s="831"/>
      <c r="I8036" s="3128"/>
      <c r="K8036" s="3068">
        <f t="shared" si="126"/>
        <v>7930</v>
      </c>
      <c r="V8036" s="836"/>
    </row>
    <row r="8037" spans="3:22">
      <c r="C8037" s="3129"/>
      <c r="D8037" s="3091"/>
      <c r="E8037" s="3249"/>
      <c r="F8037" s="3145"/>
      <c r="G8037" s="3146"/>
      <c r="H8037" s="3147"/>
      <c r="I8037" s="3132"/>
      <c r="K8037" s="3068">
        <f t="shared" si="126"/>
        <v>7931</v>
      </c>
      <c r="V8037" s="836"/>
    </row>
    <row r="8038" spans="3:22" ht="17.25" thickBot="1">
      <c r="C8038" s="3129"/>
      <c r="D8038" s="3093"/>
      <c r="E8038" s="3630"/>
      <c r="F8038" s="3264" t="s">
        <v>70</v>
      </c>
      <c r="G8038" s="3265"/>
      <c r="H8038" s="3261">
        <f>SUM(H8026:H8037)</f>
        <v>0</v>
      </c>
      <c r="I8038" s="3262">
        <f>SUM(I8026:I8037)</f>
        <v>0</v>
      </c>
      <c r="K8038" s="3068">
        <f t="shared" si="126"/>
        <v>7932</v>
      </c>
      <c r="V8038" s="836"/>
    </row>
    <row r="8039" spans="3:22" ht="17.25" thickTop="1">
      <c r="C8039" s="3129"/>
      <c r="D8039" s="3098"/>
      <c r="E8039" s="4699"/>
      <c r="F8039" s="3134"/>
      <c r="G8039" s="3095"/>
      <c r="H8039" s="3071"/>
      <c r="I8039" s="3135">
        <f>H8038-I8038</f>
        <v>0</v>
      </c>
      <c r="K8039" s="3068">
        <f t="shared" si="126"/>
        <v>7933</v>
      </c>
      <c r="V8039" s="836"/>
    </row>
    <row r="8040" spans="3:22">
      <c r="C8040" s="6278" t="s">
        <v>71</v>
      </c>
      <c r="D8040" s="6279"/>
      <c r="E8040" s="4694"/>
      <c r="F8040" s="3102" t="s">
        <v>275</v>
      </c>
      <c r="G8040" s="3103"/>
      <c r="H8040" s="6268"/>
      <c r="I8040" s="6269"/>
      <c r="K8040" s="3068">
        <f t="shared" si="126"/>
        <v>7934</v>
      </c>
      <c r="V8040" s="836"/>
    </row>
    <row r="8041" spans="3:22">
      <c r="C8041" s="3136"/>
      <c r="D8041" s="3105"/>
      <c r="E8041" s="3106"/>
      <c r="F8041" s="4690"/>
      <c r="G8041" s="3107"/>
      <c r="H8041" s="3108"/>
      <c r="I8041" s="3122"/>
      <c r="K8041" s="3068">
        <f t="shared" si="126"/>
        <v>7935</v>
      </c>
      <c r="V8041" s="836"/>
    </row>
    <row r="8042" spans="3:22">
      <c r="C8042" s="6270" t="s">
        <v>3427</v>
      </c>
      <c r="D8042" s="6271"/>
      <c r="E8042" s="6272"/>
      <c r="F8042" s="6273" t="s">
        <v>3026</v>
      </c>
      <c r="G8042" s="6271"/>
      <c r="H8042" s="6271"/>
      <c r="I8042" s="6274"/>
      <c r="K8042" s="3068">
        <f t="shared" si="126"/>
        <v>7936</v>
      </c>
      <c r="V8042" s="836"/>
    </row>
    <row r="8043" spans="3:22">
      <c r="C8043" s="6270" t="s">
        <v>3003</v>
      </c>
      <c r="D8043" s="6271"/>
      <c r="E8043" s="6272"/>
      <c r="F8043" s="6275" t="s">
        <v>303</v>
      </c>
      <c r="G8043" s="6276"/>
      <c r="H8043" s="6276"/>
      <c r="I8043" s="6277"/>
      <c r="K8043" s="3068">
        <f t="shared" si="126"/>
        <v>7937</v>
      </c>
      <c r="V8043" s="836"/>
    </row>
    <row r="8044" spans="3:22" ht="17.25" thickBot="1">
      <c r="C8044" s="3137" t="s">
        <v>245</v>
      </c>
      <c r="D8044" s="3138"/>
      <c r="E8044" s="3138"/>
      <c r="F8044" s="3139"/>
      <c r="G8044" s="3138"/>
      <c r="H8044" s="3140"/>
      <c r="I8044" s="3141" t="s">
        <v>245</v>
      </c>
      <c r="K8044" s="3068">
        <f t="shared" si="126"/>
        <v>7938</v>
      </c>
      <c r="V8044" s="836"/>
    </row>
    <row r="8045" spans="3:22">
      <c r="C8045" s="3051"/>
      <c r="D8045" s="6280" t="s">
        <v>60</v>
      </c>
      <c r="E8045" s="6280"/>
      <c r="F8045" s="6281"/>
      <c r="G8045" s="3052"/>
      <c r="H8045" s="3053" t="s">
        <v>301</v>
      </c>
      <c r="I8045" s="3054" t="s">
        <v>4414</v>
      </c>
      <c r="K8045" s="3068">
        <f t="shared" si="126"/>
        <v>7939</v>
      </c>
      <c r="V8045" s="836"/>
    </row>
    <row r="8046" spans="3:22">
      <c r="C8046" s="6282" t="s">
        <v>305</v>
      </c>
      <c r="D8046" s="6283"/>
      <c r="E8046" s="6283"/>
      <c r="F8046" s="6284"/>
      <c r="G8046" s="3043"/>
      <c r="H8046" s="6285" t="str">
        <f>H8019</f>
        <v>Date: May 31, 2023</v>
      </c>
      <c r="I8046" s="6286"/>
      <c r="K8046" s="3068">
        <f t="shared" si="126"/>
        <v>7940</v>
      </c>
      <c r="V8046" s="836"/>
    </row>
    <row r="8047" spans="3:22">
      <c r="C8047" s="6282" t="s">
        <v>306</v>
      </c>
      <c r="D8047" s="6283"/>
      <c r="E8047" s="6283"/>
      <c r="F8047" s="6284"/>
      <c r="G8047" s="3043"/>
      <c r="H8047" s="833"/>
      <c r="I8047" s="3055"/>
      <c r="K8047" s="3068">
        <f t="shared" si="126"/>
        <v>7941</v>
      </c>
      <c r="V8047" s="836"/>
    </row>
    <row r="8048" spans="3:22">
      <c r="C8048" s="3056"/>
      <c r="D8048" s="3044"/>
      <c r="E8048" s="3044"/>
      <c r="F8048" s="3045"/>
      <c r="G8048" s="3046"/>
      <c r="H8048" s="3047"/>
      <c r="I8048" s="3057"/>
      <c r="K8048" s="3068">
        <f t="shared" si="126"/>
        <v>7942</v>
      </c>
      <c r="V8048" s="836"/>
    </row>
    <row r="8049" spans="3:22">
      <c r="C8049" s="3058"/>
      <c r="D8049" s="6287" t="s">
        <v>61</v>
      </c>
      <c r="E8049" s="6288"/>
      <c r="F8049" s="6288"/>
      <c r="G8049" s="6288"/>
      <c r="H8049" s="6288"/>
      <c r="I8049" s="6289"/>
      <c r="K8049" s="3068">
        <f t="shared" si="126"/>
        <v>7943</v>
      </c>
      <c r="V8049" s="836"/>
    </row>
    <row r="8050" spans="3:22">
      <c r="C8050" s="3126" t="s">
        <v>62</v>
      </c>
      <c r="D8050" s="6290" t="s">
        <v>63</v>
      </c>
      <c r="E8050" s="6291"/>
      <c r="F8050" s="3081" t="s">
        <v>302</v>
      </c>
      <c r="G8050" s="6294" t="s">
        <v>66</v>
      </c>
      <c r="H8050" s="6295"/>
      <c r="I8050" s="6296"/>
      <c r="K8050" s="3068">
        <f t="shared" si="126"/>
        <v>7944</v>
      </c>
      <c r="V8050" s="836"/>
    </row>
    <row r="8051" spans="3:22">
      <c r="C8051" s="3127" t="s">
        <v>67</v>
      </c>
      <c r="D8051" s="6292"/>
      <c r="E8051" s="6293"/>
      <c r="F8051" s="3083" t="s">
        <v>0</v>
      </c>
      <c r="G8051" s="6297" t="s">
        <v>68</v>
      </c>
      <c r="H8051" s="6298"/>
      <c r="I8051" s="3128" t="s">
        <v>69</v>
      </c>
      <c r="K8051" s="3068">
        <f t="shared" si="126"/>
        <v>7945</v>
      </c>
      <c r="V8051" s="836"/>
    </row>
    <row r="8052" spans="3:22">
      <c r="C8052" s="3129"/>
      <c r="D8052" s="4692"/>
      <c r="E8052" s="3086"/>
      <c r="F8052" s="3087"/>
      <c r="G8052" s="3088" t="s">
        <v>65</v>
      </c>
      <c r="H8052" s="831"/>
      <c r="I8052" s="3128"/>
      <c r="K8052" s="3068">
        <f t="shared" si="126"/>
        <v>7946</v>
      </c>
      <c r="V8052" s="836"/>
    </row>
    <row r="8053" spans="3:22">
      <c r="C8053" s="3129"/>
      <c r="D8053" s="3091" t="str">
        <f>VLOOKUP(F8053,Accounts!B:C,2,FALSE)</f>
        <v>Subsidies - Others</v>
      </c>
      <c r="E8053" s="3086"/>
      <c r="F8053" s="3087">
        <v>5021499000</v>
      </c>
      <c r="G8053" s="3088"/>
      <c r="H8053" s="3173"/>
      <c r="I8053" s="3174"/>
      <c r="K8053" s="3068">
        <f t="shared" si="126"/>
        <v>7947</v>
      </c>
      <c r="V8053" s="836"/>
    </row>
    <row r="8054" spans="3:22">
      <c r="C8054" s="3129"/>
      <c r="D8054" s="3091"/>
      <c r="E8054" s="3630" t="str">
        <f>VLOOKUP(F8054,Accounts!B:C,2,FALSE)</f>
        <v>Cash-National Treasury, Modified Disbursement System, Regular</v>
      </c>
      <c r="F8054" s="3087">
        <v>1010404000</v>
      </c>
      <c r="G8054" s="3088"/>
      <c r="H8054" s="3173"/>
      <c r="I8054" s="3174"/>
      <c r="K8054" s="3068">
        <f t="shared" si="126"/>
        <v>7948</v>
      </c>
      <c r="V8054" s="836"/>
    </row>
    <row r="8055" spans="3:22">
      <c r="C8055" s="3129"/>
      <c r="D8055" s="3091"/>
      <c r="E8055" s="3630"/>
      <c r="F8055" s="3087"/>
      <c r="G8055" s="3131"/>
      <c r="H8055" s="3142"/>
      <c r="I8055" s="3174"/>
      <c r="K8055" s="3068">
        <f t="shared" si="126"/>
        <v>7949</v>
      </c>
      <c r="V8055" s="836"/>
    </row>
    <row r="8056" spans="3:22" ht="49.5">
      <c r="C8056" s="3129"/>
      <c r="D8056" s="3091"/>
      <c r="E8056" s="3249" t="s">
        <v>4807</v>
      </c>
      <c r="F8056" s="3130"/>
      <c r="G8056" s="3131"/>
      <c r="H8056" s="1075"/>
      <c r="I8056" s="3174"/>
      <c r="K8056" s="3068">
        <f t="shared" si="126"/>
        <v>7950</v>
      </c>
      <c r="V8056" s="836"/>
    </row>
    <row r="8057" spans="3:22">
      <c r="C8057" s="3129"/>
      <c r="D8057" s="3091"/>
      <c r="E8057" s="3131"/>
      <c r="F8057" s="3087"/>
      <c r="G8057" s="3089"/>
      <c r="H8057" s="831"/>
      <c r="I8057" s="3128"/>
      <c r="K8057" s="3068">
        <f t="shared" si="126"/>
        <v>7951</v>
      </c>
      <c r="V8057" s="836"/>
    </row>
    <row r="8058" spans="3:22">
      <c r="C8058" s="3129"/>
      <c r="D8058" s="3091"/>
      <c r="E8058" s="3249" t="s">
        <v>3167</v>
      </c>
      <c r="F8058" s="3087"/>
      <c r="G8058" s="3089"/>
      <c r="H8058" s="831"/>
      <c r="I8058" s="3128"/>
      <c r="K8058" s="3068">
        <f t="shared" si="126"/>
        <v>7952</v>
      </c>
      <c r="V8058" s="836"/>
    </row>
    <row r="8059" spans="3:22">
      <c r="C8059" s="3129"/>
      <c r="D8059" s="3091"/>
      <c r="E8059" s="3630" t="s">
        <v>4415</v>
      </c>
      <c r="F8059" s="3087"/>
      <c r="G8059" s="3089"/>
      <c r="H8059" s="831"/>
      <c r="I8059" s="3128"/>
      <c r="K8059" s="3068">
        <f t="shared" si="126"/>
        <v>7953</v>
      </c>
      <c r="V8059" s="836"/>
    </row>
    <row r="8060" spans="3:22">
      <c r="C8060" s="3129"/>
      <c r="D8060" s="3091"/>
      <c r="E8060" s="3630"/>
      <c r="F8060" s="3087"/>
      <c r="G8060" s="3089"/>
      <c r="H8060" s="831"/>
      <c r="I8060" s="3128"/>
      <c r="K8060" s="3068">
        <f t="shared" si="126"/>
        <v>7954</v>
      </c>
      <c r="V8060" s="836"/>
    </row>
    <row r="8061" spans="3:22">
      <c r="C8061" s="3129"/>
      <c r="D8061" s="3091"/>
      <c r="E8061" s="3249"/>
      <c r="F8061" s="3087"/>
      <c r="G8061" s="3089"/>
      <c r="H8061" s="831"/>
      <c r="I8061" s="3128"/>
      <c r="K8061" s="3068">
        <f t="shared" si="126"/>
        <v>7955</v>
      </c>
      <c r="V8061" s="836"/>
    </row>
    <row r="8062" spans="3:22">
      <c r="C8062" s="3129"/>
      <c r="D8062" s="3091"/>
      <c r="E8062" s="3131"/>
      <c r="F8062" s="3087"/>
      <c r="G8062" s="3089"/>
      <c r="H8062" s="831"/>
      <c r="I8062" s="3128"/>
      <c r="K8062" s="3068">
        <f t="shared" si="126"/>
        <v>7956</v>
      </c>
      <c r="V8062" s="836"/>
    </row>
    <row r="8063" spans="3:22">
      <c r="C8063" s="3129"/>
      <c r="D8063" s="3091"/>
      <c r="E8063" s="3249"/>
      <c r="F8063" s="3087"/>
      <c r="G8063" s="3089"/>
      <c r="H8063" s="831"/>
      <c r="I8063" s="3128"/>
      <c r="K8063" s="3068">
        <f t="shared" si="126"/>
        <v>7957</v>
      </c>
      <c r="V8063" s="836"/>
    </row>
    <row r="8064" spans="3:22">
      <c r="C8064" s="3129"/>
      <c r="D8064" s="3091"/>
      <c r="E8064" s="3630"/>
      <c r="F8064" s="3145"/>
      <c r="G8064" s="3146"/>
      <c r="H8064" s="3147"/>
      <c r="I8064" s="3132"/>
      <c r="K8064" s="3068">
        <f t="shared" si="126"/>
        <v>7958</v>
      </c>
      <c r="V8064" s="836"/>
    </row>
    <row r="8065" spans="3:22" ht="17.25" thickBot="1">
      <c r="C8065" s="3129"/>
      <c r="D8065" s="3093"/>
      <c r="E8065" s="3094"/>
      <c r="F8065" s="3264" t="s">
        <v>70</v>
      </c>
      <c r="G8065" s="3265"/>
      <c r="H8065" s="3261">
        <f>SUM(H8053:H8064)</f>
        <v>0</v>
      </c>
      <c r="I8065" s="3262">
        <f>SUM(I8053:I8064)</f>
        <v>0</v>
      </c>
      <c r="K8065" s="3068">
        <f t="shared" si="126"/>
        <v>7959</v>
      </c>
      <c r="V8065" s="836"/>
    </row>
    <row r="8066" spans="3:22" ht="17.25" thickTop="1">
      <c r="C8066" s="3129"/>
      <c r="D8066" s="3098"/>
      <c r="E8066" s="3099"/>
      <c r="F8066" s="3134"/>
      <c r="G8066" s="3095"/>
      <c r="H8066" s="3071"/>
      <c r="I8066" s="3135">
        <f>H8065-I8065</f>
        <v>0</v>
      </c>
      <c r="K8066" s="3068">
        <f t="shared" si="126"/>
        <v>7960</v>
      </c>
      <c r="V8066" s="836"/>
    </row>
    <row r="8067" spans="3:22">
      <c r="C8067" s="6278" t="s">
        <v>71</v>
      </c>
      <c r="D8067" s="6279"/>
      <c r="E8067" s="4694"/>
      <c r="F8067" s="3102" t="s">
        <v>275</v>
      </c>
      <c r="G8067" s="3103"/>
      <c r="H8067" s="6268"/>
      <c r="I8067" s="6269"/>
      <c r="K8067" s="3068">
        <f t="shared" si="126"/>
        <v>7961</v>
      </c>
      <c r="V8067" s="836"/>
    </row>
    <row r="8068" spans="3:22">
      <c r="C8068" s="3136"/>
      <c r="D8068" s="3105"/>
      <c r="E8068" s="3106"/>
      <c r="F8068" s="4690"/>
      <c r="G8068" s="3107"/>
      <c r="H8068" s="3108"/>
      <c r="I8068" s="3122"/>
      <c r="K8068" s="3068">
        <f t="shared" si="126"/>
        <v>7962</v>
      </c>
      <c r="V8068" s="836"/>
    </row>
    <row r="8069" spans="3:22">
      <c r="C8069" s="6270" t="s">
        <v>3427</v>
      </c>
      <c r="D8069" s="6271"/>
      <c r="E8069" s="6272"/>
      <c r="F8069" s="6273" t="s">
        <v>3026</v>
      </c>
      <c r="G8069" s="6271"/>
      <c r="H8069" s="6271"/>
      <c r="I8069" s="6274"/>
      <c r="K8069" s="3068">
        <f t="shared" si="126"/>
        <v>7963</v>
      </c>
      <c r="V8069" s="836"/>
    </row>
    <row r="8070" spans="3:22">
      <c r="C8070" s="6270" t="s">
        <v>3003</v>
      </c>
      <c r="D8070" s="6271"/>
      <c r="E8070" s="6272"/>
      <c r="F8070" s="6275" t="s">
        <v>303</v>
      </c>
      <c r="G8070" s="6276"/>
      <c r="H8070" s="6276"/>
      <c r="I8070" s="6277"/>
      <c r="K8070" s="3068">
        <f t="shared" si="126"/>
        <v>7964</v>
      </c>
      <c r="V8070" s="836"/>
    </row>
    <row r="8071" spans="3:22" ht="17.25" thickBot="1">
      <c r="C8071" s="3137" t="s">
        <v>245</v>
      </c>
      <c r="D8071" s="3138"/>
      <c r="E8071" s="3138"/>
      <c r="F8071" s="3139"/>
      <c r="G8071" s="3138"/>
      <c r="H8071" s="3140"/>
      <c r="I8071" s="3141" t="s">
        <v>245</v>
      </c>
      <c r="K8071" s="3068">
        <f t="shared" si="126"/>
        <v>7965</v>
      </c>
      <c r="V8071" s="836"/>
    </row>
    <row r="8072" spans="3:22">
      <c r="C8072" s="3051"/>
      <c r="D8072" s="6280" t="s">
        <v>60</v>
      </c>
      <c r="E8072" s="6280"/>
      <c r="F8072" s="6281"/>
      <c r="G8072" s="3052"/>
      <c r="H8072" s="3053" t="s">
        <v>301</v>
      </c>
      <c r="I8072" s="3054" t="s">
        <v>4416</v>
      </c>
      <c r="K8072" s="3068">
        <f t="shared" si="126"/>
        <v>7966</v>
      </c>
      <c r="V8072" s="836"/>
    </row>
    <row r="8073" spans="3:22">
      <c r="C8073" s="6282" t="s">
        <v>305</v>
      </c>
      <c r="D8073" s="6283"/>
      <c r="E8073" s="6283"/>
      <c r="F8073" s="6284"/>
      <c r="G8073" s="3043"/>
      <c r="H8073" s="6285" t="str">
        <f>H8046</f>
        <v>Date: May 31, 2023</v>
      </c>
      <c r="I8073" s="6286"/>
      <c r="K8073" s="3068">
        <f t="shared" si="126"/>
        <v>7967</v>
      </c>
      <c r="V8073" s="836"/>
    </row>
    <row r="8074" spans="3:22">
      <c r="C8074" s="6282" t="s">
        <v>306</v>
      </c>
      <c r="D8074" s="6283"/>
      <c r="E8074" s="6283"/>
      <c r="F8074" s="6284"/>
      <c r="G8074" s="3043"/>
      <c r="H8074" s="833"/>
      <c r="I8074" s="3055"/>
      <c r="K8074" s="3068">
        <f t="shared" si="126"/>
        <v>7968</v>
      </c>
      <c r="V8074" s="836"/>
    </row>
    <row r="8075" spans="3:22">
      <c r="C8075" s="3056"/>
      <c r="D8075" s="3044"/>
      <c r="E8075" s="3044"/>
      <c r="F8075" s="3045"/>
      <c r="G8075" s="3046"/>
      <c r="H8075" s="3047"/>
      <c r="I8075" s="3057"/>
      <c r="K8075" s="3068">
        <f t="shared" si="126"/>
        <v>7969</v>
      </c>
      <c r="V8075" s="836"/>
    </row>
    <row r="8076" spans="3:22">
      <c r="C8076" s="3058"/>
      <c r="D8076" s="6287" t="s">
        <v>61</v>
      </c>
      <c r="E8076" s="6288"/>
      <c r="F8076" s="6288"/>
      <c r="G8076" s="6288"/>
      <c r="H8076" s="6288"/>
      <c r="I8076" s="6289"/>
      <c r="K8076" s="3068">
        <f t="shared" si="126"/>
        <v>7970</v>
      </c>
      <c r="V8076" s="836"/>
    </row>
    <row r="8077" spans="3:22">
      <c r="C8077" s="3126" t="s">
        <v>62</v>
      </c>
      <c r="D8077" s="6290" t="s">
        <v>63</v>
      </c>
      <c r="E8077" s="6291"/>
      <c r="F8077" s="3081" t="s">
        <v>302</v>
      </c>
      <c r="G8077" s="6294" t="s">
        <v>66</v>
      </c>
      <c r="H8077" s="6295"/>
      <c r="I8077" s="6296"/>
      <c r="K8077" s="3068">
        <f t="shared" si="126"/>
        <v>7971</v>
      </c>
      <c r="V8077" s="836"/>
    </row>
    <row r="8078" spans="3:22">
      <c r="C8078" s="3127" t="s">
        <v>67</v>
      </c>
      <c r="D8078" s="6292"/>
      <c r="E8078" s="6293"/>
      <c r="F8078" s="3083" t="s">
        <v>0</v>
      </c>
      <c r="G8078" s="6297" t="s">
        <v>68</v>
      </c>
      <c r="H8078" s="6298"/>
      <c r="I8078" s="3128" t="s">
        <v>69</v>
      </c>
      <c r="K8078" s="3068">
        <f t="shared" ref="K8078:K8141" si="127">K8077+1</f>
        <v>7972</v>
      </c>
      <c r="V8078" s="836"/>
    </row>
    <row r="8079" spans="3:22">
      <c r="C8079" s="3129"/>
      <c r="D8079" s="4692"/>
      <c r="E8079" s="3086"/>
      <c r="F8079" s="3087"/>
      <c r="G8079" s="3088" t="s">
        <v>65</v>
      </c>
      <c r="H8079" s="831"/>
      <c r="I8079" s="3128"/>
      <c r="K8079" s="3068">
        <f t="shared" si="127"/>
        <v>7973</v>
      </c>
      <c r="V8079" s="836"/>
    </row>
    <row r="8080" spans="3:22">
      <c r="C8080" s="3129"/>
      <c r="D8080" s="3091" t="str">
        <f>VLOOKUP(F8080,Accounts!B:C,2,FALSE)</f>
        <v>Subsidies - Others</v>
      </c>
      <c r="E8080" s="3086"/>
      <c r="F8080" s="3087">
        <v>5021499000</v>
      </c>
      <c r="G8080" s="3088"/>
      <c r="H8080" s="3173"/>
      <c r="I8080" s="3174"/>
      <c r="K8080" s="3068">
        <f t="shared" si="127"/>
        <v>7974</v>
      </c>
      <c r="V8080" s="836"/>
    </row>
    <row r="8081" spans="3:22">
      <c r="C8081" s="3129"/>
      <c r="D8081" s="3091"/>
      <c r="E8081" s="3630" t="str">
        <f>VLOOKUP(F8081,Accounts!B:C,2,FALSE)</f>
        <v>Cash-National Treasury, Modified Disbursement System, Regular</v>
      </c>
      <c r="F8081" s="3087">
        <v>1010404000</v>
      </c>
      <c r="G8081" s="3088"/>
      <c r="H8081" s="3173"/>
      <c r="I8081" s="3174"/>
      <c r="K8081" s="3068">
        <f t="shared" si="127"/>
        <v>7975</v>
      </c>
      <c r="V8081" s="836"/>
    </row>
    <row r="8082" spans="3:22">
      <c r="C8082" s="3129"/>
      <c r="D8082" s="3091"/>
      <c r="E8082" s="3630"/>
      <c r="F8082" s="3087"/>
      <c r="G8082" s="3131"/>
      <c r="H8082" s="3142"/>
      <c r="I8082" s="3174"/>
      <c r="K8082" s="3068">
        <f t="shared" si="127"/>
        <v>7976</v>
      </c>
      <c r="V8082" s="836"/>
    </row>
    <row r="8083" spans="3:22" ht="49.5">
      <c r="C8083" s="3129"/>
      <c r="D8083" s="3091"/>
      <c r="E8083" s="3249" t="s">
        <v>4808</v>
      </c>
      <c r="F8083" s="3130"/>
      <c r="G8083" s="3088"/>
      <c r="H8083" s="3173"/>
      <c r="I8083" s="3174"/>
      <c r="K8083" s="3068">
        <f t="shared" si="127"/>
        <v>7977</v>
      </c>
      <c r="V8083" s="836"/>
    </row>
    <row r="8084" spans="3:22">
      <c r="C8084" s="3129"/>
      <c r="D8084" s="3091"/>
      <c r="E8084" s="3131"/>
      <c r="F8084" s="3087"/>
      <c r="G8084" s="3131"/>
      <c r="H8084" s="3142"/>
      <c r="I8084" s="3174"/>
      <c r="K8084" s="3068">
        <f t="shared" si="127"/>
        <v>7978</v>
      </c>
      <c r="V8084" s="836"/>
    </row>
    <row r="8085" spans="3:22">
      <c r="C8085" s="3129"/>
      <c r="D8085" s="3091"/>
      <c r="E8085" s="3249" t="s">
        <v>3167</v>
      </c>
      <c r="F8085" s="3087"/>
      <c r="G8085" s="3089"/>
      <c r="H8085" s="831"/>
      <c r="I8085" s="3128"/>
      <c r="K8085" s="3068">
        <f t="shared" si="127"/>
        <v>7979</v>
      </c>
      <c r="V8085" s="836"/>
    </row>
    <row r="8086" spans="3:22">
      <c r="C8086" s="3129"/>
      <c r="D8086" s="3091"/>
      <c r="E8086" s="3630" t="s">
        <v>4415</v>
      </c>
      <c r="F8086" s="3087"/>
      <c r="G8086" s="3089"/>
      <c r="H8086" s="831"/>
      <c r="I8086" s="3128"/>
      <c r="K8086" s="3068">
        <f t="shared" si="127"/>
        <v>7980</v>
      </c>
      <c r="V8086" s="836"/>
    </row>
    <row r="8087" spans="3:22">
      <c r="C8087" s="3129"/>
      <c r="D8087" s="3091"/>
      <c r="E8087" s="3249"/>
      <c r="F8087" s="3087"/>
      <c r="G8087" s="3089"/>
      <c r="H8087" s="831"/>
      <c r="I8087" s="3128"/>
      <c r="K8087" s="3068">
        <f t="shared" si="127"/>
        <v>7981</v>
      </c>
      <c r="V8087" s="836"/>
    </row>
    <row r="8088" spans="3:22">
      <c r="C8088" s="3129"/>
      <c r="D8088" s="3091"/>
      <c r="E8088" s="3131"/>
      <c r="F8088" s="3087"/>
      <c r="G8088" s="3089"/>
      <c r="H8088" s="831"/>
      <c r="I8088" s="3128"/>
      <c r="K8088" s="3068">
        <f t="shared" si="127"/>
        <v>7982</v>
      </c>
      <c r="V8088" s="836"/>
    </row>
    <row r="8089" spans="3:22">
      <c r="C8089" s="3129"/>
      <c r="D8089" s="3091"/>
      <c r="E8089" s="3249"/>
      <c r="F8089" s="3087"/>
      <c r="G8089" s="3089"/>
      <c r="H8089" s="831"/>
      <c r="I8089" s="3128"/>
      <c r="K8089" s="3068">
        <f t="shared" si="127"/>
        <v>7983</v>
      </c>
      <c r="V8089" s="836"/>
    </row>
    <row r="8090" spans="3:22">
      <c r="C8090" s="3129"/>
      <c r="D8090" s="3091"/>
      <c r="E8090" s="3630"/>
      <c r="F8090" s="3087"/>
      <c r="G8090" s="3089"/>
      <c r="H8090" s="831"/>
      <c r="I8090" s="3128"/>
      <c r="K8090" s="3068">
        <f t="shared" si="127"/>
        <v>7984</v>
      </c>
      <c r="V8090" s="836"/>
    </row>
    <row r="8091" spans="3:22">
      <c r="C8091" s="3129"/>
      <c r="D8091" s="3091"/>
      <c r="E8091" s="3630"/>
      <c r="F8091" s="3145"/>
      <c r="G8091" s="3146"/>
      <c r="H8091" s="3147"/>
      <c r="I8091" s="3132"/>
      <c r="K8091" s="3068">
        <f t="shared" si="127"/>
        <v>7985</v>
      </c>
      <c r="V8091" s="836"/>
    </row>
    <row r="8092" spans="3:22" ht="17.25" thickBot="1">
      <c r="C8092" s="3129"/>
      <c r="D8092" s="3093"/>
      <c r="E8092" s="3094"/>
      <c r="F8092" s="3264" t="s">
        <v>70</v>
      </c>
      <c r="G8092" s="3265"/>
      <c r="H8092" s="3261">
        <f>SUM(H8080:H8091)</f>
        <v>0</v>
      </c>
      <c r="I8092" s="3262">
        <f>SUM(I8080:I8091)</f>
        <v>0</v>
      </c>
      <c r="K8092" s="3068">
        <f t="shared" si="127"/>
        <v>7986</v>
      </c>
      <c r="V8092" s="836"/>
    </row>
    <row r="8093" spans="3:22" ht="17.25" thickTop="1">
      <c r="C8093" s="3129"/>
      <c r="D8093" s="3098"/>
      <c r="E8093" s="3099"/>
      <c r="F8093" s="3134"/>
      <c r="G8093" s="3095"/>
      <c r="H8093" s="3071"/>
      <c r="I8093" s="3135">
        <f>H8092-I8092</f>
        <v>0</v>
      </c>
      <c r="K8093" s="3068">
        <f t="shared" si="127"/>
        <v>7987</v>
      </c>
      <c r="V8093" s="836"/>
    </row>
    <row r="8094" spans="3:22">
      <c r="C8094" s="6278" t="s">
        <v>71</v>
      </c>
      <c r="D8094" s="6279"/>
      <c r="E8094" s="4694"/>
      <c r="F8094" s="3102" t="s">
        <v>275</v>
      </c>
      <c r="G8094" s="3103"/>
      <c r="H8094" s="6268"/>
      <c r="I8094" s="6269"/>
      <c r="K8094" s="3068">
        <f t="shared" si="127"/>
        <v>7988</v>
      </c>
      <c r="V8094" s="836"/>
    </row>
    <row r="8095" spans="3:22">
      <c r="C8095" s="3136"/>
      <c r="D8095" s="3105"/>
      <c r="E8095" s="3106"/>
      <c r="F8095" s="4690"/>
      <c r="G8095" s="3107"/>
      <c r="H8095" s="3108"/>
      <c r="I8095" s="3122"/>
      <c r="K8095" s="3068">
        <f t="shared" si="127"/>
        <v>7989</v>
      </c>
      <c r="V8095" s="836"/>
    </row>
    <row r="8096" spans="3:22">
      <c r="C8096" s="6270" t="s">
        <v>3427</v>
      </c>
      <c r="D8096" s="6271"/>
      <c r="E8096" s="6272"/>
      <c r="F8096" s="6273" t="s">
        <v>3026</v>
      </c>
      <c r="G8096" s="6271"/>
      <c r="H8096" s="6271"/>
      <c r="I8096" s="6274"/>
      <c r="K8096" s="3068">
        <f t="shared" si="127"/>
        <v>7990</v>
      </c>
      <c r="V8096" s="836"/>
    </row>
    <row r="8097" spans="3:22">
      <c r="C8097" s="6270" t="s">
        <v>3003</v>
      </c>
      <c r="D8097" s="6271"/>
      <c r="E8097" s="6272"/>
      <c r="F8097" s="6275" t="s">
        <v>303</v>
      </c>
      <c r="G8097" s="6276"/>
      <c r="H8097" s="6276"/>
      <c r="I8097" s="6277"/>
      <c r="K8097" s="3068">
        <f t="shared" si="127"/>
        <v>7991</v>
      </c>
      <c r="V8097" s="836"/>
    </row>
    <row r="8098" spans="3:22" ht="17.25" thickBot="1">
      <c r="C8098" s="3137" t="s">
        <v>245</v>
      </c>
      <c r="D8098" s="3138"/>
      <c r="E8098" s="3138"/>
      <c r="F8098" s="3139"/>
      <c r="G8098" s="3138"/>
      <c r="H8098" s="3140"/>
      <c r="I8098" s="3141" t="s">
        <v>245</v>
      </c>
      <c r="K8098" s="3068">
        <f t="shared" si="127"/>
        <v>7992</v>
      </c>
      <c r="V8098" s="836"/>
    </row>
    <row r="8099" spans="3:22">
      <c r="C8099" s="3051"/>
      <c r="D8099" s="6280" t="s">
        <v>60</v>
      </c>
      <c r="E8099" s="6280"/>
      <c r="F8099" s="6281"/>
      <c r="G8099" s="3052"/>
      <c r="H8099" s="3053" t="s">
        <v>301</v>
      </c>
      <c r="I8099" s="3054" t="s">
        <v>4417</v>
      </c>
      <c r="K8099" s="3068">
        <f t="shared" si="127"/>
        <v>7993</v>
      </c>
      <c r="V8099" s="836"/>
    </row>
    <row r="8100" spans="3:22">
      <c r="C8100" s="6282" t="s">
        <v>305</v>
      </c>
      <c r="D8100" s="6283"/>
      <c r="E8100" s="6283"/>
      <c r="F8100" s="6284"/>
      <c r="G8100" s="3043"/>
      <c r="H8100" s="6285" t="str">
        <f>H8073</f>
        <v>Date: May 31, 2023</v>
      </c>
      <c r="I8100" s="6286"/>
      <c r="K8100" s="3068">
        <f t="shared" si="127"/>
        <v>7994</v>
      </c>
      <c r="V8100" s="836"/>
    </row>
    <row r="8101" spans="3:22">
      <c r="C8101" s="6282" t="s">
        <v>306</v>
      </c>
      <c r="D8101" s="6283"/>
      <c r="E8101" s="6283"/>
      <c r="F8101" s="6284"/>
      <c r="G8101" s="3043"/>
      <c r="H8101" s="833"/>
      <c r="I8101" s="3055"/>
      <c r="K8101" s="3068">
        <f t="shared" si="127"/>
        <v>7995</v>
      </c>
      <c r="V8101" s="836"/>
    </row>
    <row r="8102" spans="3:22">
      <c r="C8102" s="3056"/>
      <c r="D8102" s="3044"/>
      <c r="E8102" s="3044"/>
      <c r="F8102" s="3045"/>
      <c r="G8102" s="3046"/>
      <c r="H8102" s="3047"/>
      <c r="I8102" s="3057"/>
      <c r="K8102" s="3068">
        <f t="shared" si="127"/>
        <v>7996</v>
      </c>
      <c r="V8102" s="836"/>
    </row>
    <row r="8103" spans="3:22">
      <c r="C8103" s="3058"/>
      <c r="D8103" s="6287" t="s">
        <v>61</v>
      </c>
      <c r="E8103" s="6288"/>
      <c r="F8103" s="6288"/>
      <c r="G8103" s="6288"/>
      <c r="H8103" s="6288"/>
      <c r="I8103" s="6289"/>
      <c r="K8103" s="3068">
        <f t="shared" si="127"/>
        <v>7997</v>
      </c>
      <c r="V8103" s="836"/>
    </row>
    <row r="8104" spans="3:22">
      <c r="C8104" s="3126" t="s">
        <v>62</v>
      </c>
      <c r="D8104" s="6290" t="s">
        <v>63</v>
      </c>
      <c r="E8104" s="6291"/>
      <c r="F8104" s="3081" t="s">
        <v>302</v>
      </c>
      <c r="G8104" s="6294" t="s">
        <v>66</v>
      </c>
      <c r="H8104" s="6295"/>
      <c r="I8104" s="6296"/>
      <c r="K8104" s="3068">
        <f t="shared" si="127"/>
        <v>7998</v>
      </c>
      <c r="V8104" s="836"/>
    </row>
    <row r="8105" spans="3:22">
      <c r="C8105" s="3127" t="s">
        <v>67</v>
      </c>
      <c r="D8105" s="6292"/>
      <c r="E8105" s="6293"/>
      <c r="F8105" s="3083" t="s">
        <v>0</v>
      </c>
      <c r="G8105" s="6297" t="s">
        <v>68</v>
      </c>
      <c r="H8105" s="6298"/>
      <c r="I8105" s="3128" t="s">
        <v>69</v>
      </c>
      <c r="K8105" s="3068">
        <f t="shared" si="127"/>
        <v>7999</v>
      </c>
      <c r="V8105" s="836"/>
    </row>
    <row r="8106" spans="3:22">
      <c r="C8106" s="3129"/>
      <c r="D8106" s="4692"/>
      <c r="E8106" s="3086"/>
      <c r="F8106" s="3087"/>
      <c r="G8106" s="3088" t="s">
        <v>65</v>
      </c>
      <c r="H8106" s="831"/>
      <c r="I8106" s="3128"/>
      <c r="K8106" s="3068">
        <f t="shared" si="127"/>
        <v>8000</v>
      </c>
      <c r="V8106" s="836"/>
    </row>
    <row r="8107" spans="3:22">
      <c r="C8107" s="3129"/>
      <c r="D8107" s="3091" t="str">
        <f>VLOOKUP(F8107,Accounts!B:C,2,FALSE)</f>
        <v>Subsidies - Others</v>
      </c>
      <c r="E8107" s="3086"/>
      <c r="F8107" s="3087">
        <v>5021499000</v>
      </c>
      <c r="G8107" s="3088"/>
      <c r="H8107" s="3173"/>
      <c r="I8107" s="3174"/>
      <c r="K8107" s="3068">
        <f t="shared" si="127"/>
        <v>8001</v>
      </c>
      <c r="V8107" s="836"/>
    </row>
    <row r="8108" spans="3:22">
      <c r="C8108" s="3129"/>
      <c r="D8108" s="3091"/>
      <c r="E8108" s="3630" t="str">
        <f>VLOOKUP(F8108,Accounts!B:C,2,FALSE)</f>
        <v>Cash-National Treasury, Modified Disbursement System, Regular</v>
      </c>
      <c r="F8108" s="3087">
        <v>1010404000</v>
      </c>
      <c r="G8108" s="3088"/>
      <c r="H8108" s="3173"/>
      <c r="I8108" s="3174"/>
      <c r="K8108" s="3068">
        <f t="shared" si="127"/>
        <v>8002</v>
      </c>
      <c r="V8108" s="836"/>
    </row>
    <row r="8109" spans="3:22">
      <c r="C8109" s="3129"/>
      <c r="D8109" s="3091"/>
      <c r="E8109" s="3630"/>
      <c r="F8109" s="3087"/>
      <c r="G8109" s="3088"/>
      <c r="H8109" s="3173"/>
      <c r="I8109" s="3174"/>
      <c r="K8109" s="3068">
        <f t="shared" si="127"/>
        <v>8003</v>
      </c>
      <c r="V8109" s="836"/>
    </row>
    <row r="8110" spans="3:22">
      <c r="C8110" s="3129"/>
      <c r="D8110" s="3091"/>
      <c r="E8110" s="3630"/>
      <c r="F8110" s="3087"/>
      <c r="G8110" s="3088"/>
      <c r="H8110" s="3173"/>
      <c r="I8110" s="3174"/>
      <c r="K8110" s="3068">
        <f t="shared" si="127"/>
        <v>8004</v>
      </c>
      <c r="V8110" s="836"/>
    </row>
    <row r="8111" spans="3:22" ht="49.5">
      <c r="C8111" s="3129"/>
      <c r="D8111" s="3091"/>
      <c r="E8111" s="3249" t="s">
        <v>4809</v>
      </c>
      <c r="F8111" s="3087"/>
      <c r="G8111" s="3088"/>
      <c r="H8111" s="3173"/>
      <c r="I8111" s="3174"/>
      <c r="K8111" s="3068">
        <f t="shared" si="127"/>
        <v>8005</v>
      </c>
      <c r="V8111" s="836"/>
    </row>
    <row r="8112" spans="3:22">
      <c r="C8112" s="3129"/>
      <c r="D8112" s="3091"/>
      <c r="E8112" s="3131"/>
      <c r="F8112" s="3087"/>
      <c r="G8112" s="3088"/>
      <c r="H8112" s="3173"/>
      <c r="I8112" s="3174"/>
      <c r="K8112" s="3068">
        <f t="shared" si="127"/>
        <v>8006</v>
      </c>
      <c r="V8112" s="836"/>
    </row>
    <row r="8113" spans="3:22">
      <c r="C8113" s="3129"/>
      <c r="D8113" s="3091"/>
      <c r="E8113" s="3249" t="s">
        <v>3167</v>
      </c>
      <c r="F8113" s="3130"/>
      <c r="G8113" s="3088"/>
      <c r="H8113" s="3173"/>
      <c r="I8113" s="3174"/>
      <c r="K8113" s="3068">
        <f t="shared" si="127"/>
        <v>8007</v>
      </c>
      <c r="V8113" s="836"/>
    </row>
    <row r="8114" spans="3:22">
      <c r="C8114" s="3129"/>
      <c r="D8114" s="3091"/>
      <c r="E8114" s="3630" t="s">
        <v>4415</v>
      </c>
      <c r="F8114" s="3130"/>
      <c r="G8114" s="3131"/>
      <c r="H8114" s="3142"/>
      <c r="I8114" s="3172"/>
      <c r="K8114" s="3068">
        <f t="shared" si="127"/>
        <v>8008</v>
      </c>
      <c r="V8114" s="836"/>
    </row>
    <row r="8115" spans="3:22">
      <c r="C8115" s="3129"/>
      <c r="D8115" s="3091"/>
      <c r="E8115" s="3249"/>
      <c r="F8115" s="3087"/>
      <c r="G8115" s="3088"/>
      <c r="H8115" s="3173"/>
      <c r="I8115" s="3174"/>
      <c r="K8115" s="3068">
        <f t="shared" si="127"/>
        <v>8009</v>
      </c>
      <c r="V8115" s="836"/>
    </row>
    <row r="8116" spans="3:22">
      <c r="C8116" s="3129"/>
      <c r="D8116" s="3091"/>
      <c r="E8116" s="3131"/>
      <c r="F8116" s="3130"/>
      <c r="G8116" s="3131"/>
      <c r="H8116" s="1075"/>
      <c r="I8116" s="3174"/>
      <c r="K8116" s="3068">
        <f t="shared" si="127"/>
        <v>8010</v>
      </c>
      <c r="V8116" s="836"/>
    </row>
    <row r="8117" spans="3:22">
      <c r="C8117" s="3129"/>
      <c r="D8117" s="3091"/>
      <c r="E8117" s="3249"/>
      <c r="F8117" s="3087"/>
      <c r="G8117" s="3089"/>
      <c r="H8117" s="831"/>
      <c r="I8117" s="3128"/>
      <c r="K8117" s="3068">
        <f t="shared" si="127"/>
        <v>8011</v>
      </c>
      <c r="V8117" s="836"/>
    </row>
    <row r="8118" spans="3:22">
      <c r="C8118" s="3129"/>
      <c r="D8118" s="3091"/>
      <c r="E8118" s="3630"/>
      <c r="F8118" s="3087"/>
      <c r="G8118" s="3089"/>
      <c r="H8118" s="831"/>
      <c r="I8118" s="3128"/>
      <c r="K8118" s="3068">
        <f t="shared" si="127"/>
        <v>8012</v>
      </c>
      <c r="V8118" s="836"/>
    </row>
    <row r="8119" spans="3:22">
      <c r="C8119" s="3129"/>
      <c r="D8119" s="3091"/>
      <c r="E8119" s="3249"/>
      <c r="F8119" s="3087"/>
      <c r="G8119" s="3089"/>
      <c r="H8119" s="831"/>
      <c r="I8119" s="3128"/>
      <c r="K8119" s="3068">
        <f t="shared" si="127"/>
        <v>8013</v>
      </c>
      <c r="V8119" s="836"/>
    </row>
    <row r="8120" spans="3:22">
      <c r="C8120" s="3129"/>
      <c r="D8120" s="3091"/>
      <c r="E8120" s="4721"/>
      <c r="F8120" s="3087"/>
      <c r="G8120" s="3089"/>
      <c r="H8120" s="831"/>
      <c r="I8120" s="3128"/>
      <c r="K8120" s="3068">
        <f t="shared" si="127"/>
        <v>8014</v>
      </c>
      <c r="V8120" s="836"/>
    </row>
    <row r="8121" spans="3:22">
      <c r="C8121" s="3129"/>
      <c r="D8121" s="3091"/>
      <c r="E8121" s="3131"/>
      <c r="F8121" s="3087"/>
      <c r="G8121" s="3089"/>
      <c r="H8121" s="831"/>
      <c r="I8121" s="3128"/>
      <c r="K8121" s="3068">
        <f t="shared" si="127"/>
        <v>8015</v>
      </c>
      <c r="V8121" s="836"/>
    </row>
    <row r="8122" spans="3:22">
      <c r="C8122" s="3129"/>
      <c r="D8122" s="3091"/>
      <c r="E8122" s="3249"/>
      <c r="F8122" s="3087"/>
      <c r="G8122" s="3089"/>
      <c r="H8122" s="831"/>
      <c r="I8122" s="3128"/>
      <c r="K8122" s="3068">
        <f t="shared" si="127"/>
        <v>8016</v>
      </c>
      <c r="V8122" s="836"/>
    </row>
    <row r="8123" spans="3:22">
      <c r="C8123" s="3129"/>
      <c r="D8123" s="3091"/>
      <c r="E8123" s="3630"/>
      <c r="F8123" s="3145"/>
      <c r="G8123" s="3146"/>
      <c r="H8123" s="3147"/>
      <c r="I8123" s="3132"/>
      <c r="K8123" s="3068">
        <f t="shared" si="127"/>
        <v>8017</v>
      </c>
      <c r="V8123" s="836"/>
    </row>
    <row r="8124" spans="3:22" ht="17.25" thickBot="1">
      <c r="C8124" s="3129"/>
      <c r="D8124" s="3093"/>
      <c r="E8124" s="3094"/>
      <c r="F8124" s="3264" t="s">
        <v>70</v>
      </c>
      <c r="G8124" s="3265"/>
      <c r="H8124" s="3261">
        <f>SUM(H8107:H8123)</f>
        <v>0</v>
      </c>
      <c r="I8124" s="3262">
        <f>SUM(I8107:I8123)</f>
        <v>0</v>
      </c>
      <c r="K8124" s="3068">
        <f t="shared" si="127"/>
        <v>8018</v>
      </c>
      <c r="V8124" s="836"/>
    </row>
    <row r="8125" spans="3:22" ht="17.25" thickTop="1">
      <c r="C8125" s="3129"/>
      <c r="D8125" s="3098"/>
      <c r="E8125" s="3099"/>
      <c r="F8125" s="3134"/>
      <c r="G8125" s="3095"/>
      <c r="H8125" s="3071"/>
      <c r="I8125" s="3135">
        <f>H8124-I8124</f>
        <v>0</v>
      </c>
      <c r="K8125" s="3068">
        <f t="shared" si="127"/>
        <v>8019</v>
      </c>
      <c r="V8125" s="836"/>
    </row>
    <row r="8126" spans="3:22">
      <c r="C8126" s="6278" t="s">
        <v>71</v>
      </c>
      <c r="D8126" s="6279"/>
      <c r="E8126" s="4694"/>
      <c r="F8126" s="3102" t="s">
        <v>275</v>
      </c>
      <c r="G8126" s="3103"/>
      <c r="H8126" s="6268"/>
      <c r="I8126" s="6269"/>
      <c r="K8126" s="3068">
        <f t="shared" si="127"/>
        <v>8020</v>
      </c>
      <c r="V8126" s="836"/>
    </row>
    <row r="8127" spans="3:22">
      <c r="C8127" s="3136"/>
      <c r="D8127" s="3105"/>
      <c r="E8127" s="3106"/>
      <c r="F8127" s="4690"/>
      <c r="G8127" s="3107"/>
      <c r="H8127" s="3108"/>
      <c r="I8127" s="3122"/>
      <c r="K8127" s="3068">
        <f t="shared" si="127"/>
        <v>8021</v>
      </c>
      <c r="V8127" s="836"/>
    </row>
    <row r="8128" spans="3:22">
      <c r="C8128" s="6270" t="s">
        <v>3427</v>
      </c>
      <c r="D8128" s="6271"/>
      <c r="E8128" s="6272"/>
      <c r="F8128" s="6273" t="s">
        <v>3026</v>
      </c>
      <c r="G8128" s="6271"/>
      <c r="H8128" s="6271"/>
      <c r="I8128" s="6274"/>
      <c r="K8128" s="3068">
        <f t="shared" si="127"/>
        <v>8022</v>
      </c>
      <c r="V8128" s="836"/>
    </row>
    <row r="8129" spans="3:22">
      <c r="C8129" s="6270" t="s">
        <v>3003</v>
      </c>
      <c r="D8129" s="6271"/>
      <c r="E8129" s="6272"/>
      <c r="F8129" s="6275" t="s">
        <v>303</v>
      </c>
      <c r="G8129" s="6276"/>
      <c r="H8129" s="6276"/>
      <c r="I8129" s="6277"/>
      <c r="K8129" s="3068">
        <f t="shared" si="127"/>
        <v>8023</v>
      </c>
      <c r="V8129" s="836"/>
    </row>
    <row r="8130" spans="3:22" ht="17.25" thickBot="1">
      <c r="C8130" s="3137" t="s">
        <v>245</v>
      </c>
      <c r="D8130" s="3138"/>
      <c r="E8130" s="3138"/>
      <c r="F8130" s="3139"/>
      <c r="G8130" s="3138"/>
      <c r="H8130" s="3140"/>
      <c r="I8130" s="3141" t="s">
        <v>245</v>
      </c>
      <c r="K8130" s="3068">
        <f t="shared" si="127"/>
        <v>8024</v>
      </c>
      <c r="V8130" s="836"/>
    </row>
    <row r="8131" spans="3:22">
      <c r="C8131" s="3051"/>
      <c r="D8131" s="6280" t="s">
        <v>60</v>
      </c>
      <c r="E8131" s="6280"/>
      <c r="F8131" s="6281"/>
      <c r="G8131" s="3052"/>
      <c r="H8131" s="3053" t="s">
        <v>301</v>
      </c>
      <c r="I8131" s="3054" t="s">
        <v>4418</v>
      </c>
      <c r="K8131" s="3068">
        <f t="shared" si="127"/>
        <v>8025</v>
      </c>
      <c r="V8131" s="836"/>
    </row>
    <row r="8132" spans="3:22">
      <c r="C8132" s="6282" t="s">
        <v>305</v>
      </c>
      <c r="D8132" s="6283"/>
      <c r="E8132" s="6283"/>
      <c r="F8132" s="6284"/>
      <c r="G8132" s="3043"/>
      <c r="H8132" s="6285" t="str">
        <f>H8100</f>
        <v>Date: May 31, 2023</v>
      </c>
      <c r="I8132" s="6286"/>
      <c r="K8132" s="3068">
        <f t="shared" si="127"/>
        <v>8026</v>
      </c>
      <c r="V8132" s="836"/>
    </row>
    <row r="8133" spans="3:22">
      <c r="C8133" s="6282" t="s">
        <v>306</v>
      </c>
      <c r="D8133" s="6283"/>
      <c r="E8133" s="6283"/>
      <c r="F8133" s="6284"/>
      <c r="G8133" s="3043"/>
      <c r="H8133" s="833"/>
      <c r="I8133" s="3055"/>
      <c r="K8133" s="3068">
        <f t="shared" si="127"/>
        <v>8027</v>
      </c>
      <c r="V8133" s="836"/>
    </row>
    <row r="8134" spans="3:22">
      <c r="C8134" s="3056"/>
      <c r="D8134" s="3044"/>
      <c r="E8134" s="3044"/>
      <c r="F8134" s="3045"/>
      <c r="G8134" s="3046"/>
      <c r="H8134" s="3047"/>
      <c r="I8134" s="3057"/>
      <c r="K8134" s="3068">
        <f t="shared" si="127"/>
        <v>8028</v>
      </c>
      <c r="V8134" s="836"/>
    </row>
    <row r="8135" spans="3:22">
      <c r="C8135" s="3058"/>
      <c r="D8135" s="6287" t="s">
        <v>61</v>
      </c>
      <c r="E8135" s="6288"/>
      <c r="F8135" s="6288"/>
      <c r="G8135" s="6288"/>
      <c r="H8135" s="6288"/>
      <c r="I8135" s="6289"/>
      <c r="K8135" s="3068">
        <f t="shared" si="127"/>
        <v>8029</v>
      </c>
      <c r="V8135" s="836"/>
    </row>
    <row r="8136" spans="3:22">
      <c r="C8136" s="3126" t="s">
        <v>62</v>
      </c>
      <c r="D8136" s="6290" t="s">
        <v>63</v>
      </c>
      <c r="E8136" s="6291"/>
      <c r="F8136" s="3081" t="s">
        <v>302</v>
      </c>
      <c r="G8136" s="6294" t="s">
        <v>66</v>
      </c>
      <c r="H8136" s="6295"/>
      <c r="I8136" s="6296"/>
      <c r="K8136" s="3068">
        <f t="shared" si="127"/>
        <v>8030</v>
      </c>
      <c r="V8136" s="836"/>
    </row>
    <row r="8137" spans="3:22">
      <c r="C8137" s="3127" t="s">
        <v>67</v>
      </c>
      <c r="D8137" s="6292"/>
      <c r="E8137" s="6293"/>
      <c r="F8137" s="3083" t="s">
        <v>0</v>
      </c>
      <c r="G8137" s="6297" t="s">
        <v>68</v>
      </c>
      <c r="H8137" s="6298"/>
      <c r="I8137" s="3128" t="s">
        <v>69</v>
      </c>
      <c r="K8137" s="3068">
        <f t="shared" si="127"/>
        <v>8031</v>
      </c>
      <c r="V8137" s="836"/>
    </row>
    <row r="8138" spans="3:22">
      <c r="C8138" s="3129"/>
      <c r="D8138" s="4692"/>
      <c r="E8138" s="3086"/>
      <c r="F8138" s="3087"/>
      <c r="G8138" s="3088" t="s">
        <v>65</v>
      </c>
      <c r="H8138" s="831"/>
      <c r="I8138" s="3128"/>
      <c r="K8138" s="3068">
        <f t="shared" si="127"/>
        <v>8032</v>
      </c>
      <c r="V8138" s="836"/>
    </row>
    <row r="8139" spans="3:22">
      <c r="C8139" s="3129"/>
      <c r="D8139" s="3091" t="str">
        <f>VLOOKUP(F8139,Accounts!B:C,2,FALSE)</f>
        <v>Subsidies - Others</v>
      </c>
      <c r="E8139" s="3086"/>
      <c r="F8139" s="3087">
        <v>5021499000</v>
      </c>
      <c r="G8139" s="3088"/>
      <c r="H8139" s="3173"/>
      <c r="I8139" s="3174"/>
      <c r="K8139" s="3068">
        <f t="shared" si="127"/>
        <v>8033</v>
      </c>
      <c r="V8139" s="836"/>
    </row>
    <row r="8140" spans="3:22">
      <c r="C8140" s="3129"/>
      <c r="D8140" s="3091"/>
      <c r="E8140" s="3630"/>
      <c r="F8140" s="3087"/>
      <c r="G8140" s="3088"/>
      <c r="H8140" s="3173"/>
      <c r="I8140" s="3174"/>
      <c r="K8140" s="3068">
        <f t="shared" si="127"/>
        <v>8034</v>
      </c>
      <c r="V8140" s="836"/>
    </row>
    <row r="8141" spans="3:22">
      <c r="C8141" s="3129"/>
      <c r="D8141" s="3091"/>
      <c r="E8141" s="3630" t="str">
        <f>VLOOKUP(F8141,Accounts!B:C,2,FALSE)</f>
        <v>Cash-National Treasury, Modified Disbursement System, Regular</v>
      </c>
      <c r="F8141" s="3087">
        <v>1010404000</v>
      </c>
      <c r="G8141" s="3131"/>
      <c r="H8141" s="3142"/>
      <c r="I8141" s="3174"/>
      <c r="K8141" s="3068">
        <f t="shared" si="127"/>
        <v>8035</v>
      </c>
      <c r="V8141" s="836"/>
    </row>
    <row r="8142" spans="3:22">
      <c r="C8142" s="3129"/>
      <c r="D8142" s="3091"/>
      <c r="E8142" s="3630"/>
      <c r="F8142" s="3087"/>
      <c r="G8142" s="3088"/>
      <c r="H8142" s="3173"/>
      <c r="I8142" s="3174"/>
      <c r="K8142" s="3068">
        <f t="shared" ref="K8142:K8205" si="128">K8141+1</f>
        <v>8036</v>
      </c>
      <c r="V8142" s="836"/>
    </row>
    <row r="8143" spans="3:22" ht="49.5">
      <c r="C8143" s="3129"/>
      <c r="D8143" s="3091"/>
      <c r="E8143" s="3249" t="s">
        <v>4810</v>
      </c>
      <c r="F8143" s="3130"/>
      <c r="G8143" s="3131"/>
      <c r="H8143" s="1075"/>
      <c r="I8143" s="3174"/>
      <c r="K8143" s="3068">
        <f t="shared" si="128"/>
        <v>8037</v>
      </c>
      <c r="V8143" s="836"/>
    </row>
    <row r="8144" spans="3:22">
      <c r="C8144" s="3129"/>
      <c r="D8144" s="3091"/>
      <c r="E8144" s="3131"/>
      <c r="F8144" s="3087"/>
      <c r="G8144" s="3089"/>
      <c r="H8144" s="831"/>
      <c r="I8144" s="3128"/>
      <c r="K8144" s="3068">
        <f t="shared" si="128"/>
        <v>8038</v>
      </c>
      <c r="V8144" s="836"/>
    </row>
    <row r="8145" spans="3:22">
      <c r="C8145" s="3129"/>
      <c r="D8145" s="3091"/>
      <c r="E8145" s="3249" t="s">
        <v>3167</v>
      </c>
      <c r="F8145" s="3087"/>
      <c r="G8145" s="3089"/>
      <c r="H8145" s="831"/>
      <c r="I8145" s="3128"/>
      <c r="K8145" s="3068">
        <f t="shared" si="128"/>
        <v>8039</v>
      </c>
      <c r="V8145" s="836"/>
    </row>
    <row r="8146" spans="3:22">
      <c r="C8146" s="3129"/>
      <c r="D8146" s="3091"/>
      <c r="E8146" s="3630" t="s">
        <v>4415</v>
      </c>
      <c r="F8146" s="3087"/>
      <c r="G8146" s="3089"/>
      <c r="H8146" s="831"/>
      <c r="I8146" s="3128"/>
      <c r="K8146" s="3068">
        <f t="shared" si="128"/>
        <v>8040</v>
      </c>
      <c r="V8146" s="836"/>
    </row>
    <row r="8147" spans="3:22">
      <c r="C8147" s="3129"/>
      <c r="D8147" s="3091"/>
      <c r="E8147" s="3630"/>
      <c r="F8147" s="3087"/>
      <c r="G8147" s="3089"/>
      <c r="H8147" s="831"/>
      <c r="I8147" s="3128"/>
      <c r="K8147" s="3068">
        <f t="shared" si="128"/>
        <v>8041</v>
      </c>
      <c r="V8147" s="836"/>
    </row>
    <row r="8148" spans="3:22">
      <c r="C8148" s="3129"/>
      <c r="D8148" s="3091"/>
      <c r="E8148" s="3249"/>
      <c r="F8148" s="3087"/>
      <c r="G8148" s="3089"/>
      <c r="H8148" s="831"/>
      <c r="I8148" s="3128"/>
      <c r="K8148" s="3068">
        <f t="shared" si="128"/>
        <v>8042</v>
      </c>
      <c r="V8148" s="836"/>
    </row>
    <row r="8149" spans="3:22">
      <c r="C8149" s="3129"/>
      <c r="D8149" s="3091"/>
      <c r="E8149" s="3249"/>
      <c r="F8149" s="3087"/>
      <c r="G8149" s="3089"/>
      <c r="H8149" s="831"/>
      <c r="I8149" s="3128"/>
      <c r="K8149" s="3068">
        <f t="shared" si="128"/>
        <v>8043</v>
      </c>
      <c r="V8149" s="836"/>
    </row>
    <row r="8150" spans="3:22">
      <c r="C8150" s="3129"/>
      <c r="D8150" s="3091"/>
      <c r="E8150" s="3630"/>
      <c r="F8150" s="3145"/>
      <c r="G8150" s="3146"/>
      <c r="H8150" s="3147"/>
      <c r="I8150" s="3132"/>
      <c r="K8150" s="3068">
        <f t="shared" si="128"/>
        <v>8044</v>
      </c>
      <c r="V8150" s="836"/>
    </row>
    <row r="8151" spans="3:22" ht="17.25" thickBot="1">
      <c r="C8151" s="3129"/>
      <c r="D8151" s="3093"/>
      <c r="E8151" s="3094"/>
      <c r="F8151" s="3264" t="s">
        <v>70</v>
      </c>
      <c r="G8151" s="3265"/>
      <c r="H8151" s="3261">
        <f>SUM(H8139:H8150)</f>
        <v>0</v>
      </c>
      <c r="I8151" s="3262">
        <f>SUM(I8139:I8150)</f>
        <v>0</v>
      </c>
      <c r="K8151" s="3068">
        <f t="shared" si="128"/>
        <v>8045</v>
      </c>
      <c r="V8151" s="836"/>
    </row>
    <row r="8152" spans="3:22" ht="17.25" thickTop="1">
      <c r="C8152" s="3129"/>
      <c r="D8152" s="3098"/>
      <c r="E8152" s="3099"/>
      <c r="F8152" s="3134"/>
      <c r="G8152" s="3095"/>
      <c r="H8152" s="3071"/>
      <c r="I8152" s="3135">
        <f>H8151-I8151</f>
        <v>0</v>
      </c>
      <c r="K8152" s="3068">
        <f t="shared" si="128"/>
        <v>8046</v>
      </c>
      <c r="V8152" s="836"/>
    </row>
    <row r="8153" spans="3:22">
      <c r="C8153" s="6278" t="s">
        <v>71</v>
      </c>
      <c r="D8153" s="6279"/>
      <c r="E8153" s="4694"/>
      <c r="F8153" s="3102" t="s">
        <v>275</v>
      </c>
      <c r="G8153" s="3103"/>
      <c r="H8153" s="6268"/>
      <c r="I8153" s="6269"/>
      <c r="K8153" s="3068">
        <f t="shared" si="128"/>
        <v>8047</v>
      </c>
      <c r="V8153" s="836"/>
    </row>
    <row r="8154" spans="3:22">
      <c r="C8154" s="3136"/>
      <c r="D8154" s="3105"/>
      <c r="E8154" s="3106"/>
      <c r="F8154" s="4690"/>
      <c r="G8154" s="3107"/>
      <c r="H8154" s="3108"/>
      <c r="I8154" s="3122"/>
      <c r="K8154" s="3068">
        <f t="shared" si="128"/>
        <v>8048</v>
      </c>
      <c r="V8154" s="836"/>
    </row>
    <row r="8155" spans="3:22">
      <c r="C8155" s="6270" t="s">
        <v>3427</v>
      </c>
      <c r="D8155" s="6271"/>
      <c r="E8155" s="6272"/>
      <c r="F8155" s="6273" t="s">
        <v>3026</v>
      </c>
      <c r="G8155" s="6271"/>
      <c r="H8155" s="6271"/>
      <c r="I8155" s="6274"/>
      <c r="K8155" s="3068">
        <f t="shared" si="128"/>
        <v>8049</v>
      </c>
      <c r="V8155" s="836"/>
    </row>
    <row r="8156" spans="3:22">
      <c r="C8156" s="6270" t="s">
        <v>3003</v>
      </c>
      <c r="D8156" s="6271"/>
      <c r="E8156" s="6272"/>
      <c r="F8156" s="6275" t="s">
        <v>303</v>
      </c>
      <c r="G8156" s="6276"/>
      <c r="H8156" s="6276"/>
      <c r="I8156" s="6277"/>
      <c r="K8156" s="3068">
        <f t="shared" si="128"/>
        <v>8050</v>
      </c>
      <c r="V8156" s="836"/>
    </row>
    <row r="8157" spans="3:22" ht="17.25" thickBot="1">
      <c r="C8157" s="3137" t="s">
        <v>245</v>
      </c>
      <c r="D8157" s="3138"/>
      <c r="E8157" s="3138"/>
      <c r="F8157" s="3139"/>
      <c r="G8157" s="3138"/>
      <c r="H8157" s="3140"/>
      <c r="I8157" s="3141" t="s">
        <v>245</v>
      </c>
      <c r="K8157" s="3068">
        <f t="shared" si="128"/>
        <v>8051</v>
      </c>
      <c r="V8157" s="836"/>
    </row>
    <row r="8158" spans="3:22">
      <c r="C8158" s="3051"/>
      <c r="D8158" s="6280" t="s">
        <v>60</v>
      </c>
      <c r="E8158" s="6280"/>
      <c r="F8158" s="6281"/>
      <c r="G8158" s="3052"/>
      <c r="H8158" s="3053" t="s">
        <v>301</v>
      </c>
      <c r="I8158" s="3054" t="s">
        <v>4117</v>
      </c>
      <c r="K8158" s="3068">
        <f t="shared" si="128"/>
        <v>8052</v>
      </c>
      <c r="V8158" s="836"/>
    </row>
    <row r="8159" spans="3:22">
      <c r="C8159" s="6282" t="s">
        <v>305</v>
      </c>
      <c r="D8159" s="6283"/>
      <c r="E8159" s="6283"/>
      <c r="F8159" s="6284"/>
      <c r="G8159" s="3043"/>
      <c r="H8159" s="6285" t="str">
        <f>H8132</f>
        <v>Date: May 31, 2023</v>
      </c>
      <c r="I8159" s="6286"/>
      <c r="K8159" s="3068">
        <f t="shared" si="128"/>
        <v>8053</v>
      </c>
      <c r="V8159" s="836"/>
    </row>
    <row r="8160" spans="3:22">
      <c r="C8160" s="6282" t="s">
        <v>306</v>
      </c>
      <c r="D8160" s="6283"/>
      <c r="E8160" s="6283"/>
      <c r="F8160" s="6284"/>
      <c r="G8160" s="3043"/>
      <c r="H8160" s="833"/>
      <c r="I8160" s="3055"/>
      <c r="K8160" s="3068">
        <f t="shared" si="128"/>
        <v>8054</v>
      </c>
      <c r="V8160" s="836"/>
    </row>
    <row r="8161" spans="3:22">
      <c r="C8161" s="3056"/>
      <c r="D8161" s="3044"/>
      <c r="E8161" s="3044"/>
      <c r="F8161" s="3045"/>
      <c r="G8161" s="3046"/>
      <c r="H8161" s="3047"/>
      <c r="I8161" s="3057"/>
      <c r="K8161" s="3068">
        <f t="shared" si="128"/>
        <v>8055</v>
      </c>
      <c r="V8161" s="836"/>
    </row>
    <row r="8162" spans="3:22">
      <c r="C8162" s="3058"/>
      <c r="D8162" s="6287" t="s">
        <v>61</v>
      </c>
      <c r="E8162" s="6288"/>
      <c r="F8162" s="6288"/>
      <c r="G8162" s="6288"/>
      <c r="H8162" s="6288"/>
      <c r="I8162" s="6289"/>
      <c r="K8162" s="3068">
        <f t="shared" si="128"/>
        <v>8056</v>
      </c>
      <c r="V8162" s="836"/>
    </row>
    <row r="8163" spans="3:22">
      <c r="C8163" s="3126" t="s">
        <v>62</v>
      </c>
      <c r="D8163" s="6290" t="s">
        <v>63</v>
      </c>
      <c r="E8163" s="6291"/>
      <c r="F8163" s="3081" t="s">
        <v>302</v>
      </c>
      <c r="G8163" s="6294" t="s">
        <v>66</v>
      </c>
      <c r="H8163" s="6295"/>
      <c r="I8163" s="6296"/>
      <c r="K8163" s="3068">
        <f t="shared" si="128"/>
        <v>8057</v>
      </c>
      <c r="V8163" s="836"/>
    </row>
    <row r="8164" spans="3:22">
      <c r="C8164" s="3127" t="s">
        <v>67</v>
      </c>
      <c r="D8164" s="6292"/>
      <c r="E8164" s="6293"/>
      <c r="F8164" s="3083" t="s">
        <v>0</v>
      </c>
      <c r="G8164" s="6297" t="s">
        <v>68</v>
      </c>
      <c r="H8164" s="6298"/>
      <c r="I8164" s="3128" t="s">
        <v>69</v>
      </c>
      <c r="K8164" s="3068">
        <f t="shared" si="128"/>
        <v>8058</v>
      </c>
      <c r="V8164" s="836"/>
    </row>
    <row r="8165" spans="3:22">
      <c r="C8165" s="3129"/>
      <c r="D8165" s="4692"/>
      <c r="E8165" s="3086"/>
      <c r="F8165" s="3087"/>
      <c r="G8165" s="3088" t="s">
        <v>65</v>
      </c>
      <c r="H8165" s="831"/>
      <c r="I8165" s="3128"/>
      <c r="K8165" s="3068">
        <f t="shared" si="128"/>
        <v>8059</v>
      </c>
      <c r="V8165" s="836"/>
    </row>
    <row r="8166" spans="3:22">
      <c r="C8166" s="3129"/>
      <c r="D8166" s="3091" t="str">
        <f>VLOOKUP(F8166,Accounts!B:C,2,FALSE)</f>
        <v>Traveling Expense-Local</v>
      </c>
      <c r="E8166" s="3086"/>
      <c r="F8166" s="3087">
        <v>5020101000</v>
      </c>
      <c r="G8166" s="3088"/>
      <c r="H8166" s="3173"/>
      <c r="I8166" s="3174"/>
      <c r="K8166" s="3068">
        <f t="shared" si="128"/>
        <v>8060</v>
      </c>
      <c r="V8166" s="836"/>
    </row>
    <row r="8167" spans="3:22">
      <c r="C8167" s="3129"/>
      <c r="D8167" s="3091"/>
      <c r="E8167" s="3630" t="str">
        <f>VLOOKUP(F8167,Accounts!B:C,2,FALSE)</f>
        <v>Cash-National Treasury, Modified Disbursement System, Regular</v>
      </c>
      <c r="F8167" s="3087">
        <v>1010404000</v>
      </c>
      <c r="G8167" s="3088"/>
      <c r="H8167" s="3173"/>
      <c r="I8167" s="3174"/>
      <c r="K8167" s="3068">
        <f t="shared" si="128"/>
        <v>8061</v>
      </c>
      <c r="V8167" s="836"/>
    </row>
    <row r="8168" spans="3:22">
      <c r="C8168" s="3129"/>
      <c r="D8168" s="3091"/>
      <c r="E8168" s="3630"/>
      <c r="G8168" s="3131"/>
      <c r="H8168" s="3142"/>
      <c r="I8168" s="3174"/>
      <c r="K8168" s="3068">
        <f t="shared" si="128"/>
        <v>8062</v>
      </c>
      <c r="V8168" s="836"/>
    </row>
    <row r="8169" spans="3:22" ht="49.5">
      <c r="C8169" s="3129"/>
      <c r="D8169" s="3091"/>
      <c r="E8169" s="3249" t="s">
        <v>4811</v>
      </c>
      <c r="F8169" s="3087"/>
      <c r="G8169" s="3088"/>
      <c r="H8169" s="3173"/>
      <c r="I8169" s="3174"/>
      <c r="K8169" s="3068">
        <f t="shared" si="128"/>
        <v>8063</v>
      </c>
      <c r="V8169" s="836"/>
    </row>
    <row r="8170" spans="3:22">
      <c r="C8170" s="3129"/>
      <c r="D8170" s="3091"/>
      <c r="E8170" s="3131"/>
      <c r="F8170" s="3130"/>
      <c r="G8170" s="3131"/>
      <c r="H8170" s="1075"/>
      <c r="I8170" s="3174"/>
      <c r="K8170" s="3068">
        <f t="shared" si="128"/>
        <v>8064</v>
      </c>
      <c r="V8170" s="836"/>
    </row>
    <row r="8171" spans="3:22">
      <c r="C8171" s="3129"/>
      <c r="D8171" s="3091"/>
      <c r="E8171" s="3249" t="s">
        <v>3167</v>
      </c>
      <c r="F8171" s="3087"/>
      <c r="G8171" s="3089"/>
      <c r="H8171" s="831"/>
      <c r="I8171" s="3128"/>
      <c r="K8171" s="3068">
        <f t="shared" si="128"/>
        <v>8065</v>
      </c>
      <c r="V8171" s="836"/>
    </row>
    <row r="8172" spans="3:22">
      <c r="C8172" s="3129"/>
      <c r="D8172" s="3091"/>
      <c r="E8172" s="3630" t="s">
        <v>3979</v>
      </c>
      <c r="F8172" s="3087"/>
      <c r="G8172" s="3089"/>
      <c r="H8172" s="831"/>
      <c r="I8172" s="3128"/>
      <c r="K8172" s="3068">
        <f t="shared" si="128"/>
        <v>8066</v>
      </c>
      <c r="V8172" s="836"/>
    </row>
    <row r="8173" spans="3:22">
      <c r="C8173" s="3129"/>
      <c r="D8173" s="3091"/>
      <c r="E8173" s="3249"/>
      <c r="F8173" s="3087"/>
      <c r="G8173" s="3089"/>
      <c r="H8173" s="831"/>
      <c r="I8173" s="3128"/>
      <c r="K8173" s="3068">
        <f t="shared" si="128"/>
        <v>8067</v>
      </c>
      <c r="V8173" s="836"/>
    </row>
    <row r="8174" spans="3:22">
      <c r="C8174" s="3129"/>
      <c r="D8174" s="3091"/>
      <c r="E8174" s="3131"/>
      <c r="F8174" s="3087"/>
      <c r="G8174" s="3089"/>
      <c r="H8174" s="831"/>
      <c r="I8174" s="3128"/>
      <c r="K8174" s="3068">
        <f t="shared" si="128"/>
        <v>8068</v>
      </c>
      <c r="V8174" s="836"/>
    </row>
    <row r="8175" spans="3:22">
      <c r="C8175" s="3129"/>
      <c r="D8175" s="3091"/>
      <c r="E8175" s="3249"/>
      <c r="F8175" s="3087"/>
      <c r="G8175" s="3089"/>
      <c r="H8175" s="831"/>
      <c r="I8175" s="3128"/>
      <c r="K8175" s="3068">
        <f t="shared" si="128"/>
        <v>8069</v>
      </c>
      <c r="V8175" s="836"/>
    </row>
    <row r="8176" spans="3:22">
      <c r="C8176" s="3129"/>
      <c r="D8176" s="3091"/>
      <c r="E8176" s="3630"/>
      <c r="F8176" s="3087"/>
      <c r="G8176" s="3089"/>
      <c r="H8176" s="831"/>
      <c r="I8176" s="3128"/>
      <c r="K8176" s="3068">
        <f t="shared" si="128"/>
        <v>8070</v>
      </c>
      <c r="V8176" s="836"/>
    </row>
    <row r="8177" spans="3:22">
      <c r="C8177" s="3129"/>
      <c r="D8177" s="3091"/>
      <c r="E8177" s="3249"/>
      <c r="F8177" s="3145"/>
      <c r="G8177" s="3146"/>
      <c r="H8177" s="3147"/>
      <c r="I8177" s="3132"/>
      <c r="K8177" s="3068">
        <f t="shared" si="128"/>
        <v>8071</v>
      </c>
      <c r="V8177" s="836"/>
    </row>
    <row r="8178" spans="3:22" ht="17.25" thickBot="1">
      <c r="C8178" s="3129"/>
      <c r="D8178" s="3093"/>
      <c r="E8178" s="3094"/>
      <c r="F8178" s="3264" t="s">
        <v>70</v>
      </c>
      <c r="G8178" s="3265"/>
      <c r="H8178" s="3261">
        <f>SUM(H8166:H8177)</f>
        <v>0</v>
      </c>
      <c r="I8178" s="3262">
        <f>SUM(I8166:I8177)</f>
        <v>0</v>
      </c>
      <c r="K8178" s="3068">
        <f t="shared" si="128"/>
        <v>8072</v>
      </c>
      <c r="V8178" s="836"/>
    </row>
    <row r="8179" spans="3:22" ht="17.25" thickTop="1">
      <c r="C8179" s="3129"/>
      <c r="D8179" s="3098"/>
      <c r="E8179" s="3099"/>
      <c r="F8179" s="3134"/>
      <c r="G8179" s="3095"/>
      <c r="H8179" s="3071"/>
      <c r="I8179" s="3135">
        <f>H8178-I8178</f>
        <v>0</v>
      </c>
      <c r="K8179" s="3068">
        <f t="shared" si="128"/>
        <v>8073</v>
      </c>
      <c r="V8179" s="836"/>
    </row>
    <row r="8180" spans="3:22">
      <c r="C8180" s="6278" t="s">
        <v>71</v>
      </c>
      <c r="D8180" s="6279"/>
      <c r="E8180" s="4694"/>
      <c r="F8180" s="3102" t="s">
        <v>275</v>
      </c>
      <c r="G8180" s="3103"/>
      <c r="H8180" s="6268"/>
      <c r="I8180" s="6269"/>
      <c r="K8180" s="3068">
        <f t="shared" si="128"/>
        <v>8074</v>
      </c>
      <c r="V8180" s="836"/>
    </row>
    <row r="8181" spans="3:22">
      <c r="C8181" s="3136"/>
      <c r="D8181" s="3105"/>
      <c r="E8181" s="3106"/>
      <c r="F8181" s="4690"/>
      <c r="G8181" s="3107"/>
      <c r="H8181" s="3108"/>
      <c r="I8181" s="3122"/>
      <c r="K8181" s="3068">
        <f t="shared" si="128"/>
        <v>8075</v>
      </c>
      <c r="V8181" s="836"/>
    </row>
    <row r="8182" spans="3:22">
      <c r="C8182" s="6270" t="s">
        <v>3427</v>
      </c>
      <c r="D8182" s="6271"/>
      <c r="E8182" s="6272"/>
      <c r="F8182" s="6273" t="s">
        <v>3026</v>
      </c>
      <c r="G8182" s="6271"/>
      <c r="H8182" s="6271"/>
      <c r="I8182" s="6274"/>
      <c r="K8182" s="3068">
        <f t="shared" si="128"/>
        <v>8076</v>
      </c>
      <c r="V8182" s="836"/>
    </row>
    <row r="8183" spans="3:22">
      <c r="C8183" s="6270" t="s">
        <v>3003</v>
      </c>
      <c r="D8183" s="6271"/>
      <c r="E8183" s="6272"/>
      <c r="F8183" s="6275" t="s">
        <v>303</v>
      </c>
      <c r="G8183" s="6276"/>
      <c r="H8183" s="6276"/>
      <c r="I8183" s="6277"/>
      <c r="K8183" s="3068">
        <f t="shared" si="128"/>
        <v>8077</v>
      </c>
      <c r="V8183" s="836"/>
    </row>
    <row r="8184" spans="3:22" ht="17.25" thickBot="1">
      <c r="C8184" s="3137" t="s">
        <v>245</v>
      </c>
      <c r="D8184" s="3138"/>
      <c r="E8184" s="3138"/>
      <c r="F8184" s="3139"/>
      <c r="G8184" s="3138"/>
      <c r="H8184" s="3140"/>
      <c r="I8184" s="3141" t="s">
        <v>245</v>
      </c>
      <c r="K8184" s="3068">
        <f t="shared" si="128"/>
        <v>8078</v>
      </c>
      <c r="V8184" s="836"/>
    </row>
    <row r="8185" spans="3:22">
      <c r="C8185" s="3051"/>
      <c r="D8185" s="6280" t="s">
        <v>60</v>
      </c>
      <c r="E8185" s="6280"/>
      <c r="F8185" s="6281"/>
      <c r="G8185" s="3052"/>
      <c r="H8185" s="3053" t="s">
        <v>301</v>
      </c>
      <c r="I8185" s="3054" t="s">
        <v>4118</v>
      </c>
      <c r="K8185" s="3068">
        <f t="shared" si="128"/>
        <v>8079</v>
      </c>
      <c r="V8185" s="836"/>
    </row>
    <row r="8186" spans="3:22">
      <c r="C8186" s="6282" t="s">
        <v>305</v>
      </c>
      <c r="D8186" s="6283"/>
      <c r="E8186" s="6283"/>
      <c r="F8186" s="6284"/>
      <c r="G8186" s="3043"/>
      <c r="H8186" s="6285" t="str">
        <f>H8159</f>
        <v>Date: May 31, 2023</v>
      </c>
      <c r="I8186" s="6286"/>
      <c r="K8186" s="3068">
        <f t="shared" si="128"/>
        <v>8080</v>
      </c>
      <c r="V8186" s="836"/>
    </row>
    <row r="8187" spans="3:22">
      <c r="C8187" s="6282" t="s">
        <v>306</v>
      </c>
      <c r="D8187" s="6283"/>
      <c r="E8187" s="6283"/>
      <c r="F8187" s="6284"/>
      <c r="G8187" s="3043"/>
      <c r="H8187" s="833"/>
      <c r="I8187" s="3055"/>
      <c r="K8187" s="3068">
        <f t="shared" si="128"/>
        <v>8081</v>
      </c>
      <c r="V8187" s="836"/>
    </row>
    <row r="8188" spans="3:22">
      <c r="C8188" s="3056"/>
      <c r="D8188" s="3044"/>
      <c r="E8188" s="3044"/>
      <c r="F8188" s="3045"/>
      <c r="G8188" s="3046"/>
      <c r="H8188" s="3047"/>
      <c r="I8188" s="3057"/>
      <c r="K8188" s="3068">
        <f t="shared" si="128"/>
        <v>8082</v>
      </c>
      <c r="V8188" s="836"/>
    </row>
    <row r="8189" spans="3:22">
      <c r="C8189" s="3058"/>
      <c r="D8189" s="6287" t="s">
        <v>61</v>
      </c>
      <c r="E8189" s="6288"/>
      <c r="F8189" s="6288"/>
      <c r="G8189" s="6288"/>
      <c r="H8189" s="6288"/>
      <c r="I8189" s="6289"/>
      <c r="K8189" s="3068">
        <f t="shared" si="128"/>
        <v>8083</v>
      </c>
      <c r="V8189" s="836"/>
    </row>
    <row r="8190" spans="3:22">
      <c r="C8190" s="3126" t="s">
        <v>62</v>
      </c>
      <c r="D8190" s="6290" t="s">
        <v>63</v>
      </c>
      <c r="E8190" s="6291"/>
      <c r="F8190" s="3081" t="s">
        <v>302</v>
      </c>
      <c r="G8190" s="6294" t="s">
        <v>66</v>
      </c>
      <c r="H8190" s="6295"/>
      <c r="I8190" s="6296"/>
      <c r="K8190" s="3068">
        <f t="shared" si="128"/>
        <v>8084</v>
      </c>
      <c r="V8190" s="836"/>
    </row>
    <row r="8191" spans="3:22">
      <c r="C8191" s="3127" t="s">
        <v>67</v>
      </c>
      <c r="D8191" s="6292"/>
      <c r="E8191" s="6293"/>
      <c r="F8191" s="3083" t="s">
        <v>0</v>
      </c>
      <c r="G8191" s="6297" t="s">
        <v>68</v>
      </c>
      <c r="H8191" s="6298"/>
      <c r="I8191" s="3128" t="s">
        <v>69</v>
      </c>
      <c r="K8191" s="3068">
        <f t="shared" si="128"/>
        <v>8085</v>
      </c>
      <c r="V8191" s="836"/>
    </row>
    <row r="8192" spans="3:22">
      <c r="C8192" s="3129"/>
      <c r="D8192" s="4692"/>
      <c r="E8192" s="3086"/>
      <c r="F8192" s="3087"/>
      <c r="G8192" s="3088" t="s">
        <v>65</v>
      </c>
      <c r="H8192" s="831"/>
      <c r="I8192" s="3128"/>
      <c r="K8192" s="3068">
        <f t="shared" si="128"/>
        <v>8086</v>
      </c>
      <c r="V8192" s="836"/>
    </row>
    <row r="8193" spans="3:22">
      <c r="C8193" s="3129"/>
      <c r="D8193" s="3091" t="str">
        <f>VLOOKUP(F8193,Accounts!B:C,2,FALSE)</f>
        <v>Office Supplies Inventory</v>
      </c>
      <c r="E8193" s="3086"/>
      <c r="F8193" s="3087">
        <v>1040401000</v>
      </c>
      <c r="G8193" s="3088"/>
      <c r="H8193" s="3173"/>
      <c r="I8193" s="3174"/>
      <c r="K8193" s="3068">
        <f t="shared" si="128"/>
        <v>8087</v>
      </c>
      <c r="V8193" s="836"/>
    </row>
    <row r="8194" spans="3:22">
      <c r="C8194" s="3129"/>
      <c r="D8194" s="3091"/>
      <c r="E8194" s="3630" t="str">
        <f>VLOOKUP(F8194,Accounts!B:C,2,FALSE)</f>
        <v>Cash-National Treasury, Modified Disbursement System, Regular</v>
      </c>
      <c r="F8194" s="3087">
        <v>1010404000</v>
      </c>
      <c r="G8194" s="3088"/>
      <c r="H8194" s="3173"/>
      <c r="I8194" s="3174"/>
      <c r="K8194" s="3068">
        <f t="shared" si="128"/>
        <v>8088</v>
      </c>
      <c r="V8194" s="836"/>
    </row>
    <row r="8195" spans="3:22">
      <c r="C8195" s="3129"/>
      <c r="D8195" s="3091"/>
      <c r="E8195" s="3630" t="str">
        <f>VLOOKUP(F8195,Accounts!B:C,2,FALSE)</f>
        <v>Due to BIR</v>
      </c>
      <c r="F8195" s="3087">
        <v>2020101000</v>
      </c>
      <c r="G8195" s="3088"/>
      <c r="H8195" s="3173"/>
      <c r="I8195" s="3174"/>
      <c r="K8195" s="3068">
        <f t="shared" si="128"/>
        <v>8089</v>
      </c>
      <c r="V8195" s="836"/>
    </row>
    <row r="8196" spans="3:22">
      <c r="C8196" s="3129"/>
      <c r="D8196" s="3091"/>
      <c r="E8196" s="3630"/>
      <c r="F8196" s="3087"/>
      <c r="G8196" s="3088"/>
      <c r="H8196" s="3173"/>
      <c r="I8196" s="3174"/>
      <c r="K8196" s="3068">
        <f t="shared" si="128"/>
        <v>8090</v>
      </c>
      <c r="V8196" s="836"/>
    </row>
    <row r="8197" spans="3:22" ht="49.5">
      <c r="C8197" s="3129"/>
      <c r="D8197" s="3091"/>
      <c r="E8197" s="3249" t="s">
        <v>4812</v>
      </c>
      <c r="F8197" s="3087"/>
      <c r="G8197" s="3088"/>
      <c r="H8197" s="3173"/>
      <c r="I8197" s="3174"/>
      <c r="K8197" s="3068">
        <f t="shared" si="128"/>
        <v>8091</v>
      </c>
      <c r="V8197" s="836"/>
    </row>
    <row r="8198" spans="3:22">
      <c r="C8198" s="3129"/>
      <c r="D8198" s="3091"/>
      <c r="E8198" s="3131"/>
      <c r="F8198" s="3130"/>
      <c r="G8198" s="3131"/>
      <c r="H8198" s="3142"/>
      <c r="I8198" s="3174"/>
      <c r="K8198" s="3068">
        <f t="shared" si="128"/>
        <v>8092</v>
      </c>
      <c r="V8198" s="836"/>
    </row>
    <row r="8199" spans="3:22">
      <c r="C8199" s="3129"/>
      <c r="D8199" s="3091"/>
      <c r="E8199" s="3249" t="s">
        <v>3167</v>
      </c>
      <c r="F8199" s="3130"/>
      <c r="G8199" s="3089"/>
      <c r="H8199" s="831"/>
      <c r="I8199" s="3128"/>
      <c r="K8199" s="3068">
        <f t="shared" si="128"/>
        <v>8093</v>
      </c>
      <c r="V8199" s="836"/>
    </row>
    <row r="8200" spans="3:22">
      <c r="C8200" s="3129"/>
      <c r="D8200" s="3091"/>
      <c r="E8200" s="3630" t="s">
        <v>3979</v>
      </c>
      <c r="F8200" s="3087"/>
      <c r="G8200" s="3089"/>
      <c r="H8200" s="831"/>
      <c r="I8200" s="3128"/>
      <c r="K8200" s="3068">
        <f t="shared" si="128"/>
        <v>8094</v>
      </c>
      <c r="V8200" s="836"/>
    </row>
    <row r="8201" spans="3:22">
      <c r="C8201" s="3129"/>
      <c r="D8201" s="3091"/>
      <c r="E8201" s="3249"/>
      <c r="F8201" s="3087"/>
      <c r="G8201" s="3089"/>
      <c r="H8201" s="831"/>
      <c r="I8201" s="3128"/>
      <c r="K8201" s="3068">
        <f t="shared" si="128"/>
        <v>8095</v>
      </c>
      <c r="V8201" s="836"/>
    </row>
    <row r="8202" spans="3:22">
      <c r="C8202" s="3129"/>
      <c r="D8202" s="3091"/>
      <c r="E8202" s="3249"/>
      <c r="F8202" s="3087"/>
      <c r="G8202" s="3089"/>
      <c r="H8202" s="831"/>
      <c r="I8202" s="3128"/>
      <c r="K8202" s="3068">
        <f t="shared" si="128"/>
        <v>8096</v>
      </c>
      <c r="V8202" s="836"/>
    </row>
    <row r="8203" spans="3:22">
      <c r="C8203" s="3129"/>
      <c r="D8203" s="3091"/>
      <c r="E8203" s="3630"/>
      <c r="F8203" s="3087"/>
      <c r="G8203" s="3089"/>
      <c r="H8203" s="831"/>
      <c r="I8203" s="3128"/>
      <c r="K8203" s="3068">
        <f t="shared" si="128"/>
        <v>8097</v>
      </c>
      <c r="V8203" s="836"/>
    </row>
    <row r="8204" spans="3:22">
      <c r="C8204" s="3129"/>
      <c r="D8204" s="3091"/>
      <c r="E8204" s="3630"/>
      <c r="F8204" s="3087"/>
      <c r="G8204" s="3089"/>
      <c r="H8204" s="831"/>
      <c r="I8204" s="3128"/>
      <c r="K8204" s="3068">
        <f t="shared" si="128"/>
        <v>8098</v>
      </c>
      <c r="V8204" s="836"/>
    </row>
    <row r="8205" spans="3:22">
      <c r="C8205" s="3129"/>
      <c r="D8205" s="3091"/>
      <c r="E8205" s="3249"/>
      <c r="F8205" s="3145"/>
      <c r="G8205" s="3146"/>
      <c r="H8205" s="3147"/>
      <c r="I8205" s="3132"/>
      <c r="K8205" s="3068">
        <f t="shared" si="128"/>
        <v>8099</v>
      </c>
      <c r="V8205" s="836"/>
    </row>
    <row r="8206" spans="3:22" ht="17.25" thickBot="1">
      <c r="C8206" s="3129"/>
      <c r="D8206" s="3093"/>
      <c r="E8206" s="3094"/>
      <c r="F8206" s="3264" t="s">
        <v>70</v>
      </c>
      <c r="G8206" s="3265"/>
      <c r="H8206" s="3261">
        <f>SUM(H8193:H8205)</f>
        <v>0</v>
      </c>
      <c r="I8206" s="3262">
        <f>SUM(I8193:I8205)</f>
        <v>0</v>
      </c>
      <c r="K8206" s="3068">
        <f t="shared" ref="K8206:K8269" si="129">K8205+1</f>
        <v>8100</v>
      </c>
      <c r="V8206" s="836"/>
    </row>
    <row r="8207" spans="3:22" ht="17.25" thickTop="1">
      <c r="C8207" s="3129"/>
      <c r="D8207" s="3098"/>
      <c r="E8207" s="3099"/>
      <c r="F8207" s="3134"/>
      <c r="G8207" s="3095"/>
      <c r="H8207" s="3071"/>
      <c r="I8207" s="3135">
        <f>H8206-I8206</f>
        <v>0</v>
      </c>
      <c r="K8207" s="3068">
        <f t="shared" si="129"/>
        <v>8101</v>
      </c>
      <c r="V8207" s="836"/>
    </row>
    <row r="8208" spans="3:22">
      <c r="C8208" s="6278" t="s">
        <v>71</v>
      </c>
      <c r="D8208" s="6279"/>
      <c r="E8208" s="4694"/>
      <c r="F8208" s="3102" t="s">
        <v>275</v>
      </c>
      <c r="G8208" s="3103"/>
      <c r="H8208" s="6268"/>
      <c r="I8208" s="6269"/>
      <c r="K8208" s="3068">
        <f t="shared" si="129"/>
        <v>8102</v>
      </c>
      <c r="V8208" s="836"/>
    </row>
    <row r="8209" spans="3:22">
      <c r="C8209" s="3136"/>
      <c r="D8209" s="3105"/>
      <c r="E8209" s="3106"/>
      <c r="F8209" s="4690"/>
      <c r="G8209" s="3107"/>
      <c r="H8209" s="3108"/>
      <c r="I8209" s="3122"/>
      <c r="K8209" s="3068">
        <f t="shared" si="129"/>
        <v>8103</v>
      </c>
      <c r="V8209" s="836"/>
    </row>
    <row r="8210" spans="3:22">
      <c r="C8210" s="6270" t="s">
        <v>3427</v>
      </c>
      <c r="D8210" s="6271"/>
      <c r="E8210" s="6272"/>
      <c r="F8210" s="6273" t="s">
        <v>3026</v>
      </c>
      <c r="G8210" s="6271"/>
      <c r="H8210" s="6271"/>
      <c r="I8210" s="6274"/>
      <c r="K8210" s="3068">
        <f t="shared" si="129"/>
        <v>8104</v>
      </c>
      <c r="V8210" s="836"/>
    </row>
    <row r="8211" spans="3:22">
      <c r="C8211" s="6270" t="s">
        <v>3003</v>
      </c>
      <c r="D8211" s="6271"/>
      <c r="E8211" s="6272"/>
      <c r="F8211" s="6275" t="s">
        <v>303</v>
      </c>
      <c r="G8211" s="6276"/>
      <c r="H8211" s="6276"/>
      <c r="I8211" s="6277"/>
      <c r="K8211" s="3068">
        <f t="shared" si="129"/>
        <v>8105</v>
      </c>
      <c r="V8211" s="836"/>
    </row>
    <row r="8212" spans="3:22" ht="17.25" thickBot="1">
      <c r="C8212" s="3137" t="s">
        <v>245</v>
      </c>
      <c r="D8212" s="3138"/>
      <c r="E8212" s="3138"/>
      <c r="F8212" s="3139"/>
      <c r="G8212" s="3138"/>
      <c r="H8212" s="3140"/>
      <c r="I8212" s="3141" t="s">
        <v>245</v>
      </c>
      <c r="K8212" s="3068">
        <f t="shared" si="129"/>
        <v>8106</v>
      </c>
      <c r="V8212" s="836"/>
    </row>
    <row r="8213" spans="3:22">
      <c r="C8213" s="3051"/>
      <c r="D8213" s="6280" t="s">
        <v>60</v>
      </c>
      <c r="E8213" s="6280"/>
      <c r="F8213" s="6281"/>
      <c r="G8213" s="3052"/>
      <c r="H8213" s="3053" t="s">
        <v>301</v>
      </c>
      <c r="I8213" s="3054" t="s">
        <v>4119</v>
      </c>
      <c r="K8213" s="3068">
        <f t="shared" si="129"/>
        <v>8107</v>
      </c>
      <c r="V8213" s="836"/>
    </row>
    <row r="8214" spans="3:22">
      <c r="C8214" s="6282" t="s">
        <v>305</v>
      </c>
      <c r="D8214" s="6283"/>
      <c r="E8214" s="6283"/>
      <c r="F8214" s="6284"/>
      <c r="G8214" s="3043"/>
      <c r="H8214" s="6285" t="str">
        <f>H8186</f>
        <v>Date: May 31, 2023</v>
      </c>
      <c r="I8214" s="6286"/>
      <c r="K8214" s="3068">
        <f t="shared" si="129"/>
        <v>8108</v>
      </c>
      <c r="V8214" s="836"/>
    </row>
    <row r="8215" spans="3:22">
      <c r="C8215" s="6282" t="s">
        <v>306</v>
      </c>
      <c r="D8215" s="6283"/>
      <c r="E8215" s="6283"/>
      <c r="F8215" s="6284"/>
      <c r="G8215" s="3043"/>
      <c r="H8215" s="833"/>
      <c r="I8215" s="3055"/>
      <c r="K8215" s="3068">
        <f t="shared" si="129"/>
        <v>8109</v>
      </c>
      <c r="V8215" s="836"/>
    </row>
    <row r="8216" spans="3:22">
      <c r="C8216" s="3056"/>
      <c r="D8216" s="3044"/>
      <c r="E8216" s="3044"/>
      <c r="F8216" s="3045"/>
      <c r="G8216" s="3046"/>
      <c r="H8216" s="3047"/>
      <c r="I8216" s="3057"/>
      <c r="K8216" s="3068">
        <f t="shared" si="129"/>
        <v>8110</v>
      </c>
      <c r="V8216" s="836"/>
    </row>
    <row r="8217" spans="3:22">
      <c r="C8217" s="3058"/>
      <c r="D8217" s="6287" t="s">
        <v>61</v>
      </c>
      <c r="E8217" s="6288"/>
      <c r="F8217" s="6288"/>
      <c r="G8217" s="6288"/>
      <c r="H8217" s="6288"/>
      <c r="I8217" s="6289"/>
      <c r="K8217" s="3068">
        <f t="shared" si="129"/>
        <v>8111</v>
      </c>
      <c r="V8217" s="836"/>
    </row>
    <row r="8218" spans="3:22">
      <c r="C8218" s="3126" t="s">
        <v>62</v>
      </c>
      <c r="D8218" s="6290" t="s">
        <v>63</v>
      </c>
      <c r="E8218" s="6291"/>
      <c r="F8218" s="3081" t="s">
        <v>302</v>
      </c>
      <c r="G8218" s="6294" t="s">
        <v>66</v>
      </c>
      <c r="H8218" s="6295"/>
      <c r="I8218" s="6296"/>
      <c r="K8218" s="3068">
        <f t="shared" si="129"/>
        <v>8112</v>
      </c>
      <c r="V8218" s="836"/>
    </row>
    <row r="8219" spans="3:22">
      <c r="C8219" s="3127" t="s">
        <v>67</v>
      </c>
      <c r="D8219" s="6292"/>
      <c r="E8219" s="6293"/>
      <c r="F8219" s="3083" t="s">
        <v>0</v>
      </c>
      <c r="G8219" s="6297" t="s">
        <v>68</v>
      </c>
      <c r="H8219" s="6298"/>
      <c r="I8219" s="3128" t="s">
        <v>69</v>
      </c>
      <c r="K8219" s="3068">
        <f t="shared" si="129"/>
        <v>8113</v>
      </c>
      <c r="V8219" s="836"/>
    </row>
    <row r="8220" spans="3:22">
      <c r="C8220" s="3129"/>
      <c r="D8220" s="4692"/>
      <c r="E8220" s="3086"/>
      <c r="F8220" s="3087"/>
      <c r="G8220" s="3088" t="s">
        <v>65</v>
      </c>
      <c r="H8220" s="831"/>
      <c r="I8220" s="3128"/>
      <c r="K8220" s="3068">
        <f t="shared" si="129"/>
        <v>8114</v>
      </c>
      <c r="V8220" s="836"/>
    </row>
    <row r="8221" spans="3:22">
      <c r="C8221" s="3129"/>
      <c r="D8221" s="3091" t="str">
        <f>VLOOKUP(F8221,Accounts!B:C,2,FALSE)</f>
        <v>Other Supplies and Materials for Distribution</v>
      </c>
      <c r="E8221" s="3086"/>
      <c r="F8221" s="3087">
        <v>1040299000</v>
      </c>
      <c r="G8221" s="3088"/>
      <c r="H8221" s="3173"/>
      <c r="I8221" s="3174"/>
      <c r="K8221" s="3068">
        <f t="shared" si="129"/>
        <v>8115</v>
      </c>
      <c r="V8221" s="836"/>
    </row>
    <row r="8222" spans="3:22">
      <c r="C8222" s="3129"/>
      <c r="D8222" s="3091"/>
      <c r="E8222" s="3630" t="str">
        <f>VLOOKUP(F8222,Accounts!B:C,2,FALSE)</f>
        <v>Cash-National Treasury, Modified Disbursement System, Regular</v>
      </c>
      <c r="F8222" s="3087">
        <v>1010404000</v>
      </c>
      <c r="G8222" s="3088"/>
      <c r="H8222" s="3173"/>
      <c r="I8222" s="3174"/>
      <c r="K8222" s="3068">
        <f t="shared" si="129"/>
        <v>8116</v>
      </c>
      <c r="V8222" s="836"/>
    </row>
    <row r="8223" spans="3:22">
      <c r="C8223" s="3129"/>
      <c r="D8223" s="3091"/>
      <c r="E8223" s="3630" t="str">
        <f>VLOOKUP(F8223,Accounts!B:C,2,FALSE)</f>
        <v>Due to BIR</v>
      </c>
      <c r="F8223" s="3087">
        <v>2020101000</v>
      </c>
      <c r="G8223" s="3088"/>
      <c r="H8223" s="3173"/>
      <c r="I8223" s="3174"/>
      <c r="K8223" s="3068">
        <f t="shared" si="129"/>
        <v>8117</v>
      </c>
      <c r="V8223" s="836"/>
    </row>
    <row r="8224" spans="3:22">
      <c r="C8224" s="3129"/>
      <c r="D8224" s="3091"/>
      <c r="E8224" s="3630"/>
      <c r="F8224" s="3087"/>
      <c r="G8224" s="3088"/>
      <c r="H8224" s="3173"/>
      <c r="I8224" s="3174"/>
      <c r="K8224" s="3068">
        <f t="shared" si="129"/>
        <v>8118</v>
      </c>
      <c r="V8224" s="836"/>
    </row>
    <row r="8225" spans="3:22" ht="49.5">
      <c r="C8225" s="3129"/>
      <c r="D8225" s="3091"/>
      <c r="E8225" s="3249" t="s">
        <v>4813</v>
      </c>
      <c r="F8225" s="3087"/>
      <c r="G8225" s="3088"/>
      <c r="H8225" s="3173"/>
      <c r="I8225" s="3174"/>
      <c r="K8225" s="3068">
        <f t="shared" si="129"/>
        <v>8119</v>
      </c>
      <c r="V8225" s="836"/>
    </row>
    <row r="8226" spans="3:22">
      <c r="C8226" s="3129"/>
      <c r="D8226" s="3091"/>
      <c r="E8226" s="3131"/>
      <c r="F8226" s="3130"/>
      <c r="G8226" s="3131"/>
      <c r="H8226" s="1075"/>
      <c r="I8226" s="3174"/>
      <c r="K8226" s="3068">
        <f t="shared" si="129"/>
        <v>8120</v>
      </c>
      <c r="V8226" s="836"/>
    </row>
    <row r="8227" spans="3:22">
      <c r="C8227" s="3129"/>
      <c r="D8227" s="3091"/>
      <c r="E8227" s="3249" t="s">
        <v>3167</v>
      </c>
      <c r="F8227" s="3087"/>
      <c r="G8227" s="3089"/>
      <c r="H8227" s="831"/>
      <c r="I8227" s="3128"/>
      <c r="K8227" s="3068">
        <f t="shared" si="129"/>
        <v>8121</v>
      </c>
      <c r="V8227" s="836"/>
    </row>
    <row r="8228" spans="3:22">
      <c r="C8228" s="3129"/>
      <c r="D8228" s="3091"/>
      <c r="E8228" s="3630" t="s">
        <v>3979</v>
      </c>
      <c r="F8228" s="3087"/>
      <c r="G8228" s="3089"/>
      <c r="H8228" s="831"/>
      <c r="I8228" s="3128"/>
      <c r="K8228" s="3068">
        <f t="shared" si="129"/>
        <v>8122</v>
      </c>
      <c r="V8228" s="836"/>
    </row>
    <row r="8229" spans="3:22">
      <c r="C8229" s="3129"/>
      <c r="D8229" s="3091"/>
      <c r="E8229" s="3249"/>
      <c r="F8229" s="3087"/>
      <c r="G8229" s="3089"/>
      <c r="H8229" s="831"/>
      <c r="I8229" s="3128"/>
      <c r="K8229" s="3068">
        <f t="shared" si="129"/>
        <v>8123</v>
      </c>
      <c r="V8229" s="836"/>
    </row>
    <row r="8230" spans="3:22">
      <c r="C8230" s="3129"/>
      <c r="D8230" s="3091"/>
      <c r="E8230" s="3249"/>
      <c r="F8230" s="3087"/>
      <c r="G8230" s="3089"/>
      <c r="H8230" s="831"/>
      <c r="I8230" s="3128"/>
      <c r="K8230" s="3068">
        <f t="shared" si="129"/>
        <v>8124</v>
      </c>
      <c r="V8230" s="836"/>
    </row>
    <row r="8231" spans="3:22">
      <c r="C8231" s="3129"/>
      <c r="D8231" s="3091"/>
      <c r="E8231" s="3131"/>
      <c r="F8231" s="3087"/>
      <c r="G8231" s="3089"/>
      <c r="H8231" s="831"/>
      <c r="I8231" s="3128"/>
      <c r="K8231" s="3068">
        <f t="shared" si="129"/>
        <v>8125</v>
      </c>
      <c r="V8231" s="836"/>
    </row>
    <row r="8232" spans="3:22">
      <c r="C8232" s="3129"/>
      <c r="D8232" s="3091"/>
      <c r="E8232" s="3249"/>
      <c r="F8232" s="3087"/>
      <c r="G8232" s="3089"/>
      <c r="H8232" s="831"/>
      <c r="I8232" s="3128"/>
      <c r="K8232" s="3068">
        <f t="shared" si="129"/>
        <v>8126</v>
      </c>
      <c r="V8232" s="836"/>
    </row>
    <row r="8233" spans="3:22">
      <c r="C8233" s="3129"/>
      <c r="D8233" s="3091"/>
      <c r="E8233" s="3630"/>
      <c r="F8233" s="3145"/>
      <c r="G8233" s="3146"/>
      <c r="H8233" s="3147"/>
      <c r="I8233" s="3132"/>
      <c r="K8233" s="3068">
        <f t="shared" si="129"/>
        <v>8127</v>
      </c>
      <c r="V8233" s="836"/>
    </row>
    <row r="8234" spans="3:22" ht="17.25" thickBot="1">
      <c r="C8234" s="3129"/>
      <c r="D8234" s="3093"/>
      <c r="E8234" s="3094"/>
      <c r="F8234" s="3264" t="s">
        <v>70</v>
      </c>
      <c r="G8234" s="3265"/>
      <c r="H8234" s="3261">
        <f>SUM(H8221:H8233)</f>
        <v>0</v>
      </c>
      <c r="I8234" s="3262">
        <f>SUM(I8221:I8233)</f>
        <v>0</v>
      </c>
      <c r="K8234" s="3068">
        <f t="shared" si="129"/>
        <v>8128</v>
      </c>
      <c r="V8234" s="836"/>
    </row>
    <row r="8235" spans="3:22" ht="17.25" thickTop="1">
      <c r="C8235" s="3129"/>
      <c r="D8235" s="3098"/>
      <c r="E8235" s="3099"/>
      <c r="F8235" s="3134"/>
      <c r="G8235" s="3095"/>
      <c r="H8235" s="3071"/>
      <c r="I8235" s="3135">
        <f>H8234-I8234</f>
        <v>0</v>
      </c>
      <c r="K8235" s="3068">
        <f t="shared" si="129"/>
        <v>8129</v>
      </c>
      <c r="V8235" s="836"/>
    </row>
    <row r="8236" spans="3:22">
      <c r="C8236" s="6278" t="s">
        <v>71</v>
      </c>
      <c r="D8236" s="6279"/>
      <c r="E8236" s="4694"/>
      <c r="F8236" s="3102" t="s">
        <v>275</v>
      </c>
      <c r="G8236" s="3103"/>
      <c r="H8236" s="6268"/>
      <c r="I8236" s="6269"/>
      <c r="K8236" s="3068">
        <f t="shared" si="129"/>
        <v>8130</v>
      </c>
      <c r="V8236" s="836"/>
    </row>
    <row r="8237" spans="3:22">
      <c r="C8237" s="3136"/>
      <c r="D8237" s="3105"/>
      <c r="E8237" s="3106"/>
      <c r="F8237" s="4690"/>
      <c r="G8237" s="3107"/>
      <c r="H8237" s="3108"/>
      <c r="I8237" s="3122"/>
      <c r="K8237" s="3068">
        <f t="shared" si="129"/>
        <v>8131</v>
      </c>
      <c r="V8237" s="836"/>
    </row>
    <row r="8238" spans="3:22">
      <c r="C8238" s="6270" t="s">
        <v>3427</v>
      </c>
      <c r="D8238" s="6271"/>
      <c r="E8238" s="6272"/>
      <c r="F8238" s="6273" t="s">
        <v>3026</v>
      </c>
      <c r="G8238" s="6271"/>
      <c r="H8238" s="6271"/>
      <c r="I8238" s="6274"/>
      <c r="K8238" s="3068">
        <f t="shared" si="129"/>
        <v>8132</v>
      </c>
      <c r="V8238" s="836"/>
    </row>
    <row r="8239" spans="3:22">
      <c r="C8239" s="6270" t="s">
        <v>3003</v>
      </c>
      <c r="D8239" s="6271"/>
      <c r="E8239" s="6272"/>
      <c r="F8239" s="6275" t="s">
        <v>303</v>
      </c>
      <c r="G8239" s="6276"/>
      <c r="H8239" s="6276"/>
      <c r="I8239" s="6277"/>
      <c r="K8239" s="3068">
        <f t="shared" si="129"/>
        <v>8133</v>
      </c>
      <c r="V8239" s="836"/>
    </row>
    <row r="8240" spans="3:22" ht="17.25" thickBot="1">
      <c r="C8240" s="3137" t="s">
        <v>245</v>
      </c>
      <c r="D8240" s="3138"/>
      <c r="E8240" s="3138"/>
      <c r="F8240" s="3139"/>
      <c r="G8240" s="3138"/>
      <c r="H8240" s="3140"/>
      <c r="I8240" s="3141" t="s">
        <v>245</v>
      </c>
      <c r="K8240" s="3068">
        <f t="shared" si="129"/>
        <v>8134</v>
      </c>
      <c r="V8240" s="836"/>
    </row>
    <row r="8241" spans="3:22">
      <c r="C8241" s="3051"/>
      <c r="D8241" s="6280" t="s">
        <v>60</v>
      </c>
      <c r="E8241" s="6280"/>
      <c r="F8241" s="6281"/>
      <c r="G8241" s="3052"/>
      <c r="H8241" s="3053" t="s">
        <v>301</v>
      </c>
      <c r="I8241" s="3054" t="s">
        <v>4120</v>
      </c>
      <c r="K8241" s="3068">
        <f t="shared" si="129"/>
        <v>8135</v>
      </c>
      <c r="V8241" s="836"/>
    </row>
    <row r="8242" spans="3:22">
      <c r="C8242" s="6282" t="s">
        <v>305</v>
      </c>
      <c r="D8242" s="6283"/>
      <c r="E8242" s="6283"/>
      <c r="F8242" s="6284"/>
      <c r="G8242" s="3043"/>
      <c r="H8242" s="6285" t="str">
        <f>H8214</f>
        <v>Date: May 31, 2023</v>
      </c>
      <c r="I8242" s="6286"/>
      <c r="K8242" s="3068">
        <f t="shared" si="129"/>
        <v>8136</v>
      </c>
      <c r="V8242" s="836"/>
    </row>
    <row r="8243" spans="3:22">
      <c r="C8243" s="6282" t="s">
        <v>306</v>
      </c>
      <c r="D8243" s="6283"/>
      <c r="E8243" s="6283"/>
      <c r="F8243" s="6284"/>
      <c r="G8243" s="3043"/>
      <c r="H8243" s="833"/>
      <c r="I8243" s="3055"/>
      <c r="K8243" s="3068">
        <f t="shared" si="129"/>
        <v>8137</v>
      </c>
      <c r="V8243" s="836"/>
    </row>
    <row r="8244" spans="3:22">
      <c r="C8244" s="3056"/>
      <c r="D8244" s="3044"/>
      <c r="E8244" s="3044"/>
      <c r="F8244" s="3045"/>
      <c r="G8244" s="3046"/>
      <c r="H8244" s="3047"/>
      <c r="I8244" s="3057"/>
      <c r="K8244" s="3068">
        <f t="shared" si="129"/>
        <v>8138</v>
      </c>
      <c r="V8244" s="836"/>
    </row>
    <row r="8245" spans="3:22">
      <c r="C8245" s="3058"/>
      <c r="D8245" s="6287" t="s">
        <v>61</v>
      </c>
      <c r="E8245" s="6288"/>
      <c r="F8245" s="6288"/>
      <c r="G8245" s="6288"/>
      <c r="H8245" s="6288"/>
      <c r="I8245" s="6289"/>
      <c r="K8245" s="3068">
        <f t="shared" si="129"/>
        <v>8139</v>
      </c>
      <c r="V8245" s="836"/>
    </row>
    <row r="8246" spans="3:22">
      <c r="C8246" s="3126" t="s">
        <v>62</v>
      </c>
      <c r="D8246" s="6290" t="s">
        <v>63</v>
      </c>
      <c r="E8246" s="6291"/>
      <c r="F8246" s="3081" t="s">
        <v>302</v>
      </c>
      <c r="G8246" s="6294" t="s">
        <v>66</v>
      </c>
      <c r="H8246" s="6295"/>
      <c r="I8246" s="6296"/>
      <c r="K8246" s="3068">
        <f t="shared" si="129"/>
        <v>8140</v>
      </c>
      <c r="V8246" s="836"/>
    </row>
    <row r="8247" spans="3:22">
      <c r="C8247" s="3127" t="s">
        <v>67</v>
      </c>
      <c r="D8247" s="6292"/>
      <c r="E8247" s="6293"/>
      <c r="F8247" s="3083" t="s">
        <v>0</v>
      </c>
      <c r="G8247" s="6297" t="s">
        <v>68</v>
      </c>
      <c r="H8247" s="6298"/>
      <c r="I8247" s="3128" t="s">
        <v>69</v>
      </c>
      <c r="K8247" s="3068">
        <f t="shared" si="129"/>
        <v>8141</v>
      </c>
      <c r="V8247" s="836"/>
    </row>
    <row r="8248" spans="3:22">
      <c r="C8248" s="3129"/>
      <c r="D8248" s="4692"/>
      <c r="E8248" s="3086"/>
      <c r="F8248" s="3087"/>
      <c r="G8248" s="3088" t="s">
        <v>65</v>
      </c>
      <c r="H8248" s="831"/>
      <c r="I8248" s="3128"/>
      <c r="K8248" s="3068">
        <f t="shared" si="129"/>
        <v>8142</v>
      </c>
      <c r="V8248" s="836"/>
    </row>
    <row r="8249" spans="3:22">
      <c r="C8249" s="3129"/>
      <c r="D8249" s="3091" t="str">
        <f>VLOOKUP(F8249,Accounts!B:C,2,FALSE)</f>
        <v>Other Supplies and Materials Expenses</v>
      </c>
      <c r="E8249" s="3086"/>
      <c r="F8249" s="3087">
        <v>5020399000</v>
      </c>
      <c r="G8249" s="3088"/>
      <c r="H8249" s="3173"/>
      <c r="I8249" s="3174"/>
      <c r="K8249" s="3068">
        <f t="shared" si="129"/>
        <v>8143</v>
      </c>
      <c r="V8249" s="836"/>
    </row>
    <row r="8250" spans="3:22">
      <c r="C8250" s="3129"/>
      <c r="D8250" s="3091"/>
      <c r="E8250" s="3630" t="str">
        <f>VLOOKUP(F8250,Accounts!B:C,2,FALSE)</f>
        <v>Cash-National Treasury, Modified Disbursement System, Regular</v>
      </c>
      <c r="F8250" s="3087">
        <v>1010404000</v>
      </c>
      <c r="G8250" s="3088"/>
      <c r="H8250" s="3173"/>
      <c r="I8250" s="3174"/>
      <c r="K8250" s="3068">
        <f t="shared" si="129"/>
        <v>8144</v>
      </c>
      <c r="V8250" s="836"/>
    </row>
    <row r="8251" spans="3:22">
      <c r="C8251" s="3129"/>
      <c r="D8251" s="3091"/>
      <c r="E8251" s="3630" t="str">
        <f>VLOOKUP(F8251,Accounts!B:C,2,FALSE)</f>
        <v>Due to BIR</v>
      </c>
      <c r="F8251" s="3087">
        <v>2020101000</v>
      </c>
      <c r="G8251" s="3088"/>
      <c r="H8251" s="3173"/>
      <c r="I8251" s="3174"/>
      <c r="K8251" s="3068">
        <f t="shared" si="129"/>
        <v>8145</v>
      </c>
      <c r="V8251" s="836"/>
    </row>
    <row r="8252" spans="3:22">
      <c r="C8252" s="3129"/>
      <c r="D8252" s="3091"/>
      <c r="E8252" s="3249"/>
      <c r="F8252" s="3087"/>
      <c r="G8252" s="3088"/>
      <c r="H8252" s="3173"/>
      <c r="I8252" s="3174"/>
      <c r="K8252" s="3068">
        <f t="shared" si="129"/>
        <v>8146</v>
      </c>
      <c r="V8252" s="836"/>
    </row>
    <row r="8253" spans="3:22" ht="49.5">
      <c r="C8253" s="3129"/>
      <c r="D8253" s="3091"/>
      <c r="E8253" s="3249" t="s">
        <v>4814</v>
      </c>
      <c r="F8253" s="3087"/>
      <c r="G8253" s="3088"/>
      <c r="H8253" s="3173"/>
      <c r="I8253" s="3174"/>
      <c r="K8253" s="3068">
        <f t="shared" si="129"/>
        <v>8147</v>
      </c>
      <c r="V8253" s="836"/>
    </row>
    <row r="8254" spans="3:22">
      <c r="C8254" s="3129"/>
      <c r="D8254" s="3091"/>
      <c r="E8254" s="3131"/>
      <c r="F8254" s="3130"/>
      <c r="G8254" s="3131"/>
      <c r="H8254" s="1075"/>
      <c r="I8254" s="3174"/>
      <c r="K8254" s="3068">
        <f t="shared" si="129"/>
        <v>8148</v>
      </c>
      <c r="V8254" s="836"/>
    </row>
    <row r="8255" spans="3:22">
      <c r="C8255" s="3129"/>
      <c r="D8255" s="3091"/>
      <c r="E8255" s="3249" t="s">
        <v>3167</v>
      </c>
      <c r="F8255" s="3087"/>
      <c r="G8255" s="3089"/>
      <c r="H8255" s="831"/>
      <c r="I8255" s="3128"/>
      <c r="K8255" s="3068">
        <f t="shared" si="129"/>
        <v>8149</v>
      </c>
      <c r="V8255" s="836"/>
    </row>
    <row r="8256" spans="3:22">
      <c r="C8256" s="3129"/>
      <c r="D8256" s="3091"/>
      <c r="E8256" s="3630" t="s">
        <v>3979</v>
      </c>
      <c r="F8256" s="3087"/>
      <c r="G8256" s="3089"/>
      <c r="H8256" s="831"/>
      <c r="I8256" s="3128"/>
      <c r="K8256" s="3068">
        <f t="shared" si="129"/>
        <v>8150</v>
      </c>
      <c r="V8256" s="836"/>
    </row>
    <row r="8257" spans="3:22">
      <c r="C8257" s="3129"/>
      <c r="D8257" s="3091"/>
      <c r="E8257" s="3630"/>
      <c r="F8257" s="3087"/>
      <c r="G8257" s="3089"/>
      <c r="H8257" s="831"/>
      <c r="I8257" s="3128"/>
      <c r="K8257" s="3068">
        <f t="shared" si="129"/>
        <v>8151</v>
      </c>
      <c r="V8257" s="836"/>
    </row>
    <row r="8258" spans="3:22">
      <c r="C8258" s="3129"/>
      <c r="D8258" s="3091"/>
      <c r="E8258" s="3630"/>
      <c r="F8258" s="3087"/>
      <c r="G8258" s="3089"/>
      <c r="H8258" s="831"/>
      <c r="I8258" s="3128"/>
      <c r="K8258" s="3068">
        <f t="shared" si="129"/>
        <v>8152</v>
      </c>
      <c r="V8258" s="836"/>
    </row>
    <row r="8259" spans="3:22">
      <c r="C8259" s="3129"/>
      <c r="D8259" s="3091"/>
      <c r="E8259" s="3630"/>
      <c r="F8259" s="3087"/>
      <c r="G8259" s="3089"/>
      <c r="H8259" s="831"/>
      <c r="I8259" s="3128"/>
      <c r="K8259" s="3068">
        <f t="shared" si="129"/>
        <v>8153</v>
      </c>
      <c r="V8259" s="836"/>
    </row>
    <row r="8260" spans="3:22">
      <c r="C8260" s="3129"/>
      <c r="D8260" s="3091"/>
      <c r="E8260" s="3249"/>
      <c r="F8260" s="3087"/>
      <c r="G8260" s="3089"/>
      <c r="H8260" s="831"/>
      <c r="I8260" s="3128"/>
      <c r="K8260" s="3068">
        <f t="shared" si="129"/>
        <v>8154</v>
      </c>
      <c r="V8260" s="836"/>
    </row>
    <row r="8261" spans="3:22">
      <c r="C8261" s="3129"/>
      <c r="D8261" s="3091"/>
      <c r="E8261" s="3630"/>
      <c r="F8261" s="3145"/>
      <c r="G8261" s="3146"/>
      <c r="H8261" s="3147"/>
      <c r="I8261" s="3132"/>
      <c r="K8261" s="3068">
        <f t="shared" si="129"/>
        <v>8155</v>
      </c>
      <c r="V8261" s="836"/>
    </row>
    <row r="8262" spans="3:22" ht="17.25" thickBot="1">
      <c r="C8262" s="3129"/>
      <c r="D8262" s="3093"/>
      <c r="E8262" s="3094"/>
      <c r="F8262" s="3264" t="s">
        <v>70</v>
      </c>
      <c r="G8262" s="3265"/>
      <c r="H8262" s="3261">
        <f>SUM(H8249:H8261)</f>
        <v>0</v>
      </c>
      <c r="I8262" s="3262">
        <f>SUM(I8249:I8261)</f>
        <v>0</v>
      </c>
      <c r="K8262" s="3068">
        <f t="shared" si="129"/>
        <v>8156</v>
      </c>
      <c r="V8262" s="836"/>
    </row>
    <row r="8263" spans="3:22" ht="17.25" thickTop="1">
      <c r="C8263" s="3129"/>
      <c r="D8263" s="3098"/>
      <c r="E8263" s="3099"/>
      <c r="F8263" s="3134"/>
      <c r="G8263" s="3095"/>
      <c r="H8263" s="3071"/>
      <c r="I8263" s="3135">
        <f>H8262-I8262</f>
        <v>0</v>
      </c>
      <c r="K8263" s="3068">
        <f t="shared" si="129"/>
        <v>8157</v>
      </c>
      <c r="V8263" s="836"/>
    </row>
    <row r="8264" spans="3:22">
      <c r="C8264" s="6278" t="s">
        <v>71</v>
      </c>
      <c r="D8264" s="6279"/>
      <c r="E8264" s="4694"/>
      <c r="F8264" s="3102" t="s">
        <v>275</v>
      </c>
      <c r="G8264" s="3103"/>
      <c r="H8264" s="6268"/>
      <c r="I8264" s="6269"/>
      <c r="K8264" s="3068">
        <f t="shared" si="129"/>
        <v>8158</v>
      </c>
      <c r="V8264" s="836"/>
    </row>
    <row r="8265" spans="3:22">
      <c r="C8265" s="3136"/>
      <c r="D8265" s="3105"/>
      <c r="E8265" s="3106"/>
      <c r="F8265" s="4690"/>
      <c r="G8265" s="3107"/>
      <c r="H8265" s="3108"/>
      <c r="I8265" s="3122"/>
      <c r="K8265" s="3068">
        <f t="shared" si="129"/>
        <v>8159</v>
      </c>
      <c r="V8265" s="836"/>
    </row>
    <row r="8266" spans="3:22">
      <c r="C8266" s="6270" t="s">
        <v>3427</v>
      </c>
      <c r="D8266" s="6271"/>
      <c r="E8266" s="6272"/>
      <c r="F8266" s="6273" t="s">
        <v>3026</v>
      </c>
      <c r="G8266" s="6271"/>
      <c r="H8266" s="6271"/>
      <c r="I8266" s="6274"/>
      <c r="K8266" s="3068">
        <f t="shared" si="129"/>
        <v>8160</v>
      </c>
      <c r="V8266" s="836"/>
    </row>
    <row r="8267" spans="3:22">
      <c r="C8267" s="6270" t="s">
        <v>3003</v>
      </c>
      <c r="D8267" s="6271"/>
      <c r="E8267" s="6272"/>
      <c r="F8267" s="6275" t="s">
        <v>303</v>
      </c>
      <c r="G8267" s="6276"/>
      <c r="H8267" s="6276"/>
      <c r="I8267" s="6277"/>
      <c r="K8267" s="3068">
        <f t="shared" si="129"/>
        <v>8161</v>
      </c>
      <c r="V8267" s="836"/>
    </row>
    <row r="8268" spans="3:22" ht="17.25" thickBot="1">
      <c r="C8268" s="3137" t="s">
        <v>245</v>
      </c>
      <c r="D8268" s="3138"/>
      <c r="E8268" s="3138"/>
      <c r="F8268" s="3139"/>
      <c r="G8268" s="3138"/>
      <c r="H8268" s="3140"/>
      <c r="I8268" s="3141" t="s">
        <v>245</v>
      </c>
      <c r="K8268" s="3068">
        <f t="shared" si="129"/>
        <v>8162</v>
      </c>
      <c r="V8268" s="836"/>
    </row>
    <row r="8269" spans="3:22">
      <c r="C8269" s="3051"/>
      <c r="D8269" s="6280" t="s">
        <v>60</v>
      </c>
      <c r="E8269" s="6280"/>
      <c r="F8269" s="6281"/>
      <c r="G8269" s="3052"/>
      <c r="H8269" s="3053" t="s">
        <v>301</v>
      </c>
      <c r="I8269" s="3054" t="s">
        <v>4121</v>
      </c>
      <c r="K8269" s="3068">
        <f t="shared" si="129"/>
        <v>8163</v>
      </c>
      <c r="V8269" s="836"/>
    </row>
    <row r="8270" spans="3:22">
      <c r="C8270" s="6282" t="s">
        <v>305</v>
      </c>
      <c r="D8270" s="6283"/>
      <c r="E8270" s="6283"/>
      <c r="F8270" s="6284"/>
      <c r="G8270" s="3043"/>
      <c r="H8270" s="6285" t="str">
        <f>H8242</f>
        <v>Date: May 31, 2023</v>
      </c>
      <c r="I8270" s="6286"/>
      <c r="K8270" s="3068">
        <f t="shared" ref="K8270:K8333" si="130">K8269+1</f>
        <v>8164</v>
      </c>
      <c r="V8270" s="836"/>
    </row>
    <row r="8271" spans="3:22">
      <c r="C8271" s="6282" t="s">
        <v>306</v>
      </c>
      <c r="D8271" s="6283"/>
      <c r="E8271" s="6283"/>
      <c r="F8271" s="6284"/>
      <c r="G8271" s="3043"/>
      <c r="H8271" s="833"/>
      <c r="I8271" s="3055"/>
      <c r="K8271" s="3068">
        <f t="shared" si="130"/>
        <v>8165</v>
      </c>
      <c r="V8271" s="836"/>
    </row>
    <row r="8272" spans="3:22">
      <c r="C8272" s="3056"/>
      <c r="D8272" s="3044"/>
      <c r="E8272" s="3044"/>
      <c r="F8272" s="3045"/>
      <c r="G8272" s="3046"/>
      <c r="H8272" s="3047"/>
      <c r="I8272" s="3057"/>
      <c r="K8272" s="3068">
        <f t="shared" si="130"/>
        <v>8166</v>
      </c>
      <c r="V8272" s="836"/>
    </row>
    <row r="8273" spans="3:22">
      <c r="C8273" s="3058"/>
      <c r="D8273" s="6287" t="s">
        <v>61</v>
      </c>
      <c r="E8273" s="6288"/>
      <c r="F8273" s="6288"/>
      <c r="G8273" s="6288"/>
      <c r="H8273" s="6288"/>
      <c r="I8273" s="6289"/>
      <c r="K8273" s="3068">
        <f t="shared" si="130"/>
        <v>8167</v>
      </c>
      <c r="V8273" s="836"/>
    </row>
    <row r="8274" spans="3:22">
      <c r="C8274" s="3126" t="s">
        <v>62</v>
      </c>
      <c r="D8274" s="6290" t="s">
        <v>63</v>
      </c>
      <c r="E8274" s="6291"/>
      <c r="F8274" s="3081" t="s">
        <v>302</v>
      </c>
      <c r="G8274" s="6294" t="s">
        <v>66</v>
      </c>
      <c r="H8274" s="6295"/>
      <c r="I8274" s="6296"/>
      <c r="K8274" s="3068">
        <f t="shared" si="130"/>
        <v>8168</v>
      </c>
      <c r="V8274" s="836"/>
    </row>
    <row r="8275" spans="3:22">
      <c r="C8275" s="3127" t="s">
        <v>67</v>
      </c>
      <c r="D8275" s="6292"/>
      <c r="E8275" s="6293"/>
      <c r="F8275" s="3083" t="s">
        <v>0</v>
      </c>
      <c r="G8275" s="6297" t="s">
        <v>68</v>
      </c>
      <c r="H8275" s="6298"/>
      <c r="I8275" s="3128" t="s">
        <v>69</v>
      </c>
      <c r="K8275" s="3068">
        <f t="shared" si="130"/>
        <v>8169</v>
      </c>
      <c r="V8275" s="836"/>
    </row>
    <row r="8276" spans="3:22">
      <c r="C8276" s="3129"/>
      <c r="D8276" s="4692"/>
      <c r="E8276" s="3086"/>
      <c r="F8276" s="3087"/>
      <c r="G8276" s="3088" t="s">
        <v>65</v>
      </c>
      <c r="H8276" s="831"/>
      <c r="I8276" s="3128"/>
      <c r="K8276" s="3068">
        <f t="shared" si="130"/>
        <v>8170</v>
      </c>
      <c r="V8276" s="836"/>
    </row>
    <row r="8277" spans="3:22">
      <c r="C8277" s="3129"/>
      <c r="D8277" s="3091" t="str">
        <f>VLOOKUP(F8277,Accounts!B:C,2,FALSE)</f>
        <v>Subsidies - Others</v>
      </c>
      <c r="E8277" s="3086"/>
      <c r="F8277" s="3087">
        <v>5021499000</v>
      </c>
      <c r="G8277" s="3088"/>
      <c r="H8277" s="3173"/>
      <c r="I8277" s="3174"/>
      <c r="K8277" s="3068">
        <f t="shared" si="130"/>
        <v>8171</v>
      </c>
      <c r="V8277" s="836"/>
    </row>
    <row r="8278" spans="3:22">
      <c r="C8278" s="3129"/>
      <c r="D8278" s="3091"/>
      <c r="E8278" s="3630" t="str">
        <f>VLOOKUP(F8278,Accounts!B:C,2,FALSE)</f>
        <v>Cash-National Treasury, Modified Disbursement System, Regular</v>
      </c>
      <c r="F8278" s="3087">
        <v>1010404000</v>
      </c>
      <c r="G8278" s="3088"/>
      <c r="H8278" s="3173"/>
      <c r="I8278" s="3174"/>
      <c r="K8278" s="3068">
        <f t="shared" si="130"/>
        <v>8172</v>
      </c>
      <c r="V8278" s="836"/>
    </row>
    <row r="8279" spans="3:22">
      <c r="C8279" s="3129"/>
      <c r="D8279" s="3091"/>
      <c r="E8279" s="3630" t="str">
        <f>VLOOKUP(F8279,Accounts!B:C,2,FALSE)</f>
        <v>Due to BIR</v>
      </c>
      <c r="F8279" s="3087">
        <v>2020101000</v>
      </c>
      <c r="G8279" s="3088"/>
      <c r="H8279" s="3173"/>
      <c r="I8279" s="3174"/>
      <c r="K8279" s="3068">
        <f t="shared" si="130"/>
        <v>8173</v>
      </c>
      <c r="V8279" s="836"/>
    </row>
    <row r="8280" spans="3:22">
      <c r="C8280" s="3129"/>
      <c r="D8280" s="3091"/>
      <c r="E8280" s="3249"/>
      <c r="F8280" s="3087"/>
      <c r="G8280" s="3088"/>
      <c r="H8280" s="3173"/>
      <c r="I8280" s="3174"/>
      <c r="K8280" s="3068">
        <f t="shared" si="130"/>
        <v>8174</v>
      </c>
      <c r="V8280" s="836"/>
    </row>
    <row r="8281" spans="3:22" ht="49.5">
      <c r="C8281" s="3129"/>
      <c r="D8281" s="3091"/>
      <c r="E8281" s="3249" t="s">
        <v>4815</v>
      </c>
      <c r="F8281" s="3087"/>
      <c r="G8281" s="3088"/>
      <c r="H8281" s="3173"/>
      <c r="I8281" s="3174"/>
      <c r="K8281" s="3068">
        <f t="shared" si="130"/>
        <v>8175</v>
      </c>
      <c r="V8281" s="836"/>
    </row>
    <row r="8282" spans="3:22">
      <c r="C8282" s="3129"/>
      <c r="D8282" s="3091"/>
      <c r="E8282" s="3131"/>
      <c r="G8282" s="3131"/>
      <c r="H8282" s="3142"/>
      <c r="I8282" s="3174"/>
      <c r="K8282" s="3068">
        <f t="shared" si="130"/>
        <v>8176</v>
      </c>
      <c r="V8282" s="836"/>
    </row>
    <row r="8283" spans="3:22">
      <c r="C8283" s="3129"/>
      <c r="D8283" s="3091"/>
      <c r="E8283" s="3249" t="s">
        <v>3167</v>
      </c>
      <c r="F8283" s="3130"/>
      <c r="G8283" s="3089"/>
      <c r="H8283" s="831"/>
      <c r="I8283" s="3128"/>
      <c r="K8283" s="3068">
        <f t="shared" si="130"/>
        <v>8177</v>
      </c>
      <c r="V8283" s="836"/>
    </row>
    <row r="8284" spans="3:22">
      <c r="C8284" s="3129"/>
      <c r="D8284" s="3091"/>
      <c r="E8284" s="3630" t="s">
        <v>3979</v>
      </c>
      <c r="F8284" s="3087"/>
      <c r="G8284" s="3089"/>
      <c r="H8284" s="831"/>
      <c r="I8284" s="3128"/>
      <c r="K8284" s="3068">
        <f t="shared" si="130"/>
        <v>8178</v>
      </c>
      <c r="V8284" s="836"/>
    </row>
    <row r="8285" spans="3:22">
      <c r="C8285" s="3129"/>
      <c r="D8285" s="3091"/>
      <c r="E8285" s="3131"/>
      <c r="F8285" s="3087"/>
      <c r="G8285" s="3089"/>
      <c r="H8285" s="831"/>
      <c r="I8285" s="3128"/>
      <c r="K8285" s="3068">
        <f t="shared" si="130"/>
        <v>8179</v>
      </c>
      <c r="V8285" s="836"/>
    </row>
    <row r="8286" spans="3:22">
      <c r="C8286" s="3129"/>
      <c r="D8286" s="3091"/>
      <c r="E8286" s="3249"/>
      <c r="F8286" s="3087"/>
      <c r="G8286" s="3089"/>
      <c r="H8286" s="831"/>
      <c r="I8286" s="3128"/>
      <c r="K8286" s="3068">
        <f t="shared" si="130"/>
        <v>8180</v>
      </c>
      <c r="V8286" s="836"/>
    </row>
    <row r="8287" spans="3:22">
      <c r="C8287" s="3129"/>
      <c r="D8287" s="3091"/>
      <c r="E8287" s="3630"/>
      <c r="F8287" s="3087"/>
      <c r="G8287" s="3089"/>
      <c r="H8287" s="831"/>
      <c r="I8287" s="3128"/>
      <c r="K8287" s="3068">
        <f t="shared" si="130"/>
        <v>8181</v>
      </c>
      <c r="V8287" s="836"/>
    </row>
    <row r="8288" spans="3:22">
      <c r="C8288" s="3129"/>
      <c r="D8288" s="3091"/>
      <c r="E8288" s="3630"/>
      <c r="F8288" s="3087"/>
      <c r="G8288" s="3089"/>
      <c r="H8288" s="831"/>
      <c r="I8288" s="3128"/>
      <c r="K8288" s="3068">
        <f t="shared" si="130"/>
        <v>8182</v>
      </c>
      <c r="V8288" s="836"/>
    </row>
    <row r="8289" spans="3:22">
      <c r="C8289" s="3129"/>
      <c r="D8289" s="3091"/>
      <c r="E8289" s="3630"/>
      <c r="F8289" s="3145"/>
      <c r="G8289" s="3146"/>
      <c r="H8289" s="3147"/>
      <c r="I8289" s="3132"/>
      <c r="K8289" s="3068">
        <f t="shared" si="130"/>
        <v>8183</v>
      </c>
      <c r="V8289" s="836"/>
    </row>
    <row r="8290" spans="3:22" ht="17.25" thickBot="1">
      <c r="C8290" s="3129"/>
      <c r="D8290" s="3093"/>
      <c r="E8290" s="3094"/>
      <c r="F8290" s="3264" t="s">
        <v>70</v>
      </c>
      <c r="G8290" s="3265"/>
      <c r="H8290" s="3261">
        <f>SUM(H8277:H8289)</f>
        <v>0</v>
      </c>
      <c r="I8290" s="3262">
        <f>SUM(I8277:I8289)</f>
        <v>0</v>
      </c>
      <c r="K8290" s="3068">
        <f t="shared" si="130"/>
        <v>8184</v>
      </c>
      <c r="V8290" s="836"/>
    </row>
    <row r="8291" spans="3:22" ht="17.25" thickTop="1">
      <c r="C8291" s="3129"/>
      <c r="D8291" s="3098"/>
      <c r="E8291" s="3099"/>
      <c r="F8291" s="3134"/>
      <c r="G8291" s="3095"/>
      <c r="H8291" s="3071"/>
      <c r="I8291" s="3135">
        <f>H8290-I8290</f>
        <v>0</v>
      </c>
      <c r="K8291" s="3068">
        <f t="shared" si="130"/>
        <v>8185</v>
      </c>
      <c r="V8291" s="836"/>
    </row>
    <row r="8292" spans="3:22">
      <c r="C8292" s="6278" t="s">
        <v>71</v>
      </c>
      <c r="D8292" s="6279"/>
      <c r="E8292" s="4694"/>
      <c r="F8292" s="3102" t="s">
        <v>275</v>
      </c>
      <c r="G8292" s="3103"/>
      <c r="H8292" s="6268"/>
      <c r="I8292" s="6269"/>
      <c r="K8292" s="3068">
        <f t="shared" si="130"/>
        <v>8186</v>
      </c>
      <c r="V8292" s="836"/>
    </row>
    <row r="8293" spans="3:22">
      <c r="C8293" s="3136"/>
      <c r="D8293" s="3105"/>
      <c r="E8293" s="3106"/>
      <c r="F8293" s="4690"/>
      <c r="G8293" s="3107"/>
      <c r="H8293" s="3108"/>
      <c r="I8293" s="3122"/>
      <c r="K8293" s="3068">
        <f t="shared" si="130"/>
        <v>8187</v>
      </c>
      <c r="V8293" s="836"/>
    </row>
    <row r="8294" spans="3:22">
      <c r="C8294" s="6270" t="s">
        <v>3427</v>
      </c>
      <c r="D8294" s="6271"/>
      <c r="E8294" s="6272"/>
      <c r="F8294" s="6273" t="s">
        <v>3026</v>
      </c>
      <c r="G8294" s="6271"/>
      <c r="H8294" s="6271"/>
      <c r="I8294" s="6274"/>
      <c r="K8294" s="3068">
        <f t="shared" si="130"/>
        <v>8188</v>
      </c>
      <c r="V8294" s="836"/>
    </row>
    <row r="8295" spans="3:22">
      <c r="C8295" s="6270" t="s">
        <v>3003</v>
      </c>
      <c r="D8295" s="6271"/>
      <c r="E8295" s="6272"/>
      <c r="F8295" s="6275" t="s">
        <v>303</v>
      </c>
      <c r="G8295" s="6276"/>
      <c r="H8295" s="6276"/>
      <c r="I8295" s="6277"/>
      <c r="K8295" s="3068">
        <f t="shared" si="130"/>
        <v>8189</v>
      </c>
      <c r="V8295" s="836"/>
    </row>
    <row r="8296" spans="3:22" ht="17.25" thickBot="1">
      <c r="C8296" s="3137" t="s">
        <v>245</v>
      </c>
      <c r="D8296" s="3138"/>
      <c r="E8296" s="3138"/>
      <c r="F8296" s="3139"/>
      <c r="G8296" s="3138"/>
      <c r="H8296" s="3140"/>
      <c r="I8296" s="3141" t="s">
        <v>245</v>
      </c>
      <c r="K8296" s="3068">
        <f t="shared" si="130"/>
        <v>8190</v>
      </c>
      <c r="V8296" s="836"/>
    </row>
    <row r="8297" spans="3:22">
      <c r="C8297" s="3051"/>
      <c r="D8297" s="6280" t="s">
        <v>60</v>
      </c>
      <c r="E8297" s="6280"/>
      <c r="F8297" s="6281"/>
      <c r="G8297" s="3052"/>
      <c r="H8297" s="3053" t="s">
        <v>301</v>
      </c>
      <c r="I8297" s="3054" t="s">
        <v>4122</v>
      </c>
      <c r="K8297" s="3068">
        <f t="shared" si="130"/>
        <v>8191</v>
      </c>
      <c r="V8297" s="836"/>
    </row>
    <row r="8298" spans="3:22">
      <c r="C8298" s="6282" t="s">
        <v>305</v>
      </c>
      <c r="D8298" s="6283"/>
      <c r="E8298" s="6283"/>
      <c r="F8298" s="6284"/>
      <c r="G8298" s="3043"/>
      <c r="H8298" s="6285" t="str">
        <f>H8270</f>
        <v>Date: May 31, 2023</v>
      </c>
      <c r="I8298" s="6286"/>
      <c r="K8298" s="3068">
        <f t="shared" si="130"/>
        <v>8192</v>
      </c>
      <c r="V8298" s="836"/>
    </row>
    <row r="8299" spans="3:22">
      <c r="C8299" s="6282" t="s">
        <v>306</v>
      </c>
      <c r="D8299" s="6283"/>
      <c r="E8299" s="6283"/>
      <c r="F8299" s="6284"/>
      <c r="G8299" s="3043"/>
      <c r="H8299" s="833"/>
      <c r="I8299" s="3055"/>
      <c r="K8299" s="3068">
        <f t="shared" si="130"/>
        <v>8193</v>
      </c>
      <c r="V8299" s="836"/>
    </row>
    <row r="8300" spans="3:22">
      <c r="C8300" s="3056"/>
      <c r="D8300" s="3044"/>
      <c r="E8300" s="3044"/>
      <c r="F8300" s="3045"/>
      <c r="G8300" s="3046"/>
      <c r="H8300" s="3047"/>
      <c r="I8300" s="3057"/>
      <c r="K8300" s="3068">
        <f t="shared" si="130"/>
        <v>8194</v>
      </c>
      <c r="V8300" s="836"/>
    </row>
    <row r="8301" spans="3:22">
      <c r="C8301" s="3058"/>
      <c r="D8301" s="6287" t="s">
        <v>61</v>
      </c>
      <c r="E8301" s="6288"/>
      <c r="F8301" s="6288"/>
      <c r="G8301" s="6288"/>
      <c r="H8301" s="6288"/>
      <c r="I8301" s="6289"/>
      <c r="K8301" s="3068">
        <f t="shared" si="130"/>
        <v>8195</v>
      </c>
      <c r="V8301" s="836"/>
    </row>
    <row r="8302" spans="3:22">
      <c r="C8302" s="3126" t="s">
        <v>62</v>
      </c>
      <c r="D8302" s="6290" t="s">
        <v>63</v>
      </c>
      <c r="E8302" s="6291"/>
      <c r="F8302" s="3081" t="s">
        <v>302</v>
      </c>
      <c r="G8302" s="6294" t="s">
        <v>66</v>
      </c>
      <c r="H8302" s="6295"/>
      <c r="I8302" s="6296"/>
      <c r="K8302" s="3068">
        <f t="shared" si="130"/>
        <v>8196</v>
      </c>
      <c r="V8302" s="836"/>
    </row>
    <row r="8303" spans="3:22">
      <c r="C8303" s="3127" t="s">
        <v>67</v>
      </c>
      <c r="D8303" s="6292"/>
      <c r="E8303" s="6293"/>
      <c r="F8303" s="3083" t="s">
        <v>0</v>
      </c>
      <c r="G8303" s="6297" t="s">
        <v>68</v>
      </c>
      <c r="H8303" s="6298"/>
      <c r="I8303" s="3128" t="s">
        <v>69</v>
      </c>
      <c r="K8303" s="3068">
        <f t="shared" si="130"/>
        <v>8197</v>
      </c>
      <c r="V8303" s="836"/>
    </row>
    <row r="8304" spans="3:22">
      <c r="C8304" s="3129"/>
      <c r="D8304" s="4692"/>
      <c r="E8304" s="3086"/>
      <c r="F8304" s="3087"/>
      <c r="G8304" s="3088" t="s">
        <v>65</v>
      </c>
      <c r="H8304" s="831"/>
      <c r="I8304" s="3128"/>
      <c r="K8304" s="3068">
        <f t="shared" si="130"/>
        <v>8198</v>
      </c>
      <c r="V8304" s="836"/>
    </row>
    <row r="8305" spans="3:22">
      <c r="C8305" s="3129"/>
      <c r="D8305" s="3091" t="str">
        <f>VLOOKUP(F8305,Accounts!B:C,2,FALSE)</f>
        <v>Representation Expenses</v>
      </c>
      <c r="E8305" s="3086"/>
      <c r="F8305" s="3087">
        <v>5029903000</v>
      </c>
      <c r="G8305" s="3088"/>
      <c r="H8305" s="3173"/>
      <c r="I8305" s="3174"/>
      <c r="K8305" s="3068">
        <f t="shared" si="130"/>
        <v>8199</v>
      </c>
      <c r="V8305" s="836"/>
    </row>
    <row r="8306" spans="3:22">
      <c r="C8306" s="3129"/>
      <c r="D8306" s="3091" t="str">
        <f>VLOOKUP(F8306,Accounts!B:C,2,FALSE)</f>
        <v>Other Maintenance and Operating Expenses</v>
      </c>
      <c r="E8306" s="3630"/>
      <c r="F8306" s="3087">
        <v>5029999099</v>
      </c>
      <c r="G8306" s="3088"/>
      <c r="H8306" s="3173"/>
      <c r="I8306" s="3174"/>
      <c r="K8306" s="3068">
        <f t="shared" si="130"/>
        <v>8200</v>
      </c>
      <c r="V8306" s="836"/>
    </row>
    <row r="8307" spans="3:22">
      <c r="C8307" s="3129"/>
      <c r="D8307" s="3091"/>
      <c r="E8307" s="3630" t="str">
        <f>VLOOKUP(F8307,Accounts!B:C,2,FALSE)</f>
        <v>Cash-National Treasury, Modified Disbursement System, Regular</v>
      </c>
      <c r="F8307" s="3087">
        <v>1010404000</v>
      </c>
      <c r="G8307" s="3088"/>
      <c r="H8307" s="3173"/>
      <c r="I8307" s="3174"/>
      <c r="K8307" s="3068">
        <f t="shared" si="130"/>
        <v>8201</v>
      </c>
      <c r="V8307" s="836"/>
    </row>
    <row r="8308" spans="3:22">
      <c r="C8308" s="3129"/>
      <c r="D8308" s="3091"/>
      <c r="E8308" s="3630" t="str">
        <f>VLOOKUP(F8308,Accounts!B:C,2,FALSE)</f>
        <v>Due to BIR</v>
      </c>
      <c r="F8308" s="3087">
        <v>2020101000</v>
      </c>
      <c r="G8308" s="3088"/>
      <c r="H8308" s="3173"/>
      <c r="I8308" s="3174"/>
      <c r="K8308" s="3068">
        <f t="shared" si="130"/>
        <v>8202</v>
      </c>
      <c r="V8308" s="836"/>
    </row>
    <row r="8309" spans="3:22" ht="49.5">
      <c r="C8309" s="3129"/>
      <c r="D8309" s="3091"/>
      <c r="E8309" s="3249" t="s">
        <v>4816</v>
      </c>
      <c r="F8309" s="3087"/>
      <c r="G8309" s="3088"/>
      <c r="H8309" s="3173"/>
      <c r="I8309" s="3174"/>
      <c r="K8309" s="3068">
        <f t="shared" si="130"/>
        <v>8203</v>
      </c>
      <c r="V8309" s="836"/>
    </row>
    <row r="8310" spans="3:22">
      <c r="C8310" s="3129"/>
      <c r="D8310" s="3091"/>
      <c r="E8310" s="3131"/>
      <c r="F8310" s="3130"/>
      <c r="G8310" s="3131"/>
      <c r="H8310" s="1075"/>
      <c r="I8310" s="3174"/>
      <c r="K8310" s="3068">
        <f t="shared" si="130"/>
        <v>8204</v>
      </c>
      <c r="V8310" s="836"/>
    </row>
    <row r="8311" spans="3:22">
      <c r="C8311" s="3129"/>
      <c r="D8311" s="3091"/>
      <c r="E8311" s="3249" t="s">
        <v>3167</v>
      </c>
      <c r="F8311" s="3087"/>
      <c r="G8311" s="3089"/>
      <c r="H8311" s="831"/>
      <c r="I8311" s="3128"/>
      <c r="K8311" s="3068">
        <f t="shared" si="130"/>
        <v>8205</v>
      </c>
      <c r="V8311" s="836"/>
    </row>
    <row r="8312" spans="3:22">
      <c r="C8312" s="3129"/>
      <c r="D8312" s="3091"/>
      <c r="E8312" s="3630" t="s">
        <v>3979</v>
      </c>
      <c r="F8312" s="3087"/>
      <c r="G8312" s="3089"/>
      <c r="H8312" s="831"/>
      <c r="I8312" s="3128"/>
      <c r="K8312" s="3068">
        <f t="shared" si="130"/>
        <v>8206</v>
      </c>
      <c r="V8312" s="836"/>
    </row>
    <row r="8313" spans="3:22">
      <c r="C8313" s="3129"/>
      <c r="D8313" s="3091"/>
      <c r="E8313" s="3249"/>
      <c r="F8313" s="3087"/>
      <c r="G8313" s="3089"/>
      <c r="H8313" s="831"/>
      <c r="I8313" s="3128"/>
      <c r="K8313" s="3068">
        <f t="shared" si="130"/>
        <v>8207</v>
      </c>
      <c r="V8313" s="836"/>
    </row>
    <row r="8314" spans="3:22">
      <c r="C8314" s="3129"/>
      <c r="D8314" s="3091"/>
      <c r="E8314" s="4721"/>
      <c r="F8314" s="3087"/>
      <c r="G8314" s="3089"/>
      <c r="H8314" s="831"/>
      <c r="I8314" s="3128"/>
      <c r="K8314" s="3068">
        <f t="shared" si="130"/>
        <v>8208</v>
      </c>
      <c r="V8314" s="836"/>
    </row>
    <row r="8315" spans="3:22">
      <c r="C8315" s="3129"/>
      <c r="D8315" s="3091"/>
      <c r="E8315" s="3131"/>
      <c r="F8315" s="3087"/>
      <c r="G8315" s="3089"/>
      <c r="H8315" s="831"/>
      <c r="I8315" s="3128"/>
      <c r="K8315" s="3068">
        <f t="shared" si="130"/>
        <v>8209</v>
      </c>
      <c r="V8315" s="836"/>
    </row>
    <row r="8316" spans="3:22">
      <c r="C8316" s="3129"/>
      <c r="D8316" s="3091"/>
      <c r="E8316" s="3249"/>
      <c r="F8316" s="3087"/>
      <c r="G8316" s="3089"/>
      <c r="H8316" s="831"/>
      <c r="I8316" s="3128"/>
      <c r="K8316" s="3068">
        <f t="shared" si="130"/>
        <v>8210</v>
      </c>
      <c r="V8316" s="836"/>
    </row>
    <row r="8317" spans="3:22">
      <c r="C8317" s="3129"/>
      <c r="D8317" s="3091"/>
      <c r="E8317" s="3630"/>
      <c r="F8317" s="3145"/>
      <c r="G8317" s="3146"/>
      <c r="H8317" s="3147"/>
      <c r="I8317" s="3132"/>
      <c r="K8317" s="3068">
        <f t="shared" si="130"/>
        <v>8211</v>
      </c>
      <c r="V8317" s="836"/>
    </row>
    <row r="8318" spans="3:22" ht="17.25" thickBot="1">
      <c r="C8318" s="3129"/>
      <c r="D8318" s="3093"/>
      <c r="E8318" s="3094"/>
      <c r="F8318" s="3264" t="s">
        <v>70</v>
      </c>
      <c r="G8318" s="3265"/>
      <c r="H8318" s="3261">
        <f>SUM(H8305:H8317)</f>
        <v>0</v>
      </c>
      <c r="I8318" s="3262">
        <f>SUM(I8305:I8317)</f>
        <v>0</v>
      </c>
      <c r="K8318" s="3068">
        <f t="shared" si="130"/>
        <v>8212</v>
      </c>
      <c r="V8318" s="836"/>
    </row>
    <row r="8319" spans="3:22" ht="17.25" thickTop="1">
      <c r="C8319" s="3129"/>
      <c r="D8319" s="3098"/>
      <c r="E8319" s="3099"/>
      <c r="F8319" s="3134"/>
      <c r="G8319" s="3095"/>
      <c r="H8319" s="3071"/>
      <c r="I8319" s="3135">
        <f>H8318-I8318</f>
        <v>0</v>
      </c>
      <c r="K8319" s="3068">
        <f t="shared" si="130"/>
        <v>8213</v>
      </c>
      <c r="V8319" s="836"/>
    </row>
    <row r="8320" spans="3:22">
      <c r="C8320" s="6278" t="s">
        <v>71</v>
      </c>
      <c r="D8320" s="6279"/>
      <c r="E8320" s="4694"/>
      <c r="F8320" s="3102" t="s">
        <v>275</v>
      </c>
      <c r="G8320" s="3103"/>
      <c r="H8320" s="6268"/>
      <c r="I8320" s="6269"/>
      <c r="K8320" s="3068">
        <f t="shared" si="130"/>
        <v>8214</v>
      </c>
      <c r="V8320" s="836"/>
    </row>
    <row r="8321" spans="3:22">
      <c r="C8321" s="3136"/>
      <c r="D8321" s="3105"/>
      <c r="E8321" s="3106"/>
      <c r="F8321" s="4690"/>
      <c r="G8321" s="3107"/>
      <c r="H8321" s="3108"/>
      <c r="I8321" s="3122"/>
      <c r="K8321" s="3068">
        <f t="shared" si="130"/>
        <v>8215</v>
      </c>
      <c r="V8321" s="836"/>
    </row>
    <row r="8322" spans="3:22">
      <c r="C8322" s="6270" t="s">
        <v>3427</v>
      </c>
      <c r="D8322" s="6271"/>
      <c r="E8322" s="6272"/>
      <c r="F8322" s="6273" t="s">
        <v>3026</v>
      </c>
      <c r="G8322" s="6271"/>
      <c r="H8322" s="6271"/>
      <c r="I8322" s="6274"/>
      <c r="K8322" s="3068">
        <f t="shared" si="130"/>
        <v>8216</v>
      </c>
      <c r="V8322" s="836"/>
    </row>
    <row r="8323" spans="3:22">
      <c r="C8323" s="6270" t="s">
        <v>3003</v>
      </c>
      <c r="D8323" s="6271"/>
      <c r="E8323" s="6272"/>
      <c r="F8323" s="6275" t="s">
        <v>303</v>
      </c>
      <c r="G8323" s="6276"/>
      <c r="H8323" s="6276"/>
      <c r="I8323" s="6277"/>
      <c r="K8323" s="3068">
        <f t="shared" si="130"/>
        <v>8217</v>
      </c>
      <c r="V8323" s="836"/>
    </row>
    <row r="8324" spans="3:22" ht="17.25" thickBot="1">
      <c r="C8324" s="3137" t="s">
        <v>245</v>
      </c>
      <c r="D8324" s="3138"/>
      <c r="E8324" s="3138"/>
      <c r="F8324" s="3139"/>
      <c r="G8324" s="3138"/>
      <c r="H8324" s="3140"/>
      <c r="I8324" s="3141" t="s">
        <v>245</v>
      </c>
      <c r="K8324" s="3068">
        <f t="shared" si="130"/>
        <v>8218</v>
      </c>
      <c r="V8324" s="836"/>
    </row>
    <row r="8325" spans="3:22">
      <c r="C8325" s="3051"/>
      <c r="D8325" s="6280" t="s">
        <v>60</v>
      </c>
      <c r="E8325" s="6280"/>
      <c r="F8325" s="6281"/>
      <c r="G8325" s="3052"/>
      <c r="H8325" s="3053" t="s">
        <v>301</v>
      </c>
      <c r="I8325" s="3054" t="s">
        <v>4123</v>
      </c>
      <c r="K8325" s="3068">
        <f t="shared" si="130"/>
        <v>8219</v>
      </c>
      <c r="V8325" s="836"/>
    </row>
    <row r="8326" spans="3:22">
      <c r="C8326" s="6282" t="s">
        <v>305</v>
      </c>
      <c r="D8326" s="6283"/>
      <c r="E8326" s="6283"/>
      <c r="F8326" s="6284"/>
      <c r="G8326" s="3043"/>
      <c r="H8326" s="6285" t="str">
        <f>H8298</f>
        <v>Date: May 31, 2023</v>
      </c>
      <c r="I8326" s="6286"/>
      <c r="K8326" s="3068">
        <f t="shared" si="130"/>
        <v>8220</v>
      </c>
      <c r="V8326" s="836"/>
    </row>
    <row r="8327" spans="3:22">
      <c r="C8327" s="6282" t="s">
        <v>306</v>
      </c>
      <c r="D8327" s="6283"/>
      <c r="E8327" s="6283"/>
      <c r="F8327" s="6284"/>
      <c r="G8327" s="3043"/>
      <c r="H8327" s="833"/>
      <c r="I8327" s="3055"/>
      <c r="K8327" s="3068">
        <f t="shared" si="130"/>
        <v>8221</v>
      </c>
      <c r="V8327" s="836"/>
    </row>
    <row r="8328" spans="3:22">
      <c r="C8328" s="3056"/>
      <c r="D8328" s="3044"/>
      <c r="E8328" s="3044"/>
      <c r="F8328" s="3045"/>
      <c r="G8328" s="3046"/>
      <c r="H8328" s="3047"/>
      <c r="I8328" s="3057"/>
      <c r="K8328" s="3068">
        <f t="shared" si="130"/>
        <v>8222</v>
      </c>
      <c r="V8328" s="836"/>
    </row>
    <row r="8329" spans="3:22">
      <c r="C8329" s="3058"/>
      <c r="D8329" s="6287" t="s">
        <v>61</v>
      </c>
      <c r="E8329" s="6288"/>
      <c r="F8329" s="6288"/>
      <c r="G8329" s="6288"/>
      <c r="H8329" s="6288"/>
      <c r="I8329" s="6289"/>
      <c r="K8329" s="3068">
        <f t="shared" si="130"/>
        <v>8223</v>
      </c>
      <c r="V8329" s="836"/>
    </row>
    <row r="8330" spans="3:22">
      <c r="C8330" s="3126" t="s">
        <v>62</v>
      </c>
      <c r="D8330" s="6290" t="s">
        <v>63</v>
      </c>
      <c r="E8330" s="6291"/>
      <c r="F8330" s="3081" t="s">
        <v>302</v>
      </c>
      <c r="G8330" s="6294" t="s">
        <v>66</v>
      </c>
      <c r="H8330" s="6295"/>
      <c r="I8330" s="6296"/>
      <c r="K8330" s="3068">
        <f t="shared" si="130"/>
        <v>8224</v>
      </c>
      <c r="V8330" s="836"/>
    </row>
    <row r="8331" spans="3:22">
      <c r="C8331" s="3127" t="s">
        <v>67</v>
      </c>
      <c r="D8331" s="6292"/>
      <c r="E8331" s="6293"/>
      <c r="F8331" s="3083" t="s">
        <v>0</v>
      </c>
      <c r="G8331" s="6297" t="s">
        <v>68</v>
      </c>
      <c r="H8331" s="6298"/>
      <c r="I8331" s="3128" t="s">
        <v>69</v>
      </c>
      <c r="K8331" s="3068">
        <f t="shared" si="130"/>
        <v>8225</v>
      </c>
      <c r="V8331" s="836"/>
    </row>
    <row r="8332" spans="3:22">
      <c r="C8332" s="3129"/>
      <c r="D8332" s="4692"/>
      <c r="E8332" s="3086"/>
      <c r="F8332" s="3087"/>
      <c r="G8332" s="3088" t="s">
        <v>65</v>
      </c>
      <c r="H8332" s="831"/>
      <c r="I8332" s="3128"/>
      <c r="K8332" s="3068">
        <f t="shared" si="130"/>
        <v>8226</v>
      </c>
      <c r="V8332" s="836"/>
    </row>
    <row r="8333" spans="3:22">
      <c r="C8333" s="3129"/>
      <c r="D8333" s="3091" t="str">
        <f>VLOOKUP(F8333,Accounts!B:C,2,FALSE)</f>
        <v>Office Supplies Expenses</v>
      </c>
      <c r="E8333" s="3086"/>
      <c r="F8333" s="3087">
        <v>5020301002</v>
      </c>
      <c r="G8333" s="3088"/>
      <c r="H8333" s="3173"/>
      <c r="I8333" s="3174"/>
      <c r="K8333" s="3068">
        <f t="shared" si="130"/>
        <v>8227</v>
      </c>
      <c r="V8333" s="836"/>
    </row>
    <row r="8334" spans="3:22">
      <c r="C8334" s="3129"/>
      <c r="D8334" s="3091"/>
      <c r="E8334" s="3630" t="str">
        <f>VLOOKUP(F8334,Accounts!B:C,2,FALSE)</f>
        <v>Cash-National Treasury, Modified Disbursement System, Regular</v>
      </c>
      <c r="F8334" s="3130">
        <v>1010404000</v>
      </c>
      <c r="G8334" s="3088"/>
      <c r="H8334" s="3173"/>
      <c r="I8334" s="3174"/>
      <c r="K8334" s="3068">
        <f t="shared" ref="K8334:K8397" si="131">K8333+1</f>
        <v>8228</v>
      </c>
      <c r="V8334" s="836"/>
    </row>
    <row r="8335" spans="3:22">
      <c r="C8335" s="3129"/>
      <c r="D8335" s="3091"/>
      <c r="E8335" s="3630" t="str">
        <f>VLOOKUP(F8335,Accounts!B:C,2,FALSE)</f>
        <v>Due to BIR</v>
      </c>
      <c r="F8335" s="3087">
        <v>2020101000</v>
      </c>
      <c r="G8335" s="3088"/>
      <c r="H8335" s="3173"/>
      <c r="I8335" s="3174"/>
      <c r="K8335" s="3068">
        <f t="shared" si="131"/>
        <v>8229</v>
      </c>
      <c r="V8335" s="836"/>
    </row>
    <row r="8336" spans="3:22">
      <c r="C8336" s="3129"/>
      <c r="D8336" s="3091"/>
      <c r="E8336" s="3249"/>
      <c r="F8336" s="3087"/>
      <c r="G8336" s="3088"/>
      <c r="H8336" s="3173"/>
      <c r="I8336" s="3174"/>
      <c r="K8336" s="3068">
        <f t="shared" si="131"/>
        <v>8230</v>
      </c>
      <c r="V8336" s="836"/>
    </row>
    <row r="8337" spans="3:22">
      <c r="C8337" s="3129"/>
      <c r="D8337" s="3091"/>
      <c r="E8337" s="3249"/>
      <c r="F8337" s="3087"/>
      <c r="G8337" s="3088"/>
      <c r="H8337" s="3173"/>
      <c r="I8337" s="3174"/>
      <c r="K8337" s="3068">
        <f t="shared" si="131"/>
        <v>8231</v>
      </c>
      <c r="V8337" s="836"/>
    </row>
    <row r="8338" spans="3:22" ht="49.5">
      <c r="C8338" s="3129"/>
      <c r="D8338" s="3091"/>
      <c r="E8338" s="3249" t="s">
        <v>4817</v>
      </c>
      <c r="G8338" s="3131"/>
      <c r="H8338" s="1075"/>
      <c r="I8338" s="3174"/>
      <c r="K8338" s="3068">
        <f t="shared" si="131"/>
        <v>8232</v>
      </c>
      <c r="V8338" s="836"/>
    </row>
    <row r="8339" spans="3:22">
      <c r="C8339" s="3129"/>
      <c r="D8339" s="3091"/>
      <c r="E8339" s="3131"/>
      <c r="F8339" s="3087"/>
      <c r="G8339" s="3089"/>
      <c r="H8339" s="831"/>
      <c r="I8339" s="3128"/>
      <c r="K8339" s="3068">
        <f t="shared" si="131"/>
        <v>8233</v>
      </c>
      <c r="V8339" s="836"/>
    </row>
    <row r="8340" spans="3:22">
      <c r="C8340" s="3129"/>
      <c r="D8340" s="3091"/>
      <c r="E8340" s="3249" t="s">
        <v>3167</v>
      </c>
      <c r="F8340" s="3087"/>
      <c r="G8340" s="3089"/>
      <c r="H8340" s="831"/>
      <c r="I8340" s="3128"/>
      <c r="K8340" s="3068">
        <f t="shared" si="131"/>
        <v>8234</v>
      </c>
      <c r="V8340" s="836"/>
    </row>
    <row r="8341" spans="3:22">
      <c r="C8341" s="3129"/>
      <c r="D8341" s="3091"/>
      <c r="E8341" s="3630" t="s">
        <v>3979</v>
      </c>
      <c r="F8341" s="3087"/>
      <c r="G8341" s="3089"/>
      <c r="H8341" s="831"/>
      <c r="I8341" s="3128"/>
      <c r="K8341" s="3068">
        <f t="shared" si="131"/>
        <v>8235</v>
      </c>
      <c r="V8341" s="836"/>
    </row>
    <row r="8342" spans="3:22">
      <c r="C8342" s="3129"/>
      <c r="D8342" s="3091"/>
      <c r="E8342" s="3249"/>
      <c r="F8342" s="3087"/>
      <c r="G8342" s="3089"/>
      <c r="H8342" s="831"/>
      <c r="I8342" s="3128"/>
      <c r="K8342" s="3068">
        <f t="shared" si="131"/>
        <v>8236</v>
      </c>
      <c r="V8342" s="836"/>
    </row>
    <row r="8343" spans="3:22">
      <c r="C8343" s="3129"/>
      <c r="D8343" s="3091"/>
      <c r="E8343" s="3630"/>
      <c r="F8343" s="3087"/>
      <c r="G8343" s="3089"/>
      <c r="H8343" s="831"/>
      <c r="I8343" s="3128"/>
      <c r="K8343" s="3068">
        <f t="shared" si="131"/>
        <v>8237</v>
      </c>
      <c r="V8343" s="836"/>
    </row>
    <row r="8344" spans="3:22">
      <c r="C8344" s="3129"/>
      <c r="D8344" s="3091"/>
      <c r="E8344" s="3249"/>
      <c r="F8344" s="3087"/>
      <c r="G8344" s="3089"/>
      <c r="H8344" s="831"/>
      <c r="I8344" s="3128"/>
      <c r="K8344" s="3068">
        <f t="shared" si="131"/>
        <v>8238</v>
      </c>
      <c r="V8344" s="836"/>
    </row>
    <row r="8345" spans="3:22">
      <c r="C8345" s="3129"/>
      <c r="D8345" s="3091"/>
      <c r="E8345" s="3630"/>
      <c r="F8345" s="3145"/>
      <c r="G8345" s="3146"/>
      <c r="H8345" s="3147"/>
      <c r="I8345" s="3132"/>
      <c r="K8345" s="3068">
        <f t="shared" si="131"/>
        <v>8239</v>
      </c>
      <c r="V8345" s="836"/>
    </row>
    <row r="8346" spans="3:22" ht="17.25" thickBot="1">
      <c r="C8346" s="3129"/>
      <c r="D8346" s="3093"/>
      <c r="E8346" s="3094"/>
      <c r="F8346" s="3264" t="s">
        <v>70</v>
      </c>
      <c r="G8346" s="3265"/>
      <c r="H8346" s="3261">
        <f>SUM(H8333:H8345)</f>
        <v>0</v>
      </c>
      <c r="I8346" s="3262">
        <f>SUM(I8333:I8345)</f>
        <v>0</v>
      </c>
      <c r="K8346" s="3068">
        <f t="shared" si="131"/>
        <v>8240</v>
      </c>
      <c r="V8346" s="836"/>
    </row>
    <row r="8347" spans="3:22" ht="17.25" thickTop="1">
      <c r="C8347" s="3129"/>
      <c r="D8347" s="3098"/>
      <c r="E8347" s="3099"/>
      <c r="F8347" s="3134"/>
      <c r="G8347" s="3095"/>
      <c r="H8347" s="3071"/>
      <c r="I8347" s="3135">
        <f>H8346-I8346</f>
        <v>0</v>
      </c>
      <c r="K8347" s="3068">
        <f t="shared" si="131"/>
        <v>8241</v>
      </c>
      <c r="V8347" s="836"/>
    </row>
    <row r="8348" spans="3:22">
      <c r="C8348" s="6278" t="s">
        <v>71</v>
      </c>
      <c r="D8348" s="6279"/>
      <c r="E8348" s="4694"/>
      <c r="F8348" s="3102" t="s">
        <v>275</v>
      </c>
      <c r="G8348" s="3103"/>
      <c r="H8348" s="6268"/>
      <c r="I8348" s="6269"/>
      <c r="K8348" s="3068">
        <f t="shared" si="131"/>
        <v>8242</v>
      </c>
      <c r="V8348" s="836"/>
    </row>
    <row r="8349" spans="3:22">
      <c r="C8349" s="3136"/>
      <c r="D8349" s="3105"/>
      <c r="E8349" s="3106"/>
      <c r="F8349" s="4690"/>
      <c r="G8349" s="3107"/>
      <c r="H8349" s="3108"/>
      <c r="I8349" s="3122"/>
      <c r="K8349" s="3068">
        <f t="shared" si="131"/>
        <v>8243</v>
      </c>
      <c r="V8349" s="836"/>
    </row>
    <row r="8350" spans="3:22">
      <c r="C8350" s="6270" t="s">
        <v>3427</v>
      </c>
      <c r="D8350" s="6271"/>
      <c r="E8350" s="6272"/>
      <c r="F8350" s="6273" t="s">
        <v>3026</v>
      </c>
      <c r="G8350" s="6271"/>
      <c r="H8350" s="6271"/>
      <c r="I8350" s="6274"/>
      <c r="K8350" s="3068">
        <f t="shared" si="131"/>
        <v>8244</v>
      </c>
      <c r="V8350" s="836"/>
    </row>
    <row r="8351" spans="3:22">
      <c r="C8351" s="6270" t="s">
        <v>3003</v>
      </c>
      <c r="D8351" s="6271"/>
      <c r="E8351" s="6272"/>
      <c r="F8351" s="6275" t="s">
        <v>303</v>
      </c>
      <c r="G8351" s="6276"/>
      <c r="H8351" s="6276"/>
      <c r="I8351" s="6277"/>
      <c r="K8351" s="3068">
        <f t="shared" si="131"/>
        <v>8245</v>
      </c>
      <c r="V8351" s="836"/>
    </row>
    <row r="8352" spans="3:22" ht="17.25" thickBot="1">
      <c r="C8352" s="3137" t="s">
        <v>245</v>
      </c>
      <c r="D8352" s="3138"/>
      <c r="E8352" s="3138"/>
      <c r="F8352" s="3139"/>
      <c r="G8352" s="3138"/>
      <c r="H8352" s="3140"/>
      <c r="I8352" s="3141" t="s">
        <v>245</v>
      </c>
      <c r="K8352" s="3068">
        <f t="shared" si="131"/>
        <v>8246</v>
      </c>
      <c r="V8352" s="836"/>
    </row>
    <row r="8353" spans="3:22">
      <c r="C8353" s="3051"/>
      <c r="D8353" s="6280" t="s">
        <v>60</v>
      </c>
      <c r="E8353" s="6280"/>
      <c r="F8353" s="6281"/>
      <c r="G8353" s="3052"/>
      <c r="H8353" s="3053" t="s">
        <v>301</v>
      </c>
      <c r="I8353" s="3054" t="s">
        <v>4124</v>
      </c>
      <c r="K8353" s="3068">
        <f t="shared" si="131"/>
        <v>8247</v>
      </c>
      <c r="V8353" s="836"/>
    </row>
    <row r="8354" spans="3:22">
      <c r="C8354" s="6282" t="s">
        <v>305</v>
      </c>
      <c r="D8354" s="6283"/>
      <c r="E8354" s="6283"/>
      <c r="F8354" s="6284"/>
      <c r="G8354" s="3043"/>
      <c r="H8354" s="6285" t="str">
        <f>H8326</f>
        <v>Date: May 31, 2023</v>
      </c>
      <c r="I8354" s="6286"/>
      <c r="K8354" s="3068">
        <f t="shared" si="131"/>
        <v>8248</v>
      </c>
      <c r="V8354" s="836"/>
    </row>
    <row r="8355" spans="3:22">
      <c r="C8355" s="6282" t="s">
        <v>306</v>
      </c>
      <c r="D8355" s="6283"/>
      <c r="E8355" s="6283"/>
      <c r="F8355" s="6284"/>
      <c r="G8355" s="3043"/>
      <c r="H8355" s="833"/>
      <c r="I8355" s="3055"/>
      <c r="K8355" s="3068">
        <f t="shared" si="131"/>
        <v>8249</v>
      </c>
      <c r="V8355" s="836"/>
    </row>
    <row r="8356" spans="3:22">
      <c r="C8356" s="3056"/>
      <c r="D8356" s="3044"/>
      <c r="E8356" s="3044"/>
      <c r="F8356" s="3045"/>
      <c r="G8356" s="3046"/>
      <c r="H8356" s="3047"/>
      <c r="I8356" s="3057"/>
      <c r="K8356" s="3068">
        <f t="shared" si="131"/>
        <v>8250</v>
      </c>
      <c r="V8356" s="836"/>
    </row>
    <row r="8357" spans="3:22">
      <c r="C8357" s="3058"/>
      <c r="D8357" s="6287" t="s">
        <v>61</v>
      </c>
      <c r="E8357" s="6288"/>
      <c r="F8357" s="6288"/>
      <c r="G8357" s="6288"/>
      <c r="H8357" s="6288"/>
      <c r="I8357" s="6289"/>
      <c r="K8357" s="3068">
        <f t="shared" si="131"/>
        <v>8251</v>
      </c>
      <c r="V8357" s="836"/>
    </row>
    <row r="8358" spans="3:22">
      <c r="C8358" s="3126" t="s">
        <v>62</v>
      </c>
      <c r="D8358" s="6290" t="s">
        <v>63</v>
      </c>
      <c r="E8358" s="6291"/>
      <c r="F8358" s="3081" t="s">
        <v>302</v>
      </c>
      <c r="G8358" s="6294" t="s">
        <v>66</v>
      </c>
      <c r="H8358" s="6295"/>
      <c r="I8358" s="6296"/>
      <c r="K8358" s="3068">
        <f t="shared" si="131"/>
        <v>8252</v>
      </c>
      <c r="V8358" s="836"/>
    </row>
    <row r="8359" spans="3:22">
      <c r="C8359" s="3127" t="s">
        <v>67</v>
      </c>
      <c r="D8359" s="6292"/>
      <c r="E8359" s="6293"/>
      <c r="F8359" s="3083" t="s">
        <v>0</v>
      </c>
      <c r="G8359" s="6297" t="s">
        <v>68</v>
      </c>
      <c r="H8359" s="6298"/>
      <c r="I8359" s="3128" t="s">
        <v>69</v>
      </c>
      <c r="K8359" s="3068">
        <f t="shared" si="131"/>
        <v>8253</v>
      </c>
      <c r="V8359" s="836"/>
    </row>
    <row r="8360" spans="3:22">
      <c r="C8360" s="3129"/>
      <c r="D8360" s="4692"/>
      <c r="E8360" s="3086"/>
      <c r="F8360" s="3087"/>
      <c r="G8360" s="3088" t="s">
        <v>65</v>
      </c>
      <c r="H8360" s="831"/>
      <c r="I8360" s="3128"/>
      <c r="K8360" s="3068">
        <f t="shared" si="131"/>
        <v>8254</v>
      </c>
      <c r="V8360" s="836"/>
    </row>
    <row r="8361" spans="3:22">
      <c r="C8361" s="3129"/>
      <c r="D8361" s="3091" t="str">
        <f>VLOOKUP(F8361,Accounts!B:C,2,FALSE)</f>
        <v>Postage and Courier Services</v>
      </c>
      <c r="E8361" s="3086"/>
      <c r="F8361" s="3087">
        <v>5020501000</v>
      </c>
      <c r="G8361" s="3088"/>
      <c r="H8361" s="3173"/>
      <c r="I8361" s="3174"/>
      <c r="K8361" s="3068">
        <f t="shared" si="131"/>
        <v>8255</v>
      </c>
      <c r="V8361" s="836"/>
    </row>
    <row r="8362" spans="3:22">
      <c r="C8362" s="3129"/>
      <c r="D8362" s="3091"/>
      <c r="E8362" s="3630" t="str">
        <f>VLOOKUP(F8362,Accounts!B:C,2,FALSE)</f>
        <v>Cash-National Treasury, Modified Disbursement System, Regular</v>
      </c>
      <c r="F8362" s="3087">
        <v>1010404000</v>
      </c>
      <c r="G8362" s="3088"/>
      <c r="H8362" s="3173"/>
      <c r="I8362" s="3174"/>
      <c r="K8362" s="3068">
        <f t="shared" si="131"/>
        <v>8256</v>
      </c>
      <c r="V8362" s="836"/>
    </row>
    <row r="8363" spans="3:22">
      <c r="C8363" s="3129"/>
      <c r="D8363" s="3091"/>
      <c r="E8363" s="3630" t="str">
        <f>VLOOKUP(F8363,Accounts!B:C,2,FALSE)</f>
        <v>Due to BIR</v>
      </c>
      <c r="F8363" s="635">
        <v>2020101000</v>
      </c>
      <c r="G8363" s="3088"/>
      <c r="H8363" s="3173"/>
      <c r="I8363" s="3174"/>
      <c r="K8363" s="3068">
        <f t="shared" si="131"/>
        <v>8257</v>
      </c>
      <c r="V8363" s="836"/>
    </row>
    <row r="8364" spans="3:22">
      <c r="C8364" s="3129"/>
      <c r="D8364" s="3091"/>
      <c r="E8364" s="3249"/>
      <c r="F8364" s="3087"/>
      <c r="G8364" s="3088"/>
      <c r="H8364" s="3173"/>
      <c r="I8364" s="3174"/>
      <c r="K8364" s="3068">
        <f t="shared" si="131"/>
        <v>8258</v>
      </c>
      <c r="V8364" s="836"/>
    </row>
    <row r="8365" spans="3:22" ht="49.5">
      <c r="C8365" s="3129"/>
      <c r="D8365" s="3091"/>
      <c r="E8365" s="3249" t="s">
        <v>4818</v>
      </c>
      <c r="F8365" s="3087"/>
      <c r="G8365" s="3088"/>
      <c r="H8365" s="3173"/>
      <c r="I8365" s="3174"/>
      <c r="K8365" s="3068">
        <f t="shared" si="131"/>
        <v>8259</v>
      </c>
      <c r="V8365" s="836"/>
    </row>
    <row r="8366" spans="3:22">
      <c r="C8366" s="3129"/>
      <c r="D8366" s="3091"/>
      <c r="E8366" s="3131"/>
      <c r="F8366" s="3130"/>
      <c r="G8366" s="3131"/>
      <c r="H8366" s="1075"/>
      <c r="I8366" s="3174"/>
      <c r="K8366" s="3068">
        <f t="shared" si="131"/>
        <v>8260</v>
      </c>
      <c r="V8366" s="836"/>
    </row>
    <row r="8367" spans="3:22">
      <c r="C8367" s="3129"/>
      <c r="D8367" s="3091"/>
      <c r="E8367" s="3249" t="s">
        <v>3167</v>
      </c>
      <c r="F8367" s="3087"/>
      <c r="G8367" s="3089"/>
      <c r="H8367" s="831"/>
      <c r="I8367" s="3128"/>
      <c r="K8367" s="3068">
        <f t="shared" si="131"/>
        <v>8261</v>
      </c>
      <c r="V8367" s="836"/>
    </row>
    <row r="8368" spans="3:22">
      <c r="C8368" s="3129"/>
      <c r="D8368" s="3091"/>
      <c r="E8368" s="3630" t="s">
        <v>3979</v>
      </c>
      <c r="F8368" s="3087"/>
      <c r="G8368" s="3089"/>
      <c r="H8368" s="831"/>
      <c r="I8368" s="3128"/>
      <c r="K8368" s="3068">
        <f t="shared" si="131"/>
        <v>8262</v>
      </c>
      <c r="V8368" s="836"/>
    </row>
    <row r="8369" spans="3:22">
      <c r="C8369" s="3129"/>
      <c r="D8369" s="3091"/>
      <c r="E8369" s="3249"/>
      <c r="F8369" s="3087"/>
      <c r="G8369" s="3089"/>
      <c r="H8369" s="831"/>
      <c r="I8369" s="3128"/>
      <c r="K8369" s="3068">
        <f t="shared" si="131"/>
        <v>8263</v>
      </c>
      <c r="V8369" s="836"/>
    </row>
    <row r="8370" spans="3:22">
      <c r="C8370" s="3129"/>
      <c r="D8370" s="3091"/>
      <c r="E8370" s="4721"/>
      <c r="F8370" s="3087"/>
      <c r="G8370" s="3089"/>
      <c r="H8370" s="831"/>
      <c r="I8370" s="3128"/>
      <c r="K8370" s="3068">
        <f t="shared" si="131"/>
        <v>8264</v>
      </c>
      <c r="V8370" s="836"/>
    </row>
    <row r="8371" spans="3:22">
      <c r="C8371" s="3129"/>
      <c r="D8371" s="3091"/>
      <c r="E8371" s="3131"/>
      <c r="F8371" s="3087"/>
      <c r="G8371" s="3089"/>
      <c r="H8371" s="831"/>
      <c r="I8371" s="3128"/>
      <c r="K8371" s="3068">
        <f t="shared" si="131"/>
        <v>8265</v>
      </c>
      <c r="V8371" s="836"/>
    </row>
    <row r="8372" spans="3:22">
      <c r="C8372" s="3129"/>
      <c r="D8372" s="3091"/>
      <c r="E8372" s="3249"/>
      <c r="F8372" s="3087"/>
      <c r="G8372" s="3089"/>
      <c r="H8372" s="831"/>
      <c r="I8372" s="3128"/>
      <c r="K8372" s="3068">
        <f t="shared" si="131"/>
        <v>8266</v>
      </c>
      <c r="V8372" s="836"/>
    </row>
    <row r="8373" spans="3:22">
      <c r="C8373" s="3129"/>
      <c r="D8373" s="3091"/>
      <c r="E8373" s="3630"/>
      <c r="F8373" s="3145"/>
      <c r="G8373" s="3146"/>
      <c r="H8373" s="3147"/>
      <c r="I8373" s="3132"/>
      <c r="K8373" s="3068">
        <f t="shared" si="131"/>
        <v>8267</v>
      </c>
      <c r="V8373" s="836"/>
    </row>
    <row r="8374" spans="3:22" ht="17.25" thickBot="1">
      <c r="C8374" s="3129"/>
      <c r="D8374" s="3093"/>
      <c r="E8374" s="3094"/>
      <c r="F8374" s="3264" t="s">
        <v>70</v>
      </c>
      <c r="G8374" s="3265"/>
      <c r="H8374" s="3261">
        <f>SUM(H8361:H8373)</f>
        <v>0</v>
      </c>
      <c r="I8374" s="3262">
        <f>SUM(I8361:I8373)</f>
        <v>0</v>
      </c>
      <c r="K8374" s="3068">
        <f t="shared" si="131"/>
        <v>8268</v>
      </c>
      <c r="V8374" s="836"/>
    </row>
    <row r="8375" spans="3:22" ht="17.25" thickTop="1">
      <c r="C8375" s="3129"/>
      <c r="D8375" s="3098"/>
      <c r="E8375" s="3099"/>
      <c r="F8375" s="3134"/>
      <c r="G8375" s="3095"/>
      <c r="H8375" s="3071"/>
      <c r="I8375" s="3135">
        <f>H8374-I8374</f>
        <v>0</v>
      </c>
      <c r="K8375" s="3068">
        <f t="shared" si="131"/>
        <v>8269</v>
      </c>
      <c r="V8375" s="836"/>
    </row>
    <row r="8376" spans="3:22">
      <c r="C8376" s="6278" t="s">
        <v>71</v>
      </c>
      <c r="D8376" s="6279"/>
      <c r="E8376" s="4694"/>
      <c r="F8376" s="3102" t="s">
        <v>275</v>
      </c>
      <c r="G8376" s="3103"/>
      <c r="H8376" s="6268"/>
      <c r="I8376" s="6269"/>
      <c r="K8376" s="3068">
        <f t="shared" si="131"/>
        <v>8270</v>
      </c>
      <c r="V8376" s="836"/>
    </row>
    <row r="8377" spans="3:22">
      <c r="C8377" s="3136"/>
      <c r="D8377" s="3105"/>
      <c r="E8377" s="3106"/>
      <c r="F8377" s="4690"/>
      <c r="G8377" s="3107"/>
      <c r="H8377" s="3108"/>
      <c r="I8377" s="3122"/>
      <c r="K8377" s="3068">
        <f t="shared" si="131"/>
        <v>8271</v>
      </c>
      <c r="V8377" s="836"/>
    </row>
    <row r="8378" spans="3:22">
      <c r="C8378" s="6270" t="s">
        <v>3427</v>
      </c>
      <c r="D8378" s="6271"/>
      <c r="E8378" s="6272"/>
      <c r="F8378" s="6273" t="s">
        <v>3026</v>
      </c>
      <c r="G8378" s="6271"/>
      <c r="H8378" s="6271"/>
      <c r="I8378" s="6274"/>
      <c r="K8378" s="3068">
        <f t="shared" si="131"/>
        <v>8272</v>
      </c>
      <c r="V8378" s="836"/>
    </row>
    <row r="8379" spans="3:22">
      <c r="C8379" s="6270" t="s">
        <v>3003</v>
      </c>
      <c r="D8379" s="6271"/>
      <c r="E8379" s="6272"/>
      <c r="F8379" s="6275" t="s">
        <v>303</v>
      </c>
      <c r="G8379" s="6276"/>
      <c r="H8379" s="6276"/>
      <c r="I8379" s="6277"/>
      <c r="K8379" s="3068">
        <f t="shared" si="131"/>
        <v>8273</v>
      </c>
      <c r="V8379" s="836"/>
    </row>
    <row r="8380" spans="3:22" ht="17.25" thickBot="1">
      <c r="C8380" s="3137" t="s">
        <v>245</v>
      </c>
      <c r="D8380" s="3138"/>
      <c r="E8380" s="3138"/>
      <c r="F8380" s="3139"/>
      <c r="G8380" s="3138"/>
      <c r="H8380" s="3140"/>
      <c r="I8380" s="3141" t="s">
        <v>245</v>
      </c>
      <c r="K8380" s="3068">
        <f t="shared" si="131"/>
        <v>8274</v>
      </c>
      <c r="V8380" s="836"/>
    </row>
    <row r="8381" spans="3:22">
      <c r="C8381" s="3051"/>
      <c r="D8381" s="6280" t="s">
        <v>60</v>
      </c>
      <c r="E8381" s="6280"/>
      <c r="F8381" s="6281"/>
      <c r="G8381" s="3052"/>
      <c r="H8381" s="3053" t="s">
        <v>301</v>
      </c>
      <c r="I8381" s="3054" t="s">
        <v>4125</v>
      </c>
      <c r="K8381" s="3068">
        <f t="shared" si="131"/>
        <v>8275</v>
      </c>
      <c r="V8381" s="836"/>
    </row>
    <row r="8382" spans="3:22">
      <c r="C8382" s="6282" t="s">
        <v>305</v>
      </c>
      <c r="D8382" s="6283"/>
      <c r="E8382" s="6283"/>
      <c r="F8382" s="6284"/>
      <c r="G8382" s="3043"/>
      <c r="H8382" s="6285" t="str">
        <f>H8354</f>
        <v>Date: May 31, 2023</v>
      </c>
      <c r="I8382" s="6286"/>
      <c r="K8382" s="3068">
        <f t="shared" si="131"/>
        <v>8276</v>
      </c>
      <c r="V8382" s="836"/>
    </row>
    <row r="8383" spans="3:22">
      <c r="C8383" s="6282" t="s">
        <v>306</v>
      </c>
      <c r="D8383" s="6283"/>
      <c r="E8383" s="6283"/>
      <c r="F8383" s="6284"/>
      <c r="G8383" s="3043"/>
      <c r="H8383" s="833"/>
      <c r="I8383" s="3055"/>
      <c r="K8383" s="3068">
        <f t="shared" si="131"/>
        <v>8277</v>
      </c>
      <c r="V8383" s="836"/>
    </row>
    <row r="8384" spans="3:22">
      <c r="C8384" s="3056"/>
      <c r="D8384" s="3044"/>
      <c r="E8384" s="3044"/>
      <c r="F8384" s="3045"/>
      <c r="G8384" s="3046"/>
      <c r="H8384" s="3047"/>
      <c r="I8384" s="3057"/>
      <c r="K8384" s="3068">
        <f t="shared" si="131"/>
        <v>8278</v>
      </c>
      <c r="V8384" s="836"/>
    </row>
    <row r="8385" spans="3:22">
      <c r="C8385" s="3058"/>
      <c r="D8385" s="6287" t="s">
        <v>61</v>
      </c>
      <c r="E8385" s="6288"/>
      <c r="F8385" s="6288"/>
      <c r="G8385" s="6288"/>
      <c r="H8385" s="6288"/>
      <c r="I8385" s="6289"/>
      <c r="K8385" s="3068">
        <f t="shared" si="131"/>
        <v>8279</v>
      </c>
      <c r="V8385" s="836"/>
    </row>
    <row r="8386" spans="3:22">
      <c r="C8386" s="3126" t="s">
        <v>62</v>
      </c>
      <c r="D8386" s="6290" t="s">
        <v>63</v>
      </c>
      <c r="E8386" s="6291"/>
      <c r="F8386" s="3081" t="s">
        <v>302</v>
      </c>
      <c r="G8386" s="6294" t="s">
        <v>66</v>
      </c>
      <c r="H8386" s="6295"/>
      <c r="I8386" s="6296"/>
      <c r="K8386" s="3068">
        <f t="shared" si="131"/>
        <v>8280</v>
      </c>
      <c r="V8386" s="836"/>
    </row>
    <row r="8387" spans="3:22">
      <c r="C8387" s="3127" t="s">
        <v>67</v>
      </c>
      <c r="D8387" s="6292"/>
      <c r="E8387" s="6293"/>
      <c r="F8387" s="3083" t="s">
        <v>0</v>
      </c>
      <c r="G8387" s="6297" t="s">
        <v>68</v>
      </c>
      <c r="H8387" s="6298"/>
      <c r="I8387" s="3128" t="s">
        <v>69</v>
      </c>
      <c r="K8387" s="3068">
        <f t="shared" si="131"/>
        <v>8281</v>
      </c>
      <c r="V8387" s="836"/>
    </row>
    <row r="8388" spans="3:22">
      <c r="C8388" s="3129"/>
      <c r="D8388" s="4692"/>
      <c r="E8388" s="3086"/>
      <c r="F8388" s="3087"/>
      <c r="G8388" s="3088" t="s">
        <v>65</v>
      </c>
      <c r="H8388" s="831"/>
      <c r="I8388" s="3128"/>
      <c r="K8388" s="3068">
        <f t="shared" si="131"/>
        <v>8282</v>
      </c>
      <c r="V8388" s="836"/>
    </row>
    <row r="8389" spans="3:22">
      <c r="C8389" s="3129"/>
      <c r="D8389" s="3091" t="str">
        <f>VLOOKUP(F8389,Accounts!B:C,2,FALSE)</f>
        <v>Representation Expenses</v>
      </c>
      <c r="E8389" s="3086"/>
      <c r="F8389" s="3087">
        <v>5029903000</v>
      </c>
      <c r="G8389" s="3088"/>
      <c r="H8389" s="3257"/>
      <c r="I8389" s="3174"/>
      <c r="K8389" s="3068">
        <f t="shared" si="131"/>
        <v>8283</v>
      </c>
      <c r="V8389" s="836"/>
    </row>
    <row r="8390" spans="3:22">
      <c r="C8390" s="3129"/>
      <c r="D8390" s="3091"/>
      <c r="E8390" s="3630" t="str">
        <f>VLOOKUP(F8390,Accounts!B:C,2,FALSE)</f>
        <v>Cash-National Treasury, Modified Disbursement System, Regular</v>
      </c>
      <c r="F8390" s="3087">
        <v>1010404000</v>
      </c>
      <c r="G8390" s="3088"/>
      <c r="H8390" s="3173"/>
      <c r="I8390" s="3174"/>
      <c r="K8390" s="3068">
        <f t="shared" si="131"/>
        <v>8284</v>
      </c>
      <c r="V8390" s="836"/>
    </row>
    <row r="8391" spans="3:22">
      <c r="C8391" s="3129"/>
      <c r="D8391" s="3091"/>
      <c r="E8391" s="3630" t="str">
        <f>VLOOKUP(F8391,Accounts!B:C,2,FALSE)</f>
        <v>Due to BIR</v>
      </c>
      <c r="F8391" s="3087">
        <v>2020101000</v>
      </c>
      <c r="G8391" s="3088"/>
      <c r="H8391" s="3173"/>
      <c r="I8391" s="3174"/>
      <c r="K8391" s="3068">
        <f t="shared" si="131"/>
        <v>8285</v>
      </c>
      <c r="V8391" s="836"/>
    </row>
    <row r="8392" spans="3:22">
      <c r="C8392" s="3129"/>
      <c r="D8392" s="3091"/>
      <c r="E8392" s="3086"/>
      <c r="F8392" s="3087"/>
      <c r="G8392" s="3088"/>
      <c r="H8392" s="3173"/>
      <c r="I8392" s="3174"/>
      <c r="K8392" s="3068">
        <f t="shared" si="131"/>
        <v>8286</v>
      </c>
      <c r="V8392" s="836"/>
    </row>
    <row r="8393" spans="3:22" ht="49.5">
      <c r="C8393" s="3129"/>
      <c r="D8393" s="3091"/>
      <c r="E8393" s="3249" t="s">
        <v>4819</v>
      </c>
      <c r="F8393" s="3087"/>
      <c r="G8393" s="3088"/>
      <c r="H8393" s="3173"/>
      <c r="I8393" s="3174"/>
      <c r="K8393" s="3068">
        <f t="shared" si="131"/>
        <v>8287</v>
      </c>
      <c r="V8393" s="836"/>
    </row>
    <row r="8394" spans="3:22">
      <c r="C8394" s="3129"/>
      <c r="D8394" s="3091"/>
      <c r="E8394" s="3131"/>
      <c r="F8394" s="3130"/>
      <c r="G8394" s="3131"/>
      <c r="H8394" s="1075"/>
      <c r="I8394" s="3174"/>
      <c r="K8394" s="3068">
        <f t="shared" si="131"/>
        <v>8288</v>
      </c>
      <c r="V8394" s="836"/>
    </row>
    <row r="8395" spans="3:22">
      <c r="C8395" s="3129"/>
      <c r="D8395" s="3091"/>
      <c r="E8395" s="3249" t="s">
        <v>3167</v>
      </c>
      <c r="F8395" s="3087"/>
      <c r="G8395" s="3089"/>
      <c r="H8395" s="831"/>
      <c r="I8395" s="3128"/>
      <c r="K8395" s="3068">
        <f t="shared" si="131"/>
        <v>8289</v>
      </c>
      <c r="V8395" s="836"/>
    </row>
    <row r="8396" spans="3:22">
      <c r="C8396" s="3129"/>
      <c r="D8396" s="3091"/>
      <c r="E8396" s="3630" t="s">
        <v>3979</v>
      </c>
      <c r="F8396" s="3087"/>
      <c r="G8396" s="3089"/>
      <c r="H8396" s="831"/>
      <c r="I8396" s="3128"/>
      <c r="K8396" s="3068">
        <f t="shared" si="131"/>
        <v>8290</v>
      </c>
      <c r="V8396" s="836"/>
    </row>
    <row r="8397" spans="3:22">
      <c r="C8397" s="3129"/>
      <c r="D8397" s="3091"/>
      <c r="E8397" s="3630"/>
      <c r="F8397" s="3087"/>
      <c r="G8397" s="3089"/>
      <c r="H8397" s="831"/>
      <c r="I8397" s="3128"/>
      <c r="K8397" s="3068">
        <f t="shared" si="131"/>
        <v>8291</v>
      </c>
      <c r="V8397" s="836"/>
    </row>
    <row r="8398" spans="3:22">
      <c r="C8398" s="3129"/>
      <c r="D8398" s="3091"/>
      <c r="E8398" s="4721"/>
      <c r="F8398" s="3087"/>
      <c r="G8398" s="3089"/>
      <c r="H8398" s="831"/>
      <c r="I8398" s="3128"/>
      <c r="K8398" s="3068">
        <f t="shared" ref="K8398:K8461" si="132">K8397+1</f>
        <v>8292</v>
      </c>
      <c r="V8398" s="836"/>
    </row>
    <row r="8399" spans="3:22">
      <c r="C8399" s="3129"/>
      <c r="D8399" s="3091"/>
      <c r="E8399" s="3131"/>
      <c r="F8399" s="3087"/>
      <c r="G8399" s="3089"/>
      <c r="H8399" s="831"/>
      <c r="I8399" s="3128"/>
      <c r="K8399" s="3068">
        <f t="shared" si="132"/>
        <v>8293</v>
      </c>
      <c r="V8399" s="836"/>
    </row>
    <row r="8400" spans="3:22">
      <c r="C8400" s="3129"/>
      <c r="D8400" s="3091"/>
      <c r="E8400" s="3249"/>
      <c r="F8400" s="3087"/>
      <c r="G8400" s="3089"/>
      <c r="H8400" s="831"/>
      <c r="I8400" s="3128"/>
      <c r="K8400" s="3068">
        <f t="shared" si="132"/>
        <v>8294</v>
      </c>
      <c r="V8400" s="836"/>
    </row>
    <row r="8401" spans="3:22">
      <c r="C8401" s="3129"/>
      <c r="D8401" s="3091"/>
      <c r="E8401" s="3630"/>
      <c r="F8401" s="3145"/>
      <c r="G8401" s="3146"/>
      <c r="H8401" s="3147"/>
      <c r="I8401" s="3132"/>
      <c r="K8401" s="3068">
        <f t="shared" si="132"/>
        <v>8295</v>
      </c>
      <c r="V8401" s="836"/>
    </row>
    <row r="8402" spans="3:22" ht="17.25" thickBot="1">
      <c r="C8402" s="3129"/>
      <c r="D8402" s="3093"/>
      <c r="E8402" s="3094"/>
      <c r="F8402" s="3264" t="s">
        <v>70</v>
      </c>
      <c r="G8402" s="3265"/>
      <c r="H8402" s="3261">
        <f>SUM(H8389:H8401)</f>
        <v>0</v>
      </c>
      <c r="I8402" s="3262">
        <f>SUM(I8389:I8401)</f>
        <v>0</v>
      </c>
      <c r="K8402" s="3068">
        <f t="shared" si="132"/>
        <v>8296</v>
      </c>
      <c r="V8402" s="836"/>
    </row>
    <row r="8403" spans="3:22" ht="17.25" thickTop="1">
      <c r="C8403" s="3129"/>
      <c r="D8403" s="3098"/>
      <c r="E8403" s="3099"/>
      <c r="F8403" s="3134"/>
      <c r="G8403" s="3095"/>
      <c r="H8403" s="3071"/>
      <c r="I8403" s="3135">
        <f>H8402-I8402</f>
        <v>0</v>
      </c>
      <c r="K8403" s="3068">
        <f t="shared" si="132"/>
        <v>8297</v>
      </c>
      <c r="V8403" s="836"/>
    </row>
    <row r="8404" spans="3:22">
      <c r="C8404" s="6278" t="s">
        <v>71</v>
      </c>
      <c r="D8404" s="6279"/>
      <c r="E8404" s="4694"/>
      <c r="F8404" s="3102" t="s">
        <v>275</v>
      </c>
      <c r="G8404" s="3103"/>
      <c r="H8404" s="6268"/>
      <c r="I8404" s="6269"/>
      <c r="K8404" s="3068">
        <f t="shared" si="132"/>
        <v>8298</v>
      </c>
      <c r="V8404" s="836"/>
    </row>
    <row r="8405" spans="3:22">
      <c r="C8405" s="3136"/>
      <c r="D8405" s="3105"/>
      <c r="E8405" s="3106"/>
      <c r="F8405" s="4690"/>
      <c r="G8405" s="3107"/>
      <c r="H8405" s="3108"/>
      <c r="I8405" s="3122"/>
      <c r="K8405" s="3068">
        <f t="shared" si="132"/>
        <v>8299</v>
      </c>
      <c r="V8405" s="836"/>
    </row>
    <row r="8406" spans="3:22">
      <c r="C8406" s="6270" t="s">
        <v>3427</v>
      </c>
      <c r="D8406" s="6271"/>
      <c r="E8406" s="6272"/>
      <c r="F8406" s="6273" t="s">
        <v>3026</v>
      </c>
      <c r="G8406" s="6271"/>
      <c r="H8406" s="6271"/>
      <c r="I8406" s="6274"/>
      <c r="K8406" s="3068">
        <f t="shared" si="132"/>
        <v>8300</v>
      </c>
      <c r="V8406" s="836"/>
    </row>
    <row r="8407" spans="3:22">
      <c r="C8407" s="6270" t="s">
        <v>3003</v>
      </c>
      <c r="D8407" s="6271"/>
      <c r="E8407" s="6272"/>
      <c r="F8407" s="6275" t="s">
        <v>303</v>
      </c>
      <c r="G8407" s="6276"/>
      <c r="H8407" s="6276"/>
      <c r="I8407" s="6277"/>
      <c r="K8407" s="3068">
        <f t="shared" si="132"/>
        <v>8301</v>
      </c>
      <c r="V8407" s="836"/>
    </row>
    <row r="8408" spans="3:22" ht="17.25" thickBot="1">
      <c r="C8408" s="3137" t="s">
        <v>245</v>
      </c>
      <c r="D8408" s="3138"/>
      <c r="E8408" s="3138"/>
      <c r="F8408" s="3139"/>
      <c r="G8408" s="3138"/>
      <c r="H8408" s="3140"/>
      <c r="I8408" s="3141" t="s">
        <v>245</v>
      </c>
      <c r="K8408" s="3068">
        <f t="shared" si="132"/>
        <v>8302</v>
      </c>
      <c r="V8408" s="836"/>
    </row>
    <row r="8409" spans="3:22">
      <c r="C8409" s="3051"/>
      <c r="D8409" s="6280" t="s">
        <v>60</v>
      </c>
      <c r="E8409" s="6280"/>
      <c r="F8409" s="6281"/>
      <c r="G8409" s="3052"/>
      <c r="H8409" s="3053" t="s">
        <v>301</v>
      </c>
      <c r="I8409" s="3054" t="s">
        <v>4126</v>
      </c>
      <c r="K8409" s="3068">
        <f t="shared" si="132"/>
        <v>8303</v>
      </c>
      <c r="V8409" s="836"/>
    </row>
    <row r="8410" spans="3:22">
      <c r="C8410" s="6282" t="s">
        <v>305</v>
      </c>
      <c r="D8410" s="6283"/>
      <c r="E8410" s="6283"/>
      <c r="F8410" s="6284"/>
      <c r="G8410" s="3043"/>
      <c r="H8410" s="6285" t="str">
        <f>H8382</f>
        <v>Date: May 31, 2023</v>
      </c>
      <c r="I8410" s="6286"/>
      <c r="K8410" s="3068">
        <f t="shared" si="132"/>
        <v>8304</v>
      </c>
      <c r="V8410" s="836"/>
    </row>
    <row r="8411" spans="3:22">
      <c r="C8411" s="6282" t="s">
        <v>306</v>
      </c>
      <c r="D8411" s="6283"/>
      <c r="E8411" s="6283"/>
      <c r="F8411" s="6284"/>
      <c r="G8411" s="3043"/>
      <c r="H8411" s="833"/>
      <c r="I8411" s="3055"/>
      <c r="K8411" s="3068">
        <f t="shared" si="132"/>
        <v>8305</v>
      </c>
      <c r="V8411" s="836"/>
    </row>
    <row r="8412" spans="3:22">
      <c r="C8412" s="3056"/>
      <c r="D8412" s="3044"/>
      <c r="E8412" s="3044"/>
      <c r="F8412" s="3045"/>
      <c r="G8412" s="3046"/>
      <c r="H8412" s="3047"/>
      <c r="I8412" s="3057"/>
      <c r="K8412" s="3068">
        <f t="shared" si="132"/>
        <v>8306</v>
      </c>
      <c r="V8412" s="836"/>
    </row>
    <row r="8413" spans="3:22">
      <c r="C8413" s="3058"/>
      <c r="D8413" s="6287" t="s">
        <v>61</v>
      </c>
      <c r="E8413" s="6288"/>
      <c r="F8413" s="6288"/>
      <c r="G8413" s="6288"/>
      <c r="H8413" s="6288"/>
      <c r="I8413" s="6289"/>
      <c r="K8413" s="3068">
        <f t="shared" si="132"/>
        <v>8307</v>
      </c>
      <c r="V8413" s="836"/>
    </row>
    <row r="8414" spans="3:22">
      <c r="C8414" s="3126" t="s">
        <v>62</v>
      </c>
      <c r="D8414" s="6290" t="s">
        <v>63</v>
      </c>
      <c r="E8414" s="6291"/>
      <c r="F8414" s="3081" t="s">
        <v>302</v>
      </c>
      <c r="G8414" s="6294" t="s">
        <v>66</v>
      </c>
      <c r="H8414" s="6295"/>
      <c r="I8414" s="6296"/>
      <c r="K8414" s="3068">
        <f t="shared" si="132"/>
        <v>8308</v>
      </c>
      <c r="V8414" s="836"/>
    </row>
    <row r="8415" spans="3:22">
      <c r="C8415" s="3127" t="s">
        <v>67</v>
      </c>
      <c r="D8415" s="6292"/>
      <c r="E8415" s="6293"/>
      <c r="F8415" s="3083" t="s">
        <v>0</v>
      </c>
      <c r="G8415" s="6297" t="s">
        <v>68</v>
      </c>
      <c r="H8415" s="6298"/>
      <c r="I8415" s="3128" t="s">
        <v>69</v>
      </c>
      <c r="K8415" s="3068">
        <f t="shared" si="132"/>
        <v>8309</v>
      </c>
      <c r="V8415" s="836"/>
    </row>
    <row r="8416" spans="3:22">
      <c r="C8416" s="3129"/>
      <c r="D8416" s="4692"/>
      <c r="E8416" s="3086"/>
      <c r="F8416" s="3087"/>
      <c r="G8416" s="3088" t="s">
        <v>65</v>
      </c>
      <c r="H8416" s="831"/>
      <c r="I8416" s="3128"/>
      <c r="K8416" s="3068">
        <f t="shared" si="132"/>
        <v>8310</v>
      </c>
      <c r="V8416" s="836"/>
    </row>
    <row r="8417" spans="3:22">
      <c r="C8417" s="3129"/>
      <c r="D8417" s="3091" t="str">
        <f>VLOOKUP(F8417,Accounts!B:C,2,FALSE)</f>
        <v>Drugs and Medicines Inventory</v>
      </c>
      <c r="E8417" s="3086"/>
      <c r="F8417" s="3087">
        <v>1040406000</v>
      </c>
      <c r="G8417" s="3088"/>
      <c r="H8417" s="3173"/>
      <c r="I8417" s="3174"/>
      <c r="K8417" s="3068">
        <f t="shared" si="132"/>
        <v>8311</v>
      </c>
      <c r="V8417" s="836"/>
    </row>
    <row r="8418" spans="3:22">
      <c r="C8418" s="3129"/>
      <c r="D8418" s="3091"/>
      <c r="E8418" s="3630" t="str">
        <f>VLOOKUP(F8418,Accounts!B:C,2,FALSE)</f>
        <v>Cash-National Treasury, Modified Disbursement System, Regular</v>
      </c>
      <c r="F8418" s="3087">
        <v>1010404000</v>
      </c>
      <c r="G8418" s="3088"/>
      <c r="H8418" s="3173"/>
      <c r="I8418" s="3174"/>
      <c r="K8418" s="3068">
        <f t="shared" si="132"/>
        <v>8312</v>
      </c>
      <c r="V8418" s="836"/>
    </row>
    <row r="8419" spans="3:22">
      <c r="C8419" s="3129"/>
      <c r="D8419" s="3091"/>
      <c r="E8419" s="3630" t="str">
        <f>VLOOKUP(F8419,Accounts!B:C,2,FALSE)</f>
        <v>Due to BIR</v>
      </c>
      <c r="F8419" s="3087">
        <v>2020101000</v>
      </c>
      <c r="G8419" s="3088"/>
      <c r="H8419" s="3173"/>
      <c r="I8419" s="3174"/>
      <c r="K8419" s="3068">
        <f t="shared" si="132"/>
        <v>8313</v>
      </c>
      <c r="V8419" s="836"/>
    </row>
    <row r="8420" spans="3:22">
      <c r="C8420" s="3129"/>
      <c r="D8420" s="3091"/>
      <c r="G8420" s="3088"/>
      <c r="H8420" s="3173"/>
      <c r="I8420" s="3174"/>
      <c r="K8420" s="3068">
        <f t="shared" si="132"/>
        <v>8314</v>
      </c>
      <c r="V8420" s="836"/>
    </row>
    <row r="8421" spans="3:22">
      <c r="C8421" s="3129"/>
      <c r="D8421" s="3091"/>
      <c r="E8421" s="3249"/>
      <c r="F8421" s="3087"/>
      <c r="G8421" s="3088"/>
      <c r="H8421" s="3173"/>
      <c r="I8421" s="3174"/>
      <c r="K8421" s="3068">
        <f t="shared" si="132"/>
        <v>8315</v>
      </c>
      <c r="V8421" s="836"/>
    </row>
    <row r="8422" spans="3:22">
      <c r="C8422" s="3129"/>
      <c r="D8422" s="3091"/>
      <c r="E8422" s="3131"/>
      <c r="F8422" s="3130"/>
      <c r="G8422" s="3131"/>
      <c r="H8422" s="3142"/>
      <c r="I8422" s="3174"/>
      <c r="K8422" s="3068">
        <f t="shared" si="132"/>
        <v>8316</v>
      </c>
      <c r="V8422" s="836"/>
    </row>
    <row r="8423" spans="3:22" ht="49.5">
      <c r="C8423" s="3129"/>
      <c r="D8423" s="3091"/>
      <c r="E8423" s="3249" t="s">
        <v>4820</v>
      </c>
      <c r="F8423" s="3087"/>
      <c r="G8423" s="3089"/>
      <c r="H8423" s="831"/>
      <c r="I8423" s="3128"/>
      <c r="K8423" s="3068">
        <f t="shared" si="132"/>
        <v>8317</v>
      </c>
      <c r="V8423" s="836"/>
    </row>
    <row r="8424" spans="3:22">
      <c r="C8424" s="3129"/>
      <c r="D8424" s="3091"/>
      <c r="E8424" s="3131"/>
      <c r="F8424" s="3087"/>
      <c r="G8424" s="3089"/>
      <c r="H8424" s="831"/>
      <c r="I8424" s="3128"/>
      <c r="K8424" s="3068">
        <f t="shared" si="132"/>
        <v>8318</v>
      </c>
      <c r="V8424" s="836"/>
    </row>
    <row r="8425" spans="3:22">
      <c r="C8425" s="3129"/>
      <c r="D8425" s="3091"/>
      <c r="E8425" s="3249" t="s">
        <v>3167</v>
      </c>
      <c r="F8425" s="3087"/>
      <c r="G8425" s="3089"/>
      <c r="H8425" s="831"/>
      <c r="I8425" s="3128"/>
      <c r="K8425" s="3068">
        <f t="shared" si="132"/>
        <v>8319</v>
      </c>
      <c r="V8425" s="836"/>
    </row>
    <row r="8426" spans="3:22">
      <c r="C8426" s="3129"/>
      <c r="D8426" s="3091"/>
      <c r="E8426" s="3630" t="s">
        <v>3979</v>
      </c>
      <c r="F8426" s="3087"/>
      <c r="G8426" s="3089"/>
      <c r="H8426" s="831"/>
      <c r="I8426" s="3128"/>
      <c r="K8426" s="3068">
        <f t="shared" si="132"/>
        <v>8320</v>
      </c>
      <c r="V8426" s="836"/>
    </row>
    <row r="8427" spans="3:22">
      <c r="C8427" s="3129"/>
      <c r="D8427" s="3091"/>
      <c r="E8427" s="3131"/>
      <c r="F8427" s="3087"/>
      <c r="G8427" s="3089"/>
      <c r="H8427" s="831"/>
      <c r="I8427" s="3128"/>
      <c r="K8427" s="3068">
        <f t="shared" si="132"/>
        <v>8321</v>
      </c>
      <c r="V8427" s="836"/>
    </row>
    <row r="8428" spans="3:22">
      <c r="C8428" s="3129"/>
      <c r="D8428" s="3091"/>
      <c r="E8428" s="3249"/>
      <c r="F8428" s="3087"/>
      <c r="G8428" s="3089"/>
      <c r="H8428" s="831"/>
      <c r="I8428" s="3128"/>
      <c r="K8428" s="3068">
        <f t="shared" si="132"/>
        <v>8322</v>
      </c>
      <c r="V8428" s="836"/>
    </row>
    <row r="8429" spans="3:22">
      <c r="C8429" s="3129"/>
      <c r="D8429" s="3091"/>
      <c r="E8429" s="3630"/>
      <c r="F8429" s="3087"/>
      <c r="G8429" s="3146"/>
      <c r="H8429" s="3147"/>
      <c r="I8429" s="3132"/>
      <c r="K8429" s="3068">
        <f t="shared" si="132"/>
        <v>8323</v>
      </c>
      <c r="V8429" s="836"/>
    </row>
    <row r="8430" spans="3:22">
      <c r="C8430" s="3129"/>
      <c r="D8430" s="3091"/>
      <c r="E8430" s="3131"/>
      <c r="F8430" s="3130"/>
      <c r="G8430" s="3146"/>
      <c r="H8430" s="3147"/>
      <c r="I8430" s="3132"/>
      <c r="K8430" s="3068">
        <f t="shared" si="132"/>
        <v>8324</v>
      </c>
      <c r="V8430" s="836"/>
    </row>
    <row r="8431" spans="3:22">
      <c r="C8431" s="3129"/>
      <c r="D8431" s="3091"/>
      <c r="E8431" s="3249"/>
      <c r="F8431" s="3145"/>
      <c r="G8431" s="3146"/>
      <c r="H8431" s="3147"/>
      <c r="I8431" s="3132"/>
      <c r="K8431" s="3068">
        <f t="shared" si="132"/>
        <v>8325</v>
      </c>
      <c r="V8431" s="836"/>
    </row>
    <row r="8432" spans="3:22">
      <c r="C8432" s="3129"/>
      <c r="D8432" s="3091"/>
      <c r="E8432" s="3131"/>
      <c r="F8432" s="3145"/>
      <c r="G8432" s="3146"/>
      <c r="H8432" s="3147"/>
      <c r="I8432" s="3132"/>
      <c r="K8432" s="3068">
        <f t="shared" si="132"/>
        <v>8326</v>
      </c>
      <c r="V8432" s="836"/>
    </row>
    <row r="8433" spans="3:22">
      <c r="C8433" s="3129"/>
      <c r="D8433" s="3091"/>
      <c r="E8433" s="3249"/>
      <c r="F8433" s="3145"/>
      <c r="G8433" s="3146"/>
      <c r="H8433" s="3147"/>
      <c r="I8433" s="3132"/>
      <c r="K8433" s="3068">
        <f t="shared" si="132"/>
        <v>8327</v>
      </c>
      <c r="V8433" s="836"/>
    </row>
    <row r="8434" spans="3:22">
      <c r="C8434" s="3129"/>
      <c r="D8434" s="3091"/>
      <c r="E8434" s="3630"/>
      <c r="F8434" s="3145"/>
      <c r="G8434" s="3146"/>
      <c r="H8434" s="3147"/>
      <c r="I8434" s="3132"/>
      <c r="K8434" s="3068">
        <f t="shared" si="132"/>
        <v>8328</v>
      </c>
      <c r="V8434" s="836"/>
    </row>
    <row r="8435" spans="3:22">
      <c r="C8435" s="3129"/>
      <c r="D8435" s="3091"/>
      <c r="E8435" s="3630"/>
      <c r="F8435" s="3145"/>
      <c r="G8435" s="3146"/>
      <c r="H8435" s="3147"/>
      <c r="I8435" s="3132"/>
      <c r="K8435" s="3068">
        <f t="shared" si="132"/>
        <v>8329</v>
      </c>
      <c r="V8435" s="836"/>
    </row>
    <row r="8436" spans="3:22">
      <c r="C8436" s="3129"/>
      <c r="D8436" s="3091"/>
      <c r="E8436" s="3630"/>
      <c r="F8436" s="3145"/>
      <c r="G8436" s="3146"/>
      <c r="H8436" s="3147"/>
      <c r="I8436" s="3132"/>
      <c r="K8436" s="3068">
        <f t="shared" si="132"/>
        <v>8330</v>
      </c>
      <c r="V8436" s="836"/>
    </row>
    <row r="8437" spans="3:22">
      <c r="C8437" s="3129"/>
      <c r="D8437" s="3091"/>
      <c r="E8437" s="3630"/>
      <c r="F8437" s="3145"/>
      <c r="G8437" s="3146"/>
      <c r="H8437" s="3147"/>
      <c r="I8437" s="3132"/>
      <c r="K8437" s="3068">
        <f t="shared" si="132"/>
        <v>8331</v>
      </c>
      <c r="V8437" s="836"/>
    </row>
    <row r="8438" spans="3:22" ht="17.25" thickBot="1">
      <c r="C8438" s="3129"/>
      <c r="D8438" s="3093"/>
      <c r="E8438" s="3094"/>
      <c r="F8438" s="3264" t="s">
        <v>70</v>
      </c>
      <c r="G8438" s="3265"/>
      <c r="H8438" s="3261">
        <f>SUM(H8417:H8429)</f>
        <v>0</v>
      </c>
      <c r="I8438" s="3262">
        <f>SUM(I8417:I8437)</f>
        <v>0</v>
      </c>
      <c r="K8438" s="3068">
        <f t="shared" si="132"/>
        <v>8332</v>
      </c>
      <c r="V8438" s="836"/>
    </row>
    <row r="8439" spans="3:22" ht="17.25" thickTop="1">
      <c r="C8439" s="3129"/>
      <c r="D8439" s="3098"/>
      <c r="E8439" s="3099"/>
      <c r="F8439" s="3134"/>
      <c r="G8439" s="3095"/>
      <c r="H8439" s="3071"/>
      <c r="I8439" s="3135">
        <f>H8438-I8438</f>
        <v>0</v>
      </c>
      <c r="K8439" s="3068">
        <f t="shared" si="132"/>
        <v>8333</v>
      </c>
      <c r="V8439" s="836"/>
    </row>
    <row r="8440" spans="3:22">
      <c r="C8440" s="6278" t="s">
        <v>71</v>
      </c>
      <c r="D8440" s="6279"/>
      <c r="E8440" s="4694"/>
      <c r="F8440" s="3102" t="s">
        <v>275</v>
      </c>
      <c r="G8440" s="3103"/>
      <c r="H8440" s="6268"/>
      <c r="I8440" s="6269"/>
      <c r="K8440" s="3068">
        <f t="shared" si="132"/>
        <v>8334</v>
      </c>
      <c r="V8440" s="836"/>
    </row>
    <row r="8441" spans="3:22">
      <c r="C8441" s="3136"/>
      <c r="D8441" s="3105"/>
      <c r="E8441" s="3106"/>
      <c r="F8441" s="4690"/>
      <c r="G8441" s="3107"/>
      <c r="H8441" s="3108"/>
      <c r="I8441" s="3122"/>
      <c r="K8441" s="3068">
        <f t="shared" si="132"/>
        <v>8335</v>
      </c>
      <c r="V8441" s="836"/>
    </row>
    <row r="8442" spans="3:22">
      <c r="C8442" s="6270" t="s">
        <v>3427</v>
      </c>
      <c r="D8442" s="6271"/>
      <c r="E8442" s="6272"/>
      <c r="F8442" s="6273" t="s">
        <v>3026</v>
      </c>
      <c r="G8442" s="6271"/>
      <c r="H8442" s="6271"/>
      <c r="I8442" s="6274"/>
      <c r="K8442" s="3068">
        <f t="shared" si="132"/>
        <v>8336</v>
      </c>
      <c r="V8442" s="836"/>
    </row>
    <row r="8443" spans="3:22">
      <c r="C8443" s="6270" t="s">
        <v>3003</v>
      </c>
      <c r="D8443" s="6271"/>
      <c r="E8443" s="6272"/>
      <c r="F8443" s="6275" t="s">
        <v>303</v>
      </c>
      <c r="G8443" s="6276"/>
      <c r="H8443" s="6276"/>
      <c r="I8443" s="6277"/>
      <c r="K8443" s="3068">
        <f t="shared" si="132"/>
        <v>8337</v>
      </c>
      <c r="V8443" s="836"/>
    </row>
    <row r="8444" spans="3:22" ht="17.25" thickBot="1">
      <c r="C8444" s="3137" t="s">
        <v>245</v>
      </c>
      <c r="D8444" s="3138"/>
      <c r="E8444" s="3138"/>
      <c r="F8444" s="3139"/>
      <c r="G8444" s="3138"/>
      <c r="H8444" s="3140"/>
      <c r="I8444" s="3141" t="s">
        <v>245</v>
      </c>
      <c r="K8444" s="3068">
        <f t="shared" si="132"/>
        <v>8338</v>
      </c>
      <c r="V8444" s="836"/>
    </row>
    <row r="8445" spans="3:22">
      <c r="C8445" s="3051"/>
      <c r="D8445" s="6280" t="s">
        <v>60</v>
      </c>
      <c r="E8445" s="6280"/>
      <c r="F8445" s="6281"/>
      <c r="G8445" s="3052"/>
      <c r="H8445" s="3053" t="s">
        <v>301</v>
      </c>
      <c r="I8445" s="3054" t="s">
        <v>4127</v>
      </c>
      <c r="K8445" s="3068">
        <f t="shared" si="132"/>
        <v>8339</v>
      </c>
      <c r="V8445" s="836"/>
    </row>
    <row r="8446" spans="3:22">
      <c r="C8446" s="6282" t="s">
        <v>305</v>
      </c>
      <c r="D8446" s="6283"/>
      <c r="E8446" s="6283"/>
      <c r="F8446" s="6284"/>
      <c r="G8446" s="3043"/>
      <c r="H8446" s="6285" t="str">
        <f>H8410</f>
        <v>Date: May 31, 2023</v>
      </c>
      <c r="I8446" s="6286"/>
      <c r="K8446" s="3068">
        <f t="shared" si="132"/>
        <v>8340</v>
      </c>
      <c r="V8446" s="836"/>
    </row>
    <row r="8447" spans="3:22">
      <c r="C8447" s="6282" t="s">
        <v>306</v>
      </c>
      <c r="D8447" s="6283"/>
      <c r="E8447" s="6283"/>
      <c r="F8447" s="6284"/>
      <c r="G8447" s="3043"/>
      <c r="H8447" s="833"/>
      <c r="I8447" s="3055"/>
      <c r="K8447" s="3068">
        <f t="shared" si="132"/>
        <v>8341</v>
      </c>
      <c r="V8447" s="836"/>
    </row>
    <row r="8448" spans="3:22">
      <c r="C8448" s="3056"/>
      <c r="D8448" s="3044"/>
      <c r="E8448" s="3044"/>
      <c r="F8448" s="3045"/>
      <c r="G8448" s="3046"/>
      <c r="H8448" s="3047"/>
      <c r="I8448" s="3057"/>
      <c r="K8448" s="3068">
        <f t="shared" si="132"/>
        <v>8342</v>
      </c>
      <c r="V8448" s="836"/>
    </row>
    <row r="8449" spans="3:22">
      <c r="C8449" s="3058"/>
      <c r="D8449" s="6287" t="s">
        <v>61</v>
      </c>
      <c r="E8449" s="6288"/>
      <c r="F8449" s="6288"/>
      <c r="G8449" s="6288"/>
      <c r="H8449" s="6288"/>
      <c r="I8449" s="6289"/>
      <c r="K8449" s="3068">
        <f t="shared" si="132"/>
        <v>8343</v>
      </c>
      <c r="V8449" s="836"/>
    </row>
    <row r="8450" spans="3:22">
      <c r="C8450" s="3126" t="s">
        <v>62</v>
      </c>
      <c r="D8450" s="6290" t="s">
        <v>63</v>
      </c>
      <c r="E8450" s="6291"/>
      <c r="F8450" s="3081" t="s">
        <v>302</v>
      </c>
      <c r="G8450" s="6294" t="s">
        <v>66</v>
      </c>
      <c r="H8450" s="6295"/>
      <c r="I8450" s="6296"/>
      <c r="K8450" s="3068">
        <f t="shared" si="132"/>
        <v>8344</v>
      </c>
      <c r="V8450" s="836"/>
    </row>
    <row r="8451" spans="3:22">
      <c r="C8451" s="3127" t="s">
        <v>67</v>
      </c>
      <c r="D8451" s="6292"/>
      <c r="E8451" s="6293"/>
      <c r="F8451" s="3083" t="s">
        <v>0</v>
      </c>
      <c r="G8451" s="6297" t="s">
        <v>68</v>
      </c>
      <c r="H8451" s="6298"/>
      <c r="I8451" s="3128" t="s">
        <v>69</v>
      </c>
      <c r="K8451" s="3068">
        <f t="shared" si="132"/>
        <v>8345</v>
      </c>
      <c r="V8451" s="836"/>
    </row>
    <row r="8452" spans="3:22">
      <c r="C8452" s="3129"/>
      <c r="D8452" s="4692"/>
      <c r="E8452" s="3086"/>
      <c r="F8452" s="3087"/>
      <c r="G8452" s="3088" t="s">
        <v>65</v>
      </c>
      <c r="H8452" s="831"/>
      <c r="I8452" s="3128"/>
      <c r="K8452" s="3068">
        <f t="shared" si="132"/>
        <v>8346</v>
      </c>
      <c r="V8452" s="836"/>
    </row>
    <row r="8453" spans="3:22">
      <c r="C8453" s="3129"/>
      <c r="D8453" s="3091" t="str">
        <f>VLOOKUP(F8453,Accounts!B:C,2,FALSE)</f>
        <v xml:space="preserve">Medical, Dental and Laboratory Supplies Inventory </v>
      </c>
      <c r="E8453" s="3086"/>
      <c r="F8453" s="3087">
        <v>1040407000</v>
      </c>
      <c r="G8453" s="3088"/>
      <c r="H8453" s="3173"/>
      <c r="I8453" s="3174"/>
      <c r="K8453" s="3068">
        <f t="shared" si="132"/>
        <v>8347</v>
      </c>
      <c r="V8453" s="836"/>
    </row>
    <row r="8454" spans="3:22">
      <c r="C8454" s="3129"/>
      <c r="D8454" s="3091"/>
      <c r="E8454" s="3630" t="str">
        <f>VLOOKUP(F8454,Accounts!B:C,2,FALSE)</f>
        <v>Cash-National Treasury, Modified Disbursement System, Regular</v>
      </c>
      <c r="F8454" s="3087">
        <v>1010404000</v>
      </c>
      <c r="G8454" s="3088"/>
      <c r="H8454" s="3173"/>
      <c r="I8454" s="3174"/>
      <c r="K8454" s="3068">
        <f t="shared" si="132"/>
        <v>8348</v>
      </c>
      <c r="V8454" s="836"/>
    </row>
    <row r="8455" spans="3:22">
      <c r="C8455" s="3129"/>
      <c r="D8455" s="3091"/>
      <c r="E8455" s="3630" t="str">
        <f>VLOOKUP(F8455,Accounts!B:C,2,FALSE)</f>
        <v>Due to BIR</v>
      </c>
      <c r="F8455" s="3087">
        <v>2020101000</v>
      </c>
      <c r="G8455" s="3088"/>
      <c r="H8455" s="3173"/>
      <c r="I8455" s="3174"/>
      <c r="K8455" s="3068">
        <f t="shared" si="132"/>
        <v>8349</v>
      </c>
      <c r="V8455" s="836"/>
    </row>
    <row r="8456" spans="3:22">
      <c r="C8456" s="3129"/>
      <c r="D8456" s="3091"/>
      <c r="E8456" s="3131"/>
      <c r="F8456" s="3130"/>
      <c r="G8456" s="3131"/>
      <c r="H8456" s="1075"/>
      <c r="I8456" s="3151"/>
      <c r="K8456" s="3068">
        <f t="shared" si="132"/>
        <v>8350</v>
      </c>
      <c r="V8456" s="836"/>
    </row>
    <row r="8457" spans="3:22" ht="49.5">
      <c r="C8457" s="3129"/>
      <c r="D8457" s="3091"/>
      <c r="E8457" s="3249" t="s">
        <v>4821</v>
      </c>
      <c r="F8457" s="3087"/>
      <c r="G8457" s="3088"/>
      <c r="H8457" s="3173"/>
      <c r="I8457" s="3174"/>
      <c r="K8457" s="3068">
        <f t="shared" si="132"/>
        <v>8351</v>
      </c>
      <c r="V8457" s="836"/>
    </row>
    <row r="8458" spans="3:22">
      <c r="C8458" s="3129"/>
      <c r="D8458" s="3091"/>
      <c r="E8458" s="3131"/>
      <c r="F8458" s="3130"/>
      <c r="G8458" s="3131"/>
      <c r="H8458" s="1075"/>
      <c r="I8458" s="3174"/>
      <c r="K8458" s="3068">
        <f t="shared" si="132"/>
        <v>8352</v>
      </c>
      <c r="V8458" s="836"/>
    </row>
    <row r="8459" spans="3:22">
      <c r="C8459" s="3129"/>
      <c r="D8459" s="3091"/>
      <c r="E8459" s="3249" t="s">
        <v>3167</v>
      </c>
      <c r="F8459" s="3087"/>
      <c r="G8459" s="3089"/>
      <c r="H8459" s="831"/>
      <c r="I8459" s="3128"/>
      <c r="K8459" s="3068">
        <f t="shared" si="132"/>
        <v>8353</v>
      </c>
      <c r="V8459" s="836"/>
    </row>
    <row r="8460" spans="3:22">
      <c r="C8460" s="3129"/>
      <c r="D8460" s="3091"/>
      <c r="E8460" s="3630" t="s">
        <v>3979</v>
      </c>
      <c r="F8460" s="3087"/>
      <c r="G8460" s="3089"/>
      <c r="H8460" s="831"/>
      <c r="I8460" s="3128"/>
      <c r="K8460" s="3068">
        <f t="shared" si="132"/>
        <v>8354</v>
      </c>
      <c r="V8460" s="836"/>
    </row>
    <row r="8461" spans="3:22">
      <c r="C8461" s="3129"/>
      <c r="D8461" s="3091"/>
      <c r="E8461" s="3249"/>
      <c r="F8461" s="3087"/>
      <c r="G8461" s="3089"/>
      <c r="H8461" s="831"/>
      <c r="I8461" s="3128"/>
      <c r="K8461" s="3068">
        <f t="shared" si="132"/>
        <v>8355</v>
      </c>
      <c r="V8461" s="836"/>
    </row>
    <row r="8462" spans="3:22">
      <c r="C8462" s="3129"/>
      <c r="D8462" s="3091"/>
      <c r="E8462" s="3630"/>
      <c r="F8462" s="3087"/>
      <c r="G8462" s="3089"/>
      <c r="H8462" s="831"/>
      <c r="I8462" s="3128"/>
      <c r="K8462" s="3068">
        <f t="shared" ref="K8462:K8525" si="133">K8461+1</f>
        <v>8356</v>
      </c>
      <c r="V8462" s="836"/>
    </row>
    <row r="8463" spans="3:22">
      <c r="C8463" s="3129"/>
      <c r="D8463" s="3091"/>
      <c r="E8463" s="3131"/>
      <c r="F8463" s="3087"/>
      <c r="G8463" s="3089"/>
      <c r="H8463" s="831"/>
      <c r="I8463" s="3128"/>
      <c r="K8463" s="3068">
        <f t="shared" si="133"/>
        <v>8357</v>
      </c>
      <c r="V8463" s="836"/>
    </row>
    <row r="8464" spans="3:22">
      <c r="C8464" s="3129"/>
      <c r="D8464" s="3091"/>
      <c r="E8464" s="3249"/>
      <c r="F8464" s="3087"/>
      <c r="G8464" s="3089"/>
      <c r="H8464" s="831"/>
      <c r="I8464" s="3128"/>
      <c r="K8464" s="3068">
        <f t="shared" si="133"/>
        <v>8358</v>
      </c>
      <c r="V8464" s="836"/>
    </row>
    <row r="8465" spans="3:22">
      <c r="C8465" s="3129"/>
      <c r="D8465" s="3091"/>
      <c r="E8465" s="3630"/>
      <c r="F8465" s="3145"/>
      <c r="G8465" s="3146"/>
      <c r="H8465" s="3147"/>
      <c r="I8465" s="3132"/>
      <c r="K8465" s="3068">
        <f t="shared" si="133"/>
        <v>8359</v>
      </c>
      <c r="V8465" s="836"/>
    </row>
    <row r="8466" spans="3:22" ht="17.25" thickBot="1">
      <c r="C8466" s="3129"/>
      <c r="D8466" s="3093"/>
      <c r="E8466" s="3094"/>
      <c r="F8466" s="3264" t="s">
        <v>70</v>
      </c>
      <c r="G8466" s="3265"/>
      <c r="H8466" s="3261">
        <f>SUM(H8453:H8465)</f>
        <v>0</v>
      </c>
      <c r="I8466" s="3262">
        <f>SUM(I8453:I8465)</f>
        <v>0</v>
      </c>
      <c r="K8466" s="3068">
        <f t="shared" si="133"/>
        <v>8360</v>
      </c>
      <c r="V8466" s="836"/>
    </row>
    <row r="8467" spans="3:22" ht="17.25" thickTop="1">
      <c r="C8467" s="3129"/>
      <c r="D8467" s="3098"/>
      <c r="E8467" s="3099"/>
      <c r="F8467" s="3134"/>
      <c r="G8467" s="3095"/>
      <c r="H8467" s="3071"/>
      <c r="I8467" s="3135">
        <f>H8466-I8466</f>
        <v>0</v>
      </c>
      <c r="K8467" s="3068">
        <f t="shared" si="133"/>
        <v>8361</v>
      </c>
      <c r="V8467" s="836"/>
    </row>
    <row r="8468" spans="3:22">
      <c r="C8468" s="6278" t="s">
        <v>71</v>
      </c>
      <c r="D8468" s="6279"/>
      <c r="E8468" s="4694"/>
      <c r="F8468" s="3102" t="s">
        <v>275</v>
      </c>
      <c r="G8468" s="3103"/>
      <c r="H8468" s="6268"/>
      <c r="I8468" s="6269"/>
      <c r="K8468" s="3068">
        <f t="shared" si="133"/>
        <v>8362</v>
      </c>
      <c r="V8468" s="836"/>
    </row>
    <row r="8469" spans="3:22">
      <c r="C8469" s="3136"/>
      <c r="D8469" s="3105"/>
      <c r="E8469" s="3106"/>
      <c r="F8469" s="4690"/>
      <c r="G8469" s="3107"/>
      <c r="H8469" s="3108"/>
      <c r="I8469" s="3122"/>
      <c r="K8469" s="3068">
        <f t="shared" si="133"/>
        <v>8363</v>
      </c>
      <c r="V8469" s="836"/>
    </row>
    <row r="8470" spans="3:22">
      <c r="C8470" s="6270" t="s">
        <v>3427</v>
      </c>
      <c r="D8470" s="6271"/>
      <c r="E8470" s="6272"/>
      <c r="F8470" s="6273" t="s">
        <v>3026</v>
      </c>
      <c r="G8470" s="6271"/>
      <c r="H8470" s="6271"/>
      <c r="I8470" s="6274"/>
      <c r="K8470" s="3068">
        <f t="shared" si="133"/>
        <v>8364</v>
      </c>
      <c r="V8470" s="836"/>
    </row>
    <row r="8471" spans="3:22">
      <c r="C8471" s="6270" t="s">
        <v>3003</v>
      </c>
      <c r="D8471" s="6271"/>
      <c r="E8471" s="6272"/>
      <c r="F8471" s="6275" t="s">
        <v>303</v>
      </c>
      <c r="G8471" s="6276"/>
      <c r="H8471" s="6276"/>
      <c r="I8471" s="6277"/>
      <c r="K8471" s="3068">
        <f t="shared" si="133"/>
        <v>8365</v>
      </c>
      <c r="V8471" s="836"/>
    </row>
    <row r="8472" spans="3:22" ht="17.25" thickBot="1">
      <c r="C8472" s="3137" t="s">
        <v>245</v>
      </c>
      <c r="D8472" s="3138"/>
      <c r="E8472" s="3138"/>
      <c r="F8472" s="3139"/>
      <c r="G8472" s="3138"/>
      <c r="H8472" s="3140"/>
      <c r="I8472" s="3141" t="s">
        <v>245</v>
      </c>
      <c r="K8472" s="3068">
        <f t="shared" si="133"/>
        <v>8366</v>
      </c>
      <c r="V8472" s="836"/>
    </row>
    <row r="8473" spans="3:22">
      <c r="C8473" s="3051"/>
      <c r="D8473" s="6280" t="s">
        <v>60</v>
      </c>
      <c r="E8473" s="6280"/>
      <c r="F8473" s="6281"/>
      <c r="G8473" s="3052"/>
      <c r="H8473" s="3053" t="s">
        <v>301</v>
      </c>
      <c r="I8473" s="3054" t="s">
        <v>4128</v>
      </c>
      <c r="K8473" s="3068">
        <f t="shared" si="133"/>
        <v>8367</v>
      </c>
      <c r="V8473" s="836"/>
    </row>
    <row r="8474" spans="3:22">
      <c r="C8474" s="6282" t="s">
        <v>305</v>
      </c>
      <c r="D8474" s="6283"/>
      <c r="E8474" s="6283"/>
      <c r="F8474" s="6284"/>
      <c r="G8474" s="3043"/>
      <c r="H8474" s="6285" t="str">
        <f>H8446</f>
        <v>Date: May 31, 2023</v>
      </c>
      <c r="I8474" s="6286"/>
      <c r="K8474" s="3068">
        <f t="shared" si="133"/>
        <v>8368</v>
      </c>
      <c r="V8474" s="836"/>
    </row>
    <row r="8475" spans="3:22">
      <c r="C8475" s="6282" t="s">
        <v>306</v>
      </c>
      <c r="D8475" s="6283"/>
      <c r="E8475" s="6283"/>
      <c r="F8475" s="6284"/>
      <c r="G8475" s="3043"/>
      <c r="H8475" s="833"/>
      <c r="I8475" s="3055"/>
      <c r="K8475" s="3068">
        <f t="shared" si="133"/>
        <v>8369</v>
      </c>
      <c r="V8475" s="836"/>
    </row>
    <row r="8476" spans="3:22">
      <c r="C8476" s="3056"/>
      <c r="D8476" s="3044"/>
      <c r="E8476" s="3044"/>
      <c r="F8476" s="3045"/>
      <c r="G8476" s="3046"/>
      <c r="H8476" s="3047"/>
      <c r="I8476" s="3057"/>
      <c r="K8476" s="3068">
        <f t="shared" si="133"/>
        <v>8370</v>
      </c>
      <c r="V8476" s="836"/>
    </row>
    <row r="8477" spans="3:22">
      <c r="C8477" s="3058"/>
      <c r="D8477" s="6287" t="s">
        <v>61</v>
      </c>
      <c r="E8477" s="6288"/>
      <c r="F8477" s="6288"/>
      <c r="G8477" s="6288"/>
      <c r="H8477" s="6288"/>
      <c r="I8477" s="6289"/>
      <c r="K8477" s="3068">
        <f t="shared" si="133"/>
        <v>8371</v>
      </c>
      <c r="V8477" s="836"/>
    </row>
    <row r="8478" spans="3:22">
      <c r="C8478" s="3126" t="s">
        <v>62</v>
      </c>
      <c r="D8478" s="6290" t="s">
        <v>63</v>
      </c>
      <c r="E8478" s="6291"/>
      <c r="F8478" s="3081" t="s">
        <v>302</v>
      </c>
      <c r="G8478" s="6294" t="s">
        <v>66</v>
      </c>
      <c r="H8478" s="6295"/>
      <c r="I8478" s="6296"/>
      <c r="K8478" s="3068">
        <f t="shared" si="133"/>
        <v>8372</v>
      </c>
      <c r="V8478" s="836"/>
    </row>
    <row r="8479" spans="3:22">
      <c r="C8479" s="3127" t="s">
        <v>67</v>
      </c>
      <c r="D8479" s="6292"/>
      <c r="E8479" s="6293"/>
      <c r="F8479" s="3083" t="s">
        <v>0</v>
      </c>
      <c r="G8479" s="6297" t="s">
        <v>68</v>
      </c>
      <c r="H8479" s="6298"/>
      <c r="I8479" s="3128" t="s">
        <v>69</v>
      </c>
      <c r="K8479" s="3068">
        <f t="shared" si="133"/>
        <v>8373</v>
      </c>
      <c r="V8479" s="836"/>
    </row>
    <row r="8480" spans="3:22">
      <c r="C8480" s="3129"/>
      <c r="D8480" s="4692"/>
      <c r="E8480" s="3086"/>
      <c r="F8480" s="3087"/>
      <c r="G8480" s="3088" t="s">
        <v>65</v>
      </c>
      <c r="H8480" s="831"/>
      <c r="I8480" s="3128"/>
      <c r="K8480" s="3068">
        <f t="shared" si="133"/>
        <v>8374</v>
      </c>
      <c r="V8480" s="836"/>
    </row>
    <row r="8481" spans="3:22">
      <c r="C8481" s="3129"/>
      <c r="D8481" s="3091" t="str">
        <f>VLOOKUP(F8481,Accounts!B:C,2,FALSE)</f>
        <v>Rent/Lease Expenses - Buildings and Structures</v>
      </c>
      <c r="E8481" s="3086"/>
      <c r="F8481" s="3087">
        <v>5029905001</v>
      </c>
      <c r="G8481" s="3088"/>
      <c r="H8481" s="3173"/>
      <c r="I8481" s="3174"/>
      <c r="K8481" s="3068">
        <f t="shared" si="133"/>
        <v>8375</v>
      </c>
      <c r="V8481" s="836"/>
    </row>
    <row r="8482" spans="3:22">
      <c r="C8482" s="3129"/>
      <c r="D8482" s="3091"/>
      <c r="E8482" s="3630" t="str">
        <f>VLOOKUP(F8482,Accounts!B:C,2,FALSE)</f>
        <v>Cash-National Treasury, Modified Disbursement System, Regular</v>
      </c>
      <c r="F8482" s="3087">
        <v>1010404000</v>
      </c>
      <c r="G8482" s="3088"/>
      <c r="H8482" s="3173"/>
      <c r="I8482" s="3174"/>
      <c r="K8482" s="3068">
        <f t="shared" si="133"/>
        <v>8376</v>
      </c>
      <c r="V8482" s="836"/>
    </row>
    <row r="8483" spans="3:22">
      <c r="C8483" s="3129"/>
      <c r="D8483" s="3091"/>
      <c r="E8483" s="3630" t="str">
        <f>VLOOKUP(F8483,Accounts!B:C,2,FALSE)</f>
        <v>Due to BIR</v>
      </c>
      <c r="F8483" s="3130">
        <v>2020101000</v>
      </c>
      <c r="G8483" s="3088"/>
      <c r="H8483" s="3173"/>
      <c r="I8483" s="3174"/>
      <c r="K8483" s="3068">
        <f t="shared" si="133"/>
        <v>8377</v>
      </c>
      <c r="V8483" s="836"/>
    </row>
    <row r="8484" spans="3:22">
      <c r="C8484" s="3129"/>
      <c r="D8484" s="3091"/>
      <c r="E8484" s="3630"/>
      <c r="F8484" s="3087"/>
      <c r="G8484" s="3088"/>
      <c r="H8484" s="3173"/>
      <c r="I8484" s="3174"/>
      <c r="K8484" s="3068">
        <f t="shared" si="133"/>
        <v>8378</v>
      </c>
      <c r="V8484" s="836"/>
    </row>
    <row r="8485" spans="3:22">
      <c r="C8485" s="3129"/>
      <c r="D8485" s="3091"/>
      <c r="E8485" s="3249"/>
      <c r="F8485" s="3087"/>
      <c r="G8485" s="3088"/>
      <c r="H8485" s="3173"/>
      <c r="I8485" s="3174"/>
      <c r="K8485" s="3068">
        <f t="shared" si="133"/>
        <v>8379</v>
      </c>
      <c r="V8485" s="836"/>
    </row>
    <row r="8486" spans="3:22" ht="49.5">
      <c r="C8486" s="3129"/>
      <c r="D8486" s="3091"/>
      <c r="E8486" s="3249" t="s">
        <v>4822</v>
      </c>
      <c r="F8486" s="3130"/>
      <c r="G8486" s="3131"/>
      <c r="H8486" s="1075"/>
      <c r="I8486" s="3174"/>
      <c r="K8486" s="3068">
        <f t="shared" si="133"/>
        <v>8380</v>
      </c>
      <c r="V8486" s="836"/>
    </row>
    <row r="8487" spans="3:22">
      <c r="C8487" s="3129"/>
      <c r="D8487" s="3091"/>
      <c r="E8487" s="3131"/>
      <c r="F8487" s="3087"/>
      <c r="G8487" s="3089"/>
      <c r="H8487" s="831"/>
      <c r="I8487" s="3128"/>
      <c r="K8487" s="3068">
        <f t="shared" si="133"/>
        <v>8381</v>
      </c>
      <c r="V8487" s="836"/>
    </row>
    <row r="8488" spans="3:22">
      <c r="C8488" s="3129"/>
      <c r="D8488" s="3091"/>
      <c r="E8488" s="3249" t="s">
        <v>3167</v>
      </c>
      <c r="F8488" s="3087"/>
      <c r="G8488" s="3089"/>
      <c r="H8488" s="831"/>
      <c r="I8488" s="3128"/>
      <c r="K8488" s="3068">
        <f t="shared" si="133"/>
        <v>8382</v>
      </c>
      <c r="V8488" s="836"/>
    </row>
    <row r="8489" spans="3:22">
      <c r="C8489" s="3129"/>
      <c r="D8489" s="3091"/>
      <c r="E8489" s="3630" t="s">
        <v>3979</v>
      </c>
      <c r="F8489" s="3087"/>
      <c r="G8489" s="3089"/>
      <c r="H8489" s="831"/>
      <c r="I8489" s="3128"/>
      <c r="K8489" s="3068">
        <f t="shared" si="133"/>
        <v>8383</v>
      </c>
      <c r="V8489" s="836"/>
    </row>
    <row r="8490" spans="3:22">
      <c r="C8490" s="3129"/>
      <c r="D8490" s="3091"/>
      <c r="E8490" s="3249"/>
      <c r="F8490" s="3087"/>
      <c r="G8490" s="3089"/>
      <c r="H8490" s="831"/>
      <c r="I8490" s="3128"/>
      <c r="K8490" s="3068">
        <f t="shared" si="133"/>
        <v>8384</v>
      </c>
      <c r="V8490" s="836"/>
    </row>
    <row r="8491" spans="3:22">
      <c r="C8491" s="3129"/>
      <c r="D8491" s="3091"/>
      <c r="E8491" s="3131"/>
      <c r="F8491" s="3087"/>
      <c r="G8491" s="3089"/>
      <c r="H8491" s="831"/>
      <c r="I8491" s="3128"/>
      <c r="K8491" s="3068">
        <f t="shared" si="133"/>
        <v>8385</v>
      </c>
      <c r="V8491" s="836"/>
    </row>
    <row r="8492" spans="3:22">
      <c r="C8492" s="3129"/>
      <c r="D8492" s="3091"/>
      <c r="E8492" s="3249"/>
      <c r="F8492" s="3087"/>
      <c r="G8492" s="3089"/>
      <c r="H8492" s="831"/>
      <c r="I8492" s="3128"/>
      <c r="K8492" s="3068">
        <f t="shared" si="133"/>
        <v>8386</v>
      </c>
      <c r="V8492" s="836"/>
    </row>
    <row r="8493" spans="3:22">
      <c r="C8493" s="3129"/>
      <c r="D8493" s="3091"/>
      <c r="E8493" s="3630"/>
      <c r="F8493" s="3145"/>
      <c r="G8493" s="3146"/>
      <c r="H8493" s="3147"/>
      <c r="I8493" s="3132"/>
      <c r="K8493" s="3068">
        <f t="shared" si="133"/>
        <v>8387</v>
      </c>
      <c r="V8493" s="836"/>
    </row>
    <row r="8494" spans="3:22" ht="17.25" thickBot="1">
      <c r="C8494" s="3129"/>
      <c r="D8494" s="3093"/>
      <c r="E8494" s="3094"/>
      <c r="F8494" s="3264" t="s">
        <v>70</v>
      </c>
      <c r="G8494" s="3265"/>
      <c r="H8494" s="3261">
        <f>SUM(H8481:H8493)</f>
        <v>0</v>
      </c>
      <c r="I8494" s="3262">
        <f>SUM(I8481:I8493)</f>
        <v>0</v>
      </c>
      <c r="K8494" s="3068">
        <f t="shared" si="133"/>
        <v>8388</v>
      </c>
      <c r="V8494" s="836"/>
    </row>
    <row r="8495" spans="3:22" ht="17.25" thickTop="1">
      <c r="C8495" s="3129"/>
      <c r="D8495" s="3098"/>
      <c r="E8495" s="3099"/>
      <c r="F8495" s="3134"/>
      <c r="G8495" s="3095"/>
      <c r="H8495" s="3071"/>
      <c r="I8495" s="3135">
        <f>H8494-I8494</f>
        <v>0</v>
      </c>
      <c r="K8495" s="3068">
        <f t="shared" si="133"/>
        <v>8389</v>
      </c>
      <c r="V8495" s="836"/>
    </row>
    <row r="8496" spans="3:22">
      <c r="C8496" s="6278" t="s">
        <v>71</v>
      </c>
      <c r="D8496" s="6279"/>
      <c r="E8496" s="4694"/>
      <c r="F8496" s="3102" t="s">
        <v>275</v>
      </c>
      <c r="G8496" s="3103"/>
      <c r="H8496" s="6268"/>
      <c r="I8496" s="6269"/>
      <c r="K8496" s="3068">
        <f t="shared" si="133"/>
        <v>8390</v>
      </c>
      <c r="V8496" s="836"/>
    </row>
    <row r="8497" spans="3:22">
      <c r="C8497" s="3136"/>
      <c r="D8497" s="3105"/>
      <c r="E8497" s="3106"/>
      <c r="F8497" s="4690"/>
      <c r="G8497" s="3107"/>
      <c r="H8497" s="3108"/>
      <c r="I8497" s="3122"/>
      <c r="K8497" s="3068">
        <f t="shared" si="133"/>
        <v>8391</v>
      </c>
      <c r="V8497" s="836"/>
    </row>
    <row r="8498" spans="3:22">
      <c r="C8498" s="6270" t="s">
        <v>3427</v>
      </c>
      <c r="D8498" s="6271"/>
      <c r="E8498" s="6272"/>
      <c r="F8498" s="6273" t="s">
        <v>3026</v>
      </c>
      <c r="G8498" s="6271"/>
      <c r="H8498" s="6271"/>
      <c r="I8498" s="6274"/>
      <c r="K8498" s="3068">
        <f t="shared" si="133"/>
        <v>8392</v>
      </c>
      <c r="V8498" s="836"/>
    </row>
    <row r="8499" spans="3:22">
      <c r="C8499" s="6270" t="s">
        <v>3003</v>
      </c>
      <c r="D8499" s="6271"/>
      <c r="E8499" s="6272"/>
      <c r="F8499" s="6275" t="s">
        <v>303</v>
      </c>
      <c r="G8499" s="6276"/>
      <c r="H8499" s="6276"/>
      <c r="I8499" s="6277"/>
      <c r="K8499" s="3068">
        <f t="shared" si="133"/>
        <v>8393</v>
      </c>
      <c r="V8499" s="836"/>
    </row>
    <row r="8500" spans="3:22" ht="17.25" thickBot="1">
      <c r="C8500" s="3137" t="s">
        <v>245</v>
      </c>
      <c r="D8500" s="3138"/>
      <c r="E8500" s="3138"/>
      <c r="F8500" s="3139"/>
      <c r="G8500" s="3138"/>
      <c r="H8500" s="3140"/>
      <c r="I8500" s="3141" t="s">
        <v>245</v>
      </c>
      <c r="K8500" s="3068">
        <f t="shared" si="133"/>
        <v>8394</v>
      </c>
      <c r="V8500" s="836"/>
    </row>
    <row r="8501" spans="3:22">
      <c r="C8501" s="3051"/>
      <c r="D8501" s="6280" t="s">
        <v>60</v>
      </c>
      <c r="E8501" s="6280"/>
      <c r="F8501" s="6281"/>
      <c r="G8501" s="3052"/>
      <c r="H8501" s="3053" t="s">
        <v>301</v>
      </c>
      <c r="I8501" s="3054" t="s">
        <v>4129</v>
      </c>
      <c r="K8501" s="3068">
        <f t="shared" si="133"/>
        <v>8395</v>
      </c>
      <c r="V8501" s="836"/>
    </row>
    <row r="8502" spans="3:22">
      <c r="C8502" s="6282" t="s">
        <v>305</v>
      </c>
      <c r="D8502" s="6283"/>
      <c r="E8502" s="6283"/>
      <c r="F8502" s="6284"/>
      <c r="G8502" s="3043"/>
      <c r="H8502" s="6285" t="str">
        <f>H8474</f>
        <v>Date: May 31, 2023</v>
      </c>
      <c r="I8502" s="6286"/>
      <c r="K8502" s="3068">
        <f t="shared" si="133"/>
        <v>8396</v>
      </c>
      <c r="V8502" s="836"/>
    </row>
    <row r="8503" spans="3:22">
      <c r="C8503" s="6282" t="s">
        <v>306</v>
      </c>
      <c r="D8503" s="6283"/>
      <c r="E8503" s="6283"/>
      <c r="F8503" s="6284"/>
      <c r="G8503" s="3043"/>
      <c r="H8503" s="833"/>
      <c r="I8503" s="3055"/>
      <c r="K8503" s="3068">
        <f t="shared" si="133"/>
        <v>8397</v>
      </c>
      <c r="V8503" s="836"/>
    </row>
    <row r="8504" spans="3:22">
      <c r="C8504" s="3056"/>
      <c r="D8504" s="3044"/>
      <c r="E8504" s="3044"/>
      <c r="F8504" s="3045"/>
      <c r="G8504" s="3046"/>
      <c r="H8504" s="3047"/>
      <c r="I8504" s="3057"/>
      <c r="K8504" s="3068">
        <f t="shared" si="133"/>
        <v>8398</v>
      </c>
      <c r="V8504" s="836"/>
    </row>
    <row r="8505" spans="3:22">
      <c r="C8505" s="3058"/>
      <c r="D8505" s="6287" t="s">
        <v>61</v>
      </c>
      <c r="E8505" s="6288"/>
      <c r="F8505" s="6288"/>
      <c r="G8505" s="6288"/>
      <c r="H8505" s="6288"/>
      <c r="I8505" s="6289"/>
      <c r="K8505" s="3068">
        <f t="shared" si="133"/>
        <v>8399</v>
      </c>
      <c r="V8505" s="836"/>
    </row>
    <row r="8506" spans="3:22">
      <c r="C8506" s="3126" t="s">
        <v>62</v>
      </c>
      <c r="D8506" s="6290" t="s">
        <v>63</v>
      </c>
      <c r="E8506" s="6291"/>
      <c r="F8506" s="3081" t="s">
        <v>302</v>
      </c>
      <c r="G8506" s="6294" t="s">
        <v>66</v>
      </c>
      <c r="H8506" s="6295"/>
      <c r="I8506" s="6296"/>
      <c r="K8506" s="3068">
        <f t="shared" si="133"/>
        <v>8400</v>
      </c>
      <c r="V8506" s="836"/>
    </row>
    <row r="8507" spans="3:22">
      <c r="C8507" s="3127" t="s">
        <v>67</v>
      </c>
      <c r="D8507" s="6292"/>
      <c r="E8507" s="6293"/>
      <c r="F8507" s="3083" t="s">
        <v>0</v>
      </c>
      <c r="G8507" s="6297" t="s">
        <v>68</v>
      </c>
      <c r="H8507" s="6298"/>
      <c r="I8507" s="3128" t="s">
        <v>69</v>
      </c>
      <c r="K8507" s="3068">
        <f t="shared" si="133"/>
        <v>8401</v>
      </c>
      <c r="V8507" s="836"/>
    </row>
    <row r="8508" spans="3:22">
      <c r="C8508" s="3129"/>
      <c r="D8508" s="4692"/>
      <c r="E8508" s="3086"/>
      <c r="F8508" s="3087"/>
      <c r="G8508" s="3088" t="s">
        <v>65</v>
      </c>
      <c r="H8508" s="831"/>
      <c r="I8508" s="3128"/>
      <c r="K8508" s="3068">
        <f t="shared" si="133"/>
        <v>8402</v>
      </c>
      <c r="V8508" s="836"/>
    </row>
    <row r="8509" spans="3:22">
      <c r="C8509" s="3129"/>
      <c r="D8509" s="3091" t="str">
        <f>VLOOKUP(F8509,Accounts!B:C,2,FALSE)</f>
        <v>Other Professional Services</v>
      </c>
      <c r="E8509" s="3086"/>
      <c r="F8509" s="3087">
        <v>5021199000</v>
      </c>
      <c r="G8509" s="3088"/>
      <c r="H8509" s="3173"/>
      <c r="I8509" s="3174"/>
      <c r="K8509" s="3068">
        <f t="shared" si="133"/>
        <v>8403</v>
      </c>
      <c r="V8509" s="836"/>
    </row>
    <row r="8510" spans="3:22">
      <c r="C8510" s="3129"/>
      <c r="D8510" s="3091"/>
      <c r="E8510" s="3630" t="str">
        <f>VLOOKUP(F8510,Accounts!B:C,2,FALSE)</f>
        <v>Cash-National Treasury, Modified Disbursement System, Regular</v>
      </c>
      <c r="F8510" s="3087">
        <v>1010404000</v>
      </c>
      <c r="G8510" s="3088"/>
      <c r="H8510" s="3173"/>
      <c r="I8510" s="3174"/>
      <c r="K8510" s="3068">
        <f t="shared" si="133"/>
        <v>8404</v>
      </c>
      <c r="V8510" s="836"/>
    </row>
    <row r="8511" spans="3:22">
      <c r="C8511" s="3129"/>
      <c r="D8511" s="3091"/>
      <c r="E8511" s="3630" t="str">
        <f>VLOOKUP(F8511,Accounts!B:C,2,FALSE)</f>
        <v>Due to PAG-IBIG - Premium</v>
      </c>
      <c r="F8511" s="3087">
        <v>2020103001</v>
      </c>
      <c r="G8511" s="3088"/>
      <c r="H8511" s="3173"/>
      <c r="I8511" s="3174"/>
      <c r="K8511" s="3068">
        <f t="shared" si="133"/>
        <v>8405</v>
      </c>
      <c r="V8511" s="836"/>
    </row>
    <row r="8512" spans="3:22">
      <c r="C8512" s="3129"/>
      <c r="D8512" s="3091"/>
      <c r="E8512" s="3630" t="str">
        <f>VLOOKUP(F8512,Accounts!B:C,2,FALSE)</f>
        <v>Due to PAG-IBIG Multi Purpose Loan</v>
      </c>
      <c r="F8512" s="3087">
        <v>2020103002</v>
      </c>
      <c r="G8512" s="3088"/>
      <c r="H8512" s="3173"/>
      <c r="I8512" s="3174"/>
      <c r="K8512" s="3068">
        <f t="shared" si="133"/>
        <v>8406</v>
      </c>
      <c r="V8512" s="836"/>
    </row>
    <row r="8513" spans="3:22">
      <c r="C8513" s="3129"/>
      <c r="D8513" s="3091"/>
      <c r="E8513" s="3630" t="str">
        <f>VLOOKUP(F8513,Accounts!B:C,2,FALSE)</f>
        <v>Other Payables</v>
      </c>
      <c r="F8513" s="3087">
        <v>2999999000</v>
      </c>
      <c r="G8513" s="3088"/>
      <c r="H8513" s="3173"/>
      <c r="I8513" s="3174"/>
      <c r="K8513" s="3068">
        <f t="shared" si="133"/>
        <v>8407</v>
      </c>
      <c r="V8513" s="836"/>
    </row>
    <row r="8514" spans="3:22">
      <c r="C8514" s="3129"/>
      <c r="D8514" s="3091"/>
      <c r="E8514" s="3131"/>
      <c r="F8514" s="3130"/>
      <c r="G8514" s="3131"/>
      <c r="H8514" s="1075"/>
      <c r="I8514" s="3174"/>
      <c r="K8514" s="3068">
        <f t="shared" si="133"/>
        <v>8408</v>
      </c>
      <c r="V8514" s="836"/>
    </row>
    <row r="8515" spans="3:22" ht="49.5">
      <c r="C8515" s="3129"/>
      <c r="D8515" s="3091"/>
      <c r="E8515" s="3249" t="s">
        <v>4823</v>
      </c>
      <c r="F8515" s="3087"/>
      <c r="G8515" s="3089"/>
      <c r="H8515" s="831"/>
      <c r="I8515" s="3128"/>
      <c r="K8515" s="3068">
        <f t="shared" si="133"/>
        <v>8409</v>
      </c>
      <c r="V8515" s="836"/>
    </row>
    <row r="8516" spans="3:22">
      <c r="C8516" s="3129"/>
      <c r="D8516" s="3091"/>
      <c r="E8516" s="3131"/>
      <c r="F8516" s="3087"/>
      <c r="G8516" s="3089"/>
      <c r="H8516" s="831"/>
      <c r="I8516" s="3128"/>
      <c r="K8516" s="3068">
        <f t="shared" si="133"/>
        <v>8410</v>
      </c>
      <c r="V8516" s="836"/>
    </row>
    <row r="8517" spans="3:22">
      <c r="C8517" s="3129"/>
      <c r="D8517" s="3091"/>
      <c r="E8517" s="3249" t="s">
        <v>3167</v>
      </c>
      <c r="F8517" s="3087"/>
      <c r="G8517" s="3089"/>
      <c r="H8517" s="831"/>
      <c r="I8517" s="3128"/>
      <c r="K8517" s="3068">
        <f t="shared" si="133"/>
        <v>8411</v>
      </c>
      <c r="V8517" s="836"/>
    </row>
    <row r="8518" spans="3:22">
      <c r="C8518" s="3129"/>
      <c r="D8518" s="3091"/>
      <c r="E8518" s="3630" t="s">
        <v>3979</v>
      </c>
      <c r="F8518" s="3087"/>
      <c r="G8518" s="3089"/>
      <c r="H8518" s="831"/>
      <c r="I8518" s="3128"/>
      <c r="K8518" s="3068">
        <f t="shared" si="133"/>
        <v>8412</v>
      </c>
      <c r="V8518" s="836"/>
    </row>
    <row r="8519" spans="3:22">
      <c r="C8519" s="3129"/>
      <c r="D8519" s="3091"/>
      <c r="E8519" s="3249"/>
      <c r="F8519" s="3087"/>
      <c r="G8519" s="3089"/>
      <c r="H8519" s="831"/>
      <c r="I8519" s="3128"/>
      <c r="K8519" s="3068">
        <f t="shared" si="133"/>
        <v>8413</v>
      </c>
      <c r="V8519" s="836"/>
    </row>
    <row r="8520" spans="3:22">
      <c r="C8520" s="3129"/>
      <c r="D8520" s="3091"/>
      <c r="E8520" s="3249"/>
      <c r="F8520" s="3087"/>
      <c r="G8520" s="3089"/>
      <c r="H8520" s="831"/>
      <c r="I8520" s="3128"/>
      <c r="K8520" s="3068">
        <f t="shared" si="133"/>
        <v>8414</v>
      </c>
      <c r="V8520" s="836"/>
    </row>
    <row r="8521" spans="3:22">
      <c r="C8521" s="3129"/>
      <c r="D8521" s="3091"/>
      <c r="E8521" s="3630"/>
      <c r="F8521" s="3145"/>
      <c r="G8521" s="3146"/>
      <c r="H8521" s="3147"/>
      <c r="I8521" s="3132"/>
      <c r="K8521" s="3068">
        <f t="shared" si="133"/>
        <v>8415</v>
      </c>
      <c r="V8521" s="836"/>
    </row>
    <row r="8522" spans="3:22" ht="17.25" thickBot="1">
      <c r="C8522" s="3129"/>
      <c r="D8522" s="3093"/>
      <c r="E8522" s="3094"/>
      <c r="F8522" s="3264" t="s">
        <v>70</v>
      </c>
      <c r="G8522" s="3265"/>
      <c r="H8522" s="3261">
        <f>SUM(H8509:H8521)</f>
        <v>0</v>
      </c>
      <c r="I8522" s="3262">
        <f>SUM(I8509:I8521)</f>
        <v>0</v>
      </c>
      <c r="K8522" s="3068">
        <f t="shared" si="133"/>
        <v>8416</v>
      </c>
      <c r="V8522" s="836"/>
    </row>
    <row r="8523" spans="3:22" ht="17.25" thickTop="1">
      <c r="C8523" s="3129"/>
      <c r="D8523" s="3098"/>
      <c r="E8523" s="3099"/>
      <c r="F8523" s="3134"/>
      <c r="G8523" s="3095"/>
      <c r="H8523" s="3071"/>
      <c r="I8523" s="3135">
        <f>H8522-I8522</f>
        <v>0</v>
      </c>
      <c r="K8523" s="3068">
        <f t="shared" si="133"/>
        <v>8417</v>
      </c>
      <c r="V8523" s="836"/>
    </row>
    <row r="8524" spans="3:22">
      <c r="C8524" s="6278" t="s">
        <v>71</v>
      </c>
      <c r="D8524" s="6279"/>
      <c r="E8524" s="4694"/>
      <c r="F8524" s="3102" t="s">
        <v>275</v>
      </c>
      <c r="G8524" s="3103"/>
      <c r="H8524" s="6268"/>
      <c r="I8524" s="6269"/>
      <c r="K8524" s="3068">
        <f t="shared" si="133"/>
        <v>8418</v>
      </c>
      <c r="V8524" s="836"/>
    </row>
    <row r="8525" spans="3:22">
      <c r="C8525" s="3136"/>
      <c r="D8525" s="3105"/>
      <c r="E8525" s="3106"/>
      <c r="F8525" s="4690"/>
      <c r="G8525" s="3107"/>
      <c r="H8525" s="3108"/>
      <c r="I8525" s="3122"/>
      <c r="K8525" s="3068">
        <f t="shared" si="133"/>
        <v>8419</v>
      </c>
      <c r="V8525" s="836"/>
    </row>
    <row r="8526" spans="3:22">
      <c r="C8526" s="6270" t="s">
        <v>3427</v>
      </c>
      <c r="D8526" s="6271"/>
      <c r="E8526" s="6272"/>
      <c r="F8526" s="6273" t="s">
        <v>3026</v>
      </c>
      <c r="G8526" s="6271"/>
      <c r="H8526" s="6271"/>
      <c r="I8526" s="6274"/>
      <c r="K8526" s="3068">
        <f t="shared" ref="K8526:K8589" si="134">K8525+1</f>
        <v>8420</v>
      </c>
      <c r="V8526" s="836"/>
    </row>
    <row r="8527" spans="3:22">
      <c r="C8527" s="6270" t="s">
        <v>3003</v>
      </c>
      <c r="D8527" s="6271"/>
      <c r="E8527" s="6272"/>
      <c r="F8527" s="6275" t="s">
        <v>303</v>
      </c>
      <c r="G8527" s="6276"/>
      <c r="H8527" s="6276"/>
      <c r="I8527" s="6277"/>
      <c r="K8527" s="3068">
        <f t="shared" si="134"/>
        <v>8421</v>
      </c>
      <c r="V8527" s="836"/>
    </row>
    <row r="8528" spans="3:22" ht="17.25" thickBot="1">
      <c r="C8528" s="3137" t="s">
        <v>245</v>
      </c>
      <c r="D8528" s="3138"/>
      <c r="E8528" s="3138"/>
      <c r="F8528" s="3139"/>
      <c r="G8528" s="3138"/>
      <c r="H8528" s="3140"/>
      <c r="I8528" s="3141" t="s">
        <v>245</v>
      </c>
      <c r="K8528" s="3068">
        <f t="shared" si="134"/>
        <v>8422</v>
      </c>
      <c r="V8528" s="836"/>
    </row>
    <row r="8529" spans="3:22">
      <c r="C8529" s="3051"/>
      <c r="D8529" s="6280" t="s">
        <v>60</v>
      </c>
      <c r="E8529" s="6280"/>
      <c r="F8529" s="6281"/>
      <c r="G8529" s="3052"/>
      <c r="H8529" s="3053" t="s">
        <v>301</v>
      </c>
      <c r="I8529" s="3054" t="s">
        <v>4130</v>
      </c>
      <c r="K8529" s="3068">
        <f t="shared" si="134"/>
        <v>8423</v>
      </c>
      <c r="V8529" s="836"/>
    </row>
    <row r="8530" spans="3:22">
      <c r="C8530" s="6282" t="s">
        <v>305</v>
      </c>
      <c r="D8530" s="6283"/>
      <c r="E8530" s="6283"/>
      <c r="F8530" s="6284"/>
      <c r="G8530" s="3043"/>
      <c r="H8530" s="6285" t="str">
        <f>H8502</f>
        <v>Date: May 31, 2023</v>
      </c>
      <c r="I8530" s="6286"/>
      <c r="K8530" s="3068">
        <f t="shared" si="134"/>
        <v>8424</v>
      </c>
      <c r="V8530" s="836"/>
    </row>
    <row r="8531" spans="3:22">
      <c r="C8531" s="6282" t="s">
        <v>306</v>
      </c>
      <c r="D8531" s="6283"/>
      <c r="E8531" s="6283"/>
      <c r="F8531" s="6284"/>
      <c r="G8531" s="3043"/>
      <c r="H8531" s="833"/>
      <c r="I8531" s="3055"/>
      <c r="K8531" s="3068">
        <f t="shared" si="134"/>
        <v>8425</v>
      </c>
      <c r="V8531" s="836"/>
    </row>
    <row r="8532" spans="3:22">
      <c r="C8532" s="3056"/>
      <c r="D8532" s="3044"/>
      <c r="E8532" s="3044"/>
      <c r="F8532" s="3045"/>
      <c r="G8532" s="3046"/>
      <c r="H8532" s="3047"/>
      <c r="I8532" s="3057"/>
      <c r="K8532" s="3068">
        <f t="shared" si="134"/>
        <v>8426</v>
      </c>
      <c r="V8532" s="836"/>
    </row>
    <row r="8533" spans="3:22">
      <c r="C8533" s="3058"/>
      <c r="D8533" s="6287" t="s">
        <v>61</v>
      </c>
      <c r="E8533" s="6288"/>
      <c r="F8533" s="6288"/>
      <c r="G8533" s="6288"/>
      <c r="H8533" s="6288"/>
      <c r="I8533" s="6289"/>
      <c r="K8533" s="3068">
        <f t="shared" si="134"/>
        <v>8427</v>
      </c>
      <c r="V8533" s="836"/>
    </row>
    <row r="8534" spans="3:22">
      <c r="C8534" s="3126" t="s">
        <v>62</v>
      </c>
      <c r="D8534" s="6290" t="s">
        <v>63</v>
      </c>
      <c r="E8534" s="6291"/>
      <c r="F8534" s="3081" t="s">
        <v>302</v>
      </c>
      <c r="G8534" s="6294" t="s">
        <v>66</v>
      </c>
      <c r="H8534" s="6295"/>
      <c r="I8534" s="6296"/>
      <c r="K8534" s="3068">
        <f t="shared" si="134"/>
        <v>8428</v>
      </c>
      <c r="V8534" s="836"/>
    </row>
    <row r="8535" spans="3:22">
      <c r="C8535" s="3127" t="s">
        <v>67</v>
      </c>
      <c r="D8535" s="6292"/>
      <c r="E8535" s="6293"/>
      <c r="F8535" s="3083" t="s">
        <v>0</v>
      </c>
      <c r="G8535" s="6297" t="s">
        <v>68</v>
      </c>
      <c r="H8535" s="6298"/>
      <c r="I8535" s="3128" t="s">
        <v>69</v>
      </c>
      <c r="K8535" s="3068">
        <f t="shared" si="134"/>
        <v>8429</v>
      </c>
      <c r="V8535" s="836"/>
    </row>
    <row r="8536" spans="3:22">
      <c r="C8536" s="3129"/>
      <c r="D8536" s="4692"/>
      <c r="E8536" s="3086"/>
      <c r="F8536" s="3087"/>
      <c r="G8536" s="3088" t="s">
        <v>65</v>
      </c>
      <c r="H8536" s="831"/>
      <c r="I8536" s="3128"/>
      <c r="K8536" s="3068">
        <f t="shared" si="134"/>
        <v>8430</v>
      </c>
      <c r="V8536" s="836"/>
    </row>
    <row r="8537" spans="3:22">
      <c r="C8537" s="3129"/>
      <c r="D8537" s="3091" t="str">
        <f>VLOOKUP(F8537,Accounts!B:C,2,FALSE)</f>
        <v>Other Professional Services</v>
      </c>
      <c r="E8537" s="3086"/>
      <c r="F8537" s="3087">
        <v>5021199000</v>
      </c>
      <c r="G8537" s="3088"/>
      <c r="H8537" s="3173"/>
      <c r="I8537" s="3174"/>
      <c r="K8537" s="3068">
        <f t="shared" si="134"/>
        <v>8431</v>
      </c>
      <c r="V8537" s="836"/>
    </row>
    <row r="8538" spans="3:22">
      <c r="C8538" s="3129"/>
      <c r="D8538" s="3091"/>
      <c r="E8538" s="3630" t="str">
        <f>VLOOKUP(F8538,Accounts!B:C,2,FALSE)</f>
        <v>Cash-National Treasury, Modified Disbursement System, Regular</v>
      </c>
      <c r="F8538" s="3087">
        <v>1010404000</v>
      </c>
      <c r="G8538" s="3088"/>
      <c r="H8538" s="3173"/>
      <c r="I8538" s="3174"/>
      <c r="K8538" s="3068">
        <f t="shared" si="134"/>
        <v>8432</v>
      </c>
      <c r="V8538" s="836"/>
    </row>
    <row r="8539" spans="3:22">
      <c r="C8539" s="3129"/>
      <c r="D8539" s="3091"/>
      <c r="E8539" s="3630" t="str">
        <f>VLOOKUP(F8539,Accounts!B:C,2,FALSE)</f>
        <v>Due to PAG-IBIG - Premium</v>
      </c>
      <c r="F8539" s="3087">
        <v>2020103001</v>
      </c>
      <c r="G8539" s="3088"/>
      <c r="H8539" s="3173"/>
      <c r="I8539" s="3174"/>
      <c r="K8539" s="3068">
        <f t="shared" si="134"/>
        <v>8433</v>
      </c>
      <c r="V8539" s="836"/>
    </row>
    <row r="8540" spans="3:22">
      <c r="C8540" s="3129"/>
      <c r="D8540" s="3091"/>
      <c r="E8540" s="3630" t="str">
        <f>VLOOKUP(F8540,Accounts!B:C,2,FALSE)</f>
        <v>Due To GOCCs</v>
      </c>
      <c r="F8540" s="3087">
        <v>2020106000</v>
      </c>
      <c r="G8540" s="3088"/>
      <c r="H8540" s="3173"/>
      <c r="I8540" s="3174"/>
      <c r="K8540" s="3068">
        <f t="shared" si="134"/>
        <v>8434</v>
      </c>
      <c r="N8540" s="836"/>
      <c r="V8540" s="836"/>
    </row>
    <row r="8541" spans="3:22">
      <c r="C8541" s="3129"/>
      <c r="D8541" s="3091"/>
      <c r="E8541" s="3630" t="str">
        <f>VLOOKUP(F8541,Accounts!B:C,2,FALSE)</f>
        <v>Other Payables</v>
      </c>
      <c r="F8541" s="3087">
        <v>2999999000</v>
      </c>
      <c r="G8541" s="3088"/>
      <c r="H8541" s="3173"/>
      <c r="I8541" s="3174"/>
      <c r="K8541" s="3068">
        <f t="shared" si="134"/>
        <v>8435</v>
      </c>
      <c r="V8541" s="836"/>
    </row>
    <row r="8542" spans="3:22">
      <c r="C8542" s="3129"/>
      <c r="D8542" s="3091"/>
      <c r="E8542" s="3131"/>
      <c r="F8542" s="3130"/>
      <c r="G8542" s="3131"/>
      <c r="H8542" s="1075"/>
      <c r="I8542" s="3174"/>
      <c r="K8542" s="3068">
        <f t="shared" si="134"/>
        <v>8436</v>
      </c>
      <c r="V8542" s="836"/>
    </row>
    <row r="8543" spans="3:22" ht="49.5">
      <c r="C8543" s="3129"/>
      <c r="D8543" s="3091"/>
      <c r="E8543" s="3249" t="s">
        <v>4824</v>
      </c>
      <c r="F8543" s="3087"/>
      <c r="G8543" s="3089"/>
      <c r="H8543" s="831"/>
      <c r="I8543" s="3128"/>
      <c r="K8543" s="3068">
        <f t="shared" si="134"/>
        <v>8437</v>
      </c>
      <c r="V8543" s="836"/>
    </row>
    <row r="8544" spans="3:22">
      <c r="C8544" s="3129"/>
      <c r="D8544" s="3091"/>
      <c r="E8544" s="3131"/>
      <c r="F8544" s="3087"/>
      <c r="G8544" s="3089"/>
      <c r="H8544" s="831"/>
      <c r="I8544" s="3128"/>
      <c r="K8544" s="3068">
        <f t="shared" si="134"/>
        <v>8438</v>
      </c>
      <c r="V8544" s="836"/>
    </row>
    <row r="8545" spans="3:22">
      <c r="C8545" s="3129"/>
      <c r="D8545" s="3091"/>
      <c r="E8545" s="3249" t="s">
        <v>3167</v>
      </c>
      <c r="F8545" s="3087"/>
      <c r="G8545" s="3089"/>
      <c r="H8545" s="831"/>
      <c r="I8545" s="3128"/>
      <c r="K8545" s="3068">
        <f t="shared" si="134"/>
        <v>8439</v>
      </c>
      <c r="V8545" s="836"/>
    </row>
    <row r="8546" spans="3:22">
      <c r="C8546" s="3129"/>
      <c r="D8546" s="3091"/>
      <c r="E8546" s="3630" t="s">
        <v>3979</v>
      </c>
      <c r="F8546" s="3087"/>
      <c r="G8546" s="3089"/>
      <c r="H8546" s="831"/>
      <c r="I8546" s="3128"/>
      <c r="K8546" s="3068">
        <f t="shared" si="134"/>
        <v>8440</v>
      </c>
      <c r="V8546" s="836"/>
    </row>
    <row r="8547" spans="3:22">
      <c r="C8547" s="3129"/>
      <c r="D8547" s="3091"/>
      <c r="E8547" s="3131"/>
      <c r="F8547" s="3087"/>
      <c r="G8547" s="3089"/>
      <c r="H8547" s="831"/>
      <c r="I8547" s="3128"/>
      <c r="K8547" s="3068">
        <f t="shared" si="134"/>
        <v>8441</v>
      </c>
      <c r="V8547" s="836"/>
    </row>
    <row r="8548" spans="3:22">
      <c r="C8548" s="3129"/>
      <c r="D8548" s="3091"/>
      <c r="E8548" s="3249"/>
      <c r="F8548" s="3087"/>
      <c r="G8548" s="3089"/>
      <c r="H8548" s="831"/>
      <c r="I8548" s="3128"/>
      <c r="K8548" s="3068">
        <f t="shared" si="134"/>
        <v>8442</v>
      </c>
      <c r="V8548" s="836"/>
    </row>
    <row r="8549" spans="3:22">
      <c r="C8549" s="3129"/>
      <c r="D8549" s="3091"/>
      <c r="E8549" s="3630"/>
      <c r="F8549" s="3145"/>
      <c r="G8549" s="3146"/>
      <c r="H8549" s="3147"/>
      <c r="I8549" s="3132"/>
      <c r="K8549" s="3068">
        <f t="shared" si="134"/>
        <v>8443</v>
      </c>
      <c r="V8549" s="836"/>
    </row>
    <row r="8550" spans="3:22" ht="17.25" thickBot="1">
      <c r="C8550" s="3129"/>
      <c r="D8550" s="3093"/>
      <c r="E8550" s="3094"/>
      <c r="F8550" s="3264" t="s">
        <v>70</v>
      </c>
      <c r="G8550" s="3265"/>
      <c r="H8550" s="3261">
        <f>SUM(H8537:H8549)</f>
        <v>0</v>
      </c>
      <c r="I8550" s="3262">
        <f>SUM(I8537:I8549)</f>
        <v>0</v>
      </c>
      <c r="K8550" s="3068">
        <f t="shared" si="134"/>
        <v>8444</v>
      </c>
      <c r="V8550" s="836"/>
    </row>
    <row r="8551" spans="3:22" ht="17.25" thickTop="1">
      <c r="C8551" s="3129"/>
      <c r="D8551" s="3098"/>
      <c r="E8551" s="3099"/>
      <c r="F8551" s="3134"/>
      <c r="G8551" s="3095"/>
      <c r="H8551" s="3071"/>
      <c r="I8551" s="3135">
        <f>H8550-I8550</f>
        <v>0</v>
      </c>
      <c r="K8551" s="3068">
        <f t="shared" si="134"/>
        <v>8445</v>
      </c>
      <c r="V8551" s="836"/>
    </row>
    <row r="8552" spans="3:22">
      <c r="C8552" s="6278" t="s">
        <v>71</v>
      </c>
      <c r="D8552" s="6279"/>
      <c r="E8552" s="4694"/>
      <c r="F8552" s="3102" t="s">
        <v>275</v>
      </c>
      <c r="G8552" s="3103"/>
      <c r="H8552" s="6268"/>
      <c r="I8552" s="6269"/>
      <c r="K8552" s="3068">
        <f t="shared" si="134"/>
        <v>8446</v>
      </c>
      <c r="V8552" s="836"/>
    </row>
    <row r="8553" spans="3:22">
      <c r="C8553" s="3136"/>
      <c r="D8553" s="3105"/>
      <c r="E8553" s="3106"/>
      <c r="F8553" s="4690"/>
      <c r="G8553" s="3107"/>
      <c r="H8553" s="3108"/>
      <c r="I8553" s="3122"/>
      <c r="K8553" s="3068">
        <f t="shared" si="134"/>
        <v>8447</v>
      </c>
      <c r="V8553" s="836"/>
    </row>
    <row r="8554" spans="3:22">
      <c r="C8554" s="6270" t="s">
        <v>3427</v>
      </c>
      <c r="D8554" s="6271"/>
      <c r="E8554" s="6272"/>
      <c r="F8554" s="6273" t="s">
        <v>3026</v>
      </c>
      <c r="G8554" s="6271"/>
      <c r="H8554" s="6271"/>
      <c r="I8554" s="6274"/>
      <c r="K8554" s="3068">
        <f t="shared" si="134"/>
        <v>8448</v>
      </c>
      <c r="V8554" s="836"/>
    </row>
    <row r="8555" spans="3:22">
      <c r="C8555" s="6270" t="s">
        <v>3003</v>
      </c>
      <c r="D8555" s="6271"/>
      <c r="E8555" s="6272"/>
      <c r="F8555" s="6275" t="s">
        <v>303</v>
      </c>
      <c r="G8555" s="6276"/>
      <c r="H8555" s="6276"/>
      <c r="I8555" s="6277"/>
      <c r="K8555" s="3068">
        <f t="shared" si="134"/>
        <v>8449</v>
      </c>
      <c r="V8555" s="836"/>
    </row>
    <row r="8556" spans="3:22" ht="17.25" thickBot="1">
      <c r="C8556" s="3137" t="s">
        <v>245</v>
      </c>
      <c r="D8556" s="3138"/>
      <c r="E8556" s="3138"/>
      <c r="F8556" s="3139"/>
      <c r="G8556" s="3138"/>
      <c r="H8556" s="3140"/>
      <c r="I8556" s="3141" t="s">
        <v>245</v>
      </c>
      <c r="K8556" s="3068">
        <f t="shared" si="134"/>
        <v>8450</v>
      </c>
      <c r="V8556" s="836"/>
    </row>
    <row r="8557" spans="3:22">
      <c r="C8557" s="3051"/>
      <c r="D8557" s="6280" t="s">
        <v>60</v>
      </c>
      <c r="E8557" s="6280"/>
      <c r="F8557" s="6281"/>
      <c r="G8557" s="3052"/>
      <c r="H8557" s="3053" t="s">
        <v>301</v>
      </c>
      <c r="I8557" s="3054" t="s">
        <v>4131</v>
      </c>
      <c r="K8557" s="3068">
        <f t="shared" si="134"/>
        <v>8451</v>
      </c>
      <c r="V8557" s="836"/>
    </row>
    <row r="8558" spans="3:22">
      <c r="C8558" s="6282" t="s">
        <v>305</v>
      </c>
      <c r="D8558" s="6283"/>
      <c r="E8558" s="6283"/>
      <c r="F8558" s="6284"/>
      <c r="G8558" s="3043"/>
      <c r="H8558" s="6285" t="str">
        <f>H8530</f>
        <v>Date: May 31, 2023</v>
      </c>
      <c r="I8558" s="6286"/>
      <c r="K8558" s="3068">
        <f t="shared" si="134"/>
        <v>8452</v>
      </c>
      <c r="V8558" s="836"/>
    </row>
    <row r="8559" spans="3:22">
      <c r="C8559" s="6282" t="s">
        <v>306</v>
      </c>
      <c r="D8559" s="6283"/>
      <c r="E8559" s="6283"/>
      <c r="F8559" s="6284"/>
      <c r="G8559" s="3043"/>
      <c r="H8559" s="833"/>
      <c r="I8559" s="3055"/>
      <c r="K8559" s="3068">
        <f t="shared" si="134"/>
        <v>8453</v>
      </c>
      <c r="V8559" s="836"/>
    </row>
    <row r="8560" spans="3:22">
      <c r="C8560" s="3056"/>
      <c r="D8560" s="3044"/>
      <c r="E8560" s="3044"/>
      <c r="F8560" s="3045"/>
      <c r="G8560" s="3046"/>
      <c r="H8560" s="3047"/>
      <c r="I8560" s="3057"/>
      <c r="K8560" s="3068">
        <f t="shared" si="134"/>
        <v>8454</v>
      </c>
      <c r="V8560" s="836"/>
    </row>
    <row r="8561" spans="3:22">
      <c r="C8561" s="3058"/>
      <c r="D8561" s="6287" t="s">
        <v>61</v>
      </c>
      <c r="E8561" s="6288"/>
      <c r="F8561" s="6288"/>
      <c r="G8561" s="6288"/>
      <c r="H8561" s="6288"/>
      <c r="I8561" s="6289"/>
      <c r="K8561" s="3068">
        <f t="shared" si="134"/>
        <v>8455</v>
      </c>
      <c r="V8561" s="836"/>
    </row>
    <row r="8562" spans="3:22">
      <c r="C8562" s="3126" t="s">
        <v>62</v>
      </c>
      <c r="D8562" s="6290" t="s">
        <v>63</v>
      </c>
      <c r="E8562" s="6291"/>
      <c r="F8562" s="3081" t="s">
        <v>302</v>
      </c>
      <c r="G8562" s="6294" t="s">
        <v>66</v>
      </c>
      <c r="H8562" s="6295"/>
      <c r="I8562" s="6296"/>
      <c r="K8562" s="3068">
        <f t="shared" si="134"/>
        <v>8456</v>
      </c>
      <c r="V8562" s="836"/>
    </row>
    <row r="8563" spans="3:22">
      <c r="C8563" s="3127" t="s">
        <v>67</v>
      </c>
      <c r="D8563" s="6292"/>
      <c r="E8563" s="6293"/>
      <c r="F8563" s="3083" t="s">
        <v>0</v>
      </c>
      <c r="G8563" s="6297" t="s">
        <v>68</v>
      </c>
      <c r="H8563" s="6298"/>
      <c r="I8563" s="3128" t="s">
        <v>69</v>
      </c>
      <c r="K8563" s="3068">
        <f t="shared" si="134"/>
        <v>8457</v>
      </c>
      <c r="V8563" s="836"/>
    </row>
    <row r="8564" spans="3:22">
      <c r="C8564" s="3129"/>
      <c r="D8564" s="4692"/>
      <c r="E8564" s="3086"/>
      <c r="F8564" s="3087"/>
      <c r="G8564" s="3088" t="s">
        <v>65</v>
      </c>
      <c r="H8564" s="831"/>
      <c r="I8564" s="3128"/>
      <c r="K8564" s="3068">
        <f t="shared" si="134"/>
        <v>8458</v>
      </c>
      <c r="V8564" s="836"/>
    </row>
    <row r="8565" spans="3:22">
      <c r="C8565" s="3129"/>
      <c r="D8565" s="3091" t="str">
        <f>VLOOKUP(F8565,Accounts!B:C,2,FALSE)</f>
        <v>Subsidies - Others</v>
      </c>
      <c r="E8565" s="3086"/>
      <c r="F8565" s="3087">
        <v>5021499000</v>
      </c>
      <c r="G8565" s="3088"/>
      <c r="H8565" s="3173"/>
      <c r="I8565" s="3174"/>
      <c r="K8565" s="3068">
        <f t="shared" si="134"/>
        <v>8459</v>
      </c>
      <c r="V8565" s="836"/>
    </row>
    <row r="8566" spans="3:22">
      <c r="C8566" s="3129"/>
      <c r="D8566" s="3091"/>
      <c r="E8566" s="3630"/>
      <c r="F8566" s="3087"/>
      <c r="G8566" s="3088"/>
      <c r="H8566" s="3173"/>
      <c r="I8566" s="3174"/>
      <c r="K8566" s="3068">
        <f t="shared" si="134"/>
        <v>8460</v>
      </c>
      <c r="V8566" s="836"/>
    </row>
    <row r="8567" spans="3:22">
      <c r="C8567" s="3129"/>
      <c r="D8567" s="3091"/>
      <c r="E8567" s="3630" t="str">
        <f>VLOOKUP(F8567,Accounts!B:C,2,FALSE)</f>
        <v>Cash-National Treasury, Modified Disbursement System, Regular</v>
      </c>
      <c r="F8567" s="3087">
        <v>1010404000</v>
      </c>
      <c r="G8567" s="3088"/>
      <c r="H8567" s="3173"/>
      <c r="I8567" s="3174"/>
      <c r="K8567" s="3068">
        <f t="shared" si="134"/>
        <v>8461</v>
      </c>
      <c r="V8567" s="836"/>
    </row>
    <row r="8568" spans="3:22">
      <c r="C8568" s="3129"/>
      <c r="D8568" s="3091"/>
      <c r="E8568" s="3249"/>
      <c r="F8568" s="3087"/>
      <c r="G8568" s="3088"/>
      <c r="H8568" s="3173"/>
      <c r="I8568" s="3174"/>
      <c r="K8568" s="3068">
        <f t="shared" si="134"/>
        <v>8462</v>
      </c>
      <c r="V8568" s="836"/>
    </row>
    <row r="8569" spans="3:22" ht="49.5">
      <c r="C8569" s="3129"/>
      <c r="D8569" s="3091"/>
      <c r="E8569" s="3249" t="s">
        <v>4825</v>
      </c>
      <c r="F8569" s="3087"/>
      <c r="G8569" s="3088"/>
      <c r="H8569" s="3173"/>
      <c r="I8569" s="3174"/>
      <c r="K8569" s="3068">
        <f t="shared" si="134"/>
        <v>8463</v>
      </c>
      <c r="V8569" s="836"/>
    </row>
    <row r="8570" spans="3:22">
      <c r="C8570" s="3129"/>
      <c r="D8570" s="3091"/>
      <c r="E8570" s="3131"/>
      <c r="F8570" s="3130"/>
      <c r="G8570" s="3131"/>
      <c r="H8570" s="1075"/>
      <c r="I8570" s="3174"/>
      <c r="K8570" s="3068">
        <f t="shared" si="134"/>
        <v>8464</v>
      </c>
      <c r="V8570" s="836"/>
    </row>
    <row r="8571" spans="3:22">
      <c r="C8571" s="3129"/>
      <c r="D8571" s="3091"/>
      <c r="E8571" s="3249" t="s">
        <v>3167</v>
      </c>
      <c r="F8571" s="3087"/>
      <c r="G8571" s="3089"/>
      <c r="H8571" s="831"/>
      <c r="I8571" s="3128"/>
      <c r="K8571" s="3068">
        <f t="shared" si="134"/>
        <v>8465</v>
      </c>
      <c r="V8571" s="836"/>
    </row>
    <row r="8572" spans="3:22">
      <c r="C8572" s="3129"/>
      <c r="D8572" s="3091"/>
      <c r="E8572" s="3630" t="s">
        <v>3979</v>
      </c>
      <c r="F8572" s="3087"/>
      <c r="G8572" s="3089"/>
      <c r="H8572" s="831"/>
      <c r="I8572" s="3128"/>
      <c r="K8572" s="3068">
        <f t="shared" si="134"/>
        <v>8466</v>
      </c>
      <c r="V8572" s="836"/>
    </row>
    <row r="8573" spans="3:22">
      <c r="C8573" s="3129"/>
      <c r="D8573" s="3091"/>
      <c r="E8573" s="3131"/>
      <c r="F8573" s="3087"/>
      <c r="G8573" s="3089"/>
      <c r="H8573" s="831"/>
      <c r="I8573" s="3128"/>
      <c r="K8573" s="3068">
        <f t="shared" si="134"/>
        <v>8467</v>
      </c>
      <c r="V8573" s="836"/>
    </row>
    <row r="8574" spans="3:22">
      <c r="C8574" s="3129"/>
      <c r="D8574" s="3091"/>
      <c r="E8574" s="4721"/>
      <c r="F8574" s="3087"/>
      <c r="G8574" s="3089"/>
      <c r="H8574" s="831"/>
      <c r="I8574" s="3128"/>
      <c r="K8574" s="3068">
        <f t="shared" si="134"/>
        <v>8468</v>
      </c>
      <c r="V8574" s="836"/>
    </row>
    <row r="8575" spans="3:22">
      <c r="C8575" s="3129"/>
      <c r="D8575" s="3091"/>
      <c r="E8575" s="3131"/>
      <c r="F8575" s="3087"/>
      <c r="G8575" s="3089"/>
      <c r="H8575" s="831"/>
      <c r="I8575" s="3128"/>
      <c r="K8575" s="3068">
        <f t="shared" si="134"/>
        <v>8469</v>
      </c>
      <c r="V8575" s="836"/>
    </row>
    <row r="8576" spans="3:22">
      <c r="C8576" s="3129"/>
      <c r="D8576" s="3091"/>
      <c r="E8576" s="3249"/>
      <c r="F8576" s="3087"/>
      <c r="G8576" s="3089"/>
      <c r="H8576" s="831"/>
      <c r="I8576" s="3128"/>
      <c r="K8576" s="3068">
        <f t="shared" si="134"/>
        <v>8470</v>
      </c>
      <c r="V8576" s="836"/>
    </row>
    <row r="8577" spans="3:22">
      <c r="C8577" s="3129"/>
      <c r="D8577" s="3091"/>
      <c r="E8577" s="3630"/>
      <c r="F8577" s="3145"/>
      <c r="G8577" s="3146"/>
      <c r="H8577" s="3147"/>
      <c r="I8577" s="3132"/>
      <c r="K8577" s="3068">
        <f t="shared" si="134"/>
        <v>8471</v>
      </c>
      <c r="V8577" s="836"/>
    </row>
    <row r="8578" spans="3:22" ht="17.25" thickBot="1">
      <c r="C8578" s="3129"/>
      <c r="D8578" s="3093"/>
      <c r="E8578" s="3094"/>
      <c r="F8578" s="3264" t="s">
        <v>70</v>
      </c>
      <c r="G8578" s="3265"/>
      <c r="H8578" s="3261">
        <f>SUM(H8565:H8577)</f>
        <v>0</v>
      </c>
      <c r="I8578" s="3262">
        <f>SUM(I8565:I8577)</f>
        <v>0</v>
      </c>
      <c r="K8578" s="3068">
        <f t="shared" si="134"/>
        <v>8472</v>
      </c>
      <c r="V8578" s="836"/>
    </row>
    <row r="8579" spans="3:22" ht="17.25" thickTop="1">
      <c r="C8579" s="3129"/>
      <c r="D8579" s="3098"/>
      <c r="E8579" s="3099"/>
      <c r="F8579" s="3134"/>
      <c r="G8579" s="3095"/>
      <c r="H8579" s="3071"/>
      <c r="I8579" s="3135">
        <f>H8578-I8578</f>
        <v>0</v>
      </c>
      <c r="K8579" s="3068">
        <f t="shared" si="134"/>
        <v>8473</v>
      </c>
      <c r="V8579" s="836"/>
    </row>
    <row r="8580" spans="3:22">
      <c r="C8580" s="6278" t="s">
        <v>71</v>
      </c>
      <c r="D8580" s="6279"/>
      <c r="E8580" s="4694"/>
      <c r="F8580" s="3102" t="s">
        <v>275</v>
      </c>
      <c r="G8580" s="3103"/>
      <c r="H8580" s="6268"/>
      <c r="I8580" s="6269"/>
      <c r="K8580" s="3068">
        <f t="shared" si="134"/>
        <v>8474</v>
      </c>
      <c r="V8580" s="836"/>
    </row>
    <row r="8581" spans="3:22">
      <c r="C8581" s="3136"/>
      <c r="D8581" s="3105"/>
      <c r="E8581" s="3106"/>
      <c r="F8581" s="4690"/>
      <c r="G8581" s="3107"/>
      <c r="H8581" s="3108"/>
      <c r="I8581" s="3122"/>
      <c r="K8581" s="3068">
        <f t="shared" si="134"/>
        <v>8475</v>
      </c>
      <c r="V8581" s="836"/>
    </row>
    <row r="8582" spans="3:22">
      <c r="C8582" s="6270" t="s">
        <v>3427</v>
      </c>
      <c r="D8582" s="6271"/>
      <c r="E8582" s="6272"/>
      <c r="F8582" s="6273" t="s">
        <v>3026</v>
      </c>
      <c r="G8582" s="6271"/>
      <c r="H8582" s="6271"/>
      <c r="I8582" s="6274"/>
      <c r="K8582" s="3068">
        <f t="shared" si="134"/>
        <v>8476</v>
      </c>
      <c r="V8582" s="836"/>
    </row>
    <row r="8583" spans="3:22">
      <c r="C8583" s="6270" t="s">
        <v>3003</v>
      </c>
      <c r="D8583" s="6271"/>
      <c r="E8583" s="6272"/>
      <c r="F8583" s="6275" t="s">
        <v>303</v>
      </c>
      <c r="G8583" s="6276"/>
      <c r="H8583" s="6276"/>
      <c r="I8583" s="6277"/>
      <c r="K8583" s="3068">
        <f t="shared" si="134"/>
        <v>8477</v>
      </c>
      <c r="V8583" s="836"/>
    </row>
    <row r="8584" spans="3:22" ht="17.25" thickBot="1">
      <c r="C8584" s="3137" t="s">
        <v>245</v>
      </c>
      <c r="D8584" s="3138"/>
      <c r="E8584" s="3138"/>
      <c r="F8584" s="3139"/>
      <c r="G8584" s="3138"/>
      <c r="H8584" s="3140"/>
      <c r="I8584" s="3141" t="s">
        <v>245</v>
      </c>
      <c r="K8584" s="3068">
        <f t="shared" si="134"/>
        <v>8478</v>
      </c>
      <c r="V8584" s="836"/>
    </row>
    <row r="8585" spans="3:22">
      <c r="C8585" s="3051"/>
      <c r="D8585" s="6280" t="s">
        <v>60</v>
      </c>
      <c r="E8585" s="6280"/>
      <c r="F8585" s="6281"/>
      <c r="G8585" s="3052"/>
      <c r="H8585" s="3053" t="s">
        <v>301</v>
      </c>
      <c r="I8585" s="3054" t="s">
        <v>4132</v>
      </c>
      <c r="K8585" s="3068">
        <f t="shared" si="134"/>
        <v>8479</v>
      </c>
      <c r="V8585" s="836"/>
    </row>
    <row r="8586" spans="3:22">
      <c r="C8586" s="6282" t="s">
        <v>305</v>
      </c>
      <c r="D8586" s="6283"/>
      <c r="E8586" s="6283"/>
      <c r="F8586" s="6284"/>
      <c r="G8586" s="3043"/>
      <c r="H8586" s="6285" t="str">
        <f>H8558</f>
        <v>Date: May 31, 2023</v>
      </c>
      <c r="I8586" s="6286"/>
      <c r="K8586" s="3068">
        <f t="shared" si="134"/>
        <v>8480</v>
      </c>
      <c r="V8586" s="836"/>
    </row>
    <row r="8587" spans="3:22">
      <c r="C8587" s="6282" t="s">
        <v>306</v>
      </c>
      <c r="D8587" s="6283"/>
      <c r="E8587" s="6283"/>
      <c r="F8587" s="6284"/>
      <c r="G8587" s="3043"/>
      <c r="H8587" s="833"/>
      <c r="I8587" s="3055"/>
      <c r="K8587" s="3068">
        <f t="shared" si="134"/>
        <v>8481</v>
      </c>
      <c r="V8587" s="836"/>
    </row>
    <row r="8588" spans="3:22">
      <c r="C8588" s="3056"/>
      <c r="D8588" s="3044"/>
      <c r="E8588" s="3044"/>
      <c r="F8588" s="3045"/>
      <c r="G8588" s="3046"/>
      <c r="H8588" s="3047"/>
      <c r="I8588" s="3057"/>
      <c r="K8588" s="3068">
        <f t="shared" si="134"/>
        <v>8482</v>
      </c>
      <c r="V8588" s="836"/>
    </row>
    <row r="8589" spans="3:22">
      <c r="C8589" s="3058"/>
      <c r="D8589" s="6287" t="s">
        <v>61</v>
      </c>
      <c r="E8589" s="6288"/>
      <c r="F8589" s="6288"/>
      <c r="G8589" s="6288"/>
      <c r="H8589" s="6288"/>
      <c r="I8589" s="6289"/>
      <c r="K8589" s="3068">
        <f t="shared" si="134"/>
        <v>8483</v>
      </c>
      <c r="V8589" s="836"/>
    </row>
    <row r="8590" spans="3:22">
      <c r="C8590" s="3126" t="s">
        <v>62</v>
      </c>
      <c r="D8590" s="6290" t="s">
        <v>63</v>
      </c>
      <c r="E8590" s="6291"/>
      <c r="F8590" s="3081" t="s">
        <v>302</v>
      </c>
      <c r="G8590" s="6294" t="s">
        <v>66</v>
      </c>
      <c r="H8590" s="6295"/>
      <c r="I8590" s="6296"/>
      <c r="K8590" s="3068">
        <f t="shared" ref="K8590:K8653" si="135">K8589+1</f>
        <v>8484</v>
      </c>
      <c r="V8590" s="836"/>
    </row>
    <row r="8591" spans="3:22">
      <c r="C8591" s="3127" t="s">
        <v>67</v>
      </c>
      <c r="D8591" s="6292"/>
      <c r="E8591" s="6293"/>
      <c r="F8591" s="3083" t="s">
        <v>0</v>
      </c>
      <c r="G8591" s="6297" t="s">
        <v>68</v>
      </c>
      <c r="H8591" s="6298"/>
      <c r="I8591" s="3128" t="s">
        <v>69</v>
      </c>
      <c r="K8591" s="3068">
        <f t="shared" si="135"/>
        <v>8485</v>
      </c>
      <c r="V8591" s="836"/>
    </row>
    <row r="8592" spans="3:22">
      <c r="C8592" s="3129"/>
      <c r="D8592" s="4692"/>
      <c r="E8592" s="3086"/>
      <c r="F8592" s="3087"/>
      <c r="G8592" s="3088" t="s">
        <v>65</v>
      </c>
      <c r="H8592" s="831"/>
      <c r="I8592" s="3128"/>
      <c r="K8592" s="3068">
        <f t="shared" si="135"/>
        <v>8486</v>
      </c>
      <c r="V8592" s="836"/>
    </row>
    <row r="8593" spans="3:22">
      <c r="C8593" s="3129"/>
      <c r="D8593" s="3091" t="str">
        <f>VLOOKUP(F8593,Accounts!B:C,2,FALSE)</f>
        <v>Subsidies - Others</v>
      </c>
      <c r="E8593" s="3086"/>
      <c r="F8593" s="3087">
        <v>5021499000</v>
      </c>
      <c r="G8593" s="3088"/>
      <c r="H8593" s="3173"/>
      <c r="I8593" s="3174"/>
      <c r="K8593" s="3068">
        <f t="shared" si="135"/>
        <v>8487</v>
      </c>
      <c r="V8593" s="836"/>
    </row>
    <row r="8594" spans="3:22">
      <c r="C8594" s="3129"/>
      <c r="D8594" s="3091"/>
      <c r="E8594" s="3630" t="str">
        <f>VLOOKUP(F8594,Accounts!B:C,2,FALSE)</f>
        <v>Cash-National Treasury, Modified Disbursement System, Regular</v>
      </c>
      <c r="F8594" s="3087">
        <v>1010404000</v>
      </c>
      <c r="G8594" s="3088"/>
      <c r="H8594" s="3173"/>
      <c r="I8594" s="3174"/>
      <c r="K8594" s="3068">
        <f t="shared" si="135"/>
        <v>8488</v>
      </c>
      <c r="V8594" s="836"/>
    </row>
    <row r="8595" spans="3:22">
      <c r="C8595" s="3129"/>
      <c r="D8595" s="3091"/>
      <c r="E8595" s="3630"/>
      <c r="F8595" s="3087"/>
      <c r="G8595" s="3088"/>
      <c r="H8595" s="3173"/>
      <c r="I8595" s="3174"/>
      <c r="K8595" s="3068">
        <f t="shared" si="135"/>
        <v>8489</v>
      </c>
      <c r="V8595" s="836"/>
    </row>
    <row r="8596" spans="3:22">
      <c r="C8596" s="3129"/>
      <c r="D8596" s="3091"/>
      <c r="E8596" s="3249"/>
      <c r="F8596" s="3087"/>
      <c r="G8596" s="3088"/>
      <c r="H8596" s="3173"/>
      <c r="I8596" s="3174"/>
      <c r="K8596" s="3068">
        <f t="shared" si="135"/>
        <v>8490</v>
      </c>
      <c r="V8596" s="836"/>
    </row>
    <row r="8597" spans="3:22">
      <c r="C8597" s="3129"/>
      <c r="D8597" s="3091"/>
      <c r="G8597" s="3088"/>
      <c r="H8597" s="3173"/>
      <c r="I8597" s="3174"/>
      <c r="K8597" s="3068">
        <f t="shared" si="135"/>
        <v>8491</v>
      </c>
      <c r="V8597" s="836"/>
    </row>
    <row r="8598" spans="3:22">
      <c r="C8598" s="3129"/>
      <c r="D8598" s="3091"/>
      <c r="E8598" s="3249"/>
      <c r="F8598" s="3130"/>
      <c r="G8598" s="3131"/>
      <c r="H8598" s="1075"/>
      <c r="I8598" s="3174"/>
      <c r="K8598" s="3068">
        <f t="shared" si="135"/>
        <v>8492</v>
      </c>
      <c r="V8598" s="836"/>
    </row>
    <row r="8599" spans="3:22" ht="49.5">
      <c r="C8599" s="3129"/>
      <c r="D8599" s="3091"/>
      <c r="E8599" s="3249" t="s">
        <v>4826</v>
      </c>
      <c r="F8599" s="3087"/>
      <c r="G8599" s="3089"/>
      <c r="H8599" s="831"/>
      <c r="I8599" s="3128"/>
      <c r="K8599" s="3068">
        <f t="shared" si="135"/>
        <v>8493</v>
      </c>
      <c r="V8599" s="836"/>
    </row>
    <row r="8600" spans="3:22">
      <c r="C8600" s="3129"/>
      <c r="D8600" s="3091"/>
      <c r="E8600" s="3131"/>
      <c r="F8600" s="3087"/>
      <c r="G8600" s="3089"/>
      <c r="H8600" s="831"/>
      <c r="I8600" s="3128"/>
      <c r="K8600" s="3068">
        <f t="shared" si="135"/>
        <v>8494</v>
      </c>
      <c r="V8600" s="836"/>
    </row>
    <row r="8601" spans="3:22">
      <c r="C8601" s="3129"/>
      <c r="D8601" s="3091"/>
      <c r="E8601" s="3249" t="s">
        <v>3167</v>
      </c>
      <c r="F8601" s="3087"/>
      <c r="G8601" s="3089"/>
      <c r="H8601" s="831"/>
      <c r="I8601" s="3128"/>
      <c r="K8601" s="3068">
        <f t="shared" si="135"/>
        <v>8495</v>
      </c>
      <c r="V8601" s="836"/>
    </row>
    <row r="8602" spans="3:22">
      <c r="C8602" s="3129"/>
      <c r="D8602" s="3091"/>
      <c r="E8602" s="3630" t="s">
        <v>3979</v>
      </c>
      <c r="F8602" s="3087"/>
      <c r="G8602" s="3089"/>
      <c r="H8602" s="831"/>
      <c r="I8602" s="3128"/>
      <c r="K8602" s="3068">
        <f t="shared" si="135"/>
        <v>8496</v>
      </c>
      <c r="V8602" s="836"/>
    </row>
    <row r="8603" spans="3:22">
      <c r="C8603" s="3129"/>
      <c r="D8603" s="3091"/>
      <c r="E8603" s="3630"/>
      <c r="F8603" s="3087"/>
      <c r="G8603" s="3089"/>
      <c r="H8603" s="831"/>
      <c r="I8603" s="3128"/>
      <c r="K8603" s="3068">
        <f t="shared" si="135"/>
        <v>8497</v>
      </c>
      <c r="V8603" s="836"/>
    </row>
    <row r="8604" spans="3:22">
      <c r="C8604" s="3129"/>
      <c r="D8604" s="3091"/>
      <c r="E8604" s="3249"/>
      <c r="F8604" s="3087"/>
      <c r="G8604" s="3089"/>
      <c r="H8604" s="831"/>
      <c r="I8604" s="3128"/>
      <c r="K8604" s="3068">
        <f t="shared" si="135"/>
        <v>8498</v>
      </c>
      <c r="V8604" s="836"/>
    </row>
    <row r="8605" spans="3:22">
      <c r="C8605" s="3129"/>
      <c r="D8605" s="3091"/>
      <c r="E8605" s="3630"/>
      <c r="F8605" s="3145"/>
      <c r="G8605" s="3146"/>
      <c r="H8605" s="3147"/>
      <c r="I8605" s="3132"/>
      <c r="K8605" s="3068">
        <f t="shared" si="135"/>
        <v>8499</v>
      </c>
      <c r="V8605" s="836"/>
    </row>
    <row r="8606" spans="3:22" ht="17.25" thickBot="1">
      <c r="C8606" s="3129"/>
      <c r="D8606" s="3093"/>
      <c r="E8606" s="3094"/>
      <c r="F8606" s="3264" t="s">
        <v>70</v>
      </c>
      <c r="G8606" s="3265"/>
      <c r="H8606" s="3261">
        <f>SUM(H8593:H8605)</f>
        <v>0</v>
      </c>
      <c r="I8606" s="3262">
        <f>SUM(I8593:I8605)</f>
        <v>0</v>
      </c>
      <c r="K8606" s="3068">
        <f t="shared" si="135"/>
        <v>8500</v>
      </c>
      <c r="V8606" s="836"/>
    </row>
    <row r="8607" spans="3:22" ht="17.25" thickTop="1">
      <c r="C8607" s="3129"/>
      <c r="D8607" s="3098"/>
      <c r="E8607" s="3099"/>
      <c r="F8607" s="3134"/>
      <c r="G8607" s="3095"/>
      <c r="H8607" s="3071"/>
      <c r="I8607" s="3135">
        <f>H8606-I8606</f>
        <v>0</v>
      </c>
      <c r="K8607" s="3068">
        <f t="shared" si="135"/>
        <v>8501</v>
      </c>
      <c r="V8607" s="836"/>
    </row>
    <row r="8608" spans="3:22">
      <c r="C8608" s="6278" t="s">
        <v>71</v>
      </c>
      <c r="D8608" s="6279"/>
      <c r="E8608" s="4694"/>
      <c r="F8608" s="3102" t="s">
        <v>275</v>
      </c>
      <c r="G8608" s="3103"/>
      <c r="H8608" s="6268"/>
      <c r="I8608" s="6269"/>
      <c r="K8608" s="3068">
        <f t="shared" si="135"/>
        <v>8502</v>
      </c>
      <c r="V8608" s="836"/>
    </row>
    <row r="8609" spans="3:22">
      <c r="C8609" s="3136"/>
      <c r="D8609" s="3105"/>
      <c r="E8609" s="3106"/>
      <c r="F8609" s="4690"/>
      <c r="G8609" s="3107"/>
      <c r="H8609" s="3108"/>
      <c r="I8609" s="3122"/>
      <c r="K8609" s="3068">
        <f t="shared" si="135"/>
        <v>8503</v>
      </c>
      <c r="V8609" s="836"/>
    </row>
    <row r="8610" spans="3:22">
      <c r="C8610" s="6270" t="s">
        <v>3427</v>
      </c>
      <c r="D8610" s="6271"/>
      <c r="E8610" s="6272"/>
      <c r="F8610" s="6273" t="s">
        <v>3026</v>
      </c>
      <c r="G8610" s="6271"/>
      <c r="H8610" s="6271"/>
      <c r="I8610" s="6274"/>
      <c r="K8610" s="3068">
        <f t="shared" si="135"/>
        <v>8504</v>
      </c>
      <c r="V8610" s="836"/>
    </row>
    <row r="8611" spans="3:22">
      <c r="C8611" s="6270" t="s">
        <v>3003</v>
      </c>
      <c r="D8611" s="6271"/>
      <c r="E8611" s="6272"/>
      <c r="F8611" s="6275" t="s">
        <v>303</v>
      </c>
      <c r="G8611" s="6276"/>
      <c r="H8611" s="6276"/>
      <c r="I8611" s="6277"/>
      <c r="K8611" s="3068">
        <f t="shared" si="135"/>
        <v>8505</v>
      </c>
      <c r="V8611" s="836"/>
    </row>
    <row r="8612" spans="3:22" ht="17.25" thickBot="1">
      <c r="C8612" s="3137" t="s">
        <v>245</v>
      </c>
      <c r="D8612" s="3138"/>
      <c r="E8612" s="3138"/>
      <c r="F8612" s="3139"/>
      <c r="G8612" s="3138"/>
      <c r="H8612" s="3140"/>
      <c r="I8612" s="3141" t="s">
        <v>245</v>
      </c>
      <c r="K8612" s="3068">
        <f t="shared" si="135"/>
        <v>8506</v>
      </c>
      <c r="V8612" s="836"/>
    </row>
    <row r="8613" spans="3:22">
      <c r="C8613" s="3051"/>
      <c r="D8613" s="6280" t="s">
        <v>60</v>
      </c>
      <c r="E8613" s="6280"/>
      <c r="F8613" s="6281"/>
      <c r="G8613" s="3052"/>
      <c r="H8613" s="3053" t="s">
        <v>301</v>
      </c>
      <c r="I8613" s="3054" t="s">
        <v>4133</v>
      </c>
      <c r="K8613" s="3068">
        <f t="shared" si="135"/>
        <v>8507</v>
      </c>
      <c r="V8613" s="836"/>
    </row>
    <row r="8614" spans="3:22">
      <c r="C8614" s="6282" t="s">
        <v>305</v>
      </c>
      <c r="D8614" s="6283"/>
      <c r="E8614" s="6283"/>
      <c r="F8614" s="6284"/>
      <c r="G8614" s="3043"/>
      <c r="H8614" s="6285" t="str">
        <f>H8586</f>
        <v>Date: May 31, 2023</v>
      </c>
      <c r="I8614" s="6286"/>
      <c r="K8614" s="3068">
        <f t="shared" si="135"/>
        <v>8508</v>
      </c>
      <c r="V8614" s="836"/>
    </row>
    <row r="8615" spans="3:22">
      <c r="C8615" s="6282" t="s">
        <v>306</v>
      </c>
      <c r="D8615" s="6283"/>
      <c r="E8615" s="6283"/>
      <c r="F8615" s="6284"/>
      <c r="G8615" s="3043"/>
      <c r="H8615" s="833"/>
      <c r="I8615" s="3055"/>
      <c r="K8615" s="3068">
        <f t="shared" si="135"/>
        <v>8509</v>
      </c>
      <c r="V8615" s="836"/>
    </row>
    <row r="8616" spans="3:22">
      <c r="C8616" s="3056"/>
      <c r="D8616" s="3044"/>
      <c r="E8616" s="3044"/>
      <c r="F8616" s="3045"/>
      <c r="G8616" s="3046"/>
      <c r="H8616" s="3047"/>
      <c r="I8616" s="3057"/>
      <c r="K8616" s="3068">
        <f t="shared" si="135"/>
        <v>8510</v>
      </c>
      <c r="V8616" s="836"/>
    </row>
    <row r="8617" spans="3:22">
      <c r="C8617" s="3058"/>
      <c r="D8617" s="6287" t="s">
        <v>61</v>
      </c>
      <c r="E8617" s="6288"/>
      <c r="F8617" s="6288"/>
      <c r="G8617" s="6288"/>
      <c r="H8617" s="6288"/>
      <c r="I8617" s="6289"/>
      <c r="K8617" s="3068">
        <f t="shared" si="135"/>
        <v>8511</v>
      </c>
      <c r="V8617" s="836"/>
    </row>
    <row r="8618" spans="3:22">
      <c r="C8618" s="3126" t="s">
        <v>62</v>
      </c>
      <c r="D8618" s="6290" t="s">
        <v>63</v>
      </c>
      <c r="E8618" s="6291"/>
      <c r="F8618" s="3081" t="s">
        <v>302</v>
      </c>
      <c r="G8618" s="6294" t="s">
        <v>66</v>
      </c>
      <c r="H8618" s="6295"/>
      <c r="I8618" s="6296"/>
      <c r="K8618" s="3068">
        <f t="shared" si="135"/>
        <v>8512</v>
      </c>
      <c r="V8618" s="836"/>
    </row>
    <row r="8619" spans="3:22">
      <c r="C8619" s="3127" t="s">
        <v>67</v>
      </c>
      <c r="D8619" s="6292"/>
      <c r="E8619" s="6293"/>
      <c r="F8619" s="3083" t="s">
        <v>0</v>
      </c>
      <c r="G8619" s="6297" t="s">
        <v>68</v>
      </c>
      <c r="H8619" s="6298"/>
      <c r="I8619" s="3128" t="s">
        <v>69</v>
      </c>
      <c r="K8619" s="3068">
        <f t="shared" si="135"/>
        <v>8513</v>
      </c>
      <c r="V8619" s="836"/>
    </row>
    <row r="8620" spans="3:22">
      <c r="C8620" s="3129"/>
      <c r="D8620" s="4692"/>
      <c r="E8620" s="3086"/>
      <c r="F8620" s="3087"/>
      <c r="G8620" s="3088" t="s">
        <v>65</v>
      </c>
      <c r="H8620" s="831"/>
      <c r="I8620" s="3128"/>
      <c r="K8620" s="3068">
        <f t="shared" si="135"/>
        <v>8514</v>
      </c>
      <c r="V8620" s="836"/>
    </row>
    <row r="8621" spans="3:22">
      <c r="C8621" s="3129"/>
      <c r="D8621" s="3091" t="str">
        <f>VLOOKUP(F8621,Accounts!B:C,2,FALSE)</f>
        <v>Repairs and Maintenance - Transportation Equipment - Motor Vehicles</v>
      </c>
      <c r="E8621" s="3086"/>
      <c r="F8621" s="3087">
        <v>5021306001</v>
      </c>
      <c r="G8621" s="3088"/>
      <c r="H8621" s="3173"/>
      <c r="I8621" s="3174"/>
      <c r="K8621" s="3068">
        <f t="shared" si="135"/>
        <v>8515</v>
      </c>
      <c r="V8621" s="836"/>
    </row>
    <row r="8622" spans="3:22">
      <c r="C8622" s="3129"/>
      <c r="D8622" s="3091"/>
      <c r="E8622" s="3630" t="str">
        <f>VLOOKUP(F8622,Accounts!B:C,2,FALSE)</f>
        <v>Cash-National Treasury, Modified Disbursement System, Regular</v>
      </c>
      <c r="F8622" s="3087">
        <v>1010404000</v>
      </c>
      <c r="G8622" s="3088"/>
      <c r="H8622" s="3173"/>
      <c r="I8622" s="3174"/>
      <c r="K8622" s="3068">
        <f t="shared" si="135"/>
        <v>8516</v>
      </c>
      <c r="V8622" s="836"/>
    </row>
    <row r="8623" spans="3:22">
      <c r="C8623" s="3129"/>
      <c r="D8623" s="3091"/>
      <c r="E8623" s="3630" t="str">
        <f>VLOOKUP(F8623,Accounts!B:C,2,FALSE)</f>
        <v>Due to BIR</v>
      </c>
      <c r="F8623" s="3087">
        <v>2020101000</v>
      </c>
      <c r="G8623" s="3088"/>
      <c r="H8623" s="3173"/>
      <c r="I8623" s="3174"/>
      <c r="K8623" s="3068">
        <f t="shared" si="135"/>
        <v>8517</v>
      </c>
      <c r="V8623" s="836"/>
    </row>
    <row r="8624" spans="3:22">
      <c r="C8624" s="3129"/>
      <c r="D8624" s="3091"/>
      <c r="E8624" s="3249"/>
      <c r="F8624" s="3087"/>
      <c r="G8624" s="3088"/>
      <c r="H8624" s="3173"/>
      <c r="I8624" s="3174"/>
      <c r="K8624" s="3068">
        <f t="shared" si="135"/>
        <v>8518</v>
      </c>
      <c r="V8624" s="836"/>
    </row>
    <row r="8625" spans="3:22">
      <c r="C8625" s="3129"/>
      <c r="D8625" s="3091"/>
      <c r="G8625" s="3088"/>
      <c r="H8625" s="3173"/>
      <c r="I8625" s="3174"/>
      <c r="K8625" s="3068">
        <f t="shared" si="135"/>
        <v>8519</v>
      </c>
      <c r="V8625" s="836"/>
    </row>
    <row r="8626" spans="3:22">
      <c r="C8626" s="3129"/>
      <c r="D8626" s="3091"/>
      <c r="E8626" s="3131"/>
      <c r="F8626" s="3130"/>
      <c r="G8626" s="3131"/>
      <c r="H8626" s="1075"/>
      <c r="I8626" s="3174"/>
      <c r="K8626" s="3068">
        <f t="shared" si="135"/>
        <v>8520</v>
      </c>
      <c r="V8626" s="836"/>
    </row>
    <row r="8627" spans="3:22">
      <c r="C8627" s="3129"/>
      <c r="D8627" s="3091"/>
      <c r="E8627" s="3249"/>
      <c r="F8627" s="3087"/>
      <c r="G8627" s="3089"/>
      <c r="H8627" s="831"/>
      <c r="I8627" s="3128"/>
      <c r="K8627" s="3068">
        <f t="shared" si="135"/>
        <v>8521</v>
      </c>
      <c r="V8627" s="836"/>
    </row>
    <row r="8628" spans="3:22" ht="49.5">
      <c r="C8628" s="3129"/>
      <c r="D8628" s="3091"/>
      <c r="E8628" s="3249" t="s">
        <v>4827</v>
      </c>
      <c r="F8628" s="3087"/>
      <c r="G8628" s="3089"/>
      <c r="H8628" s="831"/>
      <c r="I8628" s="3128"/>
      <c r="K8628" s="3068">
        <f t="shared" si="135"/>
        <v>8522</v>
      </c>
      <c r="V8628" s="836"/>
    </row>
    <row r="8629" spans="3:22">
      <c r="C8629" s="3129"/>
      <c r="D8629" s="3091"/>
      <c r="E8629" s="3131"/>
      <c r="F8629" s="3087"/>
      <c r="G8629" s="3089"/>
      <c r="H8629" s="831"/>
      <c r="I8629" s="3128"/>
      <c r="K8629" s="3068">
        <f t="shared" si="135"/>
        <v>8523</v>
      </c>
      <c r="V8629" s="836"/>
    </row>
    <row r="8630" spans="3:22">
      <c r="C8630" s="3129"/>
      <c r="D8630" s="3091"/>
      <c r="E8630" s="3249" t="s">
        <v>3167</v>
      </c>
      <c r="F8630" s="3087"/>
      <c r="G8630" s="3089"/>
      <c r="H8630" s="831"/>
      <c r="I8630" s="3128"/>
      <c r="K8630" s="3068">
        <f t="shared" si="135"/>
        <v>8524</v>
      </c>
      <c r="V8630" s="836"/>
    </row>
    <row r="8631" spans="3:22">
      <c r="C8631" s="3129"/>
      <c r="D8631" s="3091"/>
      <c r="E8631" s="3630" t="s">
        <v>3979</v>
      </c>
      <c r="F8631" s="3087"/>
      <c r="G8631" s="3089"/>
      <c r="H8631" s="831"/>
      <c r="I8631" s="3128"/>
      <c r="K8631" s="3068">
        <f t="shared" si="135"/>
        <v>8525</v>
      </c>
      <c r="V8631" s="836"/>
    </row>
    <row r="8632" spans="3:22">
      <c r="C8632" s="3129"/>
      <c r="D8632" s="3091"/>
      <c r="E8632" s="3249"/>
      <c r="F8632" s="3087"/>
      <c r="G8632" s="3089"/>
      <c r="H8632" s="831"/>
      <c r="I8632" s="3128"/>
      <c r="K8632" s="3068">
        <f t="shared" si="135"/>
        <v>8526</v>
      </c>
      <c r="V8632" s="836"/>
    </row>
    <row r="8633" spans="3:22">
      <c r="C8633" s="3129"/>
      <c r="D8633" s="3091"/>
      <c r="E8633" s="3630"/>
      <c r="F8633" s="3145"/>
      <c r="G8633" s="3146"/>
      <c r="H8633" s="3147"/>
      <c r="I8633" s="3132"/>
      <c r="K8633" s="3068">
        <f t="shared" si="135"/>
        <v>8527</v>
      </c>
      <c r="V8633" s="836"/>
    </row>
    <row r="8634" spans="3:22" ht="17.25" thickBot="1">
      <c r="C8634" s="3129"/>
      <c r="D8634" s="3093"/>
      <c r="E8634" s="3094"/>
      <c r="F8634" s="3264" t="s">
        <v>70</v>
      </c>
      <c r="G8634" s="3265"/>
      <c r="H8634" s="3261">
        <f>SUM(H8621:H8633)</f>
        <v>0</v>
      </c>
      <c r="I8634" s="3262">
        <f>SUM(I8621:I8633)</f>
        <v>0</v>
      </c>
      <c r="K8634" s="3068">
        <f t="shared" si="135"/>
        <v>8528</v>
      </c>
      <c r="V8634" s="836"/>
    </row>
    <row r="8635" spans="3:22" ht="17.25" thickTop="1">
      <c r="C8635" s="3129"/>
      <c r="D8635" s="3098"/>
      <c r="E8635" s="3099"/>
      <c r="F8635" s="3134"/>
      <c r="G8635" s="3095"/>
      <c r="H8635" s="3071"/>
      <c r="I8635" s="3135">
        <f>H8634-I8634</f>
        <v>0</v>
      </c>
      <c r="K8635" s="3068">
        <f t="shared" si="135"/>
        <v>8529</v>
      </c>
      <c r="V8635" s="836"/>
    </row>
    <row r="8636" spans="3:22">
      <c r="C8636" s="6278" t="s">
        <v>71</v>
      </c>
      <c r="D8636" s="6279"/>
      <c r="E8636" s="4694"/>
      <c r="F8636" s="3102" t="s">
        <v>275</v>
      </c>
      <c r="G8636" s="3103"/>
      <c r="H8636" s="6268"/>
      <c r="I8636" s="6269"/>
      <c r="K8636" s="3068">
        <f t="shared" si="135"/>
        <v>8530</v>
      </c>
      <c r="V8636" s="836"/>
    </row>
    <row r="8637" spans="3:22">
      <c r="C8637" s="3136"/>
      <c r="D8637" s="3105"/>
      <c r="E8637" s="3106"/>
      <c r="F8637" s="4690"/>
      <c r="G8637" s="3107"/>
      <c r="H8637" s="3108"/>
      <c r="I8637" s="3122"/>
      <c r="K8637" s="3068">
        <f t="shared" si="135"/>
        <v>8531</v>
      </c>
      <c r="V8637" s="836"/>
    </row>
    <row r="8638" spans="3:22">
      <c r="C8638" s="6270" t="s">
        <v>3427</v>
      </c>
      <c r="D8638" s="6271"/>
      <c r="E8638" s="6272"/>
      <c r="F8638" s="6273" t="s">
        <v>3026</v>
      </c>
      <c r="G8638" s="6271"/>
      <c r="H8638" s="6271"/>
      <c r="I8638" s="6274"/>
      <c r="K8638" s="3068">
        <f t="shared" si="135"/>
        <v>8532</v>
      </c>
      <c r="V8638" s="836"/>
    </row>
    <row r="8639" spans="3:22">
      <c r="C8639" s="6270" t="s">
        <v>3003</v>
      </c>
      <c r="D8639" s="6271"/>
      <c r="E8639" s="6272"/>
      <c r="F8639" s="6275" t="s">
        <v>303</v>
      </c>
      <c r="G8639" s="6276"/>
      <c r="H8639" s="6276"/>
      <c r="I8639" s="6277"/>
      <c r="K8639" s="3068">
        <f t="shared" si="135"/>
        <v>8533</v>
      </c>
      <c r="V8639" s="836"/>
    </row>
    <row r="8640" spans="3:22" ht="17.25" thickBot="1">
      <c r="C8640" s="3137" t="s">
        <v>245</v>
      </c>
      <c r="D8640" s="3138"/>
      <c r="E8640" s="3138"/>
      <c r="F8640" s="3139"/>
      <c r="G8640" s="3138"/>
      <c r="H8640" s="3140"/>
      <c r="I8640" s="3141" t="s">
        <v>245</v>
      </c>
      <c r="K8640" s="3068">
        <f t="shared" si="135"/>
        <v>8534</v>
      </c>
      <c r="V8640" s="836"/>
    </row>
    <row r="8641" spans="3:22">
      <c r="C8641" s="3051"/>
      <c r="D8641" s="6280" t="s">
        <v>60</v>
      </c>
      <c r="E8641" s="6280"/>
      <c r="F8641" s="6281"/>
      <c r="G8641" s="3052"/>
      <c r="H8641" s="3053" t="s">
        <v>301</v>
      </c>
      <c r="I8641" s="3054" t="s">
        <v>4134</v>
      </c>
      <c r="K8641" s="3068">
        <f t="shared" si="135"/>
        <v>8535</v>
      </c>
      <c r="V8641" s="836"/>
    </row>
    <row r="8642" spans="3:22">
      <c r="C8642" s="6282" t="s">
        <v>305</v>
      </c>
      <c r="D8642" s="6283"/>
      <c r="E8642" s="6283"/>
      <c r="F8642" s="6284"/>
      <c r="G8642" s="3043"/>
      <c r="H8642" s="6285" t="str">
        <f>H8614</f>
        <v>Date: May 31, 2023</v>
      </c>
      <c r="I8642" s="6286"/>
      <c r="K8642" s="3068">
        <f t="shared" si="135"/>
        <v>8536</v>
      </c>
      <c r="V8642" s="836"/>
    </row>
    <row r="8643" spans="3:22">
      <c r="C8643" s="6282" t="s">
        <v>306</v>
      </c>
      <c r="D8643" s="6283"/>
      <c r="E8643" s="6283"/>
      <c r="F8643" s="6284"/>
      <c r="G8643" s="3043"/>
      <c r="H8643" s="833"/>
      <c r="I8643" s="3055"/>
      <c r="K8643" s="3068">
        <f t="shared" si="135"/>
        <v>8537</v>
      </c>
      <c r="V8643" s="836"/>
    </row>
    <row r="8644" spans="3:22">
      <c r="C8644" s="3056"/>
      <c r="D8644" s="3044"/>
      <c r="E8644" s="3044"/>
      <c r="F8644" s="3045"/>
      <c r="G8644" s="3046"/>
      <c r="H8644" s="3047"/>
      <c r="I8644" s="3057"/>
      <c r="K8644" s="3068">
        <f t="shared" si="135"/>
        <v>8538</v>
      </c>
      <c r="V8644" s="836"/>
    </row>
    <row r="8645" spans="3:22">
      <c r="C8645" s="3058"/>
      <c r="D8645" s="6287" t="s">
        <v>61</v>
      </c>
      <c r="E8645" s="6288"/>
      <c r="F8645" s="6288"/>
      <c r="G8645" s="6288"/>
      <c r="H8645" s="6288"/>
      <c r="I8645" s="6289"/>
      <c r="K8645" s="3068">
        <f t="shared" si="135"/>
        <v>8539</v>
      </c>
      <c r="V8645" s="836"/>
    </row>
    <row r="8646" spans="3:22">
      <c r="C8646" s="3126" t="s">
        <v>62</v>
      </c>
      <c r="D8646" s="6290" t="s">
        <v>63</v>
      </c>
      <c r="E8646" s="6291"/>
      <c r="F8646" s="3081" t="s">
        <v>302</v>
      </c>
      <c r="G8646" s="6294" t="s">
        <v>66</v>
      </c>
      <c r="H8646" s="6295"/>
      <c r="I8646" s="6296"/>
      <c r="K8646" s="3068">
        <f t="shared" si="135"/>
        <v>8540</v>
      </c>
      <c r="V8646" s="836"/>
    </row>
    <row r="8647" spans="3:22">
      <c r="C8647" s="3127" t="s">
        <v>67</v>
      </c>
      <c r="D8647" s="6292"/>
      <c r="E8647" s="6293"/>
      <c r="F8647" s="3083" t="s">
        <v>0</v>
      </c>
      <c r="G8647" s="6297" t="s">
        <v>68</v>
      </c>
      <c r="H8647" s="6298"/>
      <c r="I8647" s="3128" t="s">
        <v>69</v>
      </c>
      <c r="K8647" s="3068">
        <f t="shared" si="135"/>
        <v>8541</v>
      </c>
      <c r="V8647" s="836"/>
    </row>
    <row r="8648" spans="3:22">
      <c r="C8648" s="3129"/>
      <c r="D8648" s="4692"/>
      <c r="E8648" s="3086"/>
      <c r="F8648" s="3087"/>
      <c r="G8648" s="3088" t="s">
        <v>65</v>
      </c>
      <c r="H8648" s="831"/>
      <c r="I8648" s="3128"/>
      <c r="K8648" s="3068">
        <f t="shared" si="135"/>
        <v>8542</v>
      </c>
      <c r="V8648" s="836"/>
    </row>
    <row r="8649" spans="3:22">
      <c r="C8649" s="3129"/>
      <c r="D8649" s="3091" t="str">
        <f>VLOOKUP(F8649,Accounts!B:C,2,FALSE)</f>
        <v>Other Payables</v>
      </c>
      <c r="E8649" s="3086"/>
      <c r="F8649" s="3087">
        <v>2999999000</v>
      </c>
      <c r="G8649" s="3088"/>
      <c r="H8649" s="3173"/>
      <c r="I8649" s="3174"/>
      <c r="K8649" s="3068">
        <f t="shared" si="135"/>
        <v>8543</v>
      </c>
      <c r="V8649" s="836"/>
    </row>
    <row r="8650" spans="3:22">
      <c r="C8650" s="3129"/>
      <c r="D8650" s="3091"/>
      <c r="E8650" s="3630"/>
      <c r="F8650" s="3087"/>
      <c r="G8650" s="3088"/>
      <c r="H8650" s="3173"/>
      <c r="I8650" s="3174"/>
      <c r="K8650" s="3068">
        <f t="shared" si="135"/>
        <v>8544</v>
      </c>
      <c r="V8650" s="836"/>
    </row>
    <row r="8651" spans="3:22">
      <c r="C8651" s="3129"/>
      <c r="D8651" s="3091"/>
      <c r="E8651" s="3630" t="str">
        <f>VLOOKUP(F8651,Accounts!B:C,2,FALSE)</f>
        <v>Cash-National Treasury, Modified Disbursement System, Regular</v>
      </c>
      <c r="F8651" s="3087">
        <v>1010404000</v>
      </c>
      <c r="G8651" s="3088"/>
      <c r="H8651" s="3173"/>
      <c r="I8651" s="3174"/>
      <c r="K8651" s="3068">
        <f t="shared" si="135"/>
        <v>8545</v>
      </c>
      <c r="V8651" s="836"/>
    </row>
    <row r="8652" spans="3:22">
      <c r="C8652" s="3129"/>
      <c r="D8652" s="3091"/>
      <c r="E8652" s="3249"/>
      <c r="F8652" s="3087"/>
      <c r="G8652" s="3088"/>
      <c r="H8652" s="3173"/>
      <c r="I8652" s="3174"/>
      <c r="K8652" s="3068">
        <f t="shared" si="135"/>
        <v>8546</v>
      </c>
      <c r="V8652" s="836"/>
    </row>
    <row r="8653" spans="3:22" ht="49.5">
      <c r="C8653" s="3129"/>
      <c r="D8653" s="3091"/>
      <c r="E8653" s="3249" t="s">
        <v>4828</v>
      </c>
      <c r="F8653" s="3087"/>
      <c r="G8653" s="3088"/>
      <c r="H8653" s="3173"/>
      <c r="I8653" s="3174"/>
      <c r="K8653" s="3068">
        <f t="shared" si="135"/>
        <v>8547</v>
      </c>
      <c r="V8653" s="836"/>
    </row>
    <row r="8654" spans="3:22">
      <c r="C8654" s="3129"/>
      <c r="D8654" s="3091"/>
      <c r="E8654" s="3131"/>
      <c r="F8654" s="3130"/>
      <c r="G8654" s="3131"/>
      <c r="H8654" s="1075"/>
      <c r="I8654" s="3174"/>
      <c r="K8654" s="3068">
        <f t="shared" ref="K8654:K8717" si="136">K8653+1</f>
        <v>8548</v>
      </c>
      <c r="V8654" s="836"/>
    </row>
    <row r="8655" spans="3:22">
      <c r="C8655" s="3129"/>
      <c r="D8655" s="3091"/>
      <c r="E8655" s="3249" t="s">
        <v>3167</v>
      </c>
      <c r="F8655" s="3087"/>
      <c r="G8655" s="3089"/>
      <c r="H8655" s="831"/>
      <c r="I8655" s="3128"/>
      <c r="K8655" s="3068">
        <f t="shared" si="136"/>
        <v>8549</v>
      </c>
      <c r="V8655" s="836"/>
    </row>
    <row r="8656" spans="3:22">
      <c r="C8656" s="3129"/>
      <c r="D8656" s="3091"/>
      <c r="E8656" s="3630" t="s">
        <v>3979</v>
      </c>
      <c r="F8656" s="3087"/>
      <c r="G8656" s="3089"/>
      <c r="H8656" s="831"/>
      <c r="I8656" s="3128"/>
      <c r="K8656" s="3068">
        <f t="shared" si="136"/>
        <v>8550</v>
      </c>
      <c r="V8656" s="836"/>
    </row>
    <row r="8657" spans="3:22">
      <c r="C8657" s="3129"/>
      <c r="D8657" s="3091"/>
      <c r="E8657" s="3249"/>
      <c r="F8657" s="3087"/>
      <c r="G8657" s="3089"/>
      <c r="H8657" s="831"/>
      <c r="I8657" s="3128"/>
      <c r="K8657" s="3068">
        <f t="shared" si="136"/>
        <v>8551</v>
      </c>
      <c r="V8657" s="836"/>
    </row>
    <row r="8658" spans="3:22">
      <c r="C8658" s="3129"/>
      <c r="D8658" s="3091"/>
      <c r="E8658" s="4721"/>
      <c r="F8658" s="3087"/>
      <c r="G8658" s="3089"/>
      <c r="H8658" s="831"/>
      <c r="I8658" s="3128"/>
      <c r="K8658" s="3068">
        <f t="shared" si="136"/>
        <v>8552</v>
      </c>
      <c r="V8658" s="836"/>
    </row>
    <row r="8659" spans="3:22">
      <c r="C8659" s="3129"/>
      <c r="D8659" s="3091"/>
      <c r="E8659" s="3131"/>
      <c r="F8659" s="3087"/>
      <c r="G8659" s="3089"/>
      <c r="H8659" s="831"/>
      <c r="I8659" s="3128"/>
      <c r="K8659" s="3068">
        <f t="shared" si="136"/>
        <v>8553</v>
      </c>
      <c r="V8659" s="836"/>
    </row>
    <row r="8660" spans="3:22">
      <c r="C8660" s="3129"/>
      <c r="D8660" s="3091"/>
      <c r="E8660" s="3249"/>
      <c r="F8660" s="3087"/>
      <c r="G8660" s="3089"/>
      <c r="H8660" s="831"/>
      <c r="I8660" s="3128"/>
      <c r="K8660" s="3068">
        <f t="shared" si="136"/>
        <v>8554</v>
      </c>
      <c r="V8660" s="836"/>
    </row>
    <row r="8661" spans="3:22">
      <c r="C8661" s="3129"/>
      <c r="D8661" s="3091"/>
      <c r="E8661" s="3630"/>
      <c r="F8661" s="3145"/>
      <c r="G8661" s="3146"/>
      <c r="H8661" s="3147"/>
      <c r="I8661" s="3132"/>
      <c r="K8661" s="3068">
        <f t="shared" si="136"/>
        <v>8555</v>
      </c>
      <c r="V8661" s="836"/>
    </row>
    <row r="8662" spans="3:22" ht="17.25" thickBot="1">
      <c r="C8662" s="3129"/>
      <c r="D8662" s="3093"/>
      <c r="E8662" s="3094"/>
      <c r="F8662" s="3264" t="s">
        <v>70</v>
      </c>
      <c r="G8662" s="3265"/>
      <c r="H8662" s="3261">
        <f>SUM(H8649:H8661)</f>
        <v>0</v>
      </c>
      <c r="I8662" s="3262">
        <f>SUM(I8649:I8661)</f>
        <v>0</v>
      </c>
      <c r="K8662" s="3068">
        <f t="shared" si="136"/>
        <v>8556</v>
      </c>
      <c r="V8662" s="836"/>
    </row>
    <row r="8663" spans="3:22" ht="17.25" thickTop="1">
      <c r="C8663" s="3129"/>
      <c r="D8663" s="3098"/>
      <c r="E8663" s="3099"/>
      <c r="F8663" s="3134"/>
      <c r="G8663" s="3095"/>
      <c r="H8663" s="3071"/>
      <c r="I8663" s="3135">
        <f>H8662-I8662</f>
        <v>0</v>
      </c>
      <c r="K8663" s="3068">
        <f t="shared" si="136"/>
        <v>8557</v>
      </c>
      <c r="V8663" s="836"/>
    </row>
    <row r="8664" spans="3:22">
      <c r="C8664" s="6278" t="s">
        <v>71</v>
      </c>
      <c r="D8664" s="6279"/>
      <c r="E8664" s="4694"/>
      <c r="F8664" s="3102" t="s">
        <v>275</v>
      </c>
      <c r="G8664" s="3103"/>
      <c r="H8664" s="6268"/>
      <c r="I8664" s="6269"/>
      <c r="K8664" s="3068">
        <f t="shared" si="136"/>
        <v>8558</v>
      </c>
      <c r="V8664" s="836"/>
    </row>
    <row r="8665" spans="3:22">
      <c r="C8665" s="3136"/>
      <c r="D8665" s="3105"/>
      <c r="E8665" s="3106"/>
      <c r="F8665" s="4690"/>
      <c r="G8665" s="3107"/>
      <c r="H8665" s="3108"/>
      <c r="I8665" s="3122"/>
      <c r="K8665" s="3068">
        <f t="shared" si="136"/>
        <v>8559</v>
      </c>
      <c r="V8665" s="836"/>
    </row>
    <row r="8666" spans="3:22">
      <c r="C8666" s="6270" t="s">
        <v>3427</v>
      </c>
      <c r="D8666" s="6271"/>
      <c r="E8666" s="6272"/>
      <c r="F8666" s="6273" t="s">
        <v>3026</v>
      </c>
      <c r="G8666" s="6271"/>
      <c r="H8666" s="6271"/>
      <c r="I8666" s="6274"/>
      <c r="K8666" s="3068">
        <f t="shared" si="136"/>
        <v>8560</v>
      </c>
      <c r="V8666" s="836"/>
    </row>
    <row r="8667" spans="3:22">
      <c r="C8667" s="6270" t="s">
        <v>3003</v>
      </c>
      <c r="D8667" s="6271"/>
      <c r="E8667" s="6272"/>
      <c r="F8667" s="6275" t="s">
        <v>303</v>
      </c>
      <c r="G8667" s="6276"/>
      <c r="H8667" s="6276"/>
      <c r="I8667" s="6277"/>
      <c r="K8667" s="3068">
        <f t="shared" si="136"/>
        <v>8561</v>
      </c>
      <c r="V8667" s="836"/>
    </row>
    <row r="8668" spans="3:22" ht="17.25" thickBot="1">
      <c r="C8668" s="3137" t="s">
        <v>245</v>
      </c>
      <c r="D8668" s="3138"/>
      <c r="E8668" s="3138"/>
      <c r="F8668" s="3139"/>
      <c r="G8668" s="3138"/>
      <c r="H8668" s="3140"/>
      <c r="I8668" s="3141" t="s">
        <v>245</v>
      </c>
      <c r="K8668" s="3068">
        <f t="shared" si="136"/>
        <v>8562</v>
      </c>
      <c r="V8668" s="836"/>
    </row>
    <row r="8669" spans="3:22">
      <c r="C8669" s="3051"/>
      <c r="D8669" s="6280" t="s">
        <v>60</v>
      </c>
      <c r="E8669" s="6280"/>
      <c r="F8669" s="6281"/>
      <c r="G8669" s="3052"/>
      <c r="H8669" s="3053" t="s">
        <v>301</v>
      </c>
      <c r="I8669" s="3054" t="s">
        <v>4135</v>
      </c>
      <c r="K8669" s="3068">
        <f t="shared" si="136"/>
        <v>8563</v>
      </c>
      <c r="V8669" s="836"/>
    </row>
    <row r="8670" spans="3:22">
      <c r="C8670" s="6282" t="s">
        <v>305</v>
      </c>
      <c r="D8670" s="6283"/>
      <c r="E8670" s="6283"/>
      <c r="F8670" s="6284"/>
      <c r="G8670" s="3043"/>
      <c r="H8670" s="6285" t="str">
        <f>H8642</f>
        <v>Date: May 31, 2023</v>
      </c>
      <c r="I8670" s="6286"/>
      <c r="K8670" s="3068">
        <f t="shared" si="136"/>
        <v>8564</v>
      </c>
      <c r="V8670" s="836"/>
    </row>
    <row r="8671" spans="3:22">
      <c r="C8671" s="6282" t="s">
        <v>306</v>
      </c>
      <c r="D8671" s="6283"/>
      <c r="E8671" s="6283"/>
      <c r="F8671" s="6284"/>
      <c r="G8671" s="3043"/>
      <c r="H8671" s="833"/>
      <c r="I8671" s="3055"/>
      <c r="K8671" s="3068">
        <f t="shared" si="136"/>
        <v>8565</v>
      </c>
      <c r="V8671" s="836"/>
    </row>
    <row r="8672" spans="3:22">
      <c r="C8672" s="3056"/>
      <c r="D8672" s="3044"/>
      <c r="E8672" s="3044"/>
      <c r="F8672" s="3045"/>
      <c r="G8672" s="3046"/>
      <c r="H8672" s="3047"/>
      <c r="I8672" s="3057"/>
      <c r="K8672" s="3068">
        <f t="shared" si="136"/>
        <v>8566</v>
      </c>
      <c r="V8672" s="836"/>
    </row>
    <row r="8673" spans="3:22">
      <c r="C8673" s="3058"/>
      <c r="D8673" s="6287" t="s">
        <v>61</v>
      </c>
      <c r="E8673" s="6288"/>
      <c r="F8673" s="6288"/>
      <c r="G8673" s="6288"/>
      <c r="H8673" s="6288"/>
      <c r="I8673" s="6289"/>
      <c r="K8673" s="3068">
        <f t="shared" si="136"/>
        <v>8567</v>
      </c>
      <c r="V8673" s="836"/>
    </row>
    <row r="8674" spans="3:22">
      <c r="C8674" s="3126" t="s">
        <v>62</v>
      </c>
      <c r="D8674" s="6290" t="s">
        <v>63</v>
      </c>
      <c r="E8674" s="6291"/>
      <c r="F8674" s="3081" t="s">
        <v>302</v>
      </c>
      <c r="G8674" s="6294" t="s">
        <v>66</v>
      </c>
      <c r="H8674" s="6295"/>
      <c r="I8674" s="6296"/>
      <c r="K8674" s="3068">
        <f t="shared" si="136"/>
        <v>8568</v>
      </c>
      <c r="V8674" s="836"/>
    </row>
    <row r="8675" spans="3:22">
      <c r="C8675" s="3127" t="s">
        <v>67</v>
      </c>
      <c r="D8675" s="6292"/>
      <c r="E8675" s="6293"/>
      <c r="F8675" s="3083" t="s">
        <v>0</v>
      </c>
      <c r="G8675" s="6297" t="s">
        <v>68</v>
      </c>
      <c r="H8675" s="6298"/>
      <c r="I8675" s="3128" t="s">
        <v>69</v>
      </c>
      <c r="K8675" s="3068">
        <f t="shared" si="136"/>
        <v>8569</v>
      </c>
      <c r="V8675" s="836"/>
    </row>
    <row r="8676" spans="3:22">
      <c r="C8676" s="3129"/>
      <c r="D8676" s="4692"/>
      <c r="E8676" s="3086"/>
      <c r="F8676" s="3087"/>
      <c r="G8676" s="3088" t="s">
        <v>65</v>
      </c>
      <c r="H8676" s="831"/>
      <c r="I8676" s="3128"/>
      <c r="K8676" s="3068">
        <f t="shared" si="136"/>
        <v>8570</v>
      </c>
      <c r="V8676" s="836"/>
    </row>
    <row r="8677" spans="3:22">
      <c r="C8677" s="3129"/>
      <c r="D8677" s="3091" t="str">
        <f>VLOOKUP(F8677,Accounts!B:C,2,FALSE)</f>
        <v>Other Payables</v>
      </c>
      <c r="E8677" s="3086"/>
      <c r="F8677" s="3087">
        <v>2999999000</v>
      </c>
      <c r="G8677" s="3088"/>
      <c r="H8677" s="3173"/>
      <c r="I8677" s="3174"/>
      <c r="K8677" s="3068">
        <f t="shared" si="136"/>
        <v>8571</v>
      </c>
      <c r="V8677" s="836"/>
    </row>
    <row r="8678" spans="3:22">
      <c r="C8678" s="3129"/>
      <c r="D8678" s="3091"/>
      <c r="E8678" s="3630" t="str">
        <f>VLOOKUP(F8678,Accounts!B:C,2,FALSE)</f>
        <v>Cash-National Treasury, Modified Disbursement System, Regular</v>
      </c>
      <c r="F8678" s="3087">
        <v>1010404000</v>
      </c>
      <c r="G8678" s="3088"/>
      <c r="H8678" s="3173"/>
      <c r="I8678" s="3174"/>
      <c r="K8678" s="3068">
        <f t="shared" si="136"/>
        <v>8572</v>
      </c>
      <c r="V8678" s="836"/>
    </row>
    <row r="8679" spans="3:22">
      <c r="C8679" s="3129"/>
      <c r="D8679" s="3091"/>
      <c r="E8679" s="3630"/>
      <c r="F8679" s="3087"/>
      <c r="G8679" s="3088"/>
      <c r="H8679" s="3173"/>
      <c r="I8679" s="3174"/>
      <c r="K8679" s="3068">
        <f t="shared" si="136"/>
        <v>8573</v>
      </c>
      <c r="V8679" s="836"/>
    </row>
    <row r="8680" spans="3:22">
      <c r="C8680" s="3129"/>
      <c r="D8680" s="3091"/>
      <c r="E8680" s="3630"/>
      <c r="F8680" s="3087"/>
      <c r="G8680" s="3088"/>
      <c r="H8680" s="3173"/>
      <c r="I8680" s="3174"/>
      <c r="K8680" s="3068">
        <f t="shared" si="136"/>
        <v>8574</v>
      </c>
      <c r="V8680" s="836"/>
    </row>
    <row r="8681" spans="3:22" ht="49.5">
      <c r="C8681" s="3129"/>
      <c r="D8681" s="3091"/>
      <c r="E8681" s="3249" t="s">
        <v>4829</v>
      </c>
      <c r="F8681" s="3087"/>
      <c r="G8681" s="3088"/>
      <c r="H8681" s="3173"/>
      <c r="I8681" s="3174"/>
      <c r="K8681" s="3068">
        <f t="shared" si="136"/>
        <v>8575</v>
      </c>
      <c r="V8681" s="836"/>
    </row>
    <row r="8682" spans="3:22">
      <c r="C8682" s="3129"/>
      <c r="D8682" s="3091"/>
      <c r="E8682" s="3131"/>
      <c r="F8682" s="3130"/>
      <c r="G8682" s="3131"/>
      <c r="H8682" s="1075"/>
      <c r="I8682" s="3174"/>
      <c r="K8682" s="3068">
        <f t="shared" si="136"/>
        <v>8576</v>
      </c>
      <c r="V8682" s="836"/>
    </row>
    <row r="8683" spans="3:22">
      <c r="C8683" s="3129"/>
      <c r="D8683" s="3091"/>
      <c r="E8683" s="3249" t="s">
        <v>3167</v>
      </c>
      <c r="F8683" s="3087"/>
      <c r="G8683" s="3089"/>
      <c r="H8683" s="831"/>
      <c r="I8683" s="3128"/>
      <c r="K8683" s="3068">
        <f t="shared" si="136"/>
        <v>8577</v>
      </c>
      <c r="V8683" s="836"/>
    </row>
    <row r="8684" spans="3:22">
      <c r="C8684" s="3129"/>
      <c r="D8684" s="3091"/>
      <c r="E8684" s="3630" t="s">
        <v>3979</v>
      </c>
      <c r="F8684" s="3087"/>
      <c r="G8684" s="3089"/>
      <c r="H8684" s="831"/>
      <c r="I8684" s="3128"/>
      <c r="K8684" s="3068">
        <f t="shared" si="136"/>
        <v>8578</v>
      </c>
      <c r="V8684" s="836"/>
    </row>
    <row r="8685" spans="3:22">
      <c r="C8685" s="3129"/>
      <c r="D8685" s="3091"/>
      <c r="E8685" s="3630"/>
      <c r="F8685" s="3087"/>
      <c r="G8685" s="3089"/>
      <c r="H8685" s="831"/>
      <c r="I8685" s="3128"/>
      <c r="K8685" s="3068">
        <f t="shared" si="136"/>
        <v>8579</v>
      </c>
      <c r="V8685" s="836"/>
    </row>
    <row r="8686" spans="3:22">
      <c r="C8686" s="3129"/>
      <c r="D8686" s="3091"/>
      <c r="E8686" s="4721"/>
      <c r="F8686" s="3087"/>
      <c r="G8686" s="3089"/>
      <c r="H8686" s="831"/>
      <c r="I8686" s="3128"/>
      <c r="K8686" s="3068">
        <f t="shared" si="136"/>
        <v>8580</v>
      </c>
      <c r="V8686" s="836"/>
    </row>
    <row r="8687" spans="3:22">
      <c r="C8687" s="3129"/>
      <c r="D8687" s="3091"/>
      <c r="E8687" s="3131"/>
      <c r="F8687" s="3087"/>
      <c r="G8687" s="3089"/>
      <c r="H8687" s="831"/>
      <c r="I8687" s="3128"/>
      <c r="K8687" s="3068">
        <f t="shared" si="136"/>
        <v>8581</v>
      </c>
      <c r="V8687" s="836"/>
    </row>
    <row r="8688" spans="3:22">
      <c r="C8688" s="3129"/>
      <c r="D8688" s="3091"/>
      <c r="E8688" s="3249"/>
      <c r="F8688" s="3087"/>
      <c r="G8688" s="3089"/>
      <c r="H8688" s="831"/>
      <c r="I8688" s="3128"/>
      <c r="K8688" s="3068">
        <f t="shared" si="136"/>
        <v>8582</v>
      </c>
      <c r="V8688" s="836"/>
    </row>
    <row r="8689" spans="3:22">
      <c r="C8689" s="3129"/>
      <c r="D8689" s="3091"/>
      <c r="E8689" s="3630"/>
      <c r="F8689" s="3145"/>
      <c r="G8689" s="3146"/>
      <c r="H8689" s="3147"/>
      <c r="I8689" s="3132"/>
      <c r="K8689" s="3068">
        <f t="shared" si="136"/>
        <v>8583</v>
      </c>
      <c r="V8689" s="836"/>
    </row>
    <row r="8690" spans="3:22" ht="17.25" thickBot="1">
      <c r="C8690" s="3129"/>
      <c r="D8690" s="3093"/>
      <c r="E8690" s="3094"/>
      <c r="F8690" s="3264" t="s">
        <v>70</v>
      </c>
      <c r="G8690" s="3265"/>
      <c r="H8690" s="3261">
        <f>SUM(H8677:H8689)</f>
        <v>0</v>
      </c>
      <c r="I8690" s="3262">
        <f>SUM(I8677:I8689)</f>
        <v>0</v>
      </c>
      <c r="K8690" s="3068">
        <f t="shared" si="136"/>
        <v>8584</v>
      </c>
      <c r="V8690" s="836"/>
    </row>
    <row r="8691" spans="3:22" ht="17.25" thickTop="1">
      <c r="C8691" s="3129"/>
      <c r="D8691" s="3098"/>
      <c r="E8691" s="3099"/>
      <c r="F8691" s="3134"/>
      <c r="G8691" s="3095"/>
      <c r="H8691" s="3071"/>
      <c r="I8691" s="3135">
        <f>H8690-I8690</f>
        <v>0</v>
      </c>
      <c r="K8691" s="3068">
        <f t="shared" si="136"/>
        <v>8585</v>
      </c>
      <c r="V8691" s="836"/>
    </row>
    <row r="8692" spans="3:22">
      <c r="C8692" s="6278" t="s">
        <v>71</v>
      </c>
      <c r="D8692" s="6279"/>
      <c r="E8692" s="4694"/>
      <c r="F8692" s="3102" t="s">
        <v>275</v>
      </c>
      <c r="G8692" s="3103"/>
      <c r="H8692" s="6268"/>
      <c r="I8692" s="6269"/>
      <c r="K8692" s="3068">
        <f t="shared" si="136"/>
        <v>8586</v>
      </c>
      <c r="V8692" s="836"/>
    </row>
    <row r="8693" spans="3:22">
      <c r="C8693" s="3136"/>
      <c r="D8693" s="3105"/>
      <c r="E8693" s="3106"/>
      <c r="F8693" s="4690"/>
      <c r="G8693" s="3107"/>
      <c r="H8693" s="3108"/>
      <c r="I8693" s="3122"/>
      <c r="K8693" s="3068">
        <f t="shared" si="136"/>
        <v>8587</v>
      </c>
      <c r="V8693" s="836"/>
    </row>
    <row r="8694" spans="3:22">
      <c r="C8694" s="6270" t="s">
        <v>3427</v>
      </c>
      <c r="D8694" s="6271"/>
      <c r="E8694" s="6272"/>
      <c r="F8694" s="6273" t="s">
        <v>3026</v>
      </c>
      <c r="G8694" s="6271"/>
      <c r="H8694" s="6271"/>
      <c r="I8694" s="6274"/>
      <c r="K8694" s="3068">
        <f t="shared" si="136"/>
        <v>8588</v>
      </c>
      <c r="V8694" s="836"/>
    </row>
    <row r="8695" spans="3:22">
      <c r="C8695" s="6270" t="s">
        <v>3003</v>
      </c>
      <c r="D8695" s="6271"/>
      <c r="E8695" s="6272"/>
      <c r="F8695" s="6275" t="s">
        <v>303</v>
      </c>
      <c r="G8695" s="6276"/>
      <c r="H8695" s="6276"/>
      <c r="I8695" s="6277"/>
      <c r="K8695" s="3068">
        <f t="shared" si="136"/>
        <v>8589</v>
      </c>
      <c r="V8695" s="836"/>
    </row>
    <row r="8696" spans="3:22" ht="17.25" thickBot="1">
      <c r="C8696" s="3137" t="s">
        <v>245</v>
      </c>
      <c r="D8696" s="3138"/>
      <c r="E8696" s="3138"/>
      <c r="F8696" s="3139"/>
      <c r="G8696" s="3138"/>
      <c r="H8696" s="3140"/>
      <c r="I8696" s="3141" t="s">
        <v>245</v>
      </c>
      <c r="K8696" s="3068">
        <f t="shared" si="136"/>
        <v>8590</v>
      </c>
      <c r="V8696" s="836"/>
    </row>
    <row r="8697" spans="3:22">
      <c r="C8697" s="3051"/>
      <c r="D8697" s="6280" t="s">
        <v>60</v>
      </c>
      <c r="E8697" s="6280"/>
      <c r="F8697" s="6281"/>
      <c r="G8697" s="3052"/>
      <c r="H8697" s="3053" t="s">
        <v>301</v>
      </c>
      <c r="I8697" s="3054" t="s">
        <v>4136</v>
      </c>
      <c r="K8697" s="3068">
        <f t="shared" si="136"/>
        <v>8591</v>
      </c>
      <c r="V8697" s="836"/>
    </row>
    <row r="8698" spans="3:22">
      <c r="C8698" s="6282" t="s">
        <v>305</v>
      </c>
      <c r="D8698" s="6283"/>
      <c r="E8698" s="6283"/>
      <c r="F8698" s="6284"/>
      <c r="G8698" s="3043"/>
      <c r="H8698" s="6285" t="str">
        <f>H8670</f>
        <v>Date: May 31, 2023</v>
      </c>
      <c r="I8698" s="6286"/>
      <c r="K8698" s="3068">
        <f t="shared" si="136"/>
        <v>8592</v>
      </c>
      <c r="V8698" s="836"/>
    </row>
    <row r="8699" spans="3:22">
      <c r="C8699" s="6282" t="s">
        <v>306</v>
      </c>
      <c r="D8699" s="6283"/>
      <c r="E8699" s="6283"/>
      <c r="F8699" s="6284"/>
      <c r="G8699" s="3043"/>
      <c r="H8699" s="833"/>
      <c r="I8699" s="3055"/>
      <c r="K8699" s="3068">
        <f t="shared" si="136"/>
        <v>8593</v>
      </c>
      <c r="V8699" s="836"/>
    </row>
    <row r="8700" spans="3:22">
      <c r="C8700" s="3056"/>
      <c r="D8700" s="3044"/>
      <c r="E8700" s="3044"/>
      <c r="F8700" s="3045"/>
      <c r="G8700" s="3046"/>
      <c r="H8700" s="3047"/>
      <c r="I8700" s="3057"/>
      <c r="K8700" s="3068">
        <f t="shared" si="136"/>
        <v>8594</v>
      </c>
      <c r="V8700" s="836"/>
    </row>
    <row r="8701" spans="3:22">
      <c r="C8701" s="3058"/>
      <c r="D8701" s="6287" t="s">
        <v>61</v>
      </c>
      <c r="E8701" s="6288"/>
      <c r="F8701" s="6288"/>
      <c r="G8701" s="6288"/>
      <c r="H8701" s="6288"/>
      <c r="I8701" s="6289"/>
      <c r="K8701" s="3068">
        <f t="shared" si="136"/>
        <v>8595</v>
      </c>
      <c r="V8701" s="836"/>
    </row>
    <row r="8702" spans="3:22">
      <c r="C8702" s="3126" t="s">
        <v>62</v>
      </c>
      <c r="D8702" s="6290" t="s">
        <v>63</v>
      </c>
      <c r="E8702" s="6291"/>
      <c r="F8702" s="3081" t="s">
        <v>302</v>
      </c>
      <c r="G8702" s="6294" t="s">
        <v>66</v>
      </c>
      <c r="H8702" s="6295"/>
      <c r="I8702" s="6296"/>
      <c r="K8702" s="3068">
        <f t="shared" si="136"/>
        <v>8596</v>
      </c>
      <c r="V8702" s="836"/>
    </row>
    <row r="8703" spans="3:22">
      <c r="C8703" s="3127" t="s">
        <v>67</v>
      </c>
      <c r="D8703" s="6292"/>
      <c r="E8703" s="6293"/>
      <c r="F8703" s="3083" t="s">
        <v>0</v>
      </c>
      <c r="G8703" s="6297" t="s">
        <v>68</v>
      </c>
      <c r="H8703" s="6298"/>
      <c r="I8703" s="3128" t="s">
        <v>69</v>
      </c>
      <c r="K8703" s="3068">
        <f t="shared" si="136"/>
        <v>8597</v>
      </c>
      <c r="V8703" s="836"/>
    </row>
    <row r="8704" spans="3:22">
      <c r="C8704" s="3129"/>
      <c r="D8704" s="4692"/>
      <c r="E8704" s="3086"/>
      <c r="F8704" s="3087"/>
      <c r="G8704" s="3088" t="s">
        <v>65</v>
      </c>
      <c r="H8704" s="831"/>
      <c r="I8704" s="3128"/>
      <c r="K8704" s="3068">
        <f t="shared" si="136"/>
        <v>8598</v>
      </c>
      <c r="V8704" s="836"/>
    </row>
    <row r="8705" spans="3:22">
      <c r="C8705" s="3129"/>
      <c r="D8705" s="3091" t="str">
        <f>VLOOKUP(F8705,Accounts!B:C,2,FALSE)</f>
        <v>Traveling Expense-Local</v>
      </c>
      <c r="E8705" s="3086"/>
      <c r="F8705" s="3087">
        <v>5020101000</v>
      </c>
      <c r="G8705" s="3088"/>
      <c r="H8705" s="3173"/>
      <c r="I8705" s="3174"/>
      <c r="K8705" s="3068">
        <f t="shared" si="136"/>
        <v>8599</v>
      </c>
      <c r="V8705" s="836"/>
    </row>
    <row r="8706" spans="3:22">
      <c r="C8706" s="3129"/>
      <c r="D8706" s="3091" t="str">
        <f>VLOOKUP(F8706,Accounts!B:C,2,FALSE)</f>
        <v>Other Professional Services</v>
      </c>
      <c r="E8706" s="3630"/>
      <c r="F8706" s="3087">
        <v>5021199000</v>
      </c>
      <c r="G8706" s="3088"/>
      <c r="H8706" s="3173"/>
      <c r="I8706" s="3174"/>
      <c r="K8706" s="3068">
        <f t="shared" si="136"/>
        <v>8600</v>
      </c>
      <c r="V8706" s="836"/>
    </row>
    <row r="8707" spans="3:22">
      <c r="C8707" s="3129"/>
      <c r="D8707" s="3091"/>
      <c r="E8707" s="3630" t="str">
        <f>VLOOKUP(F8707,Accounts!B:C,2,FALSE)</f>
        <v>Cash-National Treasury, Modified Disbursement System, Regular</v>
      </c>
      <c r="F8707" s="3087">
        <v>1010404000</v>
      </c>
      <c r="G8707" s="3088"/>
      <c r="H8707" s="3173"/>
      <c r="I8707" s="3174"/>
      <c r="K8707" s="3068">
        <f t="shared" si="136"/>
        <v>8601</v>
      </c>
      <c r="V8707" s="836"/>
    </row>
    <row r="8708" spans="3:22">
      <c r="C8708" s="3129"/>
      <c r="D8708" s="3091"/>
      <c r="E8708" s="3249"/>
      <c r="F8708" s="3087"/>
      <c r="G8708" s="3088"/>
      <c r="H8708" s="3173"/>
      <c r="I8708" s="3174"/>
      <c r="K8708" s="3068">
        <f t="shared" si="136"/>
        <v>8602</v>
      </c>
      <c r="V8708" s="836"/>
    </row>
    <row r="8709" spans="3:22">
      <c r="C8709" s="3129"/>
      <c r="D8709" s="3091"/>
      <c r="E8709" s="3131"/>
      <c r="F8709" s="3087"/>
      <c r="G8709" s="3088"/>
      <c r="H8709" s="3173"/>
      <c r="I8709" s="3174"/>
      <c r="K8709" s="3068">
        <f t="shared" si="136"/>
        <v>8603</v>
      </c>
      <c r="V8709" s="836"/>
    </row>
    <row r="8710" spans="3:22" ht="49.5">
      <c r="C8710" s="3129"/>
      <c r="D8710" s="3091"/>
      <c r="E8710" s="3249" t="s">
        <v>4830</v>
      </c>
      <c r="F8710" s="3130"/>
      <c r="G8710" s="3131"/>
      <c r="H8710" s="1075"/>
      <c r="I8710" s="3174"/>
      <c r="K8710" s="3068">
        <f t="shared" si="136"/>
        <v>8604</v>
      </c>
      <c r="V8710" s="836"/>
    </row>
    <row r="8711" spans="3:22">
      <c r="C8711" s="3129"/>
      <c r="D8711" s="3091"/>
      <c r="E8711" s="3131"/>
      <c r="F8711" s="3087"/>
      <c r="G8711" s="3089"/>
      <c r="H8711" s="831"/>
      <c r="I8711" s="3128"/>
      <c r="K8711" s="3068">
        <f t="shared" si="136"/>
        <v>8605</v>
      </c>
      <c r="V8711" s="836"/>
    </row>
    <row r="8712" spans="3:22">
      <c r="C8712" s="3129"/>
      <c r="D8712" s="3091"/>
      <c r="E8712" s="3249" t="s">
        <v>3167</v>
      </c>
      <c r="F8712" s="3087"/>
      <c r="G8712" s="3089"/>
      <c r="H8712" s="831"/>
      <c r="I8712" s="3128"/>
      <c r="K8712" s="3068">
        <f t="shared" si="136"/>
        <v>8606</v>
      </c>
      <c r="V8712" s="836"/>
    </row>
    <row r="8713" spans="3:22">
      <c r="C8713" s="3129"/>
      <c r="D8713" s="3091"/>
      <c r="E8713" s="3630" t="s">
        <v>3979</v>
      </c>
      <c r="F8713" s="3087"/>
      <c r="G8713" s="3089"/>
      <c r="H8713" s="831"/>
      <c r="I8713" s="3128"/>
      <c r="K8713" s="3068">
        <f t="shared" si="136"/>
        <v>8607</v>
      </c>
      <c r="V8713" s="836"/>
    </row>
    <row r="8714" spans="3:22">
      <c r="C8714" s="3129"/>
      <c r="D8714" s="3091"/>
      <c r="E8714" s="4721"/>
      <c r="F8714" s="3087"/>
      <c r="G8714" s="3089"/>
      <c r="H8714" s="831"/>
      <c r="I8714" s="3128"/>
      <c r="K8714" s="3068">
        <f t="shared" si="136"/>
        <v>8608</v>
      </c>
      <c r="V8714" s="836"/>
    </row>
    <row r="8715" spans="3:22">
      <c r="C8715" s="3129"/>
      <c r="D8715" s="3091"/>
      <c r="E8715" s="3131"/>
      <c r="F8715" s="3087"/>
      <c r="G8715" s="3089"/>
      <c r="H8715" s="831"/>
      <c r="I8715" s="3128"/>
      <c r="K8715" s="3068">
        <f t="shared" si="136"/>
        <v>8609</v>
      </c>
      <c r="V8715" s="836"/>
    </row>
    <row r="8716" spans="3:22">
      <c r="C8716" s="3129"/>
      <c r="D8716" s="3091"/>
      <c r="E8716" s="3249"/>
      <c r="F8716" s="3087"/>
      <c r="G8716" s="3089"/>
      <c r="H8716" s="831"/>
      <c r="I8716" s="3128"/>
      <c r="K8716" s="3068">
        <f t="shared" si="136"/>
        <v>8610</v>
      </c>
      <c r="V8716" s="836"/>
    </row>
    <row r="8717" spans="3:22">
      <c r="C8717" s="3129"/>
      <c r="D8717" s="3091"/>
      <c r="E8717" s="3630"/>
      <c r="F8717" s="3145"/>
      <c r="G8717" s="3146"/>
      <c r="H8717" s="3147"/>
      <c r="I8717" s="3132"/>
      <c r="K8717" s="3068">
        <f t="shared" si="136"/>
        <v>8611</v>
      </c>
      <c r="V8717" s="836"/>
    </row>
    <row r="8718" spans="3:22" ht="17.25" thickBot="1">
      <c r="C8718" s="3129"/>
      <c r="D8718" s="3093"/>
      <c r="E8718" s="3094"/>
      <c r="F8718" s="3264" t="s">
        <v>70</v>
      </c>
      <c r="G8718" s="3265"/>
      <c r="H8718" s="3261">
        <f>SUM(H8705:H8717)</f>
        <v>0</v>
      </c>
      <c r="I8718" s="3262">
        <f>SUM(I8705:I8717)</f>
        <v>0</v>
      </c>
      <c r="K8718" s="3068">
        <f t="shared" ref="K8718:K8781" si="137">K8717+1</f>
        <v>8612</v>
      </c>
      <c r="V8718" s="836"/>
    </row>
    <row r="8719" spans="3:22" ht="17.25" thickTop="1">
      <c r="C8719" s="3129"/>
      <c r="D8719" s="3098"/>
      <c r="E8719" s="3099"/>
      <c r="F8719" s="3134"/>
      <c r="G8719" s="3095"/>
      <c r="H8719" s="3071"/>
      <c r="I8719" s="3135">
        <f>H8718-I8718</f>
        <v>0</v>
      </c>
      <c r="K8719" s="3068">
        <f t="shared" si="137"/>
        <v>8613</v>
      </c>
      <c r="V8719" s="836"/>
    </row>
    <row r="8720" spans="3:22">
      <c r="C8720" s="6278" t="s">
        <v>71</v>
      </c>
      <c r="D8720" s="6279"/>
      <c r="E8720" s="4694"/>
      <c r="F8720" s="3102" t="s">
        <v>275</v>
      </c>
      <c r="G8720" s="3103"/>
      <c r="H8720" s="6268"/>
      <c r="I8720" s="6269"/>
      <c r="K8720" s="3068">
        <f t="shared" si="137"/>
        <v>8614</v>
      </c>
      <c r="V8720" s="836"/>
    </row>
    <row r="8721" spans="3:22">
      <c r="C8721" s="3136"/>
      <c r="D8721" s="3105"/>
      <c r="E8721" s="3106"/>
      <c r="F8721" s="4690"/>
      <c r="G8721" s="3107"/>
      <c r="H8721" s="3108"/>
      <c r="I8721" s="3122"/>
      <c r="K8721" s="3068">
        <f t="shared" si="137"/>
        <v>8615</v>
      </c>
      <c r="V8721" s="836"/>
    </row>
    <row r="8722" spans="3:22">
      <c r="C8722" s="6270" t="s">
        <v>3427</v>
      </c>
      <c r="D8722" s="6271"/>
      <c r="E8722" s="6272"/>
      <c r="F8722" s="6273" t="s">
        <v>3026</v>
      </c>
      <c r="G8722" s="6271"/>
      <c r="H8722" s="6271"/>
      <c r="I8722" s="6274"/>
      <c r="K8722" s="3068">
        <f t="shared" si="137"/>
        <v>8616</v>
      </c>
      <c r="V8722" s="836"/>
    </row>
    <row r="8723" spans="3:22">
      <c r="C8723" s="6270" t="s">
        <v>3003</v>
      </c>
      <c r="D8723" s="6271"/>
      <c r="E8723" s="6272"/>
      <c r="F8723" s="6275" t="s">
        <v>303</v>
      </c>
      <c r="G8723" s="6276"/>
      <c r="H8723" s="6276"/>
      <c r="I8723" s="6277"/>
      <c r="K8723" s="3068">
        <f t="shared" si="137"/>
        <v>8617</v>
      </c>
      <c r="V8723" s="836"/>
    </row>
    <row r="8724" spans="3:22" ht="17.25" thickBot="1">
      <c r="C8724" s="3137" t="s">
        <v>245</v>
      </c>
      <c r="D8724" s="3138"/>
      <c r="E8724" s="3138"/>
      <c r="F8724" s="3139"/>
      <c r="G8724" s="3138"/>
      <c r="H8724" s="3140"/>
      <c r="I8724" s="3141" t="s">
        <v>245</v>
      </c>
      <c r="K8724" s="3068">
        <f t="shared" si="137"/>
        <v>8618</v>
      </c>
      <c r="V8724" s="836"/>
    </row>
    <row r="8725" spans="3:22">
      <c r="C8725" s="3051"/>
      <c r="D8725" s="6280" t="s">
        <v>60</v>
      </c>
      <c r="E8725" s="6280"/>
      <c r="F8725" s="6281"/>
      <c r="G8725" s="3052"/>
      <c r="H8725" s="3053" t="s">
        <v>301</v>
      </c>
      <c r="I8725" s="3054" t="s">
        <v>4137</v>
      </c>
      <c r="K8725" s="3068">
        <f t="shared" si="137"/>
        <v>8619</v>
      </c>
      <c r="V8725" s="836"/>
    </row>
    <row r="8726" spans="3:22">
      <c r="C8726" s="6282" t="s">
        <v>305</v>
      </c>
      <c r="D8726" s="6283"/>
      <c r="E8726" s="6283"/>
      <c r="F8726" s="6284"/>
      <c r="G8726" s="3043"/>
      <c r="H8726" s="6285" t="str">
        <f>H8698</f>
        <v>Date: May 31, 2023</v>
      </c>
      <c r="I8726" s="6286"/>
      <c r="K8726" s="3068">
        <f t="shared" si="137"/>
        <v>8620</v>
      </c>
      <c r="V8726" s="836"/>
    </row>
    <row r="8727" spans="3:22">
      <c r="C8727" s="6282" t="s">
        <v>306</v>
      </c>
      <c r="D8727" s="6283"/>
      <c r="E8727" s="6283"/>
      <c r="F8727" s="6284"/>
      <c r="G8727" s="3043"/>
      <c r="H8727" s="833"/>
      <c r="I8727" s="3055"/>
      <c r="K8727" s="3068">
        <f t="shared" si="137"/>
        <v>8621</v>
      </c>
      <c r="V8727" s="836"/>
    </row>
    <row r="8728" spans="3:22">
      <c r="C8728" s="3056"/>
      <c r="D8728" s="3044"/>
      <c r="E8728" s="3044"/>
      <c r="F8728" s="3045"/>
      <c r="G8728" s="3046"/>
      <c r="H8728" s="3047"/>
      <c r="I8728" s="3057"/>
      <c r="K8728" s="3068">
        <f t="shared" si="137"/>
        <v>8622</v>
      </c>
      <c r="V8728" s="836"/>
    </row>
    <row r="8729" spans="3:22">
      <c r="C8729" s="3058"/>
      <c r="D8729" s="6287" t="s">
        <v>61</v>
      </c>
      <c r="E8729" s="6288"/>
      <c r="F8729" s="6288"/>
      <c r="G8729" s="6288"/>
      <c r="H8729" s="6288"/>
      <c r="I8729" s="6289"/>
      <c r="K8729" s="3068">
        <f t="shared" si="137"/>
        <v>8623</v>
      </c>
      <c r="V8729" s="836"/>
    </row>
    <row r="8730" spans="3:22">
      <c r="C8730" s="3126" t="s">
        <v>62</v>
      </c>
      <c r="D8730" s="6290" t="s">
        <v>63</v>
      </c>
      <c r="E8730" s="6291"/>
      <c r="F8730" s="3081" t="s">
        <v>302</v>
      </c>
      <c r="G8730" s="6294" t="s">
        <v>66</v>
      </c>
      <c r="H8730" s="6295"/>
      <c r="I8730" s="6296"/>
      <c r="K8730" s="3068">
        <f t="shared" si="137"/>
        <v>8624</v>
      </c>
      <c r="V8730" s="836"/>
    </row>
    <row r="8731" spans="3:22">
      <c r="C8731" s="3127" t="s">
        <v>67</v>
      </c>
      <c r="D8731" s="6292"/>
      <c r="E8731" s="6293"/>
      <c r="F8731" s="3083" t="s">
        <v>0</v>
      </c>
      <c r="G8731" s="6297" t="s">
        <v>68</v>
      </c>
      <c r="H8731" s="6298"/>
      <c r="I8731" s="3128" t="s">
        <v>69</v>
      </c>
      <c r="K8731" s="3068">
        <f t="shared" si="137"/>
        <v>8625</v>
      </c>
      <c r="V8731" s="836"/>
    </row>
    <row r="8732" spans="3:22">
      <c r="C8732" s="3129"/>
      <c r="D8732" s="4692"/>
      <c r="E8732" s="3086"/>
      <c r="F8732" s="3087"/>
      <c r="G8732" s="3088" t="s">
        <v>65</v>
      </c>
      <c r="H8732" s="831"/>
      <c r="I8732" s="3128"/>
      <c r="K8732" s="3068">
        <f t="shared" si="137"/>
        <v>8626</v>
      </c>
      <c r="V8732" s="836"/>
    </row>
    <row r="8733" spans="3:22">
      <c r="C8733" s="3129"/>
      <c r="D8733" s="3091" t="str">
        <f>VLOOKUP(F8733,Accounts!B:C,2,FALSE)</f>
        <v>Subsidies - Others</v>
      </c>
      <c r="E8733" s="3086"/>
      <c r="F8733" s="3087">
        <v>5021499000</v>
      </c>
      <c r="G8733" s="3088"/>
      <c r="H8733" s="3173"/>
      <c r="I8733" s="3174"/>
      <c r="K8733" s="3068">
        <f t="shared" si="137"/>
        <v>8627</v>
      </c>
      <c r="V8733" s="836"/>
    </row>
    <row r="8734" spans="3:22">
      <c r="C8734" s="3129"/>
      <c r="D8734" s="3091"/>
      <c r="E8734" s="3630" t="str">
        <f>VLOOKUP(F8734,Accounts!B:C,2,FALSE)</f>
        <v>Cash-National Treasury, Modified Disbursement System, Regular</v>
      </c>
      <c r="F8734" s="3087">
        <v>1010404000</v>
      </c>
      <c r="G8734" s="3088"/>
      <c r="H8734" s="3173"/>
      <c r="I8734" s="3174"/>
      <c r="K8734" s="3068">
        <f t="shared" si="137"/>
        <v>8628</v>
      </c>
      <c r="V8734" s="836"/>
    </row>
    <row r="8735" spans="3:22">
      <c r="C8735" s="3129"/>
      <c r="D8735" s="3091"/>
      <c r="E8735" s="3630"/>
      <c r="F8735" s="3087"/>
      <c r="G8735" s="3088"/>
      <c r="H8735" s="3173"/>
      <c r="I8735" s="3174"/>
      <c r="K8735" s="3068">
        <f t="shared" si="137"/>
        <v>8629</v>
      </c>
      <c r="V8735" s="836"/>
    </row>
    <row r="8736" spans="3:22">
      <c r="C8736" s="3129"/>
      <c r="D8736" s="3091"/>
      <c r="E8736" s="3630"/>
      <c r="F8736" s="3087"/>
      <c r="G8736" s="3088"/>
      <c r="H8736" s="3173"/>
      <c r="I8736" s="3174"/>
      <c r="K8736" s="3068">
        <f t="shared" si="137"/>
        <v>8630</v>
      </c>
      <c r="V8736" s="836"/>
    </row>
    <row r="8737" spans="3:22" ht="49.5">
      <c r="C8737" s="3129"/>
      <c r="D8737" s="3091"/>
      <c r="E8737" s="3249" t="s">
        <v>4831</v>
      </c>
      <c r="F8737" s="3087"/>
      <c r="G8737" s="3088"/>
      <c r="H8737" s="3173"/>
      <c r="I8737" s="3174"/>
      <c r="K8737" s="3068">
        <f t="shared" si="137"/>
        <v>8631</v>
      </c>
      <c r="V8737" s="836"/>
    </row>
    <row r="8738" spans="3:22">
      <c r="C8738" s="3129"/>
      <c r="D8738" s="3091"/>
      <c r="E8738" s="3131"/>
      <c r="F8738" s="3130"/>
      <c r="G8738" s="3131"/>
      <c r="H8738" s="3142"/>
      <c r="I8738" s="3174"/>
      <c r="K8738" s="3068">
        <f t="shared" si="137"/>
        <v>8632</v>
      </c>
      <c r="V8738" s="836"/>
    </row>
    <row r="8739" spans="3:22">
      <c r="C8739" s="3129"/>
      <c r="D8739" s="3091"/>
      <c r="E8739" s="3249" t="s">
        <v>3167</v>
      </c>
      <c r="F8739" s="3087"/>
      <c r="G8739" s="3089"/>
      <c r="H8739" s="831"/>
      <c r="I8739" s="3128"/>
      <c r="K8739" s="3068">
        <f t="shared" si="137"/>
        <v>8633</v>
      </c>
      <c r="V8739" s="836"/>
    </row>
    <row r="8740" spans="3:22">
      <c r="C8740" s="3129"/>
      <c r="D8740" s="3091"/>
      <c r="E8740" s="3630" t="s">
        <v>3979</v>
      </c>
      <c r="F8740" s="3087"/>
      <c r="G8740" s="3089"/>
      <c r="H8740" s="831"/>
      <c r="I8740" s="3128"/>
      <c r="K8740" s="3068">
        <f t="shared" si="137"/>
        <v>8634</v>
      </c>
      <c r="V8740" s="836"/>
    </row>
    <row r="8741" spans="3:22">
      <c r="C8741" s="3129"/>
      <c r="D8741" s="3091"/>
      <c r="E8741" s="4721"/>
      <c r="F8741" s="3087"/>
      <c r="G8741" s="3089"/>
      <c r="H8741" s="831"/>
      <c r="I8741" s="3128"/>
      <c r="K8741" s="3068">
        <f t="shared" si="137"/>
        <v>8635</v>
      </c>
      <c r="V8741" s="836"/>
    </row>
    <row r="8742" spans="3:22">
      <c r="C8742" s="3129"/>
      <c r="D8742" s="3091"/>
      <c r="G8742" s="3089"/>
      <c r="H8742" s="831"/>
      <c r="I8742" s="3128"/>
      <c r="K8742" s="3068">
        <f t="shared" si="137"/>
        <v>8636</v>
      </c>
      <c r="V8742" s="836"/>
    </row>
    <row r="8743" spans="3:22">
      <c r="C8743" s="3129"/>
      <c r="D8743" s="3091"/>
      <c r="E8743" s="3249"/>
      <c r="F8743" s="3087"/>
      <c r="G8743" s="3089"/>
      <c r="H8743" s="831"/>
      <c r="I8743" s="3128"/>
      <c r="K8743" s="3068">
        <f t="shared" si="137"/>
        <v>8637</v>
      </c>
      <c r="V8743" s="836"/>
    </row>
    <row r="8744" spans="3:22">
      <c r="C8744" s="3129"/>
      <c r="D8744" s="3091"/>
      <c r="E8744" s="3131"/>
      <c r="F8744" s="3087"/>
      <c r="G8744" s="3089"/>
      <c r="H8744" s="831"/>
      <c r="I8744" s="3128"/>
      <c r="K8744" s="3068">
        <f t="shared" si="137"/>
        <v>8638</v>
      </c>
      <c r="V8744" s="836"/>
    </row>
    <row r="8745" spans="3:22">
      <c r="C8745" s="3129"/>
      <c r="D8745" s="3091"/>
      <c r="E8745" s="3249"/>
      <c r="F8745" s="4710"/>
      <c r="G8745" s="4711"/>
      <c r="H8745" s="4701"/>
      <c r="I8745" s="3263"/>
      <c r="K8745" s="3068">
        <f t="shared" si="137"/>
        <v>8639</v>
      </c>
      <c r="V8745" s="836"/>
    </row>
    <row r="8746" spans="3:22" ht="17.25" thickBot="1">
      <c r="C8746" s="3129"/>
      <c r="D8746" s="3093"/>
      <c r="E8746" s="3630"/>
      <c r="F8746" s="3264" t="s">
        <v>70</v>
      </c>
      <c r="G8746" s="3265"/>
      <c r="H8746" s="3261">
        <f>SUM(H8733:H8745)</f>
        <v>0</v>
      </c>
      <c r="I8746" s="3262">
        <f>SUM(I8733:I8745)</f>
        <v>0</v>
      </c>
      <c r="K8746" s="3068">
        <f t="shared" si="137"/>
        <v>8640</v>
      </c>
      <c r="V8746" s="836"/>
    </row>
    <row r="8747" spans="3:22" ht="17.25" thickTop="1">
      <c r="C8747" s="3129"/>
      <c r="D8747" s="3098"/>
      <c r="E8747" s="3099"/>
      <c r="F8747" s="3134"/>
      <c r="G8747" s="3095"/>
      <c r="H8747" s="3071"/>
      <c r="I8747" s="3135">
        <f>H8746-I8746</f>
        <v>0</v>
      </c>
      <c r="K8747" s="3068">
        <f t="shared" si="137"/>
        <v>8641</v>
      </c>
      <c r="V8747" s="836"/>
    </row>
    <row r="8748" spans="3:22">
      <c r="C8748" s="6278" t="s">
        <v>71</v>
      </c>
      <c r="D8748" s="6279"/>
      <c r="E8748" s="4694"/>
      <c r="F8748" s="3102" t="s">
        <v>275</v>
      </c>
      <c r="G8748" s="3103"/>
      <c r="H8748" s="6268"/>
      <c r="I8748" s="6269"/>
      <c r="K8748" s="3068">
        <f t="shared" si="137"/>
        <v>8642</v>
      </c>
      <c r="V8748" s="836"/>
    </row>
    <row r="8749" spans="3:22">
      <c r="C8749" s="3136"/>
      <c r="D8749" s="3105"/>
      <c r="E8749" s="3106"/>
      <c r="F8749" s="4690"/>
      <c r="G8749" s="3107"/>
      <c r="H8749" s="3108"/>
      <c r="I8749" s="3122"/>
      <c r="K8749" s="3068">
        <f t="shared" si="137"/>
        <v>8643</v>
      </c>
      <c r="V8749" s="836"/>
    </row>
    <row r="8750" spans="3:22">
      <c r="C8750" s="6270" t="s">
        <v>3427</v>
      </c>
      <c r="D8750" s="6271"/>
      <c r="E8750" s="6272"/>
      <c r="F8750" s="6273" t="s">
        <v>3026</v>
      </c>
      <c r="G8750" s="6271"/>
      <c r="H8750" s="6271"/>
      <c r="I8750" s="6274"/>
      <c r="K8750" s="3068">
        <f t="shared" si="137"/>
        <v>8644</v>
      </c>
      <c r="V8750" s="836"/>
    </row>
    <row r="8751" spans="3:22">
      <c r="C8751" s="6270" t="s">
        <v>3003</v>
      </c>
      <c r="D8751" s="6271"/>
      <c r="E8751" s="6272"/>
      <c r="F8751" s="6275" t="s">
        <v>303</v>
      </c>
      <c r="G8751" s="6276"/>
      <c r="H8751" s="6276"/>
      <c r="I8751" s="6277"/>
      <c r="K8751" s="3068">
        <f t="shared" si="137"/>
        <v>8645</v>
      </c>
      <c r="V8751" s="836"/>
    </row>
    <row r="8752" spans="3:22" ht="17.25" thickBot="1">
      <c r="C8752" s="3137" t="s">
        <v>245</v>
      </c>
      <c r="D8752" s="3138"/>
      <c r="E8752" s="3138"/>
      <c r="F8752" s="3139"/>
      <c r="G8752" s="3138"/>
      <c r="H8752" s="3140"/>
      <c r="I8752" s="3141" t="s">
        <v>245</v>
      </c>
      <c r="K8752" s="3068">
        <f t="shared" si="137"/>
        <v>8646</v>
      </c>
      <c r="V8752" s="836"/>
    </row>
    <row r="8753" spans="3:22">
      <c r="C8753" s="3051"/>
      <c r="D8753" s="6280" t="s">
        <v>60</v>
      </c>
      <c r="E8753" s="6280"/>
      <c r="F8753" s="6281"/>
      <c r="G8753" s="3052"/>
      <c r="H8753" s="3053" t="s">
        <v>301</v>
      </c>
      <c r="I8753" s="3054" t="s">
        <v>4138</v>
      </c>
      <c r="K8753" s="3068">
        <f t="shared" si="137"/>
        <v>8647</v>
      </c>
      <c r="V8753" s="836"/>
    </row>
    <row r="8754" spans="3:22">
      <c r="C8754" s="6282" t="s">
        <v>305</v>
      </c>
      <c r="D8754" s="6283"/>
      <c r="E8754" s="6283"/>
      <c r="F8754" s="6284"/>
      <c r="G8754" s="3043"/>
      <c r="H8754" s="6285" t="str">
        <f>H8726</f>
        <v>Date: May 31, 2023</v>
      </c>
      <c r="I8754" s="6286"/>
      <c r="K8754" s="3068">
        <f t="shared" si="137"/>
        <v>8648</v>
      </c>
      <c r="V8754" s="836"/>
    </row>
    <row r="8755" spans="3:22">
      <c r="C8755" s="6282" t="s">
        <v>306</v>
      </c>
      <c r="D8755" s="6283"/>
      <c r="E8755" s="6283"/>
      <c r="F8755" s="6284"/>
      <c r="G8755" s="3043"/>
      <c r="H8755" s="833"/>
      <c r="I8755" s="3055"/>
      <c r="K8755" s="3068">
        <f t="shared" si="137"/>
        <v>8649</v>
      </c>
      <c r="V8755" s="836"/>
    </row>
    <row r="8756" spans="3:22">
      <c r="C8756" s="3056"/>
      <c r="D8756" s="3044"/>
      <c r="E8756" s="3044"/>
      <c r="F8756" s="3045"/>
      <c r="G8756" s="3046"/>
      <c r="H8756" s="3047"/>
      <c r="I8756" s="3057"/>
      <c r="K8756" s="3068">
        <f t="shared" si="137"/>
        <v>8650</v>
      </c>
      <c r="V8756" s="836"/>
    </row>
    <row r="8757" spans="3:22">
      <c r="C8757" s="3058"/>
      <c r="D8757" s="6287" t="s">
        <v>61</v>
      </c>
      <c r="E8757" s="6288"/>
      <c r="F8757" s="6288"/>
      <c r="G8757" s="6288"/>
      <c r="H8757" s="6288"/>
      <c r="I8757" s="6289"/>
      <c r="K8757" s="3068">
        <f t="shared" si="137"/>
        <v>8651</v>
      </c>
      <c r="V8757" s="836"/>
    </row>
    <row r="8758" spans="3:22">
      <c r="C8758" s="3126" t="s">
        <v>62</v>
      </c>
      <c r="D8758" s="6290" t="s">
        <v>63</v>
      </c>
      <c r="E8758" s="6291"/>
      <c r="F8758" s="3081" t="s">
        <v>302</v>
      </c>
      <c r="G8758" s="6294" t="s">
        <v>66</v>
      </c>
      <c r="H8758" s="6295"/>
      <c r="I8758" s="6296"/>
      <c r="K8758" s="3068">
        <f t="shared" si="137"/>
        <v>8652</v>
      </c>
      <c r="V8758" s="836"/>
    </row>
    <row r="8759" spans="3:22">
      <c r="C8759" s="3127" t="s">
        <v>67</v>
      </c>
      <c r="D8759" s="6292"/>
      <c r="E8759" s="6293"/>
      <c r="F8759" s="3083" t="s">
        <v>0</v>
      </c>
      <c r="G8759" s="6297" t="s">
        <v>68</v>
      </c>
      <c r="H8759" s="6298"/>
      <c r="I8759" s="3128" t="s">
        <v>69</v>
      </c>
      <c r="K8759" s="3068">
        <f t="shared" si="137"/>
        <v>8653</v>
      </c>
      <c r="V8759" s="836"/>
    </row>
    <row r="8760" spans="3:22">
      <c r="C8760" s="3129"/>
      <c r="D8760" s="4692"/>
      <c r="E8760" s="3086"/>
      <c r="F8760" s="3087"/>
      <c r="G8760" s="3088" t="s">
        <v>65</v>
      </c>
      <c r="H8760" s="831"/>
      <c r="I8760" s="3128"/>
      <c r="K8760" s="3068">
        <f t="shared" si="137"/>
        <v>8654</v>
      </c>
      <c r="V8760" s="836"/>
    </row>
    <row r="8761" spans="3:22">
      <c r="C8761" s="3129"/>
      <c r="D8761" s="3091" t="str">
        <f>VLOOKUP(F8761,Accounts!B:C,2,FALSE)</f>
        <v>Subsidies - Others</v>
      </c>
      <c r="E8761" s="3086"/>
      <c r="F8761" s="3087">
        <v>5021499000</v>
      </c>
      <c r="G8761" s="3088"/>
      <c r="H8761" s="3173"/>
      <c r="I8761" s="3174"/>
      <c r="K8761" s="3068">
        <f t="shared" si="137"/>
        <v>8655</v>
      </c>
      <c r="V8761" s="836"/>
    </row>
    <row r="8762" spans="3:22">
      <c r="C8762" s="3129"/>
      <c r="D8762" s="3091"/>
      <c r="E8762" s="3630"/>
      <c r="F8762" s="3087"/>
      <c r="G8762" s="3088"/>
      <c r="H8762" s="3173"/>
      <c r="I8762" s="3174"/>
      <c r="K8762" s="3068">
        <f t="shared" si="137"/>
        <v>8656</v>
      </c>
      <c r="V8762" s="836"/>
    </row>
    <row r="8763" spans="3:22">
      <c r="C8763" s="3129"/>
      <c r="D8763" s="3091"/>
      <c r="E8763" s="3630" t="str">
        <f>VLOOKUP(F8763,Accounts!B:C,2,FALSE)</f>
        <v>Cash-National Treasury, Modified Disbursement System, Regular</v>
      </c>
      <c r="F8763" s="3087">
        <v>1010404000</v>
      </c>
      <c r="G8763" s="3088"/>
      <c r="H8763" s="3173"/>
      <c r="I8763" s="3174"/>
      <c r="K8763" s="3068">
        <f t="shared" si="137"/>
        <v>8657</v>
      </c>
      <c r="V8763" s="836"/>
    </row>
    <row r="8764" spans="3:22">
      <c r="C8764" s="3129"/>
      <c r="D8764" s="3091"/>
      <c r="E8764" s="3630"/>
      <c r="F8764" s="3087"/>
      <c r="G8764" s="3088"/>
      <c r="H8764" s="3173"/>
      <c r="I8764" s="3174"/>
      <c r="K8764" s="3068">
        <f t="shared" si="137"/>
        <v>8658</v>
      </c>
      <c r="V8764" s="836"/>
    </row>
    <row r="8765" spans="3:22">
      <c r="C8765" s="3129"/>
      <c r="D8765" s="3091"/>
      <c r="E8765" s="3249"/>
      <c r="F8765" s="3087"/>
      <c r="G8765" s="3088"/>
      <c r="H8765" s="3173"/>
      <c r="I8765" s="3174"/>
      <c r="K8765" s="3068">
        <f t="shared" si="137"/>
        <v>8659</v>
      </c>
      <c r="V8765" s="836"/>
    </row>
    <row r="8766" spans="3:22" ht="49.5">
      <c r="C8766" s="3129"/>
      <c r="D8766" s="3091"/>
      <c r="E8766" s="3249" t="s">
        <v>4832</v>
      </c>
      <c r="F8766" s="3130"/>
      <c r="G8766" s="3131"/>
      <c r="H8766" s="1075"/>
      <c r="I8766" s="3174"/>
      <c r="K8766" s="3068">
        <f t="shared" si="137"/>
        <v>8660</v>
      </c>
      <c r="V8766" s="836"/>
    </row>
    <row r="8767" spans="3:22">
      <c r="C8767" s="3129"/>
      <c r="D8767" s="3091"/>
      <c r="E8767" s="3131"/>
      <c r="F8767" s="3087"/>
      <c r="G8767" s="3089"/>
      <c r="H8767" s="831"/>
      <c r="I8767" s="3128"/>
      <c r="K8767" s="3068">
        <f t="shared" si="137"/>
        <v>8661</v>
      </c>
      <c r="V8767" s="836"/>
    </row>
    <row r="8768" spans="3:22">
      <c r="C8768" s="3129"/>
      <c r="D8768" s="3091"/>
      <c r="E8768" s="3249" t="s">
        <v>3167</v>
      </c>
      <c r="F8768" s="3087"/>
      <c r="G8768" s="3089"/>
      <c r="H8768" s="831"/>
      <c r="I8768" s="3128"/>
      <c r="K8768" s="3068">
        <f t="shared" si="137"/>
        <v>8662</v>
      </c>
      <c r="V8768" s="836"/>
    </row>
    <row r="8769" spans="3:22">
      <c r="C8769" s="3129"/>
      <c r="D8769" s="3091"/>
      <c r="E8769" s="3630" t="s">
        <v>3979</v>
      </c>
      <c r="F8769" s="3087"/>
      <c r="G8769" s="3089"/>
      <c r="H8769" s="831"/>
      <c r="I8769" s="3128"/>
      <c r="K8769" s="3068">
        <f t="shared" si="137"/>
        <v>8663</v>
      </c>
      <c r="V8769" s="836"/>
    </row>
    <row r="8770" spans="3:22">
      <c r="C8770" s="3129"/>
      <c r="D8770" s="3091"/>
      <c r="E8770" s="4721"/>
      <c r="F8770" s="3087"/>
      <c r="G8770" s="3089"/>
      <c r="H8770" s="831"/>
      <c r="I8770" s="3128"/>
      <c r="K8770" s="3068">
        <f t="shared" si="137"/>
        <v>8664</v>
      </c>
      <c r="V8770" s="836"/>
    </row>
    <row r="8771" spans="3:22">
      <c r="C8771" s="3129"/>
      <c r="D8771" s="3091"/>
      <c r="E8771" s="3131"/>
      <c r="F8771" s="3087"/>
      <c r="G8771" s="3089"/>
      <c r="H8771" s="831"/>
      <c r="I8771" s="3128"/>
      <c r="K8771" s="3068">
        <f t="shared" si="137"/>
        <v>8665</v>
      </c>
      <c r="V8771" s="836"/>
    </row>
    <row r="8772" spans="3:22">
      <c r="C8772" s="3129"/>
      <c r="D8772" s="3091"/>
      <c r="E8772" s="3249"/>
      <c r="F8772" s="3087"/>
      <c r="G8772" s="3089"/>
      <c r="H8772" s="831"/>
      <c r="I8772" s="3128"/>
      <c r="K8772" s="3068">
        <f t="shared" si="137"/>
        <v>8666</v>
      </c>
      <c r="V8772" s="836"/>
    </row>
    <row r="8773" spans="3:22">
      <c r="C8773" s="3129"/>
      <c r="D8773" s="3091"/>
      <c r="E8773" s="3630"/>
      <c r="F8773" s="3145"/>
      <c r="G8773" s="3146"/>
      <c r="H8773" s="3147"/>
      <c r="I8773" s="3132"/>
      <c r="K8773" s="3068">
        <f t="shared" si="137"/>
        <v>8667</v>
      </c>
      <c r="V8773" s="836"/>
    </row>
    <row r="8774" spans="3:22" ht="17.25" thickBot="1">
      <c r="C8774" s="3129"/>
      <c r="D8774" s="3093"/>
      <c r="E8774" s="3094"/>
      <c r="F8774" s="3264" t="s">
        <v>70</v>
      </c>
      <c r="G8774" s="3265"/>
      <c r="H8774" s="3261">
        <f>SUM(H8761:H8773)</f>
        <v>0</v>
      </c>
      <c r="I8774" s="3262">
        <f>SUM(I8761:I8773)</f>
        <v>0</v>
      </c>
      <c r="K8774" s="3068">
        <f t="shared" si="137"/>
        <v>8668</v>
      </c>
      <c r="V8774" s="836"/>
    </row>
    <row r="8775" spans="3:22" ht="17.25" thickTop="1">
      <c r="C8775" s="3129"/>
      <c r="D8775" s="3098"/>
      <c r="E8775" s="3099"/>
      <c r="F8775" s="3134"/>
      <c r="G8775" s="3095"/>
      <c r="H8775" s="3071"/>
      <c r="I8775" s="3135">
        <f>H8774-I8774</f>
        <v>0</v>
      </c>
      <c r="K8775" s="3068">
        <f t="shared" si="137"/>
        <v>8669</v>
      </c>
      <c r="V8775" s="836"/>
    </row>
    <row r="8776" spans="3:22">
      <c r="C8776" s="6278" t="s">
        <v>71</v>
      </c>
      <c r="D8776" s="6279"/>
      <c r="E8776" s="4694"/>
      <c r="F8776" s="3102" t="s">
        <v>275</v>
      </c>
      <c r="G8776" s="3103"/>
      <c r="H8776" s="6268"/>
      <c r="I8776" s="6269"/>
      <c r="K8776" s="3068">
        <f t="shared" si="137"/>
        <v>8670</v>
      </c>
      <c r="V8776" s="836"/>
    </row>
    <row r="8777" spans="3:22">
      <c r="C8777" s="3136"/>
      <c r="D8777" s="3105"/>
      <c r="E8777" s="3106"/>
      <c r="F8777" s="4690"/>
      <c r="G8777" s="3107"/>
      <c r="H8777" s="3108"/>
      <c r="I8777" s="3122"/>
      <c r="K8777" s="3068">
        <f t="shared" si="137"/>
        <v>8671</v>
      </c>
      <c r="V8777" s="836"/>
    </row>
    <row r="8778" spans="3:22">
      <c r="C8778" s="6270" t="s">
        <v>3427</v>
      </c>
      <c r="D8778" s="6271"/>
      <c r="E8778" s="6272"/>
      <c r="F8778" s="6273" t="s">
        <v>3026</v>
      </c>
      <c r="G8778" s="6271"/>
      <c r="H8778" s="6271"/>
      <c r="I8778" s="6274"/>
      <c r="K8778" s="3068">
        <f t="shared" si="137"/>
        <v>8672</v>
      </c>
      <c r="V8778" s="836"/>
    </row>
    <row r="8779" spans="3:22">
      <c r="C8779" s="6270" t="s">
        <v>3003</v>
      </c>
      <c r="D8779" s="6271"/>
      <c r="E8779" s="6272"/>
      <c r="F8779" s="6275" t="s">
        <v>303</v>
      </c>
      <c r="G8779" s="6276"/>
      <c r="H8779" s="6276"/>
      <c r="I8779" s="6277"/>
      <c r="K8779" s="3068">
        <f t="shared" si="137"/>
        <v>8673</v>
      </c>
      <c r="V8779" s="836"/>
    </row>
    <row r="8780" spans="3:22" ht="17.25" thickBot="1">
      <c r="C8780" s="3137" t="s">
        <v>245</v>
      </c>
      <c r="D8780" s="3138"/>
      <c r="E8780" s="3138"/>
      <c r="F8780" s="3139"/>
      <c r="G8780" s="3138"/>
      <c r="H8780" s="3140"/>
      <c r="I8780" s="3141" t="s">
        <v>245</v>
      </c>
      <c r="K8780" s="3068">
        <f t="shared" si="137"/>
        <v>8674</v>
      </c>
      <c r="V8780" s="836"/>
    </row>
    <row r="8781" spans="3:22">
      <c r="C8781" s="3051"/>
      <c r="D8781" s="6280" t="s">
        <v>60</v>
      </c>
      <c r="E8781" s="6280"/>
      <c r="F8781" s="6281"/>
      <c r="G8781" s="3052"/>
      <c r="H8781" s="3053" t="s">
        <v>301</v>
      </c>
      <c r="I8781" s="3054" t="s">
        <v>4139</v>
      </c>
      <c r="K8781" s="3068">
        <f t="shared" si="137"/>
        <v>8675</v>
      </c>
      <c r="V8781" s="836"/>
    </row>
    <row r="8782" spans="3:22">
      <c r="C8782" s="6282" t="s">
        <v>305</v>
      </c>
      <c r="D8782" s="6283"/>
      <c r="E8782" s="6283"/>
      <c r="F8782" s="6284"/>
      <c r="G8782" s="3043"/>
      <c r="H8782" s="6285" t="str">
        <f>H8754</f>
        <v>Date: May 31, 2023</v>
      </c>
      <c r="I8782" s="6286"/>
      <c r="K8782" s="3068">
        <f t="shared" ref="K8782:K8845" si="138">K8781+1</f>
        <v>8676</v>
      </c>
      <c r="V8782" s="836"/>
    </row>
    <row r="8783" spans="3:22">
      <c r="C8783" s="6282" t="s">
        <v>306</v>
      </c>
      <c r="D8783" s="6283"/>
      <c r="E8783" s="6283"/>
      <c r="F8783" s="6284"/>
      <c r="G8783" s="3043"/>
      <c r="H8783" s="833"/>
      <c r="I8783" s="3055"/>
      <c r="K8783" s="3068">
        <f t="shared" si="138"/>
        <v>8677</v>
      </c>
      <c r="V8783" s="836"/>
    </row>
    <row r="8784" spans="3:22">
      <c r="C8784" s="3056"/>
      <c r="D8784" s="3044"/>
      <c r="E8784" s="3044"/>
      <c r="F8784" s="3045"/>
      <c r="G8784" s="3046"/>
      <c r="H8784" s="3047"/>
      <c r="I8784" s="3057"/>
      <c r="K8784" s="3068">
        <f t="shared" si="138"/>
        <v>8678</v>
      </c>
      <c r="V8784" s="836"/>
    </row>
    <row r="8785" spans="3:22">
      <c r="C8785" s="3058"/>
      <c r="D8785" s="6287" t="s">
        <v>61</v>
      </c>
      <c r="E8785" s="6288"/>
      <c r="F8785" s="6288"/>
      <c r="G8785" s="6288"/>
      <c r="H8785" s="6288"/>
      <c r="I8785" s="6289"/>
      <c r="K8785" s="3068">
        <f t="shared" si="138"/>
        <v>8679</v>
      </c>
      <c r="V8785" s="836"/>
    </row>
    <row r="8786" spans="3:22">
      <c r="C8786" s="3126" t="s">
        <v>62</v>
      </c>
      <c r="D8786" s="6290" t="s">
        <v>63</v>
      </c>
      <c r="E8786" s="6291"/>
      <c r="F8786" s="3081" t="s">
        <v>302</v>
      </c>
      <c r="G8786" s="6294" t="s">
        <v>66</v>
      </c>
      <c r="H8786" s="6295"/>
      <c r="I8786" s="6296"/>
      <c r="K8786" s="3068">
        <f t="shared" si="138"/>
        <v>8680</v>
      </c>
      <c r="V8786" s="836"/>
    </row>
    <row r="8787" spans="3:22">
      <c r="C8787" s="3127" t="s">
        <v>67</v>
      </c>
      <c r="D8787" s="6292"/>
      <c r="E8787" s="6293"/>
      <c r="F8787" s="3083" t="s">
        <v>0</v>
      </c>
      <c r="G8787" s="6297" t="s">
        <v>68</v>
      </c>
      <c r="H8787" s="6298"/>
      <c r="I8787" s="3128" t="s">
        <v>69</v>
      </c>
      <c r="K8787" s="3068">
        <f t="shared" si="138"/>
        <v>8681</v>
      </c>
      <c r="V8787" s="836"/>
    </row>
    <row r="8788" spans="3:22">
      <c r="C8788" s="3129"/>
      <c r="D8788" s="4692"/>
      <c r="E8788" s="3086"/>
      <c r="F8788" s="3087"/>
      <c r="G8788" s="3088" t="s">
        <v>65</v>
      </c>
      <c r="H8788" s="831"/>
      <c r="I8788" s="3128"/>
      <c r="K8788" s="3068">
        <f t="shared" si="138"/>
        <v>8682</v>
      </c>
      <c r="V8788" s="836"/>
    </row>
    <row r="8789" spans="3:22">
      <c r="C8789" s="3129"/>
      <c r="D8789" s="3091" t="str">
        <f>VLOOKUP(F8789,Accounts!B:C,2,FALSE)</f>
        <v>Subsidies - Others</v>
      </c>
      <c r="E8789" s="3086"/>
      <c r="F8789" s="3087">
        <v>5021499000</v>
      </c>
      <c r="G8789" s="3088"/>
      <c r="H8789" s="3173"/>
      <c r="I8789" s="3174"/>
      <c r="K8789" s="3068">
        <f t="shared" si="138"/>
        <v>8683</v>
      </c>
      <c r="V8789" s="836"/>
    </row>
    <row r="8790" spans="3:22">
      <c r="C8790" s="3129"/>
      <c r="D8790" s="3091"/>
      <c r="E8790" s="3630" t="str">
        <f>VLOOKUP(F8790,Accounts!B:C,2,FALSE)</f>
        <v>Cash-National Treasury, Modified Disbursement System, Regular</v>
      </c>
      <c r="F8790" s="3087">
        <v>1010404000</v>
      </c>
      <c r="G8790" s="3088"/>
      <c r="H8790" s="3173"/>
      <c r="I8790" s="3174"/>
      <c r="K8790" s="3068">
        <f t="shared" si="138"/>
        <v>8684</v>
      </c>
      <c r="V8790" s="836"/>
    </row>
    <row r="8791" spans="3:22">
      <c r="C8791" s="3129"/>
      <c r="D8791" s="3091"/>
      <c r="E8791" s="3630"/>
      <c r="F8791" s="3087"/>
      <c r="G8791" s="3088"/>
      <c r="H8791" s="3173"/>
      <c r="I8791" s="3174"/>
      <c r="K8791" s="3068">
        <f t="shared" si="138"/>
        <v>8685</v>
      </c>
      <c r="V8791" s="836"/>
    </row>
    <row r="8792" spans="3:22">
      <c r="C8792" s="3129"/>
      <c r="D8792" s="3091"/>
      <c r="E8792" s="3630"/>
      <c r="F8792" s="3087"/>
      <c r="G8792" s="3088"/>
      <c r="H8792" s="3173"/>
      <c r="I8792" s="3174"/>
      <c r="K8792" s="3068">
        <f t="shared" si="138"/>
        <v>8686</v>
      </c>
      <c r="V8792" s="836"/>
    </row>
    <row r="8793" spans="3:22" ht="49.5">
      <c r="C8793" s="3129"/>
      <c r="D8793" s="3091"/>
      <c r="E8793" s="3249" t="s">
        <v>4833</v>
      </c>
      <c r="F8793" s="3087"/>
      <c r="G8793" s="3088"/>
      <c r="H8793" s="3173"/>
      <c r="I8793" s="3174"/>
      <c r="K8793" s="3068">
        <f t="shared" si="138"/>
        <v>8687</v>
      </c>
      <c r="V8793" s="836"/>
    </row>
    <row r="8794" spans="3:22">
      <c r="C8794" s="3129"/>
      <c r="D8794" s="3091"/>
      <c r="E8794" s="3131"/>
      <c r="F8794" s="3130"/>
      <c r="G8794" s="3131"/>
      <c r="H8794" s="3142"/>
      <c r="I8794" s="3174"/>
      <c r="K8794" s="3068">
        <f t="shared" si="138"/>
        <v>8688</v>
      </c>
      <c r="V8794" s="836"/>
    </row>
    <row r="8795" spans="3:22">
      <c r="C8795" s="3129"/>
      <c r="D8795" s="3091"/>
      <c r="E8795" s="3249" t="s">
        <v>3167</v>
      </c>
      <c r="F8795" s="3087"/>
      <c r="G8795" s="3089"/>
      <c r="H8795" s="4687"/>
      <c r="I8795" s="3128"/>
      <c r="K8795" s="3068">
        <f t="shared" si="138"/>
        <v>8689</v>
      </c>
      <c r="V8795" s="836"/>
    </row>
    <row r="8796" spans="3:22">
      <c r="C8796" s="3129"/>
      <c r="D8796" s="3091"/>
      <c r="E8796" s="3630" t="s">
        <v>3979</v>
      </c>
      <c r="F8796" s="3087"/>
      <c r="G8796" s="3089"/>
      <c r="H8796" s="4687"/>
      <c r="I8796" s="3128"/>
      <c r="K8796" s="3068">
        <f t="shared" si="138"/>
        <v>8690</v>
      </c>
      <c r="V8796" s="836"/>
    </row>
    <row r="8797" spans="3:22">
      <c r="C8797" s="3129"/>
      <c r="D8797" s="3091"/>
      <c r="E8797" s="3630"/>
      <c r="F8797" s="3130"/>
      <c r="G8797" s="3089"/>
      <c r="H8797" s="831"/>
      <c r="I8797" s="3128"/>
      <c r="K8797" s="3068">
        <f t="shared" si="138"/>
        <v>8691</v>
      </c>
      <c r="V8797" s="836"/>
    </row>
    <row r="8798" spans="3:22">
      <c r="C8798" s="3129"/>
      <c r="D8798" s="3091"/>
      <c r="E8798" s="3249"/>
      <c r="F8798" s="3087"/>
      <c r="G8798" s="3089"/>
      <c r="H8798" s="831"/>
      <c r="I8798" s="3128"/>
      <c r="K8798" s="3068">
        <f t="shared" si="138"/>
        <v>8692</v>
      </c>
      <c r="V8798" s="836"/>
    </row>
    <row r="8799" spans="3:22">
      <c r="C8799" s="3129"/>
      <c r="D8799" s="3091"/>
      <c r="E8799" s="3131"/>
      <c r="F8799" s="3087"/>
      <c r="G8799" s="3089"/>
      <c r="H8799" s="831"/>
      <c r="I8799" s="3128"/>
      <c r="K8799" s="3068">
        <f t="shared" si="138"/>
        <v>8693</v>
      </c>
      <c r="V8799" s="836"/>
    </row>
    <row r="8800" spans="3:22">
      <c r="C8800" s="3129"/>
      <c r="D8800" s="3091"/>
      <c r="E8800" s="3249"/>
      <c r="F8800" s="3087"/>
      <c r="G8800" s="3089"/>
      <c r="H8800" s="831"/>
      <c r="I8800" s="3128"/>
      <c r="K8800" s="3068">
        <f t="shared" si="138"/>
        <v>8694</v>
      </c>
      <c r="V8800" s="836"/>
    </row>
    <row r="8801" spans="3:22">
      <c r="C8801" s="3129"/>
      <c r="D8801" s="3091"/>
      <c r="E8801" s="3630"/>
      <c r="F8801" s="3145"/>
      <c r="G8801" s="3146"/>
      <c r="H8801" s="3147"/>
      <c r="I8801" s="3132"/>
      <c r="K8801" s="3068">
        <f t="shared" si="138"/>
        <v>8695</v>
      </c>
      <c r="V8801" s="836"/>
    </row>
    <row r="8802" spans="3:22" ht="17.25" thickBot="1">
      <c r="C8802" s="3129"/>
      <c r="D8802" s="3093"/>
      <c r="E8802" s="3094"/>
      <c r="F8802" s="3264" t="s">
        <v>70</v>
      </c>
      <c r="G8802" s="3265"/>
      <c r="H8802" s="3261">
        <f>SUM(H8789:H8801)</f>
        <v>0</v>
      </c>
      <c r="I8802" s="3262">
        <f>SUM(I8789:I8801)</f>
        <v>0</v>
      </c>
      <c r="K8802" s="3068">
        <f t="shared" si="138"/>
        <v>8696</v>
      </c>
      <c r="V8802" s="836"/>
    </row>
    <row r="8803" spans="3:22" ht="17.25" thickTop="1">
      <c r="C8803" s="3129"/>
      <c r="D8803" s="3098"/>
      <c r="E8803" s="3099"/>
      <c r="F8803" s="3134"/>
      <c r="G8803" s="3095"/>
      <c r="H8803" s="3071"/>
      <c r="I8803" s="3135">
        <f>H8802-I8802</f>
        <v>0</v>
      </c>
      <c r="K8803" s="3068">
        <f t="shared" si="138"/>
        <v>8697</v>
      </c>
      <c r="V8803" s="836"/>
    </row>
    <row r="8804" spans="3:22">
      <c r="C8804" s="6278" t="s">
        <v>71</v>
      </c>
      <c r="D8804" s="6279"/>
      <c r="E8804" s="4694"/>
      <c r="F8804" s="3102" t="s">
        <v>275</v>
      </c>
      <c r="G8804" s="3103"/>
      <c r="H8804" s="6268"/>
      <c r="I8804" s="6269"/>
      <c r="K8804" s="3068">
        <f t="shared" si="138"/>
        <v>8698</v>
      </c>
      <c r="V8804" s="836"/>
    </row>
    <row r="8805" spans="3:22">
      <c r="C8805" s="3136"/>
      <c r="D8805" s="3105"/>
      <c r="E8805" s="3106"/>
      <c r="F8805" s="4690"/>
      <c r="G8805" s="3107"/>
      <c r="H8805" s="3108"/>
      <c r="I8805" s="3122"/>
      <c r="K8805" s="3068">
        <f t="shared" si="138"/>
        <v>8699</v>
      </c>
      <c r="V8805" s="836"/>
    </row>
    <row r="8806" spans="3:22">
      <c r="C8806" s="6270" t="s">
        <v>3427</v>
      </c>
      <c r="D8806" s="6271"/>
      <c r="E8806" s="6272"/>
      <c r="F8806" s="6273" t="s">
        <v>3026</v>
      </c>
      <c r="G8806" s="6271"/>
      <c r="H8806" s="6271"/>
      <c r="I8806" s="6274"/>
      <c r="K8806" s="3068">
        <f t="shared" si="138"/>
        <v>8700</v>
      </c>
      <c r="V8806" s="836"/>
    </row>
    <row r="8807" spans="3:22">
      <c r="C8807" s="6270" t="s">
        <v>3003</v>
      </c>
      <c r="D8807" s="6271"/>
      <c r="E8807" s="6272"/>
      <c r="F8807" s="6275" t="s">
        <v>303</v>
      </c>
      <c r="G8807" s="6276"/>
      <c r="H8807" s="6276"/>
      <c r="I8807" s="6277"/>
      <c r="K8807" s="3068">
        <f t="shared" si="138"/>
        <v>8701</v>
      </c>
      <c r="V8807" s="836"/>
    </row>
    <row r="8808" spans="3:22" ht="17.25" thickBot="1">
      <c r="C8808" s="3137" t="s">
        <v>245</v>
      </c>
      <c r="D8808" s="3138"/>
      <c r="E8808" s="3138"/>
      <c r="F8808" s="3139"/>
      <c r="G8808" s="3138"/>
      <c r="H8808" s="3140"/>
      <c r="I8808" s="3141" t="s">
        <v>245</v>
      </c>
      <c r="K8808" s="3068">
        <f t="shared" si="138"/>
        <v>8702</v>
      </c>
      <c r="V8808" s="836"/>
    </row>
    <row r="8809" spans="3:22">
      <c r="C8809" s="3051"/>
      <c r="D8809" s="6280" t="s">
        <v>60</v>
      </c>
      <c r="E8809" s="6280"/>
      <c r="F8809" s="6281"/>
      <c r="G8809" s="3052"/>
      <c r="H8809" s="3053" t="s">
        <v>301</v>
      </c>
      <c r="I8809" s="3054" t="s">
        <v>4140</v>
      </c>
      <c r="K8809" s="3068">
        <f t="shared" si="138"/>
        <v>8703</v>
      </c>
      <c r="V8809" s="836"/>
    </row>
    <row r="8810" spans="3:22">
      <c r="C8810" s="6282" t="s">
        <v>305</v>
      </c>
      <c r="D8810" s="6283"/>
      <c r="E8810" s="6283"/>
      <c r="F8810" s="6284"/>
      <c r="G8810" s="3043"/>
      <c r="H8810" s="6285" t="str">
        <f>H8782</f>
        <v>Date: May 31, 2023</v>
      </c>
      <c r="I8810" s="6286"/>
      <c r="K8810" s="3068">
        <f t="shared" si="138"/>
        <v>8704</v>
      </c>
      <c r="V8810" s="836"/>
    </row>
    <row r="8811" spans="3:22">
      <c r="C8811" s="6282" t="s">
        <v>306</v>
      </c>
      <c r="D8811" s="6283"/>
      <c r="E8811" s="6283"/>
      <c r="F8811" s="6284"/>
      <c r="G8811" s="3043"/>
      <c r="H8811" s="833"/>
      <c r="I8811" s="3055"/>
      <c r="K8811" s="3068">
        <f t="shared" si="138"/>
        <v>8705</v>
      </c>
      <c r="V8811" s="836"/>
    </row>
    <row r="8812" spans="3:22">
      <c r="C8812" s="3056"/>
      <c r="D8812" s="3044"/>
      <c r="E8812" s="3044"/>
      <c r="F8812" s="3045"/>
      <c r="G8812" s="3046"/>
      <c r="H8812" s="3047"/>
      <c r="I8812" s="3057"/>
      <c r="K8812" s="3068">
        <f t="shared" si="138"/>
        <v>8706</v>
      </c>
      <c r="V8812" s="836"/>
    </row>
    <row r="8813" spans="3:22">
      <c r="C8813" s="3058"/>
      <c r="D8813" s="6287" t="s">
        <v>61</v>
      </c>
      <c r="E8813" s="6288"/>
      <c r="F8813" s="6288"/>
      <c r="G8813" s="6288"/>
      <c r="H8813" s="6288"/>
      <c r="I8813" s="6289"/>
      <c r="K8813" s="3068">
        <f t="shared" si="138"/>
        <v>8707</v>
      </c>
      <c r="V8813" s="836"/>
    </row>
    <row r="8814" spans="3:22">
      <c r="C8814" s="3126" t="s">
        <v>62</v>
      </c>
      <c r="D8814" s="6290" t="s">
        <v>63</v>
      </c>
      <c r="E8814" s="6291"/>
      <c r="F8814" s="3081" t="s">
        <v>302</v>
      </c>
      <c r="G8814" s="6294" t="s">
        <v>66</v>
      </c>
      <c r="H8814" s="6295"/>
      <c r="I8814" s="6296"/>
      <c r="K8814" s="3068">
        <f t="shared" si="138"/>
        <v>8708</v>
      </c>
      <c r="V8814" s="836"/>
    </row>
    <row r="8815" spans="3:22">
      <c r="C8815" s="3127" t="s">
        <v>67</v>
      </c>
      <c r="D8815" s="6292"/>
      <c r="E8815" s="6293"/>
      <c r="F8815" s="3083" t="s">
        <v>0</v>
      </c>
      <c r="G8815" s="6297" t="s">
        <v>68</v>
      </c>
      <c r="H8815" s="6298"/>
      <c r="I8815" s="3128" t="s">
        <v>69</v>
      </c>
      <c r="K8815" s="3068">
        <f t="shared" si="138"/>
        <v>8709</v>
      </c>
      <c r="V8815" s="836"/>
    </row>
    <row r="8816" spans="3:22">
      <c r="C8816" s="3129"/>
      <c r="D8816" s="4692"/>
      <c r="E8816" s="3086"/>
      <c r="F8816" s="3087"/>
      <c r="G8816" s="3088" t="s">
        <v>65</v>
      </c>
      <c r="H8816" s="831"/>
      <c r="I8816" s="3128"/>
      <c r="K8816" s="3068">
        <f t="shared" si="138"/>
        <v>8710</v>
      </c>
      <c r="V8816" s="836"/>
    </row>
    <row r="8817" spans="3:22">
      <c r="C8817" s="3129"/>
      <c r="D8817" s="3091" t="str">
        <f>VLOOKUP(F8817,Accounts!B:C,2,FALSE)</f>
        <v>Subsidies - Others</v>
      </c>
      <c r="E8817" s="3086"/>
      <c r="F8817" s="3087">
        <v>5021499000</v>
      </c>
      <c r="G8817" s="3088"/>
      <c r="H8817" s="3173"/>
      <c r="I8817" s="3174"/>
      <c r="K8817" s="3068">
        <f t="shared" si="138"/>
        <v>8711</v>
      </c>
      <c r="V8817" s="836"/>
    </row>
    <row r="8818" spans="3:22">
      <c r="C8818" s="3129"/>
      <c r="D8818" s="3091"/>
      <c r="E8818" s="3630" t="str">
        <f>VLOOKUP(F8818,Accounts!B:C,2,FALSE)</f>
        <v>Cash-National Treasury, Modified Disbursement System, Regular</v>
      </c>
      <c r="F8818" s="3087">
        <v>1010404000</v>
      </c>
      <c r="G8818" s="3088"/>
      <c r="H8818" s="3173"/>
      <c r="I8818" s="3174"/>
      <c r="K8818" s="3068">
        <f t="shared" si="138"/>
        <v>8712</v>
      </c>
      <c r="V8818" s="836"/>
    </row>
    <row r="8819" spans="3:22">
      <c r="C8819" s="3129"/>
      <c r="D8819" s="3091"/>
      <c r="G8819" s="3088"/>
      <c r="H8819" s="3173"/>
      <c r="I8819" s="3174"/>
      <c r="K8819" s="3068">
        <f t="shared" si="138"/>
        <v>8713</v>
      </c>
      <c r="V8819" s="836"/>
    </row>
    <row r="8820" spans="3:22">
      <c r="C8820" s="3129"/>
      <c r="D8820" s="3091"/>
      <c r="E8820" s="3249"/>
      <c r="F8820" s="3087"/>
      <c r="G8820" s="3088"/>
      <c r="H8820" s="3173"/>
      <c r="I8820" s="3174"/>
      <c r="K8820" s="3068">
        <f t="shared" si="138"/>
        <v>8714</v>
      </c>
      <c r="V8820" s="836"/>
    </row>
    <row r="8821" spans="3:22" ht="49.5">
      <c r="C8821" s="3129"/>
      <c r="D8821" s="3091"/>
      <c r="E8821" s="3249" t="s">
        <v>4834</v>
      </c>
      <c r="F8821" s="3087"/>
      <c r="G8821" s="3088"/>
      <c r="H8821" s="3173"/>
      <c r="I8821" s="3174"/>
      <c r="K8821" s="3068">
        <f t="shared" si="138"/>
        <v>8715</v>
      </c>
      <c r="V8821" s="836"/>
    </row>
    <row r="8822" spans="3:22">
      <c r="C8822" s="3129"/>
      <c r="D8822" s="3091"/>
      <c r="E8822" s="3131"/>
      <c r="F8822" s="3130"/>
      <c r="G8822" s="3131"/>
      <c r="H8822" s="3142"/>
      <c r="I8822" s="3174"/>
      <c r="K8822" s="3068">
        <f t="shared" si="138"/>
        <v>8716</v>
      </c>
      <c r="V8822" s="836"/>
    </row>
    <row r="8823" spans="3:22">
      <c r="C8823" s="3129"/>
      <c r="D8823" s="3091"/>
      <c r="E8823" s="3249" t="s">
        <v>3167</v>
      </c>
      <c r="F8823" s="3087"/>
      <c r="G8823" s="3089"/>
      <c r="H8823" s="4687"/>
      <c r="I8823" s="3128"/>
      <c r="K8823" s="3068">
        <f t="shared" si="138"/>
        <v>8717</v>
      </c>
      <c r="V8823" s="836"/>
    </row>
    <row r="8824" spans="3:22">
      <c r="C8824" s="3129"/>
      <c r="D8824" s="3091"/>
      <c r="E8824" s="3630" t="s">
        <v>3979</v>
      </c>
      <c r="F8824" s="3087"/>
      <c r="G8824" s="3089"/>
      <c r="H8824" s="4687"/>
      <c r="I8824" s="3128"/>
      <c r="K8824" s="3068">
        <f t="shared" si="138"/>
        <v>8718</v>
      </c>
      <c r="V8824" s="836"/>
    </row>
    <row r="8825" spans="3:22">
      <c r="C8825" s="3129"/>
      <c r="D8825" s="3091"/>
      <c r="E8825" s="3630"/>
      <c r="F8825" s="3087"/>
      <c r="G8825" s="3089"/>
      <c r="H8825" s="831"/>
      <c r="I8825" s="3128"/>
      <c r="K8825" s="3068">
        <f t="shared" si="138"/>
        <v>8719</v>
      </c>
      <c r="V8825" s="836"/>
    </row>
    <row r="8826" spans="3:22">
      <c r="C8826" s="3129"/>
      <c r="D8826" s="3091"/>
      <c r="E8826" s="3249"/>
      <c r="F8826" s="3087"/>
      <c r="G8826" s="3089"/>
      <c r="H8826" s="831"/>
      <c r="I8826" s="3128"/>
      <c r="K8826" s="3068">
        <f t="shared" si="138"/>
        <v>8720</v>
      </c>
      <c r="V8826" s="836"/>
    </row>
    <row r="8827" spans="3:22">
      <c r="C8827" s="3129"/>
      <c r="D8827" s="3091"/>
      <c r="E8827" s="3131"/>
      <c r="F8827" s="3087"/>
      <c r="G8827" s="3089"/>
      <c r="H8827" s="831"/>
      <c r="I8827" s="3128"/>
      <c r="K8827" s="3068">
        <f t="shared" si="138"/>
        <v>8721</v>
      </c>
      <c r="V8827" s="836"/>
    </row>
    <row r="8828" spans="3:22">
      <c r="C8828" s="3129"/>
      <c r="D8828" s="3091"/>
      <c r="E8828" s="3249"/>
      <c r="F8828" s="3087"/>
      <c r="G8828" s="3089"/>
      <c r="H8828" s="831"/>
      <c r="I8828" s="3128"/>
      <c r="K8828" s="3068">
        <f t="shared" si="138"/>
        <v>8722</v>
      </c>
      <c r="V8828" s="836"/>
    </row>
    <row r="8829" spans="3:22">
      <c r="C8829" s="3129"/>
      <c r="D8829" s="3091"/>
      <c r="E8829" s="3630"/>
      <c r="F8829" s="3145"/>
      <c r="G8829" s="3146"/>
      <c r="H8829" s="3147"/>
      <c r="I8829" s="3132"/>
      <c r="K8829" s="3068">
        <f t="shared" si="138"/>
        <v>8723</v>
      </c>
      <c r="V8829" s="836"/>
    </row>
    <row r="8830" spans="3:22" ht="17.25" thickBot="1">
      <c r="C8830" s="3129"/>
      <c r="D8830" s="3093"/>
      <c r="E8830" s="3094"/>
      <c r="F8830" s="3264" t="s">
        <v>70</v>
      </c>
      <c r="G8830" s="3265"/>
      <c r="H8830" s="3261">
        <f>SUM(H8817:H8829)</f>
        <v>0</v>
      </c>
      <c r="I8830" s="3262">
        <f>SUM(I8817:I8829)</f>
        <v>0</v>
      </c>
      <c r="K8830" s="3068">
        <f t="shared" si="138"/>
        <v>8724</v>
      </c>
      <c r="V8830" s="836"/>
    </row>
    <row r="8831" spans="3:22" ht="17.25" thickTop="1">
      <c r="C8831" s="3129"/>
      <c r="D8831" s="3098"/>
      <c r="E8831" s="3099"/>
      <c r="F8831" s="3134"/>
      <c r="G8831" s="3095"/>
      <c r="H8831" s="3071"/>
      <c r="I8831" s="3135">
        <f>H8830-I8830</f>
        <v>0</v>
      </c>
      <c r="K8831" s="3068">
        <f t="shared" si="138"/>
        <v>8725</v>
      </c>
      <c r="V8831" s="836"/>
    </row>
    <row r="8832" spans="3:22">
      <c r="C8832" s="6278" t="s">
        <v>71</v>
      </c>
      <c r="D8832" s="6279"/>
      <c r="E8832" s="4694"/>
      <c r="F8832" s="3102" t="s">
        <v>275</v>
      </c>
      <c r="G8832" s="3103"/>
      <c r="H8832" s="6268"/>
      <c r="I8832" s="6269"/>
      <c r="K8832" s="3068">
        <f t="shared" si="138"/>
        <v>8726</v>
      </c>
      <c r="V8832" s="836"/>
    </row>
    <row r="8833" spans="3:22">
      <c r="C8833" s="3136"/>
      <c r="D8833" s="3105"/>
      <c r="E8833" s="3106"/>
      <c r="F8833" s="4690"/>
      <c r="G8833" s="3107"/>
      <c r="H8833" s="3108"/>
      <c r="I8833" s="3122"/>
      <c r="K8833" s="3068">
        <f t="shared" si="138"/>
        <v>8727</v>
      </c>
      <c r="V8833" s="836"/>
    </row>
    <row r="8834" spans="3:22">
      <c r="C8834" s="6270" t="s">
        <v>3427</v>
      </c>
      <c r="D8834" s="6271"/>
      <c r="E8834" s="6272"/>
      <c r="F8834" s="6273" t="s">
        <v>3026</v>
      </c>
      <c r="G8834" s="6271"/>
      <c r="H8834" s="6271"/>
      <c r="I8834" s="6274"/>
      <c r="K8834" s="3068">
        <f t="shared" si="138"/>
        <v>8728</v>
      </c>
      <c r="V8834" s="836"/>
    </row>
    <row r="8835" spans="3:22">
      <c r="C8835" s="6270" t="s">
        <v>3003</v>
      </c>
      <c r="D8835" s="6271"/>
      <c r="E8835" s="6272"/>
      <c r="F8835" s="6275" t="s">
        <v>303</v>
      </c>
      <c r="G8835" s="6276"/>
      <c r="H8835" s="6276"/>
      <c r="I8835" s="6277"/>
      <c r="K8835" s="3068">
        <f t="shared" si="138"/>
        <v>8729</v>
      </c>
      <c r="V8835" s="836"/>
    </row>
    <row r="8836" spans="3:22" ht="17.25" thickBot="1">
      <c r="C8836" s="3137" t="s">
        <v>245</v>
      </c>
      <c r="D8836" s="3138"/>
      <c r="E8836" s="3138"/>
      <c r="F8836" s="3139"/>
      <c r="G8836" s="3138"/>
      <c r="H8836" s="3140"/>
      <c r="I8836" s="3141" t="s">
        <v>245</v>
      </c>
      <c r="K8836" s="3068">
        <f t="shared" si="138"/>
        <v>8730</v>
      </c>
      <c r="V8836" s="836"/>
    </row>
    <row r="8837" spans="3:22">
      <c r="C8837" s="3051"/>
      <c r="D8837" s="6280" t="s">
        <v>60</v>
      </c>
      <c r="E8837" s="6280"/>
      <c r="F8837" s="6281"/>
      <c r="G8837" s="3052"/>
      <c r="H8837" s="3053" t="s">
        <v>301</v>
      </c>
      <c r="I8837" s="3054" t="s">
        <v>4141</v>
      </c>
      <c r="K8837" s="3068">
        <f t="shared" si="138"/>
        <v>8731</v>
      </c>
      <c r="V8837" s="836"/>
    </row>
    <row r="8838" spans="3:22">
      <c r="C8838" s="6282" t="s">
        <v>305</v>
      </c>
      <c r="D8838" s="6283"/>
      <c r="E8838" s="6283"/>
      <c r="F8838" s="6284"/>
      <c r="G8838" s="3043"/>
      <c r="H8838" s="6285" t="str">
        <f>H8810</f>
        <v>Date: May 31, 2023</v>
      </c>
      <c r="I8838" s="6286"/>
      <c r="K8838" s="3068">
        <f t="shared" si="138"/>
        <v>8732</v>
      </c>
      <c r="V8838" s="836"/>
    </row>
    <row r="8839" spans="3:22">
      <c r="C8839" s="6282" t="s">
        <v>306</v>
      </c>
      <c r="D8839" s="6283"/>
      <c r="E8839" s="6283"/>
      <c r="F8839" s="6284"/>
      <c r="G8839" s="3043"/>
      <c r="H8839" s="833"/>
      <c r="I8839" s="3055"/>
      <c r="K8839" s="3068">
        <f t="shared" si="138"/>
        <v>8733</v>
      </c>
      <c r="V8839" s="836"/>
    </row>
    <row r="8840" spans="3:22">
      <c r="C8840" s="3056"/>
      <c r="D8840" s="3044"/>
      <c r="E8840" s="3044"/>
      <c r="F8840" s="3045"/>
      <c r="G8840" s="3046"/>
      <c r="H8840" s="3047"/>
      <c r="I8840" s="3057"/>
      <c r="K8840" s="3068">
        <f t="shared" si="138"/>
        <v>8734</v>
      </c>
      <c r="V8840" s="836"/>
    </row>
    <row r="8841" spans="3:22">
      <c r="C8841" s="3058"/>
      <c r="D8841" s="6287" t="s">
        <v>61</v>
      </c>
      <c r="E8841" s="6288"/>
      <c r="F8841" s="6288"/>
      <c r="G8841" s="6288"/>
      <c r="H8841" s="6288"/>
      <c r="I8841" s="6289"/>
      <c r="K8841" s="3068">
        <f t="shared" si="138"/>
        <v>8735</v>
      </c>
      <c r="V8841" s="836"/>
    </row>
    <row r="8842" spans="3:22">
      <c r="C8842" s="3126" t="s">
        <v>62</v>
      </c>
      <c r="D8842" s="6290" t="s">
        <v>63</v>
      </c>
      <c r="E8842" s="6291"/>
      <c r="F8842" s="3081" t="s">
        <v>302</v>
      </c>
      <c r="G8842" s="6294" t="s">
        <v>66</v>
      </c>
      <c r="H8842" s="6295"/>
      <c r="I8842" s="6296"/>
      <c r="K8842" s="3068">
        <f t="shared" si="138"/>
        <v>8736</v>
      </c>
      <c r="V8842" s="836"/>
    </row>
    <row r="8843" spans="3:22">
      <c r="C8843" s="3127" t="s">
        <v>67</v>
      </c>
      <c r="D8843" s="6292"/>
      <c r="E8843" s="6293"/>
      <c r="F8843" s="3083" t="s">
        <v>0</v>
      </c>
      <c r="G8843" s="6297" t="s">
        <v>68</v>
      </c>
      <c r="H8843" s="6298"/>
      <c r="I8843" s="3128" t="s">
        <v>69</v>
      </c>
      <c r="K8843" s="3068">
        <f t="shared" si="138"/>
        <v>8737</v>
      </c>
      <c r="V8843" s="836"/>
    </row>
    <row r="8844" spans="3:22">
      <c r="C8844" s="3129"/>
      <c r="D8844" s="4692"/>
      <c r="E8844" s="3086"/>
      <c r="F8844" s="3087"/>
      <c r="G8844" s="3088" t="s">
        <v>65</v>
      </c>
      <c r="H8844" s="831"/>
      <c r="I8844" s="3128"/>
      <c r="K8844" s="3068">
        <f t="shared" si="138"/>
        <v>8738</v>
      </c>
      <c r="V8844" s="836"/>
    </row>
    <row r="8845" spans="3:22">
      <c r="C8845" s="3129"/>
      <c r="D8845" s="3091" t="str">
        <f>VLOOKUP(F8845,Accounts!B:C,2,FALSE)</f>
        <v>Subsidies - Others</v>
      </c>
      <c r="E8845" s="3086"/>
      <c r="F8845" s="3087">
        <v>5021499000</v>
      </c>
      <c r="G8845" s="3088"/>
      <c r="H8845" s="3173"/>
      <c r="I8845" s="3174"/>
      <c r="K8845" s="3068">
        <f t="shared" si="138"/>
        <v>8739</v>
      </c>
      <c r="V8845" s="836"/>
    </row>
    <row r="8846" spans="3:22">
      <c r="C8846" s="3129"/>
      <c r="D8846" s="3091"/>
      <c r="E8846" s="3630" t="str">
        <f>VLOOKUP(F8846,Accounts!B:C,2,FALSE)</f>
        <v>Cash-National Treasury, Modified Disbursement System, Regular</v>
      </c>
      <c r="F8846" s="3087">
        <v>1010404000</v>
      </c>
      <c r="G8846" s="3088"/>
      <c r="H8846" s="3173"/>
      <c r="I8846" s="3174"/>
      <c r="K8846" s="3068">
        <f t="shared" ref="K8846:K8909" si="139">K8845+1</f>
        <v>8740</v>
      </c>
      <c r="V8846" s="836"/>
    </row>
    <row r="8847" spans="3:22">
      <c r="C8847" s="3129"/>
      <c r="D8847" s="3091"/>
      <c r="E8847" s="3630"/>
      <c r="F8847" s="3130"/>
      <c r="G8847" s="3088"/>
      <c r="H8847" s="3173"/>
      <c r="I8847" s="3174"/>
      <c r="K8847" s="3068">
        <f t="shared" si="139"/>
        <v>8741</v>
      </c>
      <c r="V8847" s="836"/>
    </row>
    <row r="8848" spans="3:22" ht="49.5">
      <c r="C8848" s="3129"/>
      <c r="D8848" s="3091"/>
      <c r="E8848" s="3249" t="s">
        <v>4835</v>
      </c>
      <c r="F8848" s="3130"/>
      <c r="G8848" s="3131"/>
      <c r="H8848" s="3173"/>
      <c r="I8848" s="3174"/>
      <c r="K8848" s="3068">
        <f t="shared" si="139"/>
        <v>8742</v>
      </c>
      <c r="V8848" s="836"/>
    </row>
    <row r="8849" spans="3:22">
      <c r="C8849" s="3129"/>
      <c r="D8849" s="3091"/>
      <c r="E8849" s="3131"/>
      <c r="F8849" s="3087"/>
      <c r="G8849" s="3088"/>
      <c r="H8849" s="3173"/>
      <c r="I8849" s="3174"/>
      <c r="K8849" s="3068">
        <f t="shared" si="139"/>
        <v>8743</v>
      </c>
      <c r="V8849" s="836"/>
    </row>
    <row r="8850" spans="3:22">
      <c r="C8850" s="3129"/>
      <c r="D8850" s="3091"/>
      <c r="E8850" s="3249" t="s">
        <v>3167</v>
      </c>
      <c r="F8850" s="3130"/>
      <c r="G8850" s="3131"/>
      <c r="H8850" s="3142"/>
      <c r="I8850" s="3174"/>
      <c r="K8850" s="3068">
        <f t="shared" si="139"/>
        <v>8744</v>
      </c>
      <c r="V8850" s="836"/>
    </row>
    <row r="8851" spans="3:22">
      <c r="C8851" s="3129"/>
      <c r="D8851" s="3091"/>
      <c r="E8851" s="3630" t="s">
        <v>3979</v>
      </c>
      <c r="F8851" s="3087"/>
      <c r="G8851" s="3089"/>
      <c r="H8851" s="4687"/>
      <c r="I8851" s="3128"/>
      <c r="K8851" s="3068">
        <f t="shared" si="139"/>
        <v>8745</v>
      </c>
      <c r="V8851" s="836"/>
    </row>
    <row r="8852" spans="3:22">
      <c r="C8852" s="3129"/>
      <c r="D8852" s="3091"/>
      <c r="E8852" s="3630"/>
      <c r="F8852" s="3087"/>
      <c r="G8852" s="3089"/>
      <c r="H8852" s="4687"/>
      <c r="I8852" s="3128"/>
      <c r="K8852" s="3068">
        <f t="shared" si="139"/>
        <v>8746</v>
      </c>
      <c r="V8852" s="836"/>
    </row>
    <row r="8853" spans="3:22">
      <c r="C8853" s="3129"/>
      <c r="D8853" s="3091"/>
      <c r="E8853" s="3630"/>
      <c r="F8853" s="3087"/>
      <c r="G8853" s="3089"/>
      <c r="H8853" s="831"/>
      <c r="I8853" s="3128"/>
      <c r="K8853" s="3068">
        <f t="shared" si="139"/>
        <v>8747</v>
      </c>
      <c r="V8853" s="836"/>
    </row>
    <row r="8854" spans="3:22">
      <c r="C8854" s="3129"/>
      <c r="D8854" s="3091"/>
      <c r="E8854" s="3630"/>
      <c r="F8854" s="3087"/>
      <c r="G8854" s="3089"/>
      <c r="H8854" s="831"/>
      <c r="I8854" s="3128"/>
      <c r="K8854" s="3068">
        <f t="shared" si="139"/>
        <v>8748</v>
      </c>
      <c r="V8854" s="836"/>
    </row>
    <row r="8855" spans="3:22">
      <c r="C8855" s="3129"/>
      <c r="D8855" s="3091"/>
      <c r="E8855" s="3249"/>
      <c r="F8855" s="3087"/>
      <c r="G8855" s="3089"/>
      <c r="H8855" s="831"/>
      <c r="I8855" s="3128"/>
      <c r="K8855" s="3068">
        <f t="shared" si="139"/>
        <v>8749</v>
      </c>
      <c r="V8855" s="836"/>
    </row>
    <row r="8856" spans="3:22">
      <c r="C8856" s="3129"/>
      <c r="D8856" s="3091"/>
      <c r="E8856" s="3131"/>
      <c r="F8856" s="3087"/>
      <c r="G8856" s="3089"/>
      <c r="H8856" s="831"/>
      <c r="I8856" s="3128"/>
      <c r="K8856" s="3068">
        <f t="shared" si="139"/>
        <v>8750</v>
      </c>
      <c r="V8856" s="836"/>
    </row>
    <row r="8857" spans="3:22">
      <c r="C8857" s="3129"/>
      <c r="D8857" s="3091"/>
      <c r="E8857" s="3249"/>
      <c r="F8857" s="3145"/>
      <c r="G8857" s="3146"/>
      <c r="H8857" s="3147"/>
      <c r="I8857" s="3132"/>
      <c r="K8857" s="3068">
        <f t="shared" si="139"/>
        <v>8751</v>
      </c>
      <c r="V8857" s="836"/>
    </row>
    <row r="8858" spans="3:22" ht="17.25" thickBot="1">
      <c r="C8858" s="3129"/>
      <c r="D8858" s="3093"/>
      <c r="E8858" s="3630"/>
      <c r="F8858" s="3264" t="s">
        <v>70</v>
      </c>
      <c r="G8858" s="3265"/>
      <c r="H8858" s="3261">
        <f>SUM(H8845:H8857)</f>
        <v>0</v>
      </c>
      <c r="I8858" s="3262">
        <f>SUM(I8845:I8857)</f>
        <v>0</v>
      </c>
      <c r="K8858" s="3068">
        <f t="shared" si="139"/>
        <v>8752</v>
      </c>
      <c r="V8858" s="836"/>
    </row>
    <row r="8859" spans="3:22" ht="17.25" thickTop="1">
      <c r="C8859" s="3129"/>
      <c r="D8859" s="3098"/>
      <c r="E8859" s="3099"/>
      <c r="F8859" s="3134"/>
      <c r="G8859" s="3095"/>
      <c r="H8859" s="3071"/>
      <c r="I8859" s="3135">
        <f>H8858-I8858</f>
        <v>0</v>
      </c>
      <c r="K8859" s="3068">
        <f t="shared" si="139"/>
        <v>8753</v>
      </c>
      <c r="V8859" s="836"/>
    </row>
    <row r="8860" spans="3:22">
      <c r="C8860" s="6278" t="s">
        <v>71</v>
      </c>
      <c r="D8860" s="6279"/>
      <c r="E8860" s="4694"/>
      <c r="F8860" s="3102" t="s">
        <v>275</v>
      </c>
      <c r="G8860" s="3103"/>
      <c r="H8860" s="6268"/>
      <c r="I8860" s="6269"/>
      <c r="K8860" s="3068">
        <f t="shared" si="139"/>
        <v>8754</v>
      </c>
      <c r="V8860" s="836"/>
    </row>
    <row r="8861" spans="3:22">
      <c r="C8861" s="3136"/>
      <c r="D8861" s="3105"/>
      <c r="E8861" s="3106"/>
      <c r="F8861" s="4690"/>
      <c r="G8861" s="3107"/>
      <c r="H8861" s="3108"/>
      <c r="I8861" s="3122"/>
      <c r="K8861" s="3068">
        <f t="shared" si="139"/>
        <v>8755</v>
      </c>
      <c r="V8861" s="836"/>
    </row>
    <row r="8862" spans="3:22">
      <c r="C8862" s="6270" t="s">
        <v>3427</v>
      </c>
      <c r="D8862" s="6271"/>
      <c r="E8862" s="6272"/>
      <c r="F8862" s="6273" t="s">
        <v>3026</v>
      </c>
      <c r="G8862" s="6271"/>
      <c r="H8862" s="6271"/>
      <c r="I8862" s="6274"/>
      <c r="K8862" s="3068">
        <f t="shared" si="139"/>
        <v>8756</v>
      </c>
      <c r="V8862" s="836"/>
    </row>
    <row r="8863" spans="3:22">
      <c r="C8863" s="6270" t="s">
        <v>3003</v>
      </c>
      <c r="D8863" s="6271"/>
      <c r="E8863" s="6272"/>
      <c r="F8863" s="6275" t="s">
        <v>303</v>
      </c>
      <c r="G8863" s="6276"/>
      <c r="H8863" s="6276"/>
      <c r="I8863" s="6277"/>
      <c r="K8863" s="3068">
        <f t="shared" si="139"/>
        <v>8757</v>
      </c>
      <c r="V8863" s="836"/>
    </row>
    <row r="8864" spans="3:22" ht="17.25" thickBot="1">
      <c r="C8864" s="3137" t="s">
        <v>245</v>
      </c>
      <c r="D8864" s="3138"/>
      <c r="E8864" s="3138"/>
      <c r="F8864" s="3139"/>
      <c r="G8864" s="3138"/>
      <c r="H8864" s="3140"/>
      <c r="I8864" s="3141" t="s">
        <v>245</v>
      </c>
      <c r="K8864" s="3068">
        <f t="shared" si="139"/>
        <v>8758</v>
      </c>
      <c r="V8864" s="836"/>
    </row>
    <row r="8865" spans="3:22">
      <c r="C8865" s="3051"/>
      <c r="D8865" s="6280" t="s">
        <v>60</v>
      </c>
      <c r="E8865" s="6280"/>
      <c r="F8865" s="6281"/>
      <c r="G8865" s="3052"/>
      <c r="H8865" s="3053" t="s">
        <v>301</v>
      </c>
      <c r="I8865" s="3054" t="s">
        <v>4142</v>
      </c>
      <c r="K8865" s="3068">
        <f t="shared" si="139"/>
        <v>8759</v>
      </c>
      <c r="V8865" s="836"/>
    </row>
    <row r="8866" spans="3:22">
      <c r="C8866" s="6282" t="s">
        <v>305</v>
      </c>
      <c r="D8866" s="6283"/>
      <c r="E8866" s="6283"/>
      <c r="F8866" s="6284"/>
      <c r="G8866" s="3043"/>
      <c r="H8866" s="6285" t="str">
        <f>H8838</f>
        <v>Date: May 31, 2023</v>
      </c>
      <c r="I8866" s="6286"/>
      <c r="K8866" s="3068">
        <f t="shared" si="139"/>
        <v>8760</v>
      </c>
      <c r="V8866" s="836"/>
    </row>
    <row r="8867" spans="3:22">
      <c r="C8867" s="6282" t="s">
        <v>306</v>
      </c>
      <c r="D8867" s="6283"/>
      <c r="E8867" s="6283"/>
      <c r="F8867" s="6284"/>
      <c r="G8867" s="3043"/>
      <c r="H8867" s="833"/>
      <c r="I8867" s="3055"/>
      <c r="K8867" s="3068">
        <f t="shared" si="139"/>
        <v>8761</v>
      </c>
      <c r="V8867" s="836"/>
    </row>
    <row r="8868" spans="3:22">
      <c r="C8868" s="3056"/>
      <c r="D8868" s="3044"/>
      <c r="E8868" s="3044"/>
      <c r="F8868" s="3045"/>
      <c r="G8868" s="3046"/>
      <c r="H8868" s="3047"/>
      <c r="I8868" s="3057"/>
      <c r="K8868" s="3068">
        <f t="shared" si="139"/>
        <v>8762</v>
      </c>
      <c r="V8868" s="836"/>
    </row>
    <row r="8869" spans="3:22">
      <c r="C8869" s="3058"/>
      <c r="D8869" s="6287" t="s">
        <v>61</v>
      </c>
      <c r="E8869" s="6288"/>
      <c r="F8869" s="6288"/>
      <c r="G8869" s="6288"/>
      <c r="H8869" s="6288"/>
      <c r="I8869" s="6289"/>
      <c r="K8869" s="3068">
        <f t="shared" si="139"/>
        <v>8763</v>
      </c>
      <c r="V8869" s="836"/>
    </row>
    <row r="8870" spans="3:22">
      <c r="C8870" s="3126" t="s">
        <v>62</v>
      </c>
      <c r="D8870" s="6290" t="s">
        <v>63</v>
      </c>
      <c r="E8870" s="6291"/>
      <c r="F8870" s="3081" t="s">
        <v>302</v>
      </c>
      <c r="G8870" s="6294" t="s">
        <v>66</v>
      </c>
      <c r="H8870" s="6295"/>
      <c r="I8870" s="6296"/>
      <c r="K8870" s="3068">
        <f t="shared" si="139"/>
        <v>8764</v>
      </c>
      <c r="V8870" s="836"/>
    </row>
    <row r="8871" spans="3:22">
      <c r="C8871" s="3127" t="s">
        <v>67</v>
      </c>
      <c r="D8871" s="6292"/>
      <c r="E8871" s="6293"/>
      <c r="F8871" s="3083" t="s">
        <v>0</v>
      </c>
      <c r="G8871" s="6297" t="s">
        <v>68</v>
      </c>
      <c r="H8871" s="6298"/>
      <c r="I8871" s="3128" t="s">
        <v>69</v>
      </c>
      <c r="K8871" s="3068">
        <f t="shared" si="139"/>
        <v>8765</v>
      </c>
      <c r="V8871" s="836"/>
    </row>
    <row r="8872" spans="3:22">
      <c r="C8872" s="3129"/>
      <c r="D8872" s="4692"/>
      <c r="E8872" s="3086"/>
      <c r="F8872" s="3087"/>
      <c r="G8872" s="3088" t="s">
        <v>65</v>
      </c>
      <c r="H8872" s="831"/>
      <c r="I8872" s="3128"/>
      <c r="K8872" s="3068">
        <f t="shared" si="139"/>
        <v>8766</v>
      </c>
      <c r="V8872" s="836"/>
    </row>
    <row r="8873" spans="3:22">
      <c r="C8873" s="3129"/>
      <c r="D8873" s="3091" t="str">
        <f>VLOOKUP(F8873,Accounts!B:C,2,FALSE)</f>
        <v>Subsidies - Others</v>
      </c>
      <c r="E8873" s="3086"/>
      <c r="F8873" s="3087">
        <v>5021499000</v>
      </c>
      <c r="G8873" s="3088"/>
      <c r="H8873" s="3173"/>
      <c r="I8873" s="3174"/>
      <c r="K8873" s="3068">
        <f t="shared" si="139"/>
        <v>8767</v>
      </c>
      <c r="V8873" s="836"/>
    </row>
    <row r="8874" spans="3:22">
      <c r="C8874" s="3129"/>
      <c r="D8874" s="3091"/>
      <c r="E8874" s="3630" t="str">
        <f>VLOOKUP(F8874,Accounts!B:C,2,FALSE)</f>
        <v>Cash-National Treasury, Modified Disbursement System, Regular</v>
      </c>
      <c r="F8874" s="3087">
        <v>1010404000</v>
      </c>
      <c r="G8874" s="3088"/>
      <c r="H8874" s="3173"/>
      <c r="I8874" s="3174"/>
      <c r="K8874" s="3068">
        <f t="shared" si="139"/>
        <v>8768</v>
      </c>
      <c r="V8874" s="836"/>
    </row>
    <row r="8875" spans="3:22">
      <c r="C8875" s="3129"/>
      <c r="D8875" s="3091"/>
      <c r="E8875" s="3630"/>
      <c r="F8875" s="3087"/>
      <c r="G8875" s="3088"/>
      <c r="H8875" s="3173"/>
      <c r="I8875" s="3174"/>
      <c r="K8875" s="3068">
        <f t="shared" si="139"/>
        <v>8769</v>
      </c>
      <c r="V8875" s="836"/>
    </row>
    <row r="8876" spans="3:22" ht="49.5">
      <c r="C8876" s="3129"/>
      <c r="D8876" s="3091"/>
      <c r="E8876" s="3249" t="s">
        <v>4836</v>
      </c>
      <c r="F8876" s="3130"/>
      <c r="G8876" s="3088"/>
      <c r="H8876" s="3173"/>
      <c r="I8876" s="3174"/>
      <c r="K8876" s="3068">
        <f t="shared" si="139"/>
        <v>8770</v>
      </c>
      <c r="V8876" s="836"/>
    </row>
    <row r="8877" spans="3:22">
      <c r="C8877" s="3129"/>
      <c r="D8877" s="3091"/>
      <c r="E8877" s="3131"/>
      <c r="F8877" s="3087"/>
      <c r="G8877" s="3088"/>
      <c r="H8877" s="3173"/>
      <c r="I8877" s="3174"/>
      <c r="K8877" s="3068">
        <f t="shared" si="139"/>
        <v>8771</v>
      </c>
      <c r="V8877" s="836"/>
    </row>
    <row r="8878" spans="3:22">
      <c r="C8878" s="3129"/>
      <c r="D8878" s="3091"/>
      <c r="E8878" s="3249" t="s">
        <v>3167</v>
      </c>
      <c r="F8878" s="3130"/>
      <c r="G8878" s="3131"/>
      <c r="H8878" s="3142"/>
      <c r="I8878" s="3174"/>
      <c r="K8878" s="3068">
        <f t="shared" si="139"/>
        <v>8772</v>
      </c>
      <c r="V8878" s="836"/>
    </row>
    <row r="8879" spans="3:22">
      <c r="C8879" s="3129"/>
      <c r="D8879" s="3091"/>
      <c r="E8879" s="3630" t="s">
        <v>3979</v>
      </c>
      <c r="F8879" s="3087"/>
      <c r="G8879" s="3089"/>
      <c r="H8879" s="4687"/>
      <c r="I8879" s="3128"/>
      <c r="K8879" s="3068">
        <f t="shared" si="139"/>
        <v>8773</v>
      </c>
      <c r="V8879" s="836"/>
    </row>
    <row r="8880" spans="3:22">
      <c r="C8880" s="3129"/>
      <c r="D8880" s="3091"/>
      <c r="E8880" s="3630"/>
      <c r="F8880" s="3087"/>
      <c r="G8880" s="3089"/>
      <c r="H8880" s="4687"/>
      <c r="I8880" s="3128"/>
      <c r="K8880" s="3068">
        <f t="shared" si="139"/>
        <v>8774</v>
      </c>
      <c r="V8880" s="836"/>
    </row>
    <row r="8881" spans="3:22">
      <c r="C8881" s="3129"/>
      <c r="D8881" s="3091"/>
      <c r="E8881" s="3630"/>
      <c r="F8881" s="3087"/>
      <c r="G8881" s="3089"/>
      <c r="H8881" s="831"/>
      <c r="I8881" s="3128"/>
      <c r="K8881" s="3068">
        <f t="shared" si="139"/>
        <v>8775</v>
      </c>
      <c r="V8881" s="836"/>
    </row>
    <row r="8882" spans="3:22">
      <c r="C8882" s="3129"/>
      <c r="D8882" s="3091"/>
      <c r="E8882" s="3630"/>
      <c r="F8882" s="3130"/>
      <c r="G8882" s="3089"/>
      <c r="H8882" s="831"/>
      <c r="I8882" s="3128"/>
      <c r="K8882" s="3068">
        <f t="shared" si="139"/>
        <v>8776</v>
      </c>
      <c r="V8882" s="836"/>
    </row>
    <row r="8883" spans="3:22">
      <c r="C8883" s="3129"/>
      <c r="D8883" s="3091"/>
      <c r="E8883" s="3249"/>
      <c r="F8883" s="3087"/>
      <c r="G8883" s="3089"/>
      <c r="H8883" s="831"/>
      <c r="I8883" s="3128"/>
      <c r="K8883" s="3068">
        <f t="shared" si="139"/>
        <v>8777</v>
      </c>
      <c r="V8883" s="836"/>
    </row>
    <row r="8884" spans="3:22">
      <c r="C8884" s="3129"/>
      <c r="D8884" s="3091"/>
      <c r="E8884" s="3131"/>
      <c r="F8884" s="3087"/>
      <c r="G8884" s="3089"/>
      <c r="H8884" s="831"/>
      <c r="I8884" s="3128"/>
      <c r="K8884" s="3068">
        <f t="shared" si="139"/>
        <v>8778</v>
      </c>
      <c r="V8884" s="836"/>
    </row>
    <row r="8885" spans="3:22">
      <c r="C8885" s="3129"/>
      <c r="D8885" s="3091"/>
      <c r="E8885" s="3249"/>
      <c r="F8885" s="3145"/>
      <c r="G8885" s="3146"/>
      <c r="H8885" s="3147"/>
      <c r="I8885" s="3132"/>
      <c r="K8885" s="3068">
        <f t="shared" si="139"/>
        <v>8779</v>
      </c>
      <c r="V8885" s="836"/>
    </row>
    <row r="8886" spans="3:22" ht="17.25" thickBot="1">
      <c r="C8886" s="3129"/>
      <c r="D8886" s="3093"/>
      <c r="E8886" s="3630"/>
      <c r="F8886" s="3264" t="s">
        <v>70</v>
      </c>
      <c r="G8886" s="3265"/>
      <c r="H8886" s="3261">
        <f>SUM(H8873:H8885)</f>
        <v>0</v>
      </c>
      <c r="I8886" s="3262">
        <f>SUM(I8873:I8885)</f>
        <v>0</v>
      </c>
      <c r="K8886" s="3068">
        <f t="shared" si="139"/>
        <v>8780</v>
      </c>
      <c r="V8886" s="836"/>
    </row>
    <row r="8887" spans="3:22" ht="17.25" thickTop="1">
      <c r="C8887" s="3129"/>
      <c r="D8887" s="3098"/>
      <c r="E8887" s="3099"/>
      <c r="F8887" s="3134"/>
      <c r="G8887" s="3095"/>
      <c r="H8887" s="3071"/>
      <c r="I8887" s="3135">
        <f>H8886-I8886</f>
        <v>0</v>
      </c>
      <c r="K8887" s="3068">
        <f t="shared" si="139"/>
        <v>8781</v>
      </c>
      <c r="V8887" s="836"/>
    </row>
    <row r="8888" spans="3:22">
      <c r="C8888" s="6278" t="s">
        <v>71</v>
      </c>
      <c r="D8888" s="6279"/>
      <c r="E8888" s="4694"/>
      <c r="F8888" s="3102" t="s">
        <v>275</v>
      </c>
      <c r="G8888" s="3103"/>
      <c r="H8888" s="6268"/>
      <c r="I8888" s="6269"/>
      <c r="K8888" s="3068">
        <f t="shared" si="139"/>
        <v>8782</v>
      </c>
      <c r="V8888" s="836"/>
    </row>
    <row r="8889" spans="3:22">
      <c r="C8889" s="3136"/>
      <c r="D8889" s="3105"/>
      <c r="E8889" s="3106"/>
      <c r="F8889" s="4690"/>
      <c r="G8889" s="3107"/>
      <c r="H8889" s="3108"/>
      <c r="I8889" s="3122"/>
      <c r="K8889" s="3068">
        <f t="shared" si="139"/>
        <v>8783</v>
      </c>
      <c r="V8889" s="836"/>
    </row>
    <row r="8890" spans="3:22">
      <c r="C8890" s="6270" t="s">
        <v>3427</v>
      </c>
      <c r="D8890" s="6271"/>
      <c r="E8890" s="6272"/>
      <c r="F8890" s="6273" t="s">
        <v>3026</v>
      </c>
      <c r="G8890" s="6271"/>
      <c r="H8890" s="6271"/>
      <c r="I8890" s="6274"/>
      <c r="K8890" s="3068">
        <f t="shared" si="139"/>
        <v>8784</v>
      </c>
      <c r="V8890" s="836"/>
    </row>
    <row r="8891" spans="3:22">
      <c r="C8891" s="6270" t="s">
        <v>3003</v>
      </c>
      <c r="D8891" s="6271"/>
      <c r="E8891" s="6272"/>
      <c r="F8891" s="6275" t="s">
        <v>303</v>
      </c>
      <c r="G8891" s="6276"/>
      <c r="H8891" s="6276"/>
      <c r="I8891" s="6277"/>
      <c r="K8891" s="3068">
        <f t="shared" si="139"/>
        <v>8785</v>
      </c>
      <c r="V8891" s="836"/>
    </row>
    <row r="8892" spans="3:22" ht="17.25" thickBot="1">
      <c r="C8892" s="3137" t="s">
        <v>245</v>
      </c>
      <c r="D8892" s="3138"/>
      <c r="E8892" s="3138"/>
      <c r="F8892" s="3139"/>
      <c r="G8892" s="3138"/>
      <c r="H8892" s="3140"/>
      <c r="I8892" s="3141" t="s">
        <v>245</v>
      </c>
      <c r="K8892" s="3068">
        <f t="shared" si="139"/>
        <v>8786</v>
      </c>
      <c r="V8892" s="836"/>
    </row>
    <row r="8893" spans="3:22">
      <c r="C8893" s="3051"/>
      <c r="D8893" s="6280" t="s">
        <v>60</v>
      </c>
      <c r="E8893" s="6280"/>
      <c r="F8893" s="6281"/>
      <c r="G8893" s="3052"/>
      <c r="H8893" s="3053" t="s">
        <v>301</v>
      </c>
      <c r="I8893" s="3054" t="s">
        <v>4143</v>
      </c>
      <c r="K8893" s="3068">
        <f t="shared" si="139"/>
        <v>8787</v>
      </c>
      <c r="V8893" s="836"/>
    </row>
    <row r="8894" spans="3:22">
      <c r="C8894" s="6282" t="s">
        <v>305</v>
      </c>
      <c r="D8894" s="6283"/>
      <c r="E8894" s="6283"/>
      <c r="F8894" s="6284"/>
      <c r="G8894" s="3043"/>
      <c r="H8894" s="6285" t="str">
        <f>H8866</f>
        <v>Date: May 31, 2023</v>
      </c>
      <c r="I8894" s="6286"/>
      <c r="K8894" s="3068">
        <f t="shared" si="139"/>
        <v>8788</v>
      </c>
      <c r="V8894" s="836"/>
    </row>
    <row r="8895" spans="3:22">
      <c r="C8895" s="6282" t="s">
        <v>306</v>
      </c>
      <c r="D8895" s="6283"/>
      <c r="E8895" s="6283"/>
      <c r="F8895" s="6284"/>
      <c r="G8895" s="3043"/>
      <c r="H8895" s="833"/>
      <c r="I8895" s="3055"/>
      <c r="K8895" s="3068">
        <f t="shared" si="139"/>
        <v>8789</v>
      </c>
      <c r="V8895" s="836"/>
    </row>
    <row r="8896" spans="3:22">
      <c r="C8896" s="3056"/>
      <c r="D8896" s="3044"/>
      <c r="E8896" s="3044"/>
      <c r="F8896" s="3045"/>
      <c r="G8896" s="3046"/>
      <c r="H8896" s="3047"/>
      <c r="I8896" s="3057"/>
      <c r="K8896" s="3068">
        <f t="shared" si="139"/>
        <v>8790</v>
      </c>
      <c r="V8896" s="836"/>
    </row>
    <row r="8897" spans="3:22">
      <c r="C8897" s="3058"/>
      <c r="D8897" s="6287" t="s">
        <v>61</v>
      </c>
      <c r="E8897" s="6288"/>
      <c r="F8897" s="6288"/>
      <c r="G8897" s="6288"/>
      <c r="H8897" s="6288"/>
      <c r="I8897" s="6289"/>
      <c r="K8897" s="3068">
        <f t="shared" si="139"/>
        <v>8791</v>
      </c>
      <c r="V8897" s="836"/>
    </row>
    <row r="8898" spans="3:22">
      <c r="C8898" s="3126" t="s">
        <v>62</v>
      </c>
      <c r="D8898" s="6290" t="s">
        <v>63</v>
      </c>
      <c r="E8898" s="6291"/>
      <c r="F8898" s="3081" t="s">
        <v>302</v>
      </c>
      <c r="G8898" s="6294" t="s">
        <v>66</v>
      </c>
      <c r="H8898" s="6295"/>
      <c r="I8898" s="6296"/>
      <c r="K8898" s="3068">
        <f t="shared" si="139"/>
        <v>8792</v>
      </c>
      <c r="V8898" s="836"/>
    </row>
    <row r="8899" spans="3:22">
      <c r="C8899" s="3127" t="s">
        <v>67</v>
      </c>
      <c r="D8899" s="6292"/>
      <c r="E8899" s="6293"/>
      <c r="F8899" s="3083" t="s">
        <v>0</v>
      </c>
      <c r="G8899" s="6297" t="s">
        <v>68</v>
      </c>
      <c r="H8899" s="6298"/>
      <c r="I8899" s="3128" t="s">
        <v>69</v>
      </c>
      <c r="K8899" s="3068">
        <f t="shared" si="139"/>
        <v>8793</v>
      </c>
      <c r="V8899" s="836"/>
    </row>
    <row r="8900" spans="3:22">
      <c r="C8900" s="3129"/>
      <c r="D8900" s="4692"/>
      <c r="E8900" s="3086"/>
      <c r="F8900" s="3087"/>
      <c r="G8900" s="3088" t="s">
        <v>65</v>
      </c>
      <c r="H8900" s="831"/>
      <c r="I8900" s="3128"/>
      <c r="K8900" s="3068">
        <f t="shared" si="139"/>
        <v>8794</v>
      </c>
      <c r="V8900" s="836"/>
    </row>
    <row r="8901" spans="3:22">
      <c r="C8901" s="3129"/>
      <c r="D8901" s="3091" t="str">
        <f>VLOOKUP(F8901,Accounts!B:C,2,FALSE)</f>
        <v>Subsidies - Others</v>
      </c>
      <c r="E8901" s="3086"/>
      <c r="F8901" s="3087">
        <v>5021499000</v>
      </c>
      <c r="G8901" s="3088"/>
      <c r="H8901" s="3173"/>
      <c r="I8901" s="3174"/>
      <c r="K8901" s="3068">
        <f t="shared" si="139"/>
        <v>8795</v>
      </c>
      <c r="V8901" s="836"/>
    </row>
    <row r="8902" spans="3:22">
      <c r="C8902" s="3129"/>
      <c r="D8902" s="3091"/>
      <c r="E8902" s="3630" t="str">
        <f>VLOOKUP(F8902,Accounts!B:C,2,FALSE)</f>
        <v>Cash-National Treasury, Modified Disbursement System, Regular</v>
      </c>
      <c r="F8902" s="3087">
        <v>1010404000</v>
      </c>
      <c r="G8902" s="3131"/>
      <c r="H8902" s="3142"/>
      <c r="I8902" s="3174"/>
      <c r="K8902" s="3068">
        <f t="shared" si="139"/>
        <v>8796</v>
      </c>
      <c r="V8902" s="836"/>
    </row>
    <row r="8903" spans="3:22">
      <c r="C8903" s="3129"/>
      <c r="D8903" s="3091"/>
      <c r="E8903" s="3630"/>
      <c r="F8903" s="3087"/>
      <c r="G8903" s="3088"/>
      <c r="H8903" s="3173"/>
      <c r="I8903" s="3174"/>
      <c r="K8903" s="3068">
        <f t="shared" si="139"/>
        <v>8797</v>
      </c>
      <c r="V8903" s="836"/>
    </row>
    <row r="8904" spans="3:22" ht="49.5">
      <c r="C8904" s="3129"/>
      <c r="D8904" s="3091"/>
      <c r="E8904" s="3249" t="s">
        <v>4837</v>
      </c>
      <c r="F8904" s="3130"/>
      <c r="G8904" s="3088"/>
      <c r="H8904" s="3173"/>
      <c r="I8904" s="3174"/>
      <c r="K8904" s="3068">
        <f t="shared" si="139"/>
        <v>8798</v>
      </c>
      <c r="V8904" s="836"/>
    </row>
    <row r="8905" spans="3:22">
      <c r="C8905" s="3129"/>
      <c r="D8905" s="3091"/>
      <c r="E8905" s="3131"/>
      <c r="F8905" s="3087"/>
      <c r="G8905" s="3088"/>
      <c r="H8905" s="3173"/>
      <c r="I8905" s="3174"/>
      <c r="K8905" s="3068">
        <f t="shared" si="139"/>
        <v>8799</v>
      </c>
      <c r="V8905" s="836"/>
    </row>
    <row r="8906" spans="3:22">
      <c r="C8906" s="3129"/>
      <c r="D8906" s="3091"/>
      <c r="E8906" s="3249" t="s">
        <v>3167</v>
      </c>
      <c r="F8906" s="3130"/>
      <c r="G8906" s="3131"/>
      <c r="H8906" s="3142"/>
      <c r="I8906" s="3174"/>
      <c r="K8906" s="3068">
        <f t="shared" si="139"/>
        <v>8800</v>
      </c>
      <c r="V8906" s="836"/>
    </row>
    <row r="8907" spans="3:22">
      <c r="C8907" s="3129"/>
      <c r="D8907" s="3091"/>
      <c r="E8907" s="3630" t="s">
        <v>3979</v>
      </c>
      <c r="F8907" s="3087"/>
      <c r="G8907" s="3089"/>
      <c r="H8907" s="4687"/>
      <c r="I8907" s="3128"/>
      <c r="K8907" s="3068">
        <f t="shared" si="139"/>
        <v>8801</v>
      </c>
      <c r="V8907" s="836"/>
    </row>
    <row r="8908" spans="3:22">
      <c r="C8908" s="3129"/>
      <c r="D8908" s="3091"/>
      <c r="E8908" s="3630"/>
      <c r="F8908" s="3087"/>
      <c r="G8908" s="3089"/>
      <c r="H8908" s="4687"/>
      <c r="I8908" s="3128"/>
      <c r="K8908" s="3068">
        <f t="shared" si="139"/>
        <v>8802</v>
      </c>
      <c r="V8908" s="836"/>
    </row>
    <row r="8909" spans="3:22">
      <c r="C8909" s="3129"/>
      <c r="D8909" s="3091"/>
      <c r="E8909" s="3630"/>
      <c r="F8909" s="3087"/>
      <c r="G8909" s="3089"/>
      <c r="H8909" s="831"/>
      <c r="I8909" s="3128"/>
      <c r="K8909" s="3068">
        <f t="shared" si="139"/>
        <v>8803</v>
      </c>
      <c r="V8909" s="836"/>
    </row>
    <row r="8910" spans="3:22">
      <c r="C8910" s="3129"/>
      <c r="D8910" s="3091"/>
      <c r="E8910" s="3630"/>
      <c r="F8910" s="3130"/>
      <c r="G8910" s="3089"/>
      <c r="H8910" s="831"/>
      <c r="I8910" s="3128"/>
      <c r="K8910" s="3068">
        <f t="shared" ref="K8910:K8973" si="140">K8909+1</f>
        <v>8804</v>
      </c>
      <c r="V8910" s="836"/>
    </row>
    <row r="8911" spans="3:22">
      <c r="C8911" s="3129"/>
      <c r="D8911" s="3091"/>
      <c r="E8911" s="3630"/>
      <c r="F8911" s="3087"/>
      <c r="G8911" s="3089"/>
      <c r="H8911" s="831"/>
      <c r="I8911" s="3128"/>
      <c r="K8911" s="3068">
        <f t="shared" si="140"/>
        <v>8805</v>
      </c>
      <c r="V8911" s="836"/>
    </row>
    <row r="8912" spans="3:22">
      <c r="C8912" s="3129"/>
      <c r="D8912" s="3091"/>
      <c r="E8912" s="3131"/>
      <c r="F8912" s="3087"/>
      <c r="G8912" s="3089"/>
      <c r="H8912" s="831"/>
      <c r="I8912" s="3128"/>
      <c r="K8912" s="3068">
        <f t="shared" si="140"/>
        <v>8806</v>
      </c>
      <c r="V8912" s="836"/>
    </row>
    <row r="8913" spans="3:22">
      <c r="C8913" s="3129"/>
      <c r="D8913" s="3091"/>
      <c r="E8913" s="3131"/>
      <c r="F8913" s="3145"/>
      <c r="G8913" s="3146"/>
      <c r="H8913" s="3147"/>
      <c r="I8913" s="3132"/>
      <c r="K8913" s="3068">
        <f t="shared" si="140"/>
        <v>8807</v>
      </c>
      <c r="V8913" s="836"/>
    </row>
    <row r="8914" spans="3:22" ht="17.25" thickBot="1">
      <c r="C8914" s="3129"/>
      <c r="D8914" s="3093"/>
      <c r="E8914" s="3131"/>
      <c r="F8914" s="3264" t="s">
        <v>70</v>
      </c>
      <c r="G8914" s="3265"/>
      <c r="H8914" s="3261">
        <f>SUM(H8901:H8913)</f>
        <v>0</v>
      </c>
      <c r="I8914" s="3262">
        <f>SUM(I8901:I8913)</f>
        <v>0</v>
      </c>
      <c r="K8914" s="3068">
        <f t="shared" si="140"/>
        <v>8808</v>
      </c>
      <c r="V8914" s="836"/>
    </row>
    <row r="8915" spans="3:22" ht="17.25" thickTop="1">
      <c r="C8915" s="3129"/>
      <c r="D8915" s="3098"/>
      <c r="E8915" s="3099"/>
      <c r="F8915" s="3134"/>
      <c r="G8915" s="3095"/>
      <c r="H8915" s="3071"/>
      <c r="I8915" s="3135">
        <f>H8914-I8914</f>
        <v>0</v>
      </c>
      <c r="K8915" s="3068">
        <f t="shared" si="140"/>
        <v>8809</v>
      </c>
      <c r="V8915" s="836"/>
    </row>
    <row r="8916" spans="3:22">
      <c r="C8916" s="6278" t="s">
        <v>71</v>
      </c>
      <c r="D8916" s="6279"/>
      <c r="E8916" s="4694"/>
      <c r="F8916" s="3102" t="s">
        <v>275</v>
      </c>
      <c r="G8916" s="3103"/>
      <c r="H8916" s="6268"/>
      <c r="I8916" s="6269"/>
      <c r="K8916" s="3068">
        <f t="shared" si="140"/>
        <v>8810</v>
      </c>
      <c r="V8916" s="836"/>
    </row>
    <row r="8917" spans="3:22">
      <c r="C8917" s="3136"/>
      <c r="D8917" s="3105"/>
      <c r="E8917" s="3106"/>
      <c r="F8917" s="4690"/>
      <c r="G8917" s="3107"/>
      <c r="H8917" s="3108"/>
      <c r="I8917" s="3122"/>
      <c r="K8917" s="3068">
        <f t="shared" si="140"/>
        <v>8811</v>
      </c>
      <c r="V8917" s="836"/>
    </row>
    <row r="8918" spans="3:22">
      <c r="C8918" s="6270" t="s">
        <v>3427</v>
      </c>
      <c r="D8918" s="6271"/>
      <c r="E8918" s="6272"/>
      <c r="F8918" s="6273" t="s">
        <v>3026</v>
      </c>
      <c r="G8918" s="6271"/>
      <c r="H8918" s="6271"/>
      <c r="I8918" s="6274"/>
      <c r="K8918" s="3068">
        <f t="shared" si="140"/>
        <v>8812</v>
      </c>
      <c r="V8918" s="836"/>
    </row>
    <row r="8919" spans="3:22">
      <c r="C8919" s="6270" t="s">
        <v>3003</v>
      </c>
      <c r="D8919" s="6271"/>
      <c r="E8919" s="6272"/>
      <c r="F8919" s="6275" t="s">
        <v>303</v>
      </c>
      <c r="G8919" s="6276"/>
      <c r="H8919" s="6276"/>
      <c r="I8919" s="6277"/>
      <c r="K8919" s="3068">
        <f t="shared" si="140"/>
        <v>8813</v>
      </c>
      <c r="V8919" s="836"/>
    </row>
    <row r="8920" spans="3:22" ht="17.25" thickBot="1">
      <c r="C8920" s="3137" t="s">
        <v>245</v>
      </c>
      <c r="D8920" s="3138"/>
      <c r="E8920" s="3138"/>
      <c r="F8920" s="3139"/>
      <c r="G8920" s="3138"/>
      <c r="H8920" s="3140"/>
      <c r="I8920" s="3141" t="s">
        <v>245</v>
      </c>
      <c r="K8920" s="3068">
        <f t="shared" si="140"/>
        <v>8814</v>
      </c>
      <c r="V8920" s="836"/>
    </row>
    <row r="8921" spans="3:22">
      <c r="C8921" s="3051"/>
      <c r="D8921" s="6280" t="s">
        <v>60</v>
      </c>
      <c r="E8921" s="6280"/>
      <c r="F8921" s="6281"/>
      <c r="G8921" s="3052"/>
      <c r="H8921" s="3053" t="s">
        <v>301</v>
      </c>
      <c r="I8921" s="3054" t="s">
        <v>4144</v>
      </c>
      <c r="K8921" s="3068">
        <f t="shared" si="140"/>
        <v>8815</v>
      </c>
      <c r="V8921" s="836"/>
    </row>
    <row r="8922" spans="3:22">
      <c r="C8922" s="6282" t="s">
        <v>305</v>
      </c>
      <c r="D8922" s="6283"/>
      <c r="E8922" s="6283"/>
      <c r="F8922" s="6284"/>
      <c r="G8922" s="3043"/>
      <c r="H8922" s="6285" t="str">
        <f>H8894</f>
        <v>Date: May 31, 2023</v>
      </c>
      <c r="I8922" s="6286"/>
      <c r="K8922" s="3068">
        <f t="shared" si="140"/>
        <v>8816</v>
      </c>
      <c r="V8922" s="836"/>
    </row>
    <row r="8923" spans="3:22">
      <c r="C8923" s="6282" t="s">
        <v>306</v>
      </c>
      <c r="D8923" s="6283"/>
      <c r="E8923" s="6283"/>
      <c r="F8923" s="6284"/>
      <c r="G8923" s="3043"/>
      <c r="H8923" s="833"/>
      <c r="I8923" s="3055"/>
      <c r="K8923" s="3068">
        <f t="shared" si="140"/>
        <v>8817</v>
      </c>
      <c r="V8923" s="836"/>
    </row>
    <row r="8924" spans="3:22">
      <c r="C8924" s="3056"/>
      <c r="D8924" s="3044"/>
      <c r="E8924" s="3044"/>
      <c r="F8924" s="3045"/>
      <c r="G8924" s="3046"/>
      <c r="H8924" s="3047"/>
      <c r="I8924" s="3057"/>
      <c r="K8924" s="3068">
        <f t="shared" si="140"/>
        <v>8818</v>
      </c>
      <c r="V8924" s="836"/>
    </row>
    <row r="8925" spans="3:22">
      <c r="C8925" s="3058"/>
      <c r="D8925" s="6287" t="s">
        <v>61</v>
      </c>
      <c r="E8925" s="6288"/>
      <c r="F8925" s="6288"/>
      <c r="G8925" s="6288"/>
      <c r="H8925" s="6288"/>
      <c r="I8925" s="6289"/>
      <c r="K8925" s="3068">
        <f t="shared" si="140"/>
        <v>8819</v>
      </c>
      <c r="V8925" s="836"/>
    </row>
    <row r="8926" spans="3:22">
      <c r="C8926" s="3126" t="s">
        <v>62</v>
      </c>
      <c r="D8926" s="6290" t="s">
        <v>63</v>
      </c>
      <c r="E8926" s="6291"/>
      <c r="F8926" s="3081" t="s">
        <v>302</v>
      </c>
      <c r="G8926" s="6294" t="s">
        <v>66</v>
      </c>
      <c r="H8926" s="6295"/>
      <c r="I8926" s="6296"/>
      <c r="K8926" s="3068">
        <f t="shared" si="140"/>
        <v>8820</v>
      </c>
      <c r="V8926" s="836"/>
    </row>
    <row r="8927" spans="3:22">
      <c r="C8927" s="3127" t="s">
        <v>67</v>
      </c>
      <c r="D8927" s="6292"/>
      <c r="E8927" s="6293"/>
      <c r="F8927" s="3083" t="s">
        <v>0</v>
      </c>
      <c r="G8927" s="6297" t="s">
        <v>68</v>
      </c>
      <c r="H8927" s="6298"/>
      <c r="I8927" s="3128" t="s">
        <v>69</v>
      </c>
      <c r="K8927" s="3068">
        <f t="shared" si="140"/>
        <v>8821</v>
      </c>
      <c r="V8927" s="836"/>
    </row>
    <row r="8928" spans="3:22">
      <c r="C8928" s="3129"/>
      <c r="D8928" s="4692"/>
      <c r="E8928" s="3086"/>
      <c r="F8928" s="3087"/>
      <c r="G8928" s="3088" t="s">
        <v>65</v>
      </c>
      <c r="H8928" s="831"/>
      <c r="I8928" s="3128"/>
      <c r="K8928" s="3068">
        <f t="shared" si="140"/>
        <v>8822</v>
      </c>
      <c r="V8928" s="836"/>
    </row>
    <row r="8929" spans="3:22">
      <c r="C8929" s="3129"/>
      <c r="D8929" s="3091" t="str">
        <f>VLOOKUP(F8929,Accounts!B:C,2,FALSE)</f>
        <v>Subsidies - Others</v>
      </c>
      <c r="E8929" s="3086"/>
      <c r="F8929" s="3087">
        <v>5021499000</v>
      </c>
      <c r="G8929" s="3088"/>
      <c r="H8929" s="3173"/>
      <c r="I8929" s="3174"/>
      <c r="K8929" s="3068">
        <f t="shared" si="140"/>
        <v>8823</v>
      </c>
      <c r="V8929" s="836"/>
    </row>
    <row r="8930" spans="3:22">
      <c r="C8930" s="3129"/>
      <c r="D8930" s="3091"/>
      <c r="E8930" s="3630" t="str">
        <f>VLOOKUP(F8930,Accounts!B:C,2,FALSE)</f>
        <v>Cash-National Treasury, Modified Disbursement System, Regular</v>
      </c>
      <c r="F8930" s="3087">
        <v>1010404000</v>
      </c>
      <c r="G8930" s="3088"/>
      <c r="H8930" s="3173"/>
      <c r="I8930" s="3174"/>
      <c r="K8930" s="3068">
        <f t="shared" si="140"/>
        <v>8824</v>
      </c>
      <c r="V8930" s="836"/>
    </row>
    <row r="8931" spans="3:22">
      <c r="C8931" s="3129"/>
      <c r="D8931" s="3091"/>
      <c r="E8931" s="3630"/>
      <c r="F8931" s="3087"/>
      <c r="G8931" s="3088"/>
      <c r="H8931" s="3173"/>
      <c r="I8931" s="3174"/>
      <c r="K8931" s="3068">
        <f t="shared" si="140"/>
        <v>8825</v>
      </c>
      <c r="V8931" s="836"/>
    </row>
    <row r="8932" spans="3:22" ht="49.5">
      <c r="C8932" s="3129"/>
      <c r="D8932" s="3091"/>
      <c r="E8932" s="3249" t="s">
        <v>4838</v>
      </c>
      <c r="F8932" s="3087"/>
      <c r="G8932" s="3088"/>
      <c r="H8932" s="3173"/>
      <c r="I8932" s="3174"/>
      <c r="K8932" s="3068">
        <f t="shared" si="140"/>
        <v>8826</v>
      </c>
      <c r="V8932" s="836"/>
    </row>
    <row r="8933" spans="3:22">
      <c r="C8933" s="3129"/>
      <c r="D8933" s="3091"/>
      <c r="E8933" s="3131"/>
      <c r="F8933" s="3087"/>
      <c r="G8933" s="3088"/>
      <c r="H8933" s="3173"/>
      <c r="I8933" s="3174"/>
      <c r="K8933" s="3068">
        <f t="shared" si="140"/>
        <v>8827</v>
      </c>
      <c r="V8933" s="836"/>
    </row>
    <row r="8934" spans="3:22">
      <c r="C8934" s="3129"/>
      <c r="D8934" s="3091"/>
      <c r="E8934" s="3249" t="s">
        <v>3167</v>
      </c>
      <c r="F8934" s="3130"/>
      <c r="G8934" s="3131"/>
      <c r="H8934" s="3142"/>
      <c r="I8934" s="3174"/>
      <c r="K8934" s="3068">
        <f t="shared" si="140"/>
        <v>8828</v>
      </c>
      <c r="V8934" s="836"/>
    </row>
    <row r="8935" spans="3:22">
      <c r="C8935" s="3129"/>
      <c r="D8935" s="3091"/>
      <c r="E8935" s="3630" t="s">
        <v>3979</v>
      </c>
      <c r="F8935" s="3087"/>
      <c r="G8935" s="3089"/>
      <c r="H8935" s="4687"/>
      <c r="I8935" s="3128"/>
      <c r="K8935" s="3068">
        <f t="shared" si="140"/>
        <v>8829</v>
      </c>
      <c r="V8935" s="836"/>
    </row>
    <row r="8936" spans="3:22">
      <c r="C8936" s="3129"/>
      <c r="D8936" s="3091"/>
      <c r="E8936" s="3630"/>
      <c r="F8936" s="3087"/>
      <c r="G8936" s="3089"/>
      <c r="H8936" s="4687"/>
      <c r="I8936" s="3128"/>
      <c r="K8936" s="3068">
        <f t="shared" si="140"/>
        <v>8830</v>
      </c>
      <c r="V8936" s="836"/>
    </row>
    <row r="8937" spans="3:22">
      <c r="C8937" s="3129"/>
      <c r="D8937" s="3091"/>
      <c r="E8937" s="3630"/>
      <c r="F8937" s="3087"/>
      <c r="G8937" s="3089"/>
      <c r="H8937" s="831"/>
      <c r="I8937" s="3128"/>
      <c r="K8937" s="3068">
        <f t="shared" si="140"/>
        <v>8831</v>
      </c>
      <c r="V8937" s="836"/>
    </row>
    <row r="8938" spans="3:22">
      <c r="C8938" s="3129"/>
      <c r="D8938" s="3091"/>
      <c r="E8938" s="3630"/>
      <c r="F8938" s="3087"/>
      <c r="G8938" s="3089"/>
      <c r="H8938" s="831"/>
      <c r="I8938" s="3128"/>
      <c r="K8938" s="3068">
        <f t="shared" si="140"/>
        <v>8832</v>
      </c>
      <c r="V8938" s="836"/>
    </row>
    <row r="8939" spans="3:22">
      <c r="C8939" s="3129"/>
      <c r="D8939" s="3091"/>
      <c r="E8939" s="3131"/>
      <c r="F8939" s="3087"/>
      <c r="G8939" s="3089"/>
      <c r="H8939" s="831"/>
      <c r="I8939" s="3128"/>
      <c r="K8939" s="3068">
        <f t="shared" si="140"/>
        <v>8833</v>
      </c>
      <c r="V8939" s="836"/>
    </row>
    <row r="8940" spans="3:22">
      <c r="C8940" s="3129"/>
      <c r="D8940" s="3091"/>
      <c r="E8940" s="3131"/>
      <c r="F8940" s="3087"/>
      <c r="G8940" s="3089"/>
      <c r="H8940" s="831"/>
      <c r="I8940" s="3128"/>
      <c r="K8940" s="3068">
        <f t="shared" si="140"/>
        <v>8834</v>
      </c>
      <c r="V8940" s="836"/>
    </row>
    <row r="8941" spans="3:22">
      <c r="C8941" s="3129"/>
      <c r="D8941" s="3091"/>
      <c r="E8941" s="3131"/>
      <c r="F8941" s="3145"/>
      <c r="G8941" s="3146"/>
      <c r="H8941" s="3147"/>
      <c r="I8941" s="3132"/>
      <c r="K8941" s="3068">
        <f t="shared" si="140"/>
        <v>8835</v>
      </c>
      <c r="V8941" s="836"/>
    </row>
    <row r="8942" spans="3:22" ht="17.25" thickBot="1">
      <c r="C8942" s="3129"/>
      <c r="D8942" s="3093"/>
      <c r="E8942" s="3131"/>
      <c r="F8942" s="3264" t="s">
        <v>70</v>
      </c>
      <c r="G8942" s="3265"/>
      <c r="H8942" s="3261">
        <f>SUM(H8929:H8941)</f>
        <v>0</v>
      </c>
      <c r="I8942" s="3262">
        <f>SUM(I8929:I8941)</f>
        <v>0</v>
      </c>
      <c r="K8942" s="3068">
        <f t="shared" si="140"/>
        <v>8836</v>
      </c>
      <c r="V8942" s="836"/>
    </row>
    <row r="8943" spans="3:22" ht="17.25" thickTop="1">
      <c r="C8943" s="3129"/>
      <c r="D8943" s="3098"/>
      <c r="E8943" s="3099"/>
      <c r="F8943" s="3134"/>
      <c r="G8943" s="3095"/>
      <c r="H8943" s="3071"/>
      <c r="I8943" s="3135">
        <f>H8942-I8942</f>
        <v>0</v>
      </c>
      <c r="K8943" s="3068">
        <f t="shared" si="140"/>
        <v>8837</v>
      </c>
      <c r="V8943" s="836"/>
    </row>
    <row r="8944" spans="3:22">
      <c r="C8944" s="6278" t="s">
        <v>71</v>
      </c>
      <c r="D8944" s="6279"/>
      <c r="E8944" s="4694"/>
      <c r="F8944" s="3102" t="s">
        <v>275</v>
      </c>
      <c r="G8944" s="3103"/>
      <c r="H8944" s="6268"/>
      <c r="I8944" s="6269"/>
      <c r="K8944" s="3068">
        <f t="shared" si="140"/>
        <v>8838</v>
      </c>
      <c r="V8944" s="836"/>
    </row>
    <row r="8945" spans="3:22">
      <c r="C8945" s="3136"/>
      <c r="D8945" s="3105"/>
      <c r="E8945" s="3106"/>
      <c r="F8945" s="4690"/>
      <c r="G8945" s="3107"/>
      <c r="H8945" s="3108"/>
      <c r="I8945" s="3122"/>
      <c r="K8945" s="3068">
        <f t="shared" si="140"/>
        <v>8839</v>
      </c>
      <c r="V8945" s="836"/>
    </row>
    <row r="8946" spans="3:22">
      <c r="C8946" s="6270" t="s">
        <v>3427</v>
      </c>
      <c r="D8946" s="6271"/>
      <c r="E8946" s="6272"/>
      <c r="F8946" s="6273" t="s">
        <v>3026</v>
      </c>
      <c r="G8946" s="6271"/>
      <c r="H8946" s="6271"/>
      <c r="I8946" s="6274"/>
      <c r="K8946" s="3068">
        <f t="shared" si="140"/>
        <v>8840</v>
      </c>
      <c r="V8946" s="836"/>
    </row>
    <row r="8947" spans="3:22">
      <c r="C8947" s="6270" t="s">
        <v>3003</v>
      </c>
      <c r="D8947" s="6271"/>
      <c r="E8947" s="6272"/>
      <c r="F8947" s="6275" t="s">
        <v>303</v>
      </c>
      <c r="G8947" s="6276"/>
      <c r="H8947" s="6276"/>
      <c r="I8947" s="6277"/>
      <c r="K8947" s="3068">
        <f t="shared" si="140"/>
        <v>8841</v>
      </c>
      <c r="V8947" s="836"/>
    </row>
    <row r="8948" spans="3:22" ht="17.25" thickBot="1">
      <c r="C8948" s="3137" t="s">
        <v>245</v>
      </c>
      <c r="D8948" s="3138"/>
      <c r="E8948" s="3138"/>
      <c r="F8948" s="3139"/>
      <c r="G8948" s="3138"/>
      <c r="H8948" s="3140"/>
      <c r="I8948" s="3141" t="s">
        <v>245</v>
      </c>
      <c r="K8948" s="3068">
        <f t="shared" si="140"/>
        <v>8842</v>
      </c>
      <c r="V8948" s="836"/>
    </row>
    <row r="8949" spans="3:22">
      <c r="C8949" s="3051"/>
      <c r="D8949" s="6280" t="s">
        <v>60</v>
      </c>
      <c r="E8949" s="6280"/>
      <c r="F8949" s="6281"/>
      <c r="G8949" s="3052"/>
      <c r="H8949" s="3053" t="s">
        <v>301</v>
      </c>
      <c r="I8949" s="3054" t="s">
        <v>4145</v>
      </c>
      <c r="K8949" s="3068">
        <f t="shared" si="140"/>
        <v>8843</v>
      </c>
      <c r="V8949" s="836"/>
    </row>
    <row r="8950" spans="3:22">
      <c r="C8950" s="6282" t="s">
        <v>305</v>
      </c>
      <c r="D8950" s="6283"/>
      <c r="E8950" s="6283"/>
      <c r="F8950" s="6284"/>
      <c r="G8950" s="3043"/>
      <c r="H8950" s="6285" t="str">
        <f>H8922</f>
        <v>Date: May 31, 2023</v>
      </c>
      <c r="I8950" s="6286"/>
      <c r="K8950" s="3068">
        <f t="shared" si="140"/>
        <v>8844</v>
      </c>
      <c r="V8950" s="836"/>
    </row>
    <row r="8951" spans="3:22">
      <c r="C8951" s="6282" t="s">
        <v>306</v>
      </c>
      <c r="D8951" s="6283"/>
      <c r="E8951" s="6283"/>
      <c r="F8951" s="6284"/>
      <c r="G8951" s="3043"/>
      <c r="H8951" s="833"/>
      <c r="I8951" s="3055"/>
      <c r="K8951" s="3068">
        <f t="shared" si="140"/>
        <v>8845</v>
      </c>
      <c r="V8951" s="836"/>
    </row>
    <row r="8952" spans="3:22">
      <c r="C8952" s="3056"/>
      <c r="D8952" s="3044"/>
      <c r="E8952" s="3044"/>
      <c r="F8952" s="3045"/>
      <c r="G8952" s="3046"/>
      <c r="H8952" s="3047"/>
      <c r="I8952" s="3057"/>
      <c r="K8952" s="3068">
        <f t="shared" si="140"/>
        <v>8846</v>
      </c>
      <c r="V8952" s="836"/>
    </row>
    <row r="8953" spans="3:22">
      <c r="C8953" s="3058"/>
      <c r="D8953" s="6287" t="s">
        <v>61</v>
      </c>
      <c r="E8953" s="6288"/>
      <c r="F8953" s="6288"/>
      <c r="G8953" s="6288"/>
      <c r="H8953" s="6288"/>
      <c r="I8953" s="6289"/>
      <c r="K8953" s="3068">
        <f t="shared" si="140"/>
        <v>8847</v>
      </c>
      <c r="V8953" s="836"/>
    </row>
    <row r="8954" spans="3:22">
      <c r="C8954" s="3126" t="s">
        <v>62</v>
      </c>
      <c r="D8954" s="6290" t="s">
        <v>63</v>
      </c>
      <c r="E8954" s="6291"/>
      <c r="F8954" s="3081" t="s">
        <v>302</v>
      </c>
      <c r="G8954" s="6294" t="s">
        <v>66</v>
      </c>
      <c r="H8954" s="6295"/>
      <c r="I8954" s="6296"/>
      <c r="K8954" s="3068">
        <f t="shared" si="140"/>
        <v>8848</v>
      </c>
      <c r="V8954" s="836"/>
    </row>
    <row r="8955" spans="3:22">
      <c r="C8955" s="3127" t="s">
        <v>67</v>
      </c>
      <c r="D8955" s="6292"/>
      <c r="E8955" s="6293"/>
      <c r="F8955" s="3083" t="s">
        <v>0</v>
      </c>
      <c r="G8955" s="6297" t="s">
        <v>68</v>
      </c>
      <c r="H8955" s="6298"/>
      <c r="I8955" s="3128" t="s">
        <v>69</v>
      </c>
      <c r="K8955" s="3068">
        <f t="shared" si="140"/>
        <v>8849</v>
      </c>
      <c r="V8955" s="836"/>
    </row>
    <row r="8956" spans="3:22">
      <c r="C8956" s="3129"/>
      <c r="D8956" s="4692"/>
      <c r="E8956" s="3086"/>
      <c r="F8956" s="3087"/>
      <c r="G8956" s="3088" t="s">
        <v>65</v>
      </c>
      <c r="H8956" s="831"/>
      <c r="I8956" s="3128"/>
      <c r="K8956" s="3068">
        <f t="shared" si="140"/>
        <v>8850</v>
      </c>
      <c r="V8956" s="836"/>
    </row>
    <row r="8957" spans="3:22">
      <c r="C8957" s="3129"/>
      <c r="D8957" s="3091" t="str">
        <f>VLOOKUP(F8957,Accounts!B:C,2,FALSE)</f>
        <v>Subsidies - Others</v>
      </c>
      <c r="E8957" s="3086"/>
      <c r="F8957" s="3087">
        <v>5021499000</v>
      </c>
      <c r="G8957" s="3088"/>
      <c r="H8957" s="3173"/>
      <c r="I8957" s="3174"/>
      <c r="K8957" s="3068">
        <f t="shared" si="140"/>
        <v>8851</v>
      </c>
      <c r="V8957" s="836"/>
    </row>
    <row r="8958" spans="3:22">
      <c r="C8958" s="3129"/>
      <c r="D8958" s="3091"/>
      <c r="E8958" s="3630" t="str">
        <f>VLOOKUP(F8958,Accounts!B:C,2,FALSE)</f>
        <v>Cash-National Treasury, Modified Disbursement System, Regular</v>
      </c>
      <c r="F8958" s="3087">
        <v>1010404000</v>
      </c>
      <c r="G8958" s="3088"/>
      <c r="H8958" s="3173"/>
      <c r="I8958" s="3174"/>
      <c r="K8958" s="3068">
        <f t="shared" si="140"/>
        <v>8852</v>
      </c>
      <c r="V8958" s="836"/>
    </row>
    <row r="8959" spans="3:22">
      <c r="C8959" s="3129"/>
      <c r="D8959" s="3091"/>
      <c r="E8959" s="3630"/>
      <c r="F8959" s="3087"/>
      <c r="G8959" s="3088"/>
      <c r="H8959" s="3173"/>
      <c r="I8959" s="3174"/>
      <c r="K8959" s="3068">
        <f t="shared" si="140"/>
        <v>8853</v>
      </c>
      <c r="V8959" s="836"/>
    </row>
    <row r="8960" spans="3:22" ht="49.5">
      <c r="C8960" s="3129"/>
      <c r="D8960" s="3091"/>
      <c r="E8960" s="3249" t="s">
        <v>4839</v>
      </c>
      <c r="F8960" s="3087"/>
      <c r="G8960" s="3088"/>
      <c r="H8960" s="3173"/>
      <c r="I8960" s="3174"/>
      <c r="K8960" s="3068">
        <f t="shared" si="140"/>
        <v>8854</v>
      </c>
      <c r="V8960" s="836"/>
    </row>
    <row r="8961" spans="3:22">
      <c r="C8961" s="3129"/>
      <c r="D8961" s="3091"/>
      <c r="E8961" s="3131"/>
      <c r="F8961" s="3087"/>
      <c r="G8961" s="3088"/>
      <c r="H8961" s="3173"/>
      <c r="I8961" s="3174"/>
      <c r="K8961" s="3068">
        <f t="shared" si="140"/>
        <v>8855</v>
      </c>
      <c r="V8961" s="836"/>
    </row>
    <row r="8962" spans="3:22">
      <c r="C8962" s="3129"/>
      <c r="D8962" s="3091"/>
      <c r="E8962" s="3249" t="s">
        <v>3167</v>
      </c>
      <c r="F8962" s="3130"/>
      <c r="G8962" s="3131"/>
      <c r="H8962" s="3142"/>
      <c r="I8962" s="3174"/>
      <c r="K8962" s="3068">
        <f t="shared" si="140"/>
        <v>8856</v>
      </c>
      <c r="V8962" s="836"/>
    </row>
    <row r="8963" spans="3:22">
      <c r="C8963" s="3129"/>
      <c r="D8963" s="3091"/>
      <c r="E8963" s="3630" t="s">
        <v>3979</v>
      </c>
      <c r="F8963" s="3087"/>
      <c r="G8963" s="3089"/>
      <c r="H8963" s="4687"/>
      <c r="I8963" s="3128"/>
      <c r="K8963" s="3068">
        <f t="shared" si="140"/>
        <v>8857</v>
      </c>
      <c r="V8963" s="836"/>
    </row>
    <row r="8964" spans="3:22">
      <c r="C8964" s="3129"/>
      <c r="D8964" s="3091"/>
      <c r="E8964" s="3249"/>
      <c r="F8964" s="3087"/>
      <c r="G8964" s="3089"/>
      <c r="H8964" s="4687"/>
      <c r="I8964" s="3128"/>
      <c r="K8964" s="3068">
        <f t="shared" si="140"/>
        <v>8858</v>
      </c>
      <c r="V8964" s="836"/>
    </row>
    <row r="8965" spans="3:22">
      <c r="C8965" s="3129"/>
      <c r="D8965" s="3091"/>
      <c r="E8965" s="3131"/>
      <c r="F8965" s="3087"/>
      <c r="G8965" s="3089"/>
      <c r="H8965" s="831"/>
      <c r="I8965" s="3128"/>
      <c r="K8965" s="3068">
        <f t="shared" si="140"/>
        <v>8859</v>
      </c>
      <c r="V8965" s="836"/>
    </row>
    <row r="8966" spans="3:22">
      <c r="C8966" s="3129"/>
      <c r="D8966" s="3091"/>
      <c r="E8966" s="3249"/>
      <c r="F8966" s="3087"/>
      <c r="G8966" s="3089"/>
      <c r="H8966" s="831"/>
      <c r="I8966" s="3128"/>
      <c r="K8966" s="3068">
        <f t="shared" si="140"/>
        <v>8860</v>
      </c>
      <c r="V8966" s="836"/>
    </row>
    <row r="8967" spans="3:22">
      <c r="C8967" s="3129"/>
      <c r="D8967" s="3091"/>
      <c r="E8967" s="3630"/>
      <c r="F8967" s="3087"/>
      <c r="G8967" s="3089"/>
      <c r="H8967" s="831"/>
      <c r="I8967" s="3128"/>
      <c r="K8967" s="3068">
        <f t="shared" si="140"/>
        <v>8861</v>
      </c>
      <c r="V8967" s="836"/>
    </row>
    <row r="8968" spans="3:22">
      <c r="C8968" s="3129"/>
      <c r="D8968" s="3091"/>
      <c r="E8968" s="3131"/>
      <c r="F8968" s="3087"/>
      <c r="G8968" s="3089"/>
      <c r="H8968" s="831"/>
      <c r="I8968" s="3128"/>
      <c r="K8968" s="3068">
        <f t="shared" si="140"/>
        <v>8862</v>
      </c>
      <c r="V8968" s="836"/>
    </row>
    <row r="8969" spans="3:22">
      <c r="C8969" s="3129"/>
      <c r="D8969" s="3091"/>
      <c r="E8969" s="3131"/>
      <c r="F8969" s="3145"/>
      <c r="G8969" s="3146"/>
      <c r="H8969" s="3147"/>
      <c r="I8969" s="3132"/>
      <c r="K8969" s="3068">
        <f t="shared" si="140"/>
        <v>8863</v>
      </c>
      <c r="V8969" s="836"/>
    </row>
    <row r="8970" spans="3:22" ht="17.25" thickBot="1">
      <c r="C8970" s="3129"/>
      <c r="D8970" s="3093"/>
      <c r="E8970" s="3131"/>
      <c r="F8970" s="3264" t="s">
        <v>70</v>
      </c>
      <c r="G8970" s="3265"/>
      <c r="H8970" s="3261">
        <f>SUM(H8957:H8969)</f>
        <v>0</v>
      </c>
      <c r="I8970" s="3262">
        <f>SUM(I8957:I8969)</f>
        <v>0</v>
      </c>
      <c r="K8970" s="3068">
        <f t="shared" si="140"/>
        <v>8864</v>
      </c>
      <c r="V8970" s="836"/>
    </row>
    <row r="8971" spans="3:22" ht="17.25" thickTop="1">
      <c r="C8971" s="3129"/>
      <c r="D8971" s="3098"/>
      <c r="E8971" s="3099"/>
      <c r="F8971" s="3134"/>
      <c r="G8971" s="3095"/>
      <c r="H8971" s="3071"/>
      <c r="I8971" s="3135">
        <f>H8970-I8970</f>
        <v>0</v>
      </c>
      <c r="K8971" s="3068">
        <f t="shared" si="140"/>
        <v>8865</v>
      </c>
      <c r="V8971" s="836"/>
    </row>
    <row r="8972" spans="3:22">
      <c r="C8972" s="6278" t="s">
        <v>71</v>
      </c>
      <c r="D8972" s="6279"/>
      <c r="E8972" s="4694"/>
      <c r="F8972" s="3102" t="s">
        <v>275</v>
      </c>
      <c r="G8972" s="3103"/>
      <c r="H8972" s="6268"/>
      <c r="I8972" s="6269"/>
      <c r="K8972" s="3068">
        <f t="shared" si="140"/>
        <v>8866</v>
      </c>
      <c r="V8972" s="836"/>
    </row>
    <row r="8973" spans="3:22">
      <c r="C8973" s="3136"/>
      <c r="D8973" s="3105"/>
      <c r="E8973" s="3106"/>
      <c r="F8973" s="4690"/>
      <c r="G8973" s="3107"/>
      <c r="H8973" s="3108"/>
      <c r="I8973" s="3122"/>
      <c r="K8973" s="3068">
        <f t="shared" si="140"/>
        <v>8867</v>
      </c>
      <c r="V8973" s="836"/>
    </row>
    <row r="8974" spans="3:22">
      <c r="C8974" s="6270" t="s">
        <v>3427</v>
      </c>
      <c r="D8974" s="6271"/>
      <c r="E8974" s="6272"/>
      <c r="F8974" s="6273" t="s">
        <v>3026</v>
      </c>
      <c r="G8974" s="6271"/>
      <c r="H8974" s="6271"/>
      <c r="I8974" s="6274"/>
      <c r="K8974" s="3068">
        <f t="shared" ref="K8974:K9037" si="141">K8973+1</f>
        <v>8868</v>
      </c>
      <c r="V8974" s="836"/>
    </row>
    <row r="8975" spans="3:22">
      <c r="C8975" s="6270" t="s">
        <v>3003</v>
      </c>
      <c r="D8975" s="6271"/>
      <c r="E8975" s="6272"/>
      <c r="F8975" s="6275" t="s">
        <v>303</v>
      </c>
      <c r="G8975" s="6276"/>
      <c r="H8975" s="6276"/>
      <c r="I8975" s="6277"/>
      <c r="K8975" s="3068">
        <f t="shared" si="141"/>
        <v>8869</v>
      </c>
      <c r="V8975" s="836"/>
    </row>
    <row r="8976" spans="3:22" ht="17.25" thickBot="1">
      <c r="C8976" s="3137" t="s">
        <v>245</v>
      </c>
      <c r="D8976" s="3138"/>
      <c r="E8976" s="3138"/>
      <c r="F8976" s="3139"/>
      <c r="G8976" s="3138"/>
      <c r="H8976" s="3140"/>
      <c r="I8976" s="3141" t="s">
        <v>245</v>
      </c>
      <c r="K8976" s="3068">
        <f t="shared" si="141"/>
        <v>8870</v>
      </c>
      <c r="V8976" s="836"/>
    </row>
    <row r="8977" spans="3:22">
      <c r="C8977" s="3051"/>
      <c r="D8977" s="6280" t="s">
        <v>60</v>
      </c>
      <c r="E8977" s="6280"/>
      <c r="F8977" s="6281"/>
      <c r="G8977" s="3052"/>
      <c r="H8977" s="3053" t="s">
        <v>301</v>
      </c>
      <c r="I8977" s="3054" t="s">
        <v>4146</v>
      </c>
      <c r="K8977" s="3068">
        <f t="shared" si="141"/>
        <v>8871</v>
      </c>
      <c r="V8977" s="836"/>
    </row>
    <row r="8978" spans="3:22">
      <c r="C8978" s="6282" t="s">
        <v>305</v>
      </c>
      <c r="D8978" s="6283"/>
      <c r="E8978" s="6283"/>
      <c r="F8978" s="6284"/>
      <c r="G8978" s="3043"/>
      <c r="H8978" s="6285" t="str">
        <f>H8950</f>
        <v>Date: May 31, 2023</v>
      </c>
      <c r="I8978" s="6286"/>
      <c r="K8978" s="3068">
        <f t="shared" si="141"/>
        <v>8872</v>
      </c>
      <c r="V8978" s="836"/>
    </row>
    <row r="8979" spans="3:22">
      <c r="C8979" s="6282" t="s">
        <v>306</v>
      </c>
      <c r="D8979" s="6283"/>
      <c r="E8979" s="6283"/>
      <c r="F8979" s="6284"/>
      <c r="G8979" s="3043"/>
      <c r="H8979" s="833"/>
      <c r="I8979" s="3055"/>
      <c r="K8979" s="3068">
        <f t="shared" si="141"/>
        <v>8873</v>
      </c>
      <c r="V8979" s="836"/>
    </row>
    <row r="8980" spans="3:22">
      <c r="C8980" s="3056"/>
      <c r="D8980" s="3044"/>
      <c r="E8980" s="3044"/>
      <c r="F8980" s="3045"/>
      <c r="G8980" s="3046"/>
      <c r="H8980" s="3047"/>
      <c r="I8980" s="3057"/>
      <c r="K8980" s="3068">
        <f t="shared" si="141"/>
        <v>8874</v>
      </c>
      <c r="V8980" s="836"/>
    </row>
    <row r="8981" spans="3:22">
      <c r="C8981" s="3058"/>
      <c r="D8981" s="6287" t="s">
        <v>61</v>
      </c>
      <c r="E8981" s="6288"/>
      <c r="F8981" s="6288"/>
      <c r="G8981" s="6288"/>
      <c r="H8981" s="6288"/>
      <c r="I8981" s="6289"/>
      <c r="K8981" s="3068">
        <f t="shared" si="141"/>
        <v>8875</v>
      </c>
      <c r="V8981" s="836"/>
    </row>
    <row r="8982" spans="3:22">
      <c r="C8982" s="3126" t="s">
        <v>62</v>
      </c>
      <c r="D8982" s="6290" t="s">
        <v>63</v>
      </c>
      <c r="E8982" s="6291"/>
      <c r="F8982" s="3081" t="s">
        <v>302</v>
      </c>
      <c r="G8982" s="6294" t="s">
        <v>66</v>
      </c>
      <c r="H8982" s="6295"/>
      <c r="I8982" s="6296"/>
      <c r="K8982" s="3068">
        <f t="shared" si="141"/>
        <v>8876</v>
      </c>
      <c r="V8982" s="836"/>
    </row>
    <row r="8983" spans="3:22">
      <c r="C8983" s="3127" t="s">
        <v>67</v>
      </c>
      <c r="D8983" s="6292"/>
      <c r="E8983" s="6293"/>
      <c r="F8983" s="3083" t="s">
        <v>0</v>
      </c>
      <c r="G8983" s="6297" t="s">
        <v>68</v>
      </c>
      <c r="H8983" s="6298"/>
      <c r="I8983" s="3128" t="s">
        <v>69</v>
      </c>
      <c r="K8983" s="3068">
        <f t="shared" si="141"/>
        <v>8877</v>
      </c>
      <c r="V8983" s="836"/>
    </row>
    <row r="8984" spans="3:22">
      <c r="C8984" s="3129"/>
      <c r="D8984" s="4692"/>
      <c r="E8984" s="3086"/>
      <c r="F8984" s="3087"/>
      <c r="G8984" s="3088" t="s">
        <v>65</v>
      </c>
      <c r="H8984" s="831"/>
      <c r="I8984" s="3128"/>
      <c r="K8984" s="3068">
        <f t="shared" si="141"/>
        <v>8878</v>
      </c>
      <c r="V8984" s="836"/>
    </row>
    <row r="8985" spans="3:22">
      <c r="C8985" s="3129"/>
      <c r="D8985" s="3091" t="str">
        <f>VLOOKUP(F8985,Accounts!B:C,2,FALSE)</f>
        <v>Subsidies - Others</v>
      </c>
      <c r="E8985" s="3086"/>
      <c r="F8985" s="3087">
        <v>5021499000</v>
      </c>
      <c r="G8985" s="3088"/>
      <c r="H8985" s="3173"/>
      <c r="I8985" s="3174"/>
      <c r="K8985" s="3068">
        <f t="shared" si="141"/>
        <v>8879</v>
      </c>
      <c r="V8985" s="836"/>
    </row>
    <row r="8986" spans="3:22">
      <c r="C8986" s="3129"/>
      <c r="D8986" s="3091"/>
      <c r="E8986" s="3630" t="str">
        <f>VLOOKUP(F8986,Accounts!B:C,2,FALSE)</f>
        <v>Cash-National Treasury, Modified Disbursement System, Regular</v>
      </c>
      <c r="F8986" s="3087">
        <v>1010404000</v>
      </c>
      <c r="G8986" s="3088"/>
      <c r="H8986" s="3173"/>
      <c r="I8986" s="3174"/>
      <c r="K8986" s="3068">
        <f t="shared" si="141"/>
        <v>8880</v>
      </c>
      <c r="V8986" s="836"/>
    </row>
    <row r="8987" spans="3:22">
      <c r="C8987" s="3129"/>
      <c r="D8987" s="3091"/>
      <c r="E8987" s="3630"/>
      <c r="F8987" s="3087"/>
      <c r="G8987" s="3088"/>
      <c r="H8987" s="3173"/>
      <c r="I8987" s="3174"/>
      <c r="K8987" s="3068">
        <f t="shared" si="141"/>
        <v>8881</v>
      </c>
      <c r="V8987" s="836"/>
    </row>
    <row r="8988" spans="3:22" ht="49.5">
      <c r="C8988" s="3129"/>
      <c r="D8988" s="3091"/>
      <c r="E8988" s="3249" t="s">
        <v>4840</v>
      </c>
      <c r="F8988" s="3087"/>
      <c r="G8988" s="3088"/>
      <c r="H8988" s="3173"/>
      <c r="I8988" s="3174"/>
      <c r="K8988" s="3068">
        <f t="shared" si="141"/>
        <v>8882</v>
      </c>
      <c r="V8988" s="836"/>
    </row>
    <row r="8989" spans="3:22">
      <c r="C8989" s="3129"/>
      <c r="D8989" s="3091"/>
      <c r="E8989" s="3131"/>
      <c r="F8989" s="3087"/>
      <c r="G8989" s="3088"/>
      <c r="H8989" s="3173"/>
      <c r="I8989" s="3174"/>
      <c r="K8989" s="3068">
        <f t="shared" si="141"/>
        <v>8883</v>
      </c>
      <c r="V8989" s="836"/>
    </row>
    <row r="8990" spans="3:22">
      <c r="C8990" s="3129"/>
      <c r="D8990" s="3091"/>
      <c r="E8990" s="3249" t="s">
        <v>3167</v>
      </c>
      <c r="F8990" s="3130"/>
      <c r="G8990" s="3131"/>
      <c r="H8990" s="3142"/>
      <c r="I8990" s="3174"/>
      <c r="K8990" s="3068">
        <f t="shared" si="141"/>
        <v>8884</v>
      </c>
      <c r="V8990" s="836"/>
    </row>
    <row r="8991" spans="3:22">
      <c r="C8991" s="3129"/>
      <c r="D8991" s="3091"/>
      <c r="E8991" s="3630" t="s">
        <v>3979</v>
      </c>
      <c r="F8991" s="3087"/>
      <c r="G8991" s="3089"/>
      <c r="H8991" s="4687"/>
      <c r="I8991" s="3128"/>
      <c r="K8991" s="3068">
        <f t="shared" si="141"/>
        <v>8885</v>
      </c>
      <c r="V8991" s="836"/>
    </row>
    <row r="8992" spans="3:22">
      <c r="C8992" s="3129"/>
      <c r="D8992" s="3091"/>
      <c r="E8992" s="3630"/>
      <c r="F8992" s="3087"/>
      <c r="G8992" s="3089"/>
      <c r="H8992" s="4687"/>
      <c r="I8992" s="3128"/>
      <c r="K8992" s="3068">
        <f t="shared" si="141"/>
        <v>8886</v>
      </c>
      <c r="V8992" s="836"/>
    </row>
    <row r="8993" spans="3:22">
      <c r="C8993" s="3129"/>
      <c r="D8993" s="3091"/>
      <c r="E8993" s="3249"/>
      <c r="F8993" s="3087"/>
      <c r="G8993" s="3089"/>
      <c r="H8993" s="831"/>
      <c r="I8993" s="3128"/>
      <c r="K8993" s="3068">
        <f t="shared" si="141"/>
        <v>8887</v>
      </c>
      <c r="V8993" s="836"/>
    </row>
    <row r="8994" spans="3:22">
      <c r="C8994" s="3129"/>
      <c r="D8994" s="3091"/>
      <c r="E8994" s="3131"/>
      <c r="F8994" s="3087"/>
      <c r="G8994" s="3089"/>
      <c r="H8994" s="831"/>
      <c r="I8994" s="3128"/>
      <c r="K8994" s="3068">
        <f t="shared" si="141"/>
        <v>8888</v>
      </c>
      <c r="V8994" s="836"/>
    </row>
    <row r="8995" spans="3:22">
      <c r="C8995" s="3129"/>
      <c r="D8995" s="3091"/>
      <c r="E8995" s="3249"/>
      <c r="F8995" s="3087"/>
      <c r="G8995" s="3089"/>
      <c r="H8995" s="831"/>
      <c r="I8995" s="3128"/>
      <c r="K8995" s="3068">
        <f t="shared" si="141"/>
        <v>8889</v>
      </c>
      <c r="V8995" s="836"/>
    </row>
    <row r="8996" spans="3:22">
      <c r="C8996" s="3129"/>
      <c r="D8996" s="3091"/>
      <c r="E8996" s="3630"/>
      <c r="F8996" s="3087"/>
      <c r="G8996" s="3089"/>
      <c r="H8996" s="831"/>
      <c r="I8996" s="3128"/>
      <c r="K8996" s="3068">
        <f t="shared" si="141"/>
        <v>8890</v>
      </c>
      <c r="V8996" s="836"/>
    </row>
    <row r="8997" spans="3:22">
      <c r="C8997" s="3129"/>
      <c r="D8997" s="3091"/>
      <c r="E8997" s="3131"/>
      <c r="F8997" s="3145"/>
      <c r="G8997" s="3146"/>
      <c r="H8997" s="3147"/>
      <c r="I8997" s="3132"/>
      <c r="K8997" s="3068">
        <f t="shared" si="141"/>
        <v>8891</v>
      </c>
      <c r="V8997" s="836"/>
    </row>
    <row r="8998" spans="3:22" ht="17.25" thickBot="1">
      <c r="C8998" s="3129"/>
      <c r="D8998" s="3093"/>
      <c r="E8998" s="3131"/>
      <c r="F8998" s="3264" t="s">
        <v>70</v>
      </c>
      <c r="G8998" s="3265"/>
      <c r="H8998" s="3261">
        <f>SUM(H8985:H8997)</f>
        <v>0</v>
      </c>
      <c r="I8998" s="3262">
        <f>SUM(I8985:I8997)</f>
        <v>0</v>
      </c>
      <c r="K8998" s="3068">
        <f t="shared" si="141"/>
        <v>8892</v>
      </c>
      <c r="V8998" s="836"/>
    </row>
    <row r="8999" spans="3:22" ht="17.25" thickTop="1">
      <c r="C8999" s="3129"/>
      <c r="D8999" s="3098"/>
      <c r="E8999" s="3099"/>
      <c r="F8999" s="3134"/>
      <c r="G8999" s="3095"/>
      <c r="H8999" s="3071"/>
      <c r="I8999" s="3135">
        <f>H8998-I8998</f>
        <v>0</v>
      </c>
      <c r="K8999" s="3068">
        <f t="shared" si="141"/>
        <v>8893</v>
      </c>
      <c r="V8999" s="836"/>
    </row>
    <row r="9000" spans="3:22">
      <c r="C9000" s="6278" t="s">
        <v>71</v>
      </c>
      <c r="D9000" s="6279"/>
      <c r="E9000" s="4694"/>
      <c r="F9000" s="3102" t="s">
        <v>275</v>
      </c>
      <c r="G9000" s="3103"/>
      <c r="H9000" s="6268"/>
      <c r="I9000" s="6269"/>
      <c r="K9000" s="3068">
        <f t="shared" si="141"/>
        <v>8894</v>
      </c>
      <c r="V9000" s="836"/>
    </row>
    <row r="9001" spans="3:22">
      <c r="C9001" s="3136"/>
      <c r="D9001" s="3105"/>
      <c r="E9001" s="3106"/>
      <c r="F9001" s="4690"/>
      <c r="G9001" s="3107"/>
      <c r="H9001" s="3108"/>
      <c r="I9001" s="3122"/>
      <c r="K9001" s="3068">
        <f t="shared" si="141"/>
        <v>8895</v>
      </c>
      <c r="V9001" s="836"/>
    </row>
    <row r="9002" spans="3:22">
      <c r="C9002" s="6270" t="s">
        <v>3427</v>
      </c>
      <c r="D9002" s="6271"/>
      <c r="E9002" s="6272"/>
      <c r="F9002" s="6273" t="s">
        <v>3026</v>
      </c>
      <c r="G9002" s="6271"/>
      <c r="H9002" s="6271"/>
      <c r="I9002" s="6274"/>
      <c r="K9002" s="3068">
        <f t="shared" si="141"/>
        <v>8896</v>
      </c>
      <c r="V9002" s="836"/>
    </row>
    <row r="9003" spans="3:22">
      <c r="C9003" s="6270" t="s">
        <v>3003</v>
      </c>
      <c r="D9003" s="6271"/>
      <c r="E9003" s="6272"/>
      <c r="F9003" s="6275" t="s">
        <v>303</v>
      </c>
      <c r="G9003" s="6276"/>
      <c r="H9003" s="6276"/>
      <c r="I9003" s="6277"/>
      <c r="K9003" s="3068">
        <f t="shared" si="141"/>
        <v>8897</v>
      </c>
      <c r="V9003" s="836"/>
    </row>
    <row r="9004" spans="3:22" ht="17.25" thickBot="1">
      <c r="C9004" s="3137" t="s">
        <v>245</v>
      </c>
      <c r="D9004" s="3138"/>
      <c r="E9004" s="3138"/>
      <c r="F9004" s="3139"/>
      <c r="G9004" s="3138"/>
      <c r="H9004" s="3140"/>
      <c r="I9004" s="3141" t="s">
        <v>245</v>
      </c>
      <c r="K9004" s="3068">
        <f t="shared" si="141"/>
        <v>8898</v>
      </c>
      <c r="V9004" s="836"/>
    </row>
    <row r="9005" spans="3:22">
      <c r="C9005" s="3051"/>
      <c r="D9005" s="6280" t="s">
        <v>60</v>
      </c>
      <c r="E9005" s="6280"/>
      <c r="F9005" s="6281"/>
      <c r="G9005" s="3052"/>
      <c r="H9005" s="3053" t="s">
        <v>301</v>
      </c>
      <c r="I9005" s="3054" t="s">
        <v>4147</v>
      </c>
      <c r="K9005" s="3068">
        <f t="shared" si="141"/>
        <v>8899</v>
      </c>
      <c r="V9005" s="836"/>
    </row>
    <row r="9006" spans="3:22">
      <c r="C9006" s="6282" t="s">
        <v>305</v>
      </c>
      <c r="D9006" s="6283"/>
      <c r="E9006" s="6283"/>
      <c r="F9006" s="6284"/>
      <c r="G9006" s="3043"/>
      <c r="H9006" s="6285" t="str">
        <f>H8978</f>
        <v>Date: May 31, 2023</v>
      </c>
      <c r="I9006" s="6286"/>
      <c r="K9006" s="3068">
        <f t="shared" si="141"/>
        <v>8900</v>
      </c>
      <c r="V9006" s="836"/>
    </row>
    <row r="9007" spans="3:22">
      <c r="C9007" s="6282" t="s">
        <v>306</v>
      </c>
      <c r="D9007" s="6283"/>
      <c r="E9007" s="6283"/>
      <c r="F9007" s="6284"/>
      <c r="G9007" s="3043"/>
      <c r="H9007" s="833"/>
      <c r="I9007" s="3055"/>
      <c r="K9007" s="3068">
        <f t="shared" si="141"/>
        <v>8901</v>
      </c>
      <c r="V9007" s="836"/>
    </row>
    <row r="9008" spans="3:22">
      <c r="C9008" s="3056"/>
      <c r="D9008" s="3044"/>
      <c r="E9008" s="3044"/>
      <c r="F9008" s="3045"/>
      <c r="G9008" s="3046"/>
      <c r="H9008" s="3047"/>
      <c r="I9008" s="3057"/>
      <c r="K9008" s="3068">
        <f t="shared" si="141"/>
        <v>8902</v>
      </c>
      <c r="V9008" s="836"/>
    </row>
    <row r="9009" spans="3:22">
      <c r="C9009" s="3058"/>
      <c r="D9009" s="6287" t="s">
        <v>61</v>
      </c>
      <c r="E9009" s="6288"/>
      <c r="F9009" s="6288"/>
      <c r="G9009" s="6288"/>
      <c r="H9009" s="6288"/>
      <c r="I9009" s="6289"/>
      <c r="K9009" s="3068">
        <f t="shared" si="141"/>
        <v>8903</v>
      </c>
      <c r="V9009" s="836"/>
    </row>
    <row r="9010" spans="3:22">
      <c r="C9010" s="3126" t="s">
        <v>62</v>
      </c>
      <c r="D9010" s="6290" t="s">
        <v>63</v>
      </c>
      <c r="E9010" s="6291"/>
      <c r="F9010" s="3081" t="s">
        <v>302</v>
      </c>
      <c r="G9010" s="6294" t="s">
        <v>66</v>
      </c>
      <c r="H9010" s="6295"/>
      <c r="I9010" s="6296"/>
      <c r="K9010" s="3068">
        <f t="shared" si="141"/>
        <v>8904</v>
      </c>
      <c r="V9010" s="836"/>
    </row>
    <row r="9011" spans="3:22">
      <c r="C9011" s="3127" t="s">
        <v>67</v>
      </c>
      <c r="D9011" s="6292"/>
      <c r="E9011" s="6293"/>
      <c r="F9011" s="3083" t="s">
        <v>0</v>
      </c>
      <c r="G9011" s="6297" t="s">
        <v>68</v>
      </c>
      <c r="H9011" s="6298"/>
      <c r="I9011" s="3128" t="s">
        <v>69</v>
      </c>
      <c r="K9011" s="3068">
        <f t="shared" si="141"/>
        <v>8905</v>
      </c>
      <c r="V9011" s="836"/>
    </row>
    <row r="9012" spans="3:22">
      <c r="C9012" s="3129"/>
      <c r="D9012" s="4692"/>
      <c r="E9012" s="3086"/>
      <c r="F9012" s="3087"/>
      <c r="G9012" s="3088" t="s">
        <v>65</v>
      </c>
      <c r="H9012" s="831"/>
      <c r="I9012" s="3128"/>
      <c r="K9012" s="3068">
        <f t="shared" si="141"/>
        <v>8906</v>
      </c>
      <c r="V9012" s="836"/>
    </row>
    <row r="9013" spans="3:22">
      <c r="C9013" s="3129"/>
      <c r="D9013" s="3091" t="str">
        <f>VLOOKUP(F9013,Accounts!B:C,2,FALSE)</f>
        <v>Other Professional Services</v>
      </c>
      <c r="E9013" s="3086"/>
      <c r="F9013" s="3087">
        <v>5021199000</v>
      </c>
      <c r="G9013" s="3088"/>
      <c r="H9013" s="3173"/>
      <c r="I9013" s="3174"/>
      <c r="K9013" s="3068">
        <f t="shared" si="141"/>
        <v>8907</v>
      </c>
      <c r="V9013" s="836"/>
    </row>
    <row r="9014" spans="3:22">
      <c r="C9014" s="3129"/>
      <c r="D9014" s="3091"/>
      <c r="E9014" s="3630" t="str">
        <f>VLOOKUP(F9014,Accounts!B:C,2,FALSE)</f>
        <v>Cash-National Treasury, Modified Disbursement System, Regular</v>
      </c>
      <c r="F9014" s="3087">
        <v>1010404000</v>
      </c>
      <c r="G9014" s="3088"/>
      <c r="H9014" s="3173"/>
      <c r="I9014" s="3174"/>
      <c r="K9014" s="3068">
        <f t="shared" si="141"/>
        <v>8908</v>
      </c>
      <c r="V9014" s="836"/>
    </row>
    <row r="9015" spans="3:22">
      <c r="C9015" s="3129"/>
      <c r="D9015" s="3091"/>
      <c r="E9015" s="3630" t="str">
        <f>VLOOKUP(F9015,Accounts!B:C,2,FALSE)</f>
        <v>Due to PAG-IBIG - Premium</v>
      </c>
      <c r="F9015" s="3087">
        <v>2020103001</v>
      </c>
      <c r="G9015" s="3088"/>
      <c r="H9015" s="3173"/>
      <c r="I9015" s="3174"/>
      <c r="K9015" s="3068">
        <f t="shared" si="141"/>
        <v>8909</v>
      </c>
      <c r="V9015" s="836"/>
    </row>
    <row r="9016" spans="3:22">
      <c r="C9016" s="3129"/>
      <c r="D9016" s="3091"/>
      <c r="E9016" s="3630" t="str">
        <f>VLOOKUP(F9016,Accounts!B:C,2,FALSE)</f>
        <v>Due to PAG-IBIG Multi Purpose Loan</v>
      </c>
      <c r="F9016" s="3087">
        <v>2020103002</v>
      </c>
      <c r="G9016" s="3088"/>
      <c r="H9016" s="3173"/>
      <c r="I9016" s="3174"/>
      <c r="K9016" s="3068">
        <f t="shared" si="141"/>
        <v>8910</v>
      </c>
      <c r="V9016" s="836"/>
    </row>
    <row r="9017" spans="3:22">
      <c r="C9017" s="3129"/>
      <c r="D9017" s="3091"/>
      <c r="E9017" s="3630" t="str">
        <f>VLOOKUP(F9017,Accounts!B:C,2,FALSE)</f>
        <v>Other Payables</v>
      </c>
      <c r="F9017" s="3087">
        <v>2999999000</v>
      </c>
      <c r="G9017" s="3088"/>
      <c r="H9017" s="3173"/>
      <c r="I9017" s="3174"/>
      <c r="K9017" s="3068">
        <f t="shared" si="141"/>
        <v>8911</v>
      </c>
      <c r="V9017" s="836"/>
    </row>
    <row r="9018" spans="3:22">
      <c r="C9018" s="3129"/>
      <c r="D9018" s="3091"/>
      <c r="E9018" s="3249"/>
      <c r="F9018" s="3130"/>
      <c r="G9018" s="3131"/>
      <c r="H9018" s="3142"/>
      <c r="I9018" s="3174"/>
      <c r="K9018" s="3068">
        <f t="shared" si="141"/>
        <v>8912</v>
      </c>
      <c r="V9018" s="836"/>
    </row>
    <row r="9019" spans="3:22" ht="49.5">
      <c r="C9019" s="3129"/>
      <c r="D9019" s="3091"/>
      <c r="E9019" s="3249" t="s">
        <v>4841</v>
      </c>
      <c r="F9019" s="3087"/>
      <c r="G9019" s="3089"/>
      <c r="H9019" s="4687"/>
      <c r="I9019" s="3128"/>
      <c r="K9019" s="3068">
        <f t="shared" si="141"/>
        <v>8913</v>
      </c>
      <c r="V9019" s="836"/>
    </row>
    <row r="9020" spans="3:22">
      <c r="C9020" s="3129"/>
      <c r="D9020" s="3091"/>
      <c r="E9020" s="3131"/>
      <c r="F9020" s="3087"/>
      <c r="G9020" s="3089"/>
      <c r="H9020" s="4687"/>
      <c r="I9020" s="3128"/>
      <c r="K9020" s="3068">
        <f t="shared" si="141"/>
        <v>8914</v>
      </c>
      <c r="V9020" s="836"/>
    </row>
    <row r="9021" spans="3:22">
      <c r="C9021" s="3129"/>
      <c r="D9021" s="3091"/>
      <c r="E9021" s="3249" t="s">
        <v>3167</v>
      </c>
      <c r="F9021" s="3087"/>
      <c r="G9021" s="3089"/>
      <c r="H9021" s="831"/>
      <c r="I9021" s="3128"/>
      <c r="K9021" s="3068">
        <f t="shared" si="141"/>
        <v>8915</v>
      </c>
      <c r="V9021" s="836"/>
    </row>
    <row r="9022" spans="3:22">
      <c r="C9022" s="3129"/>
      <c r="D9022" s="3091"/>
      <c r="E9022" s="3630" t="s">
        <v>3979</v>
      </c>
      <c r="F9022" s="3087"/>
      <c r="G9022" s="3089"/>
      <c r="H9022" s="831"/>
      <c r="I9022" s="3128"/>
      <c r="K9022" s="3068">
        <f t="shared" si="141"/>
        <v>8916</v>
      </c>
      <c r="V9022" s="836"/>
    </row>
    <row r="9023" spans="3:22">
      <c r="C9023" s="3129"/>
      <c r="D9023" s="3091"/>
      <c r="E9023" s="3131"/>
      <c r="F9023" s="3087"/>
      <c r="G9023" s="3089"/>
      <c r="H9023" s="831"/>
      <c r="I9023" s="3128"/>
      <c r="K9023" s="3068">
        <f t="shared" si="141"/>
        <v>8917</v>
      </c>
      <c r="V9023" s="836"/>
    </row>
    <row r="9024" spans="3:22">
      <c r="C9024" s="3129"/>
      <c r="D9024" s="3091"/>
      <c r="E9024" s="3131"/>
      <c r="F9024" s="3087"/>
      <c r="G9024" s="3089"/>
      <c r="H9024" s="831"/>
      <c r="I9024" s="3128"/>
      <c r="K9024" s="3068">
        <f t="shared" si="141"/>
        <v>8918</v>
      </c>
      <c r="V9024" s="836"/>
    </row>
    <row r="9025" spans="3:22">
      <c r="C9025" s="3129"/>
      <c r="D9025" s="3091"/>
      <c r="E9025" s="3131"/>
      <c r="F9025" s="3145"/>
      <c r="G9025" s="3146"/>
      <c r="H9025" s="3147"/>
      <c r="I9025" s="3132"/>
      <c r="K9025" s="3068">
        <f t="shared" si="141"/>
        <v>8919</v>
      </c>
      <c r="V9025" s="836"/>
    </row>
    <row r="9026" spans="3:22" ht="17.25" thickBot="1">
      <c r="C9026" s="3129"/>
      <c r="D9026" s="3093"/>
      <c r="E9026" s="3131"/>
      <c r="F9026" s="3264" t="s">
        <v>70</v>
      </c>
      <c r="G9026" s="3265"/>
      <c r="H9026" s="3261">
        <f>SUM(H9013:H9025)</f>
        <v>0</v>
      </c>
      <c r="I9026" s="3262">
        <f>SUM(I9013:I9025)</f>
        <v>0</v>
      </c>
      <c r="K9026" s="3068">
        <f t="shared" si="141"/>
        <v>8920</v>
      </c>
      <c r="V9026" s="836"/>
    </row>
    <row r="9027" spans="3:22" ht="17.25" thickTop="1">
      <c r="C9027" s="3129"/>
      <c r="D9027" s="3098"/>
      <c r="E9027" s="3099"/>
      <c r="F9027" s="3134"/>
      <c r="G9027" s="3095"/>
      <c r="H9027" s="3071"/>
      <c r="I9027" s="3135">
        <f>H9026-I9026</f>
        <v>0</v>
      </c>
      <c r="K9027" s="3068">
        <f t="shared" si="141"/>
        <v>8921</v>
      </c>
      <c r="V9027" s="836"/>
    </row>
    <row r="9028" spans="3:22">
      <c r="C9028" s="6278" t="s">
        <v>71</v>
      </c>
      <c r="D9028" s="6279"/>
      <c r="E9028" s="4694"/>
      <c r="F9028" s="3102" t="s">
        <v>275</v>
      </c>
      <c r="G9028" s="3103"/>
      <c r="H9028" s="6268"/>
      <c r="I9028" s="6269"/>
      <c r="K9028" s="3068">
        <f t="shared" si="141"/>
        <v>8922</v>
      </c>
      <c r="V9028" s="836"/>
    </row>
    <row r="9029" spans="3:22">
      <c r="C9029" s="3136"/>
      <c r="D9029" s="3105"/>
      <c r="E9029" s="3106"/>
      <c r="F9029" s="4690"/>
      <c r="G9029" s="3107"/>
      <c r="H9029" s="3108"/>
      <c r="I9029" s="3122"/>
      <c r="K9029" s="3068">
        <f t="shared" si="141"/>
        <v>8923</v>
      </c>
      <c r="V9029" s="836"/>
    </row>
    <row r="9030" spans="3:22">
      <c r="C9030" s="6270" t="s">
        <v>3427</v>
      </c>
      <c r="D9030" s="6271"/>
      <c r="E9030" s="6272"/>
      <c r="F9030" s="6273" t="s">
        <v>3026</v>
      </c>
      <c r="G9030" s="6271"/>
      <c r="H9030" s="6271"/>
      <c r="I9030" s="6274"/>
      <c r="K9030" s="3068">
        <f t="shared" si="141"/>
        <v>8924</v>
      </c>
      <c r="V9030" s="836"/>
    </row>
    <row r="9031" spans="3:22">
      <c r="C9031" s="6270" t="s">
        <v>3003</v>
      </c>
      <c r="D9031" s="6271"/>
      <c r="E9031" s="6272"/>
      <c r="F9031" s="6275" t="s">
        <v>303</v>
      </c>
      <c r="G9031" s="6276"/>
      <c r="H9031" s="6276"/>
      <c r="I9031" s="6277"/>
      <c r="K9031" s="3068">
        <f t="shared" si="141"/>
        <v>8925</v>
      </c>
      <c r="V9031" s="836"/>
    </row>
    <row r="9032" spans="3:22" ht="17.25" thickBot="1">
      <c r="C9032" s="3137" t="s">
        <v>245</v>
      </c>
      <c r="D9032" s="3138"/>
      <c r="E9032" s="3138"/>
      <c r="F9032" s="3139"/>
      <c r="G9032" s="3138"/>
      <c r="H9032" s="3140"/>
      <c r="I9032" s="3141" t="s">
        <v>245</v>
      </c>
      <c r="K9032" s="3068">
        <f t="shared" si="141"/>
        <v>8926</v>
      </c>
      <c r="V9032" s="836"/>
    </row>
    <row r="9033" spans="3:22">
      <c r="C9033" s="3051"/>
      <c r="D9033" s="6280" t="s">
        <v>60</v>
      </c>
      <c r="E9033" s="6280"/>
      <c r="F9033" s="6281"/>
      <c r="G9033" s="3052"/>
      <c r="H9033" s="3053" t="s">
        <v>301</v>
      </c>
      <c r="I9033" s="3054" t="s">
        <v>4148</v>
      </c>
      <c r="K9033" s="3068">
        <f t="shared" si="141"/>
        <v>8927</v>
      </c>
      <c r="V9033" s="836"/>
    </row>
    <row r="9034" spans="3:22">
      <c r="C9034" s="6282" t="s">
        <v>305</v>
      </c>
      <c r="D9034" s="6283"/>
      <c r="E9034" s="6283"/>
      <c r="F9034" s="6284"/>
      <c r="G9034" s="3043"/>
      <c r="H9034" s="6285" t="str">
        <f>H9006</f>
        <v>Date: May 31, 2023</v>
      </c>
      <c r="I9034" s="6286"/>
      <c r="K9034" s="3068">
        <f t="shared" si="141"/>
        <v>8928</v>
      </c>
      <c r="V9034" s="836"/>
    </row>
    <row r="9035" spans="3:22">
      <c r="C9035" s="6282" t="s">
        <v>306</v>
      </c>
      <c r="D9035" s="6283"/>
      <c r="E9035" s="6283"/>
      <c r="F9035" s="6284"/>
      <c r="G9035" s="3043"/>
      <c r="H9035" s="833"/>
      <c r="I9035" s="3055"/>
      <c r="K9035" s="3068">
        <f t="shared" si="141"/>
        <v>8929</v>
      </c>
      <c r="V9035" s="836"/>
    </row>
    <row r="9036" spans="3:22">
      <c r="C9036" s="3056"/>
      <c r="D9036" s="3044"/>
      <c r="E9036" s="3044"/>
      <c r="F9036" s="3045"/>
      <c r="G9036" s="3046"/>
      <c r="H9036" s="3047"/>
      <c r="I9036" s="3057"/>
      <c r="K9036" s="3068">
        <f t="shared" si="141"/>
        <v>8930</v>
      </c>
      <c r="V9036" s="836"/>
    </row>
    <row r="9037" spans="3:22">
      <c r="C9037" s="3058"/>
      <c r="D9037" s="6287" t="s">
        <v>61</v>
      </c>
      <c r="E9037" s="6288"/>
      <c r="F9037" s="6288"/>
      <c r="G9037" s="6288"/>
      <c r="H9037" s="6288"/>
      <c r="I9037" s="6289"/>
      <c r="K9037" s="3068">
        <f t="shared" si="141"/>
        <v>8931</v>
      </c>
      <c r="V9037" s="836"/>
    </row>
    <row r="9038" spans="3:22">
      <c r="C9038" s="3126" t="s">
        <v>62</v>
      </c>
      <c r="D9038" s="6290" t="s">
        <v>63</v>
      </c>
      <c r="E9038" s="6291"/>
      <c r="F9038" s="3081" t="s">
        <v>302</v>
      </c>
      <c r="G9038" s="6294" t="s">
        <v>66</v>
      </c>
      <c r="H9038" s="6295"/>
      <c r="I9038" s="6296"/>
      <c r="K9038" s="3068">
        <f t="shared" ref="K9038:K9101" si="142">K9037+1</f>
        <v>8932</v>
      </c>
      <c r="V9038" s="836"/>
    </row>
    <row r="9039" spans="3:22">
      <c r="C9039" s="3127" t="s">
        <v>67</v>
      </c>
      <c r="D9039" s="6292"/>
      <c r="E9039" s="6293"/>
      <c r="F9039" s="3083" t="s">
        <v>0</v>
      </c>
      <c r="G9039" s="6297" t="s">
        <v>68</v>
      </c>
      <c r="H9039" s="6298"/>
      <c r="I9039" s="3128" t="s">
        <v>69</v>
      </c>
      <c r="K9039" s="3068">
        <f t="shared" si="142"/>
        <v>8933</v>
      </c>
      <c r="V9039" s="836"/>
    </row>
    <row r="9040" spans="3:22">
      <c r="C9040" s="3129"/>
      <c r="D9040" s="4692"/>
      <c r="E9040" s="3086"/>
      <c r="F9040" s="3087"/>
      <c r="G9040" s="3088" t="s">
        <v>65</v>
      </c>
      <c r="H9040" s="831"/>
      <c r="I9040" s="3128"/>
      <c r="K9040" s="3068">
        <f t="shared" si="142"/>
        <v>8934</v>
      </c>
      <c r="V9040" s="836"/>
    </row>
    <row r="9041" spans="3:22">
      <c r="C9041" s="3129"/>
      <c r="D9041" s="3091" t="str">
        <f>VLOOKUP(F9041,Accounts!B:C,2,FALSE)</f>
        <v>Subsidies - Others</v>
      </c>
      <c r="E9041" s="3086"/>
      <c r="F9041" s="3087">
        <v>5021499000</v>
      </c>
      <c r="G9041" s="3088"/>
      <c r="H9041" s="3173"/>
      <c r="I9041" s="3174"/>
      <c r="K9041" s="3068">
        <f t="shared" si="142"/>
        <v>8935</v>
      </c>
      <c r="V9041" s="836"/>
    </row>
    <row r="9042" spans="3:22">
      <c r="C9042" s="3129"/>
      <c r="D9042" s="3091" t="str">
        <f>VLOOKUP(F9042,Accounts!B:C,2,FALSE)</f>
        <v>Food Supplies Expenses</v>
      </c>
      <c r="E9042" s="3630"/>
      <c r="F9042" s="3087">
        <v>5020305000</v>
      </c>
      <c r="G9042" s="3088"/>
      <c r="H9042" s="3173"/>
      <c r="I9042" s="3174"/>
      <c r="K9042" s="3068">
        <f t="shared" si="142"/>
        <v>8936</v>
      </c>
      <c r="V9042" s="836"/>
    </row>
    <row r="9043" spans="3:22">
      <c r="C9043" s="3129"/>
      <c r="D9043" s="3091" t="str">
        <f>VLOOKUP(F9043,Accounts!B:C,2,FALSE)</f>
        <v>Other Supplies and Materials Expenses</v>
      </c>
      <c r="E9043" s="3630"/>
      <c r="F9043" s="3087">
        <v>5020399000</v>
      </c>
      <c r="G9043" s="3088"/>
      <c r="H9043" s="3173"/>
      <c r="I9043" s="3174"/>
      <c r="K9043" s="3068">
        <f t="shared" si="142"/>
        <v>8937</v>
      </c>
      <c r="V9043" s="836"/>
    </row>
    <row r="9044" spans="3:22">
      <c r="C9044" s="3129"/>
      <c r="D9044" s="3091" t="str">
        <f>VLOOKUP(F9044,Accounts!B:C,2,FALSE)</f>
        <v>Office Supplies Expenses</v>
      </c>
      <c r="E9044" s="3630"/>
      <c r="F9044" s="3087">
        <v>5020301002</v>
      </c>
      <c r="G9044" s="3088"/>
      <c r="H9044" s="3173"/>
      <c r="I9044" s="3174"/>
      <c r="K9044" s="3068">
        <f t="shared" si="142"/>
        <v>8938</v>
      </c>
      <c r="V9044" s="836"/>
    </row>
    <row r="9045" spans="3:22">
      <c r="C9045" s="3129"/>
      <c r="D9045" s="3091"/>
      <c r="E9045" s="3630" t="str">
        <f>VLOOKUP(F9045,Accounts!B:C,2,FALSE)</f>
        <v>Cash-National Treasury, Modified Disbursement System, Regular</v>
      </c>
      <c r="F9045" s="3087">
        <v>1010404000</v>
      </c>
      <c r="G9045" s="3088"/>
      <c r="H9045" s="3173"/>
      <c r="I9045" s="3174"/>
      <c r="K9045" s="3068">
        <f t="shared" si="142"/>
        <v>8939</v>
      </c>
      <c r="V9045" s="836"/>
    </row>
    <row r="9046" spans="3:22">
      <c r="C9046" s="3129"/>
      <c r="D9046" s="3091"/>
      <c r="E9046" s="3131"/>
      <c r="F9046" s="3130"/>
      <c r="G9046" s="3131"/>
      <c r="H9046" s="3142"/>
      <c r="I9046" s="3174"/>
      <c r="K9046" s="3068">
        <f t="shared" si="142"/>
        <v>8940</v>
      </c>
      <c r="V9046" s="836"/>
    </row>
    <row r="9047" spans="3:22" ht="49.5">
      <c r="C9047" s="3129"/>
      <c r="D9047" s="3091"/>
      <c r="E9047" s="3249" t="s">
        <v>4842</v>
      </c>
      <c r="F9047" s="3087"/>
      <c r="G9047" s="3089"/>
      <c r="H9047" s="4687"/>
      <c r="I9047" s="3128"/>
      <c r="K9047" s="3068">
        <f t="shared" si="142"/>
        <v>8941</v>
      </c>
      <c r="V9047" s="836"/>
    </row>
    <row r="9048" spans="3:22">
      <c r="C9048" s="3129"/>
      <c r="D9048" s="3091"/>
      <c r="E9048" s="3131"/>
      <c r="F9048" s="3087"/>
      <c r="G9048" s="3089"/>
      <c r="H9048" s="4687"/>
      <c r="I9048" s="3128"/>
      <c r="K9048" s="3068">
        <f t="shared" si="142"/>
        <v>8942</v>
      </c>
      <c r="V9048" s="836"/>
    </row>
    <row r="9049" spans="3:22">
      <c r="C9049" s="3129"/>
      <c r="D9049" s="3091"/>
      <c r="E9049" s="3249" t="s">
        <v>3167</v>
      </c>
      <c r="F9049" s="3087"/>
      <c r="G9049" s="3089"/>
      <c r="H9049" s="831"/>
      <c r="I9049" s="3128"/>
      <c r="K9049" s="3068">
        <f t="shared" si="142"/>
        <v>8943</v>
      </c>
      <c r="V9049" s="836"/>
    </row>
    <row r="9050" spans="3:22">
      <c r="C9050" s="3129"/>
      <c r="D9050" s="3091"/>
      <c r="E9050" s="3630" t="s">
        <v>3979</v>
      </c>
      <c r="F9050" s="3087"/>
      <c r="G9050" s="3089"/>
      <c r="H9050" s="831"/>
      <c r="I9050" s="3128"/>
      <c r="K9050" s="3068">
        <f t="shared" si="142"/>
        <v>8944</v>
      </c>
      <c r="V9050" s="836"/>
    </row>
    <row r="9051" spans="3:22">
      <c r="C9051" s="3129"/>
      <c r="D9051" s="3091"/>
      <c r="E9051" s="3131"/>
      <c r="F9051" s="3087"/>
      <c r="G9051" s="3089"/>
      <c r="H9051" s="831"/>
      <c r="I9051" s="3128"/>
      <c r="K9051" s="3068">
        <f t="shared" si="142"/>
        <v>8945</v>
      </c>
      <c r="V9051" s="836"/>
    </row>
    <row r="9052" spans="3:22">
      <c r="C9052" s="3129"/>
      <c r="D9052" s="3091"/>
      <c r="E9052" s="3131"/>
      <c r="F9052" s="3087"/>
      <c r="G9052" s="3089"/>
      <c r="H9052" s="831"/>
      <c r="I9052" s="3128"/>
      <c r="K9052" s="3068">
        <f t="shared" si="142"/>
        <v>8946</v>
      </c>
      <c r="V9052" s="836"/>
    </row>
    <row r="9053" spans="3:22">
      <c r="C9053" s="3129"/>
      <c r="D9053" s="3091"/>
      <c r="E9053" s="3131"/>
      <c r="F9053" s="3145"/>
      <c r="G9053" s="3146"/>
      <c r="H9053" s="3147"/>
      <c r="I9053" s="3132"/>
      <c r="K9053" s="3068">
        <f t="shared" si="142"/>
        <v>8947</v>
      </c>
      <c r="V9053" s="836"/>
    </row>
    <row r="9054" spans="3:22" ht="17.25" thickBot="1">
      <c r="C9054" s="3129"/>
      <c r="D9054" s="3093"/>
      <c r="E9054" s="3131"/>
      <c r="F9054" s="3264" t="s">
        <v>70</v>
      </c>
      <c r="G9054" s="3265"/>
      <c r="H9054" s="3261">
        <f>SUM(H9041:H9053)</f>
        <v>0</v>
      </c>
      <c r="I9054" s="3262">
        <f>SUM(I9041:I9053)</f>
        <v>0</v>
      </c>
      <c r="K9054" s="3068">
        <f t="shared" si="142"/>
        <v>8948</v>
      </c>
      <c r="V9054" s="836"/>
    </row>
    <row r="9055" spans="3:22" ht="17.25" thickTop="1">
      <c r="C9055" s="3129"/>
      <c r="D9055" s="3098"/>
      <c r="E9055" s="3099"/>
      <c r="F9055" s="3134"/>
      <c r="G9055" s="3095"/>
      <c r="H9055" s="3071"/>
      <c r="I9055" s="3135">
        <f>H9054-I9054</f>
        <v>0</v>
      </c>
      <c r="K9055" s="3068">
        <f t="shared" si="142"/>
        <v>8949</v>
      </c>
      <c r="V9055" s="836"/>
    </row>
    <row r="9056" spans="3:22">
      <c r="C9056" s="6278" t="s">
        <v>71</v>
      </c>
      <c r="D9056" s="6279"/>
      <c r="E9056" s="4694"/>
      <c r="F9056" s="3102" t="s">
        <v>275</v>
      </c>
      <c r="G9056" s="3103"/>
      <c r="H9056" s="6268"/>
      <c r="I9056" s="6269"/>
      <c r="K9056" s="3068">
        <f t="shared" si="142"/>
        <v>8950</v>
      </c>
      <c r="V9056" s="836"/>
    </row>
    <row r="9057" spans="3:22">
      <c r="C9057" s="3136"/>
      <c r="D9057" s="3105"/>
      <c r="E9057" s="3106"/>
      <c r="F9057" s="4690"/>
      <c r="G9057" s="3107"/>
      <c r="H9057" s="3108"/>
      <c r="I9057" s="3122"/>
      <c r="K9057" s="3068">
        <f t="shared" si="142"/>
        <v>8951</v>
      </c>
      <c r="V9057" s="836"/>
    </row>
    <row r="9058" spans="3:22">
      <c r="C9058" s="6270" t="s">
        <v>3427</v>
      </c>
      <c r="D9058" s="6271"/>
      <c r="E9058" s="6272"/>
      <c r="F9058" s="6273" t="s">
        <v>3026</v>
      </c>
      <c r="G9058" s="6271"/>
      <c r="H9058" s="6271"/>
      <c r="I9058" s="6274"/>
      <c r="K9058" s="3068">
        <f t="shared" si="142"/>
        <v>8952</v>
      </c>
      <c r="V9058" s="836"/>
    </row>
    <row r="9059" spans="3:22">
      <c r="C9059" s="6270" t="s">
        <v>3003</v>
      </c>
      <c r="D9059" s="6271"/>
      <c r="E9059" s="6272"/>
      <c r="F9059" s="6275" t="s">
        <v>303</v>
      </c>
      <c r="G9059" s="6276"/>
      <c r="H9059" s="6276"/>
      <c r="I9059" s="6277"/>
      <c r="K9059" s="3068">
        <f t="shared" si="142"/>
        <v>8953</v>
      </c>
      <c r="V9059" s="836"/>
    </row>
    <row r="9060" spans="3:22" ht="17.25" thickBot="1">
      <c r="C9060" s="3137" t="s">
        <v>245</v>
      </c>
      <c r="D9060" s="3138"/>
      <c r="E9060" s="3138"/>
      <c r="F9060" s="3139"/>
      <c r="G9060" s="3138"/>
      <c r="H9060" s="3140"/>
      <c r="I9060" s="3141" t="s">
        <v>245</v>
      </c>
      <c r="K9060" s="3068">
        <f t="shared" si="142"/>
        <v>8954</v>
      </c>
      <c r="V9060" s="836"/>
    </row>
    <row r="9061" spans="3:22">
      <c r="C9061" s="3051"/>
      <c r="D9061" s="6280" t="s">
        <v>60</v>
      </c>
      <c r="E9061" s="6280"/>
      <c r="F9061" s="6281"/>
      <c r="G9061" s="3052"/>
      <c r="H9061" s="3053" t="s">
        <v>301</v>
      </c>
      <c r="I9061" s="3054" t="s">
        <v>4149</v>
      </c>
      <c r="K9061" s="3068">
        <f t="shared" si="142"/>
        <v>8955</v>
      </c>
      <c r="V9061" s="836"/>
    </row>
    <row r="9062" spans="3:22">
      <c r="C9062" s="6282" t="s">
        <v>305</v>
      </c>
      <c r="D9062" s="6283"/>
      <c r="E9062" s="6283"/>
      <c r="F9062" s="6284"/>
      <c r="G9062" s="3043"/>
      <c r="H9062" s="6285" t="str">
        <f>H9034</f>
        <v>Date: May 31, 2023</v>
      </c>
      <c r="I9062" s="6286"/>
      <c r="K9062" s="3068">
        <f t="shared" si="142"/>
        <v>8956</v>
      </c>
      <c r="V9062" s="836"/>
    </row>
    <row r="9063" spans="3:22">
      <c r="C9063" s="6282" t="s">
        <v>306</v>
      </c>
      <c r="D9063" s="6283"/>
      <c r="E9063" s="6283"/>
      <c r="F9063" s="6284"/>
      <c r="G9063" s="3043"/>
      <c r="H9063" s="833"/>
      <c r="I9063" s="3055"/>
      <c r="K9063" s="3068">
        <f t="shared" si="142"/>
        <v>8957</v>
      </c>
      <c r="V9063" s="836"/>
    </row>
    <row r="9064" spans="3:22">
      <c r="C9064" s="3056"/>
      <c r="D9064" s="3044"/>
      <c r="E9064" s="3044"/>
      <c r="F9064" s="3045"/>
      <c r="G9064" s="3046"/>
      <c r="H9064" s="3047"/>
      <c r="I9064" s="3057"/>
      <c r="K9064" s="3068">
        <f t="shared" si="142"/>
        <v>8958</v>
      </c>
      <c r="V9064" s="836"/>
    </row>
    <row r="9065" spans="3:22">
      <c r="C9065" s="3058"/>
      <c r="D9065" s="6287" t="s">
        <v>61</v>
      </c>
      <c r="E9065" s="6288"/>
      <c r="F9065" s="6288"/>
      <c r="G9065" s="6288"/>
      <c r="H9065" s="6288"/>
      <c r="I9065" s="6289"/>
      <c r="K9065" s="3068">
        <f t="shared" si="142"/>
        <v>8959</v>
      </c>
      <c r="V9065" s="836"/>
    </row>
    <row r="9066" spans="3:22">
      <c r="C9066" s="3126" t="s">
        <v>62</v>
      </c>
      <c r="D9066" s="6290" t="s">
        <v>63</v>
      </c>
      <c r="E9066" s="6291"/>
      <c r="F9066" s="3081" t="s">
        <v>302</v>
      </c>
      <c r="G9066" s="6294" t="s">
        <v>66</v>
      </c>
      <c r="H9066" s="6295"/>
      <c r="I9066" s="6296"/>
      <c r="K9066" s="3068">
        <f t="shared" si="142"/>
        <v>8960</v>
      </c>
      <c r="V9066" s="836"/>
    </row>
    <row r="9067" spans="3:22">
      <c r="C9067" s="3127" t="s">
        <v>67</v>
      </c>
      <c r="D9067" s="6292"/>
      <c r="E9067" s="6293"/>
      <c r="F9067" s="3083" t="s">
        <v>0</v>
      </c>
      <c r="G9067" s="6297" t="s">
        <v>68</v>
      </c>
      <c r="H9067" s="6298"/>
      <c r="I9067" s="3128" t="s">
        <v>69</v>
      </c>
      <c r="K9067" s="3068">
        <f t="shared" si="142"/>
        <v>8961</v>
      </c>
      <c r="V9067" s="836"/>
    </row>
    <row r="9068" spans="3:22">
      <c r="C9068" s="3129"/>
      <c r="D9068" s="4692"/>
      <c r="E9068" s="3086"/>
      <c r="F9068" s="3087"/>
      <c r="G9068" s="3088" t="s">
        <v>65</v>
      </c>
      <c r="H9068" s="831"/>
      <c r="I9068" s="3128"/>
      <c r="K9068" s="3068">
        <f t="shared" si="142"/>
        <v>8962</v>
      </c>
      <c r="V9068" s="836"/>
    </row>
    <row r="9069" spans="3:22">
      <c r="C9069" s="3129"/>
      <c r="D9069" s="3091" t="str">
        <f>VLOOKUP(F9069,Accounts!B:C,2,FALSE)</f>
        <v>Traveling Expense-Local</v>
      </c>
      <c r="E9069" s="3086"/>
      <c r="F9069" s="3087">
        <v>5020101000</v>
      </c>
      <c r="G9069" s="3088"/>
      <c r="H9069" s="3173"/>
      <c r="I9069" s="3174"/>
      <c r="K9069" s="3068">
        <f t="shared" si="142"/>
        <v>8963</v>
      </c>
      <c r="V9069" s="836"/>
    </row>
    <row r="9070" spans="3:22">
      <c r="C9070" s="3129"/>
      <c r="D9070" s="3091"/>
      <c r="E9070" s="3630"/>
      <c r="F9070" s="3087"/>
      <c r="G9070" s="3088"/>
      <c r="H9070" s="3173"/>
      <c r="I9070" s="3174"/>
      <c r="K9070" s="3068">
        <f t="shared" si="142"/>
        <v>8964</v>
      </c>
      <c r="V9070" s="836"/>
    </row>
    <row r="9071" spans="3:22">
      <c r="C9071" s="3129"/>
      <c r="D9071" s="3091"/>
      <c r="E9071" s="3630" t="str">
        <f>VLOOKUP(F9071,Accounts!B:C,2,FALSE)</f>
        <v>Cash-National Treasury, Modified Disbursement System, Regular</v>
      </c>
      <c r="F9071" s="3087">
        <v>1010404000</v>
      </c>
      <c r="G9071" s="3088"/>
      <c r="H9071" s="3173"/>
      <c r="I9071" s="3174"/>
      <c r="K9071" s="3068">
        <f t="shared" si="142"/>
        <v>8965</v>
      </c>
      <c r="V9071" s="836"/>
    </row>
    <row r="9072" spans="3:22">
      <c r="C9072" s="3129"/>
      <c r="D9072" s="3091"/>
      <c r="E9072" s="3630"/>
      <c r="F9072" s="3087"/>
      <c r="G9072" s="3088"/>
      <c r="H9072" s="3173"/>
      <c r="I9072" s="3174"/>
      <c r="K9072" s="3068">
        <f t="shared" si="142"/>
        <v>8966</v>
      </c>
      <c r="V9072" s="836"/>
    </row>
    <row r="9073" spans="3:22" ht="49.5">
      <c r="C9073" s="3129"/>
      <c r="D9073" s="3091"/>
      <c r="E9073" s="3249" t="s">
        <v>4843</v>
      </c>
      <c r="F9073" s="3087"/>
      <c r="G9073" s="3088"/>
      <c r="H9073" s="3173"/>
      <c r="I9073" s="3174"/>
      <c r="K9073" s="3068">
        <f t="shared" si="142"/>
        <v>8967</v>
      </c>
      <c r="V9073" s="836"/>
    </row>
    <row r="9074" spans="3:22">
      <c r="C9074" s="3129"/>
      <c r="D9074" s="3091"/>
      <c r="E9074" s="3131"/>
      <c r="F9074" s="3130"/>
      <c r="G9074" s="3131"/>
      <c r="H9074" s="3142"/>
      <c r="I9074" s="3174"/>
      <c r="K9074" s="3068">
        <f t="shared" si="142"/>
        <v>8968</v>
      </c>
      <c r="V9074" s="836"/>
    </row>
    <row r="9075" spans="3:22">
      <c r="C9075" s="3129"/>
      <c r="D9075" s="3091"/>
      <c r="E9075" s="3249" t="s">
        <v>3167</v>
      </c>
      <c r="F9075" s="3087"/>
      <c r="G9075" s="3089"/>
      <c r="H9075" s="4687"/>
      <c r="I9075" s="3128"/>
      <c r="K9075" s="3068">
        <f t="shared" si="142"/>
        <v>8969</v>
      </c>
      <c r="V9075" s="836"/>
    </row>
    <row r="9076" spans="3:22">
      <c r="C9076" s="3129"/>
      <c r="D9076" s="3091"/>
      <c r="E9076" s="3630" t="s">
        <v>3979</v>
      </c>
      <c r="F9076" s="3087"/>
      <c r="G9076" s="3089"/>
      <c r="H9076" s="4687"/>
      <c r="I9076" s="3128"/>
      <c r="K9076" s="3068">
        <f t="shared" si="142"/>
        <v>8970</v>
      </c>
      <c r="V9076" s="836"/>
    </row>
    <row r="9077" spans="3:22">
      <c r="C9077" s="3129"/>
      <c r="D9077" s="3091"/>
      <c r="E9077" s="3131"/>
      <c r="F9077" s="3087"/>
      <c r="G9077" s="3089"/>
      <c r="H9077" s="831"/>
      <c r="I9077" s="3128"/>
      <c r="K9077" s="3068">
        <f t="shared" si="142"/>
        <v>8971</v>
      </c>
      <c r="V9077" s="836"/>
    </row>
    <row r="9078" spans="3:22">
      <c r="C9078" s="3129"/>
      <c r="D9078" s="3091"/>
      <c r="E9078" s="3630"/>
      <c r="F9078" s="3087"/>
      <c r="G9078" s="3089"/>
      <c r="H9078" s="831"/>
      <c r="I9078" s="3128"/>
      <c r="K9078" s="3068">
        <f t="shared" si="142"/>
        <v>8972</v>
      </c>
      <c r="V9078" s="836"/>
    </row>
    <row r="9079" spans="3:22">
      <c r="C9079" s="3129"/>
      <c r="D9079" s="3091"/>
      <c r="E9079" s="3131"/>
      <c r="F9079" s="3087"/>
      <c r="G9079" s="3089"/>
      <c r="H9079" s="831"/>
      <c r="I9079" s="3128"/>
      <c r="K9079" s="3068">
        <f t="shared" si="142"/>
        <v>8973</v>
      </c>
      <c r="V9079" s="836"/>
    </row>
    <row r="9080" spans="3:22">
      <c r="C9080" s="3129"/>
      <c r="D9080" s="3091"/>
      <c r="E9080" s="3131"/>
      <c r="F9080" s="3087"/>
      <c r="G9080" s="3089"/>
      <c r="H9080" s="831"/>
      <c r="I9080" s="3128"/>
      <c r="K9080" s="3068">
        <f t="shared" si="142"/>
        <v>8974</v>
      </c>
      <c r="V9080" s="836"/>
    </row>
    <row r="9081" spans="3:22">
      <c r="C9081" s="3129"/>
      <c r="D9081" s="3091"/>
      <c r="E9081" s="3131"/>
      <c r="F9081" s="3145"/>
      <c r="G9081" s="3146"/>
      <c r="H9081" s="3147"/>
      <c r="I9081" s="3132"/>
      <c r="K9081" s="3068">
        <f t="shared" si="142"/>
        <v>8975</v>
      </c>
      <c r="V9081" s="836"/>
    </row>
    <row r="9082" spans="3:22" ht="17.25" thickBot="1">
      <c r="C9082" s="3129"/>
      <c r="D9082" s="3093"/>
      <c r="E9082" s="3131"/>
      <c r="F9082" s="3264" t="s">
        <v>70</v>
      </c>
      <c r="G9082" s="3265"/>
      <c r="H9082" s="3261">
        <f>SUM(H9069:H9081)</f>
        <v>0</v>
      </c>
      <c r="I9082" s="3262">
        <f>SUM(I9069:I9081)</f>
        <v>0</v>
      </c>
      <c r="K9082" s="3068">
        <f t="shared" si="142"/>
        <v>8976</v>
      </c>
      <c r="V9082" s="836"/>
    </row>
    <row r="9083" spans="3:22" ht="17.25" thickTop="1">
      <c r="C9083" s="3129"/>
      <c r="D9083" s="3098"/>
      <c r="E9083" s="3099"/>
      <c r="F9083" s="3134"/>
      <c r="G9083" s="3095"/>
      <c r="H9083" s="3071"/>
      <c r="I9083" s="3135">
        <f>H9082-I9082</f>
        <v>0</v>
      </c>
      <c r="K9083" s="3068">
        <f t="shared" si="142"/>
        <v>8977</v>
      </c>
      <c r="V9083" s="836"/>
    </row>
    <row r="9084" spans="3:22">
      <c r="C9084" s="6278" t="s">
        <v>71</v>
      </c>
      <c r="D9084" s="6279"/>
      <c r="E9084" s="4694"/>
      <c r="F9084" s="3102" t="s">
        <v>275</v>
      </c>
      <c r="G9084" s="3103"/>
      <c r="H9084" s="6268"/>
      <c r="I9084" s="6269"/>
      <c r="K9084" s="3068">
        <f t="shared" si="142"/>
        <v>8978</v>
      </c>
      <c r="V9084" s="836"/>
    </row>
    <row r="9085" spans="3:22">
      <c r="C9085" s="3136"/>
      <c r="D9085" s="3105"/>
      <c r="E9085" s="3106"/>
      <c r="F9085" s="4690"/>
      <c r="G9085" s="3107"/>
      <c r="H9085" s="3108"/>
      <c r="I9085" s="3122"/>
      <c r="K9085" s="3068">
        <f t="shared" si="142"/>
        <v>8979</v>
      </c>
      <c r="V9085" s="836"/>
    </row>
    <row r="9086" spans="3:22">
      <c r="C9086" s="6270" t="s">
        <v>3427</v>
      </c>
      <c r="D9086" s="6271"/>
      <c r="E9086" s="6272"/>
      <c r="F9086" s="6273" t="s">
        <v>3026</v>
      </c>
      <c r="G9086" s="6271"/>
      <c r="H9086" s="6271"/>
      <c r="I9086" s="6274"/>
      <c r="K9086" s="3068">
        <f t="shared" si="142"/>
        <v>8980</v>
      </c>
      <c r="V9086" s="836"/>
    </row>
    <row r="9087" spans="3:22">
      <c r="C9087" s="6270" t="s">
        <v>3003</v>
      </c>
      <c r="D9087" s="6271"/>
      <c r="E9087" s="6272"/>
      <c r="F9087" s="6275" t="s">
        <v>303</v>
      </c>
      <c r="G9087" s="6276"/>
      <c r="H9087" s="6276"/>
      <c r="I9087" s="6277"/>
      <c r="K9087" s="3068">
        <f t="shared" si="142"/>
        <v>8981</v>
      </c>
      <c r="V9087" s="836"/>
    </row>
    <row r="9088" spans="3:22" ht="17.25" thickBot="1">
      <c r="C9088" s="3137" t="s">
        <v>245</v>
      </c>
      <c r="D9088" s="3138"/>
      <c r="E9088" s="3138"/>
      <c r="F9088" s="3139"/>
      <c r="G9088" s="3138"/>
      <c r="H9088" s="3140"/>
      <c r="I9088" s="3141" t="s">
        <v>245</v>
      </c>
      <c r="K9088" s="3068">
        <f t="shared" si="142"/>
        <v>8982</v>
      </c>
      <c r="V9088" s="836"/>
    </row>
    <row r="9089" spans="3:22">
      <c r="C9089" s="3051"/>
      <c r="D9089" s="6280" t="s">
        <v>60</v>
      </c>
      <c r="E9089" s="6280"/>
      <c r="F9089" s="6281"/>
      <c r="G9089" s="3052"/>
      <c r="H9089" s="3053" t="s">
        <v>301</v>
      </c>
      <c r="I9089" s="3054" t="s">
        <v>4150</v>
      </c>
      <c r="K9089" s="3068">
        <f t="shared" si="142"/>
        <v>8983</v>
      </c>
      <c r="V9089" s="836"/>
    </row>
    <row r="9090" spans="3:22">
      <c r="C9090" s="6282" t="s">
        <v>305</v>
      </c>
      <c r="D9090" s="6283"/>
      <c r="E9090" s="6283"/>
      <c r="F9090" s="6284"/>
      <c r="G9090" s="3043"/>
      <c r="H9090" s="6285" t="str">
        <f>H9062</f>
        <v>Date: May 31, 2023</v>
      </c>
      <c r="I9090" s="6286"/>
      <c r="K9090" s="3068">
        <f t="shared" si="142"/>
        <v>8984</v>
      </c>
      <c r="V9090" s="836"/>
    </row>
    <row r="9091" spans="3:22">
      <c r="C9091" s="6282" t="s">
        <v>306</v>
      </c>
      <c r="D9091" s="6283"/>
      <c r="E9091" s="6283"/>
      <c r="F9091" s="6284"/>
      <c r="G9091" s="3043"/>
      <c r="H9091" s="833"/>
      <c r="I9091" s="3055"/>
      <c r="K9091" s="3068">
        <f t="shared" si="142"/>
        <v>8985</v>
      </c>
      <c r="V9091" s="836"/>
    </row>
    <row r="9092" spans="3:22">
      <c r="C9092" s="3056"/>
      <c r="D9092" s="3044"/>
      <c r="E9092" s="3044"/>
      <c r="F9092" s="3045"/>
      <c r="G9092" s="3046"/>
      <c r="H9092" s="3047"/>
      <c r="I9092" s="3057"/>
      <c r="K9092" s="3068">
        <f t="shared" si="142"/>
        <v>8986</v>
      </c>
      <c r="V9092" s="836"/>
    </row>
    <row r="9093" spans="3:22">
      <c r="C9093" s="3058"/>
      <c r="D9093" s="6287" t="s">
        <v>61</v>
      </c>
      <c r="E9093" s="6288"/>
      <c r="F9093" s="6288"/>
      <c r="G9093" s="6288"/>
      <c r="H9093" s="6288"/>
      <c r="I9093" s="6289"/>
      <c r="K9093" s="3068">
        <f t="shared" si="142"/>
        <v>8987</v>
      </c>
      <c r="V9093" s="836"/>
    </row>
    <row r="9094" spans="3:22">
      <c r="C9094" s="3126" t="s">
        <v>62</v>
      </c>
      <c r="D9094" s="6290" t="s">
        <v>63</v>
      </c>
      <c r="E9094" s="6291"/>
      <c r="F9094" s="3081" t="s">
        <v>302</v>
      </c>
      <c r="G9094" s="6294" t="s">
        <v>66</v>
      </c>
      <c r="H9094" s="6295"/>
      <c r="I9094" s="6296"/>
      <c r="K9094" s="3068">
        <f t="shared" si="142"/>
        <v>8988</v>
      </c>
      <c r="V9094" s="836"/>
    </row>
    <row r="9095" spans="3:22">
      <c r="C9095" s="3127" t="s">
        <v>67</v>
      </c>
      <c r="D9095" s="6292"/>
      <c r="E9095" s="6293"/>
      <c r="F9095" s="3083" t="s">
        <v>0</v>
      </c>
      <c r="G9095" s="6297" t="s">
        <v>68</v>
      </c>
      <c r="H9095" s="6298"/>
      <c r="I9095" s="3128" t="s">
        <v>69</v>
      </c>
      <c r="K9095" s="3068">
        <f t="shared" si="142"/>
        <v>8989</v>
      </c>
      <c r="V9095" s="836"/>
    </row>
    <row r="9096" spans="3:22">
      <c r="C9096" s="3129"/>
      <c r="D9096" s="4692"/>
      <c r="E9096" s="3086"/>
      <c r="F9096" s="3087"/>
      <c r="G9096" s="3088" t="s">
        <v>65</v>
      </c>
      <c r="H9096" s="831"/>
      <c r="I9096" s="3128"/>
      <c r="K9096" s="3068">
        <f t="shared" si="142"/>
        <v>8990</v>
      </c>
      <c r="V9096" s="836"/>
    </row>
    <row r="9097" spans="3:22">
      <c r="C9097" s="3129"/>
      <c r="D9097" s="3091" t="str">
        <f>VLOOKUP(F9097,Accounts!B:C,2,FALSE)</f>
        <v>Subsidies - Others</v>
      </c>
      <c r="E9097" s="3086"/>
      <c r="F9097" s="3087">
        <v>5021499000</v>
      </c>
      <c r="G9097" s="3088"/>
      <c r="H9097" s="3173"/>
      <c r="I9097" s="3174"/>
      <c r="K9097" s="3068">
        <f t="shared" si="142"/>
        <v>8991</v>
      </c>
      <c r="V9097" s="836"/>
    </row>
    <row r="9098" spans="3:22">
      <c r="C9098" s="3129"/>
      <c r="D9098" s="3091"/>
      <c r="E9098" s="3630" t="str">
        <f>VLOOKUP(F9098,Accounts!B:C,2,FALSE)</f>
        <v>Cash-National Treasury, Modified Disbursement System, Regular</v>
      </c>
      <c r="F9098" s="3087">
        <v>1010404000</v>
      </c>
      <c r="G9098" s="3088"/>
      <c r="H9098" s="3173"/>
      <c r="I9098" s="3174"/>
      <c r="K9098" s="3068">
        <f t="shared" si="142"/>
        <v>8992</v>
      </c>
      <c r="V9098" s="836"/>
    </row>
    <row r="9099" spans="3:22">
      <c r="C9099" s="3129"/>
      <c r="D9099" s="3091"/>
      <c r="E9099" s="3630"/>
      <c r="F9099" s="3087"/>
      <c r="G9099" s="3088"/>
      <c r="H9099" s="3173"/>
      <c r="I9099" s="3174"/>
      <c r="K9099" s="3068">
        <f t="shared" si="142"/>
        <v>8993</v>
      </c>
      <c r="V9099" s="836"/>
    </row>
    <row r="9100" spans="3:22">
      <c r="C9100" s="3129"/>
      <c r="D9100" s="3091"/>
      <c r="E9100" s="3630"/>
      <c r="F9100" s="3087"/>
      <c r="G9100" s="3088"/>
      <c r="H9100" s="3173"/>
      <c r="I9100" s="3174"/>
      <c r="K9100" s="3068">
        <f t="shared" si="142"/>
        <v>8994</v>
      </c>
      <c r="V9100" s="836"/>
    </row>
    <row r="9101" spans="3:22" ht="49.5">
      <c r="C9101" s="3129"/>
      <c r="D9101" s="3091"/>
      <c r="E9101" s="3249" t="s">
        <v>4844</v>
      </c>
      <c r="F9101" s="3087"/>
      <c r="G9101" s="3088"/>
      <c r="H9101" s="3173"/>
      <c r="I9101" s="3174"/>
      <c r="K9101" s="3068">
        <f t="shared" si="142"/>
        <v>8995</v>
      </c>
      <c r="V9101" s="836"/>
    </row>
    <row r="9102" spans="3:22">
      <c r="C9102" s="3129"/>
      <c r="D9102" s="3091"/>
      <c r="E9102" s="3131"/>
      <c r="F9102" s="3130"/>
      <c r="G9102" s="3131"/>
      <c r="H9102" s="3142"/>
      <c r="I9102" s="3174"/>
      <c r="K9102" s="3068">
        <f t="shared" ref="K9102:K9165" si="143">K9101+1</f>
        <v>8996</v>
      </c>
      <c r="V9102" s="836"/>
    </row>
    <row r="9103" spans="3:22">
      <c r="C9103" s="3129"/>
      <c r="D9103" s="3091"/>
      <c r="E9103" s="3249" t="s">
        <v>3167</v>
      </c>
      <c r="F9103" s="3087"/>
      <c r="G9103" s="3089"/>
      <c r="H9103" s="4687"/>
      <c r="I9103" s="3128"/>
      <c r="K9103" s="3068">
        <f t="shared" si="143"/>
        <v>8997</v>
      </c>
      <c r="V9103" s="836"/>
    </row>
    <row r="9104" spans="3:22">
      <c r="C9104" s="3129"/>
      <c r="D9104" s="3091"/>
      <c r="E9104" s="3630" t="s">
        <v>3979</v>
      </c>
      <c r="F9104" s="3087"/>
      <c r="G9104" s="3089"/>
      <c r="H9104" s="4687"/>
      <c r="I9104" s="3128"/>
      <c r="K9104" s="3068">
        <f t="shared" si="143"/>
        <v>8998</v>
      </c>
      <c r="V9104" s="836"/>
    </row>
    <row r="9105" spans="3:22">
      <c r="C9105" s="3129"/>
      <c r="D9105" s="3091"/>
      <c r="E9105" s="3131"/>
      <c r="F9105" s="3087"/>
      <c r="G9105" s="3089"/>
      <c r="H9105" s="831"/>
      <c r="I9105" s="3128"/>
      <c r="K9105" s="3068">
        <f t="shared" si="143"/>
        <v>8999</v>
      </c>
      <c r="V9105" s="836"/>
    </row>
    <row r="9106" spans="3:22">
      <c r="C9106" s="3129"/>
      <c r="D9106" s="3091"/>
      <c r="E9106" s="3249"/>
      <c r="F9106" s="3087"/>
      <c r="G9106" s="3089"/>
      <c r="H9106" s="831"/>
      <c r="I9106" s="3128"/>
      <c r="K9106" s="3068">
        <f t="shared" si="143"/>
        <v>9000</v>
      </c>
      <c r="V9106" s="836"/>
    </row>
    <row r="9107" spans="3:22">
      <c r="C9107" s="3129"/>
      <c r="D9107" s="3091"/>
      <c r="E9107" s="3630"/>
      <c r="F9107" s="3087"/>
      <c r="G9107" s="3089"/>
      <c r="H9107" s="831"/>
      <c r="I9107" s="3128"/>
      <c r="K9107" s="3068">
        <f t="shared" si="143"/>
        <v>9001</v>
      </c>
      <c r="V9107" s="836"/>
    </row>
    <row r="9108" spans="3:22">
      <c r="C9108" s="3129"/>
      <c r="D9108" s="3091"/>
      <c r="E9108" s="3630"/>
      <c r="F9108" s="3087"/>
      <c r="G9108" s="3089"/>
      <c r="H9108" s="831"/>
      <c r="I9108" s="3128"/>
      <c r="K9108" s="3068">
        <f t="shared" si="143"/>
        <v>9002</v>
      </c>
      <c r="V9108" s="836"/>
    </row>
    <row r="9109" spans="3:22">
      <c r="C9109" s="3129"/>
      <c r="D9109" s="3091"/>
      <c r="E9109" s="3131"/>
      <c r="F9109" s="3145"/>
      <c r="G9109" s="3146"/>
      <c r="H9109" s="3147"/>
      <c r="I9109" s="3132"/>
      <c r="K9109" s="3068">
        <f t="shared" si="143"/>
        <v>9003</v>
      </c>
      <c r="V9109" s="836"/>
    </row>
    <row r="9110" spans="3:22" ht="17.25" thickBot="1">
      <c r="C9110" s="3129"/>
      <c r="D9110" s="3093"/>
      <c r="E9110" s="3131"/>
      <c r="F9110" s="3264" t="s">
        <v>70</v>
      </c>
      <c r="G9110" s="3265"/>
      <c r="H9110" s="3261">
        <f>SUM(H9097:H9109)</f>
        <v>0</v>
      </c>
      <c r="I9110" s="3262">
        <f>SUM(I9097:I9109)</f>
        <v>0</v>
      </c>
      <c r="K9110" s="3068">
        <f t="shared" si="143"/>
        <v>9004</v>
      </c>
      <c r="V9110" s="836"/>
    </row>
    <row r="9111" spans="3:22" ht="17.25" thickTop="1">
      <c r="C9111" s="3129"/>
      <c r="D9111" s="3098"/>
      <c r="E9111" s="3099"/>
      <c r="F9111" s="3134"/>
      <c r="G9111" s="3095"/>
      <c r="H9111" s="3071"/>
      <c r="I9111" s="3135">
        <f>H9110-I9110</f>
        <v>0</v>
      </c>
      <c r="K9111" s="3068">
        <f t="shared" si="143"/>
        <v>9005</v>
      </c>
      <c r="V9111" s="836"/>
    </row>
    <row r="9112" spans="3:22">
      <c r="C9112" s="6278" t="s">
        <v>71</v>
      </c>
      <c r="D9112" s="6279"/>
      <c r="E9112" s="4694"/>
      <c r="F9112" s="3102" t="s">
        <v>275</v>
      </c>
      <c r="G9112" s="3103"/>
      <c r="H9112" s="6268"/>
      <c r="I9112" s="6269"/>
      <c r="K9112" s="3068">
        <f t="shared" si="143"/>
        <v>9006</v>
      </c>
      <c r="V9112" s="836"/>
    </row>
    <row r="9113" spans="3:22">
      <c r="C9113" s="3136"/>
      <c r="D9113" s="3105"/>
      <c r="E9113" s="3106"/>
      <c r="F9113" s="4690"/>
      <c r="G9113" s="3107"/>
      <c r="H9113" s="3108"/>
      <c r="I9113" s="3122"/>
      <c r="K9113" s="3068">
        <f t="shared" si="143"/>
        <v>9007</v>
      </c>
      <c r="V9113" s="836"/>
    </row>
    <row r="9114" spans="3:22">
      <c r="C9114" s="6270" t="s">
        <v>3427</v>
      </c>
      <c r="D9114" s="6271"/>
      <c r="E9114" s="6272"/>
      <c r="F9114" s="6273" t="s">
        <v>3026</v>
      </c>
      <c r="G9114" s="6271"/>
      <c r="H9114" s="6271"/>
      <c r="I9114" s="6274"/>
      <c r="K9114" s="3068">
        <f t="shared" si="143"/>
        <v>9008</v>
      </c>
      <c r="V9114" s="836"/>
    </row>
    <row r="9115" spans="3:22">
      <c r="C9115" s="6270" t="s">
        <v>3003</v>
      </c>
      <c r="D9115" s="6271"/>
      <c r="E9115" s="6272"/>
      <c r="F9115" s="6275" t="s">
        <v>303</v>
      </c>
      <c r="G9115" s="6276"/>
      <c r="H9115" s="6276"/>
      <c r="I9115" s="6277"/>
      <c r="K9115" s="3068">
        <f t="shared" si="143"/>
        <v>9009</v>
      </c>
      <c r="V9115" s="836"/>
    </row>
    <row r="9116" spans="3:22" ht="17.25" thickBot="1">
      <c r="C9116" s="3137" t="s">
        <v>245</v>
      </c>
      <c r="D9116" s="3138"/>
      <c r="E9116" s="3138"/>
      <c r="F9116" s="3139"/>
      <c r="G9116" s="3138"/>
      <c r="H9116" s="3140"/>
      <c r="I9116" s="3141" t="s">
        <v>245</v>
      </c>
      <c r="K9116" s="3068">
        <f t="shared" si="143"/>
        <v>9010</v>
      </c>
      <c r="V9116" s="836"/>
    </row>
    <row r="9117" spans="3:22">
      <c r="C9117" s="3051"/>
      <c r="D9117" s="6280" t="s">
        <v>60</v>
      </c>
      <c r="E9117" s="6280"/>
      <c r="F9117" s="6281"/>
      <c r="G9117" s="3052"/>
      <c r="H9117" s="3053" t="s">
        <v>301</v>
      </c>
      <c r="I9117" s="3054" t="s">
        <v>4151</v>
      </c>
      <c r="K9117" s="3068">
        <f t="shared" si="143"/>
        <v>9011</v>
      </c>
      <c r="V9117" s="836"/>
    </row>
    <row r="9118" spans="3:22">
      <c r="C9118" s="6282" t="s">
        <v>305</v>
      </c>
      <c r="D9118" s="6283"/>
      <c r="E9118" s="6283"/>
      <c r="F9118" s="6284"/>
      <c r="G9118" s="3043"/>
      <c r="H9118" s="6285" t="str">
        <f>H9090</f>
        <v>Date: May 31, 2023</v>
      </c>
      <c r="I9118" s="6286"/>
      <c r="K9118" s="3068">
        <f t="shared" si="143"/>
        <v>9012</v>
      </c>
      <c r="V9118" s="836"/>
    </row>
    <row r="9119" spans="3:22">
      <c r="C9119" s="6282" t="s">
        <v>306</v>
      </c>
      <c r="D9119" s="6283"/>
      <c r="E9119" s="6283"/>
      <c r="F9119" s="6284"/>
      <c r="G9119" s="3043"/>
      <c r="H9119" s="833"/>
      <c r="I9119" s="3055"/>
      <c r="K9119" s="3068">
        <f t="shared" si="143"/>
        <v>9013</v>
      </c>
      <c r="V9119" s="836"/>
    </row>
    <row r="9120" spans="3:22">
      <c r="C9120" s="3056"/>
      <c r="D9120" s="3044"/>
      <c r="E9120" s="3044"/>
      <c r="F9120" s="3045"/>
      <c r="G9120" s="3046"/>
      <c r="H9120" s="3047"/>
      <c r="I9120" s="3057"/>
      <c r="K9120" s="3068">
        <f t="shared" si="143"/>
        <v>9014</v>
      </c>
      <c r="V9120" s="836"/>
    </row>
    <row r="9121" spans="3:22">
      <c r="C9121" s="3058"/>
      <c r="D9121" s="6287" t="s">
        <v>61</v>
      </c>
      <c r="E9121" s="6288"/>
      <c r="F9121" s="6288"/>
      <c r="G9121" s="6288"/>
      <c r="H9121" s="6288"/>
      <c r="I9121" s="6289"/>
      <c r="K9121" s="3068">
        <f t="shared" si="143"/>
        <v>9015</v>
      </c>
      <c r="V9121" s="836"/>
    </row>
    <row r="9122" spans="3:22">
      <c r="C9122" s="3126" t="s">
        <v>62</v>
      </c>
      <c r="D9122" s="6290" t="s">
        <v>63</v>
      </c>
      <c r="E9122" s="6291"/>
      <c r="F9122" s="3081" t="s">
        <v>302</v>
      </c>
      <c r="G9122" s="6294" t="s">
        <v>66</v>
      </c>
      <c r="H9122" s="6295"/>
      <c r="I9122" s="6296"/>
      <c r="K9122" s="3068">
        <f t="shared" si="143"/>
        <v>9016</v>
      </c>
      <c r="V9122" s="836"/>
    </row>
    <row r="9123" spans="3:22">
      <c r="C9123" s="3127" t="s">
        <v>67</v>
      </c>
      <c r="D9123" s="6292"/>
      <c r="E9123" s="6293"/>
      <c r="F9123" s="3083" t="s">
        <v>0</v>
      </c>
      <c r="G9123" s="6297" t="s">
        <v>68</v>
      </c>
      <c r="H9123" s="6298"/>
      <c r="I9123" s="3128" t="s">
        <v>69</v>
      </c>
      <c r="K9123" s="3068">
        <f t="shared" si="143"/>
        <v>9017</v>
      </c>
      <c r="V9123" s="836"/>
    </row>
    <row r="9124" spans="3:22">
      <c r="C9124" s="3129"/>
      <c r="D9124" s="4692"/>
      <c r="E9124" s="3086"/>
      <c r="F9124" s="3087"/>
      <c r="G9124" s="3088" t="s">
        <v>65</v>
      </c>
      <c r="H9124" s="831"/>
      <c r="I9124" s="3128"/>
      <c r="K9124" s="3068">
        <f t="shared" si="143"/>
        <v>9018</v>
      </c>
      <c r="V9124" s="836"/>
    </row>
    <row r="9125" spans="3:22">
      <c r="C9125" s="3129"/>
      <c r="D9125" s="3091" t="str">
        <f>VLOOKUP(F9125,Accounts!B:C,2,FALSE)</f>
        <v>Other Professional Services</v>
      </c>
      <c r="E9125" s="3086"/>
      <c r="F9125" s="3087">
        <v>5021199000</v>
      </c>
      <c r="G9125" s="3088"/>
      <c r="H9125" s="3173"/>
      <c r="I9125" s="3174"/>
      <c r="K9125" s="3068">
        <f t="shared" si="143"/>
        <v>9019</v>
      </c>
      <c r="V9125" s="836"/>
    </row>
    <row r="9126" spans="3:22">
      <c r="C9126" s="3129"/>
      <c r="D9126" s="3091"/>
      <c r="E9126" s="3630" t="str">
        <f>VLOOKUP(F9126,Accounts!B:C,2,FALSE)</f>
        <v>Cash-National Treasury, Modified Disbursement System, Regular</v>
      </c>
      <c r="F9126" s="3087">
        <v>1010404000</v>
      </c>
      <c r="G9126" s="3088"/>
      <c r="H9126" s="3173"/>
      <c r="I9126" s="3174"/>
      <c r="K9126" s="3068">
        <f t="shared" si="143"/>
        <v>9020</v>
      </c>
      <c r="V9126" s="836"/>
    </row>
    <row r="9127" spans="3:22">
      <c r="C9127" s="3129"/>
      <c r="D9127" s="3091"/>
      <c r="E9127" s="3630" t="str">
        <f>VLOOKUP(F9127,Accounts!B:C,2,FALSE)</f>
        <v>Due to PAG-IBIG - Premium</v>
      </c>
      <c r="F9127" s="3130">
        <v>2020103001</v>
      </c>
      <c r="G9127" s="3088"/>
      <c r="H9127" s="3173"/>
      <c r="I9127" s="3174"/>
      <c r="K9127" s="3068">
        <f t="shared" si="143"/>
        <v>9021</v>
      </c>
      <c r="V9127" s="836"/>
    </row>
    <row r="9128" spans="3:22">
      <c r="C9128" s="3129"/>
      <c r="D9128" s="3091"/>
      <c r="E9128" s="3630" t="str">
        <f>VLOOKUP(F9128,Accounts!B:C,2,FALSE)</f>
        <v>Other Payables</v>
      </c>
      <c r="F9128" s="3087">
        <v>2999999000</v>
      </c>
      <c r="G9128" s="3088"/>
      <c r="H9128" s="3173"/>
      <c r="I9128" s="3174"/>
      <c r="K9128" s="3068">
        <f t="shared" si="143"/>
        <v>9022</v>
      </c>
      <c r="V9128" s="836"/>
    </row>
    <row r="9129" spans="3:22">
      <c r="C9129" s="3129"/>
      <c r="D9129" s="3091"/>
      <c r="E9129" s="3249"/>
      <c r="F9129" s="3087"/>
      <c r="G9129" s="3088"/>
      <c r="H9129" s="3173"/>
      <c r="I9129" s="3174"/>
      <c r="K9129" s="3068">
        <f t="shared" si="143"/>
        <v>9023</v>
      </c>
      <c r="V9129" s="836"/>
    </row>
    <row r="9130" spans="3:22" ht="49.5">
      <c r="C9130" s="3129"/>
      <c r="D9130" s="3091"/>
      <c r="E9130" s="3249" t="s">
        <v>4845</v>
      </c>
      <c r="F9130" s="3130"/>
      <c r="G9130" s="3131"/>
      <c r="H9130" s="3142"/>
      <c r="I9130" s="3174"/>
      <c r="K9130" s="3068">
        <f t="shared" si="143"/>
        <v>9024</v>
      </c>
      <c r="V9130" s="836"/>
    </row>
    <row r="9131" spans="3:22">
      <c r="C9131" s="3129"/>
      <c r="D9131" s="3091"/>
      <c r="E9131" s="3131"/>
      <c r="F9131" s="3087"/>
      <c r="G9131" s="3089"/>
      <c r="H9131" s="4687"/>
      <c r="I9131" s="3128"/>
      <c r="K9131" s="3068">
        <f t="shared" si="143"/>
        <v>9025</v>
      </c>
      <c r="V9131" s="836"/>
    </row>
    <row r="9132" spans="3:22">
      <c r="C9132" s="3129"/>
      <c r="D9132" s="3091"/>
      <c r="E9132" s="3249" t="s">
        <v>3167</v>
      </c>
      <c r="F9132" s="3087"/>
      <c r="G9132" s="3089"/>
      <c r="H9132" s="4687"/>
      <c r="I9132" s="3128"/>
      <c r="K9132" s="3068">
        <f t="shared" si="143"/>
        <v>9026</v>
      </c>
      <c r="V9132" s="836"/>
    </row>
    <row r="9133" spans="3:22">
      <c r="C9133" s="3129"/>
      <c r="D9133" s="3091"/>
      <c r="E9133" s="3630" t="s">
        <v>3979</v>
      </c>
      <c r="F9133" s="3087"/>
      <c r="G9133" s="3089"/>
      <c r="H9133" s="831"/>
      <c r="I9133" s="3128"/>
      <c r="K9133" s="3068">
        <f t="shared" si="143"/>
        <v>9027</v>
      </c>
      <c r="V9133" s="836"/>
    </row>
    <row r="9134" spans="3:22">
      <c r="C9134" s="3129"/>
      <c r="D9134" s="3091"/>
      <c r="E9134" s="3630"/>
      <c r="F9134" s="3087"/>
      <c r="G9134" s="3089"/>
      <c r="H9134" s="831"/>
      <c r="I9134" s="3128"/>
      <c r="K9134" s="3068">
        <f t="shared" si="143"/>
        <v>9028</v>
      </c>
      <c r="V9134" s="836"/>
    </row>
    <row r="9135" spans="3:22">
      <c r="C9135" s="3129"/>
      <c r="D9135" s="3091"/>
      <c r="E9135" s="3131"/>
      <c r="F9135" s="3087"/>
      <c r="G9135" s="3089"/>
      <c r="H9135" s="831"/>
      <c r="I9135" s="3128"/>
      <c r="K9135" s="3068">
        <f t="shared" si="143"/>
        <v>9029</v>
      </c>
      <c r="V9135" s="836"/>
    </row>
    <row r="9136" spans="3:22">
      <c r="C9136" s="3129"/>
      <c r="D9136" s="3091"/>
      <c r="E9136" s="3131"/>
      <c r="F9136" s="3087"/>
      <c r="G9136" s="3089"/>
      <c r="H9136" s="831"/>
      <c r="I9136" s="3128"/>
      <c r="K9136" s="3068">
        <f t="shared" si="143"/>
        <v>9030</v>
      </c>
      <c r="V9136" s="836"/>
    </row>
    <row r="9137" spans="3:22">
      <c r="C9137" s="3129"/>
      <c r="D9137" s="3091"/>
      <c r="E9137" s="3131"/>
      <c r="F9137" s="3145"/>
      <c r="G9137" s="3146"/>
      <c r="H9137" s="3147"/>
      <c r="I9137" s="3132"/>
      <c r="K9137" s="3068">
        <f t="shared" si="143"/>
        <v>9031</v>
      </c>
      <c r="V9137" s="836"/>
    </row>
    <row r="9138" spans="3:22" ht="17.25" thickBot="1">
      <c r="C9138" s="3129"/>
      <c r="D9138" s="3093"/>
      <c r="E9138" s="3131"/>
      <c r="F9138" s="3264" t="s">
        <v>70</v>
      </c>
      <c r="G9138" s="3265"/>
      <c r="H9138" s="3261">
        <f>SUM(H9125:H9137)</f>
        <v>0</v>
      </c>
      <c r="I9138" s="3262">
        <f>SUM(I9125:I9137)</f>
        <v>0</v>
      </c>
      <c r="K9138" s="3068">
        <f t="shared" si="143"/>
        <v>9032</v>
      </c>
      <c r="V9138" s="836"/>
    </row>
    <row r="9139" spans="3:22" ht="17.25" thickTop="1">
      <c r="C9139" s="3129"/>
      <c r="D9139" s="3098"/>
      <c r="E9139" s="3099"/>
      <c r="F9139" s="3134"/>
      <c r="G9139" s="3095"/>
      <c r="H9139" s="3071"/>
      <c r="I9139" s="3135">
        <f>H9138-I9138</f>
        <v>0</v>
      </c>
      <c r="K9139" s="3068">
        <f t="shared" si="143"/>
        <v>9033</v>
      </c>
      <c r="V9139" s="836"/>
    </row>
    <row r="9140" spans="3:22">
      <c r="C9140" s="6278" t="s">
        <v>71</v>
      </c>
      <c r="D9140" s="6279"/>
      <c r="E9140" s="4694"/>
      <c r="F9140" s="3102" t="s">
        <v>275</v>
      </c>
      <c r="G9140" s="3103"/>
      <c r="H9140" s="6268"/>
      <c r="I9140" s="6269"/>
      <c r="K9140" s="3068">
        <f t="shared" si="143"/>
        <v>9034</v>
      </c>
      <c r="V9140" s="836"/>
    </row>
    <row r="9141" spans="3:22">
      <c r="C9141" s="3136"/>
      <c r="D9141" s="3105"/>
      <c r="E9141" s="3106"/>
      <c r="F9141" s="4690"/>
      <c r="G9141" s="3107"/>
      <c r="H9141" s="3108"/>
      <c r="I9141" s="3122"/>
      <c r="K9141" s="3068">
        <f t="shared" si="143"/>
        <v>9035</v>
      </c>
      <c r="V9141" s="836"/>
    </row>
    <row r="9142" spans="3:22">
      <c r="C9142" s="6270" t="s">
        <v>3427</v>
      </c>
      <c r="D9142" s="6271"/>
      <c r="E9142" s="6272"/>
      <c r="F9142" s="6273" t="s">
        <v>3026</v>
      </c>
      <c r="G9142" s="6271"/>
      <c r="H9142" s="6271"/>
      <c r="I9142" s="6274"/>
      <c r="K9142" s="3068">
        <f t="shared" si="143"/>
        <v>9036</v>
      </c>
      <c r="V9142" s="836"/>
    </row>
    <row r="9143" spans="3:22">
      <c r="C9143" s="6270" t="s">
        <v>3003</v>
      </c>
      <c r="D9143" s="6271"/>
      <c r="E9143" s="6272"/>
      <c r="F9143" s="6275" t="s">
        <v>303</v>
      </c>
      <c r="G9143" s="6276"/>
      <c r="H9143" s="6276"/>
      <c r="I9143" s="6277"/>
      <c r="K9143" s="3068">
        <f t="shared" si="143"/>
        <v>9037</v>
      </c>
      <c r="V9143" s="836"/>
    </row>
    <row r="9144" spans="3:22" ht="17.25" thickBot="1">
      <c r="C9144" s="3137" t="s">
        <v>245</v>
      </c>
      <c r="D9144" s="3138"/>
      <c r="E9144" s="3138"/>
      <c r="F9144" s="3139"/>
      <c r="G9144" s="3138"/>
      <c r="H9144" s="3140"/>
      <c r="I9144" s="3141" t="s">
        <v>245</v>
      </c>
      <c r="K9144" s="3068">
        <f t="shared" si="143"/>
        <v>9038</v>
      </c>
      <c r="V9144" s="836"/>
    </row>
    <row r="9145" spans="3:22">
      <c r="C9145" s="3051"/>
      <c r="D9145" s="6280" t="s">
        <v>60</v>
      </c>
      <c r="E9145" s="6280"/>
      <c r="F9145" s="6281"/>
      <c r="G9145" s="3052"/>
      <c r="H9145" s="3053" t="s">
        <v>301</v>
      </c>
      <c r="I9145" s="3054" t="s">
        <v>4152</v>
      </c>
      <c r="K9145" s="3068">
        <f t="shared" si="143"/>
        <v>9039</v>
      </c>
      <c r="V9145" s="836"/>
    </row>
    <row r="9146" spans="3:22">
      <c r="C9146" s="6282" t="s">
        <v>305</v>
      </c>
      <c r="D9146" s="6283"/>
      <c r="E9146" s="6283"/>
      <c r="F9146" s="6284"/>
      <c r="G9146" s="3043"/>
      <c r="H9146" s="6285" t="str">
        <f>H9118</f>
        <v>Date: May 31, 2023</v>
      </c>
      <c r="I9146" s="6286"/>
      <c r="K9146" s="3068">
        <f t="shared" si="143"/>
        <v>9040</v>
      </c>
      <c r="V9146" s="836"/>
    </row>
    <row r="9147" spans="3:22">
      <c r="C9147" s="6282" t="s">
        <v>306</v>
      </c>
      <c r="D9147" s="6283"/>
      <c r="E9147" s="6283"/>
      <c r="F9147" s="6284"/>
      <c r="G9147" s="3043"/>
      <c r="H9147" s="833"/>
      <c r="I9147" s="3055"/>
      <c r="K9147" s="3068">
        <f t="shared" si="143"/>
        <v>9041</v>
      </c>
      <c r="V9147" s="836"/>
    </row>
    <row r="9148" spans="3:22">
      <c r="C9148" s="3056"/>
      <c r="D9148" s="3044"/>
      <c r="E9148" s="3044"/>
      <c r="F9148" s="3045"/>
      <c r="G9148" s="3046"/>
      <c r="H9148" s="3047"/>
      <c r="I9148" s="3057"/>
      <c r="K9148" s="3068">
        <f t="shared" si="143"/>
        <v>9042</v>
      </c>
      <c r="V9148" s="836"/>
    </row>
    <row r="9149" spans="3:22">
      <c r="C9149" s="3058"/>
      <c r="D9149" s="6287" t="s">
        <v>61</v>
      </c>
      <c r="E9149" s="6288"/>
      <c r="F9149" s="6288"/>
      <c r="G9149" s="6288"/>
      <c r="H9149" s="6288"/>
      <c r="I9149" s="6289"/>
      <c r="K9149" s="3068">
        <f t="shared" si="143"/>
        <v>9043</v>
      </c>
      <c r="V9149" s="836"/>
    </row>
    <row r="9150" spans="3:22">
      <c r="C9150" s="3126" t="s">
        <v>62</v>
      </c>
      <c r="D9150" s="6290" t="s">
        <v>63</v>
      </c>
      <c r="E9150" s="6291"/>
      <c r="F9150" s="3081" t="s">
        <v>302</v>
      </c>
      <c r="G9150" s="6294" t="s">
        <v>66</v>
      </c>
      <c r="H9150" s="6295"/>
      <c r="I9150" s="6296"/>
      <c r="K9150" s="3068">
        <f t="shared" si="143"/>
        <v>9044</v>
      </c>
      <c r="V9150" s="836"/>
    </row>
    <row r="9151" spans="3:22">
      <c r="C9151" s="3127" t="s">
        <v>67</v>
      </c>
      <c r="D9151" s="6292"/>
      <c r="E9151" s="6293"/>
      <c r="F9151" s="3083" t="s">
        <v>0</v>
      </c>
      <c r="G9151" s="6297" t="s">
        <v>68</v>
      </c>
      <c r="H9151" s="6298"/>
      <c r="I9151" s="3128" t="s">
        <v>69</v>
      </c>
      <c r="K9151" s="3068">
        <f t="shared" si="143"/>
        <v>9045</v>
      </c>
      <c r="V9151" s="836"/>
    </row>
    <row r="9152" spans="3:22">
      <c r="C9152" s="3129"/>
      <c r="D9152" s="4692"/>
      <c r="E9152" s="3086"/>
      <c r="F9152" s="3087"/>
      <c r="G9152" s="3088" t="s">
        <v>65</v>
      </c>
      <c r="H9152" s="831"/>
      <c r="I9152" s="3128"/>
      <c r="K9152" s="3068">
        <f t="shared" si="143"/>
        <v>9046</v>
      </c>
      <c r="V9152" s="836"/>
    </row>
    <row r="9153" spans="3:22">
      <c r="C9153" s="3129"/>
      <c r="D9153" s="3091" t="str">
        <f>VLOOKUP(F9153,Accounts!B:C,2,FALSE)</f>
        <v>Other Professional Services</v>
      </c>
      <c r="E9153" s="3086"/>
      <c r="F9153" s="3087">
        <v>5021199000</v>
      </c>
      <c r="G9153" s="3088"/>
      <c r="H9153" s="3173"/>
      <c r="I9153" s="3174"/>
      <c r="K9153" s="3068">
        <f t="shared" si="143"/>
        <v>9047</v>
      </c>
      <c r="V9153" s="836"/>
    </row>
    <row r="9154" spans="3:22">
      <c r="C9154" s="3129"/>
      <c r="D9154" s="3091"/>
      <c r="E9154" s="3630" t="str">
        <f>VLOOKUP(F9154,Accounts!B:C,2,FALSE)</f>
        <v>Cash-National Treasury, Modified Disbursement System, Regular</v>
      </c>
      <c r="F9154" s="3087">
        <v>1010404000</v>
      </c>
      <c r="G9154" s="3088"/>
      <c r="H9154" s="3173"/>
      <c r="I9154" s="3174"/>
      <c r="K9154" s="3068">
        <f t="shared" si="143"/>
        <v>9048</v>
      </c>
      <c r="V9154" s="836"/>
    </row>
    <row r="9155" spans="3:22">
      <c r="C9155" s="3129"/>
      <c r="D9155" s="3091"/>
      <c r="E9155" s="3630"/>
      <c r="F9155" s="3130"/>
      <c r="G9155" s="3088"/>
      <c r="H9155" s="3173"/>
      <c r="I9155" s="3174"/>
      <c r="K9155" s="3068">
        <f t="shared" si="143"/>
        <v>9049</v>
      </c>
      <c r="V9155" s="836"/>
    </row>
    <row r="9156" spans="3:22" ht="49.5">
      <c r="C9156" s="3129"/>
      <c r="D9156" s="3091"/>
      <c r="E9156" s="3249" t="s">
        <v>4846</v>
      </c>
      <c r="F9156" s="3087"/>
      <c r="G9156" s="3088"/>
      <c r="H9156" s="3173"/>
      <c r="I9156" s="3174"/>
      <c r="K9156" s="3068">
        <f t="shared" si="143"/>
        <v>9050</v>
      </c>
      <c r="V9156" s="836"/>
    </row>
    <row r="9157" spans="3:22">
      <c r="C9157" s="3129"/>
      <c r="D9157" s="3091"/>
      <c r="E9157" s="3131"/>
      <c r="F9157" s="3087"/>
      <c r="G9157" s="3088"/>
      <c r="H9157" s="3173"/>
      <c r="I9157" s="3174"/>
      <c r="K9157" s="3068">
        <f t="shared" si="143"/>
        <v>9051</v>
      </c>
      <c r="V9157" s="836"/>
    </row>
    <row r="9158" spans="3:22">
      <c r="C9158" s="3129"/>
      <c r="D9158" s="3091"/>
      <c r="E9158" s="3249" t="s">
        <v>3167</v>
      </c>
      <c r="F9158" s="3130"/>
      <c r="G9158" s="3131"/>
      <c r="H9158" s="3142"/>
      <c r="I9158" s="3174"/>
      <c r="K9158" s="3068">
        <f t="shared" si="143"/>
        <v>9052</v>
      </c>
      <c r="V9158" s="836"/>
    </row>
    <row r="9159" spans="3:22">
      <c r="C9159" s="3129"/>
      <c r="D9159" s="3091"/>
      <c r="E9159" s="3630" t="s">
        <v>3979</v>
      </c>
      <c r="F9159" s="3087"/>
      <c r="G9159" s="3089"/>
      <c r="H9159" s="4687"/>
      <c r="I9159" s="3128"/>
      <c r="K9159" s="3068">
        <f t="shared" si="143"/>
        <v>9053</v>
      </c>
      <c r="V9159" s="836"/>
    </row>
    <row r="9160" spans="3:22">
      <c r="C9160" s="3129"/>
      <c r="D9160" s="3091"/>
      <c r="E9160" s="3630"/>
      <c r="F9160" s="3087"/>
      <c r="G9160" s="3089"/>
      <c r="H9160" s="4687"/>
      <c r="I9160" s="3128"/>
      <c r="K9160" s="3068">
        <f t="shared" si="143"/>
        <v>9054</v>
      </c>
      <c r="V9160" s="836"/>
    </row>
    <row r="9161" spans="3:22">
      <c r="C9161" s="3129"/>
      <c r="D9161" s="3091"/>
      <c r="E9161" s="3630"/>
      <c r="F9161" s="3087"/>
      <c r="G9161" s="3089"/>
      <c r="H9161" s="831"/>
      <c r="I9161" s="3128"/>
      <c r="K9161" s="3068">
        <f t="shared" si="143"/>
        <v>9055</v>
      </c>
      <c r="V9161" s="836"/>
    </row>
    <row r="9162" spans="3:22">
      <c r="C9162" s="3129"/>
      <c r="D9162" s="3091"/>
      <c r="E9162" s="3630"/>
      <c r="F9162" s="3087"/>
      <c r="G9162" s="3089"/>
      <c r="H9162" s="831"/>
      <c r="I9162" s="3128"/>
      <c r="K9162" s="3068">
        <f t="shared" si="143"/>
        <v>9056</v>
      </c>
      <c r="V9162" s="836"/>
    </row>
    <row r="9163" spans="3:22">
      <c r="C9163" s="3129"/>
      <c r="D9163" s="3091"/>
      <c r="E9163" s="3131"/>
      <c r="F9163" s="3087"/>
      <c r="G9163" s="3089"/>
      <c r="H9163" s="831"/>
      <c r="I9163" s="3128"/>
      <c r="K9163" s="3068">
        <f t="shared" si="143"/>
        <v>9057</v>
      </c>
      <c r="V9163" s="836"/>
    </row>
    <row r="9164" spans="3:22">
      <c r="C9164" s="3129"/>
      <c r="D9164" s="3091"/>
      <c r="E9164" s="3131"/>
      <c r="F9164" s="3087"/>
      <c r="G9164" s="3089"/>
      <c r="H9164" s="831"/>
      <c r="I9164" s="3128"/>
      <c r="K9164" s="3068">
        <f t="shared" si="143"/>
        <v>9058</v>
      </c>
      <c r="V9164" s="836"/>
    </row>
    <row r="9165" spans="3:22">
      <c r="C9165" s="3129"/>
      <c r="D9165" s="3091"/>
      <c r="E9165" s="3131"/>
      <c r="F9165" s="3145"/>
      <c r="G9165" s="3146"/>
      <c r="H9165" s="3147"/>
      <c r="I9165" s="3132"/>
      <c r="K9165" s="3068">
        <f t="shared" si="143"/>
        <v>9059</v>
      </c>
      <c r="V9165" s="836"/>
    </row>
    <row r="9166" spans="3:22" ht="17.25" thickBot="1">
      <c r="C9166" s="3129"/>
      <c r="D9166" s="3093"/>
      <c r="E9166" s="3131"/>
      <c r="F9166" s="3264" t="s">
        <v>70</v>
      </c>
      <c r="G9166" s="3265"/>
      <c r="H9166" s="3261">
        <f>SUM(H9153:H9165)</f>
        <v>0</v>
      </c>
      <c r="I9166" s="3262">
        <f>SUM(I9153:I9165)</f>
        <v>0</v>
      </c>
      <c r="K9166" s="3068">
        <f t="shared" ref="K9166:K9229" si="144">K9165+1</f>
        <v>9060</v>
      </c>
      <c r="V9166" s="836"/>
    </row>
    <row r="9167" spans="3:22" ht="17.25" thickTop="1">
      <c r="C9167" s="3129"/>
      <c r="D9167" s="3098"/>
      <c r="E9167" s="3099"/>
      <c r="F9167" s="3134"/>
      <c r="G9167" s="3095"/>
      <c r="H9167" s="3071"/>
      <c r="I9167" s="3135">
        <f>H9166-I9166</f>
        <v>0</v>
      </c>
      <c r="K9167" s="3068">
        <f t="shared" si="144"/>
        <v>9061</v>
      </c>
      <c r="V9167" s="836"/>
    </row>
    <row r="9168" spans="3:22">
      <c r="C9168" s="6278" t="s">
        <v>71</v>
      </c>
      <c r="D9168" s="6279"/>
      <c r="E9168" s="4694"/>
      <c r="F9168" s="3102" t="s">
        <v>275</v>
      </c>
      <c r="G9168" s="3103"/>
      <c r="H9168" s="6268"/>
      <c r="I9168" s="6269"/>
      <c r="K9168" s="3068">
        <f t="shared" si="144"/>
        <v>9062</v>
      </c>
      <c r="V9168" s="836"/>
    </row>
    <row r="9169" spans="3:22">
      <c r="C9169" s="3136"/>
      <c r="D9169" s="3105"/>
      <c r="E9169" s="3106"/>
      <c r="F9169" s="4690"/>
      <c r="G9169" s="3107"/>
      <c r="H9169" s="3108"/>
      <c r="I9169" s="3122"/>
      <c r="K9169" s="3068">
        <f t="shared" si="144"/>
        <v>9063</v>
      </c>
      <c r="V9169" s="836"/>
    </row>
    <row r="9170" spans="3:22">
      <c r="C9170" s="6270" t="s">
        <v>3427</v>
      </c>
      <c r="D9170" s="6271"/>
      <c r="E9170" s="6272"/>
      <c r="F9170" s="6273" t="s">
        <v>3026</v>
      </c>
      <c r="G9170" s="6271"/>
      <c r="H9170" s="6271"/>
      <c r="I9170" s="6274"/>
      <c r="K9170" s="3068">
        <f t="shared" si="144"/>
        <v>9064</v>
      </c>
      <c r="V9170" s="836"/>
    </row>
    <row r="9171" spans="3:22">
      <c r="C9171" s="6270" t="s">
        <v>3003</v>
      </c>
      <c r="D9171" s="6271"/>
      <c r="E9171" s="6272"/>
      <c r="F9171" s="6275" t="s">
        <v>303</v>
      </c>
      <c r="G9171" s="6276"/>
      <c r="H9171" s="6276"/>
      <c r="I9171" s="6277"/>
      <c r="K9171" s="3068">
        <f t="shared" si="144"/>
        <v>9065</v>
      </c>
      <c r="V9171" s="836"/>
    </row>
    <row r="9172" spans="3:22" ht="17.25" thickBot="1">
      <c r="C9172" s="3137" t="s">
        <v>245</v>
      </c>
      <c r="D9172" s="3138"/>
      <c r="E9172" s="3138"/>
      <c r="F9172" s="3139"/>
      <c r="G9172" s="3138"/>
      <c r="H9172" s="3140"/>
      <c r="I9172" s="3141" t="s">
        <v>245</v>
      </c>
      <c r="K9172" s="3068">
        <f t="shared" si="144"/>
        <v>9066</v>
      </c>
      <c r="V9172" s="836"/>
    </row>
    <row r="9173" spans="3:22">
      <c r="C9173" s="3051"/>
      <c r="D9173" s="6280" t="s">
        <v>60</v>
      </c>
      <c r="E9173" s="6280"/>
      <c r="F9173" s="6281"/>
      <c r="G9173" s="3052"/>
      <c r="H9173" s="3053" t="s">
        <v>301</v>
      </c>
      <c r="I9173" s="3054" t="s">
        <v>4153</v>
      </c>
      <c r="K9173" s="3068">
        <f t="shared" si="144"/>
        <v>9067</v>
      </c>
      <c r="V9173" s="836"/>
    </row>
    <row r="9174" spans="3:22">
      <c r="C9174" s="6282" t="s">
        <v>305</v>
      </c>
      <c r="D9174" s="6283"/>
      <c r="E9174" s="6283"/>
      <c r="F9174" s="6284"/>
      <c r="G9174" s="3043"/>
      <c r="H9174" s="6285" t="str">
        <f>H9146</f>
        <v>Date: May 31, 2023</v>
      </c>
      <c r="I9174" s="6286"/>
      <c r="K9174" s="3068">
        <f t="shared" si="144"/>
        <v>9068</v>
      </c>
      <c r="V9174" s="836"/>
    </row>
    <row r="9175" spans="3:22">
      <c r="C9175" s="6282" t="s">
        <v>306</v>
      </c>
      <c r="D9175" s="6283"/>
      <c r="E9175" s="6283"/>
      <c r="F9175" s="6284"/>
      <c r="G9175" s="3043"/>
      <c r="H9175" s="833"/>
      <c r="I9175" s="3055"/>
      <c r="K9175" s="3068">
        <f t="shared" si="144"/>
        <v>9069</v>
      </c>
      <c r="V9175" s="836"/>
    </row>
    <row r="9176" spans="3:22">
      <c r="C9176" s="3056"/>
      <c r="D9176" s="3044"/>
      <c r="E9176" s="3044"/>
      <c r="F9176" s="3045"/>
      <c r="G9176" s="3046"/>
      <c r="H9176" s="3047"/>
      <c r="I9176" s="3057"/>
      <c r="K9176" s="3068">
        <f t="shared" si="144"/>
        <v>9070</v>
      </c>
      <c r="V9176" s="836"/>
    </row>
    <row r="9177" spans="3:22">
      <c r="C9177" s="3058"/>
      <c r="D9177" s="6287" t="s">
        <v>61</v>
      </c>
      <c r="E9177" s="6288"/>
      <c r="F9177" s="6288"/>
      <c r="G9177" s="6288"/>
      <c r="H9177" s="6288"/>
      <c r="I9177" s="6289"/>
      <c r="K9177" s="3068">
        <f t="shared" si="144"/>
        <v>9071</v>
      </c>
      <c r="V9177" s="836"/>
    </row>
    <row r="9178" spans="3:22">
      <c r="C9178" s="3126" t="s">
        <v>62</v>
      </c>
      <c r="D9178" s="6290" t="s">
        <v>63</v>
      </c>
      <c r="E9178" s="6291"/>
      <c r="F9178" s="3081" t="s">
        <v>302</v>
      </c>
      <c r="G9178" s="6294" t="s">
        <v>66</v>
      </c>
      <c r="H9178" s="6295"/>
      <c r="I9178" s="6296"/>
      <c r="K9178" s="3068">
        <f t="shared" si="144"/>
        <v>9072</v>
      </c>
      <c r="V9178" s="836"/>
    </row>
    <row r="9179" spans="3:22">
      <c r="C9179" s="3127" t="s">
        <v>67</v>
      </c>
      <c r="D9179" s="6292"/>
      <c r="E9179" s="6293"/>
      <c r="F9179" s="3083" t="s">
        <v>0</v>
      </c>
      <c r="G9179" s="6297" t="s">
        <v>68</v>
      </c>
      <c r="H9179" s="6298"/>
      <c r="I9179" s="3128" t="s">
        <v>69</v>
      </c>
      <c r="K9179" s="3068">
        <f t="shared" si="144"/>
        <v>9073</v>
      </c>
      <c r="V9179" s="836"/>
    </row>
    <row r="9180" spans="3:22">
      <c r="C9180" s="3129"/>
      <c r="D9180" s="4692"/>
      <c r="E9180" s="3086"/>
      <c r="F9180" s="3087"/>
      <c r="G9180" s="3088" t="s">
        <v>65</v>
      </c>
      <c r="H9180" s="831"/>
      <c r="I9180" s="3128"/>
      <c r="K9180" s="3068">
        <f t="shared" si="144"/>
        <v>9074</v>
      </c>
      <c r="V9180" s="836"/>
    </row>
    <row r="9181" spans="3:22">
      <c r="C9181" s="3129"/>
      <c r="D9181" s="3091" t="str">
        <f>VLOOKUP(F9181,Accounts!B:C,2,FALSE)</f>
        <v>Traveling Expense-Local</v>
      </c>
      <c r="E9181" s="3086"/>
      <c r="F9181" s="3087">
        <v>5020101000</v>
      </c>
      <c r="G9181" s="3088"/>
      <c r="H9181" s="3173"/>
      <c r="I9181" s="3174"/>
      <c r="K9181" s="3068">
        <f t="shared" si="144"/>
        <v>9075</v>
      </c>
      <c r="V9181" s="836"/>
    </row>
    <row r="9182" spans="3:22">
      <c r="C9182" s="3129"/>
      <c r="D9182" s="3091"/>
      <c r="E9182" s="3630" t="str">
        <f>VLOOKUP(F9182,Accounts!B:C,2,FALSE)</f>
        <v>Cash-National Treasury, Modified Disbursement System, Regular</v>
      </c>
      <c r="F9182" s="3087">
        <v>1010404000</v>
      </c>
      <c r="G9182" s="3088"/>
      <c r="H9182" s="3173"/>
      <c r="I9182" s="3174"/>
      <c r="K9182" s="3068">
        <f t="shared" si="144"/>
        <v>9076</v>
      </c>
      <c r="V9182" s="836"/>
    </row>
    <row r="9183" spans="3:22">
      <c r="C9183" s="3129"/>
      <c r="D9183" s="3091"/>
      <c r="E9183" s="3630"/>
      <c r="F9183" s="3087"/>
      <c r="G9183" s="3088"/>
      <c r="H9183" s="3173"/>
      <c r="I9183" s="3174"/>
      <c r="K9183" s="3068">
        <f t="shared" si="144"/>
        <v>9077</v>
      </c>
      <c r="V9183" s="836"/>
    </row>
    <row r="9184" spans="3:22">
      <c r="C9184" s="3129"/>
      <c r="D9184" s="3091"/>
      <c r="E9184" s="3630"/>
      <c r="F9184" s="3087"/>
      <c r="G9184" s="3088"/>
      <c r="H9184" s="3173"/>
      <c r="I9184" s="3174"/>
      <c r="K9184" s="3068">
        <f t="shared" si="144"/>
        <v>9078</v>
      </c>
      <c r="V9184" s="836"/>
    </row>
    <row r="9185" spans="3:22" ht="49.5">
      <c r="C9185" s="3129"/>
      <c r="D9185" s="3091"/>
      <c r="E9185" s="3249" t="s">
        <v>4847</v>
      </c>
      <c r="F9185" s="3087"/>
      <c r="G9185" s="3088"/>
      <c r="H9185" s="3173"/>
      <c r="I9185" s="3174"/>
      <c r="K9185" s="3068">
        <f t="shared" si="144"/>
        <v>9079</v>
      </c>
      <c r="V9185" s="836"/>
    </row>
    <row r="9186" spans="3:22">
      <c r="C9186" s="3129"/>
      <c r="D9186" s="3091"/>
      <c r="E9186" s="3131"/>
      <c r="F9186" s="3130"/>
      <c r="G9186" s="3131"/>
      <c r="H9186" s="3142"/>
      <c r="I9186" s="3174"/>
      <c r="K9186" s="3068">
        <f t="shared" si="144"/>
        <v>9080</v>
      </c>
      <c r="V9186" s="836"/>
    </row>
    <row r="9187" spans="3:22">
      <c r="C9187" s="3129"/>
      <c r="D9187" s="3091"/>
      <c r="E9187" s="3249" t="s">
        <v>3167</v>
      </c>
      <c r="F9187" s="3087"/>
      <c r="G9187" s="3089"/>
      <c r="H9187" s="4687"/>
      <c r="I9187" s="3128"/>
      <c r="K9187" s="3068">
        <f t="shared" si="144"/>
        <v>9081</v>
      </c>
      <c r="V9187" s="836"/>
    </row>
    <row r="9188" spans="3:22">
      <c r="C9188" s="3129"/>
      <c r="D9188" s="3091"/>
      <c r="E9188" s="3630" t="s">
        <v>3979</v>
      </c>
      <c r="F9188" s="3087"/>
      <c r="G9188" s="3089"/>
      <c r="H9188" s="4687"/>
      <c r="I9188" s="3128"/>
      <c r="K9188" s="3068">
        <f t="shared" si="144"/>
        <v>9082</v>
      </c>
      <c r="V9188" s="836"/>
    </row>
    <row r="9189" spans="3:22">
      <c r="C9189" s="3129"/>
      <c r="D9189" s="3091"/>
      <c r="E9189" s="3630"/>
      <c r="F9189" s="3087"/>
      <c r="G9189" s="3089"/>
      <c r="H9189" s="831"/>
      <c r="I9189" s="3128"/>
      <c r="K9189" s="3068">
        <f t="shared" si="144"/>
        <v>9083</v>
      </c>
      <c r="V9189" s="836"/>
    </row>
    <row r="9190" spans="3:22">
      <c r="C9190" s="3129"/>
      <c r="D9190" s="3091"/>
      <c r="E9190" s="3630"/>
      <c r="F9190" s="3087"/>
      <c r="G9190" s="3089"/>
      <c r="H9190" s="831"/>
      <c r="I9190" s="3128"/>
      <c r="K9190" s="3068">
        <f t="shared" si="144"/>
        <v>9084</v>
      </c>
      <c r="V9190" s="836"/>
    </row>
    <row r="9191" spans="3:22">
      <c r="C9191" s="3129"/>
      <c r="D9191" s="3091"/>
      <c r="E9191" s="3131"/>
      <c r="F9191" s="3087"/>
      <c r="G9191" s="3089"/>
      <c r="H9191" s="831"/>
      <c r="I9191" s="3128"/>
      <c r="K9191" s="3068">
        <f t="shared" si="144"/>
        <v>9085</v>
      </c>
      <c r="V9191" s="836"/>
    </row>
    <row r="9192" spans="3:22">
      <c r="C9192" s="3129"/>
      <c r="D9192" s="3091"/>
      <c r="E9192" s="3131"/>
      <c r="F9192" s="3087"/>
      <c r="G9192" s="3089"/>
      <c r="H9192" s="831"/>
      <c r="I9192" s="3128"/>
      <c r="K9192" s="3068">
        <f t="shared" si="144"/>
        <v>9086</v>
      </c>
      <c r="V9192" s="836"/>
    </row>
    <row r="9193" spans="3:22">
      <c r="C9193" s="3129"/>
      <c r="D9193" s="3091"/>
      <c r="E9193" s="3131"/>
      <c r="F9193" s="3145"/>
      <c r="G9193" s="3146"/>
      <c r="H9193" s="3147"/>
      <c r="I9193" s="3132"/>
      <c r="K9193" s="3068">
        <f t="shared" si="144"/>
        <v>9087</v>
      </c>
      <c r="V9193" s="836"/>
    </row>
    <row r="9194" spans="3:22" ht="17.25" thickBot="1">
      <c r="C9194" s="3129"/>
      <c r="D9194" s="3093"/>
      <c r="E9194" s="3131"/>
      <c r="F9194" s="3264" t="s">
        <v>70</v>
      </c>
      <c r="G9194" s="3265"/>
      <c r="H9194" s="3261">
        <f>SUM(H9181:H9193)</f>
        <v>0</v>
      </c>
      <c r="I9194" s="3262">
        <f>SUM(I9181:I9193)</f>
        <v>0</v>
      </c>
      <c r="K9194" s="3068">
        <f t="shared" si="144"/>
        <v>9088</v>
      </c>
      <c r="V9194" s="836"/>
    </row>
    <row r="9195" spans="3:22" ht="17.25" thickTop="1">
      <c r="C9195" s="3129"/>
      <c r="D9195" s="3098"/>
      <c r="E9195" s="3099"/>
      <c r="F9195" s="3134"/>
      <c r="G9195" s="3095"/>
      <c r="H9195" s="3071"/>
      <c r="I9195" s="3135">
        <f>H9194-I9194</f>
        <v>0</v>
      </c>
      <c r="K9195" s="3068">
        <f t="shared" si="144"/>
        <v>9089</v>
      </c>
      <c r="V9195" s="836"/>
    </row>
    <row r="9196" spans="3:22">
      <c r="C9196" s="6278" t="s">
        <v>71</v>
      </c>
      <c r="D9196" s="6279"/>
      <c r="E9196" s="4694"/>
      <c r="F9196" s="3102" t="s">
        <v>275</v>
      </c>
      <c r="G9196" s="3103"/>
      <c r="H9196" s="6268"/>
      <c r="I9196" s="6269"/>
      <c r="K9196" s="3068">
        <f t="shared" si="144"/>
        <v>9090</v>
      </c>
      <c r="V9196" s="836"/>
    </row>
    <row r="9197" spans="3:22">
      <c r="C9197" s="3136"/>
      <c r="D9197" s="3105"/>
      <c r="E9197" s="3106"/>
      <c r="F9197" s="4690"/>
      <c r="G9197" s="3107"/>
      <c r="H9197" s="3108"/>
      <c r="I9197" s="3122"/>
      <c r="K9197" s="3068">
        <f t="shared" si="144"/>
        <v>9091</v>
      </c>
      <c r="V9197" s="836"/>
    </row>
    <row r="9198" spans="3:22">
      <c r="C9198" s="6270" t="s">
        <v>3427</v>
      </c>
      <c r="D9198" s="6271"/>
      <c r="E9198" s="6272"/>
      <c r="F9198" s="6273" t="s">
        <v>3026</v>
      </c>
      <c r="G9198" s="6271"/>
      <c r="H9198" s="6271"/>
      <c r="I9198" s="6274"/>
      <c r="K9198" s="3068">
        <f t="shared" si="144"/>
        <v>9092</v>
      </c>
      <c r="V9198" s="836"/>
    </row>
    <row r="9199" spans="3:22">
      <c r="C9199" s="6270" t="s">
        <v>3003</v>
      </c>
      <c r="D9199" s="6271"/>
      <c r="E9199" s="6272"/>
      <c r="F9199" s="6275" t="s">
        <v>303</v>
      </c>
      <c r="G9199" s="6276"/>
      <c r="H9199" s="6276"/>
      <c r="I9199" s="6277"/>
      <c r="K9199" s="3068">
        <f t="shared" si="144"/>
        <v>9093</v>
      </c>
      <c r="V9199" s="836"/>
    </row>
    <row r="9200" spans="3:22" ht="17.25" thickBot="1">
      <c r="C9200" s="3137" t="s">
        <v>245</v>
      </c>
      <c r="D9200" s="3138"/>
      <c r="E9200" s="3138"/>
      <c r="F9200" s="3139"/>
      <c r="G9200" s="3138"/>
      <c r="H9200" s="3140"/>
      <c r="I9200" s="3141" t="s">
        <v>245</v>
      </c>
      <c r="K9200" s="3068">
        <f t="shared" si="144"/>
        <v>9094</v>
      </c>
      <c r="V9200" s="836"/>
    </row>
    <row r="9201" spans="3:22">
      <c r="C9201" s="3051"/>
      <c r="D9201" s="6280" t="s">
        <v>60</v>
      </c>
      <c r="E9201" s="6280"/>
      <c r="F9201" s="6281"/>
      <c r="G9201" s="3052"/>
      <c r="H9201" s="3053" t="s">
        <v>301</v>
      </c>
      <c r="I9201" s="3054" t="s">
        <v>4154</v>
      </c>
      <c r="K9201" s="3068">
        <f t="shared" si="144"/>
        <v>9095</v>
      </c>
      <c r="V9201" s="836"/>
    </row>
    <row r="9202" spans="3:22">
      <c r="C9202" s="6282" t="s">
        <v>305</v>
      </c>
      <c r="D9202" s="6283"/>
      <c r="E9202" s="6283"/>
      <c r="F9202" s="6284"/>
      <c r="G9202" s="3043"/>
      <c r="H9202" s="6285" t="str">
        <f>H9174</f>
        <v>Date: May 31, 2023</v>
      </c>
      <c r="I9202" s="6286"/>
      <c r="K9202" s="3068">
        <f t="shared" si="144"/>
        <v>9096</v>
      </c>
      <c r="V9202" s="836"/>
    </row>
    <row r="9203" spans="3:22">
      <c r="C9203" s="6282" t="s">
        <v>306</v>
      </c>
      <c r="D9203" s="6283"/>
      <c r="E9203" s="6283"/>
      <c r="F9203" s="6284"/>
      <c r="G9203" s="3043"/>
      <c r="H9203" s="833"/>
      <c r="I9203" s="3055"/>
      <c r="K9203" s="3068">
        <f t="shared" si="144"/>
        <v>9097</v>
      </c>
      <c r="V9203" s="836"/>
    </row>
    <row r="9204" spans="3:22">
      <c r="C9204" s="3056"/>
      <c r="D9204" s="3044"/>
      <c r="E9204" s="3044"/>
      <c r="F9204" s="3045"/>
      <c r="G9204" s="3046"/>
      <c r="H9204" s="3047"/>
      <c r="I9204" s="3057"/>
      <c r="K9204" s="3068">
        <f t="shared" si="144"/>
        <v>9098</v>
      </c>
      <c r="V9204" s="836"/>
    </row>
    <row r="9205" spans="3:22">
      <c r="C9205" s="3058"/>
      <c r="D9205" s="6287" t="s">
        <v>61</v>
      </c>
      <c r="E9205" s="6288"/>
      <c r="F9205" s="6288"/>
      <c r="G9205" s="6288"/>
      <c r="H9205" s="6288"/>
      <c r="I9205" s="6289"/>
      <c r="K9205" s="3068">
        <f t="shared" si="144"/>
        <v>9099</v>
      </c>
      <c r="V9205" s="836"/>
    </row>
    <row r="9206" spans="3:22">
      <c r="C9206" s="3126" t="s">
        <v>62</v>
      </c>
      <c r="D9206" s="6290" t="s">
        <v>63</v>
      </c>
      <c r="E9206" s="6291"/>
      <c r="F9206" s="3081" t="s">
        <v>302</v>
      </c>
      <c r="G9206" s="6294" t="s">
        <v>66</v>
      </c>
      <c r="H9206" s="6295"/>
      <c r="I9206" s="6296"/>
      <c r="K9206" s="3068">
        <f t="shared" si="144"/>
        <v>9100</v>
      </c>
      <c r="V9206" s="836"/>
    </row>
    <row r="9207" spans="3:22">
      <c r="C9207" s="3127" t="s">
        <v>67</v>
      </c>
      <c r="D9207" s="6292"/>
      <c r="E9207" s="6293"/>
      <c r="F9207" s="3083" t="s">
        <v>0</v>
      </c>
      <c r="G9207" s="6297" t="s">
        <v>68</v>
      </c>
      <c r="H9207" s="6298"/>
      <c r="I9207" s="3128" t="s">
        <v>69</v>
      </c>
      <c r="K9207" s="3068">
        <f t="shared" si="144"/>
        <v>9101</v>
      </c>
      <c r="V9207" s="836"/>
    </row>
    <row r="9208" spans="3:22">
      <c r="C9208" s="3129"/>
      <c r="D9208" s="4692"/>
      <c r="E9208" s="3086"/>
      <c r="F9208" s="3087"/>
      <c r="G9208" s="3088" t="s">
        <v>65</v>
      </c>
      <c r="H9208" s="831"/>
      <c r="I9208" s="3128"/>
      <c r="K9208" s="3068">
        <f t="shared" si="144"/>
        <v>9102</v>
      </c>
      <c r="V9208" s="836"/>
    </row>
    <row r="9209" spans="3:22">
      <c r="C9209" s="3129"/>
      <c r="D9209" s="3091" t="str">
        <f>VLOOKUP(F9209,Accounts!B:C,2,FALSE)</f>
        <v>Subsidies - Others</v>
      </c>
      <c r="E9209" s="3086"/>
      <c r="F9209" s="3087">
        <v>5021499000</v>
      </c>
      <c r="G9209" s="3088"/>
      <c r="H9209" s="3173"/>
      <c r="I9209" s="3174"/>
      <c r="K9209" s="3068">
        <f t="shared" si="144"/>
        <v>9103</v>
      </c>
      <c r="V9209" s="836"/>
    </row>
    <row r="9210" spans="3:22">
      <c r="C9210" s="3129"/>
      <c r="D9210" s="3091"/>
      <c r="E9210" s="3630"/>
      <c r="F9210" s="3087"/>
      <c r="G9210" s="3088"/>
      <c r="H9210" s="3173"/>
      <c r="I9210" s="3174"/>
      <c r="K9210" s="3068">
        <f t="shared" si="144"/>
        <v>9104</v>
      </c>
      <c r="V9210" s="836"/>
    </row>
    <row r="9211" spans="3:22">
      <c r="C9211" s="3129"/>
      <c r="D9211" s="3091"/>
      <c r="E9211" s="3630" t="str">
        <f>VLOOKUP(F9211,Accounts!B:C,2,FALSE)</f>
        <v>Cash-National Treasury, Modified Disbursement System, Regular</v>
      </c>
      <c r="F9211" s="3087">
        <v>1010404000</v>
      </c>
      <c r="G9211" s="3088"/>
      <c r="H9211" s="3173"/>
      <c r="I9211" s="3174"/>
      <c r="K9211" s="3068">
        <f t="shared" si="144"/>
        <v>9105</v>
      </c>
      <c r="V9211" s="836"/>
    </row>
    <row r="9212" spans="3:22">
      <c r="C9212" s="3129"/>
      <c r="D9212" s="3091"/>
      <c r="E9212" s="3630"/>
      <c r="F9212" s="3087"/>
      <c r="G9212" s="3088"/>
      <c r="H9212" s="3173"/>
      <c r="I9212" s="3174"/>
      <c r="K9212" s="3068">
        <f t="shared" si="144"/>
        <v>9106</v>
      </c>
      <c r="V9212" s="836"/>
    </row>
    <row r="9213" spans="3:22">
      <c r="C9213" s="3129"/>
      <c r="D9213" s="3091"/>
      <c r="E9213" s="3249"/>
      <c r="F9213" s="3087"/>
      <c r="G9213" s="3088"/>
      <c r="H9213" s="3173"/>
      <c r="I9213" s="3174"/>
      <c r="K9213" s="3068">
        <f t="shared" si="144"/>
        <v>9107</v>
      </c>
      <c r="V9213" s="836"/>
    </row>
    <row r="9214" spans="3:22" ht="33">
      <c r="C9214" s="3129"/>
      <c r="D9214" s="3091"/>
      <c r="E9214" s="3249" t="s">
        <v>4155</v>
      </c>
      <c r="F9214" s="3130"/>
      <c r="G9214" s="3131"/>
      <c r="H9214" s="3142"/>
      <c r="I9214" s="3174"/>
      <c r="K9214" s="3068">
        <f t="shared" si="144"/>
        <v>9108</v>
      </c>
      <c r="V9214" s="836"/>
    </row>
    <row r="9215" spans="3:22">
      <c r="C9215" s="3129"/>
      <c r="D9215" s="3091"/>
      <c r="E9215" s="3131"/>
      <c r="F9215" s="3087"/>
      <c r="G9215" s="3089"/>
      <c r="H9215" s="4687"/>
      <c r="I9215" s="3128"/>
      <c r="K9215" s="3068">
        <f t="shared" si="144"/>
        <v>9109</v>
      </c>
      <c r="V9215" s="836"/>
    </row>
    <row r="9216" spans="3:22">
      <c r="C9216" s="3129"/>
      <c r="D9216" s="3091"/>
      <c r="E9216" s="3249" t="s">
        <v>3167</v>
      </c>
      <c r="F9216" s="3087"/>
      <c r="G9216" s="3089"/>
      <c r="H9216" s="4687"/>
      <c r="I9216" s="3128"/>
      <c r="K9216" s="3068">
        <f t="shared" si="144"/>
        <v>9110</v>
      </c>
      <c r="V9216" s="836"/>
    </row>
    <row r="9217" spans="3:22">
      <c r="C9217" s="3129"/>
      <c r="D9217" s="3091"/>
      <c r="E9217" s="3630" t="s">
        <v>3979</v>
      </c>
      <c r="F9217" s="3087"/>
      <c r="G9217" s="3089"/>
      <c r="H9217" s="831"/>
      <c r="I9217" s="3128"/>
      <c r="K9217" s="3068">
        <f t="shared" si="144"/>
        <v>9111</v>
      </c>
      <c r="V9217" s="836"/>
    </row>
    <row r="9218" spans="3:22">
      <c r="C9218" s="3129"/>
      <c r="D9218" s="3091"/>
      <c r="E9218" s="3630"/>
      <c r="F9218" s="3087"/>
      <c r="G9218" s="3089"/>
      <c r="H9218" s="831"/>
      <c r="I9218" s="3128"/>
      <c r="K9218" s="3068">
        <f t="shared" si="144"/>
        <v>9112</v>
      </c>
      <c r="V9218" s="836"/>
    </row>
    <row r="9219" spans="3:22">
      <c r="C9219" s="3129"/>
      <c r="D9219" s="3091"/>
      <c r="E9219" s="3131"/>
      <c r="F9219" s="3087"/>
      <c r="G9219" s="3089"/>
      <c r="H9219" s="831"/>
      <c r="I9219" s="3128"/>
      <c r="K9219" s="3068">
        <f t="shared" si="144"/>
        <v>9113</v>
      </c>
      <c r="V9219" s="836"/>
    </row>
    <row r="9220" spans="3:22">
      <c r="C9220" s="3129"/>
      <c r="D9220" s="3091"/>
      <c r="E9220" s="3131"/>
      <c r="F9220" s="3087"/>
      <c r="G9220" s="3089"/>
      <c r="H9220" s="831"/>
      <c r="I9220" s="3128"/>
      <c r="K9220" s="3068">
        <f t="shared" si="144"/>
        <v>9114</v>
      </c>
      <c r="V9220" s="836"/>
    </row>
    <row r="9221" spans="3:22">
      <c r="C9221" s="3129"/>
      <c r="D9221" s="3091"/>
      <c r="E9221" s="3131"/>
      <c r="F9221" s="3145"/>
      <c r="G9221" s="3146"/>
      <c r="H9221" s="3147"/>
      <c r="I9221" s="3132"/>
      <c r="K9221" s="3068">
        <f t="shared" si="144"/>
        <v>9115</v>
      </c>
      <c r="V9221" s="836"/>
    </row>
    <row r="9222" spans="3:22" ht="17.25" thickBot="1">
      <c r="C9222" s="3129"/>
      <c r="D9222" s="3093"/>
      <c r="E9222" s="3131"/>
      <c r="F9222" s="3264" t="s">
        <v>70</v>
      </c>
      <c r="G9222" s="3265"/>
      <c r="H9222" s="3261">
        <f>SUM(H9209:H9221)</f>
        <v>0</v>
      </c>
      <c r="I9222" s="3262">
        <f>SUM(I9209:I9221)</f>
        <v>0</v>
      </c>
      <c r="K9222" s="3068">
        <f t="shared" si="144"/>
        <v>9116</v>
      </c>
      <c r="V9222" s="836"/>
    </row>
    <row r="9223" spans="3:22" ht="17.25" thickTop="1">
      <c r="C9223" s="3129"/>
      <c r="D9223" s="3098"/>
      <c r="E9223" s="3099"/>
      <c r="F9223" s="3134"/>
      <c r="G9223" s="3095"/>
      <c r="H9223" s="3071"/>
      <c r="I9223" s="3135">
        <f>H9222-I9222</f>
        <v>0</v>
      </c>
      <c r="K9223" s="3068">
        <f t="shared" si="144"/>
        <v>9117</v>
      </c>
      <c r="V9223" s="836"/>
    </row>
    <row r="9224" spans="3:22">
      <c r="C9224" s="6278" t="s">
        <v>71</v>
      </c>
      <c r="D9224" s="6279"/>
      <c r="E9224" s="4694"/>
      <c r="F9224" s="3102" t="s">
        <v>275</v>
      </c>
      <c r="G9224" s="3103"/>
      <c r="H9224" s="6268"/>
      <c r="I9224" s="6269"/>
      <c r="K9224" s="3068">
        <f t="shared" si="144"/>
        <v>9118</v>
      </c>
      <c r="V9224" s="836"/>
    </row>
    <row r="9225" spans="3:22">
      <c r="C9225" s="3136"/>
      <c r="D9225" s="3105"/>
      <c r="E9225" s="3106"/>
      <c r="F9225" s="4690"/>
      <c r="G9225" s="3107"/>
      <c r="H9225" s="3108"/>
      <c r="I9225" s="3122"/>
      <c r="K9225" s="3068">
        <f t="shared" si="144"/>
        <v>9119</v>
      </c>
      <c r="V9225" s="836"/>
    </row>
    <row r="9226" spans="3:22">
      <c r="C9226" s="6270" t="s">
        <v>3427</v>
      </c>
      <c r="D9226" s="6271"/>
      <c r="E9226" s="6272"/>
      <c r="F9226" s="6273" t="s">
        <v>3026</v>
      </c>
      <c r="G9226" s="6271"/>
      <c r="H9226" s="6271"/>
      <c r="I9226" s="6274"/>
      <c r="K9226" s="3068">
        <f t="shared" si="144"/>
        <v>9120</v>
      </c>
      <c r="V9226" s="836"/>
    </row>
    <row r="9227" spans="3:22">
      <c r="C9227" s="6270" t="s">
        <v>3003</v>
      </c>
      <c r="D9227" s="6271"/>
      <c r="E9227" s="6272"/>
      <c r="F9227" s="6275" t="s">
        <v>303</v>
      </c>
      <c r="G9227" s="6276"/>
      <c r="H9227" s="6276"/>
      <c r="I9227" s="6277"/>
      <c r="K9227" s="3068">
        <f t="shared" si="144"/>
        <v>9121</v>
      </c>
      <c r="V9227" s="836"/>
    </row>
    <row r="9228" spans="3:22" ht="17.25" thickBot="1">
      <c r="C9228" s="3137" t="s">
        <v>245</v>
      </c>
      <c r="D9228" s="3138"/>
      <c r="E9228" s="3138"/>
      <c r="F9228" s="3139"/>
      <c r="G9228" s="3138"/>
      <c r="H9228" s="3140"/>
      <c r="I9228" s="3141" t="s">
        <v>245</v>
      </c>
      <c r="K9228" s="3068">
        <f t="shared" si="144"/>
        <v>9122</v>
      </c>
      <c r="V9228" s="836"/>
    </row>
    <row r="9229" spans="3:22">
      <c r="C9229" s="3051"/>
      <c r="D9229" s="6280" t="s">
        <v>60</v>
      </c>
      <c r="E9229" s="6280"/>
      <c r="F9229" s="6281"/>
      <c r="G9229" s="3052"/>
      <c r="H9229" s="3053" t="s">
        <v>301</v>
      </c>
      <c r="I9229" s="3054" t="s">
        <v>4156</v>
      </c>
      <c r="K9229" s="3068">
        <f t="shared" si="144"/>
        <v>9123</v>
      </c>
      <c r="V9229" s="836"/>
    </row>
    <row r="9230" spans="3:22">
      <c r="C9230" s="6282" t="s">
        <v>305</v>
      </c>
      <c r="D9230" s="6283"/>
      <c r="E9230" s="6283"/>
      <c r="F9230" s="6284"/>
      <c r="G9230" s="3043"/>
      <c r="H9230" s="6285" t="str">
        <f>H9202</f>
        <v>Date: May 31, 2023</v>
      </c>
      <c r="I9230" s="6286"/>
      <c r="K9230" s="3068">
        <f t="shared" ref="K9230:K9293" si="145">K9229+1</f>
        <v>9124</v>
      </c>
      <c r="V9230" s="836"/>
    </row>
    <row r="9231" spans="3:22">
      <c r="C9231" s="6282" t="s">
        <v>306</v>
      </c>
      <c r="D9231" s="6283"/>
      <c r="E9231" s="6283"/>
      <c r="F9231" s="6284"/>
      <c r="G9231" s="3043"/>
      <c r="H9231" s="833"/>
      <c r="I9231" s="3055"/>
      <c r="K9231" s="3068">
        <f t="shared" si="145"/>
        <v>9125</v>
      </c>
      <c r="V9231" s="836"/>
    </row>
    <row r="9232" spans="3:22">
      <c r="C9232" s="3056"/>
      <c r="D9232" s="3044"/>
      <c r="E9232" s="3044"/>
      <c r="F9232" s="3045"/>
      <c r="G9232" s="3046"/>
      <c r="H9232" s="3047"/>
      <c r="I9232" s="3057"/>
      <c r="K9232" s="3068">
        <f t="shared" si="145"/>
        <v>9126</v>
      </c>
      <c r="V9232" s="836"/>
    </row>
    <row r="9233" spans="3:22">
      <c r="C9233" s="3058"/>
      <c r="D9233" s="6287" t="s">
        <v>61</v>
      </c>
      <c r="E9233" s="6288"/>
      <c r="F9233" s="6288"/>
      <c r="G9233" s="6288"/>
      <c r="H9233" s="6288"/>
      <c r="I9233" s="6289"/>
      <c r="K9233" s="3068">
        <f t="shared" si="145"/>
        <v>9127</v>
      </c>
      <c r="V9233" s="836"/>
    </row>
    <row r="9234" spans="3:22">
      <c r="C9234" s="3126" t="s">
        <v>62</v>
      </c>
      <c r="D9234" s="6290" t="s">
        <v>63</v>
      </c>
      <c r="E9234" s="6291"/>
      <c r="F9234" s="3081" t="s">
        <v>302</v>
      </c>
      <c r="G9234" s="6294" t="s">
        <v>66</v>
      </c>
      <c r="H9234" s="6295"/>
      <c r="I9234" s="6296"/>
      <c r="K9234" s="3068">
        <f t="shared" si="145"/>
        <v>9128</v>
      </c>
      <c r="V9234" s="836"/>
    </row>
    <row r="9235" spans="3:22">
      <c r="C9235" s="3127" t="s">
        <v>67</v>
      </c>
      <c r="D9235" s="6292"/>
      <c r="E9235" s="6293"/>
      <c r="F9235" s="3083" t="s">
        <v>0</v>
      </c>
      <c r="G9235" s="6297" t="s">
        <v>68</v>
      </c>
      <c r="H9235" s="6298"/>
      <c r="I9235" s="3128" t="s">
        <v>69</v>
      </c>
      <c r="K9235" s="3068">
        <f t="shared" si="145"/>
        <v>9129</v>
      </c>
      <c r="V9235" s="836"/>
    </row>
    <row r="9236" spans="3:22">
      <c r="C9236" s="3129"/>
      <c r="D9236" s="4692"/>
      <c r="E9236" s="3086"/>
      <c r="F9236" s="3087"/>
      <c r="G9236" s="3088" t="s">
        <v>65</v>
      </c>
      <c r="H9236" s="831"/>
      <c r="I9236" s="3128"/>
      <c r="K9236" s="3068">
        <f t="shared" si="145"/>
        <v>9130</v>
      </c>
      <c r="V9236" s="836"/>
    </row>
    <row r="9237" spans="3:22">
      <c r="C9237" s="3129"/>
      <c r="D9237" s="3091" t="str">
        <f>VLOOKUP(F9237,Accounts!B:C,2,FALSE)</f>
        <v>Subsidies - Others</v>
      </c>
      <c r="E9237" s="3086"/>
      <c r="F9237" s="3087">
        <v>5021499000</v>
      </c>
      <c r="G9237" s="3088"/>
      <c r="H9237" s="3173"/>
      <c r="I9237" s="3174"/>
      <c r="K9237" s="3068">
        <f t="shared" si="145"/>
        <v>9131</v>
      </c>
      <c r="V9237" s="836"/>
    </row>
    <row r="9238" spans="3:22">
      <c r="C9238" s="3129"/>
      <c r="D9238" s="3091"/>
      <c r="E9238" s="3630"/>
      <c r="F9238" s="3087"/>
      <c r="G9238" s="3088"/>
      <c r="H9238" s="3173"/>
      <c r="I9238" s="3174"/>
      <c r="K9238" s="3068">
        <f t="shared" si="145"/>
        <v>9132</v>
      </c>
      <c r="V9238" s="836"/>
    </row>
    <row r="9239" spans="3:22">
      <c r="C9239" s="3129"/>
      <c r="D9239" s="3091"/>
      <c r="E9239" s="3630" t="str">
        <f>VLOOKUP(F9239,Accounts!B:C,2,FALSE)</f>
        <v>Cash-National Treasury, Modified Disbursement System, Regular</v>
      </c>
      <c r="F9239" s="3087">
        <v>1010404000</v>
      </c>
      <c r="G9239" s="3088"/>
      <c r="H9239" s="3173"/>
      <c r="I9239" s="3174"/>
      <c r="K9239" s="3068">
        <f t="shared" si="145"/>
        <v>9133</v>
      </c>
      <c r="V9239" s="836"/>
    </row>
    <row r="9240" spans="3:22">
      <c r="C9240" s="3129"/>
      <c r="D9240" s="3091"/>
      <c r="E9240" s="3630"/>
      <c r="F9240" s="3087"/>
      <c r="G9240" s="3088"/>
      <c r="H9240" s="3173"/>
      <c r="I9240" s="3174"/>
      <c r="K9240" s="3068">
        <f t="shared" si="145"/>
        <v>9134</v>
      </c>
      <c r="V9240" s="836"/>
    </row>
    <row r="9241" spans="3:22">
      <c r="C9241" s="3129"/>
      <c r="D9241" s="3091"/>
      <c r="E9241" s="3249"/>
      <c r="F9241" s="3087"/>
      <c r="G9241" s="3088"/>
      <c r="H9241" s="3173"/>
      <c r="I9241" s="3174"/>
      <c r="K9241" s="3068">
        <f t="shared" si="145"/>
        <v>9135</v>
      </c>
      <c r="V9241" s="836"/>
    </row>
    <row r="9242" spans="3:22" ht="33">
      <c r="C9242" s="3129"/>
      <c r="D9242" s="3091"/>
      <c r="E9242" s="3249" t="s">
        <v>4157</v>
      </c>
      <c r="F9242" s="3130"/>
      <c r="G9242" s="3131"/>
      <c r="H9242" s="3142"/>
      <c r="I9242" s="3174"/>
      <c r="K9242" s="3068">
        <f t="shared" si="145"/>
        <v>9136</v>
      </c>
      <c r="V9242" s="836"/>
    </row>
    <row r="9243" spans="3:22">
      <c r="C9243" s="3129"/>
      <c r="D9243" s="3091"/>
      <c r="E9243" s="3131"/>
      <c r="F9243" s="3087"/>
      <c r="G9243" s="3089"/>
      <c r="H9243" s="4687"/>
      <c r="I9243" s="3128"/>
      <c r="K9243" s="3068">
        <f t="shared" si="145"/>
        <v>9137</v>
      </c>
      <c r="V9243" s="836"/>
    </row>
    <row r="9244" spans="3:22">
      <c r="C9244" s="3129"/>
      <c r="D9244" s="3091"/>
      <c r="E9244" s="3249" t="s">
        <v>3167</v>
      </c>
      <c r="F9244" s="3087"/>
      <c r="G9244" s="3089"/>
      <c r="H9244" s="4687"/>
      <c r="I9244" s="3128"/>
      <c r="K9244" s="3068">
        <f t="shared" si="145"/>
        <v>9138</v>
      </c>
      <c r="V9244" s="836"/>
    </row>
    <row r="9245" spans="3:22">
      <c r="C9245" s="3129"/>
      <c r="D9245" s="3091"/>
      <c r="E9245" s="3630" t="s">
        <v>3979</v>
      </c>
      <c r="F9245" s="3087"/>
      <c r="G9245" s="3089"/>
      <c r="H9245" s="831"/>
      <c r="I9245" s="3128"/>
      <c r="K9245" s="3068">
        <f t="shared" si="145"/>
        <v>9139</v>
      </c>
      <c r="V9245" s="836"/>
    </row>
    <row r="9246" spans="3:22">
      <c r="C9246" s="3129"/>
      <c r="D9246" s="3091"/>
      <c r="E9246" s="3630"/>
      <c r="F9246" s="3087"/>
      <c r="G9246" s="3089"/>
      <c r="H9246" s="831"/>
      <c r="I9246" s="3128"/>
      <c r="K9246" s="3068">
        <f t="shared" si="145"/>
        <v>9140</v>
      </c>
      <c r="V9246" s="836"/>
    </row>
    <row r="9247" spans="3:22">
      <c r="C9247" s="3129"/>
      <c r="D9247" s="3091"/>
      <c r="E9247" s="3131"/>
      <c r="F9247" s="3087"/>
      <c r="G9247" s="3089"/>
      <c r="H9247" s="831"/>
      <c r="I9247" s="3128"/>
      <c r="K9247" s="3068">
        <f t="shared" si="145"/>
        <v>9141</v>
      </c>
      <c r="V9247" s="836"/>
    </row>
    <row r="9248" spans="3:22">
      <c r="C9248" s="3129"/>
      <c r="D9248" s="3091"/>
      <c r="E9248" s="3131"/>
      <c r="F9248" s="3087"/>
      <c r="G9248" s="3089"/>
      <c r="H9248" s="831"/>
      <c r="I9248" s="3128"/>
      <c r="K9248" s="3068">
        <f t="shared" si="145"/>
        <v>9142</v>
      </c>
      <c r="V9248" s="836"/>
    </row>
    <row r="9249" spans="3:22">
      <c r="C9249" s="3129"/>
      <c r="D9249" s="3091"/>
      <c r="E9249" s="3131"/>
      <c r="F9249" s="3145"/>
      <c r="G9249" s="3146"/>
      <c r="H9249" s="3147"/>
      <c r="I9249" s="3132"/>
      <c r="K9249" s="3068">
        <f t="shared" si="145"/>
        <v>9143</v>
      </c>
      <c r="V9249" s="836"/>
    </row>
    <row r="9250" spans="3:22" ht="17.25" thickBot="1">
      <c r="C9250" s="3129"/>
      <c r="D9250" s="3093"/>
      <c r="E9250" s="3131"/>
      <c r="F9250" s="3264" t="s">
        <v>70</v>
      </c>
      <c r="G9250" s="3265"/>
      <c r="H9250" s="3261">
        <f>SUM(H9237:H9249)</f>
        <v>0</v>
      </c>
      <c r="I9250" s="3262">
        <f>SUM(I9237:I9249)</f>
        <v>0</v>
      </c>
      <c r="K9250" s="3068">
        <f t="shared" si="145"/>
        <v>9144</v>
      </c>
      <c r="V9250" s="836"/>
    </row>
    <row r="9251" spans="3:22" ht="17.25" thickTop="1">
      <c r="C9251" s="3129"/>
      <c r="D9251" s="3098"/>
      <c r="E9251" s="3099"/>
      <c r="F9251" s="3134"/>
      <c r="G9251" s="3095"/>
      <c r="H9251" s="3071"/>
      <c r="I9251" s="3135">
        <f>H9250-I9250</f>
        <v>0</v>
      </c>
      <c r="K9251" s="3068">
        <f t="shared" si="145"/>
        <v>9145</v>
      </c>
      <c r="V9251" s="836"/>
    </row>
    <row r="9252" spans="3:22">
      <c r="C9252" s="6278" t="s">
        <v>71</v>
      </c>
      <c r="D9252" s="6279"/>
      <c r="E9252" s="4694"/>
      <c r="F9252" s="3102" t="s">
        <v>275</v>
      </c>
      <c r="G9252" s="3103"/>
      <c r="H9252" s="6268"/>
      <c r="I9252" s="6269"/>
      <c r="K9252" s="3068">
        <f t="shared" si="145"/>
        <v>9146</v>
      </c>
      <c r="V9252" s="836"/>
    </row>
    <row r="9253" spans="3:22">
      <c r="C9253" s="3136"/>
      <c r="D9253" s="3105"/>
      <c r="E9253" s="3106"/>
      <c r="F9253" s="4690"/>
      <c r="G9253" s="3107"/>
      <c r="H9253" s="3108"/>
      <c r="I9253" s="3122"/>
      <c r="K9253" s="3068">
        <f t="shared" si="145"/>
        <v>9147</v>
      </c>
      <c r="V9253" s="836"/>
    </row>
    <row r="9254" spans="3:22">
      <c r="C9254" s="6270" t="s">
        <v>3427</v>
      </c>
      <c r="D9254" s="6271"/>
      <c r="E9254" s="6272"/>
      <c r="F9254" s="6273" t="s">
        <v>3026</v>
      </c>
      <c r="G9254" s="6271"/>
      <c r="H9254" s="6271"/>
      <c r="I9254" s="6274"/>
      <c r="K9254" s="3068">
        <f t="shared" si="145"/>
        <v>9148</v>
      </c>
      <c r="V9254" s="836"/>
    </row>
    <row r="9255" spans="3:22">
      <c r="C9255" s="6270" t="s">
        <v>3003</v>
      </c>
      <c r="D9255" s="6271"/>
      <c r="E9255" s="6272"/>
      <c r="F9255" s="6275" t="s">
        <v>303</v>
      </c>
      <c r="G9255" s="6276"/>
      <c r="H9255" s="6276"/>
      <c r="I9255" s="6277"/>
      <c r="K9255" s="3068">
        <f t="shared" si="145"/>
        <v>9149</v>
      </c>
      <c r="V9255" s="836"/>
    </row>
    <row r="9256" spans="3:22" ht="17.25" thickBot="1">
      <c r="C9256" s="3137" t="s">
        <v>245</v>
      </c>
      <c r="D9256" s="3138"/>
      <c r="E9256" s="3138"/>
      <c r="F9256" s="3139"/>
      <c r="G9256" s="3138"/>
      <c r="H9256" s="3140"/>
      <c r="I9256" s="3141" t="s">
        <v>245</v>
      </c>
      <c r="K9256" s="3068">
        <f t="shared" si="145"/>
        <v>9150</v>
      </c>
      <c r="V9256" s="836"/>
    </row>
    <row r="9257" spans="3:22">
      <c r="C9257" s="3051"/>
      <c r="D9257" s="6280" t="s">
        <v>60</v>
      </c>
      <c r="E9257" s="6280"/>
      <c r="F9257" s="6281"/>
      <c r="G9257" s="3052"/>
      <c r="H9257" s="3053" t="s">
        <v>301</v>
      </c>
      <c r="I9257" s="3054" t="s">
        <v>4158</v>
      </c>
      <c r="K9257" s="3068">
        <f t="shared" si="145"/>
        <v>9151</v>
      </c>
      <c r="V9257" s="836"/>
    </row>
    <row r="9258" spans="3:22">
      <c r="C9258" s="6282" t="s">
        <v>305</v>
      </c>
      <c r="D9258" s="6283"/>
      <c r="E9258" s="6283"/>
      <c r="F9258" s="6284"/>
      <c r="G9258" s="3043"/>
      <c r="H9258" s="6285" t="str">
        <f>H9230</f>
        <v>Date: May 31, 2023</v>
      </c>
      <c r="I9258" s="6286"/>
      <c r="K9258" s="3068">
        <f t="shared" si="145"/>
        <v>9152</v>
      </c>
      <c r="V9258" s="836"/>
    </row>
    <row r="9259" spans="3:22">
      <c r="C9259" s="6282" t="s">
        <v>306</v>
      </c>
      <c r="D9259" s="6283"/>
      <c r="E9259" s="6283"/>
      <c r="F9259" s="6284"/>
      <c r="G9259" s="3043"/>
      <c r="H9259" s="833"/>
      <c r="I9259" s="3055"/>
      <c r="K9259" s="3068">
        <f t="shared" si="145"/>
        <v>9153</v>
      </c>
      <c r="V9259" s="836"/>
    </row>
    <row r="9260" spans="3:22">
      <c r="C9260" s="3056"/>
      <c r="D9260" s="3044"/>
      <c r="E9260" s="3044"/>
      <c r="F9260" s="3045"/>
      <c r="G9260" s="3046"/>
      <c r="H9260" s="3047"/>
      <c r="I9260" s="3057"/>
      <c r="K9260" s="3068">
        <f t="shared" si="145"/>
        <v>9154</v>
      </c>
      <c r="V9260" s="836"/>
    </row>
    <row r="9261" spans="3:22">
      <c r="C9261" s="3058"/>
      <c r="D9261" s="6287" t="s">
        <v>61</v>
      </c>
      <c r="E9261" s="6288"/>
      <c r="F9261" s="6288"/>
      <c r="G9261" s="6288"/>
      <c r="H9261" s="6288"/>
      <c r="I9261" s="6289"/>
      <c r="K9261" s="3068">
        <f t="shared" si="145"/>
        <v>9155</v>
      </c>
      <c r="V9261" s="836"/>
    </row>
    <row r="9262" spans="3:22">
      <c r="C9262" s="3126" t="s">
        <v>62</v>
      </c>
      <c r="D9262" s="6290" t="s">
        <v>63</v>
      </c>
      <c r="E9262" s="6291"/>
      <c r="F9262" s="3081" t="s">
        <v>302</v>
      </c>
      <c r="G9262" s="6294" t="s">
        <v>66</v>
      </c>
      <c r="H9262" s="6295"/>
      <c r="I9262" s="6296"/>
      <c r="K9262" s="3068">
        <f t="shared" si="145"/>
        <v>9156</v>
      </c>
      <c r="V9262" s="836"/>
    </row>
    <row r="9263" spans="3:22">
      <c r="C9263" s="3127" t="s">
        <v>67</v>
      </c>
      <c r="D9263" s="6292"/>
      <c r="E9263" s="6293"/>
      <c r="F9263" s="3083" t="s">
        <v>0</v>
      </c>
      <c r="G9263" s="6297" t="s">
        <v>68</v>
      </c>
      <c r="H9263" s="6298"/>
      <c r="I9263" s="3128" t="s">
        <v>69</v>
      </c>
      <c r="K9263" s="3068">
        <f t="shared" si="145"/>
        <v>9157</v>
      </c>
      <c r="V9263" s="836"/>
    </row>
    <row r="9264" spans="3:22">
      <c r="C9264" s="3129"/>
      <c r="D9264" s="4692"/>
      <c r="E9264" s="3086"/>
      <c r="F9264" s="3087"/>
      <c r="G9264" s="3088" t="s">
        <v>65</v>
      </c>
      <c r="H9264" s="831"/>
      <c r="I9264" s="3128"/>
      <c r="K9264" s="3068">
        <f t="shared" si="145"/>
        <v>9158</v>
      </c>
      <c r="V9264" s="836"/>
    </row>
    <row r="9265" spans="3:22">
      <c r="C9265" s="3129"/>
      <c r="D9265" s="3091" t="str">
        <f>VLOOKUP(F9265,Accounts!B:C,2,FALSE)</f>
        <v>Food Supplies Expenses</v>
      </c>
      <c r="E9265" s="3086"/>
      <c r="F9265" s="3087">
        <v>5020305000</v>
      </c>
      <c r="G9265" s="3088"/>
      <c r="H9265" s="3173"/>
      <c r="I9265" s="3174"/>
      <c r="K9265" s="3068">
        <f t="shared" si="145"/>
        <v>9159</v>
      </c>
      <c r="V9265" s="836"/>
    </row>
    <row r="9266" spans="3:22">
      <c r="C9266" s="3129"/>
      <c r="D9266" s="3091" t="str">
        <f>VLOOKUP(F9266,Accounts!B:C,2,FALSE)</f>
        <v>Drugs and Medicines Expenses</v>
      </c>
      <c r="E9266" s="3630"/>
      <c r="F9266" s="3087">
        <v>5020307000</v>
      </c>
      <c r="G9266" s="3088"/>
      <c r="H9266" s="3173"/>
      <c r="I9266" s="3174"/>
      <c r="K9266" s="3068">
        <f t="shared" si="145"/>
        <v>9160</v>
      </c>
      <c r="V9266" s="836"/>
    </row>
    <row r="9267" spans="3:22">
      <c r="C9267" s="3129"/>
      <c r="D9267" s="3091" t="str">
        <f>VLOOKUP(F9267,Accounts!B:C,2,FALSE)</f>
        <v>Other Supplies and Materials Expenses</v>
      </c>
      <c r="E9267" s="3630"/>
      <c r="F9267" s="3087">
        <v>5020399000</v>
      </c>
      <c r="G9267" s="3088"/>
      <c r="H9267" s="3173"/>
      <c r="I9267" s="3174"/>
      <c r="K9267" s="3068">
        <f t="shared" si="145"/>
        <v>9161</v>
      </c>
      <c r="V9267" s="836"/>
    </row>
    <row r="9268" spans="3:22">
      <c r="C9268" s="3129"/>
      <c r="D9268" s="3091" t="str">
        <f>VLOOKUP(F9268,Accounts!B:C,2,FALSE)</f>
        <v>Subsidies - Others</v>
      </c>
      <c r="E9268" s="3630"/>
      <c r="F9268" s="3087">
        <v>5021499000</v>
      </c>
      <c r="G9268" s="3088"/>
      <c r="H9268" s="3173"/>
      <c r="I9268" s="3174"/>
      <c r="K9268" s="3068">
        <f t="shared" si="145"/>
        <v>9162</v>
      </c>
      <c r="V9268" s="836"/>
    </row>
    <row r="9269" spans="3:22">
      <c r="C9269" s="3129"/>
      <c r="D9269" s="3091"/>
      <c r="E9269" s="3630" t="str">
        <f>VLOOKUP(F9269,Accounts!B:C,2,FALSE)</f>
        <v>Cash-National Treasury, Modified Disbursement System, Regular</v>
      </c>
      <c r="F9269" s="3087">
        <v>1010404000</v>
      </c>
      <c r="G9269" s="3088"/>
      <c r="H9269" s="3173"/>
      <c r="I9269" s="3174"/>
      <c r="K9269" s="3068">
        <f t="shared" si="145"/>
        <v>9163</v>
      </c>
      <c r="V9269" s="836"/>
    </row>
    <row r="9270" spans="3:22">
      <c r="C9270" s="3129"/>
      <c r="D9270" s="3091"/>
      <c r="E9270" s="3131"/>
      <c r="F9270" s="3130"/>
      <c r="G9270" s="3131"/>
      <c r="H9270" s="3142"/>
      <c r="I9270" s="3174"/>
      <c r="K9270" s="3068">
        <f t="shared" si="145"/>
        <v>9164</v>
      </c>
      <c r="V9270" s="836"/>
    </row>
    <row r="9271" spans="3:22" ht="33">
      <c r="C9271" s="3129"/>
      <c r="D9271" s="3091"/>
      <c r="E9271" s="3249" t="s">
        <v>4159</v>
      </c>
      <c r="F9271" s="3087"/>
      <c r="G9271" s="3089"/>
      <c r="H9271" s="4687"/>
      <c r="I9271" s="3128"/>
      <c r="K9271" s="3068">
        <f t="shared" si="145"/>
        <v>9165</v>
      </c>
      <c r="V9271" s="836"/>
    </row>
    <row r="9272" spans="3:22">
      <c r="C9272" s="3129"/>
      <c r="D9272" s="3091"/>
      <c r="E9272" s="3131"/>
      <c r="F9272" s="3087"/>
      <c r="G9272" s="3089"/>
      <c r="H9272" s="4687"/>
      <c r="I9272" s="3128"/>
      <c r="K9272" s="3068">
        <f t="shared" si="145"/>
        <v>9166</v>
      </c>
      <c r="V9272" s="836"/>
    </row>
    <row r="9273" spans="3:22">
      <c r="C9273" s="3129"/>
      <c r="D9273" s="3091"/>
      <c r="E9273" s="3249" t="s">
        <v>3167</v>
      </c>
      <c r="F9273" s="3087"/>
      <c r="G9273" s="3089"/>
      <c r="H9273" s="831"/>
      <c r="I9273" s="3128"/>
      <c r="K9273" s="3068">
        <f t="shared" si="145"/>
        <v>9167</v>
      </c>
      <c r="V9273" s="836"/>
    </row>
    <row r="9274" spans="3:22">
      <c r="C9274" s="3129"/>
      <c r="D9274" s="3091"/>
      <c r="E9274" s="3630" t="s">
        <v>3979</v>
      </c>
      <c r="F9274" s="3087"/>
      <c r="G9274" s="3089"/>
      <c r="H9274" s="831"/>
      <c r="I9274" s="3128"/>
      <c r="K9274" s="3068">
        <f t="shared" si="145"/>
        <v>9168</v>
      </c>
      <c r="V9274" s="836"/>
    </row>
    <row r="9275" spans="3:22">
      <c r="C9275" s="3129"/>
      <c r="D9275" s="3091"/>
      <c r="E9275" s="3131"/>
      <c r="F9275" s="3087"/>
      <c r="G9275" s="3089"/>
      <c r="H9275" s="831"/>
      <c r="I9275" s="3128"/>
      <c r="K9275" s="3068">
        <f t="shared" si="145"/>
        <v>9169</v>
      </c>
      <c r="V9275" s="836"/>
    </row>
    <row r="9276" spans="3:22">
      <c r="C9276" s="3129"/>
      <c r="D9276" s="3091"/>
      <c r="E9276" s="3131"/>
      <c r="F9276" s="3087"/>
      <c r="G9276" s="3089"/>
      <c r="H9276" s="831"/>
      <c r="I9276" s="3128"/>
      <c r="K9276" s="3068">
        <f t="shared" si="145"/>
        <v>9170</v>
      </c>
      <c r="V9276" s="836"/>
    </row>
    <row r="9277" spans="3:22">
      <c r="C9277" s="3129"/>
      <c r="D9277" s="3091"/>
      <c r="E9277" s="3131"/>
      <c r="F9277" s="3145"/>
      <c r="G9277" s="3146"/>
      <c r="H9277" s="3147"/>
      <c r="I9277" s="3132"/>
      <c r="K9277" s="3068">
        <f t="shared" si="145"/>
        <v>9171</v>
      </c>
      <c r="V9277" s="836"/>
    </row>
    <row r="9278" spans="3:22" ht="17.25" thickBot="1">
      <c r="C9278" s="3129"/>
      <c r="D9278" s="3093"/>
      <c r="E9278" s="3131"/>
      <c r="F9278" s="3264" t="s">
        <v>70</v>
      </c>
      <c r="G9278" s="3265"/>
      <c r="H9278" s="3261">
        <f>SUM(H9265:H9277)</f>
        <v>0</v>
      </c>
      <c r="I9278" s="3262">
        <f>SUM(I9265:I9277)</f>
        <v>0</v>
      </c>
      <c r="K9278" s="3068">
        <f t="shared" si="145"/>
        <v>9172</v>
      </c>
      <c r="V9278" s="836"/>
    </row>
    <row r="9279" spans="3:22" ht="17.25" thickTop="1">
      <c r="C9279" s="3129"/>
      <c r="D9279" s="3098"/>
      <c r="E9279" s="3099"/>
      <c r="F9279" s="3134"/>
      <c r="G9279" s="3095"/>
      <c r="H9279" s="3071"/>
      <c r="I9279" s="3135">
        <f>H9278-I9278</f>
        <v>0</v>
      </c>
      <c r="K9279" s="3068">
        <f t="shared" si="145"/>
        <v>9173</v>
      </c>
      <c r="V9279" s="836"/>
    </row>
    <row r="9280" spans="3:22">
      <c r="C9280" s="6278" t="s">
        <v>71</v>
      </c>
      <c r="D9280" s="6279"/>
      <c r="E9280" s="4694"/>
      <c r="F9280" s="3102" t="s">
        <v>275</v>
      </c>
      <c r="G9280" s="3103"/>
      <c r="H9280" s="6268"/>
      <c r="I9280" s="6269"/>
      <c r="K9280" s="3068">
        <f t="shared" si="145"/>
        <v>9174</v>
      </c>
      <c r="V9280" s="836"/>
    </row>
    <row r="9281" spans="3:22">
      <c r="C9281" s="3136"/>
      <c r="D9281" s="3105"/>
      <c r="E9281" s="3106"/>
      <c r="F9281" s="4690"/>
      <c r="G9281" s="3107"/>
      <c r="H9281" s="3108"/>
      <c r="I9281" s="3122"/>
      <c r="K9281" s="3068">
        <f t="shared" si="145"/>
        <v>9175</v>
      </c>
      <c r="V9281" s="836"/>
    </row>
    <row r="9282" spans="3:22">
      <c r="C9282" s="6270" t="s">
        <v>3427</v>
      </c>
      <c r="D9282" s="6271"/>
      <c r="E9282" s="6272"/>
      <c r="F9282" s="6273" t="s">
        <v>3026</v>
      </c>
      <c r="G9282" s="6271"/>
      <c r="H9282" s="6271"/>
      <c r="I9282" s="6274"/>
      <c r="K9282" s="3068">
        <f t="shared" si="145"/>
        <v>9176</v>
      </c>
      <c r="V9282" s="836"/>
    </row>
    <row r="9283" spans="3:22">
      <c r="C9283" s="6270" t="s">
        <v>3003</v>
      </c>
      <c r="D9283" s="6271"/>
      <c r="E9283" s="6272"/>
      <c r="F9283" s="6275" t="s">
        <v>303</v>
      </c>
      <c r="G9283" s="6276"/>
      <c r="H9283" s="6276"/>
      <c r="I9283" s="6277"/>
      <c r="K9283" s="3068">
        <f t="shared" si="145"/>
        <v>9177</v>
      </c>
      <c r="V9283" s="836"/>
    </row>
    <row r="9284" spans="3:22" ht="17.25" thickBot="1">
      <c r="C9284" s="3137" t="s">
        <v>245</v>
      </c>
      <c r="D9284" s="3138"/>
      <c r="E9284" s="3138"/>
      <c r="F9284" s="3139"/>
      <c r="G9284" s="3138"/>
      <c r="H9284" s="3140"/>
      <c r="I9284" s="3141" t="s">
        <v>245</v>
      </c>
      <c r="K9284" s="3068">
        <f t="shared" si="145"/>
        <v>9178</v>
      </c>
      <c r="V9284" s="836"/>
    </row>
    <row r="9285" spans="3:22">
      <c r="C9285" s="3051"/>
      <c r="D9285" s="6280" t="s">
        <v>60</v>
      </c>
      <c r="E9285" s="6280"/>
      <c r="F9285" s="6281"/>
      <c r="G9285" s="3052"/>
      <c r="H9285" s="3053" t="s">
        <v>301</v>
      </c>
      <c r="I9285" s="3054" t="s">
        <v>4160</v>
      </c>
      <c r="K9285" s="3068">
        <f t="shared" si="145"/>
        <v>9179</v>
      </c>
      <c r="V9285" s="836"/>
    </row>
    <row r="9286" spans="3:22">
      <c r="C9286" s="6282" t="s">
        <v>305</v>
      </c>
      <c r="D9286" s="6283"/>
      <c r="E9286" s="6283"/>
      <c r="F9286" s="6284"/>
      <c r="G9286" s="3043"/>
      <c r="H9286" s="6285" t="str">
        <f>H9258</f>
        <v>Date: May 31, 2023</v>
      </c>
      <c r="I9286" s="6286"/>
      <c r="K9286" s="3068">
        <f t="shared" si="145"/>
        <v>9180</v>
      </c>
      <c r="V9286" s="836"/>
    </row>
    <row r="9287" spans="3:22">
      <c r="C9287" s="6282" t="s">
        <v>306</v>
      </c>
      <c r="D9287" s="6283"/>
      <c r="E9287" s="6283"/>
      <c r="F9287" s="6284"/>
      <c r="G9287" s="3043"/>
      <c r="H9287" s="833"/>
      <c r="I9287" s="3055"/>
      <c r="K9287" s="3068">
        <f t="shared" si="145"/>
        <v>9181</v>
      </c>
      <c r="V9287" s="836"/>
    </row>
    <row r="9288" spans="3:22">
      <c r="C9288" s="3056"/>
      <c r="D9288" s="3044"/>
      <c r="E9288" s="3044"/>
      <c r="F9288" s="3045"/>
      <c r="G9288" s="3046"/>
      <c r="H9288" s="3047"/>
      <c r="I9288" s="3057"/>
      <c r="K9288" s="3068">
        <f t="shared" si="145"/>
        <v>9182</v>
      </c>
      <c r="V9288" s="836"/>
    </row>
    <row r="9289" spans="3:22">
      <c r="C9289" s="3058"/>
      <c r="D9289" s="6287" t="s">
        <v>61</v>
      </c>
      <c r="E9289" s="6288"/>
      <c r="F9289" s="6288"/>
      <c r="G9289" s="6288"/>
      <c r="H9289" s="6288"/>
      <c r="I9289" s="6289"/>
      <c r="K9289" s="3068">
        <f t="shared" si="145"/>
        <v>9183</v>
      </c>
      <c r="V9289" s="836"/>
    </row>
    <row r="9290" spans="3:22">
      <c r="C9290" s="3126" t="s">
        <v>62</v>
      </c>
      <c r="D9290" s="6290" t="s">
        <v>63</v>
      </c>
      <c r="E9290" s="6291"/>
      <c r="F9290" s="3081" t="s">
        <v>302</v>
      </c>
      <c r="G9290" s="6294" t="s">
        <v>66</v>
      </c>
      <c r="H9290" s="6295"/>
      <c r="I9290" s="6296"/>
      <c r="K9290" s="3068">
        <f t="shared" si="145"/>
        <v>9184</v>
      </c>
      <c r="V9290" s="836"/>
    </row>
    <row r="9291" spans="3:22">
      <c r="C9291" s="3127" t="s">
        <v>67</v>
      </c>
      <c r="D9291" s="6292"/>
      <c r="E9291" s="6293"/>
      <c r="F9291" s="3083" t="s">
        <v>0</v>
      </c>
      <c r="G9291" s="6297" t="s">
        <v>68</v>
      </c>
      <c r="H9291" s="6298"/>
      <c r="I9291" s="3128" t="s">
        <v>69</v>
      </c>
      <c r="K9291" s="3068">
        <f t="shared" si="145"/>
        <v>9185</v>
      </c>
      <c r="V9291" s="836"/>
    </row>
    <row r="9292" spans="3:22">
      <c r="C9292" s="3129"/>
      <c r="D9292" s="4692"/>
      <c r="E9292" s="3086"/>
      <c r="F9292" s="3087"/>
      <c r="G9292" s="3088" t="s">
        <v>65</v>
      </c>
      <c r="H9292" s="831"/>
      <c r="I9292" s="3128"/>
      <c r="K9292" s="3068">
        <f t="shared" si="145"/>
        <v>9186</v>
      </c>
      <c r="V9292" s="836"/>
    </row>
    <row r="9293" spans="3:22">
      <c r="C9293" s="3129"/>
      <c r="D9293" s="3091" t="str">
        <f>VLOOKUP(F9293,Accounts!B:C,2,FALSE)</f>
        <v>Representation Expenses</v>
      </c>
      <c r="E9293" s="3086"/>
      <c r="F9293" s="3087">
        <v>5029903000</v>
      </c>
      <c r="G9293" s="3088"/>
      <c r="H9293" s="3173"/>
      <c r="I9293" s="3174"/>
      <c r="K9293" s="3068">
        <f t="shared" si="145"/>
        <v>9187</v>
      </c>
      <c r="V9293" s="836"/>
    </row>
    <row r="9294" spans="3:22">
      <c r="C9294" s="3129"/>
      <c r="D9294" s="3091"/>
      <c r="E9294" s="3630"/>
      <c r="F9294" s="3087"/>
      <c r="G9294" s="3088"/>
      <c r="H9294" s="3173"/>
      <c r="I9294" s="3174"/>
      <c r="K9294" s="3068">
        <f t="shared" ref="K9294:K9357" si="146">K9293+1</f>
        <v>9188</v>
      </c>
      <c r="V9294" s="836"/>
    </row>
    <row r="9295" spans="3:22">
      <c r="C9295" s="3129"/>
      <c r="D9295" s="3091"/>
      <c r="E9295" s="3630" t="str">
        <f>VLOOKUP(F9295,Accounts!B:C,2,FALSE)</f>
        <v>Cash-National Treasury, Modified Disbursement System, Regular</v>
      </c>
      <c r="F9295" s="3087">
        <v>1010404000</v>
      </c>
      <c r="G9295" s="3088"/>
      <c r="H9295" s="3173"/>
      <c r="I9295" s="3174"/>
      <c r="K9295" s="3068">
        <f t="shared" si="146"/>
        <v>9189</v>
      </c>
      <c r="V9295" s="836"/>
    </row>
    <row r="9296" spans="3:22">
      <c r="C9296" s="3129"/>
      <c r="D9296" s="3091"/>
      <c r="E9296" s="3630"/>
      <c r="F9296" s="3087"/>
      <c r="G9296" s="3088"/>
      <c r="H9296" s="3173"/>
      <c r="I9296" s="3174"/>
      <c r="K9296" s="3068">
        <f t="shared" si="146"/>
        <v>9190</v>
      </c>
      <c r="V9296" s="836"/>
    </row>
    <row r="9297" spans="3:22" ht="33">
      <c r="C9297" s="3129"/>
      <c r="D9297" s="3091"/>
      <c r="E9297" s="3249" t="s">
        <v>4161</v>
      </c>
      <c r="F9297" s="3087"/>
      <c r="G9297" s="3088"/>
      <c r="H9297" s="3173"/>
      <c r="I9297" s="3174"/>
      <c r="K9297" s="3068">
        <f t="shared" si="146"/>
        <v>9191</v>
      </c>
      <c r="V9297" s="836"/>
    </row>
    <row r="9298" spans="3:22">
      <c r="C9298" s="3129"/>
      <c r="D9298" s="3091"/>
      <c r="E9298" s="3131"/>
      <c r="F9298" s="3130"/>
      <c r="G9298" s="3131"/>
      <c r="H9298" s="3142"/>
      <c r="I9298" s="3174"/>
      <c r="K9298" s="3068">
        <f t="shared" si="146"/>
        <v>9192</v>
      </c>
      <c r="V9298" s="836"/>
    </row>
    <row r="9299" spans="3:22">
      <c r="C9299" s="3129"/>
      <c r="D9299" s="3091"/>
      <c r="E9299" s="3249" t="s">
        <v>3167</v>
      </c>
      <c r="F9299" s="3087"/>
      <c r="G9299" s="3089"/>
      <c r="H9299" s="4687"/>
      <c r="I9299" s="3128"/>
      <c r="K9299" s="3068">
        <f t="shared" si="146"/>
        <v>9193</v>
      </c>
      <c r="V9299" s="836"/>
    </row>
    <row r="9300" spans="3:22">
      <c r="C9300" s="3129"/>
      <c r="D9300" s="3091"/>
      <c r="E9300" s="3630" t="s">
        <v>3979</v>
      </c>
      <c r="F9300" s="3087"/>
      <c r="G9300" s="3089"/>
      <c r="H9300" s="4687"/>
      <c r="I9300" s="3128"/>
      <c r="K9300" s="3068">
        <f t="shared" si="146"/>
        <v>9194</v>
      </c>
      <c r="V9300" s="836"/>
    </row>
    <row r="9301" spans="3:22">
      <c r="C9301" s="3129"/>
      <c r="D9301" s="3091"/>
      <c r="E9301" s="3630"/>
      <c r="F9301" s="3087"/>
      <c r="G9301" s="3089"/>
      <c r="H9301" s="831"/>
      <c r="I9301" s="3128"/>
      <c r="K9301" s="3068">
        <f t="shared" si="146"/>
        <v>9195</v>
      </c>
      <c r="V9301" s="836"/>
    </row>
    <row r="9302" spans="3:22">
      <c r="C9302" s="3129"/>
      <c r="D9302" s="3091"/>
      <c r="E9302" s="3630"/>
      <c r="F9302" s="3087"/>
      <c r="G9302" s="3089"/>
      <c r="H9302" s="831"/>
      <c r="I9302" s="3128"/>
      <c r="K9302" s="3068">
        <f t="shared" si="146"/>
        <v>9196</v>
      </c>
      <c r="V9302" s="836"/>
    </row>
    <row r="9303" spans="3:22">
      <c r="C9303" s="3129"/>
      <c r="D9303" s="3091"/>
      <c r="E9303" s="3131"/>
      <c r="F9303" s="3087"/>
      <c r="G9303" s="3089"/>
      <c r="H9303" s="831"/>
      <c r="I9303" s="3128"/>
      <c r="K9303" s="3068">
        <f t="shared" si="146"/>
        <v>9197</v>
      </c>
      <c r="V9303" s="836"/>
    </row>
    <row r="9304" spans="3:22">
      <c r="C9304" s="3129"/>
      <c r="D9304" s="3091"/>
      <c r="E9304" s="3131"/>
      <c r="F9304" s="3087"/>
      <c r="G9304" s="3089"/>
      <c r="H9304" s="831"/>
      <c r="I9304" s="3128"/>
      <c r="K9304" s="3068">
        <f t="shared" si="146"/>
        <v>9198</v>
      </c>
      <c r="V9304" s="836"/>
    </row>
    <row r="9305" spans="3:22">
      <c r="C9305" s="3129"/>
      <c r="D9305" s="3091"/>
      <c r="E9305" s="3131"/>
      <c r="F9305" s="3145"/>
      <c r="G9305" s="3146"/>
      <c r="H9305" s="3147"/>
      <c r="I9305" s="3132"/>
      <c r="K9305" s="3068">
        <f t="shared" si="146"/>
        <v>9199</v>
      </c>
      <c r="V9305" s="836"/>
    </row>
    <row r="9306" spans="3:22" ht="17.25" thickBot="1">
      <c r="C9306" s="3129"/>
      <c r="D9306" s="3093"/>
      <c r="E9306" s="3131"/>
      <c r="F9306" s="3264" t="s">
        <v>70</v>
      </c>
      <c r="G9306" s="3265"/>
      <c r="H9306" s="3261">
        <f>SUM(H9293:H9305)</f>
        <v>0</v>
      </c>
      <c r="I9306" s="3262">
        <f>SUM(I9293:I9305)</f>
        <v>0</v>
      </c>
      <c r="K9306" s="3068">
        <f t="shared" si="146"/>
        <v>9200</v>
      </c>
      <c r="V9306" s="836"/>
    </row>
    <row r="9307" spans="3:22" ht="17.25" thickTop="1">
      <c r="C9307" s="3129"/>
      <c r="D9307" s="3098"/>
      <c r="E9307" s="3099"/>
      <c r="F9307" s="3134"/>
      <c r="G9307" s="3095"/>
      <c r="H9307" s="3071"/>
      <c r="I9307" s="3135">
        <f>H9306-I9306</f>
        <v>0</v>
      </c>
      <c r="K9307" s="3068">
        <f t="shared" si="146"/>
        <v>9201</v>
      </c>
      <c r="V9307" s="836"/>
    </row>
    <row r="9308" spans="3:22">
      <c r="C9308" s="6278" t="s">
        <v>71</v>
      </c>
      <c r="D9308" s="6279"/>
      <c r="E9308" s="4694"/>
      <c r="F9308" s="3102" t="s">
        <v>275</v>
      </c>
      <c r="G9308" s="3103"/>
      <c r="H9308" s="6268"/>
      <c r="I9308" s="6269"/>
      <c r="K9308" s="3068">
        <f t="shared" si="146"/>
        <v>9202</v>
      </c>
      <c r="V9308" s="836"/>
    </row>
    <row r="9309" spans="3:22">
      <c r="C9309" s="3136"/>
      <c r="D9309" s="3105"/>
      <c r="E9309" s="3106"/>
      <c r="F9309" s="4690"/>
      <c r="G9309" s="3107"/>
      <c r="H9309" s="3108"/>
      <c r="I9309" s="3122"/>
      <c r="K9309" s="3068">
        <f t="shared" si="146"/>
        <v>9203</v>
      </c>
      <c r="V9309" s="836"/>
    </row>
    <row r="9310" spans="3:22">
      <c r="C9310" s="6270" t="s">
        <v>3427</v>
      </c>
      <c r="D9310" s="6271"/>
      <c r="E9310" s="6272"/>
      <c r="F9310" s="6273" t="s">
        <v>3026</v>
      </c>
      <c r="G9310" s="6271"/>
      <c r="H9310" s="6271"/>
      <c r="I9310" s="6274"/>
      <c r="K9310" s="3068">
        <f t="shared" si="146"/>
        <v>9204</v>
      </c>
      <c r="V9310" s="836"/>
    </row>
    <row r="9311" spans="3:22">
      <c r="C9311" s="6270" t="s">
        <v>3003</v>
      </c>
      <c r="D9311" s="6271"/>
      <c r="E9311" s="6272"/>
      <c r="F9311" s="6275" t="s">
        <v>303</v>
      </c>
      <c r="G9311" s="6276"/>
      <c r="H9311" s="6276"/>
      <c r="I9311" s="6277"/>
      <c r="K9311" s="3068">
        <f t="shared" si="146"/>
        <v>9205</v>
      </c>
      <c r="V9311" s="836"/>
    </row>
    <row r="9312" spans="3:22" ht="17.25" thickBot="1">
      <c r="C9312" s="3137" t="s">
        <v>245</v>
      </c>
      <c r="D9312" s="3138"/>
      <c r="E9312" s="3138"/>
      <c r="F9312" s="3139"/>
      <c r="G9312" s="3138"/>
      <c r="H9312" s="3140"/>
      <c r="I9312" s="3141" t="s">
        <v>245</v>
      </c>
      <c r="K9312" s="3068">
        <f t="shared" si="146"/>
        <v>9206</v>
      </c>
      <c r="V9312" s="836"/>
    </row>
    <row r="9313" spans="3:22">
      <c r="C9313" s="3051"/>
      <c r="D9313" s="6280" t="s">
        <v>60</v>
      </c>
      <c r="E9313" s="6280"/>
      <c r="F9313" s="6281"/>
      <c r="G9313" s="3052"/>
      <c r="H9313" s="3053" t="s">
        <v>301</v>
      </c>
      <c r="I9313" s="3054" t="s">
        <v>4162</v>
      </c>
      <c r="K9313" s="3068">
        <f t="shared" si="146"/>
        <v>9207</v>
      </c>
      <c r="V9313" s="836"/>
    </row>
    <row r="9314" spans="3:22">
      <c r="C9314" s="6282" t="s">
        <v>305</v>
      </c>
      <c r="D9314" s="6283"/>
      <c r="E9314" s="6283"/>
      <c r="F9314" s="6284"/>
      <c r="G9314" s="3043"/>
      <c r="H9314" s="6285" t="str">
        <f>H9286</f>
        <v>Date: May 31, 2023</v>
      </c>
      <c r="I9314" s="6286"/>
      <c r="K9314" s="3068">
        <f t="shared" si="146"/>
        <v>9208</v>
      </c>
      <c r="V9314" s="836"/>
    </row>
    <row r="9315" spans="3:22">
      <c r="C9315" s="6282" t="s">
        <v>306</v>
      </c>
      <c r="D9315" s="6283"/>
      <c r="E9315" s="6283"/>
      <c r="F9315" s="6284"/>
      <c r="G9315" s="3043"/>
      <c r="H9315" s="833"/>
      <c r="I9315" s="3055"/>
      <c r="K9315" s="3068">
        <f t="shared" si="146"/>
        <v>9209</v>
      </c>
      <c r="V9315" s="836"/>
    </row>
    <row r="9316" spans="3:22">
      <c r="C9316" s="3056"/>
      <c r="D9316" s="3044"/>
      <c r="E9316" s="3044"/>
      <c r="F9316" s="3045"/>
      <c r="G9316" s="3046"/>
      <c r="H9316" s="3047"/>
      <c r="I9316" s="3057"/>
      <c r="K9316" s="3068">
        <f t="shared" si="146"/>
        <v>9210</v>
      </c>
      <c r="V9316" s="836"/>
    </row>
    <row r="9317" spans="3:22">
      <c r="C9317" s="3058"/>
      <c r="D9317" s="6287" t="s">
        <v>61</v>
      </c>
      <c r="E9317" s="6288"/>
      <c r="F9317" s="6288"/>
      <c r="G9317" s="6288"/>
      <c r="H9317" s="6288"/>
      <c r="I9317" s="6289"/>
      <c r="K9317" s="3068">
        <f t="shared" si="146"/>
        <v>9211</v>
      </c>
      <c r="V9317" s="836"/>
    </row>
    <row r="9318" spans="3:22">
      <c r="C9318" s="3126" t="s">
        <v>62</v>
      </c>
      <c r="D9318" s="6290" t="s">
        <v>63</v>
      </c>
      <c r="E9318" s="6291"/>
      <c r="F9318" s="3081" t="s">
        <v>302</v>
      </c>
      <c r="G9318" s="6294" t="s">
        <v>66</v>
      </c>
      <c r="H9318" s="6295"/>
      <c r="I9318" s="6296"/>
      <c r="K9318" s="3068">
        <f t="shared" si="146"/>
        <v>9212</v>
      </c>
      <c r="V9318" s="836"/>
    </row>
    <row r="9319" spans="3:22">
      <c r="C9319" s="3127" t="s">
        <v>67</v>
      </c>
      <c r="D9319" s="6292"/>
      <c r="E9319" s="6293"/>
      <c r="F9319" s="3083" t="s">
        <v>0</v>
      </c>
      <c r="G9319" s="6297" t="s">
        <v>68</v>
      </c>
      <c r="H9319" s="6298"/>
      <c r="I9319" s="3128" t="s">
        <v>69</v>
      </c>
      <c r="K9319" s="3068">
        <f t="shared" si="146"/>
        <v>9213</v>
      </c>
      <c r="V9319" s="836"/>
    </row>
    <row r="9320" spans="3:22">
      <c r="C9320" s="3129"/>
      <c r="D9320" s="4692"/>
      <c r="E9320" s="3086"/>
      <c r="F9320" s="3087"/>
      <c r="G9320" s="3088" t="s">
        <v>65</v>
      </c>
      <c r="H9320" s="831"/>
      <c r="I9320" s="3128"/>
      <c r="K9320" s="3068">
        <f t="shared" si="146"/>
        <v>9214</v>
      </c>
      <c r="V9320" s="836"/>
    </row>
    <row r="9321" spans="3:22">
      <c r="C9321" s="3129"/>
      <c r="D9321" s="3091" t="s">
        <v>4163</v>
      </c>
      <c r="E9321" s="3086"/>
      <c r="F9321" s="3087">
        <v>5020301001</v>
      </c>
      <c r="G9321" s="3088"/>
      <c r="H9321" s="3173"/>
      <c r="I9321" s="3174"/>
      <c r="K9321" s="3068">
        <f t="shared" si="146"/>
        <v>9215</v>
      </c>
      <c r="V9321" s="836"/>
    </row>
    <row r="9322" spans="3:22">
      <c r="C9322" s="3129"/>
      <c r="D9322" s="3091" t="str">
        <f>VLOOKUP(F9322,Accounts!B:C,2,FALSE)</f>
        <v>Food Supplies Expenses</v>
      </c>
      <c r="E9322" s="3630"/>
      <c r="F9322" s="3087">
        <v>5020305000</v>
      </c>
      <c r="G9322" s="3088"/>
      <c r="H9322" s="3173"/>
      <c r="I9322" s="3174"/>
      <c r="K9322" s="3068">
        <f t="shared" si="146"/>
        <v>9216</v>
      </c>
      <c r="V9322" s="836"/>
    </row>
    <row r="9323" spans="3:22">
      <c r="C9323" s="3129"/>
      <c r="D9323" s="3091" t="str">
        <f>VLOOKUP(F9323,Accounts!B:C,2,FALSE)</f>
        <v>Fuel, Oil and Lubricants Expenses</v>
      </c>
      <c r="E9323" s="3630"/>
      <c r="F9323" s="3087">
        <v>5020309000</v>
      </c>
      <c r="G9323" s="3088"/>
      <c r="H9323" s="3173"/>
      <c r="I9323" s="3174"/>
      <c r="K9323" s="3068">
        <f t="shared" si="146"/>
        <v>9217</v>
      </c>
      <c r="V9323" s="836"/>
    </row>
    <row r="9324" spans="3:22">
      <c r="C9324" s="3129"/>
      <c r="D9324" s="3091" t="str">
        <f>VLOOKUP(F9324,Accounts!B:C,2,FALSE)</f>
        <v>Other Supplies and Materials Expenses</v>
      </c>
      <c r="E9324" s="3630"/>
      <c r="F9324" s="3087">
        <v>5020399000</v>
      </c>
      <c r="G9324" s="3088"/>
      <c r="H9324" s="3173"/>
      <c r="I9324" s="3174"/>
      <c r="K9324" s="3068">
        <f t="shared" si="146"/>
        <v>9218</v>
      </c>
      <c r="V9324" s="836"/>
    </row>
    <row r="9325" spans="3:22">
      <c r="C9325" s="3129"/>
      <c r="D9325" s="3091" t="str">
        <f>VLOOKUP(F9325,Accounts!B:C,2,FALSE)</f>
        <v>Other Maintenance and Operating Expenses</v>
      </c>
      <c r="E9325" s="3249"/>
      <c r="F9325" s="3087">
        <v>5029999099</v>
      </c>
      <c r="G9325" s="3088"/>
      <c r="H9325" s="3173"/>
      <c r="I9325" s="3174"/>
      <c r="K9325" s="3068">
        <f t="shared" si="146"/>
        <v>9219</v>
      </c>
      <c r="V9325" s="836"/>
    </row>
    <row r="9326" spans="3:22">
      <c r="C9326" s="3129"/>
      <c r="D9326" s="3091" t="str">
        <f>VLOOKUP(F9326,Accounts!B:C,2,FALSE)</f>
        <v>Subsidies - Others</v>
      </c>
      <c r="E9326" s="3131"/>
      <c r="F9326" s="3130">
        <v>5021499000</v>
      </c>
      <c r="G9326" s="3131"/>
      <c r="H9326" s="3142"/>
      <c r="I9326" s="3174"/>
      <c r="K9326" s="3068">
        <f t="shared" si="146"/>
        <v>9220</v>
      </c>
      <c r="V9326" s="836"/>
    </row>
    <row r="9327" spans="3:22">
      <c r="C9327" s="3129"/>
      <c r="D9327" s="3091"/>
      <c r="E9327" s="3630" t="str">
        <f>VLOOKUP(F9327,Accounts!B:C,2,FALSE)</f>
        <v>Cash-National Treasury, Modified Disbursement System, Regular</v>
      </c>
      <c r="F9327" s="3087">
        <v>1010404000</v>
      </c>
      <c r="G9327" s="3089"/>
      <c r="H9327" s="4687"/>
      <c r="I9327" s="3128"/>
      <c r="K9327" s="3068">
        <f t="shared" si="146"/>
        <v>9221</v>
      </c>
      <c r="V9327" s="836"/>
    </row>
    <row r="9328" spans="3:22">
      <c r="C9328" s="3129"/>
      <c r="D9328" s="3091"/>
      <c r="E9328" s="3630"/>
      <c r="F9328" s="3087"/>
      <c r="G9328" s="3089"/>
      <c r="H9328" s="4687"/>
      <c r="I9328" s="3128"/>
      <c r="K9328" s="3068">
        <f t="shared" si="146"/>
        <v>9222</v>
      </c>
      <c r="V9328" s="836"/>
    </row>
    <row r="9329" spans="3:22" ht="33">
      <c r="C9329" s="3129"/>
      <c r="D9329" s="3091"/>
      <c r="E9329" s="3249" t="s">
        <v>4164</v>
      </c>
      <c r="F9329" s="3087"/>
      <c r="G9329" s="3089"/>
      <c r="H9329" s="831"/>
      <c r="I9329" s="3128"/>
      <c r="K9329" s="3068">
        <f t="shared" si="146"/>
        <v>9223</v>
      </c>
      <c r="V9329" s="836"/>
    </row>
    <row r="9330" spans="3:22">
      <c r="C9330" s="3129"/>
      <c r="D9330" s="3091"/>
      <c r="E9330" s="3131"/>
      <c r="F9330" s="3087"/>
      <c r="G9330" s="3089"/>
      <c r="H9330" s="831"/>
      <c r="I9330" s="3128"/>
      <c r="K9330" s="3068">
        <f t="shared" si="146"/>
        <v>9224</v>
      </c>
      <c r="V9330" s="836"/>
    </row>
    <row r="9331" spans="3:22">
      <c r="C9331" s="3129"/>
      <c r="D9331" s="3091"/>
      <c r="E9331" s="3249" t="s">
        <v>3167</v>
      </c>
      <c r="F9331" s="3087"/>
      <c r="G9331" s="3089"/>
      <c r="H9331" s="831"/>
      <c r="I9331" s="3128"/>
      <c r="K9331" s="3068">
        <f t="shared" si="146"/>
        <v>9225</v>
      </c>
      <c r="V9331" s="836"/>
    </row>
    <row r="9332" spans="3:22">
      <c r="C9332" s="3129"/>
      <c r="D9332" s="3091"/>
      <c r="E9332" s="3630" t="s">
        <v>3979</v>
      </c>
      <c r="F9332" s="3087"/>
      <c r="G9332" s="3089"/>
      <c r="H9332" s="831"/>
      <c r="I9332" s="3128"/>
      <c r="K9332" s="3068">
        <f t="shared" si="146"/>
        <v>9226</v>
      </c>
      <c r="V9332" s="836"/>
    </row>
    <row r="9333" spans="3:22">
      <c r="C9333" s="3129"/>
      <c r="D9333" s="3091"/>
      <c r="E9333" s="3630"/>
      <c r="F9333" s="3145"/>
      <c r="G9333" s="3146"/>
      <c r="H9333" s="3147"/>
      <c r="I9333" s="3132"/>
      <c r="K9333" s="3068">
        <f t="shared" si="146"/>
        <v>9227</v>
      </c>
      <c r="V9333" s="836"/>
    </row>
    <row r="9334" spans="3:22" ht="17.25" thickBot="1">
      <c r="C9334" s="3129"/>
      <c r="D9334" s="3093"/>
      <c r="E9334" s="3131"/>
      <c r="F9334" s="3264" t="s">
        <v>70</v>
      </c>
      <c r="G9334" s="3265"/>
      <c r="H9334" s="3261">
        <f>SUM(H9321:H9333)</f>
        <v>0</v>
      </c>
      <c r="I9334" s="3262">
        <f>SUM(I9321:I9333)</f>
        <v>0</v>
      </c>
      <c r="K9334" s="3068">
        <f t="shared" si="146"/>
        <v>9228</v>
      </c>
      <c r="V9334" s="836"/>
    </row>
    <row r="9335" spans="3:22" ht="17.25" thickTop="1">
      <c r="C9335" s="3129"/>
      <c r="D9335" s="3098"/>
      <c r="E9335" s="3099"/>
      <c r="F9335" s="3134"/>
      <c r="G9335" s="3095"/>
      <c r="H9335" s="3071"/>
      <c r="I9335" s="3135">
        <f>H9334-I9334</f>
        <v>0</v>
      </c>
      <c r="K9335" s="3068">
        <f t="shared" si="146"/>
        <v>9229</v>
      </c>
      <c r="V9335" s="836"/>
    </row>
    <row r="9336" spans="3:22">
      <c r="C9336" s="6278" t="s">
        <v>71</v>
      </c>
      <c r="D9336" s="6279"/>
      <c r="E9336" s="4694"/>
      <c r="F9336" s="3102" t="s">
        <v>275</v>
      </c>
      <c r="G9336" s="3103"/>
      <c r="H9336" s="6268"/>
      <c r="I9336" s="6269"/>
      <c r="K9336" s="3068">
        <f t="shared" si="146"/>
        <v>9230</v>
      </c>
      <c r="V9336" s="836"/>
    </row>
    <row r="9337" spans="3:22">
      <c r="C9337" s="3136"/>
      <c r="D9337" s="3105"/>
      <c r="E9337" s="3106"/>
      <c r="F9337" s="4690"/>
      <c r="G9337" s="3107"/>
      <c r="H9337" s="3108"/>
      <c r="I9337" s="3122"/>
      <c r="K9337" s="3068">
        <f t="shared" si="146"/>
        <v>9231</v>
      </c>
      <c r="V9337" s="836"/>
    </row>
    <row r="9338" spans="3:22">
      <c r="C9338" s="6270" t="s">
        <v>3427</v>
      </c>
      <c r="D9338" s="6271"/>
      <c r="E9338" s="6272"/>
      <c r="F9338" s="6273" t="s">
        <v>3026</v>
      </c>
      <c r="G9338" s="6271"/>
      <c r="H9338" s="6271"/>
      <c r="I9338" s="6274"/>
      <c r="K9338" s="3068">
        <f t="shared" si="146"/>
        <v>9232</v>
      </c>
      <c r="V9338" s="836"/>
    </row>
    <row r="9339" spans="3:22">
      <c r="C9339" s="6270" t="s">
        <v>3003</v>
      </c>
      <c r="D9339" s="6271"/>
      <c r="E9339" s="6272"/>
      <c r="F9339" s="6275" t="s">
        <v>303</v>
      </c>
      <c r="G9339" s="6276"/>
      <c r="H9339" s="6276"/>
      <c r="I9339" s="6277"/>
      <c r="K9339" s="3068">
        <f t="shared" si="146"/>
        <v>9233</v>
      </c>
      <c r="V9339" s="836"/>
    </row>
    <row r="9340" spans="3:22" ht="17.25" thickBot="1">
      <c r="C9340" s="3137" t="s">
        <v>245</v>
      </c>
      <c r="D9340" s="3138"/>
      <c r="E9340" s="3138"/>
      <c r="F9340" s="3139"/>
      <c r="G9340" s="3138"/>
      <c r="H9340" s="3140"/>
      <c r="I9340" s="3141" t="s">
        <v>245</v>
      </c>
      <c r="K9340" s="3068">
        <f t="shared" si="146"/>
        <v>9234</v>
      </c>
      <c r="V9340" s="836"/>
    </row>
    <row r="9341" spans="3:22">
      <c r="C9341" s="3051"/>
      <c r="D9341" s="6280" t="s">
        <v>60</v>
      </c>
      <c r="E9341" s="6280"/>
      <c r="F9341" s="6281"/>
      <c r="G9341" s="3052"/>
      <c r="H9341" s="3053" t="s">
        <v>301</v>
      </c>
      <c r="I9341" s="3054" t="s">
        <v>4165</v>
      </c>
      <c r="K9341" s="3068">
        <f t="shared" si="146"/>
        <v>9235</v>
      </c>
      <c r="V9341" s="836"/>
    </row>
    <row r="9342" spans="3:22">
      <c r="C9342" s="6282" t="s">
        <v>305</v>
      </c>
      <c r="D9342" s="6283"/>
      <c r="E9342" s="6283"/>
      <c r="F9342" s="6284"/>
      <c r="G9342" s="3043"/>
      <c r="H9342" s="6285" t="str">
        <f>H9314</f>
        <v>Date: May 31, 2023</v>
      </c>
      <c r="I9342" s="6286"/>
      <c r="K9342" s="3068">
        <f t="shared" si="146"/>
        <v>9236</v>
      </c>
      <c r="V9342" s="836"/>
    </row>
    <row r="9343" spans="3:22">
      <c r="C9343" s="6282" t="s">
        <v>306</v>
      </c>
      <c r="D9343" s="6283"/>
      <c r="E9343" s="6283"/>
      <c r="F9343" s="6284"/>
      <c r="G9343" s="3043"/>
      <c r="H9343" s="833"/>
      <c r="I9343" s="3055"/>
      <c r="K9343" s="3068">
        <f t="shared" si="146"/>
        <v>9237</v>
      </c>
      <c r="V9343" s="836"/>
    </row>
    <row r="9344" spans="3:22">
      <c r="C9344" s="3056"/>
      <c r="D9344" s="3044"/>
      <c r="E9344" s="3044"/>
      <c r="F9344" s="3045"/>
      <c r="G9344" s="3046"/>
      <c r="H9344" s="3047"/>
      <c r="I9344" s="3057"/>
      <c r="K9344" s="3068">
        <f t="shared" si="146"/>
        <v>9238</v>
      </c>
      <c r="V9344" s="836"/>
    </row>
    <row r="9345" spans="3:22">
      <c r="C9345" s="3058"/>
      <c r="D9345" s="6287" t="s">
        <v>61</v>
      </c>
      <c r="E9345" s="6288"/>
      <c r="F9345" s="6288"/>
      <c r="G9345" s="6288"/>
      <c r="H9345" s="6288"/>
      <c r="I9345" s="6289"/>
      <c r="K9345" s="3068">
        <f t="shared" si="146"/>
        <v>9239</v>
      </c>
      <c r="V9345" s="836"/>
    </row>
    <row r="9346" spans="3:22">
      <c r="C9346" s="3126" t="s">
        <v>62</v>
      </c>
      <c r="D9346" s="6290" t="s">
        <v>63</v>
      </c>
      <c r="E9346" s="6291"/>
      <c r="F9346" s="3081" t="s">
        <v>302</v>
      </c>
      <c r="G9346" s="6294" t="s">
        <v>66</v>
      </c>
      <c r="H9346" s="6295"/>
      <c r="I9346" s="6296"/>
      <c r="K9346" s="3068">
        <f t="shared" si="146"/>
        <v>9240</v>
      </c>
      <c r="V9346" s="836"/>
    </row>
    <row r="9347" spans="3:22">
      <c r="C9347" s="3127" t="s">
        <v>67</v>
      </c>
      <c r="D9347" s="6292"/>
      <c r="E9347" s="6293"/>
      <c r="F9347" s="3083" t="s">
        <v>0</v>
      </c>
      <c r="G9347" s="6297" t="s">
        <v>68</v>
      </c>
      <c r="H9347" s="6298"/>
      <c r="I9347" s="3128" t="s">
        <v>69</v>
      </c>
      <c r="K9347" s="3068">
        <f t="shared" si="146"/>
        <v>9241</v>
      </c>
      <c r="V9347" s="836"/>
    </row>
    <row r="9348" spans="3:22">
      <c r="C9348" s="3129"/>
      <c r="D9348" s="4692"/>
      <c r="E9348" s="3086"/>
      <c r="F9348" s="3087"/>
      <c r="G9348" s="3088" t="s">
        <v>65</v>
      </c>
      <c r="H9348" s="831"/>
      <c r="I9348" s="3128"/>
      <c r="K9348" s="3068">
        <f t="shared" si="146"/>
        <v>9242</v>
      </c>
      <c r="V9348" s="836"/>
    </row>
    <row r="9349" spans="3:22">
      <c r="C9349" s="3129"/>
      <c r="D9349" s="3091" t="str">
        <f>VLOOKUP(F9349,Accounts!B:C,2,FALSE)</f>
        <v>Subsidies - Others</v>
      </c>
      <c r="E9349" s="3086"/>
      <c r="F9349" s="3087">
        <v>5021499000</v>
      </c>
      <c r="G9349" s="3088"/>
      <c r="H9349" s="3173"/>
      <c r="I9349" s="3174"/>
      <c r="K9349" s="3068">
        <f t="shared" si="146"/>
        <v>9243</v>
      </c>
      <c r="V9349" s="836"/>
    </row>
    <row r="9350" spans="3:22">
      <c r="C9350" s="3129"/>
      <c r="D9350" s="3091"/>
      <c r="E9350" s="3630" t="str">
        <f>VLOOKUP(F9350,Accounts!B:C,2,FALSE)</f>
        <v>Cash-National Treasury, Modified Disbursement System, Regular</v>
      </c>
      <c r="F9350" s="3087">
        <v>1010404000</v>
      </c>
      <c r="G9350" s="3088"/>
      <c r="H9350" s="3173"/>
      <c r="I9350" s="3174"/>
      <c r="K9350" s="3068">
        <f t="shared" si="146"/>
        <v>9244</v>
      </c>
      <c r="V9350" s="836"/>
    </row>
    <row r="9351" spans="3:22">
      <c r="C9351" s="3129"/>
      <c r="D9351" s="3091"/>
      <c r="E9351" s="3630"/>
      <c r="F9351" s="3130"/>
      <c r="G9351" s="3088"/>
      <c r="H9351" s="3173"/>
      <c r="I9351" s="3174"/>
      <c r="K9351" s="3068">
        <f t="shared" si="146"/>
        <v>9245</v>
      </c>
      <c r="V9351" s="836"/>
    </row>
    <row r="9352" spans="3:22" ht="33">
      <c r="C9352" s="3129"/>
      <c r="D9352" s="3091"/>
      <c r="E9352" s="3249" t="s">
        <v>4166</v>
      </c>
      <c r="F9352" s="3087"/>
      <c r="G9352" s="3088"/>
      <c r="H9352" s="3173"/>
      <c r="I9352" s="3174"/>
      <c r="K9352" s="3068">
        <f t="shared" si="146"/>
        <v>9246</v>
      </c>
      <c r="V9352" s="836"/>
    </row>
    <row r="9353" spans="3:22">
      <c r="C9353" s="3129"/>
      <c r="D9353" s="3091"/>
      <c r="E9353" s="3131"/>
      <c r="F9353" s="3087"/>
      <c r="G9353" s="3088"/>
      <c r="H9353" s="3173"/>
      <c r="I9353" s="3174"/>
      <c r="K9353" s="3068">
        <f t="shared" si="146"/>
        <v>9247</v>
      </c>
      <c r="V9353" s="836"/>
    </row>
    <row r="9354" spans="3:22">
      <c r="C9354" s="3129"/>
      <c r="D9354" s="3091"/>
      <c r="E9354" s="3249" t="s">
        <v>3167</v>
      </c>
      <c r="F9354" s="3130"/>
      <c r="G9354" s="3131"/>
      <c r="H9354" s="3142"/>
      <c r="I9354" s="3174"/>
      <c r="K9354" s="3068">
        <f t="shared" si="146"/>
        <v>9248</v>
      </c>
      <c r="V9354" s="836"/>
    </row>
    <row r="9355" spans="3:22">
      <c r="C9355" s="3129"/>
      <c r="D9355" s="3091"/>
      <c r="E9355" s="3630" t="s">
        <v>3979</v>
      </c>
      <c r="F9355" s="3087"/>
      <c r="G9355" s="3089"/>
      <c r="H9355" s="4687"/>
      <c r="I9355" s="3128"/>
      <c r="K9355" s="3068">
        <f t="shared" si="146"/>
        <v>9249</v>
      </c>
      <c r="V9355" s="836"/>
    </row>
    <row r="9356" spans="3:22">
      <c r="C9356" s="3129"/>
      <c r="D9356" s="3091"/>
      <c r="E9356" s="3630"/>
      <c r="F9356" s="3087"/>
      <c r="G9356" s="3089"/>
      <c r="H9356" s="4687"/>
      <c r="I9356" s="3128"/>
      <c r="K9356" s="3068">
        <f t="shared" si="146"/>
        <v>9250</v>
      </c>
      <c r="V9356" s="836"/>
    </row>
    <row r="9357" spans="3:22">
      <c r="C9357" s="3129"/>
      <c r="D9357" s="3091"/>
      <c r="E9357" s="3630"/>
      <c r="F9357" s="3087"/>
      <c r="G9357" s="3089"/>
      <c r="H9357" s="831"/>
      <c r="I9357" s="3128"/>
      <c r="K9357" s="3068">
        <f t="shared" si="146"/>
        <v>9251</v>
      </c>
      <c r="V9357" s="836"/>
    </row>
    <row r="9358" spans="3:22">
      <c r="C9358" s="3129"/>
      <c r="D9358" s="3091"/>
      <c r="E9358" s="3249"/>
      <c r="F9358" s="3087"/>
      <c r="G9358" s="3089"/>
      <c r="H9358" s="831"/>
      <c r="I9358" s="3128"/>
      <c r="K9358" s="3068">
        <f t="shared" ref="K9358:K9421" si="147">K9357+1</f>
        <v>9252</v>
      </c>
      <c r="V9358" s="836"/>
    </row>
    <row r="9359" spans="3:22">
      <c r="C9359" s="3129"/>
      <c r="D9359" s="3091"/>
      <c r="E9359" s="3630"/>
      <c r="F9359" s="3087"/>
      <c r="G9359" s="3089"/>
      <c r="H9359" s="831"/>
      <c r="I9359" s="3128"/>
      <c r="K9359" s="3068">
        <f t="shared" si="147"/>
        <v>9253</v>
      </c>
      <c r="V9359" s="836"/>
    </row>
    <row r="9360" spans="3:22">
      <c r="C9360" s="3129"/>
      <c r="D9360" s="3091"/>
      <c r="E9360" s="3630"/>
      <c r="F9360" s="3087"/>
      <c r="G9360" s="3089"/>
      <c r="H9360" s="831"/>
      <c r="I9360" s="3128"/>
      <c r="K9360" s="3068">
        <f t="shared" si="147"/>
        <v>9254</v>
      </c>
      <c r="V9360" s="836"/>
    </row>
    <row r="9361" spans="3:22">
      <c r="C9361" s="3129"/>
      <c r="D9361" s="3091"/>
      <c r="E9361" s="3131"/>
      <c r="F9361" s="3145"/>
      <c r="G9361" s="3146"/>
      <c r="H9361" s="3147"/>
      <c r="I9361" s="3132"/>
      <c r="K9361" s="3068">
        <f t="shared" si="147"/>
        <v>9255</v>
      </c>
      <c r="V9361" s="836"/>
    </row>
    <row r="9362" spans="3:22" ht="17.25" thickBot="1">
      <c r="C9362" s="3129"/>
      <c r="D9362" s="3093"/>
      <c r="E9362" s="3131"/>
      <c r="F9362" s="3264" t="s">
        <v>70</v>
      </c>
      <c r="G9362" s="3265"/>
      <c r="H9362" s="3261">
        <f>SUM(H9349:H9361)</f>
        <v>0</v>
      </c>
      <c r="I9362" s="3262">
        <f>SUM(I9349:I9361)</f>
        <v>0</v>
      </c>
      <c r="K9362" s="3068">
        <f t="shared" si="147"/>
        <v>9256</v>
      </c>
      <c r="V9362" s="836"/>
    </row>
    <row r="9363" spans="3:22" ht="17.25" thickTop="1">
      <c r="C9363" s="3129"/>
      <c r="D9363" s="3098"/>
      <c r="E9363" s="3099"/>
      <c r="F9363" s="3134"/>
      <c r="G9363" s="3095"/>
      <c r="H9363" s="3071"/>
      <c r="I9363" s="3135">
        <f>H9362-I9362</f>
        <v>0</v>
      </c>
      <c r="K9363" s="3068">
        <f t="shared" si="147"/>
        <v>9257</v>
      </c>
      <c r="V9363" s="836"/>
    </row>
    <row r="9364" spans="3:22">
      <c r="C9364" s="6278" t="s">
        <v>71</v>
      </c>
      <c r="D9364" s="6279"/>
      <c r="E9364" s="4694"/>
      <c r="F9364" s="3102" t="s">
        <v>275</v>
      </c>
      <c r="G9364" s="3103"/>
      <c r="H9364" s="6268"/>
      <c r="I9364" s="6269"/>
      <c r="K9364" s="3068">
        <f t="shared" si="147"/>
        <v>9258</v>
      </c>
      <c r="V9364" s="836"/>
    </row>
    <row r="9365" spans="3:22">
      <c r="C9365" s="3136"/>
      <c r="D9365" s="3105"/>
      <c r="E9365" s="3106"/>
      <c r="F9365" s="4690"/>
      <c r="G9365" s="3107"/>
      <c r="H9365" s="3108"/>
      <c r="I9365" s="3122"/>
      <c r="K9365" s="3068">
        <f t="shared" si="147"/>
        <v>9259</v>
      </c>
      <c r="V9365" s="836"/>
    </row>
    <row r="9366" spans="3:22">
      <c r="C9366" s="6270" t="s">
        <v>3427</v>
      </c>
      <c r="D9366" s="6271"/>
      <c r="E9366" s="6272"/>
      <c r="F9366" s="6273" t="s">
        <v>3026</v>
      </c>
      <c r="G9366" s="6271"/>
      <c r="H9366" s="6271"/>
      <c r="I9366" s="6274"/>
      <c r="K9366" s="3068">
        <f t="shared" si="147"/>
        <v>9260</v>
      </c>
      <c r="V9366" s="836"/>
    </row>
    <row r="9367" spans="3:22">
      <c r="C9367" s="6270" t="s">
        <v>3003</v>
      </c>
      <c r="D9367" s="6271"/>
      <c r="E9367" s="6272"/>
      <c r="F9367" s="6275" t="s">
        <v>303</v>
      </c>
      <c r="G9367" s="6276"/>
      <c r="H9367" s="6276"/>
      <c r="I9367" s="6277"/>
      <c r="K9367" s="3068">
        <f t="shared" si="147"/>
        <v>9261</v>
      </c>
      <c r="V9367" s="836"/>
    </row>
    <row r="9368" spans="3:22" ht="17.25" thickBot="1">
      <c r="C9368" s="3137" t="s">
        <v>245</v>
      </c>
      <c r="D9368" s="3138"/>
      <c r="E9368" s="3138"/>
      <c r="F9368" s="3139"/>
      <c r="G9368" s="3138"/>
      <c r="H9368" s="3140"/>
      <c r="I9368" s="3141" t="s">
        <v>245</v>
      </c>
      <c r="K9368" s="3068">
        <f t="shared" si="147"/>
        <v>9262</v>
      </c>
      <c r="V9368" s="836"/>
    </row>
    <row r="9369" spans="3:22">
      <c r="C9369" s="3051"/>
      <c r="D9369" s="6280" t="s">
        <v>60</v>
      </c>
      <c r="E9369" s="6280"/>
      <c r="F9369" s="6281"/>
      <c r="G9369" s="3052"/>
      <c r="H9369" s="3053" t="s">
        <v>301</v>
      </c>
      <c r="I9369" s="3054" t="s">
        <v>4167</v>
      </c>
      <c r="K9369" s="3068">
        <f t="shared" si="147"/>
        <v>9263</v>
      </c>
      <c r="V9369" s="836"/>
    </row>
    <row r="9370" spans="3:22">
      <c r="C9370" s="6282" t="s">
        <v>305</v>
      </c>
      <c r="D9370" s="6283"/>
      <c r="E9370" s="6283"/>
      <c r="F9370" s="6284"/>
      <c r="G9370" s="3043"/>
      <c r="H9370" s="6285" t="str">
        <f>H9342</f>
        <v>Date: May 31, 2023</v>
      </c>
      <c r="I9370" s="6286"/>
      <c r="K9370" s="3068">
        <f t="shared" si="147"/>
        <v>9264</v>
      </c>
      <c r="V9370" s="836"/>
    </row>
    <row r="9371" spans="3:22">
      <c r="C9371" s="6282" t="s">
        <v>306</v>
      </c>
      <c r="D9371" s="6283"/>
      <c r="E9371" s="6283"/>
      <c r="F9371" s="6284"/>
      <c r="G9371" s="3043"/>
      <c r="H9371" s="833"/>
      <c r="I9371" s="3055"/>
      <c r="K9371" s="3068">
        <f t="shared" si="147"/>
        <v>9265</v>
      </c>
      <c r="V9371" s="836"/>
    </row>
    <row r="9372" spans="3:22">
      <c r="C9372" s="3056"/>
      <c r="D9372" s="3044"/>
      <c r="E9372" s="3044"/>
      <c r="F9372" s="3045"/>
      <c r="G9372" s="3046"/>
      <c r="H9372" s="3047"/>
      <c r="I9372" s="3057"/>
      <c r="K9372" s="3068">
        <f t="shared" si="147"/>
        <v>9266</v>
      </c>
      <c r="V9372" s="836"/>
    </row>
    <row r="9373" spans="3:22">
      <c r="C9373" s="3058"/>
      <c r="D9373" s="6287" t="s">
        <v>61</v>
      </c>
      <c r="E9373" s="6288"/>
      <c r="F9373" s="6288"/>
      <c r="G9373" s="6288"/>
      <c r="H9373" s="6288"/>
      <c r="I9373" s="6289"/>
      <c r="K9373" s="3068">
        <f t="shared" si="147"/>
        <v>9267</v>
      </c>
      <c r="V9373" s="836"/>
    </row>
    <row r="9374" spans="3:22">
      <c r="C9374" s="3126" t="s">
        <v>62</v>
      </c>
      <c r="D9374" s="6290" t="s">
        <v>63</v>
      </c>
      <c r="E9374" s="6291"/>
      <c r="F9374" s="3081" t="s">
        <v>302</v>
      </c>
      <c r="G9374" s="6294" t="s">
        <v>66</v>
      </c>
      <c r="H9374" s="6295"/>
      <c r="I9374" s="6296"/>
      <c r="K9374" s="3068">
        <f t="shared" si="147"/>
        <v>9268</v>
      </c>
      <c r="V9374" s="836"/>
    </row>
    <row r="9375" spans="3:22">
      <c r="C9375" s="3127" t="s">
        <v>67</v>
      </c>
      <c r="D9375" s="6292"/>
      <c r="E9375" s="6293"/>
      <c r="F9375" s="3083" t="s">
        <v>0</v>
      </c>
      <c r="G9375" s="6297" t="s">
        <v>68</v>
      </c>
      <c r="H9375" s="6298"/>
      <c r="I9375" s="3128" t="s">
        <v>69</v>
      </c>
      <c r="K9375" s="3068">
        <f t="shared" si="147"/>
        <v>9269</v>
      </c>
      <c r="V9375" s="836"/>
    </row>
    <row r="9376" spans="3:22">
      <c r="C9376" s="3129"/>
      <c r="D9376" s="4692"/>
      <c r="E9376" s="3086"/>
      <c r="F9376" s="3087"/>
      <c r="G9376" s="3088" t="s">
        <v>65</v>
      </c>
      <c r="H9376" s="831"/>
      <c r="I9376" s="3128"/>
      <c r="K9376" s="3068">
        <f t="shared" si="147"/>
        <v>9270</v>
      </c>
      <c r="V9376" s="836"/>
    </row>
    <row r="9377" spans="3:22">
      <c r="C9377" s="3129"/>
      <c r="D9377" s="3091" t="str">
        <f>VLOOKUP(F9377,Accounts!B:C,2,FALSE)</f>
        <v>Other Maintenance and Operating Expenses</v>
      </c>
      <c r="E9377" s="3086"/>
      <c r="F9377" s="3087">
        <v>5029999099</v>
      </c>
      <c r="G9377" s="3088"/>
      <c r="H9377" s="3173"/>
      <c r="I9377" s="3174"/>
      <c r="K9377" s="3068">
        <f t="shared" si="147"/>
        <v>9271</v>
      </c>
      <c r="V9377" s="836"/>
    </row>
    <row r="9378" spans="3:22">
      <c r="C9378" s="3129"/>
      <c r="D9378" s="3091" t="str">
        <f>VLOOKUP(F9378,Accounts!B:C,2,FALSE)</f>
        <v>Subsidies - Others</v>
      </c>
      <c r="E9378" s="3630"/>
      <c r="F9378" s="3087">
        <v>5021499000</v>
      </c>
      <c r="G9378" s="3088"/>
      <c r="H9378" s="3173"/>
      <c r="I9378" s="3174"/>
      <c r="K9378" s="3068">
        <f t="shared" si="147"/>
        <v>9272</v>
      </c>
      <c r="V9378" s="836"/>
    </row>
    <row r="9379" spans="3:22">
      <c r="C9379" s="3129"/>
      <c r="D9379" s="3091" t="str">
        <f>VLOOKUP(F9379,Accounts!B:C,2,FALSE)</f>
        <v>Representation Expenses</v>
      </c>
      <c r="E9379" s="3630"/>
      <c r="F9379" s="3087">
        <v>5029903000</v>
      </c>
      <c r="G9379" s="3088"/>
      <c r="H9379" s="3173"/>
      <c r="I9379" s="3174"/>
      <c r="K9379" s="3068">
        <f t="shared" si="147"/>
        <v>9273</v>
      </c>
      <c r="V9379" s="836"/>
    </row>
    <row r="9380" spans="3:22">
      <c r="C9380" s="3129"/>
      <c r="D9380" s="3091"/>
      <c r="E9380" s="3630" t="str">
        <f>VLOOKUP(F9380,Accounts!B:C,2,FALSE)</f>
        <v>Cash-National Treasury, Modified Disbursement System, Regular</v>
      </c>
      <c r="F9380" s="3087">
        <v>1010404000</v>
      </c>
      <c r="G9380" s="3088"/>
      <c r="H9380" s="3173"/>
      <c r="I9380" s="3174"/>
      <c r="K9380" s="3068">
        <f t="shared" si="147"/>
        <v>9274</v>
      </c>
      <c r="V9380" s="836"/>
    </row>
    <row r="9381" spans="3:22">
      <c r="C9381" s="3129"/>
      <c r="D9381" s="3091"/>
      <c r="E9381" s="3249"/>
      <c r="F9381" s="3087"/>
      <c r="G9381" s="3088"/>
      <c r="H9381" s="3173"/>
      <c r="I9381" s="3174"/>
      <c r="K9381" s="3068">
        <f t="shared" si="147"/>
        <v>9275</v>
      </c>
      <c r="V9381" s="836"/>
    </row>
    <row r="9382" spans="3:22" ht="33">
      <c r="C9382" s="3129"/>
      <c r="D9382" s="3091"/>
      <c r="E9382" s="3249" t="s">
        <v>4168</v>
      </c>
      <c r="F9382" s="3130"/>
      <c r="G9382" s="3131"/>
      <c r="H9382" s="3142"/>
      <c r="I9382" s="3174"/>
      <c r="K9382" s="3068">
        <f t="shared" si="147"/>
        <v>9276</v>
      </c>
      <c r="V9382" s="836"/>
    </row>
    <row r="9383" spans="3:22">
      <c r="C9383" s="3129"/>
      <c r="D9383" s="3091"/>
      <c r="E9383" s="3131"/>
      <c r="F9383" s="3087"/>
      <c r="G9383" s="3089"/>
      <c r="H9383" s="4687"/>
      <c r="I9383" s="3128"/>
      <c r="K9383" s="3068">
        <f t="shared" si="147"/>
        <v>9277</v>
      </c>
      <c r="V9383" s="836"/>
    </row>
    <row r="9384" spans="3:22">
      <c r="C9384" s="3129"/>
      <c r="D9384" s="3091"/>
      <c r="E9384" s="3249" t="s">
        <v>3167</v>
      </c>
      <c r="F9384" s="3087"/>
      <c r="G9384" s="3089"/>
      <c r="H9384" s="4687"/>
      <c r="I9384" s="3128"/>
      <c r="K9384" s="3068">
        <f t="shared" si="147"/>
        <v>9278</v>
      </c>
      <c r="V9384" s="836"/>
    </row>
    <row r="9385" spans="3:22">
      <c r="C9385" s="3129"/>
      <c r="D9385" s="3091"/>
      <c r="E9385" s="3630" t="s">
        <v>3979</v>
      </c>
      <c r="F9385" s="3087"/>
      <c r="G9385" s="3089"/>
      <c r="H9385" s="831"/>
      <c r="I9385" s="3128"/>
      <c r="K9385" s="3068">
        <f t="shared" si="147"/>
        <v>9279</v>
      </c>
      <c r="V9385" s="836"/>
    </row>
    <row r="9386" spans="3:22">
      <c r="C9386" s="3129"/>
      <c r="D9386" s="3091"/>
      <c r="E9386" s="3131"/>
      <c r="F9386" s="3087"/>
      <c r="G9386" s="3089"/>
      <c r="H9386" s="831"/>
      <c r="I9386" s="3128"/>
      <c r="K9386" s="3068">
        <f t="shared" si="147"/>
        <v>9280</v>
      </c>
      <c r="V9386" s="836"/>
    </row>
    <row r="9387" spans="3:22">
      <c r="C9387" s="3129"/>
      <c r="D9387" s="3091"/>
      <c r="E9387" s="3249"/>
      <c r="F9387" s="3087"/>
      <c r="G9387" s="3089"/>
      <c r="H9387" s="831"/>
      <c r="I9387" s="3128"/>
      <c r="K9387" s="3068">
        <f t="shared" si="147"/>
        <v>9281</v>
      </c>
      <c r="V9387" s="836"/>
    </row>
    <row r="9388" spans="3:22">
      <c r="C9388" s="3129"/>
      <c r="D9388" s="3091"/>
      <c r="E9388" s="3630"/>
      <c r="F9388" s="3087"/>
      <c r="G9388" s="3089"/>
      <c r="H9388" s="831"/>
      <c r="I9388" s="3128"/>
      <c r="K9388" s="3068">
        <f t="shared" si="147"/>
        <v>9282</v>
      </c>
      <c r="V9388" s="836"/>
    </row>
    <row r="9389" spans="3:22">
      <c r="C9389" s="3129"/>
      <c r="D9389" s="3091"/>
      <c r="E9389" s="3131"/>
      <c r="F9389" s="3145"/>
      <c r="G9389" s="3146"/>
      <c r="H9389" s="3147"/>
      <c r="I9389" s="3132"/>
      <c r="K9389" s="3068">
        <f t="shared" si="147"/>
        <v>9283</v>
      </c>
      <c r="V9389" s="836"/>
    </row>
    <row r="9390" spans="3:22" ht="17.25" thickBot="1">
      <c r="C9390" s="3129"/>
      <c r="D9390" s="3093"/>
      <c r="E9390" s="3131"/>
      <c r="F9390" s="3264" t="s">
        <v>70</v>
      </c>
      <c r="G9390" s="3265"/>
      <c r="H9390" s="3261">
        <f>SUM(H9377:H9389)</f>
        <v>0</v>
      </c>
      <c r="I9390" s="3262">
        <f>SUM(I9377:I9389)</f>
        <v>0</v>
      </c>
      <c r="K9390" s="3068">
        <f t="shared" si="147"/>
        <v>9284</v>
      </c>
      <c r="V9390" s="836"/>
    </row>
    <row r="9391" spans="3:22" ht="17.25" thickTop="1">
      <c r="C9391" s="3129"/>
      <c r="D9391" s="3098"/>
      <c r="E9391" s="3099"/>
      <c r="F9391" s="3134"/>
      <c r="G9391" s="3095"/>
      <c r="H9391" s="3071"/>
      <c r="I9391" s="3135">
        <f>H9390-I9390</f>
        <v>0</v>
      </c>
      <c r="K9391" s="3068">
        <f t="shared" si="147"/>
        <v>9285</v>
      </c>
      <c r="V9391" s="836"/>
    </row>
    <row r="9392" spans="3:22">
      <c r="C9392" s="6278" t="s">
        <v>71</v>
      </c>
      <c r="D9392" s="6279"/>
      <c r="E9392" s="4694"/>
      <c r="F9392" s="3102" t="s">
        <v>275</v>
      </c>
      <c r="G9392" s="3103"/>
      <c r="H9392" s="6268"/>
      <c r="I9392" s="6269"/>
      <c r="K9392" s="3068">
        <f t="shared" si="147"/>
        <v>9286</v>
      </c>
      <c r="V9392" s="836"/>
    </row>
    <row r="9393" spans="3:22">
      <c r="C9393" s="3136"/>
      <c r="D9393" s="3105"/>
      <c r="E9393" s="3106"/>
      <c r="F9393" s="4690"/>
      <c r="G9393" s="3107"/>
      <c r="H9393" s="3108"/>
      <c r="I9393" s="3122"/>
      <c r="K9393" s="3068">
        <f t="shared" si="147"/>
        <v>9287</v>
      </c>
      <c r="V9393" s="836"/>
    </row>
    <row r="9394" spans="3:22">
      <c r="C9394" s="6270" t="s">
        <v>3427</v>
      </c>
      <c r="D9394" s="6271"/>
      <c r="E9394" s="6272"/>
      <c r="F9394" s="6273" t="s">
        <v>3026</v>
      </c>
      <c r="G9394" s="6271"/>
      <c r="H9394" s="6271"/>
      <c r="I9394" s="6274"/>
      <c r="K9394" s="3068">
        <f t="shared" si="147"/>
        <v>9288</v>
      </c>
      <c r="V9394" s="836"/>
    </row>
    <row r="9395" spans="3:22">
      <c r="C9395" s="6270" t="s">
        <v>3003</v>
      </c>
      <c r="D9395" s="6271"/>
      <c r="E9395" s="6272"/>
      <c r="F9395" s="6275" t="s">
        <v>303</v>
      </c>
      <c r="G9395" s="6276"/>
      <c r="H9395" s="6276"/>
      <c r="I9395" s="6277"/>
      <c r="K9395" s="3068">
        <f t="shared" si="147"/>
        <v>9289</v>
      </c>
      <c r="V9395" s="836"/>
    </row>
    <row r="9396" spans="3:22" ht="17.25" thickBot="1">
      <c r="C9396" s="3137" t="s">
        <v>245</v>
      </c>
      <c r="D9396" s="3138"/>
      <c r="E9396" s="3138"/>
      <c r="F9396" s="3139"/>
      <c r="G9396" s="3138"/>
      <c r="H9396" s="3140"/>
      <c r="I9396" s="3141" t="s">
        <v>245</v>
      </c>
      <c r="K9396" s="3068">
        <f t="shared" si="147"/>
        <v>9290</v>
      </c>
      <c r="V9396" s="836"/>
    </row>
    <row r="9397" spans="3:22">
      <c r="C9397" s="3051"/>
      <c r="D9397" s="6280" t="s">
        <v>60</v>
      </c>
      <c r="E9397" s="6280"/>
      <c r="F9397" s="6281"/>
      <c r="G9397" s="3052"/>
      <c r="H9397" s="3053" t="s">
        <v>301</v>
      </c>
      <c r="I9397" s="3054" t="s">
        <v>4169</v>
      </c>
      <c r="K9397" s="3068">
        <f t="shared" si="147"/>
        <v>9291</v>
      </c>
      <c r="V9397" s="836"/>
    </row>
    <row r="9398" spans="3:22">
      <c r="C9398" s="6282" t="s">
        <v>305</v>
      </c>
      <c r="D9398" s="6283"/>
      <c r="E9398" s="6283"/>
      <c r="F9398" s="6284"/>
      <c r="G9398" s="3043"/>
      <c r="H9398" s="6285" t="str">
        <f>H9370</f>
        <v>Date: May 31, 2023</v>
      </c>
      <c r="I9398" s="6286"/>
      <c r="K9398" s="3068">
        <f t="shared" si="147"/>
        <v>9292</v>
      </c>
      <c r="V9398" s="836"/>
    </row>
    <row r="9399" spans="3:22">
      <c r="C9399" s="6282" t="s">
        <v>306</v>
      </c>
      <c r="D9399" s="6283"/>
      <c r="E9399" s="6283"/>
      <c r="F9399" s="6284"/>
      <c r="G9399" s="3043"/>
      <c r="H9399" s="833"/>
      <c r="I9399" s="3055"/>
      <c r="K9399" s="3068">
        <f t="shared" si="147"/>
        <v>9293</v>
      </c>
      <c r="V9399" s="836"/>
    </row>
    <row r="9400" spans="3:22">
      <c r="C9400" s="3056"/>
      <c r="D9400" s="3044"/>
      <c r="E9400" s="3044"/>
      <c r="F9400" s="3045"/>
      <c r="G9400" s="3046"/>
      <c r="H9400" s="3047"/>
      <c r="I9400" s="3057"/>
      <c r="K9400" s="3068">
        <f t="shared" si="147"/>
        <v>9294</v>
      </c>
      <c r="V9400" s="836"/>
    </row>
    <row r="9401" spans="3:22">
      <c r="C9401" s="3058"/>
      <c r="D9401" s="6287" t="s">
        <v>61</v>
      </c>
      <c r="E9401" s="6288"/>
      <c r="F9401" s="6288"/>
      <c r="G9401" s="6288"/>
      <c r="H9401" s="6288"/>
      <c r="I9401" s="6289"/>
      <c r="K9401" s="3068">
        <f t="shared" si="147"/>
        <v>9295</v>
      </c>
      <c r="V9401" s="836"/>
    </row>
    <row r="9402" spans="3:22">
      <c r="C9402" s="3126" t="s">
        <v>62</v>
      </c>
      <c r="D9402" s="6290" t="s">
        <v>63</v>
      </c>
      <c r="E9402" s="6291"/>
      <c r="F9402" s="3081" t="s">
        <v>302</v>
      </c>
      <c r="G9402" s="6294" t="s">
        <v>66</v>
      </c>
      <c r="H9402" s="6295"/>
      <c r="I9402" s="6296"/>
      <c r="K9402" s="3068">
        <f t="shared" si="147"/>
        <v>9296</v>
      </c>
      <c r="V9402" s="836"/>
    </row>
    <row r="9403" spans="3:22">
      <c r="C9403" s="3127" t="s">
        <v>67</v>
      </c>
      <c r="D9403" s="6292"/>
      <c r="E9403" s="6293"/>
      <c r="F9403" s="3083" t="s">
        <v>0</v>
      </c>
      <c r="G9403" s="6297" t="s">
        <v>68</v>
      </c>
      <c r="H9403" s="6298"/>
      <c r="I9403" s="3128" t="s">
        <v>69</v>
      </c>
      <c r="K9403" s="3068">
        <f t="shared" si="147"/>
        <v>9297</v>
      </c>
      <c r="V9403" s="836"/>
    </row>
    <row r="9404" spans="3:22">
      <c r="C9404" s="3129"/>
      <c r="D9404" s="4692"/>
      <c r="E9404" s="3086"/>
      <c r="F9404" s="3087"/>
      <c r="G9404" s="3088" t="s">
        <v>65</v>
      </c>
      <c r="H9404" s="831"/>
      <c r="I9404" s="3128"/>
      <c r="K9404" s="3068">
        <f t="shared" si="147"/>
        <v>9298</v>
      </c>
      <c r="V9404" s="836"/>
    </row>
    <row r="9405" spans="3:22">
      <c r="C9405" s="3129"/>
      <c r="D9405" s="3091" t="str">
        <f>VLOOKUP(F9405,Accounts!B:C,2,FALSE)</f>
        <v>Other Maintenance and Operating Expenses</v>
      </c>
      <c r="E9405" s="3086"/>
      <c r="F9405" s="3087">
        <v>5029999099</v>
      </c>
      <c r="G9405" s="3088"/>
      <c r="H9405" s="3173"/>
      <c r="I9405" s="3174"/>
      <c r="K9405" s="3068">
        <f t="shared" si="147"/>
        <v>9299</v>
      </c>
      <c r="V9405" s="836"/>
    </row>
    <row r="9406" spans="3:22">
      <c r="C9406" s="3129"/>
      <c r="D9406" s="3091"/>
      <c r="E9406" s="3630" t="str">
        <f>VLOOKUP(F9406,Accounts!B:C,2,FALSE)</f>
        <v>Cash-National Treasury, Modified Disbursement System, Regular</v>
      </c>
      <c r="F9406" s="3087">
        <v>1010404000</v>
      </c>
      <c r="G9406" s="3088"/>
      <c r="H9406" s="3173"/>
      <c r="I9406" s="3174"/>
      <c r="K9406" s="3068">
        <f t="shared" si="147"/>
        <v>9300</v>
      </c>
      <c r="V9406" s="836"/>
    </row>
    <row r="9407" spans="3:22">
      <c r="C9407" s="3129"/>
      <c r="D9407" s="3091"/>
      <c r="E9407" s="3630"/>
      <c r="F9407" s="3130"/>
      <c r="G9407" s="3088"/>
      <c r="H9407" s="3173"/>
      <c r="I9407" s="3174"/>
      <c r="K9407" s="3068">
        <f t="shared" si="147"/>
        <v>9301</v>
      </c>
      <c r="V9407" s="836"/>
    </row>
    <row r="9408" spans="3:22" ht="33">
      <c r="C9408" s="3129"/>
      <c r="D9408" s="3091"/>
      <c r="E9408" s="3249" t="s">
        <v>4170</v>
      </c>
      <c r="F9408" s="3087"/>
      <c r="G9408" s="3088"/>
      <c r="H9408" s="3173"/>
      <c r="I9408" s="3174"/>
      <c r="K9408" s="3068">
        <f t="shared" si="147"/>
        <v>9302</v>
      </c>
      <c r="V9408" s="836"/>
    </row>
    <row r="9409" spans="3:22">
      <c r="C9409" s="3129"/>
      <c r="D9409" s="3091"/>
      <c r="E9409" s="3131"/>
      <c r="F9409" s="3087"/>
      <c r="G9409" s="3088"/>
      <c r="H9409" s="3173"/>
      <c r="I9409" s="3174"/>
      <c r="K9409" s="3068">
        <f t="shared" si="147"/>
        <v>9303</v>
      </c>
      <c r="V9409" s="836"/>
    </row>
    <row r="9410" spans="3:22">
      <c r="C9410" s="3129"/>
      <c r="D9410" s="3091"/>
      <c r="E9410" s="3249" t="s">
        <v>3167</v>
      </c>
      <c r="F9410" s="3130"/>
      <c r="G9410" s="3131"/>
      <c r="H9410" s="3142"/>
      <c r="I9410" s="3174"/>
      <c r="K9410" s="3068">
        <f t="shared" si="147"/>
        <v>9304</v>
      </c>
      <c r="V9410" s="836"/>
    </row>
    <row r="9411" spans="3:22">
      <c r="C9411" s="3129"/>
      <c r="D9411" s="3091"/>
      <c r="E9411" s="3630" t="s">
        <v>3979</v>
      </c>
      <c r="F9411" s="3087"/>
      <c r="G9411" s="3089"/>
      <c r="H9411" s="4687"/>
      <c r="I9411" s="3128"/>
      <c r="K9411" s="3068">
        <f t="shared" si="147"/>
        <v>9305</v>
      </c>
      <c r="V9411" s="836"/>
    </row>
    <row r="9412" spans="3:22">
      <c r="C9412" s="3129"/>
      <c r="D9412" s="3091"/>
      <c r="E9412" s="3630"/>
      <c r="F9412" s="3087"/>
      <c r="G9412" s="3089"/>
      <c r="H9412" s="4687"/>
      <c r="I9412" s="3128"/>
      <c r="K9412" s="3068">
        <f t="shared" si="147"/>
        <v>9306</v>
      </c>
      <c r="V9412" s="836"/>
    </row>
    <row r="9413" spans="3:22">
      <c r="C9413" s="3129"/>
      <c r="D9413" s="3091"/>
      <c r="E9413" s="3249"/>
      <c r="F9413" s="3087"/>
      <c r="G9413" s="3089"/>
      <c r="H9413" s="831"/>
      <c r="I9413" s="3128"/>
      <c r="K9413" s="3068">
        <f t="shared" si="147"/>
        <v>9307</v>
      </c>
      <c r="V9413" s="836"/>
    </row>
    <row r="9414" spans="3:22">
      <c r="C9414" s="3129"/>
      <c r="D9414" s="3091"/>
      <c r="E9414" s="3131"/>
      <c r="F9414" s="3087"/>
      <c r="G9414" s="3089"/>
      <c r="H9414" s="831"/>
      <c r="I9414" s="3128"/>
      <c r="K9414" s="3068">
        <f t="shared" si="147"/>
        <v>9308</v>
      </c>
      <c r="V9414" s="836"/>
    </row>
    <row r="9415" spans="3:22">
      <c r="C9415" s="3129"/>
      <c r="D9415" s="3091"/>
      <c r="E9415" s="3249"/>
      <c r="F9415" s="3087"/>
      <c r="G9415" s="3089"/>
      <c r="H9415" s="831"/>
      <c r="I9415" s="3128"/>
      <c r="K9415" s="3068">
        <f t="shared" si="147"/>
        <v>9309</v>
      </c>
      <c r="V9415" s="836"/>
    </row>
    <row r="9416" spans="3:22">
      <c r="C9416" s="3129"/>
      <c r="D9416" s="3091"/>
      <c r="E9416" s="3630"/>
      <c r="F9416" s="3087"/>
      <c r="G9416" s="3089"/>
      <c r="H9416" s="831"/>
      <c r="I9416" s="3128"/>
      <c r="K9416" s="3068">
        <f t="shared" si="147"/>
        <v>9310</v>
      </c>
      <c r="V9416" s="836"/>
    </row>
    <row r="9417" spans="3:22">
      <c r="C9417" s="3129"/>
      <c r="D9417" s="3091"/>
      <c r="E9417" s="3131"/>
      <c r="F9417" s="3145"/>
      <c r="G9417" s="3146"/>
      <c r="H9417" s="3147"/>
      <c r="I9417" s="3132"/>
      <c r="K9417" s="3068">
        <f t="shared" si="147"/>
        <v>9311</v>
      </c>
      <c r="V9417" s="836"/>
    </row>
    <row r="9418" spans="3:22" ht="17.25" thickBot="1">
      <c r="C9418" s="3129"/>
      <c r="D9418" s="3093"/>
      <c r="E9418" s="3131"/>
      <c r="F9418" s="3264" t="s">
        <v>70</v>
      </c>
      <c r="G9418" s="3265"/>
      <c r="H9418" s="3261">
        <f>SUM(H9405:H9417)</f>
        <v>0</v>
      </c>
      <c r="I9418" s="3262">
        <f>SUM(I9405:I9417)</f>
        <v>0</v>
      </c>
      <c r="K9418" s="3068">
        <f t="shared" si="147"/>
        <v>9312</v>
      </c>
      <c r="V9418" s="836"/>
    </row>
    <row r="9419" spans="3:22" ht="17.25" thickTop="1">
      <c r="C9419" s="3129"/>
      <c r="D9419" s="3098"/>
      <c r="E9419" s="3099"/>
      <c r="F9419" s="3134"/>
      <c r="G9419" s="3095"/>
      <c r="H9419" s="3071"/>
      <c r="I9419" s="3135">
        <f>H9418-I9418</f>
        <v>0</v>
      </c>
      <c r="K9419" s="3068">
        <f t="shared" si="147"/>
        <v>9313</v>
      </c>
      <c r="V9419" s="836"/>
    </row>
    <row r="9420" spans="3:22">
      <c r="C9420" s="6278" t="s">
        <v>71</v>
      </c>
      <c r="D9420" s="6279"/>
      <c r="E9420" s="4694"/>
      <c r="F9420" s="3102" t="s">
        <v>275</v>
      </c>
      <c r="G9420" s="3103"/>
      <c r="H9420" s="6268"/>
      <c r="I9420" s="6269"/>
      <c r="K9420" s="3068">
        <f t="shared" si="147"/>
        <v>9314</v>
      </c>
      <c r="V9420" s="836"/>
    </row>
    <row r="9421" spans="3:22">
      <c r="C9421" s="3136"/>
      <c r="D9421" s="3105"/>
      <c r="E9421" s="3106"/>
      <c r="F9421" s="4690"/>
      <c r="G9421" s="3107"/>
      <c r="H9421" s="3108"/>
      <c r="I9421" s="3122"/>
      <c r="K9421" s="3068">
        <f t="shared" si="147"/>
        <v>9315</v>
      </c>
      <c r="V9421" s="836"/>
    </row>
    <row r="9422" spans="3:22">
      <c r="C9422" s="6270" t="s">
        <v>3427</v>
      </c>
      <c r="D9422" s="6271"/>
      <c r="E9422" s="6272"/>
      <c r="F9422" s="6273" t="s">
        <v>3026</v>
      </c>
      <c r="G9422" s="6271"/>
      <c r="H9422" s="6271"/>
      <c r="I9422" s="6274"/>
      <c r="K9422" s="3068">
        <f t="shared" ref="K9422:K9485" si="148">K9421+1</f>
        <v>9316</v>
      </c>
      <c r="V9422" s="836"/>
    </row>
    <row r="9423" spans="3:22">
      <c r="C9423" s="6270" t="s">
        <v>3003</v>
      </c>
      <c r="D9423" s="6271"/>
      <c r="E9423" s="6272"/>
      <c r="F9423" s="6275" t="s">
        <v>303</v>
      </c>
      <c r="G9423" s="6276"/>
      <c r="H9423" s="6276"/>
      <c r="I9423" s="6277"/>
      <c r="K9423" s="3068">
        <f t="shared" si="148"/>
        <v>9317</v>
      </c>
      <c r="V9423" s="836"/>
    </row>
    <row r="9424" spans="3:22" ht="17.25" thickBot="1">
      <c r="C9424" s="3137" t="s">
        <v>245</v>
      </c>
      <c r="D9424" s="3138"/>
      <c r="E9424" s="3138"/>
      <c r="F9424" s="3139"/>
      <c r="G9424" s="3138"/>
      <c r="H9424" s="3140"/>
      <c r="I9424" s="3141" t="s">
        <v>245</v>
      </c>
      <c r="K9424" s="3068">
        <f t="shared" si="148"/>
        <v>9318</v>
      </c>
      <c r="V9424" s="836"/>
    </row>
    <row r="9425" spans="3:22">
      <c r="C9425" s="3051"/>
      <c r="D9425" s="6280" t="s">
        <v>60</v>
      </c>
      <c r="E9425" s="6280"/>
      <c r="F9425" s="6281"/>
      <c r="G9425" s="3052"/>
      <c r="H9425" s="3053" t="s">
        <v>301</v>
      </c>
      <c r="I9425" s="3054" t="s">
        <v>4171</v>
      </c>
      <c r="K9425" s="3068">
        <f t="shared" si="148"/>
        <v>9319</v>
      </c>
      <c r="V9425" s="836"/>
    </row>
    <row r="9426" spans="3:22">
      <c r="C9426" s="6282" t="s">
        <v>305</v>
      </c>
      <c r="D9426" s="6283"/>
      <c r="E9426" s="6283"/>
      <c r="F9426" s="6284"/>
      <c r="G9426" s="3043"/>
      <c r="H9426" s="6285" t="str">
        <f>H9398</f>
        <v>Date: May 31, 2023</v>
      </c>
      <c r="I9426" s="6286"/>
      <c r="K9426" s="3068">
        <f t="shared" si="148"/>
        <v>9320</v>
      </c>
      <c r="V9426" s="836"/>
    </row>
    <row r="9427" spans="3:22">
      <c r="C9427" s="6282" t="s">
        <v>306</v>
      </c>
      <c r="D9427" s="6283"/>
      <c r="E9427" s="6283"/>
      <c r="F9427" s="6284"/>
      <c r="G9427" s="3043"/>
      <c r="H9427" s="833"/>
      <c r="I9427" s="3055"/>
      <c r="K9427" s="3068">
        <f t="shared" si="148"/>
        <v>9321</v>
      </c>
      <c r="V9427" s="836"/>
    </row>
    <row r="9428" spans="3:22">
      <c r="C9428" s="3056"/>
      <c r="D9428" s="3044"/>
      <c r="E9428" s="3044"/>
      <c r="F9428" s="3045"/>
      <c r="G9428" s="3046"/>
      <c r="H9428" s="3047"/>
      <c r="I9428" s="3057"/>
      <c r="K9428" s="3068">
        <f t="shared" si="148"/>
        <v>9322</v>
      </c>
      <c r="V9428" s="836"/>
    </row>
    <row r="9429" spans="3:22">
      <c r="C9429" s="3058"/>
      <c r="D9429" s="6287" t="s">
        <v>61</v>
      </c>
      <c r="E9429" s="6288"/>
      <c r="F9429" s="6288"/>
      <c r="G9429" s="6288"/>
      <c r="H9429" s="6288"/>
      <c r="I9429" s="6289"/>
      <c r="K9429" s="3068">
        <f t="shared" si="148"/>
        <v>9323</v>
      </c>
      <c r="V9429" s="836"/>
    </row>
    <row r="9430" spans="3:22">
      <c r="C9430" s="3126" t="s">
        <v>62</v>
      </c>
      <c r="D9430" s="6290" t="s">
        <v>63</v>
      </c>
      <c r="E9430" s="6291"/>
      <c r="F9430" s="3081" t="s">
        <v>302</v>
      </c>
      <c r="G9430" s="6294" t="s">
        <v>66</v>
      </c>
      <c r="H9430" s="6295"/>
      <c r="I9430" s="6296"/>
      <c r="K9430" s="3068">
        <f t="shared" si="148"/>
        <v>9324</v>
      </c>
      <c r="V9430" s="836"/>
    </row>
    <row r="9431" spans="3:22">
      <c r="C9431" s="3127" t="s">
        <v>67</v>
      </c>
      <c r="D9431" s="6292"/>
      <c r="E9431" s="6293"/>
      <c r="F9431" s="3083" t="s">
        <v>0</v>
      </c>
      <c r="G9431" s="6297" t="s">
        <v>68</v>
      </c>
      <c r="H9431" s="6298"/>
      <c r="I9431" s="3128" t="s">
        <v>69</v>
      </c>
      <c r="K9431" s="3068">
        <f t="shared" si="148"/>
        <v>9325</v>
      </c>
      <c r="V9431" s="836"/>
    </row>
    <row r="9432" spans="3:22">
      <c r="C9432" s="3129"/>
      <c r="D9432" s="4692"/>
      <c r="E9432" s="3086"/>
      <c r="F9432" s="3087"/>
      <c r="G9432" s="3088" t="s">
        <v>65</v>
      </c>
      <c r="H9432" s="831"/>
      <c r="I9432" s="3128"/>
      <c r="K9432" s="3068">
        <f t="shared" si="148"/>
        <v>9326</v>
      </c>
      <c r="V9432" s="836"/>
    </row>
    <row r="9433" spans="3:22">
      <c r="C9433" s="3129"/>
      <c r="D9433" s="3091" t="str">
        <f>VLOOKUP(F9433,Accounts!B:C,2,FALSE)</f>
        <v xml:space="preserve">Advances to Special Disbursing Officer </v>
      </c>
      <c r="E9433" s="3086"/>
      <c r="F9433" s="3087">
        <v>1990103000</v>
      </c>
      <c r="G9433" s="3088"/>
      <c r="H9433" s="3173"/>
      <c r="I9433" s="3174"/>
      <c r="K9433" s="3068">
        <f t="shared" si="148"/>
        <v>9327</v>
      </c>
      <c r="V9433" s="836"/>
    </row>
    <row r="9434" spans="3:22">
      <c r="C9434" s="3129"/>
      <c r="D9434" s="3091" t="str">
        <f>VLOOKUP(F9434,Accounts!B:C,2,FALSE)</f>
        <v>Advances to Officers and Employees</v>
      </c>
      <c r="E9434" s="3630"/>
      <c r="F9434" s="3087">
        <v>1990104000</v>
      </c>
      <c r="G9434" s="3088"/>
      <c r="H9434" s="3173"/>
      <c r="I9434" s="3174"/>
      <c r="K9434" s="3068">
        <f t="shared" si="148"/>
        <v>9328</v>
      </c>
      <c r="V9434" s="836"/>
    </row>
    <row r="9435" spans="3:22">
      <c r="C9435" s="3129"/>
      <c r="D9435" s="3091"/>
      <c r="E9435" s="3630" t="str">
        <f>VLOOKUP(F9435,Accounts!B:C,2,FALSE)</f>
        <v>Cash-National Treasury, Modified Disbursement System, Regular</v>
      </c>
      <c r="F9435" s="3087">
        <v>1010404000</v>
      </c>
      <c r="G9435" s="3131"/>
      <c r="H9435" s="1075"/>
      <c r="I9435" s="3172"/>
      <c r="K9435" s="3068">
        <f t="shared" si="148"/>
        <v>9329</v>
      </c>
      <c r="V9435" s="836"/>
    </row>
    <row r="9436" spans="3:22">
      <c r="C9436" s="3129"/>
      <c r="D9436" s="3091"/>
      <c r="E9436" s="3630"/>
      <c r="F9436" s="3087"/>
      <c r="G9436" s="3088"/>
      <c r="H9436" s="3173"/>
      <c r="I9436" s="3174"/>
      <c r="K9436" s="3068">
        <f t="shared" si="148"/>
        <v>9330</v>
      </c>
      <c r="V9436" s="836"/>
    </row>
    <row r="9437" spans="3:22">
      <c r="C9437" s="3129"/>
      <c r="D9437" s="3091"/>
      <c r="E9437" s="3249"/>
      <c r="F9437" s="3087"/>
      <c r="G9437" s="3088"/>
      <c r="H9437" s="3173"/>
      <c r="I9437" s="3174"/>
      <c r="K9437" s="3068">
        <f t="shared" si="148"/>
        <v>9331</v>
      </c>
      <c r="V9437" s="836"/>
    </row>
    <row r="9438" spans="3:22" ht="33">
      <c r="C9438" s="3129"/>
      <c r="D9438" s="3091"/>
      <c r="E9438" s="3249" t="s">
        <v>4172</v>
      </c>
      <c r="F9438" s="3130"/>
      <c r="G9438" s="3131"/>
      <c r="H9438" s="3142"/>
      <c r="I9438" s="3174"/>
      <c r="K9438" s="3068">
        <f t="shared" si="148"/>
        <v>9332</v>
      </c>
      <c r="V9438" s="836"/>
    </row>
    <row r="9439" spans="3:22">
      <c r="C9439" s="3129"/>
      <c r="D9439" s="3091"/>
      <c r="E9439" s="3131"/>
      <c r="F9439" s="3087"/>
      <c r="G9439" s="3089"/>
      <c r="H9439" s="4687"/>
      <c r="I9439" s="3128"/>
      <c r="K9439" s="3068">
        <f t="shared" si="148"/>
        <v>9333</v>
      </c>
      <c r="V9439" s="836"/>
    </row>
    <row r="9440" spans="3:22">
      <c r="C9440" s="3129"/>
      <c r="D9440" s="3091"/>
      <c r="E9440" s="3249" t="s">
        <v>3167</v>
      </c>
      <c r="F9440" s="3087"/>
      <c r="G9440" s="3089"/>
      <c r="H9440" s="4687"/>
      <c r="I9440" s="3128"/>
      <c r="K9440" s="3068">
        <f t="shared" si="148"/>
        <v>9334</v>
      </c>
      <c r="V9440" s="836"/>
    </row>
    <row r="9441" spans="3:22">
      <c r="C9441" s="3129"/>
      <c r="D9441" s="3091"/>
      <c r="E9441" s="3630" t="s">
        <v>3979</v>
      </c>
      <c r="F9441" s="3087"/>
      <c r="G9441" s="3089"/>
      <c r="H9441" s="831"/>
      <c r="I9441" s="3128"/>
      <c r="K9441" s="3068">
        <f t="shared" si="148"/>
        <v>9335</v>
      </c>
      <c r="V9441" s="836"/>
    </row>
    <row r="9442" spans="3:22">
      <c r="C9442" s="3129"/>
      <c r="D9442" s="3091"/>
      <c r="E9442" s="3630"/>
      <c r="F9442" s="3087"/>
      <c r="G9442" s="3089"/>
      <c r="H9442" s="831"/>
      <c r="I9442" s="3128"/>
      <c r="K9442" s="3068">
        <f t="shared" si="148"/>
        <v>9336</v>
      </c>
      <c r="V9442" s="836"/>
    </row>
    <row r="9443" spans="3:22">
      <c r="C9443" s="3129"/>
      <c r="D9443" s="3091"/>
      <c r="E9443" s="3131"/>
      <c r="F9443" s="3087"/>
      <c r="G9443" s="3089"/>
      <c r="H9443" s="831"/>
      <c r="I9443" s="3128"/>
      <c r="K9443" s="3068">
        <f t="shared" si="148"/>
        <v>9337</v>
      </c>
      <c r="V9443" s="836"/>
    </row>
    <row r="9444" spans="3:22">
      <c r="C9444" s="3129"/>
      <c r="D9444" s="3091"/>
      <c r="E9444" s="3131"/>
      <c r="F9444" s="3087"/>
      <c r="G9444" s="3089"/>
      <c r="H9444" s="831"/>
      <c r="I9444" s="3128"/>
      <c r="K9444" s="3068">
        <f t="shared" si="148"/>
        <v>9338</v>
      </c>
      <c r="V9444" s="836"/>
    </row>
    <row r="9445" spans="3:22">
      <c r="C9445" s="3129"/>
      <c r="D9445" s="3091"/>
      <c r="E9445" s="3131"/>
      <c r="F9445" s="3145"/>
      <c r="G9445" s="3146"/>
      <c r="H9445" s="3147"/>
      <c r="I9445" s="3132"/>
      <c r="K9445" s="3068">
        <f t="shared" si="148"/>
        <v>9339</v>
      </c>
      <c r="V9445" s="836"/>
    </row>
    <row r="9446" spans="3:22" ht="17.25" thickBot="1">
      <c r="C9446" s="3129"/>
      <c r="D9446" s="3093"/>
      <c r="E9446" s="3131"/>
      <c r="F9446" s="3264" t="s">
        <v>70</v>
      </c>
      <c r="G9446" s="3265"/>
      <c r="H9446" s="3261">
        <f>SUM(H9433:H9445)</f>
        <v>0</v>
      </c>
      <c r="I9446" s="3262">
        <f>SUM(I9433:I9445)</f>
        <v>0</v>
      </c>
      <c r="K9446" s="3068">
        <f t="shared" si="148"/>
        <v>9340</v>
      </c>
      <c r="V9446" s="836"/>
    </row>
    <row r="9447" spans="3:22" ht="17.25" thickTop="1">
      <c r="C9447" s="3129"/>
      <c r="D9447" s="3098"/>
      <c r="E9447" s="3099"/>
      <c r="F9447" s="3134"/>
      <c r="G9447" s="3095"/>
      <c r="H9447" s="3071"/>
      <c r="I9447" s="3135">
        <f>H9446-I9446</f>
        <v>0</v>
      </c>
      <c r="K9447" s="3068">
        <f t="shared" si="148"/>
        <v>9341</v>
      </c>
      <c r="V9447" s="836"/>
    </row>
    <row r="9448" spans="3:22">
      <c r="C9448" s="6278" t="s">
        <v>71</v>
      </c>
      <c r="D9448" s="6279"/>
      <c r="E9448" s="4694"/>
      <c r="F9448" s="3102" t="s">
        <v>275</v>
      </c>
      <c r="G9448" s="3103"/>
      <c r="H9448" s="6268"/>
      <c r="I9448" s="6269"/>
      <c r="K9448" s="3068">
        <f t="shared" si="148"/>
        <v>9342</v>
      </c>
      <c r="V9448" s="836"/>
    </row>
    <row r="9449" spans="3:22">
      <c r="C9449" s="3136"/>
      <c r="D9449" s="3105"/>
      <c r="E9449" s="3106"/>
      <c r="F9449" s="4690"/>
      <c r="G9449" s="3107"/>
      <c r="H9449" s="3108"/>
      <c r="I9449" s="3122"/>
      <c r="K9449" s="3068">
        <f t="shared" si="148"/>
        <v>9343</v>
      </c>
      <c r="V9449" s="836"/>
    </row>
    <row r="9450" spans="3:22">
      <c r="C9450" s="6270" t="s">
        <v>3427</v>
      </c>
      <c r="D9450" s="6271"/>
      <c r="E9450" s="6272"/>
      <c r="F9450" s="6273" t="s">
        <v>3026</v>
      </c>
      <c r="G9450" s="6271"/>
      <c r="H9450" s="6271"/>
      <c r="I9450" s="6274"/>
      <c r="K9450" s="3068">
        <f t="shared" si="148"/>
        <v>9344</v>
      </c>
      <c r="V9450" s="836"/>
    </row>
    <row r="9451" spans="3:22">
      <c r="C9451" s="6270" t="s">
        <v>3003</v>
      </c>
      <c r="D9451" s="6271"/>
      <c r="E9451" s="6272"/>
      <c r="F9451" s="6275" t="s">
        <v>303</v>
      </c>
      <c r="G9451" s="6276"/>
      <c r="H9451" s="6276"/>
      <c r="I9451" s="6277"/>
      <c r="K9451" s="3068">
        <f t="shared" si="148"/>
        <v>9345</v>
      </c>
      <c r="V9451" s="836"/>
    </row>
    <row r="9452" spans="3:22" ht="17.25" thickBot="1">
      <c r="C9452" s="3137" t="s">
        <v>245</v>
      </c>
      <c r="D9452" s="3138"/>
      <c r="E9452" s="3138"/>
      <c r="F9452" s="3139"/>
      <c r="G9452" s="3138"/>
      <c r="H9452" s="3140"/>
      <c r="I9452" s="3141" t="s">
        <v>245</v>
      </c>
      <c r="K9452" s="3068">
        <f t="shared" si="148"/>
        <v>9346</v>
      </c>
      <c r="V9452" s="836"/>
    </row>
    <row r="9453" spans="3:22">
      <c r="C9453" s="3051"/>
      <c r="D9453" s="6280" t="s">
        <v>60</v>
      </c>
      <c r="E9453" s="6280"/>
      <c r="F9453" s="6281"/>
      <c r="G9453" s="3052"/>
      <c r="H9453" s="3053" t="s">
        <v>301</v>
      </c>
      <c r="I9453" s="3054" t="s">
        <v>4173</v>
      </c>
      <c r="K9453" s="3068">
        <f t="shared" si="148"/>
        <v>9347</v>
      </c>
      <c r="V9453" s="836"/>
    </row>
    <row r="9454" spans="3:22">
      <c r="C9454" s="6282" t="s">
        <v>305</v>
      </c>
      <c r="D9454" s="6283"/>
      <c r="E9454" s="6283"/>
      <c r="F9454" s="6284"/>
      <c r="G9454" s="3043"/>
      <c r="H9454" s="6285" t="str">
        <f>H9426</f>
        <v>Date: May 31, 2023</v>
      </c>
      <c r="I9454" s="6286"/>
      <c r="K9454" s="3068">
        <f t="shared" si="148"/>
        <v>9348</v>
      </c>
      <c r="V9454" s="836"/>
    </row>
    <row r="9455" spans="3:22">
      <c r="C9455" s="6282" t="s">
        <v>306</v>
      </c>
      <c r="D9455" s="6283"/>
      <c r="E9455" s="6283"/>
      <c r="F9455" s="6284"/>
      <c r="G9455" s="3043"/>
      <c r="H9455" s="833"/>
      <c r="I9455" s="3055"/>
      <c r="K9455" s="3068">
        <f t="shared" si="148"/>
        <v>9349</v>
      </c>
      <c r="V9455" s="836"/>
    </row>
    <row r="9456" spans="3:22">
      <c r="C9456" s="3056"/>
      <c r="D9456" s="3044"/>
      <c r="E9456" s="3044"/>
      <c r="F9456" s="3045"/>
      <c r="G9456" s="3046"/>
      <c r="H9456" s="3047"/>
      <c r="I9456" s="3057"/>
      <c r="K9456" s="3068">
        <f t="shared" si="148"/>
        <v>9350</v>
      </c>
      <c r="V9456" s="836"/>
    </row>
    <row r="9457" spans="3:22">
      <c r="C9457" s="3058"/>
      <c r="D9457" s="6287" t="s">
        <v>61</v>
      </c>
      <c r="E9457" s="6288"/>
      <c r="F9457" s="6288"/>
      <c r="G9457" s="6288"/>
      <c r="H9457" s="6288"/>
      <c r="I9457" s="6289"/>
      <c r="K9457" s="3068">
        <f t="shared" si="148"/>
        <v>9351</v>
      </c>
      <c r="V9457" s="836"/>
    </row>
    <row r="9458" spans="3:22">
      <c r="C9458" s="3126" t="s">
        <v>62</v>
      </c>
      <c r="D9458" s="6290" t="s">
        <v>63</v>
      </c>
      <c r="E9458" s="6291"/>
      <c r="F9458" s="3081" t="s">
        <v>302</v>
      </c>
      <c r="G9458" s="6294" t="s">
        <v>66</v>
      </c>
      <c r="H9458" s="6295"/>
      <c r="I9458" s="6296"/>
      <c r="K9458" s="3068">
        <f t="shared" si="148"/>
        <v>9352</v>
      </c>
      <c r="V9458" s="836"/>
    </row>
    <row r="9459" spans="3:22">
      <c r="C9459" s="3127" t="s">
        <v>67</v>
      </c>
      <c r="D9459" s="6292"/>
      <c r="E9459" s="6293"/>
      <c r="F9459" s="3083" t="s">
        <v>0</v>
      </c>
      <c r="G9459" s="6297" t="s">
        <v>68</v>
      </c>
      <c r="H9459" s="6298"/>
      <c r="I9459" s="3128" t="s">
        <v>69</v>
      </c>
      <c r="K9459" s="3068">
        <f t="shared" si="148"/>
        <v>9353</v>
      </c>
      <c r="V9459" s="836"/>
    </row>
    <row r="9460" spans="3:22">
      <c r="C9460" s="3129"/>
      <c r="D9460" s="4692"/>
      <c r="E9460" s="3086"/>
      <c r="F9460" s="3087"/>
      <c r="G9460" s="3088" t="s">
        <v>65</v>
      </c>
      <c r="H9460" s="831"/>
      <c r="I9460" s="3128"/>
      <c r="K9460" s="3068">
        <f t="shared" si="148"/>
        <v>9354</v>
      </c>
      <c r="V9460" s="836"/>
    </row>
    <row r="9461" spans="3:22">
      <c r="C9461" s="3129"/>
      <c r="D9461" s="3091" t="str">
        <f>VLOOKUP(F9461,Accounts!B:C,2,FALSE)</f>
        <v>Salaries and Wages - Casual/Contracutal</v>
      </c>
      <c r="E9461" s="3086"/>
      <c r="F9461" s="3087">
        <v>5010102000</v>
      </c>
      <c r="G9461" s="3088"/>
      <c r="H9461" s="3173"/>
      <c r="I9461" s="3174"/>
      <c r="K9461" s="3068">
        <f t="shared" si="148"/>
        <v>9355</v>
      </c>
      <c r="V9461" s="836"/>
    </row>
    <row r="9462" spans="3:22">
      <c r="C9462" s="3129"/>
      <c r="D9462" s="3091" t="str">
        <f>VLOOKUP(F9462,Accounts!B:C,2,FALSE)</f>
        <v>Due to PHILHEALTH</v>
      </c>
      <c r="E9462" s="3630"/>
      <c r="F9462" s="3087">
        <v>2020104000</v>
      </c>
      <c r="G9462" s="3088"/>
      <c r="H9462" s="3173"/>
      <c r="I9462" s="3174"/>
      <c r="K9462" s="3068">
        <f t="shared" si="148"/>
        <v>9356</v>
      </c>
      <c r="V9462" s="836"/>
    </row>
    <row r="9463" spans="3:22">
      <c r="C9463" s="3129"/>
      <c r="D9463" s="3091"/>
      <c r="E9463" s="3630" t="str">
        <f>VLOOKUP(F9463,Accounts!B:C,2,FALSE)</f>
        <v>Cash-National Treasury, Modified Disbursement System, Regular</v>
      </c>
      <c r="F9463" s="3087">
        <v>1010404000</v>
      </c>
      <c r="G9463" s="3131"/>
      <c r="H9463" s="1075"/>
      <c r="I9463" s="3172"/>
      <c r="K9463" s="3068">
        <f t="shared" si="148"/>
        <v>9357</v>
      </c>
      <c r="V9463" s="836"/>
    </row>
    <row r="9464" spans="3:22">
      <c r="C9464" s="3129"/>
      <c r="D9464" s="3091"/>
      <c r="E9464" s="3630"/>
      <c r="F9464" s="3087"/>
      <c r="G9464" s="3088"/>
      <c r="H9464" s="3173"/>
      <c r="I9464" s="3174"/>
      <c r="K9464" s="3068">
        <f t="shared" si="148"/>
        <v>9358</v>
      </c>
      <c r="V9464" s="836"/>
    </row>
    <row r="9465" spans="3:22" ht="33">
      <c r="C9465" s="3129"/>
      <c r="D9465" s="3091"/>
      <c r="E9465" s="3249" t="s">
        <v>4174</v>
      </c>
      <c r="F9465" s="3087"/>
      <c r="G9465" s="3088"/>
      <c r="H9465" s="3173"/>
      <c r="I9465" s="3174"/>
      <c r="K9465" s="3068">
        <f t="shared" si="148"/>
        <v>9359</v>
      </c>
      <c r="V9465" s="836"/>
    </row>
    <row r="9466" spans="3:22">
      <c r="C9466" s="3129"/>
      <c r="D9466" s="3091"/>
      <c r="E9466" s="3131"/>
      <c r="F9466" s="3130"/>
      <c r="G9466" s="3131"/>
      <c r="H9466" s="3142"/>
      <c r="I9466" s="3174"/>
      <c r="K9466" s="3068">
        <f t="shared" si="148"/>
        <v>9360</v>
      </c>
      <c r="V9466" s="836"/>
    </row>
    <row r="9467" spans="3:22">
      <c r="C9467" s="3129"/>
      <c r="D9467" s="3091"/>
      <c r="E9467" s="3249" t="s">
        <v>3167</v>
      </c>
      <c r="F9467" s="3087"/>
      <c r="G9467" s="3089"/>
      <c r="H9467" s="4687"/>
      <c r="I9467" s="3128"/>
      <c r="K9467" s="3068">
        <f t="shared" si="148"/>
        <v>9361</v>
      </c>
      <c r="V9467" s="836"/>
    </row>
    <row r="9468" spans="3:22">
      <c r="C9468" s="3129"/>
      <c r="D9468" s="3091"/>
      <c r="E9468" s="3630" t="s">
        <v>3979</v>
      </c>
      <c r="F9468" s="3087"/>
      <c r="G9468" s="3089"/>
      <c r="H9468" s="4687"/>
      <c r="I9468" s="3128"/>
      <c r="K9468" s="3068">
        <f t="shared" si="148"/>
        <v>9362</v>
      </c>
      <c r="V9468" s="836"/>
    </row>
    <row r="9469" spans="3:22">
      <c r="C9469" s="3129"/>
      <c r="D9469" s="3091"/>
      <c r="E9469" s="3249"/>
      <c r="F9469" s="3087"/>
      <c r="G9469" s="3089"/>
      <c r="H9469" s="831"/>
      <c r="I9469" s="3128"/>
      <c r="K9469" s="3068">
        <f t="shared" si="148"/>
        <v>9363</v>
      </c>
      <c r="V9469" s="836"/>
    </row>
    <row r="9470" spans="3:22">
      <c r="C9470" s="3129"/>
      <c r="D9470" s="3091"/>
      <c r="E9470" s="3630"/>
      <c r="F9470" s="3087"/>
      <c r="G9470" s="3089"/>
      <c r="H9470" s="831"/>
      <c r="I9470" s="3128"/>
      <c r="K9470" s="3068">
        <f t="shared" si="148"/>
        <v>9364</v>
      </c>
      <c r="V9470" s="836"/>
    </row>
    <row r="9471" spans="3:22">
      <c r="C9471" s="3129"/>
      <c r="D9471" s="3091"/>
      <c r="E9471" s="3249"/>
      <c r="F9471" s="3087"/>
      <c r="G9471" s="3089"/>
      <c r="H9471" s="831"/>
      <c r="I9471" s="3128"/>
      <c r="K9471" s="3068">
        <f t="shared" si="148"/>
        <v>9365</v>
      </c>
      <c r="V9471" s="836"/>
    </row>
    <row r="9472" spans="3:22">
      <c r="C9472" s="3129"/>
      <c r="D9472" s="3091"/>
      <c r="E9472" s="3630"/>
      <c r="F9472" s="3087"/>
      <c r="G9472" s="3089"/>
      <c r="H9472" s="831"/>
      <c r="I9472" s="3128"/>
      <c r="K9472" s="3068">
        <f t="shared" si="148"/>
        <v>9366</v>
      </c>
      <c r="V9472" s="836"/>
    </row>
    <row r="9473" spans="3:22">
      <c r="C9473" s="3129"/>
      <c r="D9473" s="3091"/>
      <c r="E9473" s="3630"/>
      <c r="F9473" s="3145"/>
      <c r="G9473" s="3146"/>
      <c r="H9473" s="3147"/>
      <c r="I9473" s="3132"/>
      <c r="K9473" s="3068">
        <f t="shared" si="148"/>
        <v>9367</v>
      </c>
      <c r="V9473" s="836"/>
    </row>
    <row r="9474" spans="3:22" ht="17.25" thickBot="1">
      <c r="C9474" s="3129"/>
      <c r="D9474" s="3093"/>
      <c r="E9474" s="3131"/>
      <c r="F9474" s="3264" t="s">
        <v>70</v>
      </c>
      <c r="G9474" s="3265"/>
      <c r="H9474" s="3261">
        <f>SUM(H9461:H9473)</f>
        <v>0</v>
      </c>
      <c r="I9474" s="3262">
        <f>SUM(I9461:I9473)</f>
        <v>0</v>
      </c>
      <c r="K9474" s="3068">
        <f t="shared" si="148"/>
        <v>9368</v>
      </c>
      <c r="V9474" s="836"/>
    </row>
    <row r="9475" spans="3:22" ht="17.25" thickTop="1">
      <c r="C9475" s="3129"/>
      <c r="D9475" s="3098"/>
      <c r="E9475" s="3099"/>
      <c r="F9475" s="3134"/>
      <c r="G9475" s="3095"/>
      <c r="H9475" s="3071"/>
      <c r="I9475" s="3135">
        <f>H9474-I9474</f>
        <v>0</v>
      </c>
      <c r="K9475" s="3068">
        <f t="shared" si="148"/>
        <v>9369</v>
      </c>
      <c r="V9475" s="836"/>
    </row>
    <row r="9476" spans="3:22">
      <c r="C9476" s="6278" t="s">
        <v>71</v>
      </c>
      <c r="D9476" s="6279"/>
      <c r="E9476" s="4694"/>
      <c r="F9476" s="3102" t="s">
        <v>275</v>
      </c>
      <c r="G9476" s="3103"/>
      <c r="H9476" s="6268"/>
      <c r="I9476" s="6269"/>
      <c r="K9476" s="3068">
        <f t="shared" si="148"/>
        <v>9370</v>
      </c>
      <c r="V9476" s="836"/>
    </row>
    <row r="9477" spans="3:22">
      <c r="C9477" s="3136"/>
      <c r="D9477" s="3105"/>
      <c r="E9477" s="3106"/>
      <c r="F9477" s="4690"/>
      <c r="G9477" s="3107"/>
      <c r="H9477" s="3108"/>
      <c r="I9477" s="3122"/>
      <c r="K9477" s="3068">
        <f t="shared" si="148"/>
        <v>9371</v>
      </c>
      <c r="V9477" s="836"/>
    </row>
    <row r="9478" spans="3:22">
      <c r="C9478" s="6270" t="s">
        <v>3427</v>
      </c>
      <c r="D9478" s="6271"/>
      <c r="E9478" s="6272"/>
      <c r="F9478" s="6273" t="s">
        <v>3026</v>
      </c>
      <c r="G9478" s="6271"/>
      <c r="H9478" s="6271"/>
      <c r="I9478" s="6274"/>
      <c r="K9478" s="3068">
        <f t="shared" si="148"/>
        <v>9372</v>
      </c>
      <c r="V9478" s="836"/>
    </row>
    <row r="9479" spans="3:22">
      <c r="C9479" s="6270" t="s">
        <v>3003</v>
      </c>
      <c r="D9479" s="6271"/>
      <c r="E9479" s="6272"/>
      <c r="F9479" s="6275" t="s">
        <v>303</v>
      </c>
      <c r="G9479" s="6276"/>
      <c r="H9479" s="6276"/>
      <c r="I9479" s="6277"/>
      <c r="K9479" s="3068">
        <f t="shared" si="148"/>
        <v>9373</v>
      </c>
      <c r="V9479" s="836"/>
    </row>
    <row r="9480" spans="3:22" ht="17.25" thickBot="1">
      <c r="C9480" s="3137" t="s">
        <v>245</v>
      </c>
      <c r="D9480" s="3138"/>
      <c r="E9480" s="3138"/>
      <c r="F9480" s="3139"/>
      <c r="G9480" s="3138"/>
      <c r="H9480" s="3140"/>
      <c r="I9480" s="3141" t="s">
        <v>245</v>
      </c>
      <c r="K9480" s="3068">
        <f t="shared" si="148"/>
        <v>9374</v>
      </c>
      <c r="V9480" s="836"/>
    </row>
    <row r="9481" spans="3:22">
      <c r="C9481" s="3051"/>
      <c r="D9481" s="6280" t="s">
        <v>60</v>
      </c>
      <c r="E9481" s="6280"/>
      <c r="F9481" s="6281"/>
      <c r="G9481" s="3052"/>
      <c r="H9481" s="3053" t="s">
        <v>301</v>
      </c>
      <c r="I9481" s="3054" t="s">
        <v>4175</v>
      </c>
      <c r="K9481" s="3068">
        <f t="shared" si="148"/>
        <v>9375</v>
      </c>
      <c r="V9481" s="836"/>
    </row>
    <row r="9482" spans="3:22">
      <c r="C9482" s="6282" t="s">
        <v>305</v>
      </c>
      <c r="D9482" s="6283"/>
      <c r="E9482" s="6283"/>
      <c r="F9482" s="6284"/>
      <c r="G9482" s="3043"/>
      <c r="H9482" s="6285" t="str">
        <f>H9454</f>
        <v>Date: May 31, 2023</v>
      </c>
      <c r="I9482" s="6286"/>
      <c r="K9482" s="3068">
        <f t="shared" si="148"/>
        <v>9376</v>
      </c>
      <c r="V9482" s="836"/>
    </row>
    <row r="9483" spans="3:22">
      <c r="C9483" s="6282" t="s">
        <v>306</v>
      </c>
      <c r="D9483" s="6283"/>
      <c r="E9483" s="6283"/>
      <c r="F9483" s="6284"/>
      <c r="G9483" s="3043"/>
      <c r="H9483" s="833"/>
      <c r="I9483" s="3055"/>
      <c r="K9483" s="3068">
        <f t="shared" si="148"/>
        <v>9377</v>
      </c>
      <c r="V9483" s="836"/>
    </row>
    <row r="9484" spans="3:22">
      <c r="C9484" s="3056"/>
      <c r="D9484" s="3044"/>
      <c r="E9484" s="3044"/>
      <c r="F9484" s="3045"/>
      <c r="G9484" s="3046"/>
      <c r="H9484" s="3047"/>
      <c r="I9484" s="3057"/>
      <c r="K9484" s="3068">
        <f t="shared" si="148"/>
        <v>9378</v>
      </c>
      <c r="V9484" s="836"/>
    </row>
    <row r="9485" spans="3:22">
      <c r="C9485" s="3058"/>
      <c r="D9485" s="6287" t="s">
        <v>61</v>
      </c>
      <c r="E9485" s="6288"/>
      <c r="F9485" s="6288"/>
      <c r="G9485" s="6288"/>
      <c r="H9485" s="6288"/>
      <c r="I9485" s="6289"/>
      <c r="K9485" s="3068">
        <f t="shared" si="148"/>
        <v>9379</v>
      </c>
      <c r="V9485" s="836"/>
    </row>
    <row r="9486" spans="3:22">
      <c r="C9486" s="3126" t="s">
        <v>62</v>
      </c>
      <c r="D9486" s="6290" t="s">
        <v>63</v>
      </c>
      <c r="E9486" s="6291"/>
      <c r="F9486" s="3081" t="s">
        <v>302</v>
      </c>
      <c r="G9486" s="6294" t="s">
        <v>66</v>
      </c>
      <c r="H9486" s="6295"/>
      <c r="I9486" s="6296"/>
      <c r="K9486" s="3068">
        <f t="shared" ref="K9486:K9549" si="149">K9485+1</f>
        <v>9380</v>
      </c>
      <c r="V9486" s="836"/>
    </row>
    <row r="9487" spans="3:22">
      <c r="C9487" s="3127" t="s">
        <v>67</v>
      </c>
      <c r="D9487" s="6292"/>
      <c r="E9487" s="6293"/>
      <c r="F9487" s="3083" t="s">
        <v>0</v>
      </c>
      <c r="G9487" s="6297" t="s">
        <v>68</v>
      </c>
      <c r="H9487" s="6298"/>
      <c r="I9487" s="3128" t="s">
        <v>69</v>
      </c>
      <c r="K9487" s="3068">
        <f t="shared" si="149"/>
        <v>9381</v>
      </c>
      <c r="V9487" s="836"/>
    </row>
    <row r="9488" spans="3:22">
      <c r="C9488" s="3129"/>
      <c r="D9488" s="4692"/>
      <c r="E9488" s="3086"/>
      <c r="F9488" s="3087"/>
      <c r="G9488" s="3088" t="s">
        <v>65</v>
      </c>
      <c r="H9488" s="831"/>
      <c r="I9488" s="3128"/>
      <c r="K9488" s="3068">
        <f t="shared" si="149"/>
        <v>9382</v>
      </c>
      <c r="V9488" s="836"/>
    </row>
    <row r="9489" spans="3:22">
      <c r="C9489" s="3129"/>
      <c r="D9489" s="3091" t="str">
        <f>VLOOKUP(F9489,Accounts!B:C,2,FALSE)</f>
        <v>Salaries and Wages - Casual/Contracutal</v>
      </c>
      <c r="E9489" s="3086"/>
      <c r="F9489" s="3087">
        <v>5010102000</v>
      </c>
      <c r="G9489" s="3088"/>
      <c r="H9489" s="3173"/>
      <c r="I9489" s="3174"/>
      <c r="K9489" s="3068">
        <f t="shared" si="149"/>
        <v>9383</v>
      </c>
      <c r="V9489" s="836"/>
    </row>
    <row r="9490" spans="3:22">
      <c r="C9490" s="3129"/>
      <c r="D9490" s="3091" t="str">
        <f>VLOOKUP(F9490,Accounts!B:C,2,FALSE)</f>
        <v>Due to PHILHEALTH</v>
      </c>
      <c r="E9490" s="3630"/>
      <c r="F9490" s="3087">
        <v>2020104000</v>
      </c>
      <c r="G9490" s="3088"/>
      <c r="H9490" s="3173"/>
      <c r="I9490" s="3174"/>
      <c r="K9490" s="3068">
        <f t="shared" si="149"/>
        <v>9384</v>
      </c>
      <c r="V9490" s="836"/>
    </row>
    <row r="9491" spans="3:22">
      <c r="C9491" s="3129"/>
      <c r="D9491" s="3091"/>
      <c r="E9491" s="3630" t="str">
        <f>VLOOKUP(F9491,Accounts!B:C,2,FALSE)</f>
        <v>Cash-National Treasury, Modified Disbursement System, Regular</v>
      </c>
      <c r="F9491" s="3087">
        <v>1010404000</v>
      </c>
      <c r="G9491" s="3131"/>
      <c r="H9491" s="1075"/>
      <c r="I9491" s="3174"/>
      <c r="K9491" s="3068">
        <f t="shared" si="149"/>
        <v>9385</v>
      </c>
      <c r="V9491" s="836"/>
    </row>
    <row r="9492" spans="3:22">
      <c r="C9492" s="3129"/>
      <c r="D9492" s="3091"/>
      <c r="E9492" s="3630"/>
      <c r="F9492" s="3087"/>
      <c r="G9492" s="3088"/>
      <c r="H9492" s="3173"/>
      <c r="I9492" s="3174"/>
      <c r="K9492" s="3068">
        <f t="shared" si="149"/>
        <v>9386</v>
      </c>
      <c r="V9492" s="836"/>
    </row>
    <row r="9493" spans="3:22">
      <c r="C9493" s="3129"/>
      <c r="D9493" s="3091"/>
      <c r="E9493" s="3249"/>
      <c r="F9493" s="3087"/>
      <c r="G9493" s="3088"/>
      <c r="H9493" s="3173"/>
      <c r="I9493" s="3174"/>
      <c r="K9493" s="3068">
        <f t="shared" si="149"/>
        <v>9387</v>
      </c>
      <c r="V9493" s="836"/>
    </row>
    <row r="9494" spans="3:22" ht="33">
      <c r="C9494" s="3129"/>
      <c r="D9494" s="3091"/>
      <c r="E9494" s="3249" t="s">
        <v>4176</v>
      </c>
      <c r="F9494" s="3130"/>
      <c r="G9494" s="3131"/>
      <c r="H9494" s="3142"/>
      <c r="I9494" s="3174"/>
      <c r="K9494" s="3068">
        <f t="shared" si="149"/>
        <v>9388</v>
      </c>
      <c r="V9494" s="836"/>
    </row>
    <row r="9495" spans="3:22">
      <c r="C9495" s="3129"/>
      <c r="D9495" s="3091"/>
      <c r="E9495" s="3131"/>
      <c r="F9495" s="3087"/>
      <c r="G9495" s="3089"/>
      <c r="H9495" s="4687"/>
      <c r="I9495" s="3128"/>
      <c r="K9495" s="3068">
        <f t="shared" si="149"/>
        <v>9389</v>
      </c>
      <c r="V9495" s="836"/>
    </row>
    <row r="9496" spans="3:22">
      <c r="C9496" s="3129"/>
      <c r="D9496" s="3091"/>
      <c r="E9496" s="3249" t="s">
        <v>3167</v>
      </c>
      <c r="F9496" s="3087"/>
      <c r="G9496" s="3089"/>
      <c r="H9496" s="4687"/>
      <c r="I9496" s="3128"/>
      <c r="K9496" s="3068">
        <f t="shared" si="149"/>
        <v>9390</v>
      </c>
      <c r="V9496" s="836"/>
    </row>
    <row r="9497" spans="3:22">
      <c r="C9497" s="3129"/>
      <c r="D9497" s="3091"/>
      <c r="E9497" s="3630" t="s">
        <v>3979</v>
      </c>
      <c r="F9497" s="3087"/>
      <c r="G9497" s="3089"/>
      <c r="H9497" s="831"/>
      <c r="I9497" s="3128"/>
      <c r="K9497" s="3068">
        <f t="shared" si="149"/>
        <v>9391</v>
      </c>
      <c r="V9497" s="836"/>
    </row>
    <row r="9498" spans="3:22">
      <c r="C9498" s="3129"/>
      <c r="D9498" s="3091"/>
      <c r="E9498" s="3630"/>
      <c r="F9498" s="3087"/>
      <c r="G9498" s="3089"/>
      <c r="H9498" s="831"/>
      <c r="I9498" s="3128"/>
      <c r="K9498" s="3068">
        <f t="shared" si="149"/>
        <v>9392</v>
      </c>
      <c r="V9498" s="836"/>
    </row>
    <row r="9499" spans="3:22">
      <c r="C9499" s="3129"/>
      <c r="D9499" s="3091"/>
      <c r="E9499" s="3131"/>
      <c r="F9499" s="3087"/>
      <c r="G9499" s="3089"/>
      <c r="H9499" s="831"/>
      <c r="I9499" s="3128"/>
      <c r="K9499" s="3068">
        <f t="shared" si="149"/>
        <v>9393</v>
      </c>
      <c r="V9499" s="836"/>
    </row>
    <row r="9500" spans="3:22">
      <c r="C9500" s="3129"/>
      <c r="D9500" s="3091"/>
      <c r="E9500" s="3131"/>
      <c r="F9500" s="3087"/>
      <c r="G9500" s="3089"/>
      <c r="H9500" s="831"/>
      <c r="I9500" s="3128"/>
      <c r="K9500" s="3068">
        <f t="shared" si="149"/>
        <v>9394</v>
      </c>
      <c r="V9500" s="836"/>
    </row>
    <row r="9501" spans="3:22">
      <c r="C9501" s="3129"/>
      <c r="D9501" s="3091"/>
      <c r="E9501" s="3131"/>
      <c r="F9501" s="3145"/>
      <c r="G9501" s="3146"/>
      <c r="H9501" s="3147"/>
      <c r="I9501" s="3132"/>
      <c r="K9501" s="3068">
        <f t="shared" si="149"/>
        <v>9395</v>
      </c>
      <c r="V9501" s="836"/>
    </row>
    <row r="9502" spans="3:22" ht="17.25" thickBot="1">
      <c r="C9502" s="3129"/>
      <c r="D9502" s="3093"/>
      <c r="E9502" s="3131"/>
      <c r="F9502" s="3264" t="s">
        <v>70</v>
      </c>
      <c r="G9502" s="3265"/>
      <c r="H9502" s="3261">
        <f>SUM(H9489:H9501)</f>
        <v>0</v>
      </c>
      <c r="I9502" s="3262">
        <f>SUM(I9489:I9501)</f>
        <v>0</v>
      </c>
      <c r="K9502" s="3068">
        <f t="shared" si="149"/>
        <v>9396</v>
      </c>
      <c r="V9502" s="836"/>
    </row>
    <row r="9503" spans="3:22" ht="17.25" thickTop="1">
      <c r="C9503" s="3129"/>
      <c r="D9503" s="3098"/>
      <c r="E9503" s="3099"/>
      <c r="F9503" s="3134"/>
      <c r="G9503" s="3095"/>
      <c r="H9503" s="3071"/>
      <c r="I9503" s="3135">
        <f>H9502-I9502</f>
        <v>0</v>
      </c>
      <c r="K9503" s="3068">
        <f t="shared" si="149"/>
        <v>9397</v>
      </c>
      <c r="V9503" s="836"/>
    </row>
    <row r="9504" spans="3:22">
      <c r="C9504" s="6278" t="s">
        <v>71</v>
      </c>
      <c r="D9504" s="6279"/>
      <c r="E9504" s="4694"/>
      <c r="F9504" s="3102" t="s">
        <v>275</v>
      </c>
      <c r="G9504" s="3103"/>
      <c r="H9504" s="6268"/>
      <c r="I9504" s="6269"/>
      <c r="K9504" s="3068">
        <f t="shared" si="149"/>
        <v>9398</v>
      </c>
      <c r="V9504" s="836"/>
    </row>
    <row r="9505" spans="3:22">
      <c r="C9505" s="3136"/>
      <c r="D9505" s="3105"/>
      <c r="E9505" s="3106"/>
      <c r="F9505" s="4690"/>
      <c r="G9505" s="3107"/>
      <c r="H9505" s="3108"/>
      <c r="I9505" s="3122"/>
      <c r="K9505" s="3068">
        <f t="shared" si="149"/>
        <v>9399</v>
      </c>
      <c r="V9505" s="836"/>
    </row>
    <row r="9506" spans="3:22">
      <c r="C9506" s="6270" t="s">
        <v>3427</v>
      </c>
      <c r="D9506" s="6271"/>
      <c r="E9506" s="6272"/>
      <c r="F9506" s="6273" t="s">
        <v>3026</v>
      </c>
      <c r="G9506" s="6271"/>
      <c r="H9506" s="6271"/>
      <c r="I9506" s="6274"/>
      <c r="K9506" s="3068">
        <f t="shared" si="149"/>
        <v>9400</v>
      </c>
      <c r="V9506" s="836"/>
    </row>
    <row r="9507" spans="3:22">
      <c r="C9507" s="6270" t="s">
        <v>3003</v>
      </c>
      <c r="D9507" s="6271"/>
      <c r="E9507" s="6272"/>
      <c r="F9507" s="6275" t="s">
        <v>303</v>
      </c>
      <c r="G9507" s="6276"/>
      <c r="H9507" s="6276"/>
      <c r="I9507" s="6277"/>
      <c r="K9507" s="3068">
        <f t="shared" si="149"/>
        <v>9401</v>
      </c>
      <c r="V9507" s="836"/>
    </row>
    <row r="9508" spans="3:22" ht="17.25" thickBot="1">
      <c r="C9508" s="3137" t="s">
        <v>245</v>
      </c>
      <c r="D9508" s="3138"/>
      <c r="E9508" s="3138"/>
      <c r="F9508" s="3139"/>
      <c r="G9508" s="3138"/>
      <c r="H9508" s="3140"/>
      <c r="I9508" s="3141" t="s">
        <v>245</v>
      </c>
      <c r="K9508" s="3068">
        <f t="shared" si="149"/>
        <v>9402</v>
      </c>
      <c r="V9508" s="836"/>
    </row>
    <row r="9509" spans="3:22">
      <c r="C9509" s="3051"/>
      <c r="D9509" s="6280" t="s">
        <v>60</v>
      </c>
      <c r="E9509" s="6280"/>
      <c r="F9509" s="6281"/>
      <c r="G9509" s="3052"/>
      <c r="H9509" s="3053" t="s">
        <v>301</v>
      </c>
      <c r="I9509" s="3054" t="s">
        <v>4177</v>
      </c>
      <c r="K9509" s="3068">
        <f t="shared" si="149"/>
        <v>9403</v>
      </c>
      <c r="V9509" s="836"/>
    </row>
    <row r="9510" spans="3:22">
      <c r="C9510" s="6282" t="s">
        <v>305</v>
      </c>
      <c r="D9510" s="6283"/>
      <c r="E9510" s="6283"/>
      <c r="F9510" s="6284"/>
      <c r="G9510" s="3043"/>
      <c r="H9510" s="6285" t="str">
        <f>H9482</f>
        <v>Date: May 31, 2023</v>
      </c>
      <c r="I9510" s="6286"/>
      <c r="K9510" s="3068">
        <f t="shared" si="149"/>
        <v>9404</v>
      </c>
      <c r="V9510" s="836"/>
    </row>
    <row r="9511" spans="3:22">
      <c r="C9511" s="6282" t="s">
        <v>306</v>
      </c>
      <c r="D9511" s="6283"/>
      <c r="E9511" s="6283"/>
      <c r="F9511" s="6284"/>
      <c r="G9511" s="3043"/>
      <c r="H9511" s="833"/>
      <c r="I9511" s="3055"/>
      <c r="K9511" s="3068">
        <f t="shared" si="149"/>
        <v>9405</v>
      </c>
      <c r="V9511" s="836"/>
    </row>
    <row r="9512" spans="3:22">
      <c r="C9512" s="3056"/>
      <c r="D9512" s="3044"/>
      <c r="E9512" s="3044"/>
      <c r="F9512" s="3045"/>
      <c r="G9512" s="3046"/>
      <c r="H9512" s="3047"/>
      <c r="I9512" s="3057"/>
      <c r="K9512" s="3068">
        <f t="shared" si="149"/>
        <v>9406</v>
      </c>
      <c r="V9512" s="836"/>
    </row>
    <row r="9513" spans="3:22">
      <c r="C9513" s="3058"/>
      <c r="D9513" s="6287" t="s">
        <v>61</v>
      </c>
      <c r="E9513" s="6288"/>
      <c r="F9513" s="6288"/>
      <c r="G9513" s="6288"/>
      <c r="H9513" s="6288"/>
      <c r="I9513" s="6289"/>
      <c r="K9513" s="3068">
        <f t="shared" si="149"/>
        <v>9407</v>
      </c>
      <c r="V9513" s="836"/>
    </row>
    <row r="9514" spans="3:22">
      <c r="C9514" s="3080" t="s">
        <v>62</v>
      </c>
      <c r="D9514" s="6290" t="s">
        <v>63</v>
      </c>
      <c r="E9514" s="6291"/>
      <c r="F9514" s="3081" t="s">
        <v>302</v>
      </c>
      <c r="G9514" s="6294" t="s">
        <v>66</v>
      </c>
      <c r="H9514" s="6295"/>
      <c r="I9514" s="6353"/>
      <c r="K9514" s="3068">
        <f t="shared" si="149"/>
        <v>9408</v>
      </c>
      <c r="V9514" s="836"/>
    </row>
    <row r="9515" spans="3:22">
      <c r="C9515" s="3082" t="s">
        <v>67</v>
      </c>
      <c r="D9515" s="6292"/>
      <c r="E9515" s="6293"/>
      <c r="F9515" s="3083" t="s">
        <v>0</v>
      </c>
      <c r="G9515" s="6297" t="s">
        <v>68</v>
      </c>
      <c r="H9515" s="6298"/>
      <c r="I9515" s="3084" t="s">
        <v>69</v>
      </c>
      <c r="K9515" s="3068">
        <f t="shared" si="149"/>
        <v>9409</v>
      </c>
      <c r="V9515" s="836"/>
    </row>
    <row r="9516" spans="3:22">
      <c r="C9516" s="3085"/>
      <c r="D9516" s="4692"/>
      <c r="E9516" s="3086"/>
      <c r="F9516" s="3087"/>
      <c r="G9516" s="3088" t="s">
        <v>65</v>
      </c>
      <c r="H9516" s="831"/>
      <c r="I9516" s="3084"/>
      <c r="K9516" s="3068">
        <f t="shared" si="149"/>
        <v>9410</v>
      </c>
      <c r="V9516" s="836"/>
    </row>
    <row r="9517" spans="3:22">
      <c r="C9517" s="3085"/>
      <c r="D9517" s="3091" t="str">
        <f>VLOOKUP(F9517,Accounts!B:C,2,FALSE)</f>
        <v>Due To GOCCs</v>
      </c>
      <c r="E9517" s="3086"/>
      <c r="F9517" s="3087">
        <v>2020106000</v>
      </c>
      <c r="G9517" s="3088"/>
      <c r="H9517" s="3173"/>
      <c r="I9517" s="3257"/>
      <c r="K9517" s="3068">
        <f t="shared" si="149"/>
        <v>9411</v>
      </c>
      <c r="V9517" s="836"/>
    </row>
    <row r="9518" spans="3:22">
      <c r="C9518" s="3085"/>
      <c r="D9518" s="3091"/>
      <c r="E9518" s="3630"/>
      <c r="F9518" s="3087"/>
      <c r="G9518" s="3088"/>
      <c r="H9518" s="3173"/>
      <c r="I9518" s="3173"/>
      <c r="K9518" s="3068">
        <f t="shared" si="149"/>
        <v>9412</v>
      </c>
      <c r="V9518" s="836"/>
    </row>
    <row r="9519" spans="3:22">
      <c r="C9519" s="3085"/>
      <c r="D9519" s="3091"/>
      <c r="E9519" s="3630" t="str">
        <f>VLOOKUP(F9519,Accounts!B:C,2,FALSE)</f>
        <v>Cash-National Treasury, Modified Disbursement System, Regular</v>
      </c>
      <c r="F9519" s="3087">
        <v>1010404000</v>
      </c>
      <c r="I9519" s="647"/>
      <c r="K9519" s="3068">
        <f t="shared" si="149"/>
        <v>9413</v>
      </c>
      <c r="V9519" s="836"/>
    </row>
    <row r="9520" spans="3:22">
      <c r="C9520" s="3085"/>
      <c r="D9520" s="3091"/>
      <c r="E9520" s="3630"/>
      <c r="F9520" s="3087"/>
      <c r="G9520" s="3088"/>
      <c r="H9520" s="3173"/>
      <c r="I9520" s="3257"/>
      <c r="K9520" s="3068">
        <f t="shared" si="149"/>
        <v>9414</v>
      </c>
      <c r="V9520" s="836"/>
    </row>
    <row r="9521" spans="3:22" ht="33">
      <c r="C9521" s="3085"/>
      <c r="D9521" s="3091"/>
      <c r="E9521" s="3249" t="s">
        <v>4178</v>
      </c>
      <c r="F9521" s="3087"/>
      <c r="G9521" s="3088"/>
      <c r="H9521" s="3173"/>
      <c r="I9521" s="3257"/>
      <c r="K9521" s="3068">
        <f t="shared" si="149"/>
        <v>9415</v>
      </c>
      <c r="V9521" s="836"/>
    </row>
    <row r="9522" spans="3:22">
      <c r="C9522" s="3085"/>
      <c r="D9522" s="3091"/>
      <c r="E9522" s="3131"/>
      <c r="H9522" s="647"/>
      <c r="I9522" s="3257"/>
      <c r="K9522" s="3068">
        <f t="shared" si="149"/>
        <v>9416</v>
      </c>
      <c r="V9522" s="836"/>
    </row>
    <row r="9523" spans="3:22">
      <c r="C9523" s="3085"/>
      <c r="D9523" s="3091"/>
      <c r="E9523" s="3249" t="s">
        <v>3167</v>
      </c>
      <c r="F9523" s="3087"/>
      <c r="G9523" s="3089"/>
      <c r="H9523" s="4687"/>
      <c r="I9523" s="3084"/>
      <c r="K9523" s="3068">
        <f t="shared" si="149"/>
        <v>9417</v>
      </c>
      <c r="V9523" s="836"/>
    </row>
    <row r="9524" spans="3:22">
      <c r="C9524" s="3085"/>
      <c r="D9524" s="3091"/>
      <c r="E9524" s="3630" t="s">
        <v>3979</v>
      </c>
      <c r="F9524" s="3087"/>
      <c r="G9524" s="3089"/>
      <c r="H9524" s="4687"/>
      <c r="I9524" s="3084"/>
      <c r="K9524" s="3068">
        <f t="shared" si="149"/>
        <v>9418</v>
      </c>
      <c r="V9524" s="836"/>
    </row>
    <row r="9525" spans="3:22">
      <c r="C9525" s="3085"/>
      <c r="D9525" s="3091"/>
      <c r="E9525" s="3630"/>
      <c r="F9525" s="3087"/>
      <c r="G9525" s="3089"/>
      <c r="H9525" s="831"/>
      <c r="I9525" s="3084"/>
      <c r="K9525" s="3068">
        <f t="shared" si="149"/>
        <v>9419</v>
      </c>
      <c r="V9525" s="836"/>
    </row>
    <row r="9526" spans="3:22">
      <c r="C9526" s="3085"/>
      <c r="D9526" s="3091"/>
      <c r="E9526" s="3630"/>
      <c r="F9526" s="3087"/>
      <c r="G9526" s="3089"/>
      <c r="H9526" s="831"/>
      <c r="I9526" s="3084"/>
      <c r="K9526" s="3068">
        <f t="shared" si="149"/>
        <v>9420</v>
      </c>
      <c r="V9526" s="836"/>
    </row>
    <row r="9527" spans="3:22">
      <c r="C9527" s="3085"/>
      <c r="D9527" s="3091"/>
      <c r="F9527" s="3087"/>
      <c r="G9527" s="3089"/>
      <c r="H9527" s="831"/>
      <c r="I9527" s="3084"/>
      <c r="K9527" s="3068">
        <f t="shared" si="149"/>
        <v>9421</v>
      </c>
      <c r="V9527" s="836"/>
    </row>
    <row r="9528" spans="3:22">
      <c r="C9528" s="3085"/>
      <c r="D9528" s="3091"/>
      <c r="F9528" s="3087"/>
      <c r="G9528" s="3089"/>
      <c r="H9528" s="831"/>
      <c r="I9528" s="3084"/>
      <c r="K9528" s="3068">
        <f t="shared" si="149"/>
        <v>9422</v>
      </c>
      <c r="V9528" s="836"/>
    </row>
    <row r="9529" spans="3:22">
      <c r="C9529" s="3085"/>
      <c r="D9529" s="3091"/>
      <c r="F9529" s="3145"/>
      <c r="G9529" s="3146"/>
      <c r="H9529" s="3147"/>
      <c r="I9529" s="3092"/>
      <c r="K9529" s="3068">
        <f t="shared" si="149"/>
        <v>9423</v>
      </c>
      <c r="V9529" s="836"/>
    </row>
    <row r="9530" spans="3:22" ht="17.25" thickBot="1">
      <c r="C9530" s="3085"/>
      <c r="D9530" s="3093"/>
      <c r="F9530" s="3264" t="s">
        <v>70</v>
      </c>
      <c r="G9530" s="3265"/>
      <c r="H9530" s="3261">
        <f>SUM(H9517:H9529)</f>
        <v>0</v>
      </c>
      <c r="I9530" s="3261">
        <f>SUM(I9517:I9529)</f>
        <v>0</v>
      </c>
      <c r="K9530" s="3068">
        <f t="shared" si="149"/>
        <v>9424</v>
      </c>
      <c r="V9530" s="836"/>
    </row>
    <row r="9531" spans="3:22" ht="17.25" thickTop="1">
      <c r="C9531" s="3085"/>
      <c r="D9531" s="3098"/>
      <c r="E9531" s="3099"/>
      <c r="F9531" s="3100"/>
      <c r="G9531" s="3095"/>
      <c r="H9531" s="3071"/>
      <c r="I9531" s="3101">
        <f>H9530-I9530</f>
        <v>0</v>
      </c>
      <c r="K9531" s="3068">
        <f t="shared" si="149"/>
        <v>9425</v>
      </c>
      <c r="V9531" s="836"/>
    </row>
    <row r="9532" spans="3:22">
      <c r="C9532" s="6354" t="s">
        <v>71</v>
      </c>
      <c r="D9532" s="6279"/>
      <c r="E9532" s="4694"/>
      <c r="F9532" s="3102" t="s">
        <v>275</v>
      </c>
      <c r="G9532" s="3103"/>
      <c r="H9532" s="6268"/>
      <c r="I9532" s="6355"/>
      <c r="K9532" s="3068">
        <f t="shared" si="149"/>
        <v>9426</v>
      </c>
      <c r="V9532" s="836"/>
    </row>
    <row r="9533" spans="3:22">
      <c r="C9533" s="3104"/>
      <c r="D9533" s="3105"/>
      <c r="E9533" s="3106"/>
      <c r="F9533" s="4690"/>
      <c r="G9533" s="3107"/>
      <c r="H9533" s="3108"/>
      <c r="I9533" s="3072"/>
      <c r="K9533" s="3068">
        <f t="shared" si="149"/>
        <v>9427</v>
      </c>
      <c r="V9533" s="836"/>
    </row>
    <row r="9534" spans="3:22">
      <c r="C9534" s="6356" t="s">
        <v>3427</v>
      </c>
      <c r="D9534" s="6271"/>
      <c r="E9534" s="6272"/>
      <c r="F9534" s="6273" t="s">
        <v>3026</v>
      </c>
      <c r="G9534" s="6271"/>
      <c r="H9534" s="6271"/>
      <c r="I9534" s="6357"/>
      <c r="K9534" s="3068">
        <f t="shared" si="149"/>
        <v>9428</v>
      </c>
      <c r="V9534" s="836"/>
    </row>
    <row r="9535" spans="3:22">
      <c r="C9535" s="6356" t="s">
        <v>3003</v>
      </c>
      <c r="D9535" s="6271"/>
      <c r="E9535" s="6272"/>
      <c r="F9535" s="6275" t="s">
        <v>303</v>
      </c>
      <c r="G9535" s="6276"/>
      <c r="H9535" s="6276"/>
      <c r="I9535" s="6358"/>
      <c r="K9535" s="3068">
        <f t="shared" si="149"/>
        <v>9429</v>
      </c>
      <c r="V9535" s="836"/>
    </row>
    <row r="9536" spans="3:22" ht="17.25" thickBot="1">
      <c r="C9536" s="3110" t="s">
        <v>245</v>
      </c>
      <c r="D9536" s="3111"/>
      <c r="E9536" s="3111"/>
      <c r="F9536" s="3112"/>
      <c r="G9536" s="3111"/>
      <c r="H9536" s="3108"/>
      <c r="I9536" s="3113" t="s">
        <v>245</v>
      </c>
      <c r="K9536" s="3068">
        <f t="shared" si="149"/>
        <v>9430</v>
      </c>
      <c r="V9536" s="836"/>
    </row>
    <row r="9537" spans="3:22">
      <c r="C9537" s="3051"/>
      <c r="D9537" s="6280" t="s">
        <v>60</v>
      </c>
      <c r="E9537" s="6280"/>
      <c r="F9537" s="6281"/>
      <c r="G9537" s="3052"/>
      <c r="H9537" s="3053" t="s">
        <v>301</v>
      </c>
      <c r="I9537" s="3054" t="s">
        <v>4179</v>
      </c>
      <c r="K9537" s="3068">
        <f t="shared" si="149"/>
        <v>9431</v>
      </c>
      <c r="V9537" s="836"/>
    </row>
    <row r="9538" spans="3:22">
      <c r="C9538" s="6282" t="s">
        <v>305</v>
      </c>
      <c r="D9538" s="6283"/>
      <c r="E9538" s="6283"/>
      <c r="F9538" s="6284"/>
      <c r="G9538" s="3043"/>
      <c r="H9538" s="6285" t="str">
        <f>H9510</f>
        <v>Date: May 31, 2023</v>
      </c>
      <c r="I9538" s="6286"/>
      <c r="K9538" s="3068">
        <f t="shared" si="149"/>
        <v>9432</v>
      </c>
      <c r="V9538" s="836"/>
    </row>
    <row r="9539" spans="3:22">
      <c r="C9539" s="6282" t="s">
        <v>306</v>
      </c>
      <c r="D9539" s="6283"/>
      <c r="E9539" s="6283"/>
      <c r="F9539" s="6284"/>
      <c r="G9539" s="3043"/>
      <c r="H9539" s="833"/>
      <c r="I9539" s="3055"/>
      <c r="K9539" s="3068">
        <f t="shared" si="149"/>
        <v>9433</v>
      </c>
      <c r="V9539" s="836"/>
    </row>
    <row r="9540" spans="3:22">
      <c r="C9540" s="3056"/>
      <c r="D9540" s="3044"/>
      <c r="E9540" s="3044"/>
      <c r="F9540" s="3045"/>
      <c r="G9540" s="3046"/>
      <c r="H9540" s="3047"/>
      <c r="I9540" s="3057"/>
      <c r="K9540" s="3068">
        <f t="shared" si="149"/>
        <v>9434</v>
      </c>
      <c r="V9540" s="836"/>
    </row>
    <row r="9541" spans="3:22">
      <c r="C9541" s="3058"/>
      <c r="D9541" s="6287" t="s">
        <v>61</v>
      </c>
      <c r="E9541" s="6288"/>
      <c r="F9541" s="6288"/>
      <c r="G9541" s="6288"/>
      <c r="H9541" s="6288"/>
      <c r="I9541" s="6289"/>
      <c r="K9541" s="3068">
        <f t="shared" si="149"/>
        <v>9435</v>
      </c>
      <c r="V9541" s="836"/>
    </row>
    <row r="9542" spans="3:22">
      <c r="C9542" s="3080" t="s">
        <v>62</v>
      </c>
      <c r="D9542" s="6290" t="s">
        <v>63</v>
      </c>
      <c r="E9542" s="6291"/>
      <c r="F9542" s="3081" t="s">
        <v>302</v>
      </c>
      <c r="G9542" s="6294" t="s">
        <v>66</v>
      </c>
      <c r="H9542" s="6295"/>
      <c r="I9542" s="6353"/>
      <c r="K9542" s="3068">
        <f t="shared" si="149"/>
        <v>9436</v>
      </c>
      <c r="V9542" s="836"/>
    </row>
    <row r="9543" spans="3:22">
      <c r="C9543" s="3082" t="s">
        <v>67</v>
      </c>
      <c r="D9543" s="6292"/>
      <c r="E9543" s="6293"/>
      <c r="F9543" s="3083" t="s">
        <v>0</v>
      </c>
      <c r="G9543" s="6297" t="s">
        <v>68</v>
      </c>
      <c r="H9543" s="6298"/>
      <c r="I9543" s="3084" t="s">
        <v>69</v>
      </c>
      <c r="K9543" s="3068">
        <f t="shared" si="149"/>
        <v>9437</v>
      </c>
      <c r="V9543" s="836"/>
    </row>
    <row r="9544" spans="3:22">
      <c r="C9544" s="3085"/>
      <c r="D9544" s="4692"/>
      <c r="E9544" s="3086"/>
      <c r="F9544" s="3087"/>
      <c r="G9544" s="3088" t="s">
        <v>65</v>
      </c>
      <c r="H9544" s="831"/>
      <c r="I9544" s="3084"/>
      <c r="K9544" s="3068">
        <f t="shared" si="149"/>
        <v>9438</v>
      </c>
      <c r="V9544" s="836"/>
    </row>
    <row r="9545" spans="3:22">
      <c r="C9545" s="3085"/>
      <c r="D9545" s="3091" t="str">
        <f>VLOOKUP(F9545,Accounts!B:C,2,FALSE)</f>
        <v>Food Supplies Expenses</v>
      </c>
      <c r="E9545" s="3086"/>
      <c r="F9545" s="3087">
        <v>5020305000</v>
      </c>
      <c r="G9545" s="3088"/>
      <c r="H9545" s="3173"/>
      <c r="I9545" s="3257"/>
      <c r="K9545" s="3068">
        <f t="shared" si="149"/>
        <v>9439</v>
      </c>
      <c r="V9545" s="836"/>
    </row>
    <row r="9546" spans="3:22">
      <c r="C9546" s="3085"/>
      <c r="D9546" s="3091" t="str">
        <f>VLOOKUP(F9546,Accounts!B:C,2,FALSE)</f>
        <v>Drugs and Medicines Expenses</v>
      </c>
      <c r="E9546" s="3630"/>
      <c r="F9546" s="3087">
        <v>5020307000</v>
      </c>
      <c r="G9546" s="3088"/>
      <c r="H9546" s="3173"/>
      <c r="I9546" s="3173"/>
      <c r="K9546" s="3068">
        <f t="shared" si="149"/>
        <v>9440</v>
      </c>
      <c r="V9546" s="836"/>
    </row>
    <row r="9547" spans="3:22">
      <c r="C9547" s="3085"/>
      <c r="D9547" s="3091" t="str">
        <f>VLOOKUP(F9547,Accounts!B:C,2,FALSE)</f>
        <v>Other Supplies and Materials Expenses</v>
      </c>
      <c r="F9547" s="635">
        <v>5020399000</v>
      </c>
      <c r="H9547" s="647"/>
      <c r="I9547" s="3173"/>
      <c r="K9547" s="3068">
        <f t="shared" si="149"/>
        <v>9441</v>
      </c>
      <c r="V9547" s="836"/>
    </row>
    <row r="9548" spans="3:22">
      <c r="C9548" s="3085"/>
      <c r="D9548" s="3091" t="str">
        <f>VLOOKUP(F9548,Accounts!B:C,2,FALSE)</f>
        <v>Subsidies - Others</v>
      </c>
      <c r="E9548" s="3630"/>
      <c r="F9548" s="3087">
        <v>5021499000</v>
      </c>
      <c r="G9548" s="3088"/>
      <c r="H9548" s="3173"/>
      <c r="I9548" s="3257"/>
      <c r="K9548" s="3068">
        <f t="shared" si="149"/>
        <v>9442</v>
      </c>
      <c r="V9548" s="836"/>
    </row>
    <row r="9549" spans="3:22">
      <c r="C9549" s="3085"/>
      <c r="D9549" s="3091"/>
      <c r="E9549" s="3630" t="str">
        <f>VLOOKUP(F9549,Accounts!B:C,2,FALSE)</f>
        <v>Cash-National Treasury, Modified Disbursement System, Regular</v>
      </c>
      <c r="F9549" s="3087">
        <v>1010404000</v>
      </c>
      <c r="G9549" s="3088"/>
      <c r="H9549" s="3173"/>
      <c r="I9549" s="3257"/>
      <c r="K9549" s="3068">
        <f t="shared" si="149"/>
        <v>9443</v>
      </c>
      <c r="V9549" s="836"/>
    </row>
    <row r="9550" spans="3:22">
      <c r="C9550" s="3085"/>
      <c r="D9550" s="3091"/>
      <c r="E9550" s="3131"/>
      <c r="H9550" s="647"/>
      <c r="I9550" s="3257"/>
      <c r="K9550" s="3068">
        <f t="shared" ref="K9550:K9613" si="150">K9549+1</f>
        <v>9444</v>
      </c>
      <c r="V9550" s="836"/>
    </row>
    <row r="9551" spans="3:22" ht="33">
      <c r="C9551" s="3085"/>
      <c r="D9551" s="3091"/>
      <c r="E9551" s="3249" t="s">
        <v>4180</v>
      </c>
      <c r="F9551" s="3087"/>
      <c r="G9551" s="3089"/>
      <c r="H9551" s="4687"/>
      <c r="I9551" s="3084"/>
      <c r="K9551" s="3068">
        <f t="shared" si="150"/>
        <v>9445</v>
      </c>
      <c r="V9551" s="836"/>
    </row>
    <row r="9552" spans="3:22">
      <c r="C9552" s="3085"/>
      <c r="D9552" s="3091"/>
      <c r="E9552" s="3131"/>
      <c r="F9552" s="3087"/>
      <c r="G9552" s="3089"/>
      <c r="H9552" s="4687"/>
      <c r="I9552" s="3084"/>
      <c r="K9552" s="3068">
        <f t="shared" si="150"/>
        <v>9446</v>
      </c>
      <c r="V9552" s="836"/>
    </row>
    <row r="9553" spans="3:22">
      <c r="C9553" s="3085"/>
      <c r="D9553" s="3091"/>
      <c r="E9553" s="3249" t="s">
        <v>3167</v>
      </c>
      <c r="F9553" s="3087"/>
      <c r="G9553" s="3089"/>
      <c r="H9553" s="831"/>
      <c r="I9553" s="3084"/>
      <c r="K9553" s="3068">
        <f t="shared" si="150"/>
        <v>9447</v>
      </c>
      <c r="V9553" s="836"/>
    </row>
    <row r="9554" spans="3:22">
      <c r="C9554" s="3085"/>
      <c r="D9554" s="3091"/>
      <c r="E9554" s="3630" t="s">
        <v>3979</v>
      </c>
      <c r="F9554" s="3087"/>
      <c r="G9554" s="3089"/>
      <c r="H9554" s="831"/>
      <c r="I9554" s="3084"/>
      <c r="K9554" s="3068">
        <f t="shared" si="150"/>
        <v>9448</v>
      </c>
      <c r="V9554" s="836"/>
    </row>
    <row r="9555" spans="3:22">
      <c r="C9555" s="3085"/>
      <c r="D9555" s="3091"/>
      <c r="F9555" s="3087"/>
      <c r="G9555" s="3089"/>
      <c r="H9555" s="831"/>
      <c r="I9555" s="3084"/>
      <c r="K9555" s="3068">
        <f t="shared" si="150"/>
        <v>9449</v>
      </c>
      <c r="V9555" s="836"/>
    </row>
    <row r="9556" spans="3:22">
      <c r="C9556" s="3085"/>
      <c r="D9556" s="3091"/>
      <c r="F9556" s="3087"/>
      <c r="G9556" s="3089"/>
      <c r="H9556" s="831"/>
      <c r="I9556" s="3084"/>
      <c r="K9556" s="3068">
        <f t="shared" si="150"/>
        <v>9450</v>
      </c>
      <c r="V9556" s="836"/>
    </row>
    <row r="9557" spans="3:22">
      <c r="C9557" s="3085"/>
      <c r="D9557" s="3091"/>
      <c r="F9557" s="3145"/>
      <c r="G9557" s="3146"/>
      <c r="H9557" s="3147"/>
      <c r="I9557" s="3092"/>
      <c r="K9557" s="3068">
        <f t="shared" si="150"/>
        <v>9451</v>
      </c>
      <c r="V9557" s="836"/>
    </row>
    <row r="9558" spans="3:22" ht="17.25" thickBot="1">
      <c r="C9558" s="3085"/>
      <c r="D9558" s="3093"/>
      <c r="F9558" s="3264" t="s">
        <v>70</v>
      </c>
      <c r="G9558" s="3265"/>
      <c r="H9558" s="3261">
        <f>SUM(H9545:H9557)</f>
        <v>0</v>
      </c>
      <c r="I9558" s="3261">
        <f>SUM(I9545:I9557)</f>
        <v>0</v>
      </c>
      <c r="K9558" s="3068">
        <f t="shared" si="150"/>
        <v>9452</v>
      </c>
      <c r="V9558" s="836"/>
    </row>
    <row r="9559" spans="3:22" ht="17.25" thickTop="1">
      <c r="C9559" s="3085"/>
      <c r="D9559" s="3098"/>
      <c r="E9559" s="3099"/>
      <c r="F9559" s="3100"/>
      <c r="G9559" s="3095"/>
      <c r="H9559" s="3071"/>
      <c r="I9559" s="3101">
        <f>H9558-I9558</f>
        <v>0</v>
      </c>
      <c r="K9559" s="3068">
        <f t="shared" si="150"/>
        <v>9453</v>
      </c>
      <c r="V9559" s="836"/>
    </row>
    <row r="9560" spans="3:22">
      <c r="C9560" s="6354" t="s">
        <v>71</v>
      </c>
      <c r="D9560" s="6279"/>
      <c r="E9560" s="4694"/>
      <c r="F9560" s="3102" t="s">
        <v>275</v>
      </c>
      <c r="G9560" s="3103"/>
      <c r="H9560" s="6268"/>
      <c r="I9560" s="6355"/>
      <c r="K9560" s="3068">
        <f t="shared" si="150"/>
        <v>9454</v>
      </c>
      <c r="V9560" s="836"/>
    </row>
    <row r="9561" spans="3:22">
      <c r="C9561" s="3104"/>
      <c r="D9561" s="3105"/>
      <c r="E9561" s="3106"/>
      <c r="F9561" s="4690"/>
      <c r="G9561" s="3107"/>
      <c r="H9561" s="3108"/>
      <c r="I9561" s="3072"/>
      <c r="K9561" s="3068">
        <f t="shared" si="150"/>
        <v>9455</v>
      </c>
      <c r="V9561" s="836"/>
    </row>
    <row r="9562" spans="3:22">
      <c r="C9562" s="6356" t="s">
        <v>3427</v>
      </c>
      <c r="D9562" s="6271"/>
      <c r="E9562" s="6272"/>
      <c r="F9562" s="6273" t="s">
        <v>3026</v>
      </c>
      <c r="G9562" s="6271"/>
      <c r="H9562" s="6271"/>
      <c r="I9562" s="6357"/>
      <c r="K9562" s="3068">
        <f t="shared" si="150"/>
        <v>9456</v>
      </c>
      <c r="V9562" s="836"/>
    </row>
    <row r="9563" spans="3:22">
      <c r="C9563" s="6356" t="s">
        <v>3003</v>
      </c>
      <c r="D9563" s="6271"/>
      <c r="E9563" s="6272"/>
      <c r="F9563" s="6275" t="s">
        <v>303</v>
      </c>
      <c r="G9563" s="6276"/>
      <c r="H9563" s="6276"/>
      <c r="I9563" s="6358"/>
      <c r="K9563" s="3068">
        <f t="shared" si="150"/>
        <v>9457</v>
      </c>
      <c r="V9563" s="836"/>
    </row>
    <row r="9564" spans="3:22" ht="17.25" thickBot="1">
      <c r="C9564" s="3110" t="s">
        <v>245</v>
      </c>
      <c r="D9564" s="3111"/>
      <c r="E9564" s="3111"/>
      <c r="F9564" s="3112"/>
      <c r="G9564" s="3111"/>
      <c r="H9564" s="3108"/>
      <c r="I9564" s="3113" t="s">
        <v>245</v>
      </c>
      <c r="K9564" s="3068">
        <f t="shared" si="150"/>
        <v>9458</v>
      </c>
      <c r="V9564" s="836"/>
    </row>
    <row r="9565" spans="3:22">
      <c r="C9565" s="3051"/>
      <c r="D9565" s="6280" t="s">
        <v>60</v>
      </c>
      <c r="E9565" s="6280"/>
      <c r="F9565" s="6281"/>
      <c r="G9565" s="3052"/>
      <c r="H9565" s="3053" t="s">
        <v>301</v>
      </c>
      <c r="I9565" s="3054" t="s">
        <v>4181</v>
      </c>
      <c r="K9565" s="3068">
        <f t="shared" si="150"/>
        <v>9459</v>
      </c>
      <c r="V9565" s="836"/>
    </row>
    <row r="9566" spans="3:22">
      <c r="C9566" s="6282" t="s">
        <v>305</v>
      </c>
      <c r="D9566" s="6283"/>
      <c r="E9566" s="6283"/>
      <c r="F9566" s="6284"/>
      <c r="G9566" s="3043"/>
      <c r="H9566" s="6285" t="str">
        <f>H9538</f>
        <v>Date: May 31, 2023</v>
      </c>
      <c r="I9566" s="6286"/>
      <c r="K9566" s="3068">
        <f t="shared" si="150"/>
        <v>9460</v>
      </c>
      <c r="V9566" s="836"/>
    </row>
    <row r="9567" spans="3:22">
      <c r="C9567" s="6282" t="s">
        <v>306</v>
      </c>
      <c r="D9567" s="6283"/>
      <c r="E9567" s="6283"/>
      <c r="F9567" s="6284"/>
      <c r="G9567" s="3043"/>
      <c r="H9567" s="833"/>
      <c r="I9567" s="3055"/>
      <c r="K9567" s="3068">
        <f t="shared" si="150"/>
        <v>9461</v>
      </c>
      <c r="V9567" s="836"/>
    </row>
    <row r="9568" spans="3:22">
      <c r="C9568" s="3056"/>
      <c r="D9568" s="3044"/>
      <c r="E9568" s="3044"/>
      <c r="F9568" s="3045"/>
      <c r="G9568" s="3046"/>
      <c r="H9568" s="3047"/>
      <c r="I9568" s="3057"/>
      <c r="K9568" s="3068">
        <f t="shared" si="150"/>
        <v>9462</v>
      </c>
      <c r="V9568" s="836"/>
    </row>
    <row r="9569" spans="3:22">
      <c r="C9569" s="3058"/>
      <c r="D9569" s="6287" t="s">
        <v>61</v>
      </c>
      <c r="E9569" s="6288"/>
      <c r="F9569" s="6288"/>
      <c r="G9569" s="6288"/>
      <c r="H9569" s="6288"/>
      <c r="I9569" s="6289"/>
      <c r="K9569" s="3068">
        <f t="shared" si="150"/>
        <v>9463</v>
      </c>
      <c r="V9569" s="836"/>
    </row>
    <row r="9570" spans="3:22">
      <c r="C9570" s="3126" t="s">
        <v>62</v>
      </c>
      <c r="D9570" s="6290" t="s">
        <v>63</v>
      </c>
      <c r="E9570" s="6291"/>
      <c r="F9570" s="3081" t="s">
        <v>302</v>
      </c>
      <c r="G9570" s="6294" t="s">
        <v>66</v>
      </c>
      <c r="H9570" s="6295"/>
      <c r="I9570" s="6296"/>
      <c r="K9570" s="3068">
        <f t="shared" si="150"/>
        <v>9464</v>
      </c>
      <c r="V9570" s="836"/>
    </row>
    <row r="9571" spans="3:22">
      <c r="C9571" s="3127" t="s">
        <v>67</v>
      </c>
      <c r="D9571" s="6292"/>
      <c r="E9571" s="6293"/>
      <c r="F9571" s="3083" t="s">
        <v>0</v>
      </c>
      <c r="G9571" s="6297" t="s">
        <v>68</v>
      </c>
      <c r="H9571" s="6298"/>
      <c r="I9571" s="3128" t="s">
        <v>69</v>
      </c>
      <c r="K9571" s="3068">
        <f t="shared" si="150"/>
        <v>9465</v>
      </c>
      <c r="V9571" s="836"/>
    </row>
    <row r="9572" spans="3:22">
      <c r="C9572" s="3129"/>
      <c r="D9572" s="4692"/>
      <c r="E9572" s="3086"/>
      <c r="F9572" s="3087"/>
      <c r="G9572" s="3088" t="s">
        <v>65</v>
      </c>
      <c r="H9572" s="831"/>
      <c r="I9572" s="3128"/>
      <c r="K9572" s="3068">
        <f t="shared" si="150"/>
        <v>9466</v>
      </c>
      <c r="V9572" s="836"/>
    </row>
    <row r="9573" spans="3:22">
      <c r="C9573" s="3129"/>
      <c r="D9573" s="3091" t="str">
        <f>VLOOKUP(F9573,Accounts!B:C,2,FALSE)</f>
        <v>Subsidies - Others</v>
      </c>
      <c r="E9573" s="3086"/>
      <c r="F9573" s="3087">
        <v>5021499000</v>
      </c>
      <c r="G9573" s="3088"/>
      <c r="H9573" s="3173"/>
      <c r="I9573" s="3174"/>
      <c r="K9573" s="3068">
        <f t="shared" si="150"/>
        <v>9467</v>
      </c>
      <c r="V9573" s="836"/>
    </row>
    <row r="9574" spans="3:22">
      <c r="C9574" s="3129"/>
      <c r="D9574" s="3091"/>
      <c r="E9574" s="3630"/>
      <c r="F9574" s="3087"/>
      <c r="G9574" s="3088"/>
      <c r="H9574" s="3173"/>
      <c r="I9574" s="3174"/>
      <c r="K9574" s="3068">
        <f t="shared" si="150"/>
        <v>9468</v>
      </c>
      <c r="V9574" s="836"/>
    </row>
    <row r="9575" spans="3:22">
      <c r="C9575" s="3129"/>
      <c r="D9575" s="3091"/>
      <c r="E9575" s="3630" t="str">
        <f>VLOOKUP(F9575,Accounts!B:C,2,FALSE)</f>
        <v>Cash-National Treasury, Modified Disbursement System, Regular</v>
      </c>
      <c r="F9575" s="3087">
        <v>1010404000</v>
      </c>
      <c r="G9575" s="3131"/>
      <c r="H9575" s="1075"/>
      <c r="I9575" s="3174"/>
      <c r="K9575" s="3068">
        <f t="shared" si="150"/>
        <v>9469</v>
      </c>
      <c r="V9575" s="836"/>
    </row>
    <row r="9576" spans="3:22">
      <c r="C9576" s="3129"/>
      <c r="D9576" s="3091"/>
      <c r="E9576" s="3630"/>
      <c r="F9576" s="3087"/>
      <c r="G9576" s="3088"/>
      <c r="H9576" s="3173"/>
      <c r="I9576" s="3174"/>
      <c r="K9576" s="3068">
        <f t="shared" si="150"/>
        <v>9470</v>
      </c>
      <c r="V9576" s="836"/>
    </row>
    <row r="9577" spans="3:22" ht="33">
      <c r="C9577" s="3129"/>
      <c r="D9577" s="3091"/>
      <c r="E9577" s="3249" t="s">
        <v>4182</v>
      </c>
      <c r="F9577" s="3087"/>
      <c r="G9577" s="3088"/>
      <c r="H9577" s="3173"/>
      <c r="I9577" s="3174"/>
      <c r="K9577" s="3068">
        <f t="shared" si="150"/>
        <v>9471</v>
      </c>
      <c r="V9577" s="836"/>
    </row>
    <row r="9578" spans="3:22">
      <c r="C9578" s="3129"/>
      <c r="D9578" s="3091"/>
      <c r="E9578" s="3131"/>
      <c r="F9578" s="3130"/>
      <c r="G9578" s="3131"/>
      <c r="H9578" s="3142"/>
      <c r="I9578" s="3174"/>
      <c r="K9578" s="3068">
        <f t="shared" si="150"/>
        <v>9472</v>
      </c>
      <c r="V9578" s="836"/>
    </row>
    <row r="9579" spans="3:22">
      <c r="C9579" s="3129"/>
      <c r="D9579" s="3091"/>
      <c r="E9579" s="3249" t="s">
        <v>3167</v>
      </c>
      <c r="F9579" s="3087"/>
      <c r="G9579" s="3089"/>
      <c r="H9579" s="4687"/>
      <c r="I9579" s="3128"/>
      <c r="K9579" s="3068">
        <f t="shared" si="150"/>
        <v>9473</v>
      </c>
      <c r="V9579" s="836"/>
    </row>
    <row r="9580" spans="3:22">
      <c r="C9580" s="3129"/>
      <c r="D9580" s="3091"/>
      <c r="E9580" s="3630" t="s">
        <v>3979</v>
      </c>
      <c r="F9580" s="3087"/>
      <c r="G9580" s="3089"/>
      <c r="H9580" s="4687"/>
      <c r="I9580" s="3128"/>
      <c r="K9580" s="3068">
        <f t="shared" si="150"/>
        <v>9474</v>
      </c>
      <c r="V9580" s="836"/>
    </row>
    <row r="9581" spans="3:22">
      <c r="C9581" s="3129"/>
      <c r="D9581" s="3091"/>
      <c r="E9581" s="3630"/>
      <c r="F9581" s="3087"/>
      <c r="G9581" s="3089"/>
      <c r="H9581" s="831"/>
      <c r="I9581" s="3128"/>
      <c r="K9581" s="3068">
        <f t="shared" si="150"/>
        <v>9475</v>
      </c>
      <c r="V9581" s="836"/>
    </row>
    <row r="9582" spans="3:22">
      <c r="C9582" s="3129"/>
      <c r="D9582" s="3091"/>
      <c r="E9582" s="3630"/>
      <c r="F9582" s="3087"/>
      <c r="G9582" s="3089"/>
      <c r="H9582" s="831"/>
      <c r="I9582" s="3128"/>
      <c r="K9582" s="3068">
        <f t="shared" si="150"/>
        <v>9476</v>
      </c>
      <c r="V9582" s="836"/>
    </row>
    <row r="9583" spans="3:22">
      <c r="C9583" s="3129"/>
      <c r="D9583" s="3091"/>
      <c r="E9583" s="3131"/>
      <c r="F9583" s="3087"/>
      <c r="G9583" s="3089"/>
      <c r="H9583" s="831"/>
      <c r="I9583" s="3128"/>
      <c r="K9583" s="3068">
        <f t="shared" si="150"/>
        <v>9477</v>
      </c>
      <c r="V9583" s="836"/>
    </row>
    <row r="9584" spans="3:22">
      <c r="C9584" s="3129"/>
      <c r="D9584" s="3091"/>
      <c r="E9584" s="3131"/>
      <c r="F9584" s="3087"/>
      <c r="G9584" s="3089"/>
      <c r="H9584" s="831"/>
      <c r="I9584" s="3128"/>
      <c r="K9584" s="3068">
        <f t="shared" si="150"/>
        <v>9478</v>
      </c>
      <c r="V9584" s="836"/>
    </row>
    <row r="9585" spans="3:22">
      <c r="C9585" s="3129"/>
      <c r="D9585" s="3091"/>
      <c r="E9585" s="3131"/>
      <c r="F9585" s="3145"/>
      <c r="G9585" s="3146"/>
      <c r="H9585" s="3147"/>
      <c r="I9585" s="3132"/>
      <c r="K9585" s="3068">
        <f t="shared" si="150"/>
        <v>9479</v>
      </c>
      <c r="V9585" s="836"/>
    </row>
    <row r="9586" spans="3:22" ht="17.25" thickBot="1">
      <c r="C9586" s="3129"/>
      <c r="D9586" s="3093"/>
      <c r="E9586" s="3131"/>
      <c r="F9586" s="3264" t="s">
        <v>70</v>
      </c>
      <c r="G9586" s="3265"/>
      <c r="H9586" s="3261">
        <f>SUM(H9573:H9585)</f>
        <v>0</v>
      </c>
      <c r="I9586" s="3262">
        <f>SUM(I9573:I9585)</f>
        <v>0</v>
      </c>
      <c r="K9586" s="3068">
        <f t="shared" si="150"/>
        <v>9480</v>
      </c>
      <c r="V9586" s="836"/>
    </row>
    <row r="9587" spans="3:22" ht="17.25" thickTop="1">
      <c r="C9587" s="3129"/>
      <c r="D9587" s="3098"/>
      <c r="E9587" s="3099"/>
      <c r="F9587" s="3134"/>
      <c r="G9587" s="3095"/>
      <c r="H9587" s="3071"/>
      <c r="I9587" s="3135">
        <f>H9586-I9586</f>
        <v>0</v>
      </c>
      <c r="K9587" s="3068">
        <f t="shared" si="150"/>
        <v>9481</v>
      </c>
      <c r="V9587" s="836"/>
    </row>
    <row r="9588" spans="3:22">
      <c r="C9588" s="6278" t="s">
        <v>71</v>
      </c>
      <c r="D9588" s="6279"/>
      <c r="E9588" s="4694"/>
      <c r="F9588" s="3102" t="s">
        <v>275</v>
      </c>
      <c r="G9588" s="3103"/>
      <c r="H9588" s="6268"/>
      <c r="I9588" s="6269"/>
      <c r="K9588" s="3068">
        <f t="shared" si="150"/>
        <v>9482</v>
      </c>
      <c r="V9588" s="836"/>
    </row>
    <row r="9589" spans="3:22">
      <c r="C9589" s="3136"/>
      <c r="D9589" s="3105"/>
      <c r="E9589" s="3106"/>
      <c r="F9589" s="4690"/>
      <c r="G9589" s="3107"/>
      <c r="H9589" s="3108"/>
      <c r="I9589" s="3122"/>
      <c r="K9589" s="3068">
        <f t="shared" si="150"/>
        <v>9483</v>
      </c>
      <c r="V9589" s="836"/>
    </row>
    <row r="9590" spans="3:22">
      <c r="C9590" s="6270" t="s">
        <v>3427</v>
      </c>
      <c r="D9590" s="6271"/>
      <c r="E9590" s="6272"/>
      <c r="F9590" s="6273" t="s">
        <v>3026</v>
      </c>
      <c r="G9590" s="6271"/>
      <c r="H9590" s="6271"/>
      <c r="I9590" s="6274"/>
      <c r="K9590" s="3068">
        <f t="shared" si="150"/>
        <v>9484</v>
      </c>
      <c r="V9590" s="836"/>
    </row>
    <row r="9591" spans="3:22">
      <c r="C9591" s="6270" t="s">
        <v>3003</v>
      </c>
      <c r="D9591" s="6271"/>
      <c r="E9591" s="6272"/>
      <c r="F9591" s="6275" t="s">
        <v>303</v>
      </c>
      <c r="G9591" s="6276"/>
      <c r="H9591" s="6276"/>
      <c r="I9591" s="6277"/>
      <c r="K9591" s="3068">
        <f t="shared" si="150"/>
        <v>9485</v>
      </c>
      <c r="V9591" s="836"/>
    </row>
    <row r="9592" spans="3:22" ht="17.25" thickBot="1">
      <c r="C9592" s="3137" t="s">
        <v>245</v>
      </c>
      <c r="D9592" s="3138"/>
      <c r="E9592" s="3138"/>
      <c r="F9592" s="3139"/>
      <c r="G9592" s="3138"/>
      <c r="H9592" s="3140"/>
      <c r="I9592" s="3141" t="s">
        <v>245</v>
      </c>
      <c r="K9592" s="3068">
        <f t="shared" si="150"/>
        <v>9486</v>
      </c>
      <c r="V9592" s="836"/>
    </row>
    <row r="9593" spans="3:22">
      <c r="C9593" s="3051"/>
      <c r="D9593" s="6280" t="s">
        <v>60</v>
      </c>
      <c r="E9593" s="6280"/>
      <c r="F9593" s="6281"/>
      <c r="G9593" s="3052"/>
      <c r="H9593" s="3053" t="s">
        <v>301</v>
      </c>
      <c r="I9593" s="3054" t="s">
        <v>4183</v>
      </c>
      <c r="K9593" s="3068">
        <f t="shared" si="150"/>
        <v>9487</v>
      </c>
      <c r="V9593" s="836"/>
    </row>
    <row r="9594" spans="3:22">
      <c r="C9594" s="6282" t="s">
        <v>305</v>
      </c>
      <c r="D9594" s="6283"/>
      <c r="E9594" s="6283"/>
      <c r="F9594" s="6284"/>
      <c r="G9594" s="3043"/>
      <c r="H9594" s="6285" t="str">
        <f>H9566</f>
        <v>Date: May 31, 2023</v>
      </c>
      <c r="I9594" s="6286"/>
      <c r="K9594" s="3068">
        <f t="shared" si="150"/>
        <v>9488</v>
      </c>
      <c r="V9594" s="836"/>
    </row>
    <row r="9595" spans="3:22">
      <c r="C9595" s="6282" t="s">
        <v>306</v>
      </c>
      <c r="D9595" s="6283"/>
      <c r="E9595" s="6283"/>
      <c r="F9595" s="6284"/>
      <c r="G9595" s="3043"/>
      <c r="H9595" s="833"/>
      <c r="I9595" s="3055"/>
      <c r="K9595" s="3068">
        <f t="shared" si="150"/>
        <v>9489</v>
      </c>
      <c r="V9595" s="836"/>
    </row>
    <row r="9596" spans="3:22">
      <c r="C9596" s="3056"/>
      <c r="D9596" s="3044"/>
      <c r="E9596" s="3044"/>
      <c r="F9596" s="3045"/>
      <c r="G9596" s="3046"/>
      <c r="H9596" s="3047"/>
      <c r="I9596" s="3057"/>
      <c r="K9596" s="3068">
        <f t="shared" si="150"/>
        <v>9490</v>
      </c>
      <c r="V9596" s="836"/>
    </row>
    <row r="9597" spans="3:22">
      <c r="C9597" s="3058"/>
      <c r="D9597" s="6287" t="s">
        <v>61</v>
      </c>
      <c r="E9597" s="6288"/>
      <c r="F9597" s="6288"/>
      <c r="G9597" s="6288"/>
      <c r="H9597" s="6288"/>
      <c r="I9597" s="6289"/>
      <c r="K9597" s="3068">
        <f t="shared" si="150"/>
        <v>9491</v>
      </c>
      <c r="V9597" s="836"/>
    </row>
    <row r="9598" spans="3:22">
      <c r="C9598" s="3126" t="s">
        <v>62</v>
      </c>
      <c r="D9598" s="6290" t="s">
        <v>63</v>
      </c>
      <c r="E9598" s="6291"/>
      <c r="F9598" s="3081" t="s">
        <v>302</v>
      </c>
      <c r="G9598" s="6294" t="s">
        <v>66</v>
      </c>
      <c r="H9598" s="6295"/>
      <c r="I9598" s="6296"/>
      <c r="K9598" s="3068">
        <f t="shared" si="150"/>
        <v>9492</v>
      </c>
      <c r="V9598" s="836"/>
    </row>
    <row r="9599" spans="3:22">
      <c r="C9599" s="3127" t="s">
        <v>67</v>
      </c>
      <c r="D9599" s="6292"/>
      <c r="E9599" s="6293"/>
      <c r="F9599" s="3083" t="s">
        <v>0</v>
      </c>
      <c r="G9599" s="6297" t="s">
        <v>68</v>
      </c>
      <c r="H9599" s="6298"/>
      <c r="I9599" s="3128" t="s">
        <v>69</v>
      </c>
      <c r="K9599" s="3068">
        <f t="shared" si="150"/>
        <v>9493</v>
      </c>
      <c r="V9599" s="836"/>
    </row>
    <row r="9600" spans="3:22">
      <c r="C9600" s="3129"/>
      <c r="D9600" s="4692"/>
      <c r="E9600" s="3086"/>
      <c r="F9600" s="3087"/>
      <c r="G9600" s="3088" t="s">
        <v>65</v>
      </c>
      <c r="H9600" s="831"/>
      <c r="I9600" s="3128"/>
      <c r="K9600" s="3068">
        <f t="shared" si="150"/>
        <v>9494</v>
      </c>
      <c r="V9600" s="836"/>
    </row>
    <row r="9601" spans="3:22">
      <c r="C9601" s="3129"/>
      <c r="D9601" s="3091" t="str">
        <f>VLOOKUP(F9601,Accounts!B:C,2,FALSE)</f>
        <v>Subsidies - Others</v>
      </c>
      <c r="E9601" s="3086"/>
      <c r="F9601" s="3087">
        <v>5021499000</v>
      </c>
      <c r="G9601" s="3088"/>
      <c r="H9601" s="3173"/>
      <c r="I9601" s="3174"/>
      <c r="K9601" s="3068">
        <f t="shared" si="150"/>
        <v>9495</v>
      </c>
      <c r="V9601" s="836"/>
    </row>
    <row r="9602" spans="3:22">
      <c r="C9602" s="3129"/>
      <c r="D9602" s="3091"/>
      <c r="E9602" s="3630"/>
      <c r="F9602" s="3087"/>
      <c r="G9602" s="3088"/>
      <c r="H9602" s="3173"/>
      <c r="I9602" s="3174"/>
      <c r="K9602" s="3068">
        <f t="shared" si="150"/>
        <v>9496</v>
      </c>
      <c r="V9602" s="836"/>
    </row>
    <row r="9603" spans="3:22">
      <c r="C9603" s="3129"/>
      <c r="D9603" s="3091"/>
      <c r="E9603" s="3630" t="str">
        <f>VLOOKUP(F9603,Accounts!B:C,2,FALSE)</f>
        <v>Cash-National Treasury, Modified Disbursement System, Regular</v>
      </c>
      <c r="F9603" s="3087">
        <v>1010404000</v>
      </c>
      <c r="G9603" s="3131"/>
      <c r="H9603" s="1075"/>
      <c r="I9603" s="3174"/>
      <c r="K9603" s="3068">
        <f t="shared" si="150"/>
        <v>9497</v>
      </c>
      <c r="V9603" s="836"/>
    </row>
    <row r="9604" spans="3:22">
      <c r="C9604" s="3129"/>
      <c r="D9604" s="3091"/>
      <c r="E9604" s="3630"/>
      <c r="F9604" s="3087"/>
      <c r="G9604" s="3088"/>
      <c r="H9604" s="3173"/>
      <c r="I9604" s="3174"/>
      <c r="K9604" s="3068">
        <f t="shared" si="150"/>
        <v>9498</v>
      </c>
      <c r="V9604" s="836"/>
    </row>
    <row r="9605" spans="3:22">
      <c r="C9605" s="3129"/>
      <c r="D9605" s="3091"/>
      <c r="E9605" s="3630"/>
      <c r="F9605" s="3087"/>
      <c r="G9605" s="3088"/>
      <c r="H9605" s="3173"/>
      <c r="I9605" s="3174"/>
      <c r="K9605" s="3068">
        <f t="shared" si="150"/>
        <v>9499</v>
      </c>
      <c r="V9605" s="836"/>
    </row>
    <row r="9606" spans="3:22" ht="33">
      <c r="C9606" s="3129"/>
      <c r="D9606" s="3091"/>
      <c r="E9606" s="3249" t="s">
        <v>4184</v>
      </c>
      <c r="F9606" s="3130"/>
      <c r="G9606" s="3131"/>
      <c r="H9606" s="3142"/>
      <c r="I9606" s="3174"/>
      <c r="K9606" s="3068">
        <f t="shared" si="150"/>
        <v>9500</v>
      </c>
      <c r="V9606" s="836"/>
    </row>
    <row r="9607" spans="3:22">
      <c r="C9607" s="3129"/>
      <c r="D9607" s="3091"/>
      <c r="E9607" s="3131"/>
      <c r="F9607" s="3087"/>
      <c r="G9607" s="3089"/>
      <c r="H9607" s="4687"/>
      <c r="I9607" s="3128"/>
      <c r="K9607" s="3068">
        <f t="shared" si="150"/>
        <v>9501</v>
      </c>
      <c r="V9607" s="836"/>
    </row>
    <row r="9608" spans="3:22">
      <c r="C9608" s="3129"/>
      <c r="D9608" s="3091"/>
      <c r="E9608" s="3249" t="s">
        <v>3167</v>
      </c>
      <c r="F9608" s="3087"/>
      <c r="G9608" s="3089"/>
      <c r="H9608" s="4687"/>
      <c r="I9608" s="3128"/>
      <c r="K9608" s="3068">
        <f t="shared" si="150"/>
        <v>9502</v>
      </c>
      <c r="V9608" s="836"/>
    </row>
    <row r="9609" spans="3:22">
      <c r="C9609" s="3129"/>
      <c r="D9609" s="3091"/>
      <c r="E9609" s="3630" t="s">
        <v>3979</v>
      </c>
      <c r="F9609" s="3087"/>
      <c r="G9609" s="3089"/>
      <c r="H9609" s="831"/>
      <c r="I9609" s="3128"/>
      <c r="K9609" s="3068">
        <f t="shared" si="150"/>
        <v>9503</v>
      </c>
      <c r="V9609" s="836"/>
    </row>
    <row r="9610" spans="3:22">
      <c r="C9610" s="3129"/>
      <c r="D9610" s="3091"/>
      <c r="E9610" s="3630"/>
      <c r="F9610" s="3087"/>
      <c r="G9610" s="3089"/>
      <c r="H9610" s="831"/>
      <c r="I9610" s="3128"/>
      <c r="K9610" s="3068">
        <f t="shared" si="150"/>
        <v>9504</v>
      </c>
      <c r="V9610" s="836"/>
    </row>
    <row r="9611" spans="3:22">
      <c r="C9611" s="3129"/>
      <c r="D9611" s="3091"/>
      <c r="E9611" s="3131"/>
      <c r="F9611" s="3087"/>
      <c r="G9611" s="3089"/>
      <c r="H9611" s="831"/>
      <c r="I9611" s="3128"/>
      <c r="K9611" s="3068">
        <f t="shared" si="150"/>
        <v>9505</v>
      </c>
      <c r="V9611" s="836"/>
    </row>
    <row r="9612" spans="3:22">
      <c r="C9612" s="3129"/>
      <c r="D9612" s="3091"/>
      <c r="E9612" s="3131"/>
      <c r="F9612" s="3087"/>
      <c r="G9612" s="3089"/>
      <c r="H9612" s="831"/>
      <c r="I9612" s="3128"/>
      <c r="K9612" s="3068">
        <f t="shared" si="150"/>
        <v>9506</v>
      </c>
      <c r="V9612" s="836"/>
    </row>
    <row r="9613" spans="3:22">
      <c r="C9613" s="3129"/>
      <c r="D9613" s="3091"/>
      <c r="E9613" s="3131"/>
      <c r="F9613" s="3145"/>
      <c r="G9613" s="3146"/>
      <c r="H9613" s="3147"/>
      <c r="I9613" s="3132"/>
      <c r="K9613" s="3068">
        <f t="shared" si="150"/>
        <v>9507</v>
      </c>
      <c r="V9613" s="836"/>
    </row>
    <row r="9614" spans="3:22" ht="17.25" thickBot="1">
      <c r="C9614" s="3129"/>
      <c r="D9614" s="3093"/>
      <c r="E9614" s="3131"/>
      <c r="F9614" s="3264" t="s">
        <v>70</v>
      </c>
      <c r="G9614" s="3265"/>
      <c r="H9614" s="3261">
        <f>SUM(H9601:H9613)</f>
        <v>0</v>
      </c>
      <c r="I9614" s="3262">
        <f>SUM(I9601:I9613)</f>
        <v>0</v>
      </c>
      <c r="K9614" s="3068">
        <f t="shared" ref="K9614:K9677" si="151">K9613+1</f>
        <v>9508</v>
      </c>
      <c r="V9614" s="836"/>
    </row>
    <row r="9615" spans="3:22" ht="17.25" thickTop="1">
      <c r="C9615" s="3129"/>
      <c r="D9615" s="3098"/>
      <c r="E9615" s="3099"/>
      <c r="F9615" s="3134"/>
      <c r="G9615" s="3095"/>
      <c r="H9615" s="3071"/>
      <c r="I9615" s="3135">
        <f>H9614-I9614</f>
        <v>0</v>
      </c>
      <c r="K9615" s="3068">
        <f t="shared" si="151"/>
        <v>9509</v>
      </c>
      <c r="V9615" s="836"/>
    </row>
    <row r="9616" spans="3:22">
      <c r="C9616" s="6278" t="s">
        <v>71</v>
      </c>
      <c r="D9616" s="6279"/>
      <c r="E9616" s="4694"/>
      <c r="F9616" s="3102" t="s">
        <v>275</v>
      </c>
      <c r="G9616" s="3103"/>
      <c r="H9616" s="6268"/>
      <c r="I9616" s="6269"/>
      <c r="K9616" s="3068">
        <f t="shared" si="151"/>
        <v>9510</v>
      </c>
      <c r="V9616" s="836"/>
    </row>
    <row r="9617" spans="3:22">
      <c r="C9617" s="3136"/>
      <c r="D9617" s="3105"/>
      <c r="E9617" s="3106"/>
      <c r="F9617" s="4690"/>
      <c r="G9617" s="3107"/>
      <c r="H9617" s="3108"/>
      <c r="I9617" s="3122"/>
      <c r="K9617" s="3068">
        <f t="shared" si="151"/>
        <v>9511</v>
      </c>
      <c r="V9617" s="836"/>
    </row>
    <row r="9618" spans="3:22">
      <c r="C9618" s="6270" t="s">
        <v>3427</v>
      </c>
      <c r="D9618" s="6271"/>
      <c r="E9618" s="6272"/>
      <c r="F9618" s="6273" t="s">
        <v>3026</v>
      </c>
      <c r="G9618" s="6271"/>
      <c r="H9618" s="6271"/>
      <c r="I9618" s="6274"/>
      <c r="K9618" s="3068">
        <f t="shared" si="151"/>
        <v>9512</v>
      </c>
      <c r="V9618" s="836"/>
    </row>
    <row r="9619" spans="3:22">
      <c r="C9619" s="6270" t="s">
        <v>3003</v>
      </c>
      <c r="D9619" s="6271"/>
      <c r="E9619" s="6272"/>
      <c r="F9619" s="6275" t="s">
        <v>303</v>
      </c>
      <c r="G9619" s="6276"/>
      <c r="H9619" s="6276"/>
      <c r="I9619" s="6277"/>
      <c r="K9619" s="3068">
        <f t="shared" si="151"/>
        <v>9513</v>
      </c>
      <c r="V9619" s="836"/>
    </row>
    <row r="9620" spans="3:22" ht="17.25" thickBot="1">
      <c r="C9620" s="3137" t="s">
        <v>245</v>
      </c>
      <c r="D9620" s="3138"/>
      <c r="E9620" s="3138"/>
      <c r="F9620" s="3139"/>
      <c r="G9620" s="3138"/>
      <c r="H9620" s="3140"/>
      <c r="I9620" s="3141" t="s">
        <v>245</v>
      </c>
      <c r="K9620" s="3068">
        <f t="shared" si="151"/>
        <v>9514</v>
      </c>
      <c r="V9620" s="836"/>
    </row>
    <row r="9621" spans="3:22">
      <c r="C9621" s="3051"/>
      <c r="D9621" s="6280" t="s">
        <v>60</v>
      </c>
      <c r="E9621" s="6280"/>
      <c r="F9621" s="6281"/>
      <c r="G9621" s="3052"/>
      <c r="H9621" s="3053" t="s">
        <v>301</v>
      </c>
      <c r="I9621" s="3054" t="s">
        <v>4185</v>
      </c>
      <c r="K9621" s="3068">
        <f t="shared" si="151"/>
        <v>9515</v>
      </c>
      <c r="V9621" s="836"/>
    </row>
    <row r="9622" spans="3:22">
      <c r="C9622" s="6282" t="s">
        <v>305</v>
      </c>
      <c r="D9622" s="6283"/>
      <c r="E9622" s="6283"/>
      <c r="F9622" s="6284"/>
      <c r="G9622" s="3043"/>
      <c r="H9622" s="6285" t="str">
        <f>H9594</f>
        <v>Date: May 31, 2023</v>
      </c>
      <c r="I9622" s="6286"/>
      <c r="K9622" s="3068">
        <f t="shared" si="151"/>
        <v>9516</v>
      </c>
      <c r="V9622" s="836"/>
    </row>
    <row r="9623" spans="3:22">
      <c r="C9623" s="6282" t="s">
        <v>306</v>
      </c>
      <c r="D9623" s="6283"/>
      <c r="E9623" s="6283"/>
      <c r="F9623" s="6284"/>
      <c r="G9623" s="3043"/>
      <c r="H9623" s="833"/>
      <c r="I9623" s="3055"/>
      <c r="K9623" s="3068">
        <f t="shared" si="151"/>
        <v>9517</v>
      </c>
      <c r="V9623" s="836"/>
    </row>
    <row r="9624" spans="3:22">
      <c r="C9624" s="3056"/>
      <c r="D9624" s="3044"/>
      <c r="E9624" s="3044"/>
      <c r="F9624" s="3045"/>
      <c r="G9624" s="3046"/>
      <c r="H9624" s="3047"/>
      <c r="I9624" s="3057"/>
      <c r="K9624" s="3068">
        <f t="shared" si="151"/>
        <v>9518</v>
      </c>
      <c r="V9624" s="836"/>
    </row>
    <row r="9625" spans="3:22">
      <c r="C9625" s="3058"/>
      <c r="D9625" s="6287" t="s">
        <v>61</v>
      </c>
      <c r="E9625" s="6288"/>
      <c r="F9625" s="6288"/>
      <c r="G9625" s="6288"/>
      <c r="H9625" s="6288"/>
      <c r="I9625" s="6289"/>
      <c r="K9625" s="3068">
        <f t="shared" si="151"/>
        <v>9519</v>
      </c>
      <c r="V9625" s="836"/>
    </row>
    <row r="9626" spans="3:22">
      <c r="C9626" s="3126" t="s">
        <v>62</v>
      </c>
      <c r="D9626" s="6290" t="s">
        <v>63</v>
      </c>
      <c r="E9626" s="6291"/>
      <c r="F9626" s="3081" t="s">
        <v>302</v>
      </c>
      <c r="G9626" s="6294" t="s">
        <v>66</v>
      </c>
      <c r="H9626" s="6295"/>
      <c r="I9626" s="6296"/>
      <c r="K9626" s="3068">
        <f t="shared" si="151"/>
        <v>9520</v>
      </c>
      <c r="V9626" s="836"/>
    </row>
    <row r="9627" spans="3:22">
      <c r="C9627" s="3127" t="s">
        <v>67</v>
      </c>
      <c r="D9627" s="6292"/>
      <c r="E9627" s="6293"/>
      <c r="F9627" s="3083" t="s">
        <v>0</v>
      </c>
      <c r="G9627" s="6297" t="s">
        <v>68</v>
      </c>
      <c r="H9627" s="6298"/>
      <c r="I9627" s="3128" t="s">
        <v>69</v>
      </c>
      <c r="K9627" s="3068">
        <f t="shared" si="151"/>
        <v>9521</v>
      </c>
      <c r="V9627" s="836"/>
    </row>
    <row r="9628" spans="3:22">
      <c r="C9628" s="3129"/>
      <c r="D9628" s="4692"/>
      <c r="E9628" s="3086"/>
      <c r="F9628" s="3087"/>
      <c r="G9628" s="3088" t="s">
        <v>65</v>
      </c>
      <c r="H9628" s="831"/>
      <c r="I9628" s="3128"/>
      <c r="K9628" s="3068">
        <f t="shared" si="151"/>
        <v>9522</v>
      </c>
      <c r="V9628" s="836"/>
    </row>
    <row r="9629" spans="3:22">
      <c r="C9629" s="3129"/>
      <c r="D9629" s="3091" t="str">
        <f>VLOOKUP(F9629,Accounts!B:C,2,FALSE)</f>
        <v>Due To GOCCs</v>
      </c>
      <c r="E9629" s="3086"/>
      <c r="F9629" s="3087">
        <v>2020106000</v>
      </c>
      <c r="G9629" s="3088"/>
      <c r="H9629" s="3173"/>
      <c r="I9629" s="3174"/>
      <c r="K9629" s="3068">
        <f t="shared" si="151"/>
        <v>9523</v>
      </c>
      <c r="V9629" s="836"/>
    </row>
    <row r="9630" spans="3:22">
      <c r="C9630" s="3129"/>
      <c r="D9630" s="3091"/>
      <c r="E9630" s="3630"/>
      <c r="F9630" s="3087"/>
      <c r="G9630" s="3088"/>
      <c r="H9630" s="3173"/>
      <c r="I9630" s="3174"/>
      <c r="K9630" s="3068">
        <f t="shared" si="151"/>
        <v>9524</v>
      </c>
      <c r="V9630" s="836"/>
    </row>
    <row r="9631" spans="3:22">
      <c r="C9631" s="3129"/>
      <c r="D9631" s="3091"/>
      <c r="E9631" s="3630" t="str">
        <f>VLOOKUP(F9631,Accounts!B:C,2,FALSE)</f>
        <v>Cash-National Treasury, Modified Disbursement System, Regular</v>
      </c>
      <c r="F9631" s="3087">
        <v>1010404000</v>
      </c>
      <c r="G9631" s="3131"/>
      <c r="H9631" s="1075"/>
      <c r="I9631" s="3174"/>
      <c r="K9631" s="3068">
        <f t="shared" si="151"/>
        <v>9525</v>
      </c>
      <c r="V9631" s="836"/>
    </row>
    <row r="9632" spans="3:22">
      <c r="C9632" s="3129"/>
      <c r="D9632" s="3091"/>
      <c r="E9632" s="3630"/>
      <c r="F9632" s="3087"/>
      <c r="G9632" s="3088"/>
      <c r="H9632" s="3173"/>
      <c r="I9632" s="3174"/>
      <c r="K9632" s="3068">
        <f t="shared" si="151"/>
        <v>9526</v>
      </c>
      <c r="V9632" s="836"/>
    </row>
    <row r="9633" spans="3:22" ht="33">
      <c r="C9633" s="3129"/>
      <c r="D9633" s="3091"/>
      <c r="E9633" s="3249" t="s">
        <v>4186</v>
      </c>
      <c r="F9633" s="3087"/>
      <c r="G9633" s="3088"/>
      <c r="H9633" s="3173"/>
      <c r="I9633" s="3174"/>
      <c r="K9633" s="3068">
        <f t="shared" si="151"/>
        <v>9527</v>
      </c>
      <c r="V9633" s="836"/>
    </row>
    <row r="9634" spans="3:22">
      <c r="C9634" s="3129"/>
      <c r="D9634" s="3091"/>
      <c r="E9634" s="3131"/>
      <c r="F9634" s="3130"/>
      <c r="G9634" s="3131"/>
      <c r="H9634" s="3142"/>
      <c r="I9634" s="3174"/>
      <c r="K9634" s="3068">
        <f t="shared" si="151"/>
        <v>9528</v>
      </c>
      <c r="V9634" s="836"/>
    </row>
    <row r="9635" spans="3:22">
      <c r="C9635" s="3129"/>
      <c r="D9635" s="3091"/>
      <c r="E9635" s="3249" t="s">
        <v>3167</v>
      </c>
      <c r="F9635" s="3087"/>
      <c r="G9635" s="3089"/>
      <c r="H9635" s="4687"/>
      <c r="I9635" s="3128"/>
      <c r="K9635" s="3068">
        <f t="shared" si="151"/>
        <v>9529</v>
      </c>
      <c r="V9635" s="836"/>
    </row>
    <row r="9636" spans="3:22">
      <c r="C9636" s="3129"/>
      <c r="D9636" s="3091"/>
      <c r="E9636" s="3630" t="s">
        <v>3979</v>
      </c>
      <c r="F9636" s="3087"/>
      <c r="G9636" s="3089"/>
      <c r="H9636" s="4687"/>
      <c r="I9636" s="3128"/>
      <c r="K9636" s="3068">
        <f t="shared" si="151"/>
        <v>9530</v>
      </c>
      <c r="V9636" s="836"/>
    </row>
    <row r="9637" spans="3:22">
      <c r="C9637" s="3129"/>
      <c r="D9637" s="3091"/>
      <c r="E9637" s="3630"/>
      <c r="F9637" s="3087"/>
      <c r="G9637" s="3089"/>
      <c r="H9637" s="831"/>
      <c r="I9637" s="3128"/>
      <c r="K9637" s="3068">
        <f t="shared" si="151"/>
        <v>9531</v>
      </c>
      <c r="V9637" s="836"/>
    </row>
    <row r="9638" spans="3:22">
      <c r="C9638" s="3129"/>
      <c r="D9638" s="3091"/>
      <c r="E9638" s="3630"/>
      <c r="F9638" s="3087"/>
      <c r="G9638" s="3089"/>
      <c r="H9638" s="831"/>
      <c r="I9638" s="3128"/>
      <c r="K9638" s="3068">
        <f t="shared" si="151"/>
        <v>9532</v>
      </c>
      <c r="V9638" s="836"/>
    </row>
    <row r="9639" spans="3:22">
      <c r="C9639" s="3129"/>
      <c r="D9639" s="3091"/>
      <c r="E9639" s="3131"/>
      <c r="F9639" s="3087"/>
      <c r="G9639" s="3089"/>
      <c r="H9639" s="831"/>
      <c r="I9639" s="3128"/>
      <c r="K9639" s="3068">
        <f t="shared" si="151"/>
        <v>9533</v>
      </c>
      <c r="V9639" s="836"/>
    </row>
    <row r="9640" spans="3:22">
      <c r="C9640" s="3129"/>
      <c r="D9640" s="3091"/>
      <c r="E9640" s="3131"/>
      <c r="F9640" s="3087"/>
      <c r="G9640" s="3089"/>
      <c r="H9640" s="831"/>
      <c r="I9640" s="3128"/>
      <c r="K9640" s="3068">
        <f t="shared" si="151"/>
        <v>9534</v>
      </c>
      <c r="V9640" s="836"/>
    </row>
    <row r="9641" spans="3:22">
      <c r="C9641" s="3129"/>
      <c r="D9641" s="3091"/>
      <c r="E9641" s="3131"/>
      <c r="F9641" s="3145"/>
      <c r="G9641" s="3146"/>
      <c r="H9641" s="3147"/>
      <c r="I9641" s="3132"/>
      <c r="K9641" s="3068">
        <f t="shared" si="151"/>
        <v>9535</v>
      </c>
      <c r="V9641" s="836"/>
    </row>
    <row r="9642" spans="3:22" ht="17.25" thickBot="1">
      <c r="C9642" s="3129"/>
      <c r="D9642" s="3093"/>
      <c r="E9642" s="3131"/>
      <c r="F9642" s="3264" t="s">
        <v>70</v>
      </c>
      <c r="G9642" s="3265"/>
      <c r="H9642" s="3261">
        <f>SUM(H9629:H9641)</f>
        <v>0</v>
      </c>
      <c r="I9642" s="3262">
        <f>SUM(I9629:I9641)</f>
        <v>0</v>
      </c>
      <c r="K9642" s="3068">
        <f t="shared" si="151"/>
        <v>9536</v>
      </c>
      <c r="V9642" s="836"/>
    </row>
    <row r="9643" spans="3:22" ht="17.25" thickTop="1">
      <c r="C9643" s="3129"/>
      <c r="D9643" s="3098"/>
      <c r="E9643" s="3099"/>
      <c r="F9643" s="3134"/>
      <c r="G9643" s="3095"/>
      <c r="H9643" s="3071"/>
      <c r="I9643" s="3135">
        <f>H9642-I9642</f>
        <v>0</v>
      </c>
      <c r="K9643" s="3068">
        <f t="shared" si="151"/>
        <v>9537</v>
      </c>
      <c r="V9643" s="836"/>
    </row>
    <row r="9644" spans="3:22">
      <c r="C9644" s="6278" t="s">
        <v>71</v>
      </c>
      <c r="D9644" s="6279"/>
      <c r="E9644" s="4694"/>
      <c r="F9644" s="3102" t="s">
        <v>275</v>
      </c>
      <c r="G9644" s="3103"/>
      <c r="H9644" s="6268"/>
      <c r="I9644" s="6269"/>
      <c r="K9644" s="3068">
        <f t="shared" si="151"/>
        <v>9538</v>
      </c>
      <c r="V9644" s="836"/>
    </row>
    <row r="9645" spans="3:22">
      <c r="C9645" s="3136"/>
      <c r="D9645" s="3105"/>
      <c r="E9645" s="3106"/>
      <c r="F9645" s="4690"/>
      <c r="G9645" s="3107"/>
      <c r="H9645" s="3108"/>
      <c r="I9645" s="3122"/>
      <c r="K9645" s="3068">
        <f t="shared" si="151"/>
        <v>9539</v>
      </c>
      <c r="V9645" s="836"/>
    </row>
    <row r="9646" spans="3:22">
      <c r="C9646" s="6270" t="s">
        <v>3427</v>
      </c>
      <c r="D9646" s="6271"/>
      <c r="E9646" s="6272"/>
      <c r="F9646" s="6273" t="s">
        <v>3026</v>
      </c>
      <c r="G9646" s="6271"/>
      <c r="H9646" s="6271"/>
      <c r="I9646" s="6274"/>
      <c r="K9646" s="3068">
        <f t="shared" si="151"/>
        <v>9540</v>
      </c>
      <c r="V9646" s="836"/>
    </row>
    <row r="9647" spans="3:22">
      <c r="C9647" s="6270" t="s">
        <v>3003</v>
      </c>
      <c r="D9647" s="6271"/>
      <c r="E9647" s="6272"/>
      <c r="F9647" s="6275" t="s">
        <v>303</v>
      </c>
      <c r="G9647" s="6276"/>
      <c r="H9647" s="6276"/>
      <c r="I9647" s="6277"/>
      <c r="K9647" s="3068">
        <f t="shared" si="151"/>
        <v>9541</v>
      </c>
      <c r="V9647" s="836"/>
    </row>
    <row r="9648" spans="3:22" ht="17.25" thickBot="1">
      <c r="C9648" s="3137" t="s">
        <v>245</v>
      </c>
      <c r="D9648" s="3138"/>
      <c r="E9648" s="3138"/>
      <c r="F9648" s="3139"/>
      <c r="G9648" s="3138"/>
      <c r="H9648" s="3140"/>
      <c r="I9648" s="3141" t="s">
        <v>245</v>
      </c>
      <c r="K9648" s="3068">
        <f t="shared" si="151"/>
        <v>9542</v>
      </c>
      <c r="V9648" s="836"/>
    </row>
    <row r="9649" spans="3:22">
      <c r="C9649" s="3051"/>
      <c r="D9649" s="6280" t="s">
        <v>60</v>
      </c>
      <c r="E9649" s="6280"/>
      <c r="F9649" s="6281"/>
      <c r="G9649" s="3052"/>
      <c r="H9649" s="3053" t="s">
        <v>301</v>
      </c>
      <c r="I9649" s="3054" t="s">
        <v>4187</v>
      </c>
      <c r="K9649" s="3068">
        <f t="shared" si="151"/>
        <v>9543</v>
      </c>
      <c r="V9649" s="836"/>
    </row>
    <row r="9650" spans="3:22">
      <c r="C9650" s="6282" t="s">
        <v>305</v>
      </c>
      <c r="D9650" s="6283"/>
      <c r="E9650" s="6283"/>
      <c r="F9650" s="6284"/>
      <c r="G9650" s="3043"/>
      <c r="H9650" s="6285" t="str">
        <f>H9622</f>
        <v>Date: May 31, 2023</v>
      </c>
      <c r="I9650" s="6286"/>
      <c r="K9650" s="3068">
        <f t="shared" si="151"/>
        <v>9544</v>
      </c>
      <c r="V9650" s="836"/>
    </row>
    <row r="9651" spans="3:22">
      <c r="C9651" s="6282" t="s">
        <v>306</v>
      </c>
      <c r="D9651" s="6283"/>
      <c r="E9651" s="6283"/>
      <c r="F9651" s="6284"/>
      <c r="G9651" s="3043"/>
      <c r="H9651" s="833"/>
      <c r="I9651" s="3055"/>
      <c r="K9651" s="3068">
        <f t="shared" si="151"/>
        <v>9545</v>
      </c>
      <c r="V9651" s="836"/>
    </row>
    <row r="9652" spans="3:22">
      <c r="C9652" s="3056"/>
      <c r="D9652" s="3044"/>
      <c r="E9652" s="3044"/>
      <c r="F9652" s="3045"/>
      <c r="G9652" s="3046"/>
      <c r="H9652" s="3047"/>
      <c r="I9652" s="3057"/>
      <c r="K9652" s="3068">
        <f t="shared" si="151"/>
        <v>9546</v>
      </c>
      <c r="V9652" s="836"/>
    </row>
    <row r="9653" spans="3:22">
      <c r="C9653" s="3058"/>
      <c r="D9653" s="6287" t="s">
        <v>61</v>
      </c>
      <c r="E9653" s="6288"/>
      <c r="F9653" s="6288"/>
      <c r="G9653" s="6288"/>
      <c r="H9653" s="6288"/>
      <c r="I9653" s="6289"/>
      <c r="K9653" s="3068">
        <f t="shared" si="151"/>
        <v>9547</v>
      </c>
      <c r="V9653" s="836"/>
    </row>
    <row r="9654" spans="3:22">
      <c r="C9654" s="3126" t="s">
        <v>62</v>
      </c>
      <c r="D9654" s="6290" t="s">
        <v>63</v>
      </c>
      <c r="E9654" s="6291"/>
      <c r="F9654" s="3081" t="s">
        <v>302</v>
      </c>
      <c r="G9654" s="6294" t="s">
        <v>66</v>
      </c>
      <c r="H9654" s="6295"/>
      <c r="I9654" s="6296"/>
      <c r="K9654" s="3068">
        <f t="shared" si="151"/>
        <v>9548</v>
      </c>
      <c r="V9654" s="836"/>
    </row>
    <row r="9655" spans="3:22">
      <c r="C9655" s="3127" t="s">
        <v>67</v>
      </c>
      <c r="D9655" s="6292"/>
      <c r="E9655" s="6293"/>
      <c r="F9655" s="3083" t="s">
        <v>0</v>
      </c>
      <c r="G9655" s="6297" t="s">
        <v>68</v>
      </c>
      <c r="H9655" s="6298"/>
      <c r="I9655" s="3128" t="s">
        <v>69</v>
      </c>
      <c r="K9655" s="3068">
        <f t="shared" si="151"/>
        <v>9549</v>
      </c>
      <c r="V9655" s="836"/>
    </row>
    <row r="9656" spans="3:22">
      <c r="C9656" s="3129"/>
      <c r="D9656" s="4692"/>
      <c r="E9656" s="3086"/>
      <c r="F9656" s="3087"/>
      <c r="G9656" s="3088" t="s">
        <v>65</v>
      </c>
      <c r="H9656" s="831"/>
      <c r="I9656" s="3128"/>
      <c r="K9656" s="3068">
        <f t="shared" si="151"/>
        <v>9550</v>
      </c>
      <c r="V9656" s="836"/>
    </row>
    <row r="9657" spans="3:22">
      <c r="C9657" s="3129"/>
      <c r="D9657" s="3091" t="str">
        <f>VLOOKUP(F9657,Accounts!B:C,2,FALSE)</f>
        <v>Subsidies - Others</v>
      </c>
      <c r="E9657" s="3086"/>
      <c r="F9657" s="3087">
        <v>5021499000</v>
      </c>
      <c r="G9657" s="3088"/>
      <c r="H9657" s="3173"/>
      <c r="I9657" s="3174"/>
      <c r="K9657" s="3068">
        <f t="shared" si="151"/>
        <v>9551</v>
      </c>
      <c r="V9657" s="836"/>
    </row>
    <row r="9658" spans="3:22">
      <c r="C9658" s="3129"/>
      <c r="D9658" s="3091"/>
      <c r="E9658" s="3630" t="str">
        <f>VLOOKUP(F9658,Accounts!B:C,2,FALSE)</f>
        <v>Cash-National Treasury, Modified Disbursement System, Regular</v>
      </c>
      <c r="F9658" s="3087">
        <v>1010404000</v>
      </c>
      <c r="G9658" s="3088"/>
      <c r="H9658" s="3173"/>
      <c r="I9658" s="3174"/>
      <c r="K9658" s="3068">
        <f t="shared" si="151"/>
        <v>9552</v>
      </c>
      <c r="V9658" s="836"/>
    </row>
    <row r="9659" spans="3:22">
      <c r="C9659" s="3129"/>
      <c r="D9659" s="3091"/>
      <c r="E9659" s="3630"/>
      <c r="F9659" s="3087"/>
      <c r="G9659" s="3131"/>
      <c r="H9659" s="1075"/>
      <c r="I9659" s="3174"/>
      <c r="K9659" s="3068">
        <f t="shared" si="151"/>
        <v>9553</v>
      </c>
      <c r="V9659" s="836"/>
    </row>
    <row r="9660" spans="3:22" ht="33">
      <c r="C9660" s="3129"/>
      <c r="D9660" s="3091"/>
      <c r="E9660" s="3249" t="s">
        <v>4188</v>
      </c>
      <c r="F9660" s="3087"/>
      <c r="G9660" s="3088"/>
      <c r="H9660" s="3173"/>
      <c r="I9660" s="3174"/>
      <c r="K9660" s="3068">
        <f t="shared" si="151"/>
        <v>9554</v>
      </c>
      <c r="V9660" s="836"/>
    </row>
    <row r="9661" spans="3:22">
      <c r="C9661" s="3129"/>
      <c r="D9661" s="3091"/>
      <c r="E9661" s="3131"/>
      <c r="F9661" s="3087"/>
      <c r="G9661" s="3088"/>
      <c r="H9661" s="3173"/>
      <c r="I9661" s="3174"/>
      <c r="K9661" s="3068">
        <f t="shared" si="151"/>
        <v>9555</v>
      </c>
      <c r="V9661" s="836"/>
    </row>
    <row r="9662" spans="3:22">
      <c r="C9662" s="3129"/>
      <c r="D9662" s="3091"/>
      <c r="E9662" s="3249" t="s">
        <v>3167</v>
      </c>
      <c r="F9662" s="3130"/>
      <c r="G9662" s="3131"/>
      <c r="H9662" s="3142"/>
      <c r="I9662" s="3174"/>
      <c r="K9662" s="3068">
        <f t="shared" si="151"/>
        <v>9556</v>
      </c>
      <c r="V9662" s="836"/>
    </row>
    <row r="9663" spans="3:22">
      <c r="C9663" s="3129"/>
      <c r="D9663" s="3091"/>
      <c r="E9663" s="3630" t="s">
        <v>3979</v>
      </c>
      <c r="F9663" s="3087"/>
      <c r="G9663" s="3089"/>
      <c r="H9663" s="4687"/>
      <c r="I9663" s="3128"/>
      <c r="K9663" s="3068">
        <f t="shared" si="151"/>
        <v>9557</v>
      </c>
      <c r="V9663" s="836"/>
    </row>
    <row r="9664" spans="3:22">
      <c r="C9664" s="3129"/>
      <c r="D9664" s="3091"/>
      <c r="E9664" s="3249"/>
      <c r="F9664" s="3087"/>
      <c r="G9664" s="3089"/>
      <c r="H9664" s="4687"/>
      <c r="I9664" s="3128"/>
      <c r="K9664" s="3068">
        <f t="shared" si="151"/>
        <v>9558</v>
      </c>
      <c r="V9664" s="836"/>
    </row>
    <row r="9665" spans="3:22">
      <c r="C9665" s="3129"/>
      <c r="D9665" s="3091"/>
      <c r="E9665" s="3630"/>
      <c r="F9665" s="3087"/>
      <c r="G9665" s="3089"/>
      <c r="H9665" s="831"/>
      <c r="I9665" s="3128"/>
      <c r="K9665" s="3068">
        <f t="shared" si="151"/>
        <v>9559</v>
      </c>
      <c r="V9665" s="836"/>
    </row>
    <row r="9666" spans="3:22">
      <c r="C9666" s="3129"/>
      <c r="D9666" s="3091"/>
      <c r="E9666" s="3630"/>
      <c r="F9666" s="3087"/>
      <c r="G9666" s="3089"/>
      <c r="H9666" s="831"/>
      <c r="I9666" s="3128"/>
      <c r="K9666" s="3068">
        <f t="shared" si="151"/>
        <v>9560</v>
      </c>
      <c r="V9666" s="836"/>
    </row>
    <row r="9667" spans="3:22">
      <c r="C9667" s="3129"/>
      <c r="D9667" s="3091"/>
      <c r="E9667" s="3131"/>
      <c r="F9667" s="3087"/>
      <c r="G9667" s="3089"/>
      <c r="H9667" s="831"/>
      <c r="I9667" s="3128"/>
      <c r="K9667" s="3068">
        <f t="shared" si="151"/>
        <v>9561</v>
      </c>
      <c r="V9667" s="836"/>
    </row>
    <row r="9668" spans="3:22">
      <c r="C9668" s="3129"/>
      <c r="D9668" s="3091"/>
      <c r="E9668" s="3131"/>
      <c r="F9668" s="3087"/>
      <c r="G9668" s="3089"/>
      <c r="H9668" s="831"/>
      <c r="I9668" s="3128"/>
      <c r="K9668" s="3068">
        <f t="shared" si="151"/>
        <v>9562</v>
      </c>
      <c r="V9668" s="836"/>
    </row>
    <row r="9669" spans="3:22">
      <c r="C9669" s="3129"/>
      <c r="D9669" s="3091"/>
      <c r="E9669" s="3131"/>
      <c r="F9669" s="3145"/>
      <c r="G9669" s="3146"/>
      <c r="H9669" s="3147"/>
      <c r="I9669" s="3132"/>
      <c r="K9669" s="3068">
        <f t="shared" si="151"/>
        <v>9563</v>
      </c>
      <c r="V9669" s="836"/>
    </row>
    <row r="9670" spans="3:22" ht="17.25" thickBot="1">
      <c r="C9670" s="3129"/>
      <c r="D9670" s="3093"/>
      <c r="E9670" s="3131"/>
      <c r="F9670" s="3264" t="s">
        <v>70</v>
      </c>
      <c r="G9670" s="3265"/>
      <c r="H9670" s="3261">
        <f>SUM(H9657:H9669)</f>
        <v>0</v>
      </c>
      <c r="I9670" s="3262">
        <f>SUM(I9657:I9669)</f>
        <v>0</v>
      </c>
      <c r="K9670" s="3068">
        <f t="shared" si="151"/>
        <v>9564</v>
      </c>
      <c r="V9670" s="836"/>
    </row>
    <row r="9671" spans="3:22" ht="17.25" thickTop="1">
      <c r="C9671" s="3129"/>
      <c r="D9671" s="3098"/>
      <c r="E9671" s="3099"/>
      <c r="F9671" s="3134"/>
      <c r="G9671" s="3095"/>
      <c r="H9671" s="3071"/>
      <c r="I9671" s="3135">
        <f>H9670-I9670</f>
        <v>0</v>
      </c>
      <c r="K9671" s="3068">
        <f t="shared" si="151"/>
        <v>9565</v>
      </c>
      <c r="V9671" s="836"/>
    </row>
    <row r="9672" spans="3:22">
      <c r="C9672" s="6278" t="s">
        <v>71</v>
      </c>
      <c r="D9672" s="6279"/>
      <c r="E9672" s="4694"/>
      <c r="F9672" s="3102" t="s">
        <v>275</v>
      </c>
      <c r="G9672" s="3103"/>
      <c r="H9672" s="6268"/>
      <c r="I9672" s="6269"/>
      <c r="K9672" s="3068">
        <f t="shared" si="151"/>
        <v>9566</v>
      </c>
      <c r="V9672" s="836"/>
    </row>
    <row r="9673" spans="3:22">
      <c r="C9673" s="3136"/>
      <c r="D9673" s="3105"/>
      <c r="E9673" s="3106"/>
      <c r="F9673" s="4690"/>
      <c r="G9673" s="3107"/>
      <c r="H9673" s="3108"/>
      <c r="I9673" s="3122"/>
      <c r="K9673" s="3068">
        <f t="shared" si="151"/>
        <v>9567</v>
      </c>
      <c r="V9673" s="836"/>
    </row>
    <row r="9674" spans="3:22">
      <c r="C9674" s="6270" t="s">
        <v>3427</v>
      </c>
      <c r="D9674" s="6271"/>
      <c r="E9674" s="6272"/>
      <c r="F9674" s="6273" t="s">
        <v>3026</v>
      </c>
      <c r="G9674" s="6271"/>
      <c r="H9674" s="6271"/>
      <c r="I9674" s="6274"/>
      <c r="K9674" s="3068">
        <f t="shared" si="151"/>
        <v>9568</v>
      </c>
      <c r="V9674" s="836"/>
    </row>
    <row r="9675" spans="3:22">
      <c r="C9675" s="6270" t="s">
        <v>3003</v>
      </c>
      <c r="D9675" s="6271"/>
      <c r="E9675" s="6272"/>
      <c r="F9675" s="6275" t="s">
        <v>303</v>
      </c>
      <c r="G9675" s="6276"/>
      <c r="H9675" s="6276"/>
      <c r="I9675" s="6277"/>
      <c r="K9675" s="3068">
        <f t="shared" si="151"/>
        <v>9569</v>
      </c>
      <c r="V9675" s="836"/>
    </row>
    <row r="9676" spans="3:22" ht="17.25" thickBot="1">
      <c r="C9676" s="3137" t="s">
        <v>245</v>
      </c>
      <c r="D9676" s="3138"/>
      <c r="E9676" s="3138"/>
      <c r="F9676" s="3139"/>
      <c r="G9676" s="3138"/>
      <c r="H9676" s="3140"/>
      <c r="I9676" s="3141" t="s">
        <v>245</v>
      </c>
      <c r="K9676" s="3068">
        <f t="shared" si="151"/>
        <v>9570</v>
      </c>
      <c r="V9676" s="836"/>
    </row>
    <row r="9677" spans="3:22">
      <c r="C9677" s="3051"/>
      <c r="D9677" s="6280" t="s">
        <v>60</v>
      </c>
      <c r="E9677" s="6280"/>
      <c r="F9677" s="6281"/>
      <c r="G9677" s="3052"/>
      <c r="H9677" s="3053" t="s">
        <v>301</v>
      </c>
      <c r="I9677" s="3054" t="s">
        <v>4189</v>
      </c>
      <c r="K9677" s="3068">
        <f t="shared" si="151"/>
        <v>9571</v>
      </c>
      <c r="V9677" s="836"/>
    </row>
    <row r="9678" spans="3:22">
      <c r="C9678" s="6282" t="s">
        <v>305</v>
      </c>
      <c r="D9678" s="6283"/>
      <c r="E9678" s="6283"/>
      <c r="F9678" s="6284"/>
      <c r="G9678" s="3043"/>
      <c r="H9678" s="6285" t="str">
        <f>H9650</f>
        <v>Date: May 31, 2023</v>
      </c>
      <c r="I9678" s="6286"/>
      <c r="K9678" s="3068">
        <f t="shared" ref="K9678:K9741" si="152">K9677+1</f>
        <v>9572</v>
      </c>
      <c r="V9678" s="836"/>
    </row>
    <row r="9679" spans="3:22">
      <c r="C9679" s="6282" t="s">
        <v>306</v>
      </c>
      <c r="D9679" s="6283"/>
      <c r="E9679" s="6283"/>
      <c r="F9679" s="6284"/>
      <c r="G9679" s="3043"/>
      <c r="H9679" s="833"/>
      <c r="I9679" s="3055"/>
      <c r="K9679" s="3068">
        <f t="shared" si="152"/>
        <v>9573</v>
      </c>
      <c r="V9679" s="836"/>
    </row>
    <row r="9680" spans="3:22">
      <c r="C9680" s="3056"/>
      <c r="D9680" s="3044"/>
      <c r="E9680" s="3044"/>
      <c r="F9680" s="3045"/>
      <c r="G9680" s="3046"/>
      <c r="H9680" s="3047"/>
      <c r="I9680" s="3057"/>
      <c r="K9680" s="3068">
        <f t="shared" si="152"/>
        <v>9574</v>
      </c>
      <c r="V9680" s="836"/>
    </row>
    <row r="9681" spans="3:22">
      <c r="C9681" s="3058"/>
      <c r="D9681" s="6287" t="s">
        <v>61</v>
      </c>
      <c r="E9681" s="6288"/>
      <c r="F9681" s="6288"/>
      <c r="G9681" s="6288"/>
      <c r="H9681" s="6288"/>
      <c r="I9681" s="6289"/>
      <c r="K9681" s="3068">
        <f t="shared" si="152"/>
        <v>9575</v>
      </c>
      <c r="V9681" s="836"/>
    </row>
    <row r="9682" spans="3:22">
      <c r="C9682" s="3126" t="s">
        <v>62</v>
      </c>
      <c r="D9682" s="6290" t="s">
        <v>63</v>
      </c>
      <c r="E9682" s="6291"/>
      <c r="F9682" s="3081" t="s">
        <v>302</v>
      </c>
      <c r="G9682" s="6294" t="s">
        <v>66</v>
      </c>
      <c r="H9682" s="6295"/>
      <c r="I9682" s="6296"/>
      <c r="K9682" s="3068">
        <f t="shared" si="152"/>
        <v>9576</v>
      </c>
      <c r="V9682" s="836"/>
    </row>
    <row r="9683" spans="3:22">
      <c r="C9683" s="3127" t="s">
        <v>67</v>
      </c>
      <c r="D9683" s="6292"/>
      <c r="E9683" s="6293"/>
      <c r="F9683" s="3083" t="s">
        <v>0</v>
      </c>
      <c r="G9683" s="6297" t="s">
        <v>68</v>
      </c>
      <c r="H9683" s="6298"/>
      <c r="I9683" s="3128" t="s">
        <v>69</v>
      </c>
      <c r="K9683" s="3068">
        <f t="shared" si="152"/>
        <v>9577</v>
      </c>
      <c r="V9683" s="836"/>
    </row>
    <row r="9684" spans="3:22">
      <c r="C9684" s="3129"/>
      <c r="D9684" s="4692"/>
      <c r="E9684" s="3086"/>
      <c r="F9684" s="3087"/>
      <c r="G9684" s="3088" t="s">
        <v>65</v>
      </c>
      <c r="H9684" s="831"/>
      <c r="I9684" s="3128"/>
      <c r="K9684" s="3068">
        <f t="shared" si="152"/>
        <v>9578</v>
      </c>
      <c r="V9684" s="836"/>
    </row>
    <row r="9685" spans="3:22">
      <c r="C9685" s="3129"/>
      <c r="D9685" s="3091" t="str">
        <f>VLOOKUP(F9685,Accounts!B:C,2,FALSE)</f>
        <v xml:space="preserve">Advances to Special Disbursing Officer </v>
      </c>
      <c r="E9685" s="3086"/>
      <c r="F9685" s="3087">
        <v>1990103000</v>
      </c>
      <c r="G9685" s="3088"/>
      <c r="H9685" s="3173"/>
      <c r="I9685" s="3174"/>
      <c r="K9685" s="3068">
        <f t="shared" si="152"/>
        <v>9579</v>
      </c>
      <c r="V9685" s="836"/>
    </row>
    <row r="9686" spans="3:22">
      <c r="C9686" s="3129"/>
      <c r="D9686" s="3091"/>
      <c r="E9686" s="3630" t="str">
        <f>VLOOKUP(F9686,Accounts!B:C,2,FALSE)</f>
        <v>Cash-National Treasury, Modified Disbursement System, Regular</v>
      </c>
      <c r="F9686" s="3087">
        <v>1010404000</v>
      </c>
      <c r="G9686" s="3131"/>
      <c r="H9686" s="1075"/>
      <c r="I9686" s="3174"/>
      <c r="K9686" s="3068">
        <f t="shared" si="152"/>
        <v>9580</v>
      </c>
      <c r="V9686" s="836"/>
    </row>
    <row r="9687" spans="3:22">
      <c r="C9687" s="3129"/>
      <c r="D9687" s="3091"/>
      <c r="E9687" s="3630"/>
      <c r="F9687" s="3087"/>
      <c r="G9687" s="3088"/>
      <c r="H9687" s="3173"/>
      <c r="I9687" s="3174"/>
      <c r="K9687" s="3068">
        <f t="shared" si="152"/>
        <v>9581</v>
      </c>
      <c r="V9687" s="836"/>
    </row>
    <row r="9688" spans="3:22" ht="33">
      <c r="C9688" s="3129"/>
      <c r="D9688" s="3091"/>
      <c r="E9688" s="3249" t="s">
        <v>4190</v>
      </c>
      <c r="F9688" s="3087"/>
      <c r="G9688" s="3088"/>
      <c r="H9688" s="3173"/>
      <c r="I9688" s="3174"/>
      <c r="K9688" s="3068">
        <f t="shared" si="152"/>
        <v>9582</v>
      </c>
      <c r="V9688" s="836"/>
    </row>
    <row r="9689" spans="3:22">
      <c r="C9689" s="3129"/>
      <c r="D9689" s="3091"/>
      <c r="E9689" s="3131"/>
      <c r="F9689" s="3130"/>
      <c r="G9689" s="3131"/>
      <c r="H9689" s="3142"/>
      <c r="I9689" s="3174"/>
      <c r="K9689" s="3068">
        <f t="shared" si="152"/>
        <v>9583</v>
      </c>
      <c r="V9689" s="836"/>
    </row>
    <row r="9690" spans="3:22">
      <c r="C9690" s="3129"/>
      <c r="D9690" s="3091"/>
      <c r="E9690" s="3249" t="s">
        <v>3167</v>
      </c>
      <c r="F9690" s="3087"/>
      <c r="G9690" s="3089"/>
      <c r="H9690" s="4687"/>
      <c r="I9690" s="3128"/>
      <c r="K9690" s="3068">
        <f t="shared" si="152"/>
        <v>9584</v>
      </c>
      <c r="V9690" s="836"/>
    </row>
    <row r="9691" spans="3:22">
      <c r="C9691" s="3129"/>
      <c r="D9691" s="3091"/>
      <c r="E9691" s="3630" t="s">
        <v>3979</v>
      </c>
      <c r="F9691" s="3087"/>
      <c r="G9691" s="3089"/>
      <c r="H9691" s="4687"/>
      <c r="I9691" s="3128"/>
      <c r="K9691" s="3068">
        <f t="shared" si="152"/>
        <v>9585</v>
      </c>
      <c r="V9691" s="836"/>
    </row>
    <row r="9692" spans="3:22">
      <c r="C9692" s="3129"/>
      <c r="D9692" s="3091"/>
      <c r="E9692" s="3249"/>
      <c r="F9692" s="3087"/>
      <c r="G9692" s="3089"/>
      <c r="H9692" s="4687"/>
      <c r="I9692" s="3128"/>
      <c r="K9692" s="3068">
        <f t="shared" si="152"/>
        <v>9586</v>
      </c>
      <c r="V9692" s="836"/>
    </row>
    <row r="9693" spans="3:22">
      <c r="C9693" s="3129"/>
      <c r="D9693" s="3091"/>
      <c r="E9693" s="3630"/>
      <c r="F9693" s="3087"/>
      <c r="G9693" s="3089"/>
      <c r="H9693" s="831"/>
      <c r="I9693" s="3128"/>
      <c r="K9693" s="3068">
        <f t="shared" si="152"/>
        <v>9587</v>
      </c>
      <c r="V9693" s="836"/>
    </row>
    <row r="9694" spans="3:22">
      <c r="C9694" s="3129"/>
      <c r="D9694" s="3091"/>
      <c r="E9694" s="3249"/>
      <c r="F9694" s="3087"/>
      <c r="G9694" s="3089"/>
      <c r="H9694" s="831"/>
      <c r="I9694" s="3128"/>
      <c r="K9694" s="3068">
        <f t="shared" si="152"/>
        <v>9588</v>
      </c>
      <c r="V9694" s="836"/>
    </row>
    <row r="9695" spans="3:22">
      <c r="C9695" s="3129"/>
      <c r="D9695" s="3091"/>
      <c r="E9695" s="3630"/>
      <c r="F9695" s="3087"/>
      <c r="G9695" s="3089"/>
      <c r="H9695" s="831"/>
      <c r="I9695" s="3128"/>
      <c r="K9695" s="3068">
        <f t="shared" si="152"/>
        <v>9589</v>
      </c>
      <c r="V9695" s="836"/>
    </row>
    <row r="9696" spans="3:22">
      <c r="C9696" s="3129"/>
      <c r="D9696" s="3091"/>
      <c r="E9696" s="3131"/>
      <c r="F9696" s="3087"/>
      <c r="G9696" s="3089"/>
      <c r="H9696" s="831"/>
      <c r="I9696" s="3128"/>
      <c r="K9696" s="3068">
        <f t="shared" si="152"/>
        <v>9590</v>
      </c>
      <c r="V9696" s="836"/>
    </row>
    <row r="9697" spans="3:22">
      <c r="C9697" s="3129"/>
      <c r="D9697" s="3091"/>
      <c r="E9697" s="3131"/>
      <c r="F9697" s="3145"/>
      <c r="G9697" s="3146"/>
      <c r="H9697" s="3147"/>
      <c r="I9697" s="3132"/>
      <c r="K9697" s="3068">
        <f t="shared" si="152"/>
        <v>9591</v>
      </c>
      <c r="V9697" s="836"/>
    </row>
    <row r="9698" spans="3:22" ht="17.25" thickBot="1">
      <c r="C9698" s="3129"/>
      <c r="D9698" s="3093"/>
      <c r="E9698" s="3131"/>
      <c r="F9698" s="3264" t="s">
        <v>70</v>
      </c>
      <c r="G9698" s="3265"/>
      <c r="H9698" s="3261">
        <f>SUM(H9685:H9697)</f>
        <v>0</v>
      </c>
      <c r="I9698" s="3262">
        <f>SUM(I9685:I9697)</f>
        <v>0</v>
      </c>
      <c r="K9698" s="3068">
        <f t="shared" si="152"/>
        <v>9592</v>
      </c>
      <c r="V9698" s="836"/>
    </row>
    <row r="9699" spans="3:22" ht="17.25" thickTop="1">
      <c r="C9699" s="3129"/>
      <c r="D9699" s="3098"/>
      <c r="E9699" s="3099"/>
      <c r="F9699" s="3134"/>
      <c r="G9699" s="3095"/>
      <c r="H9699" s="3071"/>
      <c r="I9699" s="3135">
        <f>H9698-I9698</f>
        <v>0</v>
      </c>
      <c r="K9699" s="3068">
        <f t="shared" si="152"/>
        <v>9593</v>
      </c>
      <c r="V9699" s="836"/>
    </row>
    <row r="9700" spans="3:22">
      <c r="C9700" s="6278" t="s">
        <v>71</v>
      </c>
      <c r="D9700" s="6279"/>
      <c r="E9700" s="4694"/>
      <c r="F9700" s="3102" t="s">
        <v>275</v>
      </c>
      <c r="G9700" s="3103"/>
      <c r="H9700" s="6268"/>
      <c r="I9700" s="6269"/>
      <c r="K9700" s="3068">
        <f t="shared" si="152"/>
        <v>9594</v>
      </c>
      <c r="V9700" s="836"/>
    </row>
    <row r="9701" spans="3:22">
      <c r="C9701" s="3136"/>
      <c r="D9701" s="3105"/>
      <c r="E9701" s="3106"/>
      <c r="F9701" s="4690"/>
      <c r="G9701" s="3107"/>
      <c r="H9701" s="3108"/>
      <c r="I9701" s="3122"/>
      <c r="K9701" s="3068">
        <f t="shared" si="152"/>
        <v>9595</v>
      </c>
      <c r="V9701" s="836"/>
    </row>
    <row r="9702" spans="3:22">
      <c r="C9702" s="6270" t="s">
        <v>3427</v>
      </c>
      <c r="D9702" s="6271"/>
      <c r="E9702" s="6272"/>
      <c r="F9702" s="6273" t="s">
        <v>3026</v>
      </c>
      <c r="G9702" s="6271"/>
      <c r="H9702" s="6271"/>
      <c r="I9702" s="6274"/>
      <c r="K9702" s="3068">
        <f t="shared" si="152"/>
        <v>9596</v>
      </c>
      <c r="V9702" s="836"/>
    </row>
    <row r="9703" spans="3:22">
      <c r="C9703" s="6270" t="s">
        <v>3003</v>
      </c>
      <c r="D9703" s="6271"/>
      <c r="E9703" s="6272"/>
      <c r="F9703" s="6275" t="s">
        <v>303</v>
      </c>
      <c r="G9703" s="6276"/>
      <c r="H9703" s="6276"/>
      <c r="I9703" s="6277"/>
      <c r="K9703" s="3068">
        <f t="shared" si="152"/>
        <v>9597</v>
      </c>
      <c r="V9703" s="836"/>
    </row>
    <row r="9704" spans="3:22" ht="17.25" thickBot="1">
      <c r="C9704" s="3137" t="s">
        <v>245</v>
      </c>
      <c r="D9704" s="3138"/>
      <c r="E9704" s="3138"/>
      <c r="F9704" s="3139"/>
      <c r="G9704" s="3138"/>
      <c r="H9704" s="3140"/>
      <c r="I9704" s="3141" t="s">
        <v>245</v>
      </c>
      <c r="K9704" s="3068">
        <f t="shared" si="152"/>
        <v>9598</v>
      </c>
      <c r="V9704" s="836"/>
    </row>
    <row r="9705" spans="3:22">
      <c r="C9705" s="3051"/>
      <c r="D9705" s="6280" t="s">
        <v>60</v>
      </c>
      <c r="E9705" s="6280"/>
      <c r="F9705" s="6281"/>
      <c r="G9705" s="3052"/>
      <c r="H9705" s="3053" t="s">
        <v>301</v>
      </c>
      <c r="I9705" s="3054" t="s">
        <v>4191</v>
      </c>
      <c r="K9705" s="3068">
        <f t="shared" si="152"/>
        <v>9599</v>
      </c>
      <c r="V9705" s="836"/>
    </row>
    <row r="9706" spans="3:22">
      <c r="C9706" s="6282" t="s">
        <v>305</v>
      </c>
      <c r="D9706" s="6283"/>
      <c r="E9706" s="6283"/>
      <c r="F9706" s="6284"/>
      <c r="G9706" s="3043"/>
      <c r="H9706" s="6285" t="str">
        <f>H9678</f>
        <v>Date: May 31, 2023</v>
      </c>
      <c r="I9706" s="6286"/>
      <c r="K9706" s="3068">
        <f t="shared" si="152"/>
        <v>9600</v>
      </c>
      <c r="V9706" s="836"/>
    </row>
    <row r="9707" spans="3:22">
      <c r="C9707" s="6282" t="s">
        <v>306</v>
      </c>
      <c r="D9707" s="6283"/>
      <c r="E9707" s="6283"/>
      <c r="F9707" s="6284"/>
      <c r="G9707" s="3043"/>
      <c r="H9707" s="833"/>
      <c r="I9707" s="3055"/>
      <c r="K9707" s="3068">
        <f t="shared" si="152"/>
        <v>9601</v>
      </c>
      <c r="V9707" s="836"/>
    </row>
    <row r="9708" spans="3:22">
      <c r="C9708" s="3056"/>
      <c r="D9708" s="3044"/>
      <c r="E9708" s="3044"/>
      <c r="F9708" s="3045"/>
      <c r="G9708" s="3046"/>
      <c r="H9708" s="3047"/>
      <c r="I9708" s="3057"/>
      <c r="K9708" s="3068">
        <f t="shared" si="152"/>
        <v>9602</v>
      </c>
      <c r="V9708" s="836"/>
    </row>
    <row r="9709" spans="3:22">
      <c r="C9709" s="3058"/>
      <c r="D9709" s="6287" t="s">
        <v>61</v>
      </c>
      <c r="E9709" s="6288"/>
      <c r="F9709" s="6288"/>
      <c r="G9709" s="6288"/>
      <c r="H9709" s="6288"/>
      <c r="I9709" s="6289"/>
      <c r="K9709" s="3068">
        <f t="shared" si="152"/>
        <v>9603</v>
      </c>
      <c r="V9709" s="836"/>
    </row>
    <row r="9710" spans="3:22">
      <c r="C9710" s="3126" t="s">
        <v>62</v>
      </c>
      <c r="D9710" s="6290" t="s">
        <v>63</v>
      </c>
      <c r="E9710" s="6291"/>
      <c r="F9710" s="3081" t="s">
        <v>302</v>
      </c>
      <c r="G9710" s="6294" t="s">
        <v>66</v>
      </c>
      <c r="H9710" s="6295"/>
      <c r="I9710" s="6296"/>
      <c r="K9710" s="3068">
        <f t="shared" si="152"/>
        <v>9604</v>
      </c>
      <c r="V9710" s="836"/>
    </row>
    <row r="9711" spans="3:22">
      <c r="C9711" s="3127" t="s">
        <v>67</v>
      </c>
      <c r="D9711" s="6292"/>
      <c r="E9711" s="6293"/>
      <c r="F9711" s="3083" t="s">
        <v>0</v>
      </c>
      <c r="G9711" s="6297" t="s">
        <v>68</v>
      </c>
      <c r="H9711" s="6298"/>
      <c r="I9711" s="3128" t="s">
        <v>69</v>
      </c>
      <c r="K9711" s="3068">
        <f t="shared" si="152"/>
        <v>9605</v>
      </c>
      <c r="V9711" s="836"/>
    </row>
    <row r="9712" spans="3:22">
      <c r="C9712" s="3129"/>
      <c r="D9712" s="4692"/>
      <c r="E9712" s="3086"/>
      <c r="F9712" s="3087"/>
      <c r="G9712" s="3088" t="s">
        <v>65</v>
      </c>
      <c r="H9712" s="831"/>
      <c r="I9712" s="3128"/>
      <c r="K9712" s="3068">
        <f t="shared" si="152"/>
        <v>9606</v>
      </c>
      <c r="V9712" s="836"/>
    </row>
    <row r="9713" spans="3:22">
      <c r="C9713" s="3129"/>
      <c r="D9713" s="3091" t="str">
        <f>VLOOKUP(F9713,Accounts!B:C,2,FALSE)</f>
        <v xml:space="preserve">Advances to Special Disbursing Officer </v>
      </c>
      <c r="E9713" s="3086"/>
      <c r="F9713" s="3087">
        <v>1990103000</v>
      </c>
      <c r="G9713" s="3088"/>
      <c r="H9713" s="3173"/>
      <c r="I9713" s="3174"/>
      <c r="K9713" s="3068">
        <f t="shared" si="152"/>
        <v>9607</v>
      </c>
      <c r="V9713" s="836"/>
    </row>
    <row r="9714" spans="3:22">
      <c r="C9714" s="3129"/>
      <c r="D9714" s="3091"/>
      <c r="E9714" s="3630" t="str">
        <f>VLOOKUP(F9714,Accounts!B:C,2,FALSE)</f>
        <v>Cash-National Treasury, Modified Disbursement System, Regular</v>
      </c>
      <c r="F9714" s="3087">
        <v>1010404000</v>
      </c>
      <c r="G9714" s="3131"/>
      <c r="H9714" s="1075"/>
      <c r="I9714" s="3174"/>
      <c r="K9714" s="3068">
        <f t="shared" si="152"/>
        <v>9608</v>
      </c>
      <c r="V9714" s="836"/>
    </row>
    <row r="9715" spans="3:22">
      <c r="C9715" s="3129"/>
      <c r="D9715" s="3091"/>
      <c r="E9715" s="3630"/>
      <c r="F9715" s="3087"/>
      <c r="G9715" s="3131"/>
      <c r="H9715" s="1075"/>
      <c r="I9715" s="3174"/>
      <c r="K9715" s="3068">
        <f t="shared" si="152"/>
        <v>9609</v>
      </c>
      <c r="V9715" s="836"/>
    </row>
    <row r="9716" spans="3:22" ht="33">
      <c r="C9716" s="3129"/>
      <c r="D9716" s="3091"/>
      <c r="E9716" s="3249" t="s">
        <v>4192</v>
      </c>
      <c r="F9716" s="3087"/>
      <c r="G9716" s="3088"/>
      <c r="H9716" s="3173"/>
      <c r="I9716" s="3174"/>
      <c r="K9716" s="3068">
        <f t="shared" si="152"/>
        <v>9610</v>
      </c>
      <c r="V9716" s="836"/>
    </row>
    <row r="9717" spans="3:22">
      <c r="C9717" s="3129"/>
      <c r="D9717" s="3091"/>
      <c r="E9717" s="3131"/>
      <c r="F9717" s="3087"/>
      <c r="G9717" s="3088"/>
      <c r="H9717" s="3173"/>
      <c r="I9717" s="3174"/>
      <c r="K9717" s="3068">
        <f t="shared" si="152"/>
        <v>9611</v>
      </c>
      <c r="V9717" s="836"/>
    </row>
    <row r="9718" spans="3:22">
      <c r="C9718" s="3129"/>
      <c r="D9718" s="3091"/>
      <c r="E9718" s="3249" t="s">
        <v>3167</v>
      </c>
      <c r="F9718" s="3130"/>
      <c r="G9718" s="3131"/>
      <c r="H9718" s="3142"/>
      <c r="I9718" s="3174"/>
      <c r="K9718" s="3068">
        <f t="shared" si="152"/>
        <v>9612</v>
      </c>
      <c r="V9718" s="836"/>
    </row>
    <row r="9719" spans="3:22">
      <c r="C9719" s="3129"/>
      <c r="D9719" s="3091"/>
      <c r="E9719" s="3630" t="s">
        <v>3979</v>
      </c>
      <c r="F9719" s="3087"/>
      <c r="G9719" s="3089"/>
      <c r="H9719" s="4687"/>
      <c r="I9719" s="3128"/>
      <c r="K9719" s="3068">
        <f t="shared" si="152"/>
        <v>9613</v>
      </c>
      <c r="V9719" s="836"/>
    </row>
    <row r="9720" spans="3:22">
      <c r="C9720" s="3129"/>
      <c r="D9720" s="3091"/>
      <c r="E9720" s="3630"/>
      <c r="F9720" s="3087"/>
      <c r="G9720" s="3089"/>
      <c r="H9720" s="4687"/>
      <c r="I9720" s="3128"/>
      <c r="K9720" s="3068">
        <f t="shared" si="152"/>
        <v>9614</v>
      </c>
      <c r="V9720" s="836"/>
    </row>
    <row r="9721" spans="3:22">
      <c r="C9721" s="3129"/>
      <c r="D9721" s="3091"/>
      <c r="E9721" s="3630"/>
      <c r="F9721" s="3087"/>
      <c r="G9721" s="3089"/>
      <c r="H9721" s="831"/>
      <c r="I9721" s="3128"/>
      <c r="K9721" s="3068">
        <f t="shared" si="152"/>
        <v>9615</v>
      </c>
      <c r="V9721" s="836"/>
    </row>
    <row r="9722" spans="3:22">
      <c r="C9722" s="3129"/>
      <c r="D9722" s="3091"/>
      <c r="E9722" s="3630"/>
      <c r="F9722" s="3087"/>
      <c r="G9722" s="3089"/>
      <c r="H9722" s="831"/>
      <c r="I9722" s="3128"/>
      <c r="K9722" s="3068">
        <f t="shared" si="152"/>
        <v>9616</v>
      </c>
      <c r="V9722" s="836"/>
    </row>
    <row r="9723" spans="3:22">
      <c r="C9723" s="3129"/>
      <c r="D9723" s="3091"/>
      <c r="E9723" s="3131"/>
      <c r="F9723" s="3087"/>
      <c r="G9723" s="3089"/>
      <c r="H9723" s="831"/>
      <c r="I9723" s="3128"/>
      <c r="K9723" s="3068">
        <f t="shared" si="152"/>
        <v>9617</v>
      </c>
      <c r="V9723" s="836"/>
    </row>
    <row r="9724" spans="3:22">
      <c r="C9724" s="3129"/>
      <c r="D9724" s="3091"/>
      <c r="E9724" s="3131"/>
      <c r="F9724" s="3087"/>
      <c r="G9724" s="3089"/>
      <c r="H9724" s="831"/>
      <c r="I9724" s="3128"/>
      <c r="K9724" s="3068">
        <f t="shared" si="152"/>
        <v>9618</v>
      </c>
      <c r="V9724" s="836"/>
    </row>
    <row r="9725" spans="3:22">
      <c r="C9725" s="3129"/>
      <c r="D9725" s="3091"/>
      <c r="E9725" s="3131"/>
      <c r="F9725" s="3145"/>
      <c r="G9725" s="3146"/>
      <c r="H9725" s="3147"/>
      <c r="I9725" s="3132"/>
      <c r="K9725" s="3068">
        <f t="shared" si="152"/>
        <v>9619</v>
      </c>
      <c r="V9725" s="836"/>
    </row>
    <row r="9726" spans="3:22" ht="17.25" thickBot="1">
      <c r="C9726" s="3129"/>
      <c r="D9726" s="3093"/>
      <c r="E9726" s="3131"/>
      <c r="F9726" s="3264" t="s">
        <v>70</v>
      </c>
      <c r="G9726" s="3265"/>
      <c r="H9726" s="3261">
        <f>SUM(H9713:H9725)</f>
        <v>0</v>
      </c>
      <c r="I9726" s="3262">
        <f>SUM(I9713:I9725)</f>
        <v>0</v>
      </c>
      <c r="K9726" s="3068">
        <f t="shared" si="152"/>
        <v>9620</v>
      </c>
      <c r="V9726" s="836"/>
    </row>
    <row r="9727" spans="3:22" ht="17.25" thickTop="1">
      <c r="C9727" s="3129"/>
      <c r="D9727" s="3098"/>
      <c r="E9727" s="3099"/>
      <c r="F9727" s="3134"/>
      <c r="G9727" s="3095"/>
      <c r="H9727" s="3071"/>
      <c r="I9727" s="3135">
        <f>H9726-I9726</f>
        <v>0</v>
      </c>
      <c r="K9727" s="3068">
        <f t="shared" si="152"/>
        <v>9621</v>
      </c>
      <c r="V9727" s="836"/>
    </row>
    <row r="9728" spans="3:22">
      <c r="C9728" s="6278" t="s">
        <v>71</v>
      </c>
      <c r="D9728" s="6279"/>
      <c r="E9728" s="4694"/>
      <c r="F9728" s="3102" t="s">
        <v>275</v>
      </c>
      <c r="G9728" s="3103"/>
      <c r="H9728" s="6268"/>
      <c r="I9728" s="6269"/>
      <c r="K9728" s="3068">
        <f t="shared" si="152"/>
        <v>9622</v>
      </c>
      <c r="V9728" s="836"/>
    </row>
    <row r="9729" spans="3:22">
      <c r="C9729" s="3136"/>
      <c r="D9729" s="3105"/>
      <c r="E9729" s="3106"/>
      <c r="F9729" s="4690"/>
      <c r="G9729" s="3107"/>
      <c r="H9729" s="3108"/>
      <c r="I9729" s="3122"/>
      <c r="K9729" s="3068">
        <f t="shared" si="152"/>
        <v>9623</v>
      </c>
      <c r="V9729" s="836"/>
    </row>
    <row r="9730" spans="3:22">
      <c r="C9730" s="6270" t="s">
        <v>3427</v>
      </c>
      <c r="D9730" s="6271"/>
      <c r="E9730" s="6272"/>
      <c r="F9730" s="6273" t="s">
        <v>3026</v>
      </c>
      <c r="G9730" s="6271"/>
      <c r="H9730" s="6271"/>
      <c r="I9730" s="6274"/>
      <c r="K9730" s="3068">
        <f t="shared" si="152"/>
        <v>9624</v>
      </c>
      <c r="V9730" s="836"/>
    </row>
    <row r="9731" spans="3:22">
      <c r="C9731" s="6270" t="s">
        <v>3003</v>
      </c>
      <c r="D9731" s="6271"/>
      <c r="E9731" s="6272"/>
      <c r="F9731" s="6275" t="s">
        <v>303</v>
      </c>
      <c r="G9731" s="6276"/>
      <c r="H9731" s="6276"/>
      <c r="I9731" s="6277"/>
      <c r="K9731" s="3068">
        <f t="shared" si="152"/>
        <v>9625</v>
      </c>
      <c r="V9731" s="836"/>
    </row>
    <row r="9732" spans="3:22" ht="17.25" thickBot="1">
      <c r="C9732" s="3137" t="s">
        <v>245</v>
      </c>
      <c r="D9732" s="3138"/>
      <c r="E9732" s="3138"/>
      <c r="F9732" s="3139"/>
      <c r="G9732" s="3138"/>
      <c r="H9732" s="3140"/>
      <c r="I9732" s="3141" t="s">
        <v>245</v>
      </c>
      <c r="K9732" s="3068">
        <f t="shared" si="152"/>
        <v>9626</v>
      </c>
      <c r="V9732" s="836"/>
    </row>
    <row r="9733" spans="3:22">
      <c r="C9733" s="3051"/>
      <c r="D9733" s="6280" t="s">
        <v>60</v>
      </c>
      <c r="E9733" s="6280"/>
      <c r="F9733" s="6281"/>
      <c r="G9733" s="3052"/>
      <c r="H9733" s="3053" t="s">
        <v>301</v>
      </c>
      <c r="I9733" s="3054" t="s">
        <v>4193</v>
      </c>
      <c r="K9733" s="3068">
        <f t="shared" si="152"/>
        <v>9627</v>
      </c>
      <c r="V9733" s="836"/>
    </row>
    <row r="9734" spans="3:22">
      <c r="C9734" s="6282" t="s">
        <v>305</v>
      </c>
      <c r="D9734" s="6283"/>
      <c r="E9734" s="6283"/>
      <c r="F9734" s="6284"/>
      <c r="G9734" s="3043"/>
      <c r="H9734" s="6285" t="str">
        <f>H9706</f>
        <v>Date: May 31, 2023</v>
      </c>
      <c r="I9734" s="6286"/>
      <c r="K9734" s="3068">
        <f t="shared" si="152"/>
        <v>9628</v>
      </c>
      <c r="V9734" s="836"/>
    </row>
    <row r="9735" spans="3:22">
      <c r="C9735" s="6282" t="s">
        <v>306</v>
      </c>
      <c r="D9735" s="6283"/>
      <c r="E9735" s="6283"/>
      <c r="F9735" s="6284"/>
      <c r="G9735" s="3043"/>
      <c r="H9735" s="833"/>
      <c r="I9735" s="3055"/>
      <c r="K9735" s="3068">
        <f t="shared" si="152"/>
        <v>9629</v>
      </c>
      <c r="V9735" s="836"/>
    </row>
    <row r="9736" spans="3:22">
      <c r="C9736" s="3056"/>
      <c r="D9736" s="3044"/>
      <c r="E9736" s="3044"/>
      <c r="F9736" s="3045"/>
      <c r="G9736" s="3046"/>
      <c r="H9736" s="3047"/>
      <c r="I9736" s="3057"/>
      <c r="K9736" s="3068">
        <f t="shared" si="152"/>
        <v>9630</v>
      </c>
      <c r="V9736" s="836"/>
    </row>
    <row r="9737" spans="3:22">
      <c r="C9737" s="3058"/>
      <c r="D9737" s="6287" t="s">
        <v>61</v>
      </c>
      <c r="E9737" s="6288"/>
      <c r="F9737" s="6288"/>
      <c r="G9737" s="6288"/>
      <c r="H9737" s="6288"/>
      <c r="I9737" s="6289"/>
      <c r="K9737" s="3068">
        <f t="shared" si="152"/>
        <v>9631</v>
      </c>
      <c r="V9737" s="836"/>
    </row>
    <row r="9738" spans="3:22">
      <c r="C9738" s="3080" t="s">
        <v>62</v>
      </c>
      <c r="D9738" s="6290" t="s">
        <v>63</v>
      </c>
      <c r="E9738" s="6291"/>
      <c r="F9738" s="3081" t="s">
        <v>302</v>
      </c>
      <c r="G9738" s="6294" t="s">
        <v>66</v>
      </c>
      <c r="H9738" s="6295"/>
      <c r="I9738" s="6353"/>
      <c r="K9738" s="3068">
        <f t="shared" si="152"/>
        <v>9632</v>
      </c>
      <c r="V9738" s="836"/>
    </row>
    <row r="9739" spans="3:22">
      <c r="C9739" s="3082" t="s">
        <v>67</v>
      </c>
      <c r="D9739" s="6292"/>
      <c r="E9739" s="6293"/>
      <c r="F9739" s="3083" t="s">
        <v>0</v>
      </c>
      <c r="G9739" s="6297" t="s">
        <v>68</v>
      </c>
      <c r="H9739" s="6298"/>
      <c r="I9739" s="3084" t="s">
        <v>69</v>
      </c>
      <c r="K9739" s="3068">
        <f t="shared" si="152"/>
        <v>9633</v>
      </c>
      <c r="V9739" s="836"/>
    </row>
    <row r="9740" spans="3:22">
      <c r="C9740" s="3085"/>
      <c r="D9740" s="4692"/>
      <c r="E9740" s="3086"/>
      <c r="F9740" s="3087"/>
      <c r="G9740" s="3088" t="s">
        <v>65</v>
      </c>
      <c r="H9740" s="831"/>
      <c r="I9740" s="3084"/>
      <c r="K9740" s="3068">
        <f t="shared" si="152"/>
        <v>9634</v>
      </c>
      <c r="V9740" s="836"/>
    </row>
    <row r="9741" spans="3:22">
      <c r="C9741" s="3085"/>
      <c r="D9741" s="3091" t="str">
        <f>VLOOKUP(F9741,Accounts!B:C,2,FALSE)</f>
        <v>Other Payables</v>
      </c>
      <c r="E9741" s="3086"/>
      <c r="F9741" s="3087">
        <v>2999999000</v>
      </c>
      <c r="G9741" s="3088"/>
      <c r="H9741" s="3173"/>
      <c r="I9741" s="3257"/>
      <c r="K9741" s="3068">
        <f t="shared" si="152"/>
        <v>9635</v>
      </c>
      <c r="V9741" s="836"/>
    </row>
    <row r="9742" spans="3:22">
      <c r="C9742" s="3085"/>
      <c r="D9742" s="3091"/>
      <c r="E9742" s="3630"/>
      <c r="F9742" s="3087"/>
      <c r="G9742" s="3088"/>
      <c r="H9742" s="3173"/>
      <c r="I9742" s="3257"/>
      <c r="K9742" s="3068">
        <f t="shared" ref="K9742:K9805" si="153">K9741+1</f>
        <v>9636</v>
      </c>
      <c r="V9742" s="836"/>
    </row>
    <row r="9743" spans="3:22">
      <c r="C9743" s="3085"/>
      <c r="D9743" s="3091"/>
      <c r="E9743" s="3630" t="str">
        <f>VLOOKUP(F9743,Accounts!B:C,2,FALSE)</f>
        <v>Cash-National Treasury, Modified Disbursement System, Regular</v>
      </c>
      <c r="F9743" s="3087">
        <v>1010404000</v>
      </c>
      <c r="I9743" s="3173"/>
      <c r="K9743" s="3068">
        <f t="shared" si="153"/>
        <v>9637</v>
      </c>
      <c r="V9743" s="836"/>
    </row>
    <row r="9744" spans="3:22">
      <c r="C9744" s="3085"/>
      <c r="D9744" s="3091"/>
      <c r="E9744" s="3630"/>
      <c r="F9744" s="3087"/>
      <c r="G9744" s="3088"/>
      <c r="H9744" s="3173"/>
      <c r="I9744" s="3257"/>
      <c r="K9744" s="3068">
        <f t="shared" si="153"/>
        <v>9638</v>
      </c>
      <c r="V9744" s="836"/>
    </row>
    <row r="9745" spans="3:22" ht="33">
      <c r="C9745" s="3085"/>
      <c r="D9745" s="3091"/>
      <c r="E9745" s="3249" t="s">
        <v>4194</v>
      </c>
      <c r="F9745" s="3087"/>
      <c r="G9745" s="3088"/>
      <c r="H9745" s="3173"/>
      <c r="I9745" s="3257"/>
      <c r="K9745" s="3068">
        <f t="shared" si="153"/>
        <v>9639</v>
      </c>
      <c r="V9745" s="836"/>
    </row>
    <row r="9746" spans="3:22">
      <c r="C9746" s="3085"/>
      <c r="D9746" s="3091"/>
      <c r="E9746" s="3131"/>
      <c r="H9746" s="647"/>
      <c r="I9746" s="3257"/>
      <c r="K9746" s="3068">
        <f t="shared" si="153"/>
        <v>9640</v>
      </c>
      <c r="V9746" s="836"/>
    </row>
    <row r="9747" spans="3:22">
      <c r="C9747" s="3085"/>
      <c r="D9747" s="3091"/>
      <c r="E9747" s="3249" t="s">
        <v>3167</v>
      </c>
      <c r="F9747" s="3087"/>
      <c r="G9747" s="3089"/>
      <c r="H9747" s="4687"/>
      <c r="I9747" s="3084"/>
      <c r="K9747" s="3068">
        <f t="shared" si="153"/>
        <v>9641</v>
      </c>
      <c r="V9747" s="836"/>
    </row>
    <row r="9748" spans="3:22">
      <c r="C9748" s="3085"/>
      <c r="D9748" s="3091"/>
      <c r="E9748" s="3630" t="s">
        <v>3979</v>
      </c>
      <c r="F9748" s="3087"/>
      <c r="G9748" s="3089"/>
      <c r="H9748" s="4687"/>
      <c r="I9748" s="3084"/>
      <c r="K9748" s="3068">
        <f t="shared" si="153"/>
        <v>9642</v>
      </c>
      <c r="V9748" s="836"/>
    </row>
    <row r="9749" spans="3:22">
      <c r="C9749" s="3085"/>
      <c r="D9749" s="3091"/>
      <c r="E9749" s="3630"/>
      <c r="F9749" s="3087"/>
      <c r="G9749" s="3089"/>
      <c r="H9749" s="831"/>
      <c r="I9749" s="3084"/>
      <c r="K9749" s="3068">
        <f t="shared" si="153"/>
        <v>9643</v>
      </c>
      <c r="V9749" s="836"/>
    </row>
    <row r="9750" spans="3:22">
      <c r="C9750" s="3085"/>
      <c r="D9750" s="3091"/>
      <c r="E9750" s="3630"/>
      <c r="F9750" s="3087"/>
      <c r="G9750" s="3089"/>
      <c r="H9750" s="831"/>
      <c r="I9750" s="3084"/>
      <c r="K9750" s="3068">
        <f t="shared" si="153"/>
        <v>9644</v>
      </c>
      <c r="V9750" s="836"/>
    </row>
    <row r="9751" spans="3:22">
      <c r="C9751" s="3085"/>
      <c r="D9751" s="3091"/>
      <c r="F9751" s="3087"/>
      <c r="G9751" s="3089"/>
      <c r="H9751" s="831"/>
      <c r="I9751" s="3084"/>
      <c r="K9751" s="3068">
        <f t="shared" si="153"/>
        <v>9645</v>
      </c>
      <c r="V9751" s="836"/>
    </row>
    <row r="9752" spans="3:22">
      <c r="C9752" s="3085"/>
      <c r="D9752" s="3091"/>
      <c r="F9752" s="3087"/>
      <c r="G9752" s="3089"/>
      <c r="H9752" s="831"/>
      <c r="I9752" s="3084"/>
      <c r="K9752" s="3068">
        <f t="shared" si="153"/>
        <v>9646</v>
      </c>
      <c r="V9752" s="836"/>
    </row>
    <row r="9753" spans="3:22">
      <c r="C9753" s="3085"/>
      <c r="D9753" s="3091"/>
      <c r="F9753" s="3145"/>
      <c r="G9753" s="3146"/>
      <c r="H9753" s="3147"/>
      <c r="I9753" s="3092"/>
      <c r="K9753" s="3068">
        <f t="shared" si="153"/>
        <v>9647</v>
      </c>
      <c r="V9753" s="836"/>
    </row>
    <row r="9754" spans="3:22" ht="17.25" thickBot="1">
      <c r="C9754" s="3085"/>
      <c r="D9754" s="3093"/>
      <c r="F9754" s="3264" t="s">
        <v>70</v>
      </c>
      <c r="G9754" s="3265"/>
      <c r="H9754" s="3261">
        <f>SUM(H9741:H9753)</f>
        <v>0</v>
      </c>
      <c r="I9754" s="3261">
        <f>SUM(I9741:I9753)</f>
        <v>0</v>
      </c>
      <c r="K9754" s="3068">
        <f t="shared" si="153"/>
        <v>9648</v>
      </c>
      <c r="V9754" s="836"/>
    </row>
    <row r="9755" spans="3:22" ht="17.25" thickTop="1">
      <c r="C9755" s="3085"/>
      <c r="D9755" s="3098"/>
      <c r="E9755" s="3099"/>
      <c r="F9755" s="3100"/>
      <c r="G9755" s="3095"/>
      <c r="H9755" s="3071"/>
      <c r="I9755" s="3101">
        <f>H9754-I9754</f>
        <v>0</v>
      </c>
      <c r="K9755" s="3068">
        <f t="shared" si="153"/>
        <v>9649</v>
      </c>
      <c r="V9755" s="836"/>
    </row>
    <row r="9756" spans="3:22">
      <c r="C9756" s="6354" t="s">
        <v>71</v>
      </c>
      <c r="D9756" s="6279"/>
      <c r="E9756" s="4694"/>
      <c r="F9756" s="3102" t="s">
        <v>275</v>
      </c>
      <c r="G9756" s="3103"/>
      <c r="H9756" s="6268"/>
      <c r="I9756" s="6355"/>
      <c r="K9756" s="3068">
        <f t="shared" si="153"/>
        <v>9650</v>
      </c>
      <c r="V9756" s="836"/>
    </row>
    <row r="9757" spans="3:22">
      <c r="C9757" s="3104"/>
      <c r="D9757" s="3105"/>
      <c r="E9757" s="3106"/>
      <c r="F9757" s="4690"/>
      <c r="G9757" s="3107"/>
      <c r="H9757" s="3108"/>
      <c r="I9757" s="3072"/>
      <c r="K9757" s="3068">
        <f t="shared" si="153"/>
        <v>9651</v>
      </c>
      <c r="V9757" s="836"/>
    </row>
    <row r="9758" spans="3:22">
      <c r="C9758" s="6356" t="s">
        <v>3427</v>
      </c>
      <c r="D9758" s="6271"/>
      <c r="E9758" s="6272"/>
      <c r="F9758" s="6273" t="s">
        <v>3026</v>
      </c>
      <c r="G9758" s="6271"/>
      <c r="H9758" s="6271"/>
      <c r="I9758" s="6357"/>
      <c r="K9758" s="3068">
        <f t="shared" si="153"/>
        <v>9652</v>
      </c>
      <c r="V9758" s="836"/>
    </row>
    <row r="9759" spans="3:22">
      <c r="C9759" s="6356" t="s">
        <v>3003</v>
      </c>
      <c r="D9759" s="6271"/>
      <c r="E9759" s="6272"/>
      <c r="F9759" s="6275" t="s">
        <v>303</v>
      </c>
      <c r="G9759" s="6276"/>
      <c r="H9759" s="6276"/>
      <c r="I9759" s="6358"/>
      <c r="K9759" s="3068">
        <f t="shared" si="153"/>
        <v>9653</v>
      </c>
      <c r="V9759" s="836"/>
    </row>
    <row r="9760" spans="3:22" ht="17.25" thickBot="1">
      <c r="C9760" s="3110" t="s">
        <v>245</v>
      </c>
      <c r="D9760" s="3111"/>
      <c r="E9760" s="3111"/>
      <c r="F9760" s="3112"/>
      <c r="G9760" s="3111"/>
      <c r="H9760" s="3108"/>
      <c r="I9760" s="3113" t="s">
        <v>245</v>
      </c>
      <c r="K9760" s="3068">
        <f t="shared" si="153"/>
        <v>9654</v>
      </c>
      <c r="V9760" s="836"/>
    </row>
    <row r="9761" spans="3:22">
      <c r="C9761" s="3051"/>
      <c r="D9761" s="6280" t="s">
        <v>60</v>
      </c>
      <c r="E9761" s="6280"/>
      <c r="F9761" s="6281"/>
      <c r="G9761" s="3052"/>
      <c r="H9761" s="3053" t="s">
        <v>301</v>
      </c>
      <c r="I9761" s="3054" t="s">
        <v>4195</v>
      </c>
      <c r="K9761" s="3068">
        <f t="shared" si="153"/>
        <v>9655</v>
      </c>
      <c r="V9761" s="836"/>
    </row>
    <row r="9762" spans="3:22">
      <c r="C9762" s="6282" t="s">
        <v>305</v>
      </c>
      <c r="D9762" s="6283"/>
      <c r="E9762" s="6283"/>
      <c r="F9762" s="6284"/>
      <c r="G9762" s="3043"/>
      <c r="H9762" s="6285" t="str">
        <f>H9734</f>
        <v>Date: May 31, 2023</v>
      </c>
      <c r="I9762" s="6286"/>
      <c r="K9762" s="3068">
        <f t="shared" si="153"/>
        <v>9656</v>
      </c>
      <c r="V9762" s="836"/>
    </row>
    <row r="9763" spans="3:22">
      <c r="C9763" s="6282" t="s">
        <v>306</v>
      </c>
      <c r="D9763" s="6283"/>
      <c r="E9763" s="6283"/>
      <c r="F9763" s="6284"/>
      <c r="G9763" s="3043"/>
      <c r="H9763" s="833"/>
      <c r="I9763" s="3055"/>
      <c r="K9763" s="3068">
        <f t="shared" si="153"/>
        <v>9657</v>
      </c>
      <c r="V9763" s="836"/>
    </row>
    <row r="9764" spans="3:22">
      <c r="C9764" s="3056"/>
      <c r="D9764" s="3044"/>
      <c r="E9764" s="3044"/>
      <c r="F9764" s="3045"/>
      <c r="G9764" s="3046"/>
      <c r="H9764" s="3047"/>
      <c r="I9764" s="3057"/>
      <c r="K9764" s="3068">
        <f t="shared" si="153"/>
        <v>9658</v>
      </c>
      <c r="V9764" s="836"/>
    </row>
    <row r="9765" spans="3:22">
      <c r="C9765" s="3058"/>
      <c r="D9765" s="6287" t="s">
        <v>61</v>
      </c>
      <c r="E9765" s="6288"/>
      <c r="F9765" s="6288"/>
      <c r="G9765" s="6288"/>
      <c r="H9765" s="6288"/>
      <c r="I9765" s="6289"/>
      <c r="K9765" s="3068">
        <f t="shared" si="153"/>
        <v>9659</v>
      </c>
      <c r="V9765" s="836"/>
    </row>
    <row r="9766" spans="3:22">
      <c r="C9766" s="3080" t="s">
        <v>62</v>
      </c>
      <c r="D9766" s="6290" t="s">
        <v>63</v>
      </c>
      <c r="E9766" s="6291"/>
      <c r="F9766" s="3081" t="s">
        <v>302</v>
      </c>
      <c r="G9766" s="6294" t="s">
        <v>66</v>
      </c>
      <c r="H9766" s="6295"/>
      <c r="I9766" s="6353"/>
      <c r="K9766" s="3068">
        <f t="shared" si="153"/>
        <v>9660</v>
      </c>
      <c r="V9766" s="836"/>
    </row>
    <row r="9767" spans="3:22">
      <c r="C9767" s="3082" t="s">
        <v>67</v>
      </c>
      <c r="D9767" s="6292"/>
      <c r="E9767" s="6293"/>
      <c r="F9767" s="3083" t="s">
        <v>0</v>
      </c>
      <c r="G9767" s="6297" t="s">
        <v>68</v>
      </c>
      <c r="H9767" s="6298"/>
      <c r="I9767" s="3084" t="s">
        <v>69</v>
      </c>
      <c r="K9767" s="3068">
        <f t="shared" si="153"/>
        <v>9661</v>
      </c>
      <c r="V9767" s="836"/>
    </row>
    <row r="9768" spans="3:22">
      <c r="C9768" s="3085"/>
      <c r="D9768" s="4692"/>
      <c r="E9768" s="3086"/>
      <c r="F9768" s="3087"/>
      <c r="G9768" s="3088" t="s">
        <v>65</v>
      </c>
      <c r="H9768" s="831"/>
      <c r="I9768" s="3084"/>
      <c r="K9768" s="3068">
        <f t="shared" si="153"/>
        <v>9662</v>
      </c>
      <c r="V9768" s="836"/>
    </row>
    <row r="9769" spans="3:22">
      <c r="C9769" s="3085"/>
      <c r="D9769" s="3091" t="str">
        <f>VLOOKUP(F9769,Accounts!B:C,2,FALSE)</f>
        <v>Due To GOCCs</v>
      </c>
      <c r="E9769" s="3086"/>
      <c r="F9769" s="3087">
        <v>2020106000</v>
      </c>
      <c r="G9769" s="3088"/>
      <c r="H9769" s="3173"/>
      <c r="I9769" s="3257"/>
      <c r="K9769" s="3068">
        <f t="shared" si="153"/>
        <v>9663</v>
      </c>
      <c r="V9769" s="836"/>
    </row>
    <row r="9770" spans="3:22">
      <c r="C9770" s="3085"/>
      <c r="D9770" s="3091"/>
      <c r="E9770" s="3630"/>
      <c r="F9770" s="3087"/>
      <c r="G9770" s="3088"/>
      <c r="H9770" s="3173"/>
      <c r="I9770" s="3257"/>
      <c r="K9770" s="3068">
        <f t="shared" si="153"/>
        <v>9664</v>
      </c>
      <c r="V9770" s="836"/>
    </row>
    <row r="9771" spans="3:22">
      <c r="C9771" s="3085"/>
      <c r="D9771" s="3091"/>
      <c r="E9771" s="3630" t="str">
        <f>VLOOKUP(F9771,Accounts!B:C,2,FALSE)</f>
        <v>Cash-National Treasury, Modified Disbursement System, Regular</v>
      </c>
      <c r="F9771" s="3087">
        <v>1010404000</v>
      </c>
      <c r="I9771" s="3173"/>
      <c r="K9771" s="3068">
        <f t="shared" si="153"/>
        <v>9665</v>
      </c>
      <c r="V9771" s="836"/>
    </row>
    <row r="9772" spans="3:22">
      <c r="C9772" s="3085"/>
      <c r="D9772" s="3091"/>
      <c r="E9772" s="3630"/>
      <c r="F9772" s="3087"/>
      <c r="G9772" s="3088"/>
      <c r="H9772" s="3173"/>
      <c r="I9772" s="3257"/>
      <c r="K9772" s="3068">
        <f t="shared" si="153"/>
        <v>9666</v>
      </c>
      <c r="V9772" s="836"/>
    </row>
    <row r="9773" spans="3:22" ht="33">
      <c r="C9773" s="3085"/>
      <c r="D9773" s="3091"/>
      <c r="E9773" s="3249" t="s">
        <v>4196</v>
      </c>
      <c r="F9773" s="3087"/>
      <c r="G9773" s="3088"/>
      <c r="H9773" s="3173"/>
      <c r="I9773" s="3257"/>
      <c r="K9773" s="3068">
        <f t="shared" si="153"/>
        <v>9667</v>
      </c>
      <c r="V9773" s="836"/>
    </row>
    <row r="9774" spans="3:22">
      <c r="C9774" s="3085"/>
      <c r="D9774" s="3091"/>
      <c r="E9774" s="3131"/>
      <c r="H9774" s="647"/>
      <c r="I9774" s="3257"/>
      <c r="K9774" s="3068">
        <f t="shared" si="153"/>
        <v>9668</v>
      </c>
      <c r="V9774" s="836"/>
    </row>
    <row r="9775" spans="3:22">
      <c r="C9775" s="3085"/>
      <c r="D9775" s="3091"/>
      <c r="E9775" s="3249" t="s">
        <v>3167</v>
      </c>
      <c r="F9775" s="3087"/>
      <c r="G9775" s="3089"/>
      <c r="H9775" s="4687"/>
      <c r="I9775" s="3084"/>
      <c r="K9775" s="3068">
        <f t="shared" si="153"/>
        <v>9669</v>
      </c>
      <c r="V9775" s="836"/>
    </row>
    <row r="9776" spans="3:22">
      <c r="C9776" s="3085"/>
      <c r="D9776" s="3091"/>
      <c r="E9776" s="3630" t="s">
        <v>3979</v>
      </c>
      <c r="F9776" s="3087"/>
      <c r="G9776" s="3089"/>
      <c r="H9776" s="4687"/>
      <c r="I9776" s="3084"/>
      <c r="K9776" s="3068">
        <f t="shared" si="153"/>
        <v>9670</v>
      </c>
      <c r="V9776" s="836"/>
    </row>
    <row r="9777" spans="3:22">
      <c r="C9777" s="3085"/>
      <c r="D9777" s="3091"/>
      <c r="E9777" s="3630"/>
      <c r="F9777" s="3087"/>
      <c r="G9777" s="3089"/>
      <c r="H9777" s="831"/>
      <c r="I9777" s="3084"/>
      <c r="K9777" s="3068">
        <f t="shared" si="153"/>
        <v>9671</v>
      </c>
      <c r="V9777" s="836"/>
    </row>
    <row r="9778" spans="3:22">
      <c r="C9778" s="3085"/>
      <c r="D9778" s="3091"/>
      <c r="E9778" s="3630"/>
      <c r="F9778" s="3087"/>
      <c r="G9778" s="3089"/>
      <c r="H9778" s="831"/>
      <c r="I9778" s="3084"/>
      <c r="K9778" s="3068">
        <f t="shared" si="153"/>
        <v>9672</v>
      </c>
      <c r="V9778" s="836"/>
    </row>
    <row r="9779" spans="3:22">
      <c r="C9779" s="3085"/>
      <c r="D9779" s="3091"/>
      <c r="F9779" s="3087"/>
      <c r="G9779" s="3089"/>
      <c r="H9779" s="831"/>
      <c r="I9779" s="3084"/>
      <c r="K9779" s="3068">
        <f t="shared" si="153"/>
        <v>9673</v>
      </c>
      <c r="V9779" s="836"/>
    </row>
    <row r="9780" spans="3:22">
      <c r="C9780" s="3085"/>
      <c r="D9780" s="3091"/>
      <c r="F9780" s="3087"/>
      <c r="G9780" s="3089"/>
      <c r="H9780" s="831"/>
      <c r="I9780" s="3084"/>
      <c r="K9780" s="3068">
        <f t="shared" si="153"/>
        <v>9674</v>
      </c>
      <c r="V9780" s="836"/>
    </row>
    <row r="9781" spans="3:22">
      <c r="C9781" s="3085"/>
      <c r="D9781" s="3091"/>
      <c r="F9781" s="3145"/>
      <c r="G9781" s="3146"/>
      <c r="H9781" s="3147"/>
      <c r="I9781" s="3092"/>
      <c r="K9781" s="3068">
        <f t="shared" si="153"/>
        <v>9675</v>
      </c>
      <c r="V9781" s="836"/>
    </row>
    <row r="9782" spans="3:22" ht="17.25" thickBot="1">
      <c r="C9782" s="3085"/>
      <c r="D9782" s="3093"/>
      <c r="F9782" s="3264" t="s">
        <v>70</v>
      </c>
      <c r="G9782" s="3265"/>
      <c r="H9782" s="3261">
        <f>SUM(H9769:H9781)</f>
        <v>0</v>
      </c>
      <c r="I9782" s="3261">
        <f>SUM(I9769:I9781)</f>
        <v>0</v>
      </c>
      <c r="K9782" s="3068">
        <f t="shared" si="153"/>
        <v>9676</v>
      </c>
      <c r="V9782" s="836"/>
    </row>
    <row r="9783" spans="3:22" ht="17.25" thickTop="1">
      <c r="C9783" s="3085"/>
      <c r="D9783" s="3098"/>
      <c r="E9783" s="3099"/>
      <c r="F9783" s="3100"/>
      <c r="G9783" s="3095"/>
      <c r="H9783" s="3071"/>
      <c r="I9783" s="3101">
        <f>H9782-I9782</f>
        <v>0</v>
      </c>
      <c r="K9783" s="3068">
        <f t="shared" si="153"/>
        <v>9677</v>
      </c>
      <c r="V9783" s="836"/>
    </row>
    <row r="9784" spans="3:22">
      <c r="C9784" s="6354" t="s">
        <v>71</v>
      </c>
      <c r="D9784" s="6279"/>
      <c r="E9784" s="4694"/>
      <c r="F9784" s="3102" t="s">
        <v>275</v>
      </c>
      <c r="G9784" s="3103"/>
      <c r="H9784" s="6268"/>
      <c r="I9784" s="6355"/>
      <c r="K9784" s="3068">
        <f t="shared" si="153"/>
        <v>9678</v>
      </c>
      <c r="V9784" s="836"/>
    </row>
    <row r="9785" spans="3:22">
      <c r="C9785" s="3104"/>
      <c r="D9785" s="3105"/>
      <c r="E9785" s="3106"/>
      <c r="F9785" s="4690"/>
      <c r="G9785" s="3107"/>
      <c r="H9785" s="3108"/>
      <c r="I9785" s="3072"/>
      <c r="K9785" s="3068">
        <f t="shared" si="153"/>
        <v>9679</v>
      </c>
      <c r="V9785" s="836"/>
    </row>
    <row r="9786" spans="3:22">
      <c r="C9786" s="6356" t="s">
        <v>3427</v>
      </c>
      <c r="D9786" s="6271"/>
      <c r="E9786" s="6272"/>
      <c r="F9786" s="6273" t="s">
        <v>3026</v>
      </c>
      <c r="G9786" s="6271"/>
      <c r="H9786" s="6271"/>
      <c r="I9786" s="6357"/>
      <c r="K9786" s="3068">
        <f t="shared" si="153"/>
        <v>9680</v>
      </c>
      <c r="V9786" s="836"/>
    </row>
    <row r="9787" spans="3:22">
      <c r="C9787" s="6356" t="s">
        <v>3003</v>
      </c>
      <c r="D9787" s="6271"/>
      <c r="E9787" s="6272"/>
      <c r="F9787" s="6275" t="s">
        <v>303</v>
      </c>
      <c r="G9787" s="6276"/>
      <c r="H9787" s="6276"/>
      <c r="I9787" s="6358"/>
      <c r="K9787" s="3068">
        <f t="shared" si="153"/>
        <v>9681</v>
      </c>
      <c r="V9787" s="836"/>
    </row>
    <row r="9788" spans="3:22" ht="17.25" thickBot="1">
      <c r="C9788" s="3110" t="s">
        <v>245</v>
      </c>
      <c r="D9788" s="3111"/>
      <c r="E9788" s="3111"/>
      <c r="F9788" s="3112"/>
      <c r="G9788" s="3111"/>
      <c r="H9788" s="3108"/>
      <c r="I9788" s="3113" t="s">
        <v>245</v>
      </c>
      <c r="K9788" s="3068">
        <f t="shared" si="153"/>
        <v>9682</v>
      </c>
      <c r="V9788" s="836"/>
    </row>
    <row r="9789" spans="3:22">
      <c r="C9789" s="3051"/>
      <c r="D9789" s="6280" t="s">
        <v>60</v>
      </c>
      <c r="E9789" s="6280"/>
      <c r="F9789" s="6281"/>
      <c r="G9789" s="3052"/>
      <c r="H9789" s="3053" t="s">
        <v>301</v>
      </c>
      <c r="I9789" s="3054" t="s">
        <v>4197</v>
      </c>
      <c r="K9789" s="3068">
        <f t="shared" si="153"/>
        <v>9683</v>
      </c>
      <c r="V9789" s="836"/>
    </row>
    <row r="9790" spans="3:22">
      <c r="C9790" s="6282" t="s">
        <v>305</v>
      </c>
      <c r="D9790" s="6283"/>
      <c r="E9790" s="6283"/>
      <c r="F9790" s="6284"/>
      <c r="G9790" s="3043"/>
      <c r="H9790" s="6285" t="str">
        <f>H9762</f>
        <v>Date: May 31, 2023</v>
      </c>
      <c r="I9790" s="6286"/>
      <c r="K9790" s="3068">
        <f t="shared" si="153"/>
        <v>9684</v>
      </c>
      <c r="V9790" s="836"/>
    </row>
    <row r="9791" spans="3:22">
      <c r="C9791" s="6282" t="s">
        <v>306</v>
      </c>
      <c r="D9791" s="6283"/>
      <c r="E9791" s="6283"/>
      <c r="F9791" s="6284"/>
      <c r="G9791" s="3043"/>
      <c r="H9791" s="833"/>
      <c r="I9791" s="3055"/>
      <c r="K9791" s="3068">
        <f t="shared" si="153"/>
        <v>9685</v>
      </c>
      <c r="V9791" s="836"/>
    </row>
    <row r="9792" spans="3:22">
      <c r="C9792" s="3056"/>
      <c r="D9792" s="3044"/>
      <c r="E9792" s="3044"/>
      <c r="F9792" s="3045"/>
      <c r="G9792" s="3046"/>
      <c r="H9792" s="3047"/>
      <c r="I9792" s="3057"/>
      <c r="K9792" s="3068">
        <f t="shared" si="153"/>
        <v>9686</v>
      </c>
      <c r="V9792" s="836"/>
    </row>
    <row r="9793" spans="3:22">
      <c r="C9793" s="3058"/>
      <c r="D9793" s="6287" t="s">
        <v>61</v>
      </c>
      <c r="E9793" s="6288"/>
      <c r="F9793" s="6288"/>
      <c r="G9793" s="6288"/>
      <c r="H9793" s="6288"/>
      <c r="I9793" s="6289"/>
      <c r="K9793" s="3068">
        <f t="shared" si="153"/>
        <v>9687</v>
      </c>
      <c r="V9793" s="836"/>
    </row>
    <row r="9794" spans="3:22">
      <c r="C9794" s="3126" t="s">
        <v>62</v>
      </c>
      <c r="D9794" s="6290" t="s">
        <v>63</v>
      </c>
      <c r="E9794" s="6291"/>
      <c r="F9794" s="3081" t="s">
        <v>302</v>
      </c>
      <c r="G9794" s="6294" t="s">
        <v>66</v>
      </c>
      <c r="H9794" s="6295"/>
      <c r="I9794" s="6296"/>
      <c r="K9794" s="3068">
        <f t="shared" si="153"/>
        <v>9688</v>
      </c>
      <c r="V9794" s="836"/>
    </row>
    <row r="9795" spans="3:22">
      <c r="C9795" s="3127" t="s">
        <v>67</v>
      </c>
      <c r="D9795" s="6292"/>
      <c r="E9795" s="6293"/>
      <c r="F9795" s="3083" t="s">
        <v>0</v>
      </c>
      <c r="G9795" s="6297" t="s">
        <v>68</v>
      </c>
      <c r="H9795" s="6298"/>
      <c r="I9795" s="3128" t="s">
        <v>69</v>
      </c>
      <c r="K9795" s="3068">
        <f t="shared" si="153"/>
        <v>9689</v>
      </c>
      <c r="V9795" s="836"/>
    </row>
    <row r="9796" spans="3:22">
      <c r="C9796" s="3129"/>
      <c r="D9796" s="4692"/>
      <c r="E9796" s="3086"/>
      <c r="F9796" s="3087"/>
      <c r="G9796" s="3088" t="s">
        <v>65</v>
      </c>
      <c r="H9796" s="831"/>
      <c r="I9796" s="3128"/>
      <c r="K9796" s="3068">
        <f t="shared" si="153"/>
        <v>9690</v>
      </c>
      <c r="V9796" s="836"/>
    </row>
    <row r="9797" spans="3:22">
      <c r="C9797" s="3129"/>
      <c r="D9797" s="3091" t="str">
        <f>VLOOKUP(F9797,Accounts!B:C,2,FALSE)</f>
        <v>Subsidies - Others</v>
      </c>
      <c r="E9797" s="3086"/>
      <c r="F9797" s="3087">
        <v>5021499000</v>
      </c>
      <c r="G9797" s="3088"/>
      <c r="H9797" s="3173"/>
      <c r="I9797" s="3174"/>
      <c r="K9797" s="3068">
        <f t="shared" si="153"/>
        <v>9691</v>
      </c>
      <c r="V9797" s="836"/>
    </row>
    <row r="9798" spans="3:22">
      <c r="C9798" s="3129"/>
      <c r="D9798" s="3091"/>
      <c r="E9798" s="3630"/>
      <c r="F9798" s="3087"/>
      <c r="G9798" s="3088"/>
      <c r="H9798" s="3173"/>
      <c r="I9798" s="3174"/>
      <c r="K9798" s="3068">
        <f t="shared" si="153"/>
        <v>9692</v>
      </c>
      <c r="V9798" s="836"/>
    </row>
    <row r="9799" spans="3:22">
      <c r="C9799" s="3129"/>
      <c r="D9799" s="3091"/>
      <c r="E9799" s="3630" t="str">
        <f>VLOOKUP(F9799,Accounts!B:C,2,FALSE)</f>
        <v>Cash-National Treasury, Modified Disbursement System, Regular</v>
      </c>
      <c r="F9799" s="3087">
        <v>1010404000</v>
      </c>
      <c r="G9799" s="3131"/>
      <c r="H9799" s="1075"/>
      <c r="I9799" s="3174"/>
      <c r="K9799" s="3068">
        <f t="shared" si="153"/>
        <v>9693</v>
      </c>
      <c r="V9799" s="836"/>
    </row>
    <row r="9800" spans="3:22">
      <c r="C9800" s="3129"/>
      <c r="D9800" s="3091"/>
      <c r="E9800" s="3630"/>
      <c r="F9800" s="3087"/>
      <c r="G9800" s="3088"/>
      <c r="H9800" s="3173"/>
      <c r="I9800" s="3174"/>
      <c r="K9800" s="3068">
        <f t="shared" si="153"/>
        <v>9694</v>
      </c>
      <c r="V9800" s="836"/>
    </row>
    <row r="9801" spans="3:22">
      <c r="C9801" s="3129"/>
      <c r="D9801" s="3091"/>
      <c r="E9801" s="3249"/>
      <c r="F9801" s="3087"/>
      <c r="G9801" s="3088"/>
      <c r="H9801" s="3173"/>
      <c r="I9801" s="3174"/>
      <c r="K9801" s="3068">
        <f t="shared" si="153"/>
        <v>9695</v>
      </c>
      <c r="V9801" s="836"/>
    </row>
    <row r="9802" spans="3:22" ht="33">
      <c r="C9802" s="3129"/>
      <c r="D9802" s="3091"/>
      <c r="E9802" s="3249" t="s">
        <v>4198</v>
      </c>
      <c r="F9802" s="3130"/>
      <c r="G9802" s="3131"/>
      <c r="H9802" s="3142"/>
      <c r="I9802" s="3174"/>
      <c r="K9802" s="3068">
        <f t="shared" si="153"/>
        <v>9696</v>
      </c>
      <c r="V9802" s="836"/>
    </row>
    <row r="9803" spans="3:22">
      <c r="C9803" s="3129"/>
      <c r="D9803" s="3091"/>
      <c r="E9803" s="3131"/>
      <c r="F9803" s="3087"/>
      <c r="G9803" s="3089"/>
      <c r="H9803" s="4687"/>
      <c r="I9803" s="3128"/>
      <c r="K9803" s="3068">
        <f t="shared" si="153"/>
        <v>9697</v>
      </c>
      <c r="V9803" s="836"/>
    </row>
    <row r="9804" spans="3:22">
      <c r="C9804" s="3129"/>
      <c r="D9804" s="3091"/>
      <c r="E9804" s="3249" t="s">
        <v>3167</v>
      </c>
      <c r="F9804" s="3087"/>
      <c r="G9804" s="3089"/>
      <c r="H9804" s="4687"/>
      <c r="I9804" s="3128"/>
      <c r="K9804" s="3068">
        <f t="shared" si="153"/>
        <v>9698</v>
      </c>
      <c r="V9804" s="836"/>
    </row>
    <row r="9805" spans="3:22">
      <c r="C9805" s="3129"/>
      <c r="D9805" s="3091"/>
      <c r="E9805" s="3630" t="s">
        <v>3979</v>
      </c>
      <c r="F9805" s="3087"/>
      <c r="G9805" s="3089"/>
      <c r="H9805" s="831"/>
      <c r="I9805" s="3128"/>
      <c r="K9805" s="3068">
        <f t="shared" si="153"/>
        <v>9699</v>
      </c>
      <c r="V9805" s="836"/>
    </row>
    <row r="9806" spans="3:22">
      <c r="C9806" s="3129"/>
      <c r="D9806" s="3091"/>
      <c r="E9806" s="3630"/>
      <c r="F9806" s="3087"/>
      <c r="G9806" s="3089"/>
      <c r="H9806" s="831"/>
      <c r="I9806" s="3128"/>
      <c r="K9806" s="3068">
        <f t="shared" ref="K9806:K9869" si="154">K9805+1</f>
        <v>9700</v>
      </c>
      <c r="V9806" s="836"/>
    </row>
    <row r="9807" spans="3:22">
      <c r="C9807" s="3129"/>
      <c r="D9807" s="3091"/>
      <c r="E9807" s="3131"/>
      <c r="F9807" s="3087"/>
      <c r="G9807" s="3089"/>
      <c r="H9807" s="831"/>
      <c r="I9807" s="3128"/>
      <c r="K9807" s="3068">
        <f t="shared" si="154"/>
        <v>9701</v>
      </c>
      <c r="V9807" s="836"/>
    </row>
    <row r="9808" spans="3:22">
      <c r="C9808" s="3129"/>
      <c r="D9808" s="3091"/>
      <c r="E9808" s="3131"/>
      <c r="F9808" s="3087"/>
      <c r="G9808" s="3089"/>
      <c r="H9808" s="831"/>
      <c r="I9808" s="3128"/>
      <c r="K9808" s="3068">
        <f t="shared" si="154"/>
        <v>9702</v>
      </c>
      <c r="V9808" s="836"/>
    </row>
    <row r="9809" spans="3:22">
      <c r="C9809" s="3129"/>
      <c r="D9809" s="3091"/>
      <c r="E9809" s="3131"/>
      <c r="F9809" s="3145"/>
      <c r="G9809" s="3146"/>
      <c r="H9809" s="3147"/>
      <c r="I9809" s="3132"/>
      <c r="K9809" s="3068">
        <f t="shared" si="154"/>
        <v>9703</v>
      </c>
      <c r="V9809" s="836"/>
    </row>
    <row r="9810" spans="3:22" ht="17.25" thickBot="1">
      <c r="C9810" s="3129"/>
      <c r="D9810" s="3093"/>
      <c r="E9810" s="3131"/>
      <c r="F9810" s="3264" t="s">
        <v>70</v>
      </c>
      <c r="G9810" s="3265"/>
      <c r="H9810" s="3261">
        <f>SUM(H9797:H9809)</f>
        <v>0</v>
      </c>
      <c r="I9810" s="3262">
        <f>SUM(I9797:I9809)</f>
        <v>0</v>
      </c>
      <c r="K9810" s="3068">
        <f t="shared" si="154"/>
        <v>9704</v>
      </c>
      <c r="V9810" s="836"/>
    </row>
    <row r="9811" spans="3:22" ht="17.25" thickTop="1">
      <c r="C9811" s="3129"/>
      <c r="D9811" s="3098"/>
      <c r="E9811" s="3099"/>
      <c r="F9811" s="3134"/>
      <c r="G9811" s="3095"/>
      <c r="H9811" s="3071"/>
      <c r="I9811" s="3135">
        <f>H9810-I9810</f>
        <v>0</v>
      </c>
      <c r="K9811" s="3068">
        <f t="shared" si="154"/>
        <v>9705</v>
      </c>
      <c r="V9811" s="836"/>
    </row>
    <row r="9812" spans="3:22">
      <c r="C9812" s="6278" t="s">
        <v>71</v>
      </c>
      <c r="D9812" s="6279"/>
      <c r="E9812" s="4694"/>
      <c r="F9812" s="3102" t="s">
        <v>275</v>
      </c>
      <c r="G9812" s="3103"/>
      <c r="H9812" s="6268"/>
      <c r="I9812" s="6269"/>
      <c r="K9812" s="3068">
        <f t="shared" si="154"/>
        <v>9706</v>
      </c>
      <c r="V9812" s="836"/>
    </row>
    <row r="9813" spans="3:22">
      <c r="C9813" s="3136"/>
      <c r="D9813" s="3105"/>
      <c r="E9813" s="3106"/>
      <c r="F9813" s="4690"/>
      <c r="G9813" s="3107"/>
      <c r="H9813" s="3108"/>
      <c r="I9813" s="3122"/>
      <c r="K9813" s="3068">
        <f t="shared" si="154"/>
        <v>9707</v>
      </c>
      <c r="V9813" s="836"/>
    </row>
    <row r="9814" spans="3:22">
      <c r="C9814" s="6270" t="s">
        <v>3427</v>
      </c>
      <c r="D9814" s="6271"/>
      <c r="E9814" s="6272"/>
      <c r="F9814" s="6273" t="s">
        <v>3026</v>
      </c>
      <c r="G9814" s="6271"/>
      <c r="H9814" s="6271"/>
      <c r="I9814" s="6274"/>
      <c r="K9814" s="3068">
        <f t="shared" si="154"/>
        <v>9708</v>
      </c>
      <c r="V9814" s="836"/>
    </row>
    <row r="9815" spans="3:22">
      <c r="C9815" s="6270" t="s">
        <v>3003</v>
      </c>
      <c r="D9815" s="6271"/>
      <c r="E9815" s="6272"/>
      <c r="F9815" s="6275" t="s">
        <v>303</v>
      </c>
      <c r="G9815" s="6276"/>
      <c r="H9815" s="6276"/>
      <c r="I9815" s="6277"/>
      <c r="K9815" s="3068">
        <f t="shared" si="154"/>
        <v>9709</v>
      </c>
      <c r="V9815" s="836"/>
    </row>
    <row r="9816" spans="3:22" ht="17.25" thickBot="1">
      <c r="C9816" s="3137" t="s">
        <v>245</v>
      </c>
      <c r="D9816" s="3138"/>
      <c r="E9816" s="3138"/>
      <c r="F9816" s="3139"/>
      <c r="G9816" s="3138"/>
      <c r="H9816" s="3140"/>
      <c r="I9816" s="3141" t="s">
        <v>245</v>
      </c>
      <c r="K9816" s="3068">
        <f t="shared" si="154"/>
        <v>9710</v>
      </c>
      <c r="V9816" s="836"/>
    </row>
    <row r="9817" spans="3:22">
      <c r="C9817" s="3051"/>
      <c r="D9817" s="6280" t="s">
        <v>60</v>
      </c>
      <c r="E9817" s="6280"/>
      <c r="F9817" s="6281"/>
      <c r="G9817" s="3052"/>
      <c r="H9817" s="3053" t="s">
        <v>301</v>
      </c>
      <c r="I9817" s="3054" t="s">
        <v>4199</v>
      </c>
      <c r="K9817" s="3068">
        <f t="shared" si="154"/>
        <v>9711</v>
      </c>
      <c r="V9817" s="836"/>
    </row>
    <row r="9818" spans="3:22">
      <c r="C9818" s="6282" t="s">
        <v>305</v>
      </c>
      <c r="D9818" s="6283"/>
      <c r="E9818" s="6283"/>
      <c r="F9818" s="6284"/>
      <c r="G9818" s="3043"/>
      <c r="H9818" s="6285" t="str">
        <f>H9790</f>
        <v>Date: May 31, 2023</v>
      </c>
      <c r="I9818" s="6286"/>
      <c r="K9818" s="3068">
        <f t="shared" si="154"/>
        <v>9712</v>
      </c>
      <c r="V9818" s="836"/>
    </row>
    <row r="9819" spans="3:22">
      <c r="C9819" s="6282" t="s">
        <v>306</v>
      </c>
      <c r="D9819" s="6283"/>
      <c r="E9819" s="6283"/>
      <c r="F9819" s="6284"/>
      <c r="G9819" s="3043"/>
      <c r="H9819" s="833"/>
      <c r="I9819" s="3055"/>
      <c r="K9819" s="3068">
        <f t="shared" si="154"/>
        <v>9713</v>
      </c>
      <c r="V9819" s="836"/>
    </row>
    <row r="9820" spans="3:22">
      <c r="C9820" s="3056"/>
      <c r="D9820" s="3044"/>
      <c r="E9820" s="3044"/>
      <c r="F9820" s="3045"/>
      <c r="G9820" s="3046"/>
      <c r="H9820" s="3047"/>
      <c r="I9820" s="3057"/>
      <c r="K9820" s="3068">
        <f t="shared" si="154"/>
        <v>9714</v>
      </c>
      <c r="V9820" s="836"/>
    </row>
    <row r="9821" spans="3:22">
      <c r="C9821" s="3058"/>
      <c r="D9821" s="6287" t="s">
        <v>61</v>
      </c>
      <c r="E9821" s="6288"/>
      <c r="F9821" s="6288"/>
      <c r="G9821" s="6288"/>
      <c r="H9821" s="6288"/>
      <c r="I9821" s="6289"/>
      <c r="K9821" s="3068">
        <f t="shared" si="154"/>
        <v>9715</v>
      </c>
      <c r="V9821" s="836"/>
    </row>
    <row r="9822" spans="3:22">
      <c r="C9822" s="3126" t="s">
        <v>62</v>
      </c>
      <c r="D9822" s="6290" t="s">
        <v>63</v>
      </c>
      <c r="E9822" s="6291"/>
      <c r="F9822" s="3081" t="s">
        <v>302</v>
      </c>
      <c r="G9822" s="6294" t="s">
        <v>66</v>
      </c>
      <c r="H9822" s="6295"/>
      <c r="I9822" s="6296"/>
      <c r="K9822" s="3068">
        <f t="shared" si="154"/>
        <v>9716</v>
      </c>
      <c r="V9822" s="836"/>
    </row>
    <row r="9823" spans="3:22">
      <c r="C9823" s="3127" t="s">
        <v>67</v>
      </c>
      <c r="D9823" s="6292"/>
      <c r="E9823" s="6293"/>
      <c r="F9823" s="3083" t="s">
        <v>0</v>
      </c>
      <c r="G9823" s="6297" t="s">
        <v>68</v>
      </c>
      <c r="H9823" s="6298"/>
      <c r="I9823" s="3128" t="s">
        <v>69</v>
      </c>
      <c r="K9823" s="3068">
        <f t="shared" si="154"/>
        <v>9717</v>
      </c>
      <c r="V9823" s="836"/>
    </row>
    <row r="9824" spans="3:22">
      <c r="C9824" s="3129"/>
      <c r="D9824" s="4692"/>
      <c r="E9824" s="3086"/>
      <c r="F9824" s="3087"/>
      <c r="G9824" s="3088" t="s">
        <v>65</v>
      </c>
      <c r="H9824" s="831"/>
      <c r="I9824" s="3128"/>
      <c r="K9824" s="3068">
        <f t="shared" si="154"/>
        <v>9718</v>
      </c>
      <c r="V9824" s="836"/>
    </row>
    <row r="9825" spans="3:22">
      <c r="C9825" s="3129"/>
      <c r="D9825" s="3091" t="str">
        <f>VLOOKUP(F9825,Accounts!B:C,2,FALSE)</f>
        <v>Subsidies - Others</v>
      </c>
      <c r="E9825" s="3086"/>
      <c r="F9825" s="3087">
        <v>5021499000</v>
      </c>
      <c r="G9825" s="3088"/>
      <c r="H9825" s="3173"/>
      <c r="I9825" s="3174"/>
      <c r="K9825" s="3068">
        <f t="shared" si="154"/>
        <v>9719</v>
      </c>
      <c r="V9825" s="836"/>
    </row>
    <row r="9826" spans="3:22">
      <c r="C9826" s="3129"/>
      <c r="D9826" s="3091"/>
      <c r="E9826" s="3630"/>
      <c r="F9826" s="3087"/>
      <c r="G9826" s="3088"/>
      <c r="H9826" s="3173"/>
      <c r="I9826" s="3174"/>
      <c r="K9826" s="3068">
        <f t="shared" si="154"/>
        <v>9720</v>
      </c>
      <c r="V9826" s="836"/>
    </row>
    <row r="9827" spans="3:22">
      <c r="C9827" s="3129"/>
      <c r="D9827" s="3091"/>
      <c r="E9827" s="3630" t="str">
        <f>VLOOKUP(F9827,Accounts!B:C,2,FALSE)</f>
        <v>Cash-National Treasury, Modified Disbursement System, Regular</v>
      </c>
      <c r="F9827" s="3087">
        <v>1010404000</v>
      </c>
      <c r="G9827" s="3131"/>
      <c r="H9827" s="1075"/>
      <c r="I9827" s="3174"/>
      <c r="K9827" s="3068">
        <f t="shared" si="154"/>
        <v>9721</v>
      </c>
      <c r="V9827" s="836"/>
    </row>
    <row r="9828" spans="3:22">
      <c r="C9828" s="3129"/>
      <c r="D9828" s="3091"/>
      <c r="E9828" s="3630"/>
      <c r="F9828" s="3087"/>
      <c r="G9828" s="3088"/>
      <c r="H9828" s="3173"/>
      <c r="I9828" s="3174"/>
      <c r="K9828" s="3068">
        <f t="shared" si="154"/>
        <v>9722</v>
      </c>
      <c r="V9828" s="836"/>
    </row>
    <row r="9829" spans="3:22" ht="33">
      <c r="C9829" s="3129"/>
      <c r="D9829" s="3091"/>
      <c r="E9829" s="3249" t="s">
        <v>4200</v>
      </c>
      <c r="F9829" s="3087"/>
      <c r="G9829" s="3088"/>
      <c r="H9829" s="3173"/>
      <c r="I9829" s="3174"/>
      <c r="K9829" s="3068">
        <f t="shared" si="154"/>
        <v>9723</v>
      </c>
      <c r="V9829" s="836"/>
    </row>
    <row r="9830" spans="3:22">
      <c r="C9830" s="3129"/>
      <c r="D9830" s="3091"/>
      <c r="E9830" s="3131"/>
      <c r="F9830" s="3130"/>
      <c r="G9830" s="3131"/>
      <c r="H9830" s="3142"/>
      <c r="I9830" s="3174"/>
      <c r="K9830" s="3068">
        <f t="shared" si="154"/>
        <v>9724</v>
      </c>
      <c r="V9830" s="836"/>
    </row>
    <row r="9831" spans="3:22">
      <c r="C9831" s="3129"/>
      <c r="D9831" s="3091"/>
      <c r="E9831" s="3249" t="s">
        <v>3167</v>
      </c>
      <c r="F9831" s="3087"/>
      <c r="G9831" s="3089"/>
      <c r="H9831" s="4687"/>
      <c r="I9831" s="3128"/>
      <c r="K9831" s="3068">
        <f t="shared" si="154"/>
        <v>9725</v>
      </c>
      <c r="V9831" s="836"/>
    </row>
    <row r="9832" spans="3:22">
      <c r="C9832" s="3129"/>
      <c r="D9832" s="3091"/>
      <c r="E9832" s="3630" t="s">
        <v>3979</v>
      </c>
      <c r="F9832" s="3087"/>
      <c r="G9832" s="3089"/>
      <c r="H9832" s="4687"/>
      <c r="I9832" s="3128"/>
      <c r="K9832" s="3068">
        <f t="shared" si="154"/>
        <v>9726</v>
      </c>
      <c r="V9832" s="836"/>
    </row>
    <row r="9833" spans="3:22">
      <c r="C9833" s="3129"/>
      <c r="D9833" s="3091"/>
      <c r="E9833" s="3630"/>
      <c r="F9833" s="3087"/>
      <c r="G9833" s="3089"/>
      <c r="H9833" s="831"/>
      <c r="I9833" s="3128"/>
      <c r="K9833" s="3068">
        <f t="shared" si="154"/>
        <v>9727</v>
      </c>
      <c r="V9833" s="836"/>
    </row>
    <row r="9834" spans="3:22">
      <c r="C9834" s="3129"/>
      <c r="D9834" s="3091"/>
      <c r="E9834" s="3630"/>
      <c r="F9834" s="3087"/>
      <c r="G9834" s="3089"/>
      <c r="H9834" s="831"/>
      <c r="I9834" s="3128"/>
      <c r="K9834" s="3068">
        <f t="shared" si="154"/>
        <v>9728</v>
      </c>
      <c r="V9834" s="836"/>
    </row>
    <row r="9835" spans="3:22">
      <c r="C9835" s="3129"/>
      <c r="D9835" s="3091"/>
      <c r="E9835" s="3131"/>
      <c r="F9835" s="3087"/>
      <c r="G9835" s="3089"/>
      <c r="H9835" s="831"/>
      <c r="I9835" s="3128"/>
      <c r="K9835" s="3068">
        <f t="shared" si="154"/>
        <v>9729</v>
      </c>
      <c r="V9835" s="836"/>
    </row>
    <row r="9836" spans="3:22">
      <c r="C9836" s="3129"/>
      <c r="D9836" s="3091"/>
      <c r="E9836" s="3131"/>
      <c r="F9836" s="3087"/>
      <c r="G9836" s="3089"/>
      <c r="H9836" s="831"/>
      <c r="I9836" s="3128"/>
      <c r="K9836" s="3068">
        <f t="shared" si="154"/>
        <v>9730</v>
      </c>
      <c r="V9836" s="836"/>
    </row>
    <row r="9837" spans="3:22">
      <c r="C9837" s="3129"/>
      <c r="D9837" s="3091"/>
      <c r="E9837" s="3131"/>
      <c r="F9837" s="3145"/>
      <c r="G9837" s="3146"/>
      <c r="H9837" s="3147"/>
      <c r="I9837" s="3132"/>
      <c r="K9837" s="3068">
        <f t="shared" si="154"/>
        <v>9731</v>
      </c>
      <c r="V9837" s="836"/>
    </row>
    <row r="9838" spans="3:22" ht="17.25" thickBot="1">
      <c r="C9838" s="3129"/>
      <c r="D9838" s="3093"/>
      <c r="E9838" s="3131"/>
      <c r="F9838" s="3264" t="s">
        <v>70</v>
      </c>
      <c r="G9838" s="3265"/>
      <c r="H9838" s="3261">
        <f>SUM(H9825:H9837)</f>
        <v>0</v>
      </c>
      <c r="I9838" s="3262">
        <f>SUM(I9825:I9837)</f>
        <v>0</v>
      </c>
      <c r="K9838" s="3068">
        <f t="shared" si="154"/>
        <v>9732</v>
      </c>
      <c r="V9838" s="836"/>
    </row>
    <row r="9839" spans="3:22" ht="17.25" thickTop="1">
      <c r="C9839" s="3129"/>
      <c r="D9839" s="3098"/>
      <c r="E9839" s="3099"/>
      <c r="F9839" s="3134"/>
      <c r="G9839" s="3095"/>
      <c r="H9839" s="3071"/>
      <c r="I9839" s="3135">
        <f>H9838-I9838</f>
        <v>0</v>
      </c>
      <c r="K9839" s="3068">
        <f t="shared" si="154"/>
        <v>9733</v>
      </c>
      <c r="V9839" s="836"/>
    </row>
    <row r="9840" spans="3:22">
      <c r="C9840" s="6278" t="s">
        <v>71</v>
      </c>
      <c r="D9840" s="6279"/>
      <c r="E9840" s="4694"/>
      <c r="F9840" s="3102" t="s">
        <v>275</v>
      </c>
      <c r="G9840" s="3103"/>
      <c r="H9840" s="6268"/>
      <c r="I9840" s="6269"/>
      <c r="K9840" s="3068">
        <f t="shared" si="154"/>
        <v>9734</v>
      </c>
      <c r="V9840" s="836"/>
    </row>
    <row r="9841" spans="3:22">
      <c r="C9841" s="3136"/>
      <c r="D9841" s="3105"/>
      <c r="E9841" s="3106"/>
      <c r="F9841" s="4690"/>
      <c r="G9841" s="3107"/>
      <c r="H9841" s="3108"/>
      <c r="I9841" s="3122"/>
      <c r="K9841" s="3068">
        <f t="shared" si="154"/>
        <v>9735</v>
      </c>
      <c r="V9841" s="836"/>
    </row>
    <row r="9842" spans="3:22">
      <c r="C9842" s="6270" t="s">
        <v>3427</v>
      </c>
      <c r="D9842" s="6271"/>
      <c r="E9842" s="6272"/>
      <c r="F9842" s="6273" t="s">
        <v>3026</v>
      </c>
      <c r="G9842" s="6271"/>
      <c r="H9842" s="6271"/>
      <c r="I9842" s="6274"/>
      <c r="K9842" s="3068">
        <f t="shared" si="154"/>
        <v>9736</v>
      </c>
      <c r="V9842" s="836"/>
    </row>
    <row r="9843" spans="3:22">
      <c r="C9843" s="6270" t="s">
        <v>3003</v>
      </c>
      <c r="D9843" s="6271"/>
      <c r="E9843" s="6272"/>
      <c r="F9843" s="6275" t="s">
        <v>303</v>
      </c>
      <c r="G9843" s="6276"/>
      <c r="H9843" s="6276"/>
      <c r="I9843" s="6277"/>
      <c r="K9843" s="3068">
        <f t="shared" si="154"/>
        <v>9737</v>
      </c>
      <c r="V9843" s="836"/>
    </row>
    <row r="9844" spans="3:22" ht="17.25" thickBot="1">
      <c r="C9844" s="3137" t="s">
        <v>245</v>
      </c>
      <c r="D9844" s="3138"/>
      <c r="E9844" s="3138"/>
      <c r="F9844" s="3139"/>
      <c r="G9844" s="3138"/>
      <c r="H9844" s="3140"/>
      <c r="I9844" s="3141" t="s">
        <v>245</v>
      </c>
      <c r="K9844" s="3068">
        <f t="shared" si="154"/>
        <v>9738</v>
      </c>
      <c r="V9844" s="836"/>
    </row>
    <row r="9845" spans="3:22">
      <c r="C9845" s="3051"/>
      <c r="D9845" s="6280" t="s">
        <v>60</v>
      </c>
      <c r="E9845" s="6280"/>
      <c r="F9845" s="6281"/>
      <c r="G9845" s="3052"/>
      <c r="H9845" s="3053" t="s">
        <v>301</v>
      </c>
      <c r="I9845" s="3054" t="s">
        <v>4201</v>
      </c>
      <c r="K9845" s="3068">
        <f t="shared" si="154"/>
        <v>9739</v>
      </c>
      <c r="V9845" s="836"/>
    </row>
    <row r="9846" spans="3:22">
      <c r="C9846" s="6282" t="s">
        <v>305</v>
      </c>
      <c r="D9846" s="6283"/>
      <c r="E9846" s="6283"/>
      <c r="F9846" s="6284"/>
      <c r="G9846" s="3043"/>
      <c r="H9846" s="6285" t="str">
        <f>H9818</f>
        <v>Date: May 31, 2023</v>
      </c>
      <c r="I9846" s="6286"/>
      <c r="K9846" s="3068">
        <f t="shared" si="154"/>
        <v>9740</v>
      </c>
      <c r="V9846" s="836"/>
    </row>
    <row r="9847" spans="3:22">
      <c r="C9847" s="6282" t="s">
        <v>306</v>
      </c>
      <c r="D9847" s="6283"/>
      <c r="E9847" s="6283"/>
      <c r="F9847" s="6284"/>
      <c r="G9847" s="3043"/>
      <c r="H9847" s="833"/>
      <c r="I9847" s="3055"/>
      <c r="K9847" s="3068">
        <f t="shared" si="154"/>
        <v>9741</v>
      </c>
      <c r="V9847" s="836"/>
    </row>
    <row r="9848" spans="3:22">
      <c r="C9848" s="3056"/>
      <c r="D9848" s="3044"/>
      <c r="E9848" s="3044"/>
      <c r="F9848" s="3045"/>
      <c r="G9848" s="3046"/>
      <c r="H9848" s="3047"/>
      <c r="I9848" s="3057"/>
      <c r="K9848" s="3068">
        <f t="shared" si="154"/>
        <v>9742</v>
      </c>
      <c r="V9848" s="836"/>
    </row>
    <row r="9849" spans="3:22">
      <c r="C9849" s="3058"/>
      <c r="D9849" s="6287" t="s">
        <v>61</v>
      </c>
      <c r="E9849" s="6288"/>
      <c r="F9849" s="6288"/>
      <c r="G9849" s="6288"/>
      <c r="H9849" s="6288"/>
      <c r="I9849" s="6289"/>
      <c r="K9849" s="3068">
        <f t="shared" si="154"/>
        <v>9743</v>
      </c>
      <c r="V9849" s="836"/>
    </row>
    <row r="9850" spans="3:22">
      <c r="C9850" s="3126" t="s">
        <v>62</v>
      </c>
      <c r="D9850" s="6290" t="s">
        <v>63</v>
      </c>
      <c r="E9850" s="6291"/>
      <c r="F9850" s="3081" t="s">
        <v>302</v>
      </c>
      <c r="G9850" s="6294" t="s">
        <v>66</v>
      </c>
      <c r="H9850" s="6295"/>
      <c r="I9850" s="6296"/>
      <c r="K9850" s="3068">
        <f t="shared" si="154"/>
        <v>9744</v>
      </c>
      <c r="V9850" s="836"/>
    </row>
    <row r="9851" spans="3:22">
      <c r="C9851" s="3127" t="s">
        <v>67</v>
      </c>
      <c r="D9851" s="6292"/>
      <c r="E9851" s="6293"/>
      <c r="F9851" s="3083" t="s">
        <v>0</v>
      </c>
      <c r="G9851" s="6297" t="s">
        <v>68</v>
      </c>
      <c r="H9851" s="6298"/>
      <c r="I9851" s="3128" t="s">
        <v>69</v>
      </c>
      <c r="K9851" s="3068">
        <f t="shared" si="154"/>
        <v>9745</v>
      </c>
      <c r="V9851" s="836"/>
    </row>
    <row r="9852" spans="3:22">
      <c r="C9852" s="3129"/>
      <c r="D9852" s="4692"/>
      <c r="E9852" s="3086"/>
      <c r="F9852" s="3087"/>
      <c r="G9852" s="3088" t="s">
        <v>65</v>
      </c>
      <c r="H9852" s="831"/>
      <c r="I9852" s="3128"/>
      <c r="K9852" s="3068">
        <f t="shared" si="154"/>
        <v>9746</v>
      </c>
      <c r="V9852" s="836"/>
    </row>
    <row r="9853" spans="3:22">
      <c r="C9853" s="3129"/>
      <c r="D9853" s="3091" t="str">
        <f>VLOOKUP(F9853,Accounts!B:C,2,FALSE)</f>
        <v>Food Supplies Expenses</v>
      </c>
      <c r="E9853" s="3086"/>
      <c r="F9853" s="3087">
        <v>5020305000</v>
      </c>
      <c r="G9853" s="3088"/>
      <c r="H9853" s="3173"/>
      <c r="I9853" s="3174"/>
      <c r="K9853" s="3068">
        <f t="shared" si="154"/>
        <v>9747</v>
      </c>
      <c r="V9853" s="836"/>
    </row>
    <row r="9854" spans="3:22">
      <c r="C9854" s="3129"/>
      <c r="D9854" s="3091" t="str">
        <f>VLOOKUP(F9854,Accounts!B:C,2,FALSE)</f>
        <v>Other Supplies and Materials Expenses</v>
      </c>
      <c r="F9854" s="635">
        <v>5020399000</v>
      </c>
      <c r="G9854" s="3131"/>
      <c r="H9854" s="3142"/>
      <c r="I9854" s="3174"/>
      <c r="K9854" s="3068">
        <f t="shared" si="154"/>
        <v>9748</v>
      </c>
      <c r="V9854" s="836"/>
    </row>
    <row r="9855" spans="3:22">
      <c r="C9855" s="3129"/>
      <c r="D9855" s="3091" t="str">
        <f>VLOOKUP(F9855,Accounts!B:C,2,FALSE)</f>
        <v>Drugs and Medicines Expenses</v>
      </c>
      <c r="E9855" s="3630"/>
      <c r="F9855" s="3087">
        <v>5020307000</v>
      </c>
      <c r="G9855" s="3131"/>
      <c r="H9855" s="3142"/>
      <c r="I9855" s="3174"/>
      <c r="K9855" s="3068">
        <f t="shared" si="154"/>
        <v>9749</v>
      </c>
      <c r="V9855" s="836"/>
    </row>
    <row r="9856" spans="3:22">
      <c r="C9856" s="3129"/>
      <c r="D9856" s="3091" t="str">
        <f>VLOOKUP(F9856,Accounts!B:C,2,FALSE)</f>
        <v>Medical,Dental &amp; Laboratory Supplies Expenses</v>
      </c>
      <c r="E9856" s="3630"/>
      <c r="F9856" s="3087">
        <v>5020308000</v>
      </c>
      <c r="G9856" s="3131"/>
      <c r="H9856" s="3142"/>
      <c r="I9856" s="3174"/>
      <c r="K9856" s="3068">
        <f t="shared" si="154"/>
        <v>9750</v>
      </c>
      <c r="V9856" s="836"/>
    </row>
    <row r="9857" spans="3:22">
      <c r="C9857" s="3129"/>
      <c r="D9857" s="3091" t="str">
        <f>VLOOKUP(F9857,Accounts!B:C,2,FALSE)</f>
        <v>Subsidies - Others</v>
      </c>
      <c r="E9857" s="3630"/>
      <c r="F9857" s="3087">
        <v>5021499000</v>
      </c>
      <c r="G9857" s="3088"/>
      <c r="H9857" s="3173"/>
      <c r="I9857" s="3174"/>
      <c r="K9857" s="3068">
        <f t="shared" si="154"/>
        <v>9751</v>
      </c>
      <c r="V9857" s="836"/>
    </row>
    <row r="9858" spans="3:22">
      <c r="C9858" s="3129"/>
      <c r="D9858" s="3091"/>
      <c r="E9858" s="3630" t="str">
        <f>VLOOKUP(F9858,Accounts!B:C,2,FALSE)</f>
        <v>Cash-National Treasury, Modified Disbursement System, Regular</v>
      </c>
      <c r="F9858" s="3087">
        <v>1010404000</v>
      </c>
      <c r="G9858" s="3131"/>
      <c r="H9858" s="3142"/>
      <c r="I9858" s="3174"/>
      <c r="K9858" s="3068">
        <f t="shared" si="154"/>
        <v>9752</v>
      </c>
      <c r="V9858" s="836"/>
    </row>
    <row r="9859" spans="3:22">
      <c r="C9859" s="3129"/>
      <c r="D9859" s="3091"/>
      <c r="E9859" s="3249"/>
      <c r="F9859" s="3087"/>
      <c r="G9859" s="3131"/>
      <c r="H9859" s="1075"/>
      <c r="I9859" s="3174"/>
      <c r="K9859" s="3068">
        <f t="shared" si="154"/>
        <v>9753</v>
      </c>
      <c r="V9859" s="836"/>
    </row>
    <row r="9860" spans="3:22" ht="33">
      <c r="C9860" s="3129"/>
      <c r="D9860" s="3091"/>
      <c r="E9860" s="3249" t="s">
        <v>4202</v>
      </c>
      <c r="F9860" s="3087"/>
      <c r="G9860" s="3088"/>
      <c r="H9860" s="3173"/>
      <c r="I9860" s="3174"/>
      <c r="K9860" s="3068">
        <f t="shared" si="154"/>
        <v>9754</v>
      </c>
      <c r="V9860" s="836"/>
    </row>
    <row r="9861" spans="3:22">
      <c r="C9861" s="3129"/>
      <c r="D9861" s="3091"/>
      <c r="E9861" s="3131"/>
      <c r="F9861" s="3130"/>
      <c r="G9861" s="3131"/>
      <c r="H9861" s="3142"/>
      <c r="I9861" s="3174"/>
      <c r="K9861" s="3068">
        <f t="shared" si="154"/>
        <v>9755</v>
      </c>
      <c r="V9861" s="836"/>
    </row>
    <row r="9862" spans="3:22">
      <c r="C9862" s="3129"/>
      <c r="D9862" s="3091"/>
      <c r="E9862" s="3249" t="s">
        <v>3167</v>
      </c>
      <c r="F9862" s="3087"/>
      <c r="G9862" s="3089"/>
      <c r="H9862" s="4687"/>
      <c r="I9862" s="3128"/>
      <c r="K9862" s="3068">
        <f t="shared" si="154"/>
        <v>9756</v>
      </c>
      <c r="V9862" s="836"/>
    </row>
    <row r="9863" spans="3:22">
      <c r="C9863" s="3129"/>
      <c r="D9863" s="3091"/>
      <c r="E9863" s="3630" t="s">
        <v>3979</v>
      </c>
      <c r="F9863" s="3087"/>
      <c r="G9863" s="3089"/>
      <c r="H9863" s="4687"/>
      <c r="I9863" s="3128"/>
      <c r="K9863" s="3068">
        <f t="shared" si="154"/>
        <v>9757</v>
      </c>
      <c r="V9863" s="836"/>
    </row>
    <row r="9864" spans="3:22">
      <c r="C9864" s="3129"/>
      <c r="D9864" s="3091"/>
      <c r="E9864" s="3630"/>
      <c r="F9864" s="3087"/>
      <c r="G9864" s="3089"/>
      <c r="H9864" s="831"/>
      <c r="I9864" s="3128"/>
      <c r="K9864" s="3068">
        <f t="shared" si="154"/>
        <v>9758</v>
      </c>
      <c r="V9864" s="836"/>
    </row>
    <row r="9865" spans="3:22">
      <c r="C9865" s="3129"/>
      <c r="D9865" s="3091"/>
      <c r="E9865" s="3630"/>
      <c r="F9865" s="3087"/>
      <c r="G9865" s="3089"/>
      <c r="H9865" s="831"/>
      <c r="I9865" s="3128"/>
      <c r="K9865" s="3068">
        <f t="shared" si="154"/>
        <v>9759</v>
      </c>
      <c r="V9865" s="836"/>
    </row>
    <row r="9866" spans="3:22">
      <c r="C9866" s="3129"/>
      <c r="D9866" s="3091"/>
      <c r="E9866" s="3131"/>
      <c r="F9866" s="3087"/>
      <c r="G9866" s="3089"/>
      <c r="H9866" s="831"/>
      <c r="I9866" s="3128"/>
      <c r="K9866" s="3068">
        <f t="shared" si="154"/>
        <v>9760</v>
      </c>
      <c r="V9866" s="836"/>
    </row>
    <row r="9867" spans="3:22">
      <c r="C9867" s="3129"/>
      <c r="D9867" s="3091"/>
      <c r="E9867" s="3131"/>
      <c r="F9867" s="3087"/>
      <c r="G9867" s="3089"/>
      <c r="H9867" s="831"/>
      <c r="I9867" s="3128"/>
      <c r="K9867" s="3068">
        <f t="shared" si="154"/>
        <v>9761</v>
      </c>
      <c r="V9867" s="836"/>
    </row>
    <row r="9868" spans="3:22">
      <c r="C9868" s="3129"/>
      <c r="D9868" s="3091"/>
      <c r="E9868" s="3131"/>
      <c r="F9868" s="3145"/>
      <c r="G9868" s="3146"/>
      <c r="H9868" s="3147"/>
      <c r="I9868" s="3132"/>
      <c r="K9868" s="3068">
        <f t="shared" si="154"/>
        <v>9762</v>
      </c>
      <c r="V9868" s="836"/>
    </row>
    <row r="9869" spans="3:22" ht="17.25" thickBot="1">
      <c r="C9869" s="3129"/>
      <c r="D9869" s="3093"/>
      <c r="E9869" s="3131"/>
      <c r="F9869" s="3264" t="s">
        <v>70</v>
      </c>
      <c r="G9869" s="3265"/>
      <c r="H9869" s="3261">
        <f>SUM(H9853:H9868)</f>
        <v>0</v>
      </c>
      <c r="I9869" s="3262">
        <f>SUM(I9853:I9868)</f>
        <v>0</v>
      </c>
      <c r="K9869" s="3068">
        <f t="shared" si="154"/>
        <v>9763</v>
      </c>
      <c r="V9869" s="836"/>
    </row>
    <row r="9870" spans="3:22" ht="17.25" thickTop="1">
      <c r="C9870" s="3129"/>
      <c r="D9870" s="3098"/>
      <c r="E9870" s="3099"/>
      <c r="F9870" s="3134"/>
      <c r="G9870" s="3095"/>
      <c r="H9870" s="3071"/>
      <c r="I9870" s="3135">
        <f>H9869-I9869</f>
        <v>0</v>
      </c>
      <c r="K9870" s="3068">
        <f t="shared" ref="K9870:K9933" si="155">K9869+1</f>
        <v>9764</v>
      </c>
      <c r="V9870" s="836"/>
    </row>
    <row r="9871" spans="3:22">
      <c r="C9871" s="6278" t="s">
        <v>71</v>
      </c>
      <c r="D9871" s="6279"/>
      <c r="E9871" s="4694"/>
      <c r="F9871" s="3102" t="s">
        <v>275</v>
      </c>
      <c r="G9871" s="3103"/>
      <c r="H9871" s="6268"/>
      <c r="I9871" s="6269"/>
      <c r="K9871" s="3068">
        <f t="shared" si="155"/>
        <v>9765</v>
      </c>
      <c r="V9871" s="836"/>
    </row>
    <row r="9872" spans="3:22">
      <c r="C9872" s="3136"/>
      <c r="D9872" s="3105"/>
      <c r="E9872" s="3106"/>
      <c r="F9872" s="4690"/>
      <c r="G9872" s="3107"/>
      <c r="H9872" s="3108"/>
      <c r="I9872" s="3122"/>
      <c r="K9872" s="3068">
        <f t="shared" si="155"/>
        <v>9766</v>
      </c>
      <c r="V9872" s="836"/>
    </row>
    <row r="9873" spans="3:22">
      <c r="C9873" s="6270" t="s">
        <v>3427</v>
      </c>
      <c r="D9873" s="6271"/>
      <c r="E9873" s="6272"/>
      <c r="F9873" s="6273" t="s">
        <v>3026</v>
      </c>
      <c r="G9873" s="6271"/>
      <c r="H9873" s="6271"/>
      <c r="I9873" s="6274"/>
      <c r="K9873" s="3068">
        <f t="shared" si="155"/>
        <v>9767</v>
      </c>
      <c r="V9873" s="836"/>
    </row>
    <row r="9874" spans="3:22">
      <c r="C9874" s="6270" t="s">
        <v>3003</v>
      </c>
      <c r="D9874" s="6271"/>
      <c r="E9874" s="6272"/>
      <c r="F9874" s="6275" t="s">
        <v>303</v>
      </c>
      <c r="G9874" s="6276"/>
      <c r="H9874" s="6276"/>
      <c r="I9874" s="6277"/>
      <c r="K9874" s="3068">
        <f t="shared" si="155"/>
        <v>9768</v>
      </c>
      <c r="V9874" s="836"/>
    </row>
    <row r="9875" spans="3:22" ht="17.25" thickBot="1">
      <c r="C9875" s="3137" t="s">
        <v>245</v>
      </c>
      <c r="D9875" s="3138"/>
      <c r="E9875" s="3138"/>
      <c r="F9875" s="3139"/>
      <c r="G9875" s="3138"/>
      <c r="H9875" s="3140"/>
      <c r="I9875" s="3141" t="s">
        <v>245</v>
      </c>
      <c r="K9875" s="3068">
        <f t="shared" si="155"/>
        <v>9769</v>
      </c>
      <c r="V9875" s="836"/>
    </row>
    <row r="9876" spans="3:22">
      <c r="C9876" s="3051"/>
      <c r="D9876" s="6280" t="s">
        <v>60</v>
      </c>
      <c r="E9876" s="6280"/>
      <c r="F9876" s="6281"/>
      <c r="G9876" s="3052"/>
      <c r="H9876" s="3053" t="s">
        <v>301</v>
      </c>
      <c r="I9876" s="3054" t="s">
        <v>4203</v>
      </c>
      <c r="K9876" s="3068">
        <f t="shared" si="155"/>
        <v>9770</v>
      </c>
      <c r="V9876" s="836"/>
    </row>
    <row r="9877" spans="3:22">
      <c r="C9877" s="6282" t="s">
        <v>305</v>
      </c>
      <c r="D9877" s="6283"/>
      <c r="E9877" s="6283"/>
      <c r="F9877" s="6284"/>
      <c r="G9877" s="3043"/>
      <c r="H9877" s="6285" t="str">
        <f>H9846</f>
        <v>Date: May 31, 2023</v>
      </c>
      <c r="I9877" s="6286"/>
      <c r="K9877" s="3068">
        <f t="shared" si="155"/>
        <v>9771</v>
      </c>
      <c r="V9877" s="836"/>
    </row>
    <row r="9878" spans="3:22">
      <c r="C9878" s="6282" t="s">
        <v>306</v>
      </c>
      <c r="D9878" s="6283"/>
      <c r="E9878" s="6283"/>
      <c r="F9878" s="6284"/>
      <c r="G9878" s="3043"/>
      <c r="H9878" s="833"/>
      <c r="I9878" s="3055"/>
      <c r="K9878" s="3068">
        <f t="shared" si="155"/>
        <v>9772</v>
      </c>
      <c r="V9878" s="836"/>
    </row>
    <row r="9879" spans="3:22">
      <c r="C9879" s="3056"/>
      <c r="D9879" s="3044"/>
      <c r="E9879" s="3044"/>
      <c r="F9879" s="3045"/>
      <c r="G9879" s="3046"/>
      <c r="H9879" s="3047"/>
      <c r="I9879" s="3057"/>
      <c r="K9879" s="3068">
        <f t="shared" si="155"/>
        <v>9773</v>
      </c>
      <c r="V9879" s="836"/>
    </row>
    <row r="9880" spans="3:22">
      <c r="C9880" s="3058"/>
      <c r="D9880" s="6287" t="s">
        <v>61</v>
      </c>
      <c r="E9880" s="6288"/>
      <c r="F9880" s="6288"/>
      <c r="G9880" s="6288"/>
      <c r="H9880" s="6288"/>
      <c r="I9880" s="6289"/>
      <c r="K9880" s="3068">
        <f t="shared" si="155"/>
        <v>9774</v>
      </c>
      <c r="V9880" s="836"/>
    </row>
    <row r="9881" spans="3:22">
      <c r="C9881" s="3126" t="s">
        <v>62</v>
      </c>
      <c r="D9881" s="6290" t="s">
        <v>63</v>
      </c>
      <c r="E9881" s="6291"/>
      <c r="F9881" s="3081" t="s">
        <v>302</v>
      </c>
      <c r="G9881" s="6294" t="s">
        <v>66</v>
      </c>
      <c r="H9881" s="6295"/>
      <c r="I9881" s="6296"/>
      <c r="K9881" s="3068">
        <f t="shared" si="155"/>
        <v>9775</v>
      </c>
      <c r="V9881" s="836"/>
    </row>
    <row r="9882" spans="3:22">
      <c r="C9882" s="3127" t="s">
        <v>67</v>
      </c>
      <c r="D9882" s="6292"/>
      <c r="E9882" s="6293"/>
      <c r="F9882" s="3083" t="s">
        <v>0</v>
      </c>
      <c r="G9882" s="6297" t="s">
        <v>68</v>
      </c>
      <c r="H9882" s="6298"/>
      <c r="I9882" s="3128" t="s">
        <v>69</v>
      </c>
      <c r="K9882" s="3068">
        <f t="shared" si="155"/>
        <v>9776</v>
      </c>
      <c r="V9882" s="836"/>
    </row>
    <row r="9883" spans="3:22">
      <c r="C9883" s="3129"/>
      <c r="D9883" s="4692"/>
      <c r="E9883" s="3086"/>
      <c r="F9883" s="3087"/>
      <c r="G9883" s="3088" t="s">
        <v>65</v>
      </c>
      <c r="H9883" s="831"/>
      <c r="I9883" s="3128"/>
      <c r="K9883" s="3068">
        <f t="shared" si="155"/>
        <v>9777</v>
      </c>
      <c r="V9883" s="836"/>
    </row>
    <row r="9884" spans="3:22">
      <c r="C9884" s="3129"/>
      <c r="D9884" s="3091" t="str">
        <f>VLOOKUP(F9884,Accounts!B:C,2,FALSE)</f>
        <v xml:space="preserve">Advances to Special Disbursing Officer </v>
      </c>
      <c r="E9884" s="3086"/>
      <c r="F9884" s="3087">
        <v>1990103000</v>
      </c>
      <c r="G9884" s="3088"/>
      <c r="H9884" s="3173"/>
      <c r="I9884" s="3174"/>
      <c r="K9884" s="3068">
        <f t="shared" si="155"/>
        <v>9778</v>
      </c>
      <c r="V9884" s="836"/>
    </row>
    <row r="9885" spans="3:22">
      <c r="C9885" s="3129"/>
      <c r="D9885" s="3091"/>
      <c r="E9885" s="3630" t="str">
        <f>VLOOKUP(F9885,Accounts!B:C,2,FALSE)</f>
        <v>Cash-National Treasury, Modified Disbursement System, Regular</v>
      </c>
      <c r="F9885" s="3087">
        <v>1010404000</v>
      </c>
      <c r="G9885" s="3088"/>
      <c r="H9885" s="3173"/>
      <c r="I9885" s="3174"/>
      <c r="K9885" s="3068">
        <f t="shared" si="155"/>
        <v>9779</v>
      </c>
      <c r="V9885" s="836"/>
    </row>
    <row r="9886" spans="3:22">
      <c r="C9886" s="3129"/>
      <c r="D9886" s="3091"/>
      <c r="E9886" s="3630"/>
      <c r="F9886" s="3087"/>
      <c r="G9886" s="3131"/>
      <c r="H9886" s="3142"/>
      <c r="I9886" s="3174"/>
      <c r="K9886" s="3068">
        <f t="shared" si="155"/>
        <v>9780</v>
      </c>
      <c r="V9886" s="836"/>
    </row>
    <row r="9887" spans="3:22">
      <c r="C9887" s="3129"/>
      <c r="D9887" s="3091"/>
      <c r="G9887" s="3131"/>
      <c r="H9887" s="3142"/>
      <c r="I9887" s="3174"/>
      <c r="K9887" s="3068">
        <f t="shared" si="155"/>
        <v>9781</v>
      </c>
      <c r="V9887" s="836"/>
    </row>
    <row r="9888" spans="3:22" ht="33">
      <c r="C9888" s="3129"/>
      <c r="D9888" s="3091"/>
      <c r="E9888" s="3249" t="s">
        <v>4204</v>
      </c>
      <c r="F9888" s="3130"/>
      <c r="G9888" s="3131"/>
      <c r="H9888" s="1075"/>
      <c r="I9888" s="3174"/>
      <c r="K9888" s="3068">
        <f t="shared" si="155"/>
        <v>9782</v>
      </c>
      <c r="V9888" s="836"/>
    </row>
    <row r="9889" spans="3:22">
      <c r="C9889" s="3129"/>
      <c r="D9889" s="3091"/>
      <c r="E9889" s="3131"/>
      <c r="F9889" s="3130"/>
      <c r="G9889" s="3131"/>
      <c r="H9889" s="1075"/>
      <c r="I9889" s="3151"/>
      <c r="K9889" s="3068">
        <f t="shared" si="155"/>
        <v>9783</v>
      </c>
      <c r="V9889" s="836"/>
    </row>
    <row r="9890" spans="3:22">
      <c r="C9890" s="3129"/>
      <c r="D9890" s="3091"/>
      <c r="E9890" s="3249" t="s">
        <v>3167</v>
      </c>
      <c r="F9890" s="3130"/>
      <c r="G9890" s="3131"/>
      <c r="H9890" s="1075"/>
      <c r="I9890" s="3151"/>
      <c r="K9890" s="3068">
        <f t="shared" si="155"/>
        <v>9784</v>
      </c>
      <c r="V9890" s="836"/>
    </row>
    <row r="9891" spans="3:22">
      <c r="C9891" s="3129"/>
      <c r="D9891" s="3091"/>
      <c r="E9891" s="3630" t="s">
        <v>3979</v>
      </c>
      <c r="F9891" s="3087"/>
      <c r="G9891" s="3088"/>
      <c r="H9891" s="3173"/>
      <c r="I9891" s="3174"/>
      <c r="K9891" s="3068">
        <f t="shared" si="155"/>
        <v>9785</v>
      </c>
      <c r="V9891" s="836"/>
    </row>
    <row r="9892" spans="3:22">
      <c r="C9892" s="3129"/>
      <c r="D9892" s="3091"/>
      <c r="E9892" s="3630"/>
      <c r="F9892" s="3130"/>
      <c r="G9892" s="3131"/>
      <c r="H9892" s="3142"/>
      <c r="I9892" s="3174"/>
      <c r="K9892" s="3068">
        <f t="shared" si="155"/>
        <v>9786</v>
      </c>
      <c r="V9892" s="836"/>
    </row>
    <row r="9893" spans="3:22">
      <c r="C9893" s="3129"/>
      <c r="D9893" s="3091"/>
      <c r="E9893" s="3249"/>
      <c r="F9893" s="3087"/>
      <c r="G9893" s="3089"/>
      <c r="H9893" s="4687"/>
      <c r="I9893" s="3128"/>
      <c r="K9893" s="3068">
        <f t="shared" si="155"/>
        <v>9787</v>
      </c>
      <c r="V9893" s="836"/>
    </row>
    <row r="9894" spans="3:22">
      <c r="C9894" s="3129"/>
      <c r="D9894" s="3091"/>
      <c r="E9894" s="3630"/>
      <c r="F9894" s="3087"/>
      <c r="G9894" s="3089"/>
      <c r="H9894" s="4687"/>
      <c r="I9894" s="3128"/>
      <c r="K9894" s="3068">
        <f t="shared" si="155"/>
        <v>9788</v>
      </c>
      <c r="V9894" s="836"/>
    </row>
    <row r="9895" spans="3:22">
      <c r="C9895" s="3129"/>
      <c r="D9895" s="3091"/>
      <c r="E9895" s="3630"/>
      <c r="F9895" s="3087"/>
      <c r="G9895" s="3089"/>
      <c r="H9895" s="831"/>
      <c r="I9895" s="3128"/>
      <c r="K9895" s="3068">
        <f t="shared" si="155"/>
        <v>9789</v>
      </c>
      <c r="V9895" s="836"/>
    </row>
    <row r="9896" spans="3:22">
      <c r="C9896" s="3129"/>
      <c r="D9896" s="3091"/>
      <c r="E9896" s="3630"/>
      <c r="F9896" s="3087"/>
      <c r="G9896" s="3089"/>
      <c r="H9896" s="831"/>
      <c r="I9896" s="3128"/>
      <c r="K9896" s="3068">
        <f t="shared" si="155"/>
        <v>9790</v>
      </c>
      <c r="V9896" s="836"/>
    </row>
    <row r="9897" spans="3:22">
      <c r="C9897" s="3129"/>
      <c r="D9897" s="3091"/>
      <c r="E9897" s="3131"/>
      <c r="F9897" s="3087"/>
      <c r="G9897" s="3089"/>
      <c r="H9897" s="831"/>
      <c r="I9897" s="3128"/>
      <c r="K9897" s="3068">
        <f t="shared" si="155"/>
        <v>9791</v>
      </c>
      <c r="V9897" s="836"/>
    </row>
    <row r="9898" spans="3:22">
      <c r="C9898" s="3129"/>
      <c r="D9898" s="3091"/>
      <c r="E9898" s="3131"/>
      <c r="F9898" s="3087"/>
      <c r="G9898" s="3089"/>
      <c r="H9898" s="831"/>
      <c r="I9898" s="3128"/>
      <c r="K9898" s="3068">
        <f t="shared" si="155"/>
        <v>9792</v>
      </c>
      <c r="V9898" s="836"/>
    </row>
    <row r="9899" spans="3:22">
      <c r="C9899" s="3129"/>
      <c r="D9899" s="3091"/>
      <c r="E9899" s="3131"/>
      <c r="F9899" s="3145"/>
      <c r="G9899" s="3146"/>
      <c r="H9899" s="3147"/>
      <c r="I9899" s="3132"/>
      <c r="K9899" s="3068">
        <f t="shared" si="155"/>
        <v>9793</v>
      </c>
      <c r="V9899" s="836"/>
    </row>
    <row r="9900" spans="3:22" ht="17.25" thickBot="1">
      <c r="C9900" s="3129"/>
      <c r="D9900" s="3093"/>
      <c r="E9900" s="3131"/>
      <c r="F9900" s="3264" t="s">
        <v>70</v>
      </c>
      <c r="G9900" s="3265"/>
      <c r="H9900" s="3261">
        <f>SUM(H9884:H9899)</f>
        <v>0</v>
      </c>
      <c r="I9900" s="3262">
        <f>SUM(I9884:I9899)</f>
        <v>0</v>
      </c>
      <c r="K9900" s="3068">
        <f t="shared" si="155"/>
        <v>9794</v>
      </c>
      <c r="V9900" s="836"/>
    </row>
    <row r="9901" spans="3:22" ht="17.25" thickTop="1">
      <c r="C9901" s="3129"/>
      <c r="D9901" s="3098"/>
      <c r="E9901" s="3099"/>
      <c r="F9901" s="3134"/>
      <c r="G9901" s="3095"/>
      <c r="H9901" s="3071"/>
      <c r="I9901" s="3135">
        <f>H9900-I9900</f>
        <v>0</v>
      </c>
      <c r="K9901" s="3068">
        <f t="shared" si="155"/>
        <v>9795</v>
      </c>
      <c r="V9901" s="836"/>
    </row>
    <row r="9902" spans="3:22">
      <c r="C9902" s="6278" t="s">
        <v>71</v>
      </c>
      <c r="D9902" s="6279"/>
      <c r="E9902" s="4694"/>
      <c r="F9902" s="3102" t="s">
        <v>275</v>
      </c>
      <c r="G9902" s="3103"/>
      <c r="H9902" s="6268"/>
      <c r="I9902" s="6269"/>
      <c r="K9902" s="3068">
        <f t="shared" si="155"/>
        <v>9796</v>
      </c>
      <c r="V9902" s="836"/>
    </row>
    <row r="9903" spans="3:22">
      <c r="C9903" s="3136"/>
      <c r="D9903" s="3105"/>
      <c r="E9903" s="3106"/>
      <c r="F9903" s="4690"/>
      <c r="G9903" s="3107"/>
      <c r="H9903" s="3108"/>
      <c r="I9903" s="3122"/>
      <c r="K9903" s="3068">
        <f t="shared" si="155"/>
        <v>9797</v>
      </c>
      <c r="V9903" s="836"/>
    </row>
    <row r="9904" spans="3:22">
      <c r="C9904" s="6270" t="s">
        <v>3427</v>
      </c>
      <c r="D9904" s="6271"/>
      <c r="E9904" s="6272"/>
      <c r="F9904" s="6273" t="s">
        <v>3026</v>
      </c>
      <c r="G9904" s="6271"/>
      <c r="H9904" s="6271"/>
      <c r="I9904" s="6274"/>
      <c r="K9904" s="3068">
        <f t="shared" si="155"/>
        <v>9798</v>
      </c>
      <c r="V9904" s="836"/>
    </row>
    <row r="9905" spans="3:22">
      <c r="C9905" s="6270" t="s">
        <v>3003</v>
      </c>
      <c r="D9905" s="6271"/>
      <c r="E9905" s="6272"/>
      <c r="F9905" s="6275" t="s">
        <v>303</v>
      </c>
      <c r="G9905" s="6276"/>
      <c r="H9905" s="6276"/>
      <c r="I9905" s="6277"/>
      <c r="K9905" s="3068">
        <f t="shared" si="155"/>
        <v>9799</v>
      </c>
      <c r="V9905" s="836"/>
    </row>
    <row r="9906" spans="3:22" ht="17.25" thickBot="1">
      <c r="C9906" s="3137" t="s">
        <v>245</v>
      </c>
      <c r="D9906" s="3138"/>
      <c r="E9906" s="3138"/>
      <c r="F9906" s="3139"/>
      <c r="G9906" s="3138"/>
      <c r="H9906" s="3140"/>
      <c r="I9906" s="3141" t="s">
        <v>245</v>
      </c>
      <c r="K9906" s="3068">
        <f t="shared" si="155"/>
        <v>9800</v>
      </c>
      <c r="V9906" s="836"/>
    </row>
    <row r="9907" spans="3:22">
      <c r="C9907" s="3051"/>
      <c r="D9907" s="6280" t="s">
        <v>60</v>
      </c>
      <c r="E9907" s="6280"/>
      <c r="F9907" s="6281"/>
      <c r="G9907" s="3052"/>
      <c r="H9907" s="3053" t="s">
        <v>301</v>
      </c>
      <c r="I9907" s="3054" t="s">
        <v>4205</v>
      </c>
      <c r="K9907" s="3068">
        <f t="shared" si="155"/>
        <v>9801</v>
      </c>
      <c r="V9907" s="836"/>
    </row>
    <row r="9908" spans="3:22">
      <c r="C9908" s="6282" t="s">
        <v>305</v>
      </c>
      <c r="D9908" s="6283"/>
      <c r="E9908" s="6283"/>
      <c r="F9908" s="6284"/>
      <c r="G9908" s="3043"/>
      <c r="H9908" s="6285" t="str">
        <f>H9877</f>
        <v>Date: May 31, 2023</v>
      </c>
      <c r="I9908" s="6286"/>
      <c r="K9908" s="3068">
        <f t="shared" si="155"/>
        <v>9802</v>
      </c>
      <c r="V9908" s="836"/>
    </row>
    <row r="9909" spans="3:22">
      <c r="C9909" s="6282" t="s">
        <v>306</v>
      </c>
      <c r="D9909" s="6283"/>
      <c r="E9909" s="6283"/>
      <c r="F9909" s="6284"/>
      <c r="G9909" s="3043"/>
      <c r="H9909" s="833"/>
      <c r="I9909" s="3055"/>
      <c r="K9909" s="3068">
        <f t="shared" si="155"/>
        <v>9803</v>
      </c>
      <c r="V9909" s="836"/>
    </row>
    <row r="9910" spans="3:22">
      <c r="C9910" s="3056"/>
      <c r="D9910" s="3044"/>
      <c r="E9910" s="3044"/>
      <c r="F9910" s="3045"/>
      <c r="G9910" s="3046"/>
      <c r="H9910" s="3047"/>
      <c r="I9910" s="3057"/>
      <c r="K9910" s="3068">
        <f t="shared" si="155"/>
        <v>9804</v>
      </c>
      <c r="V9910" s="836"/>
    </row>
    <row r="9911" spans="3:22">
      <c r="C9911" s="3058"/>
      <c r="D9911" s="6287" t="s">
        <v>61</v>
      </c>
      <c r="E9911" s="6288"/>
      <c r="F9911" s="6288"/>
      <c r="G9911" s="6288"/>
      <c r="H9911" s="6288"/>
      <c r="I9911" s="6289"/>
      <c r="K9911" s="3068">
        <f t="shared" si="155"/>
        <v>9805</v>
      </c>
      <c r="V9911" s="836"/>
    </row>
    <row r="9912" spans="3:22">
      <c r="C9912" s="3126" t="s">
        <v>62</v>
      </c>
      <c r="D9912" s="6290" t="s">
        <v>63</v>
      </c>
      <c r="E9912" s="6291"/>
      <c r="F9912" s="3081" t="s">
        <v>302</v>
      </c>
      <c r="G9912" s="6294" t="s">
        <v>66</v>
      </c>
      <c r="H9912" s="6295"/>
      <c r="I9912" s="6296"/>
      <c r="K9912" s="3068">
        <f t="shared" si="155"/>
        <v>9806</v>
      </c>
      <c r="V9912" s="836"/>
    </row>
    <row r="9913" spans="3:22">
      <c r="C9913" s="3127" t="s">
        <v>67</v>
      </c>
      <c r="D9913" s="6292"/>
      <c r="E9913" s="6293"/>
      <c r="F9913" s="3083" t="s">
        <v>0</v>
      </c>
      <c r="G9913" s="6297" t="s">
        <v>68</v>
      </c>
      <c r="H9913" s="6298"/>
      <c r="I9913" s="3128" t="s">
        <v>69</v>
      </c>
      <c r="K9913" s="3068">
        <f t="shared" si="155"/>
        <v>9807</v>
      </c>
      <c r="V9913" s="836"/>
    </row>
    <row r="9914" spans="3:22">
      <c r="C9914" s="3129"/>
      <c r="D9914" s="4692"/>
      <c r="E9914" s="3086"/>
      <c r="F9914" s="3087"/>
      <c r="G9914" s="3088" t="s">
        <v>65</v>
      </c>
      <c r="H9914" s="831"/>
      <c r="I9914" s="3128"/>
      <c r="K9914" s="3068">
        <f t="shared" si="155"/>
        <v>9808</v>
      </c>
      <c r="V9914" s="836"/>
    </row>
    <row r="9915" spans="3:22">
      <c r="C9915" s="3129"/>
      <c r="D9915" s="3091" t="str">
        <f>VLOOKUP(F9915,Accounts!B:C,2,FALSE)</f>
        <v xml:space="preserve">Advances to Special Disbursing Officer </v>
      </c>
      <c r="E9915" s="3086"/>
      <c r="F9915" s="3087">
        <v>1990103000</v>
      </c>
      <c r="G9915" s="3088"/>
      <c r="H9915" s="3173"/>
      <c r="I9915" s="3174"/>
      <c r="K9915" s="3068">
        <f t="shared" si="155"/>
        <v>9809</v>
      </c>
      <c r="V9915" s="836"/>
    </row>
    <row r="9916" spans="3:22">
      <c r="C9916" s="3129"/>
      <c r="D9916" s="3091" t="str">
        <f>VLOOKUP(F9916,Accounts!B:C,2,FALSE)</f>
        <v>Training Expenses</v>
      </c>
      <c r="F9916" s="635">
        <v>5020201002</v>
      </c>
      <c r="H9916" s="647"/>
      <c r="I9916" s="3174"/>
      <c r="K9916" s="3068">
        <f t="shared" si="155"/>
        <v>9810</v>
      </c>
      <c r="V9916" s="836"/>
    </row>
    <row r="9917" spans="3:22">
      <c r="C9917" s="3129"/>
      <c r="D9917" s="3091"/>
      <c r="E9917" s="3630" t="str">
        <f>VLOOKUP(F9917,Accounts!B:C,2,FALSE)</f>
        <v>Cash-National Treasury, Modified Disbursement System, Regular</v>
      </c>
      <c r="F9917" s="3087">
        <v>1010404000</v>
      </c>
      <c r="G9917" s="3088"/>
      <c r="H9917" s="3173"/>
      <c r="I9917" s="3174"/>
      <c r="K9917" s="3068">
        <f t="shared" si="155"/>
        <v>9811</v>
      </c>
      <c r="V9917" s="836"/>
    </row>
    <row r="9918" spans="3:22">
      <c r="C9918" s="3129"/>
      <c r="D9918" s="3091"/>
      <c r="E9918" s="3630" t="str">
        <f>VLOOKUP(F9918,Accounts!B:C,2,FALSE)</f>
        <v>Due to BIR</v>
      </c>
      <c r="F9918" s="3087">
        <v>2020101000</v>
      </c>
      <c r="G9918" s="3131"/>
      <c r="H9918" s="3142"/>
      <c r="I9918" s="3174"/>
      <c r="K9918" s="3068">
        <f t="shared" si="155"/>
        <v>9812</v>
      </c>
      <c r="V9918" s="836"/>
    </row>
    <row r="9919" spans="3:22">
      <c r="C9919" s="3129"/>
      <c r="D9919" s="3091"/>
      <c r="E9919" s="3249"/>
      <c r="F9919" s="3130"/>
      <c r="G9919" s="3088"/>
      <c r="H9919" s="3173"/>
      <c r="I9919" s="3174"/>
      <c r="K9919" s="3068">
        <f t="shared" si="155"/>
        <v>9813</v>
      </c>
      <c r="V9919" s="836"/>
    </row>
    <row r="9920" spans="3:22" ht="33">
      <c r="C9920" s="3129"/>
      <c r="D9920" s="3091"/>
      <c r="E9920" s="3249" t="s">
        <v>4206</v>
      </c>
      <c r="F9920" s="3130"/>
      <c r="G9920" s="3131"/>
      <c r="H9920" s="3142"/>
      <c r="I9920" s="3174"/>
      <c r="K9920" s="3068">
        <f t="shared" si="155"/>
        <v>9814</v>
      </c>
      <c r="V9920" s="836"/>
    </row>
    <row r="9921" spans="3:22">
      <c r="C9921" s="3129"/>
      <c r="D9921" s="3091"/>
      <c r="E9921" s="3131"/>
      <c r="F9921" s="3087"/>
      <c r="G9921" s="3131"/>
      <c r="H9921" s="1075"/>
      <c r="I9921" s="3174"/>
      <c r="K9921" s="3068">
        <f t="shared" si="155"/>
        <v>9815</v>
      </c>
      <c r="V9921" s="836"/>
    </row>
    <row r="9922" spans="3:22">
      <c r="C9922" s="3129"/>
      <c r="D9922" s="3091"/>
      <c r="E9922" s="3249" t="s">
        <v>3167</v>
      </c>
      <c r="F9922" s="3087"/>
      <c r="G9922" s="3088"/>
      <c r="H9922" s="3173"/>
      <c r="I9922" s="3174"/>
      <c r="K9922" s="3068">
        <f t="shared" si="155"/>
        <v>9816</v>
      </c>
      <c r="V9922" s="836"/>
    </row>
    <row r="9923" spans="3:22">
      <c r="C9923" s="3129"/>
      <c r="D9923" s="3091"/>
      <c r="E9923" s="3630" t="s">
        <v>3979</v>
      </c>
      <c r="F9923" s="3130"/>
      <c r="G9923" s="3131"/>
      <c r="H9923" s="3142"/>
      <c r="I9923" s="3174"/>
      <c r="K9923" s="3068">
        <f t="shared" si="155"/>
        <v>9817</v>
      </c>
      <c r="V9923" s="836"/>
    </row>
    <row r="9924" spans="3:22">
      <c r="C9924" s="3129"/>
      <c r="D9924" s="3091"/>
      <c r="E9924" s="3131"/>
      <c r="F9924" s="3087"/>
      <c r="G9924" s="3089"/>
      <c r="H9924" s="4687"/>
      <c r="I9924" s="3128"/>
      <c r="K9924" s="3068">
        <f t="shared" si="155"/>
        <v>9818</v>
      </c>
      <c r="V9924" s="836"/>
    </row>
    <row r="9925" spans="3:22">
      <c r="C9925" s="3129"/>
      <c r="D9925" s="3091"/>
      <c r="E9925" s="3249"/>
      <c r="F9925" s="3087"/>
      <c r="G9925" s="3089"/>
      <c r="H9925" s="4687"/>
      <c r="I9925" s="3128"/>
      <c r="K9925" s="3068">
        <f t="shared" si="155"/>
        <v>9819</v>
      </c>
      <c r="V9925" s="836"/>
    </row>
    <row r="9926" spans="3:22">
      <c r="C9926" s="3129"/>
      <c r="D9926" s="3091"/>
      <c r="E9926" s="3630"/>
      <c r="F9926" s="3087"/>
      <c r="G9926" s="3089"/>
      <c r="H9926" s="831"/>
      <c r="I9926" s="3128"/>
      <c r="K9926" s="3068">
        <f t="shared" si="155"/>
        <v>9820</v>
      </c>
      <c r="V9926" s="836"/>
    </row>
    <row r="9927" spans="3:22">
      <c r="C9927" s="3129"/>
      <c r="D9927" s="3091"/>
      <c r="E9927" s="3630"/>
      <c r="F9927" s="3087"/>
      <c r="G9927" s="3089"/>
      <c r="H9927" s="831"/>
      <c r="I9927" s="3128"/>
      <c r="K9927" s="3068">
        <f t="shared" si="155"/>
        <v>9821</v>
      </c>
      <c r="V9927" s="836"/>
    </row>
    <row r="9928" spans="3:22">
      <c r="C9928" s="3129"/>
      <c r="D9928" s="3091"/>
      <c r="E9928" s="3131"/>
      <c r="F9928" s="3087"/>
      <c r="G9928" s="3089"/>
      <c r="H9928" s="831"/>
      <c r="I9928" s="3128"/>
      <c r="K9928" s="3068">
        <f t="shared" si="155"/>
        <v>9822</v>
      </c>
      <c r="V9928" s="836"/>
    </row>
    <row r="9929" spans="3:22">
      <c r="C9929" s="3129"/>
      <c r="D9929" s="3091"/>
      <c r="E9929" s="3131"/>
      <c r="F9929" s="3087"/>
      <c r="G9929" s="3089"/>
      <c r="H9929" s="831"/>
      <c r="I9929" s="3128"/>
      <c r="K9929" s="3068">
        <f t="shared" si="155"/>
        <v>9823</v>
      </c>
      <c r="V9929" s="836"/>
    </row>
    <row r="9930" spans="3:22">
      <c r="C9930" s="3129"/>
      <c r="D9930" s="3091"/>
      <c r="E9930" s="3131"/>
      <c r="F9930" s="3145"/>
      <c r="G9930" s="3146"/>
      <c r="H9930" s="3147"/>
      <c r="I9930" s="3132"/>
      <c r="K9930" s="3068">
        <f t="shared" si="155"/>
        <v>9824</v>
      </c>
      <c r="V9930" s="836"/>
    </row>
    <row r="9931" spans="3:22" ht="17.25" thickBot="1">
      <c r="C9931" s="3129"/>
      <c r="D9931" s="3093"/>
      <c r="E9931" s="3131"/>
      <c r="F9931" s="3264" t="s">
        <v>70</v>
      </c>
      <c r="G9931" s="3265"/>
      <c r="H9931" s="3261">
        <f>SUM(H9915:H9930)</f>
        <v>0</v>
      </c>
      <c r="I9931" s="3262">
        <f>SUM(I9915:I9930)</f>
        <v>0</v>
      </c>
      <c r="K9931" s="3068">
        <f t="shared" si="155"/>
        <v>9825</v>
      </c>
      <c r="V9931" s="836"/>
    </row>
    <row r="9932" spans="3:22" ht="17.25" thickTop="1">
      <c r="C9932" s="3129"/>
      <c r="D9932" s="3098"/>
      <c r="E9932" s="3099"/>
      <c r="F9932" s="3134"/>
      <c r="G9932" s="3095"/>
      <c r="H9932" s="3071"/>
      <c r="I9932" s="3135">
        <f>H9931-I9931</f>
        <v>0</v>
      </c>
      <c r="K9932" s="3068">
        <f t="shared" si="155"/>
        <v>9826</v>
      </c>
      <c r="V9932" s="836"/>
    </row>
    <row r="9933" spans="3:22">
      <c r="C9933" s="6278" t="s">
        <v>71</v>
      </c>
      <c r="D9933" s="6279"/>
      <c r="E9933" s="4694"/>
      <c r="F9933" s="3102" t="s">
        <v>275</v>
      </c>
      <c r="G9933" s="3103"/>
      <c r="H9933" s="6268"/>
      <c r="I9933" s="6269"/>
      <c r="K9933" s="3068">
        <f t="shared" si="155"/>
        <v>9827</v>
      </c>
      <c r="V9933" s="836"/>
    </row>
    <row r="9934" spans="3:22">
      <c r="C9934" s="3136"/>
      <c r="D9934" s="3105"/>
      <c r="E9934" s="3106"/>
      <c r="F9934" s="4690"/>
      <c r="G9934" s="3107"/>
      <c r="H9934" s="3108"/>
      <c r="I9934" s="3122"/>
      <c r="K9934" s="3068">
        <f t="shared" ref="K9934:K9997" si="156">K9933+1</f>
        <v>9828</v>
      </c>
      <c r="V9934" s="836"/>
    </row>
    <row r="9935" spans="3:22">
      <c r="C9935" s="6270" t="s">
        <v>3427</v>
      </c>
      <c r="D9935" s="6271"/>
      <c r="E9935" s="6272"/>
      <c r="F9935" s="6273" t="s">
        <v>3026</v>
      </c>
      <c r="G9935" s="6271"/>
      <c r="H9935" s="6271"/>
      <c r="I9935" s="6274"/>
      <c r="K9935" s="3068">
        <f t="shared" si="156"/>
        <v>9829</v>
      </c>
      <c r="V9935" s="836"/>
    </row>
    <row r="9936" spans="3:22">
      <c r="C9936" s="6270" t="s">
        <v>3003</v>
      </c>
      <c r="D9936" s="6271"/>
      <c r="E9936" s="6272"/>
      <c r="F9936" s="6275" t="s">
        <v>303</v>
      </c>
      <c r="G9936" s="6276"/>
      <c r="H9936" s="6276"/>
      <c r="I9936" s="6277"/>
      <c r="K9936" s="3068">
        <f t="shared" si="156"/>
        <v>9830</v>
      </c>
      <c r="V9936" s="836"/>
    </row>
    <row r="9937" spans="3:22" ht="17.25" thickBot="1">
      <c r="C9937" s="3137" t="s">
        <v>245</v>
      </c>
      <c r="D9937" s="3138"/>
      <c r="E9937" s="3138"/>
      <c r="F9937" s="3139"/>
      <c r="G9937" s="3138"/>
      <c r="H9937" s="3140"/>
      <c r="I9937" s="3141" t="s">
        <v>245</v>
      </c>
      <c r="K9937" s="3068">
        <f t="shared" si="156"/>
        <v>9831</v>
      </c>
      <c r="V9937" s="836"/>
    </row>
    <row r="9938" spans="3:22">
      <c r="C9938" s="3051"/>
      <c r="D9938" s="6280" t="s">
        <v>60</v>
      </c>
      <c r="E9938" s="6280"/>
      <c r="F9938" s="6281"/>
      <c r="G9938" s="3052"/>
      <c r="H9938" s="3053" t="s">
        <v>301</v>
      </c>
      <c r="I9938" s="3054" t="s">
        <v>4207</v>
      </c>
      <c r="K9938" s="3068">
        <f t="shared" si="156"/>
        <v>9832</v>
      </c>
      <c r="V9938" s="836"/>
    </row>
    <row r="9939" spans="3:22">
      <c r="C9939" s="6282" t="s">
        <v>305</v>
      </c>
      <c r="D9939" s="6283"/>
      <c r="E9939" s="6283"/>
      <c r="F9939" s="6284"/>
      <c r="G9939" s="3043"/>
      <c r="H9939" s="6285" t="str">
        <f>H9908</f>
        <v>Date: May 31, 2023</v>
      </c>
      <c r="I9939" s="6286"/>
      <c r="K9939" s="3068">
        <f t="shared" si="156"/>
        <v>9833</v>
      </c>
      <c r="V9939" s="836"/>
    </row>
    <row r="9940" spans="3:22">
      <c r="C9940" s="6282" t="s">
        <v>306</v>
      </c>
      <c r="D9940" s="6283"/>
      <c r="E9940" s="6283"/>
      <c r="F9940" s="6284"/>
      <c r="G9940" s="3043"/>
      <c r="H9940" s="833"/>
      <c r="I9940" s="3055"/>
      <c r="K9940" s="3068">
        <f t="shared" si="156"/>
        <v>9834</v>
      </c>
      <c r="V9940" s="836"/>
    </row>
    <row r="9941" spans="3:22">
      <c r="C9941" s="3056"/>
      <c r="D9941" s="3044"/>
      <c r="E9941" s="3044"/>
      <c r="F9941" s="3045"/>
      <c r="G9941" s="3046"/>
      <c r="H9941" s="3047"/>
      <c r="I9941" s="3057"/>
      <c r="K9941" s="3068">
        <f t="shared" si="156"/>
        <v>9835</v>
      </c>
      <c r="V9941" s="836"/>
    </row>
    <row r="9942" spans="3:22">
      <c r="C9942" s="3058"/>
      <c r="D9942" s="6287" t="s">
        <v>61</v>
      </c>
      <c r="E9942" s="6288"/>
      <c r="F9942" s="6288"/>
      <c r="G9942" s="6288"/>
      <c r="H9942" s="6288"/>
      <c r="I9942" s="6289"/>
      <c r="K9942" s="3068">
        <f t="shared" si="156"/>
        <v>9836</v>
      </c>
      <c r="V9942" s="836"/>
    </row>
    <row r="9943" spans="3:22">
      <c r="C9943" s="3126" t="s">
        <v>62</v>
      </c>
      <c r="D9943" s="6290" t="s">
        <v>63</v>
      </c>
      <c r="E9943" s="6291"/>
      <c r="F9943" s="3081" t="s">
        <v>302</v>
      </c>
      <c r="G9943" s="6294" t="s">
        <v>66</v>
      </c>
      <c r="H9943" s="6295"/>
      <c r="I9943" s="6296"/>
      <c r="K9943" s="3068">
        <f t="shared" si="156"/>
        <v>9837</v>
      </c>
      <c r="V9943" s="836"/>
    </row>
    <row r="9944" spans="3:22">
      <c r="C9944" s="3127" t="s">
        <v>67</v>
      </c>
      <c r="D9944" s="6292"/>
      <c r="E9944" s="6293"/>
      <c r="F9944" s="3083" t="s">
        <v>0</v>
      </c>
      <c r="G9944" s="6297" t="s">
        <v>68</v>
      </c>
      <c r="H9944" s="6298"/>
      <c r="I9944" s="3128" t="s">
        <v>69</v>
      </c>
      <c r="K9944" s="3068">
        <f t="shared" si="156"/>
        <v>9838</v>
      </c>
      <c r="V9944" s="836"/>
    </row>
    <row r="9945" spans="3:22">
      <c r="C9945" s="3129"/>
      <c r="D9945" s="4692"/>
      <c r="E9945" s="3086"/>
      <c r="F9945" s="3087"/>
      <c r="G9945" s="3088" t="s">
        <v>65</v>
      </c>
      <c r="H9945" s="831"/>
      <c r="I9945" s="3128"/>
      <c r="K9945" s="3068">
        <f t="shared" si="156"/>
        <v>9839</v>
      </c>
      <c r="V9945" s="836"/>
    </row>
    <row r="9946" spans="3:22">
      <c r="C9946" s="3129"/>
      <c r="D9946" s="3091" t="str">
        <f>VLOOKUP(F9946,Accounts!B:C,2,FALSE)</f>
        <v>Telephone Expenses-Landline</v>
      </c>
      <c r="E9946" s="3086"/>
      <c r="F9946" s="3087">
        <v>5020502002</v>
      </c>
      <c r="G9946" s="3088"/>
      <c r="H9946" s="3173"/>
      <c r="I9946" s="3174"/>
      <c r="K9946" s="3068">
        <f t="shared" si="156"/>
        <v>9840</v>
      </c>
      <c r="V9946" s="836"/>
    </row>
    <row r="9947" spans="3:22">
      <c r="C9947" s="3129"/>
      <c r="D9947" s="3091"/>
      <c r="E9947" s="3630"/>
      <c r="F9947" s="3087"/>
      <c r="G9947" s="3088"/>
      <c r="H9947" s="3173"/>
      <c r="I9947" s="3174"/>
      <c r="K9947" s="3068">
        <f t="shared" si="156"/>
        <v>9841</v>
      </c>
      <c r="V9947" s="836"/>
    </row>
    <row r="9948" spans="3:22">
      <c r="C9948" s="3129"/>
      <c r="D9948" s="3091"/>
      <c r="E9948" s="3630" t="str">
        <f>VLOOKUP(F9948,Accounts!B:C,2,FALSE)</f>
        <v>Cash-National Treasury, Modified Disbursement System, Regular</v>
      </c>
      <c r="F9948" s="3087">
        <v>1010404000</v>
      </c>
      <c r="G9948" s="3131"/>
      <c r="H9948" s="1075"/>
      <c r="I9948" s="3174"/>
      <c r="K9948" s="3068">
        <f t="shared" si="156"/>
        <v>9842</v>
      </c>
      <c r="V9948" s="836"/>
    </row>
    <row r="9949" spans="3:22">
      <c r="C9949" s="3129"/>
      <c r="D9949" s="3091"/>
      <c r="E9949" s="3630" t="str">
        <f>VLOOKUP(F9949,Accounts!B:C,2,FALSE)</f>
        <v>Due to BIR</v>
      </c>
      <c r="F9949" s="3087">
        <v>2020101000</v>
      </c>
      <c r="G9949" s="3131"/>
      <c r="H9949" s="1075"/>
      <c r="I9949" s="3174"/>
      <c r="K9949" s="3068">
        <f t="shared" si="156"/>
        <v>9843</v>
      </c>
      <c r="V9949" s="836"/>
    </row>
    <row r="9950" spans="3:22">
      <c r="C9950" s="3129"/>
      <c r="D9950" s="3091"/>
      <c r="E9950" s="3630"/>
      <c r="F9950" s="3087"/>
      <c r="G9950" s="3088"/>
      <c r="H9950" s="3173"/>
      <c r="I9950" s="3174"/>
      <c r="K9950" s="3068">
        <f t="shared" si="156"/>
        <v>9844</v>
      </c>
      <c r="V9950" s="836"/>
    </row>
    <row r="9951" spans="3:22" ht="33">
      <c r="C9951" s="3129"/>
      <c r="D9951" s="3091"/>
      <c r="E9951" s="3249" t="s">
        <v>4208</v>
      </c>
      <c r="F9951" s="3130"/>
      <c r="G9951" s="3131"/>
      <c r="H9951" s="3142"/>
      <c r="I9951" s="3174"/>
      <c r="K9951" s="3068">
        <f t="shared" si="156"/>
        <v>9845</v>
      </c>
      <c r="V9951" s="836"/>
    </row>
    <row r="9952" spans="3:22">
      <c r="C9952" s="3129"/>
      <c r="D9952" s="3091"/>
      <c r="E9952" s="3131"/>
      <c r="F9952" s="3087"/>
      <c r="G9952" s="3131"/>
      <c r="H9952" s="1075"/>
      <c r="I9952" s="3174"/>
      <c r="K9952" s="3068">
        <f t="shared" si="156"/>
        <v>9846</v>
      </c>
      <c r="V9952" s="836"/>
    </row>
    <row r="9953" spans="3:22">
      <c r="C9953" s="3129"/>
      <c r="D9953" s="3091"/>
      <c r="E9953" s="3249" t="s">
        <v>3167</v>
      </c>
      <c r="F9953" s="3087"/>
      <c r="G9953" s="3088"/>
      <c r="H9953" s="3173"/>
      <c r="I9953" s="3174"/>
      <c r="K9953" s="3068">
        <f t="shared" si="156"/>
        <v>9847</v>
      </c>
      <c r="V9953" s="836"/>
    </row>
    <row r="9954" spans="3:22">
      <c r="C9954" s="3129"/>
      <c r="D9954" s="3091"/>
      <c r="E9954" s="3630" t="s">
        <v>3979</v>
      </c>
      <c r="F9954" s="3130"/>
      <c r="G9954" s="3131"/>
      <c r="H9954" s="3142"/>
      <c r="I9954" s="3174"/>
      <c r="K9954" s="3068">
        <f t="shared" si="156"/>
        <v>9848</v>
      </c>
      <c r="V9954" s="836"/>
    </row>
    <row r="9955" spans="3:22">
      <c r="C9955" s="3129"/>
      <c r="D9955" s="3091"/>
      <c r="E9955" s="3131"/>
      <c r="F9955" s="3087"/>
      <c r="G9955" s="3089"/>
      <c r="H9955" s="4687"/>
      <c r="I9955" s="3128"/>
      <c r="K9955" s="3068">
        <f t="shared" si="156"/>
        <v>9849</v>
      </c>
      <c r="V9955" s="836"/>
    </row>
    <row r="9956" spans="3:22">
      <c r="C9956" s="3129"/>
      <c r="D9956" s="3091"/>
      <c r="E9956" s="3249"/>
      <c r="F9956" s="3087"/>
      <c r="G9956" s="3089"/>
      <c r="H9956" s="4687"/>
      <c r="I9956" s="3128"/>
      <c r="K9956" s="3068">
        <f t="shared" si="156"/>
        <v>9850</v>
      </c>
      <c r="V9956" s="836"/>
    </row>
    <row r="9957" spans="3:22">
      <c r="C9957" s="3129"/>
      <c r="D9957" s="3091"/>
      <c r="E9957" s="3630"/>
      <c r="F9957" s="3087"/>
      <c r="G9957" s="3089"/>
      <c r="H9957" s="831"/>
      <c r="I9957" s="3128"/>
      <c r="K9957" s="3068">
        <f t="shared" si="156"/>
        <v>9851</v>
      </c>
      <c r="V9957" s="836"/>
    </row>
    <row r="9958" spans="3:22">
      <c r="C9958" s="3129"/>
      <c r="D9958" s="3091"/>
      <c r="E9958" s="3630"/>
      <c r="F9958" s="3087"/>
      <c r="G9958" s="3089"/>
      <c r="H9958" s="831"/>
      <c r="I9958" s="3128"/>
      <c r="K9958" s="3068">
        <f t="shared" si="156"/>
        <v>9852</v>
      </c>
      <c r="V9958" s="836"/>
    </row>
    <row r="9959" spans="3:22">
      <c r="C9959" s="3129"/>
      <c r="D9959" s="3091"/>
      <c r="E9959" s="3131"/>
      <c r="F9959" s="3087"/>
      <c r="G9959" s="3089"/>
      <c r="H9959" s="831"/>
      <c r="I9959" s="3128"/>
      <c r="K9959" s="3068">
        <f t="shared" si="156"/>
        <v>9853</v>
      </c>
      <c r="V9959" s="836"/>
    </row>
    <row r="9960" spans="3:22">
      <c r="C9960" s="3129"/>
      <c r="D9960" s="3091"/>
      <c r="E9960" s="3131"/>
      <c r="F9960" s="3087"/>
      <c r="G9960" s="3089"/>
      <c r="H9960" s="831"/>
      <c r="I9960" s="3128"/>
      <c r="K9960" s="3068">
        <f t="shared" si="156"/>
        <v>9854</v>
      </c>
      <c r="V9960" s="836"/>
    </row>
    <row r="9961" spans="3:22">
      <c r="C9961" s="3129"/>
      <c r="D9961" s="3091"/>
      <c r="E9961" s="3131"/>
      <c r="F9961" s="3145"/>
      <c r="G9961" s="3146"/>
      <c r="H9961" s="3147"/>
      <c r="I9961" s="3132"/>
      <c r="K9961" s="3068">
        <f t="shared" si="156"/>
        <v>9855</v>
      </c>
      <c r="V9961" s="836"/>
    </row>
    <row r="9962" spans="3:22" ht="17.25" thickBot="1">
      <c r="C9962" s="3129"/>
      <c r="D9962" s="3093"/>
      <c r="E9962" s="3131"/>
      <c r="F9962" s="3264" t="s">
        <v>70</v>
      </c>
      <c r="G9962" s="3265"/>
      <c r="H9962" s="3261">
        <f>SUM(H9946:H9961)</f>
        <v>0</v>
      </c>
      <c r="I9962" s="3262">
        <f>SUM(I9946:I9961)</f>
        <v>0</v>
      </c>
      <c r="K9962" s="3068">
        <f t="shared" si="156"/>
        <v>9856</v>
      </c>
      <c r="V9962" s="836"/>
    </row>
    <row r="9963" spans="3:22" ht="17.25" thickTop="1">
      <c r="C9963" s="3129"/>
      <c r="D9963" s="3098"/>
      <c r="E9963" s="3099"/>
      <c r="F9963" s="3134"/>
      <c r="G9963" s="3095"/>
      <c r="H9963" s="3071"/>
      <c r="I9963" s="3135">
        <f>H9962-I9962</f>
        <v>0</v>
      </c>
      <c r="K9963" s="3068">
        <f t="shared" si="156"/>
        <v>9857</v>
      </c>
      <c r="V9963" s="836"/>
    </row>
    <row r="9964" spans="3:22">
      <c r="C9964" s="6278" t="s">
        <v>71</v>
      </c>
      <c r="D9964" s="6279"/>
      <c r="E9964" s="4694"/>
      <c r="F9964" s="3102" t="s">
        <v>275</v>
      </c>
      <c r="G9964" s="3103"/>
      <c r="H9964" s="6268"/>
      <c r="I9964" s="6269"/>
      <c r="K9964" s="3068">
        <f t="shared" si="156"/>
        <v>9858</v>
      </c>
      <c r="V9964" s="836"/>
    </row>
    <row r="9965" spans="3:22">
      <c r="C9965" s="3136"/>
      <c r="D9965" s="3105"/>
      <c r="E9965" s="3106"/>
      <c r="F9965" s="4690"/>
      <c r="G9965" s="3107"/>
      <c r="H9965" s="3108"/>
      <c r="I9965" s="3122"/>
      <c r="K9965" s="3068">
        <f t="shared" si="156"/>
        <v>9859</v>
      </c>
      <c r="V9965" s="836"/>
    </row>
    <row r="9966" spans="3:22">
      <c r="C9966" s="6270" t="s">
        <v>3427</v>
      </c>
      <c r="D9966" s="6271"/>
      <c r="E9966" s="6272"/>
      <c r="F9966" s="6273" t="s">
        <v>3026</v>
      </c>
      <c r="G9966" s="6271"/>
      <c r="H9966" s="6271"/>
      <c r="I9966" s="6274"/>
      <c r="K9966" s="3068">
        <f t="shared" si="156"/>
        <v>9860</v>
      </c>
      <c r="V9966" s="836"/>
    </row>
    <row r="9967" spans="3:22">
      <c r="C9967" s="6270" t="s">
        <v>3003</v>
      </c>
      <c r="D9967" s="6271"/>
      <c r="E9967" s="6272"/>
      <c r="F9967" s="6275" t="s">
        <v>303</v>
      </c>
      <c r="G9967" s="6276"/>
      <c r="H9967" s="6276"/>
      <c r="I9967" s="6277"/>
      <c r="K9967" s="3068">
        <f t="shared" si="156"/>
        <v>9861</v>
      </c>
      <c r="V9967" s="836"/>
    </row>
    <row r="9968" spans="3:22" ht="17.25" thickBot="1">
      <c r="C9968" s="3137" t="s">
        <v>245</v>
      </c>
      <c r="D9968" s="3138"/>
      <c r="E9968" s="3138"/>
      <c r="F9968" s="3139"/>
      <c r="G9968" s="3138"/>
      <c r="H9968" s="3140"/>
      <c r="I9968" s="3141" t="s">
        <v>245</v>
      </c>
      <c r="K9968" s="3068">
        <f t="shared" si="156"/>
        <v>9862</v>
      </c>
      <c r="V9968" s="836"/>
    </row>
    <row r="9969" spans="3:22">
      <c r="C9969" s="3051"/>
      <c r="D9969" s="6280" t="s">
        <v>60</v>
      </c>
      <c r="E9969" s="6280"/>
      <c r="F9969" s="6281"/>
      <c r="G9969" s="3052"/>
      <c r="H9969" s="3053" t="s">
        <v>301</v>
      </c>
      <c r="I9969" s="3054" t="s">
        <v>4209</v>
      </c>
      <c r="K9969" s="3068">
        <f t="shared" si="156"/>
        <v>9863</v>
      </c>
      <c r="V9969" s="836"/>
    </row>
    <row r="9970" spans="3:22">
      <c r="C9970" s="6282" t="s">
        <v>305</v>
      </c>
      <c r="D9970" s="6283"/>
      <c r="E9970" s="6283"/>
      <c r="F9970" s="6284"/>
      <c r="G9970" s="3043"/>
      <c r="H9970" s="6285" t="str">
        <f>H9939</f>
        <v>Date: May 31, 2023</v>
      </c>
      <c r="I9970" s="6286"/>
      <c r="K9970" s="3068">
        <f t="shared" si="156"/>
        <v>9864</v>
      </c>
      <c r="V9970" s="836"/>
    </row>
    <row r="9971" spans="3:22">
      <c r="C9971" s="6282" t="s">
        <v>306</v>
      </c>
      <c r="D9971" s="6283"/>
      <c r="E9971" s="6283"/>
      <c r="F9971" s="6284"/>
      <c r="G9971" s="3043"/>
      <c r="H9971" s="833"/>
      <c r="I9971" s="3055"/>
      <c r="K9971" s="3068">
        <f t="shared" si="156"/>
        <v>9865</v>
      </c>
      <c r="V9971" s="836"/>
    </row>
    <row r="9972" spans="3:22">
      <c r="C9972" s="3056"/>
      <c r="D9972" s="3044"/>
      <c r="E9972" s="3044"/>
      <c r="F9972" s="3045"/>
      <c r="G9972" s="3046"/>
      <c r="H9972" s="3047"/>
      <c r="I9972" s="3057"/>
      <c r="K9972" s="3068">
        <f t="shared" si="156"/>
        <v>9866</v>
      </c>
      <c r="V9972" s="836"/>
    </row>
    <row r="9973" spans="3:22">
      <c r="C9973" s="3058"/>
      <c r="D9973" s="6287" t="s">
        <v>61</v>
      </c>
      <c r="E9973" s="6288"/>
      <c r="F9973" s="6288"/>
      <c r="G9973" s="6288"/>
      <c r="H9973" s="6288"/>
      <c r="I9973" s="6289"/>
      <c r="K9973" s="3068">
        <f t="shared" si="156"/>
        <v>9867</v>
      </c>
      <c r="V9973" s="836"/>
    </row>
    <row r="9974" spans="3:22">
      <c r="C9974" s="3126" t="s">
        <v>62</v>
      </c>
      <c r="D9974" s="6290" t="s">
        <v>63</v>
      </c>
      <c r="E9974" s="6291"/>
      <c r="F9974" s="3081" t="s">
        <v>302</v>
      </c>
      <c r="G9974" s="6294" t="s">
        <v>66</v>
      </c>
      <c r="H9974" s="6295"/>
      <c r="I9974" s="6296"/>
      <c r="K9974" s="3068">
        <f t="shared" si="156"/>
        <v>9868</v>
      </c>
      <c r="V9974" s="836"/>
    </row>
    <row r="9975" spans="3:22">
      <c r="C9975" s="3127" t="s">
        <v>67</v>
      </c>
      <c r="D9975" s="6292"/>
      <c r="E9975" s="6293"/>
      <c r="F9975" s="3083" t="s">
        <v>0</v>
      </c>
      <c r="G9975" s="6297" t="s">
        <v>68</v>
      </c>
      <c r="H9975" s="6298"/>
      <c r="I9975" s="3128" t="s">
        <v>69</v>
      </c>
      <c r="K9975" s="3068">
        <f t="shared" si="156"/>
        <v>9869</v>
      </c>
      <c r="V9975" s="836"/>
    </row>
    <row r="9976" spans="3:22">
      <c r="C9976" s="3129"/>
      <c r="D9976" s="4692"/>
      <c r="E9976" s="3086"/>
      <c r="F9976" s="3087"/>
      <c r="G9976" s="3088" t="s">
        <v>65</v>
      </c>
      <c r="H9976" s="831"/>
      <c r="I9976" s="3128"/>
      <c r="K9976" s="3068">
        <f t="shared" si="156"/>
        <v>9870</v>
      </c>
      <c r="V9976" s="836"/>
    </row>
    <row r="9977" spans="3:22">
      <c r="C9977" s="3129"/>
      <c r="D9977" s="3091" t="str">
        <f>VLOOKUP(F9977,Accounts!B:C,2,FALSE)</f>
        <v>Prepaid Insurance</v>
      </c>
      <c r="E9977" s="3086"/>
      <c r="F9977" s="3087">
        <v>1990205000</v>
      </c>
      <c r="G9977" s="3088"/>
      <c r="H9977" s="3173"/>
      <c r="I9977" s="3174"/>
      <c r="K9977" s="3068">
        <f t="shared" si="156"/>
        <v>9871</v>
      </c>
      <c r="V9977" s="836"/>
    </row>
    <row r="9978" spans="3:22">
      <c r="C9978" s="3129"/>
      <c r="D9978" s="3091"/>
      <c r="E9978" s="3630" t="str">
        <f>VLOOKUP(F9978,Accounts!B:C,2,FALSE)</f>
        <v>Cash-National Treasury, Modified Disbursement System, Regular</v>
      </c>
      <c r="F9978" s="3087">
        <v>1010404000</v>
      </c>
      <c r="G9978" s="3088"/>
      <c r="H9978" s="3173"/>
      <c r="I9978" s="3174"/>
      <c r="K9978" s="3068">
        <f t="shared" si="156"/>
        <v>9872</v>
      </c>
      <c r="V9978" s="836"/>
    </row>
    <row r="9979" spans="3:22">
      <c r="C9979" s="3129"/>
      <c r="D9979" s="3091"/>
      <c r="E9979" s="3630" t="str">
        <f>VLOOKUP(F9979,Accounts!B:C,2,FALSE)</f>
        <v>Due to BIR</v>
      </c>
      <c r="F9979" s="3087">
        <v>2020101000</v>
      </c>
      <c r="G9979" s="3131"/>
      <c r="H9979" s="3142"/>
      <c r="I9979" s="3174"/>
      <c r="K9979" s="3068">
        <f t="shared" si="156"/>
        <v>9873</v>
      </c>
      <c r="V9979" s="836"/>
    </row>
    <row r="9980" spans="3:22">
      <c r="C9980" s="3129"/>
      <c r="D9980" s="3091"/>
      <c r="E9980" s="3630"/>
      <c r="F9980" s="3087"/>
      <c r="G9980" s="3131"/>
      <c r="H9980" s="3142"/>
      <c r="I9980" s="3174"/>
      <c r="K9980" s="3068">
        <f t="shared" si="156"/>
        <v>9874</v>
      </c>
      <c r="V9980" s="836"/>
    </row>
    <row r="9981" spans="3:22">
      <c r="C9981" s="3129"/>
      <c r="D9981" s="3091"/>
      <c r="E9981" s="3630"/>
      <c r="F9981" s="3087"/>
      <c r="G9981" s="3088"/>
      <c r="H9981" s="3173"/>
      <c r="I9981" s="3174"/>
      <c r="K9981" s="3068">
        <f t="shared" si="156"/>
        <v>9875</v>
      </c>
      <c r="V9981" s="836"/>
    </row>
    <row r="9982" spans="3:22" ht="33">
      <c r="C9982" s="3129"/>
      <c r="D9982" s="3091"/>
      <c r="E9982" s="3249" t="s">
        <v>4210</v>
      </c>
      <c r="F9982" s="3130"/>
      <c r="G9982" s="3131"/>
      <c r="H9982" s="3142"/>
      <c r="I9982" s="3174"/>
      <c r="K9982" s="3068">
        <f t="shared" si="156"/>
        <v>9876</v>
      </c>
      <c r="V9982" s="836"/>
    </row>
    <row r="9983" spans="3:22">
      <c r="C9983" s="3129"/>
      <c r="D9983" s="3091"/>
      <c r="E9983" s="3131"/>
      <c r="F9983" s="3087"/>
      <c r="G9983" s="3131"/>
      <c r="H9983" s="1075"/>
      <c r="I9983" s="3174"/>
      <c r="K9983" s="3068">
        <f t="shared" si="156"/>
        <v>9877</v>
      </c>
      <c r="V9983" s="836"/>
    </row>
    <row r="9984" spans="3:22">
      <c r="C9984" s="3129"/>
      <c r="D9984" s="3091"/>
      <c r="E9984" s="3249" t="s">
        <v>3167</v>
      </c>
      <c r="F9984" s="3087"/>
      <c r="G9984" s="3088"/>
      <c r="H9984" s="3173"/>
      <c r="I9984" s="3174"/>
      <c r="K9984" s="3068">
        <f t="shared" si="156"/>
        <v>9878</v>
      </c>
      <c r="V9984" s="836"/>
    </row>
    <row r="9985" spans="3:22">
      <c r="C9985" s="3129"/>
      <c r="D9985" s="3091"/>
      <c r="E9985" s="3630" t="s">
        <v>3979</v>
      </c>
      <c r="F9985" s="3130"/>
      <c r="G9985" s="3131"/>
      <c r="H9985" s="3142"/>
      <c r="I9985" s="3174"/>
      <c r="K9985" s="3068">
        <f t="shared" si="156"/>
        <v>9879</v>
      </c>
      <c r="V9985" s="836"/>
    </row>
    <row r="9986" spans="3:22">
      <c r="C9986" s="3129"/>
      <c r="D9986" s="3091"/>
      <c r="E9986" s="3249"/>
      <c r="F9986" s="3087"/>
      <c r="G9986" s="3089"/>
      <c r="H9986" s="4687"/>
      <c r="I9986" s="3128"/>
      <c r="K9986" s="3068">
        <f t="shared" si="156"/>
        <v>9880</v>
      </c>
      <c r="V9986" s="836"/>
    </row>
    <row r="9987" spans="3:22">
      <c r="C9987" s="3129"/>
      <c r="D9987" s="3091"/>
      <c r="E9987" s="3630"/>
      <c r="F9987" s="3087"/>
      <c r="G9987" s="3089"/>
      <c r="H9987" s="4687"/>
      <c r="I9987" s="3128"/>
      <c r="K9987" s="3068">
        <f t="shared" si="156"/>
        <v>9881</v>
      </c>
      <c r="V9987" s="836"/>
    </row>
    <row r="9988" spans="3:22">
      <c r="C9988" s="3129"/>
      <c r="D9988" s="3091"/>
      <c r="E9988" s="3630"/>
      <c r="F9988" s="3087"/>
      <c r="G9988" s="3089"/>
      <c r="H9988" s="831"/>
      <c r="I9988" s="3128"/>
      <c r="K9988" s="3068">
        <f t="shared" si="156"/>
        <v>9882</v>
      </c>
      <c r="V9988" s="836"/>
    </row>
    <row r="9989" spans="3:22">
      <c r="C9989" s="3129"/>
      <c r="D9989" s="3091"/>
      <c r="E9989" s="3630"/>
      <c r="F9989" s="3087"/>
      <c r="G9989" s="3089"/>
      <c r="H9989" s="831"/>
      <c r="I9989" s="3128"/>
      <c r="K9989" s="3068">
        <f t="shared" si="156"/>
        <v>9883</v>
      </c>
      <c r="V9989" s="836"/>
    </row>
    <row r="9990" spans="3:22">
      <c r="C9990" s="3129"/>
      <c r="D9990" s="3091"/>
      <c r="E9990" s="3131"/>
      <c r="F9990" s="3087"/>
      <c r="G9990" s="3089"/>
      <c r="H9990" s="831"/>
      <c r="I9990" s="3128"/>
      <c r="K9990" s="3068">
        <f t="shared" si="156"/>
        <v>9884</v>
      </c>
      <c r="V9990" s="836"/>
    </row>
    <row r="9991" spans="3:22">
      <c r="C9991" s="3129"/>
      <c r="D9991" s="3091"/>
      <c r="E9991" s="3131"/>
      <c r="F9991" s="3087"/>
      <c r="G9991" s="3089"/>
      <c r="H9991" s="831"/>
      <c r="I9991" s="3128"/>
      <c r="K9991" s="3068">
        <f t="shared" si="156"/>
        <v>9885</v>
      </c>
      <c r="V9991" s="836"/>
    </row>
    <row r="9992" spans="3:22">
      <c r="C9992" s="3129"/>
      <c r="D9992" s="3091"/>
      <c r="E9992" s="3131"/>
      <c r="F9992" s="3145"/>
      <c r="G9992" s="3146"/>
      <c r="H9992" s="3147"/>
      <c r="I9992" s="3132"/>
      <c r="K9992" s="3068">
        <f t="shared" si="156"/>
        <v>9886</v>
      </c>
      <c r="V9992" s="836"/>
    </row>
    <row r="9993" spans="3:22" ht="17.25" thickBot="1">
      <c r="C9993" s="3129"/>
      <c r="D9993" s="3093"/>
      <c r="E9993" s="3131"/>
      <c r="F9993" s="3264" t="s">
        <v>70</v>
      </c>
      <c r="G9993" s="3265"/>
      <c r="H9993" s="3261">
        <f>SUM(H9977:H9992)</f>
        <v>0</v>
      </c>
      <c r="I9993" s="3262">
        <f>SUM(I9977:I9992)</f>
        <v>0</v>
      </c>
      <c r="K9993" s="3068">
        <f t="shared" si="156"/>
        <v>9887</v>
      </c>
      <c r="V9993" s="836"/>
    </row>
    <row r="9994" spans="3:22" ht="17.25" thickTop="1">
      <c r="C9994" s="3129"/>
      <c r="D9994" s="3098"/>
      <c r="E9994" s="3099"/>
      <c r="F9994" s="3134"/>
      <c r="G9994" s="3095"/>
      <c r="H9994" s="3071"/>
      <c r="I9994" s="3135">
        <f>H9993-I9993</f>
        <v>0</v>
      </c>
      <c r="K9994" s="3068">
        <f t="shared" si="156"/>
        <v>9888</v>
      </c>
      <c r="V9994" s="836"/>
    </row>
    <row r="9995" spans="3:22">
      <c r="C9995" s="6278" t="s">
        <v>71</v>
      </c>
      <c r="D9995" s="6279"/>
      <c r="E9995" s="4694"/>
      <c r="F9995" s="3102" t="s">
        <v>275</v>
      </c>
      <c r="G9995" s="3103"/>
      <c r="H9995" s="6268"/>
      <c r="I9995" s="6269"/>
      <c r="K9995" s="3068">
        <f t="shared" si="156"/>
        <v>9889</v>
      </c>
      <c r="V9995" s="836"/>
    </row>
    <row r="9996" spans="3:22">
      <c r="C9996" s="3136"/>
      <c r="D9996" s="3105"/>
      <c r="E9996" s="3106"/>
      <c r="F9996" s="4690"/>
      <c r="G9996" s="3107"/>
      <c r="H9996" s="3108"/>
      <c r="I9996" s="3122"/>
      <c r="K9996" s="3068">
        <f t="shared" si="156"/>
        <v>9890</v>
      </c>
      <c r="V9996" s="836"/>
    </row>
    <row r="9997" spans="3:22">
      <c r="C9997" s="6270" t="s">
        <v>3427</v>
      </c>
      <c r="D9997" s="6271"/>
      <c r="E9997" s="6272"/>
      <c r="F9997" s="6273" t="s">
        <v>3026</v>
      </c>
      <c r="G9997" s="6271"/>
      <c r="H9997" s="6271"/>
      <c r="I9997" s="6274"/>
      <c r="K9997" s="3068">
        <f t="shared" si="156"/>
        <v>9891</v>
      </c>
      <c r="V9997" s="836"/>
    </row>
    <row r="9998" spans="3:22">
      <c r="C9998" s="6270" t="s">
        <v>3003</v>
      </c>
      <c r="D9998" s="6271"/>
      <c r="E9998" s="6272"/>
      <c r="F9998" s="6275" t="s">
        <v>303</v>
      </c>
      <c r="G9998" s="6276"/>
      <c r="H9998" s="6276"/>
      <c r="I9998" s="6277"/>
      <c r="K9998" s="3068">
        <f t="shared" ref="K9998:K10061" si="157">K9997+1</f>
        <v>9892</v>
      </c>
      <c r="V9998" s="836"/>
    </row>
    <row r="9999" spans="3:22" ht="17.25" thickBot="1">
      <c r="C9999" s="3137" t="s">
        <v>245</v>
      </c>
      <c r="D9999" s="3138"/>
      <c r="E9999" s="3138"/>
      <c r="F9999" s="3139"/>
      <c r="G9999" s="3138"/>
      <c r="H9999" s="3140"/>
      <c r="I9999" s="3141" t="s">
        <v>245</v>
      </c>
      <c r="K9999" s="3068">
        <f t="shared" si="157"/>
        <v>9893</v>
      </c>
      <c r="V9999" s="836"/>
    </row>
    <row r="10000" spans="3:22">
      <c r="C10000" s="3051"/>
      <c r="D10000" s="6280" t="s">
        <v>60</v>
      </c>
      <c r="E10000" s="6280"/>
      <c r="F10000" s="6281"/>
      <c r="G10000" s="3052"/>
      <c r="H10000" s="3053" t="s">
        <v>301</v>
      </c>
      <c r="I10000" s="3054" t="s">
        <v>4211</v>
      </c>
      <c r="K10000" s="3068">
        <f t="shared" si="157"/>
        <v>9894</v>
      </c>
      <c r="V10000" s="836"/>
    </row>
    <row r="10001" spans="3:22">
      <c r="C10001" s="6282" t="s">
        <v>305</v>
      </c>
      <c r="D10001" s="6283"/>
      <c r="E10001" s="6283"/>
      <c r="F10001" s="6284"/>
      <c r="G10001" s="3043"/>
      <c r="H10001" s="6285" t="str">
        <f>H9970</f>
        <v>Date: May 31, 2023</v>
      </c>
      <c r="I10001" s="6286"/>
      <c r="K10001" s="3068">
        <f t="shared" si="157"/>
        <v>9895</v>
      </c>
      <c r="V10001" s="836"/>
    </row>
    <row r="10002" spans="3:22">
      <c r="C10002" s="6282" t="s">
        <v>306</v>
      </c>
      <c r="D10002" s="6283"/>
      <c r="E10002" s="6283"/>
      <c r="F10002" s="6284"/>
      <c r="G10002" s="3043"/>
      <c r="H10002" s="833"/>
      <c r="I10002" s="3055"/>
      <c r="K10002" s="3068">
        <f t="shared" si="157"/>
        <v>9896</v>
      </c>
      <c r="V10002" s="836"/>
    </row>
    <row r="10003" spans="3:22">
      <c r="C10003" s="3056"/>
      <c r="D10003" s="3044"/>
      <c r="E10003" s="3044"/>
      <c r="F10003" s="3045"/>
      <c r="G10003" s="3046"/>
      <c r="H10003" s="3047"/>
      <c r="I10003" s="3057"/>
      <c r="K10003" s="3068">
        <f t="shared" si="157"/>
        <v>9897</v>
      </c>
      <c r="V10003" s="836"/>
    </row>
    <row r="10004" spans="3:22">
      <c r="C10004" s="3058"/>
      <c r="D10004" s="6287" t="s">
        <v>61</v>
      </c>
      <c r="E10004" s="6288"/>
      <c r="F10004" s="6288"/>
      <c r="G10004" s="6288"/>
      <c r="H10004" s="6288"/>
      <c r="I10004" s="6289"/>
      <c r="K10004" s="3068">
        <f t="shared" si="157"/>
        <v>9898</v>
      </c>
      <c r="V10004" s="836"/>
    </row>
    <row r="10005" spans="3:22">
      <c r="C10005" s="3126" t="s">
        <v>62</v>
      </c>
      <c r="D10005" s="6290" t="s">
        <v>63</v>
      </c>
      <c r="E10005" s="6291"/>
      <c r="F10005" s="3081" t="s">
        <v>302</v>
      </c>
      <c r="G10005" s="6294" t="s">
        <v>66</v>
      </c>
      <c r="H10005" s="6295"/>
      <c r="I10005" s="6296"/>
      <c r="K10005" s="3068">
        <f t="shared" si="157"/>
        <v>9899</v>
      </c>
      <c r="V10005" s="836"/>
    </row>
    <row r="10006" spans="3:22">
      <c r="C10006" s="3127" t="s">
        <v>67</v>
      </c>
      <c r="D10006" s="6292"/>
      <c r="E10006" s="6293"/>
      <c r="F10006" s="3083" t="s">
        <v>0</v>
      </c>
      <c r="G10006" s="6297" t="s">
        <v>68</v>
      </c>
      <c r="H10006" s="6298"/>
      <c r="I10006" s="3128" t="s">
        <v>69</v>
      </c>
      <c r="K10006" s="3068">
        <f t="shared" si="157"/>
        <v>9900</v>
      </c>
      <c r="V10006" s="836"/>
    </row>
    <row r="10007" spans="3:22">
      <c r="C10007" s="3129"/>
      <c r="D10007" s="4692"/>
      <c r="E10007" s="3086"/>
      <c r="F10007" s="3087"/>
      <c r="G10007" s="3088" t="s">
        <v>65</v>
      </c>
      <c r="H10007" s="831"/>
      <c r="I10007" s="3128"/>
      <c r="K10007" s="3068">
        <f t="shared" si="157"/>
        <v>9901</v>
      </c>
      <c r="V10007" s="836"/>
    </row>
    <row r="10008" spans="3:22">
      <c r="C10008" s="3129"/>
      <c r="D10008" s="3091" t="str">
        <f>VLOOKUP(F10008,Accounts!B:C,2,FALSE)</f>
        <v>Prepaid Insurance</v>
      </c>
      <c r="E10008" s="3086"/>
      <c r="F10008" s="3087">
        <v>1990205000</v>
      </c>
      <c r="G10008" s="3088"/>
      <c r="H10008" s="3173"/>
      <c r="I10008" s="3174"/>
      <c r="K10008" s="3068">
        <f t="shared" si="157"/>
        <v>9902</v>
      </c>
      <c r="V10008" s="836"/>
    </row>
    <row r="10009" spans="3:22">
      <c r="C10009" s="3129"/>
      <c r="D10009" s="3091"/>
      <c r="E10009" s="3630" t="str">
        <f>VLOOKUP(F10009,Accounts!B:C,2,FALSE)</f>
        <v>Cash-National Treasury, Modified Disbursement System, Regular</v>
      </c>
      <c r="F10009" s="3087">
        <v>1010404000</v>
      </c>
      <c r="G10009" s="3131"/>
      <c r="H10009" s="3142"/>
      <c r="I10009" s="3174"/>
      <c r="K10009" s="3068">
        <f t="shared" si="157"/>
        <v>9903</v>
      </c>
      <c r="V10009" s="836"/>
    </row>
    <row r="10010" spans="3:22">
      <c r="C10010" s="3129"/>
      <c r="D10010" s="3091"/>
      <c r="E10010" s="3630" t="str">
        <f>VLOOKUP(F10010,Accounts!B:C,2,FALSE)</f>
        <v>Due to BIR</v>
      </c>
      <c r="F10010" s="3087">
        <v>2020101000</v>
      </c>
      <c r="G10010" s="3131"/>
      <c r="H10010" s="3142"/>
      <c r="I10010" s="3174"/>
      <c r="K10010" s="3068">
        <f t="shared" si="157"/>
        <v>9904</v>
      </c>
      <c r="V10010" s="836"/>
    </row>
    <row r="10011" spans="3:22">
      <c r="C10011" s="3129"/>
      <c r="D10011" s="3091"/>
      <c r="E10011" s="3630"/>
      <c r="F10011" s="3087"/>
      <c r="G10011" s="3131"/>
      <c r="H10011" s="3142"/>
      <c r="I10011" s="3174"/>
      <c r="K10011" s="3068">
        <f t="shared" si="157"/>
        <v>9905</v>
      </c>
      <c r="V10011" s="836"/>
    </row>
    <row r="10012" spans="3:22">
      <c r="C10012" s="3129"/>
      <c r="D10012" s="3091"/>
      <c r="E10012" s="3630"/>
      <c r="F10012" s="3087"/>
      <c r="G10012" s="3088"/>
      <c r="H10012" s="3173"/>
      <c r="I10012" s="3174"/>
      <c r="K10012" s="3068">
        <f t="shared" si="157"/>
        <v>9906</v>
      </c>
      <c r="V10012" s="836"/>
    </row>
    <row r="10013" spans="3:22" ht="33">
      <c r="C10013" s="3129"/>
      <c r="D10013" s="3091"/>
      <c r="E10013" s="3249" t="s">
        <v>4212</v>
      </c>
      <c r="F10013" s="3130"/>
      <c r="G10013" s="3131"/>
      <c r="H10013" s="1075"/>
      <c r="I10013" s="3172"/>
      <c r="K10013" s="3068">
        <f t="shared" si="157"/>
        <v>9907</v>
      </c>
      <c r="V10013" s="836"/>
    </row>
    <row r="10014" spans="3:22">
      <c r="C10014" s="3129"/>
      <c r="D10014" s="3091"/>
      <c r="E10014" s="3131"/>
      <c r="F10014" s="3087"/>
      <c r="G10014" s="3131"/>
      <c r="H10014" s="1075"/>
      <c r="I10014" s="3174"/>
      <c r="K10014" s="3068">
        <f t="shared" si="157"/>
        <v>9908</v>
      </c>
      <c r="V10014" s="836"/>
    </row>
    <row r="10015" spans="3:22">
      <c r="C10015" s="3129"/>
      <c r="D10015" s="3091"/>
      <c r="E10015" s="3249" t="s">
        <v>3167</v>
      </c>
      <c r="F10015" s="3087"/>
      <c r="G10015" s="3088"/>
      <c r="H10015" s="3173"/>
      <c r="I10015" s="3174"/>
      <c r="K10015" s="3068">
        <f t="shared" si="157"/>
        <v>9909</v>
      </c>
      <c r="V10015" s="836"/>
    </row>
    <row r="10016" spans="3:22">
      <c r="C10016" s="3129"/>
      <c r="D10016" s="3091"/>
      <c r="E10016" s="3630" t="s">
        <v>3979</v>
      </c>
      <c r="F10016" s="3130"/>
      <c r="G10016" s="3131"/>
      <c r="H10016" s="3142"/>
      <c r="I10016" s="3174"/>
      <c r="K10016" s="3068">
        <f t="shared" si="157"/>
        <v>9910</v>
      </c>
      <c r="V10016" s="836"/>
    </row>
    <row r="10017" spans="3:22">
      <c r="C10017" s="3129"/>
      <c r="D10017" s="3091"/>
      <c r="E10017" s="3249"/>
      <c r="F10017" s="3087"/>
      <c r="G10017" s="3089"/>
      <c r="H10017" s="4687"/>
      <c r="I10017" s="3128"/>
      <c r="K10017" s="3068">
        <f t="shared" si="157"/>
        <v>9911</v>
      </c>
      <c r="V10017" s="836"/>
    </row>
    <row r="10018" spans="3:22">
      <c r="C10018" s="3129"/>
      <c r="D10018" s="3091"/>
      <c r="E10018" s="3630"/>
      <c r="F10018" s="3087"/>
      <c r="G10018" s="3089"/>
      <c r="H10018" s="4687"/>
      <c r="I10018" s="3128"/>
      <c r="K10018" s="3068">
        <f t="shared" si="157"/>
        <v>9912</v>
      </c>
      <c r="V10018" s="836"/>
    </row>
    <row r="10019" spans="3:22">
      <c r="C10019" s="3129"/>
      <c r="D10019" s="3091"/>
      <c r="E10019" s="3630"/>
      <c r="F10019" s="3087"/>
      <c r="G10019" s="3089"/>
      <c r="H10019" s="831"/>
      <c r="I10019" s="3128"/>
      <c r="K10019" s="3068">
        <f t="shared" si="157"/>
        <v>9913</v>
      </c>
      <c r="V10019" s="836"/>
    </row>
    <row r="10020" spans="3:22">
      <c r="C10020" s="3129"/>
      <c r="D10020" s="3091"/>
      <c r="E10020" s="3630"/>
      <c r="F10020" s="3087"/>
      <c r="G10020" s="3089"/>
      <c r="H10020" s="831"/>
      <c r="I10020" s="3128"/>
      <c r="K10020" s="3068">
        <f t="shared" si="157"/>
        <v>9914</v>
      </c>
      <c r="V10020" s="836"/>
    </row>
    <row r="10021" spans="3:22">
      <c r="C10021" s="3129"/>
      <c r="D10021" s="3091"/>
      <c r="E10021" s="3131"/>
      <c r="F10021" s="3087"/>
      <c r="G10021" s="3089"/>
      <c r="H10021" s="831"/>
      <c r="I10021" s="3128"/>
      <c r="K10021" s="3068">
        <f t="shared" si="157"/>
        <v>9915</v>
      </c>
      <c r="V10021" s="836"/>
    </row>
    <row r="10022" spans="3:22">
      <c r="C10022" s="3129"/>
      <c r="D10022" s="3091"/>
      <c r="E10022" s="3131"/>
      <c r="F10022" s="3087"/>
      <c r="G10022" s="3089"/>
      <c r="H10022" s="831"/>
      <c r="I10022" s="3128"/>
      <c r="K10022" s="3068">
        <f t="shared" si="157"/>
        <v>9916</v>
      </c>
      <c r="V10022" s="836"/>
    </row>
    <row r="10023" spans="3:22">
      <c r="C10023" s="3129"/>
      <c r="D10023" s="3091"/>
      <c r="E10023" s="3131"/>
      <c r="F10023" s="3145"/>
      <c r="G10023" s="3146"/>
      <c r="H10023" s="3147"/>
      <c r="I10023" s="3132"/>
      <c r="K10023" s="3068">
        <f t="shared" si="157"/>
        <v>9917</v>
      </c>
      <c r="V10023" s="836"/>
    </row>
    <row r="10024" spans="3:22" ht="17.25" thickBot="1">
      <c r="C10024" s="3129"/>
      <c r="D10024" s="3093"/>
      <c r="E10024" s="3131"/>
      <c r="F10024" s="3264" t="s">
        <v>70</v>
      </c>
      <c r="G10024" s="3265"/>
      <c r="H10024" s="3261">
        <f>SUM(H10008:H10023)</f>
        <v>0</v>
      </c>
      <c r="I10024" s="3262">
        <f>SUM(I10008:I10023)</f>
        <v>0</v>
      </c>
      <c r="K10024" s="3068">
        <f t="shared" si="157"/>
        <v>9918</v>
      </c>
      <c r="V10024" s="836"/>
    </row>
    <row r="10025" spans="3:22" ht="17.25" thickTop="1">
      <c r="C10025" s="3129"/>
      <c r="D10025" s="3098"/>
      <c r="E10025" s="3099"/>
      <c r="F10025" s="3134"/>
      <c r="G10025" s="3095"/>
      <c r="H10025" s="3071"/>
      <c r="I10025" s="3135">
        <f>H10024-I10024</f>
        <v>0</v>
      </c>
      <c r="K10025" s="3068">
        <f t="shared" si="157"/>
        <v>9919</v>
      </c>
      <c r="V10025" s="836"/>
    </row>
    <row r="10026" spans="3:22">
      <c r="C10026" s="6278" t="s">
        <v>71</v>
      </c>
      <c r="D10026" s="6279"/>
      <c r="E10026" s="4694"/>
      <c r="F10026" s="3102" t="s">
        <v>275</v>
      </c>
      <c r="G10026" s="3103"/>
      <c r="H10026" s="6268"/>
      <c r="I10026" s="6269"/>
      <c r="K10026" s="3068">
        <f t="shared" si="157"/>
        <v>9920</v>
      </c>
      <c r="V10026" s="836"/>
    </row>
    <row r="10027" spans="3:22">
      <c r="C10027" s="3136"/>
      <c r="D10027" s="3105"/>
      <c r="E10027" s="3106"/>
      <c r="F10027" s="4690"/>
      <c r="G10027" s="3107"/>
      <c r="H10027" s="3108"/>
      <c r="I10027" s="3122"/>
      <c r="K10027" s="3068">
        <f t="shared" si="157"/>
        <v>9921</v>
      </c>
      <c r="V10027" s="836"/>
    </row>
    <row r="10028" spans="3:22">
      <c r="C10028" s="6270" t="s">
        <v>3427</v>
      </c>
      <c r="D10028" s="6271"/>
      <c r="E10028" s="6272"/>
      <c r="F10028" s="6273" t="s">
        <v>3026</v>
      </c>
      <c r="G10028" s="6271"/>
      <c r="H10028" s="6271"/>
      <c r="I10028" s="6274"/>
      <c r="K10028" s="3068">
        <f t="shared" si="157"/>
        <v>9922</v>
      </c>
      <c r="V10028" s="836"/>
    </row>
    <row r="10029" spans="3:22">
      <c r="C10029" s="6270" t="s">
        <v>3003</v>
      </c>
      <c r="D10029" s="6271"/>
      <c r="E10029" s="6272"/>
      <c r="F10029" s="6275" t="s">
        <v>303</v>
      </c>
      <c r="G10029" s="6276"/>
      <c r="H10029" s="6276"/>
      <c r="I10029" s="6277"/>
      <c r="K10029" s="3068">
        <f t="shared" si="157"/>
        <v>9923</v>
      </c>
      <c r="V10029" s="836"/>
    </row>
    <row r="10030" spans="3:22" ht="17.25" thickBot="1">
      <c r="C10030" s="3137" t="s">
        <v>245</v>
      </c>
      <c r="D10030" s="3138"/>
      <c r="E10030" s="3138"/>
      <c r="F10030" s="3139"/>
      <c r="G10030" s="3138"/>
      <c r="H10030" s="3140"/>
      <c r="I10030" s="3141" t="s">
        <v>245</v>
      </c>
      <c r="K10030" s="3068">
        <f t="shared" si="157"/>
        <v>9924</v>
      </c>
      <c r="V10030" s="836"/>
    </row>
    <row r="10031" spans="3:22">
      <c r="C10031" s="3051"/>
      <c r="D10031" s="6280" t="s">
        <v>60</v>
      </c>
      <c r="E10031" s="6280"/>
      <c r="F10031" s="6281"/>
      <c r="G10031" s="3052"/>
      <c r="H10031" s="3053" t="s">
        <v>301</v>
      </c>
      <c r="I10031" s="3054" t="s">
        <v>4213</v>
      </c>
      <c r="K10031" s="3068">
        <f t="shared" si="157"/>
        <v>9925</v>
      </c>
      <c r="V10031" s="836"/>
    </row>
    <row r="10032" spans="3:22">
      <c r="C10032" s="6282" t="s">
        <v>305</v>
      </c>
      <c r="D10032" s="6283"/>
      <c r="E10032" s="6283"/>
      <c r="F10032" s="6284"/>
      <c r="G10032" s="3043"/>
      <c r="H10032" s="6285" t="str">
        <f>H10001</f>
        <v>Date: May 31, 2023</v>
      </c>
      <c r="I10032" s="6286"/>
      <c r="K10032" s="3068">
        <f t="shared" si="157"/>
        <v>9926</v>
      </c>
      <c r="V10032" s="836"/>
    </row>
    <row r="10033" spans="3:22">
      <c r="C10033" s="6282" t="s">
        <v>306</v>
      </c>
      <c r="D10033" s="6283"/>
      <c r="E10033" s="6283"/>
      <c r="F10033" s="6284"/>
      <c r="G10033" s="3043"/>
      <c r="H10033" s="833"/>
      <c r="I10033" s="3055"/>
      <c r="K10033" s="3068">
        <f t="shared" si="157"/>
        <v>9927</v>
      </c>
      <c r="V10033" s="836"/>
    </row>
    <row r="10034" spans="3:22">
      <c r="C10034" s="3056"/>
      <c r="D10034" s="3044"/>
      <c r="E10034" s="3044"/>
      <c r="F10034" s="3045"/>
      <c r="G10034" s="3046"/>
      <c r="H10034" s="3047"/>
      <c r="I10034" s="3057"/>
      <c r="K10034" s="3068">
        <f t="shared" si="157"/>
        <v>9928</v>
      </c>
      <c r="V10034" s="836"/>
    </row>
    <row r="10035" spans="3:22">
      <c r="C10035" s="3058"/>
      <c r="D10035" s="6287" t="s">
        <v>61</v>
      </c>
      <c r="E10035" s="6288"/>
      <c r="F10035" s="6288"/>
      <c r="G10035" s="6288"/>
      <c r="H10035" s="6288"/>
      <c r="I10035" s="6289"/>
      <c r="K10035" s="3068">
        <f t="shared" si="157"/>
        <v>9929</v>
      </c>
      <c r="V10035" s="836"/>
    </row>
    <row r="10036" spans="3:22">
      <c r="C10036" s="3126" t="s">
        <v>62</v>
      </c>
      <c r="D10036" s="6290" t="s">
        <v>63</v>
      </c>
      <c r="E10036" s="6291"/>
      <c r="F10036" s="3081" t="s">
        <v>302</v>
      </c>
      <c r="G10036" s="6294" t="s">
        <v>66</v>
      </c>
      <c r="H10036" s="6295"/>
      <c r="I10036" s="6296"/>
      <c r="K10036" s="3068">
        <f t="shared" si="157"/>
        <v>9930</v>
      </c>
      <c r="V10036" s="836"/>
    </row>
    <row r="10037" spans="3:22">
      <c r="C10037" s="3127" t="s">
        <v>67</v>
      </c>
      <c r="D10037" s="6292"/>
      <c r="E10037" s="6293"/>
      <c r="F10037" s="3083" t="s">
        <v>0</v>
      </c>
      <c r="G10037" s="6297" t="s">
        <v>68</v>
      </c>
      <c r="H10037" s="6298"/>
      <c r="I10037" s="3128" t="s">
        <v>69</v>
      </c>
      <c r="K10037" s="3068">
        <f t="shared" si="157"/>
        <v>9931</v>
      </c>
      <c r="V10037" s="836"/>
    </row>
    <row r="10038" spans="3:22">
      <c r="C10038" s="3129"/>
      <c r="D10038" s="4692"/>
      <c r="E10038" s="3086"/>
      <c r="F10038" s="3087"/>
      <c r="G10038" s="3088" t="s">
        <v>65</v>
      </c>
      <c r="H10038" s="831"/>
      <c r="I10038" s="3128"/>
      <c r="K10038" s="3068">
        <f t="shared" si="157"/>
        <v>9932</v>
      </c>
      <c r="V10038" s="836"/>
    </row>
    <row r="10039" spans="3:22">
      <c r="C10039" s="3129"/>
      <c r="D10039" s="3091" t="str">
        <f>VLOOKUP(F10039,Accounts!B:C,2,FALSE)</f>
        <v>Advances to Officers and Employees</v>
      </c>
      <c r="E10039" s="3086"/>
      <c r="F10039" s="3087">
        <v>1990104000</v>
      </c>
      <c r="G10039" s="3088"/>
      <c r="H10039" s="3173"/>
      <c r="I10039" s="3174"/>
      <c r="K10039" s="3068">
        <f t="shared" si="157"/>
        <v>9933</v>
      </c>
      <c r="V10039" s="836"/>
    </row>
    <row r="10040" spans="3:22">
      <c r="C10040" s="3129"/>
      <c r="D10040" s="3091"/>
      <c r="E10040" s="3630" t="str">
        <f>VLOOKUP(F10040,Accounts!B:C,2,FALSE)</f>
        <v>Cash-National Treasury, Modified Disbursement System, Regular</v>
      </c>
      <c r="F10040" s="3087">
        <v>1010404000</v>
      </c>
      <c r="G10040" s="3131"/>
      <c r="H10040" s="3142"/>
      <c r="I10040" s="3174"/>
      <c r="K10040" s="3068">
        <f t="shared" si="157"/>
        <v>9934</v>
      </c>
      <c r="V10040" s="836"/>
    </row>
    <row r="10041" spans="3:22">
      <c r="C10041" s="3129"/>
      <c r="D10041" s="3091"/>
      <c r="E10041" s="3630"/>
      <c r="F10041" s="3087"/>
      <c r="G10041" s="3131"/>
      <c r="H10041" s="3142"/>
      <c r="I10041" s="3174"/>
      <c r="K10041" s="3068">
        <f t="shared" si="157"/>
        <v>9935</v>
      </c>
      <c r="V10041" s="836"/>
    </row>
    <row r="10042" spans="3:22">
      <c r="C10042" s="3129"/>
      <c r="D10042" s="3091"/>
      <c r="E10042" s="3630"/>
      <c r="F10042" s="3087"/>
      <c r="G10042" s="3131"/>
      <c r="H10042" s="3142"/>
      <c r="I10042" s="3174"/>
      <c r="K10042" s="3068">
        <f t="shared" si="157"/>
        <v>9936</v>
      </c>
      <c r="V10042" s="836"/>
    </row>
    <row r="10043" spans="3:22" ht="33">
      <c r="C10043" s="3129"/>
      <c r="D10043" s="3091"/>
      <c r="E10043" s="3249" t="s">
        <v>4214</v>
      </c>
      <c r="F10043" s="3087"/>
      <c r="G10043" s="3088"/>
      <c r="H10043" s="3173"/>
      <c r="I10043" s="3174"/>
      <c r="K10043" s="3068">
        <f t="shared" si="157"/>
        <v>9937</v>
      </c>
      <c r="V10043" s="836"/>
    </row>
    <row r="10044" spans="3:22">
      <c r="C10044" s="3129"/>
      <c r="D10044" s="3091"/>
      <c r="E10044" s="3131"/>
      <c r="F10044" s="3130"/>
      <c r="G10044" s="3131"/>
      <c r="H10044" s="1075"/>
      <c r="I10044" s="3151"/>
      <c r="K10044" s="3068">
        <f t="shared" si="157"/>
        <v>9938</v>
      </c>
      <c r="V10044" s="836"/>
    </row>
    <row r="10045" spans="3:22">
      <c r="C10045" s="3129"/>
      <c r="D10045" s="3091"/>
      <c r="E10045" s="3249" t="s">
        <v>3167</v>
      </c>
      <c r="F10045" s="3087"/>
      <c r="G10045" s="3131"/>
      <c r="H10045" s="1075"/>
      <c r="I10045" s="3174"/>
      <c r="K10045" s="3068">
        <f t="shared" si="157"/>
        <v>9939</v>
      </c>
      <c r="V10045" s="836"/>
    </row>
    <row r="10046" spans="3:22">
      <c r="C10046" s="3129"/>
      <c r="D10046" s="3091"/>
      <c r="E10046" s="3630" t="s">
        <v>3979</v>
      </c>
      <c r="F10046" s="3087"/>
      <c r="G10046" s="3088"/>
      <c r="H10046" s="3173"/>
      <c r="I10046" s="3174"/>
      <c r="K10046" s="3068">
        <f t="shared" si="157"/>
        <v>9940</v>
      </c>
      <c r="V10046" s="836"/>
    </row>
    <row r="10047" spans="3:22">
      <c r="C10047" s="3129"/>
      <c r="D10047" s="3091"/>
      <c r="E10047" s="3249"/>
      <c r="F10047" s="3130"/>
      <c r="G10047" s="3131"/>
      <c r="H10047" s="3142"/>
      <c r="I10047" s="3174"/>
      <c r="K10047" s="3068">
        <f t="shared" si="157"/>
        <v>9941</v>
      </c>
      <c r="V10047" s="836"/>
    </row>
    <row r="10048" spans="3:22">
      <c r="C10048" s="3129"/>
      <c r="D10048" s="3091"/>
      <c r="E10048" s="3630"/>
      <c r="F10048" s="3087"/>
      <c r="G10048" s="3089"/>
      <c r="H10048" s="4687"/>
      <c r="I10048" s="3128"/>
      <c r="K10048" s="3068">
        <f t="shared" si="157"/>
        <v>9942</v>
      </c>
      <c r="V10048" s="836"/>
    </row>
    <row r="10049" spans="3:22">
      <c r="C10049" s="3129"/>
      <c r="D10049" s="3091"/>
      <c r="E10049" s="3249"/>
      <c r="F10049" s="3087"/>
      <c r="G10049" s="3089"/>
      <c r="H10049" s="4687"/>
      <c r="I10049" s="3128"/>
      <c r="K10049" s="3068">
        <f t="shared" si="157"/>
        <v>9943</v>
      </c>
      <c r="V10049" s="836"/>
    </row>
    <row r="10050" spans="3:22">
      <c r="C10050" s="3129"/>
      <c r="D10050" s="3091"/>
      <c r="E10050" s="3630"/>
      <c r="F10050" s="3087"/>
      <c r="G10050" s="3089"/>
      <c r="H10050" s="831"/>
      <c r="I10050" s="3128"/>
      <c r="K10050" s="3068">
        <f t="shared" si="157"/>
        <v>9944</v>
      </c>
      <c r="V10050" s="836"/>
    </row>
    <row r="10051" spans="3:22">
      <c r="C10051" s="3129"/>
      <c r="D10051" s="3091"/>
      <c r="E10051" s="3630"/>
      <c r="F10051" s="3087"/>
      <c r="G10051" s="3089"/>
      <c r="H10051" s="831"/>
      <c r="I10051" s="3128"/>
      <c r="K10051" s="3068">
        <f t="shared" si="157"/>
        <v>9945</v>
      </c>
      <c r="V10051" s="836"/>
    </row>
    <row r="10052" spans="3:22">
      <c r="C10052" s="3129"/>
      <c r="D10052" s="3091"/>
      <c r="E10052" s="3131"/>
      <c r="F10052" s="3087"/>
      <c r="G10052" s="3089"/>
      <c r="H10052" s="831"/>
      <c r="I10052" s="3128"/>
      <c r="K10052" s="3068">
        <f t="shared" si="157"/>
        <v>9946</v>
      </c>
      <c r="V10052" s="836"/>
    </row>
    <row r="10053" spans="3:22">
      <c r="C10053" s="3129"/>
      <c r="D10053" s="3091"/>
      <c r="E10053" s="3131"/>
      <c r="F10053" s="3087"/>
      <c r="G10053" s="3089"/>
      <c r="H10053" s="831"/>
      <c r="I10053" s="3128"/>
      <c r="K10053" s="3068">
        <f t="shared" si="157"/>
        <v>9947</v>
      </c>
      <c r="V10053" s="836"/>
    </row>
    <row r="10054" spans="3:22">
      <c r="C10054" s="3129"/>
      <c r="D10054" s="3091"/>
      <c r="E10054" s="3131"/>
      <c r="F10054" s="3145"/>
      <c r="G10054" s="3146"/>
      <c r="H10054" s="3147"/>
      <c r="I10054" s="3132"/>
      <c r="K10054" s="3068">
        <f t="shared" si="157"/>
        <v>9948</v>
      </c>
      <c r="V10054" s="836"/>
    </row>
    <row r="10055" spans="3:22" ht="17.25" thickBot="1">
      <c r="C10055" s="3129"/>
      <c r="D10055" s="3093"/>
      <c r="E10055" s="3131"/>
      <c r="F10055" s="3264" t="s">
        <v>70</v>
      </c>
      <c r="G10055" s="3265"/>
      <c r="H10055" s="3261">
        <f>SUM(H10039:H10054)</f>
        <v>0</v>
      </c>
      <c r="I10055" s="3262">
        <f>SUM(I10039:I10054)</f>
        <v>0</v>
      </c>
      <c r="K10055" s="3068">
        <f t="shared" si="157"/>
        <v>9949</v>
      </c>
      <c r="V10055" s="836"/>
    </row>
    <row r="10056" spans="3:22" ht="17.25" thickTop="1">
      <c r="C10056" s="3129"/>
      <c r="D10056" s="3098"/>
      <c r="E10056" s="3099"/>
      <c r="F10056" s="3134"/>
      <c r="G10056" s="3095"/>
      <c r="H10056" s="3071"/>
      <c r="I10056" s="3135">
        <f>H10055-I10055</f>
        <v>0</v>
      </c>
      <c r="K10056" s="3068">
        <f t="shared" si="157"/>
        <v>9950</v>
      </c>
      <c r="V10056" s="836"/>
    </row>
    <row r="10057" spans="3:22">
      <c r="C10057" s="6278" t="s">
        <v>71</v>
      </c>
      <c r="D10057" s="6279"/>
      <c r="E10057" s="4694"/>
      <c r="F10057" s="3102" t="s">
        <v>275</v>
      </c>
      <c r="G10057" s="3103"/>
      <c r="H10057" s="6268"/>
      <c r="I10057" s="6269"/>
      <c r="K10057" s="3068">
        <f t="shared" si="157"/>
        <v>9951</v>
      </c>
      <c r="V10057" s="836"/>
    </row>
    <row r="10058" spans="3:22">
      <c r="C10058" s="3136"/>
      <c r="D10058" s="3105"/>
      <c r="E10058" s="3106"/>
      <c r="F10058" s="4690"/>
      <c r="G10058" s="3107"/>
      <c r="H10058" s="3108"/>
      <c r="I10058" s="3122"/>
      <c r="K10058" s="3068">
        <f t="shared" si="157"/>
        <v>9952</v>
      </c>
      <c r="V10058" s="836"/>
    </row>
    <row r="10059" spans="3:22">
      <c r="C10059" s="6270" t="s">
        <v>3427</v>
      </c>
      <c r="D10059" s="6271"/>
      <c r="E10059" s="6272"/>
      <c r="F10059" s="6273" t="s">
        <v>3026</v>
      </c>
      <c r="G10059" s="6271"/>
      <c r="H10059" s="6271"/>
      <c r="I10059" s="6274"/>
      <c r="K10059" s="3068">
        <f t="shared" si="157"/>
        <v>9953</v>
      </c>
      <c r="V10059" s="836"/>
    </row>
    <row r="10060" spans="3:22">
      <c r="C10060" s="6270" t="s">
        <v>3003</v>
      </c>
      <c r="D10060" s="6271"/>
      <c r="E10060" s="6272"/>
      <c r="F10060" s="6275" t="s">
        <v>303</v>
      </c>
      <c r="G10060" s="6276"/>
      <c r="H10060" s="6276"/>
      <c r="I10060" s="6277"/>
      <c r="K10060" s="3068">
        <f t="shared" si="157"/>
        <v>9954</v>
      </c>
      <c r="V10060" s="836"/>
    </row>
    <row r="10061" spans="3:22" ht="17.25" thickBot="1">
      <c r="C10061" s="3137" t="s">
        <v>245</v>
      </c>
      <c r="D10061" s="3138"/>
      <c r="E10061" s="3138"/>
      <c r="F10061" s="3139"/>
      <c r="G10061" s="3138"/>
      <c r="H10061" s="3140"/>
      <c r="I10061" s="3141" t="s">
        <v>245</v>
      </c>
      <c r="K10061" s="3068">
        <f t="shared" si="157"/>
        <v>9955</v>
      </c>
      <c r="V10061" s="836"/>
    </row>
    <row r="10062" spans="3:22">
      <c r="C10062" s="3051"/>
      <c r="D10062" s="6280" t="s">
        <v>60</v>
      </c>
      <c r="E10062" s="6280"/>
      <c r="F10062" s="6281"/>
      <c r="G10062" s="3052"/>
      <c r="H10062" s="3053" t="s">
        <v>301</v>
      </c>
      <c r="I10062" s="3054" t="s">
        <v>4215</v>
      </c>
      <c r="K10062" s="3068">
        <f t="shared" ref="K10062:K10125" si="158">K10061+1</f>
        <v>9956</v>
      </c>
      <c r="V10062" s="836"/>
    </row>
    <row r="10063" spans="3:22">
      <c r="C10063" s="6282" t="s">
        <v>305</v>
      </c>
      <c r="D10063" s="6283"/>
      <c r="E10063" s="6283"/>
      <c r="F10063" s="6284"/>
      <c r="G10063" s="3043"/>
      <c r="H10063" s="6285" t="str">
        <f>H10032</f>
        <v>Date: May 31, 2023</v>
      </c>
      <c r="I10063" s="6286"/>
      <c r="K10063" s="3068">
        <f t="shared" si="158"/>
        <v>9957</v>
      </c>
      <c r="V10063" s="836"/>
    </row>
    <row r="10064" spans="3:22">
      <c r="C10064" s="6282" t="s">
        <v>306</v>
      </c>
      <c r="D10064" s="6283"/>
      <c r="E10064" s="6283"/>
      <c r="F10064" s="6284"/>
      <c r="G10064" s="3043"/>
      <c r="H10064" s="833"/>
      <c r="I10064" s="3055"/>
      <c r="K10064" s="3068">
        <f t="shared" si="158"/>
        <v>9958</v>
      </c>
      <c r="V10064" s="836"/>
    </row>
    <row r="10065" spans="3:22">
      <c r="C10065" s="3056"/>
      <c r="D10065" s="3044"/>
      <c r="E10065" s="3044"/>
      <c r="F10065" s="3045"/>
      <c r="G10065" s="3046"/>
      <c r="H10065" s="3047"/>
      <c r="I10065" s="3057"/>
      <c r="K10065" s="3068">
        <f t="shared" si="158"/>
        <v>9959</v>
      </c>
      <c r="V10065" s="836"/>
    </row>
    <row r="10066" spans="3:22">
      <c r="C10066" s="3058"/>
      <c r="D10066" s="6287" t="s">
        <v>61</v>
      </c>
      <c r="E10066" s="6288"/>
      <c r="F10066" s="6288"/>
      <c r="G10066" s="6288"/>
      <c r="H10066" s="6288"/>
      <c r="I10066" s="6289"/>
      <c r="K10066" s="3068">
        <f t="shared" si="158"/>
        <v>9960</v>
      </c>
      <c r="V10066" s="836"/>
    </row>
    <row r="10067" spans="3:22">
      <c r="C10067" s="3126" t="s">
        <v>62</v>
      </c>
      <c r="D10067" s="6290" t="s">
        <v>63</v>
      </c>
      <c r="E10067" s="6291"/>
      <c r="F10067" s="3081" t="s">
        <v>302</v>
      </c>
      <c r="G10067" s="6294" t="s">
        <v>66</v>
      </c>
      <c r="H10067" s="6295"/>
      <c r="I10067" s="6296"/>
      <c r="K10067" s="3068">
        <f t="shared" si="158"/>
        <v>9961</v>
      </c>
      <c r="V10067" s="836"/>
    </row>
    <row r="10068" spans="3:22">
      <c r="C10068" s="3127" t="s">
        <v>67</v>
      </c>
      <c r="D10068" s="6292"/>
      <c r="E10068" s="6293"/>
      <c r="F10068" s="3083" t="s">
        <v>0</v>
      </c>
      <c r="G10068" s="6297" t="s">
        <v>68</v>
      </c>
      <c r="H10068" s="6298"/>
      <c r="I10068" s="3128" t="s">
        <v>69</v>
      </c>
      <c r="K10068" s="3068">
        <f t="shared" si="158"/>
        <v>9962</v>
      </c>
      <c r="V10068" s="836"/>
    </row>
    <row r="10069" spans="3:22">
      <c r="C10069" s="3129"/>
      <c r="D10069" s="4692"/>
      <c r="E10069" s="3086"/>
      <c r="F10069" s="3087"/>
      <c r="G10069" s="3088" t="s">
        <v>65</v>
      </c>
      <c r="H10069" s="831"/>
      <c r="I10069" s="3128"/>
      <c r="K10069" s="3068">
        <f t="shared" si="158"/>
        <v>9963</v>
      </c>
      <c r="V10069" s="836"/>
    </row>
    <row r="10070" spans="3:22">
      <c r="C10070" s="3129"/>
      <c r="D10070" s="3091" t="str">
        <f>VLOOKUP(F10070,Accounts!B:C,2,FALSE)</f>
        <v xml:space="preserve">Advances to Special Disbursing Officer </v>
      </c>
      <c r="E10070" s="3086"/>
      <c r="F10070" s="3087">
        <v>1990103000</v>
      </c>
      <c r="G10070" s="3088"/>
      <c r="H10070" s="3173"/>
      <c r="I10070" s="3174"/>
      <c r="K10070" s="3068">
        <f t="shared" si="158"/>
        <v>9964</v>
      </c>
      <c r="V10070" s="836"/>
    </row>
    <row r="10071" spans="3:22">
      <c r="C10071" s="3129"/>
      <c r="D10071" s="3091"/>
      <c r="E10071" s="3630"/>
      <c r="F10071" s="3087"/>
      <c r="G10071" s="3131"/>
      <c r="H10071" s="3142"/>
      <c r="I10071" s="3174"/>
      <c r="K10071" s="3068">
        <f t="shared" si="158"/>
        <v>9965</v>
      </c>
      <c r="V10071" s="836"/>
    </row>
    <row r="10072" spans="3:22">
      <c r="C10072" s="3129"/>
      <c r="D10072" s="3091"/>
      <c r="E10072" s="3630" t="str">
        <f>VLOOKUP(F10072,Accounts!B:C,2,FALSE)</f>
        <v>Cash-National Treasury, Modified Disbursement System, Regular</v>
      </c>
      <c r="F10072" s="3087">
        <v>1010404000</v>
      </c>
      <c r="G10072" s="3131"/>
      <c r="H10072" s="3142"/>
      <c r="I10072" s="3174"/>
      <c r="K10072" s="3068">
        <f t="shared" si="158"/>
        <v>9966</v>
      </c>
      <c r="V10072" s="836"/>
    </row>
    <row r="10073" spans="3:22">
      <c r="C10073" s="3129"/>
      <c r="D10073" s="3091"/>
      <c r="E10073" s="3630"/>
      <c r="F10073" s="3087"/>
      <c r="G10073" s="3131"/>
      <c r="H10073" s="3142"/>
      <c r="I10073" s="3174"/>
      <c r="K10073" s="3068">
        <f t="shared" si="158"/>
        <v>9967</v>
      </c>
      <c r="V10073" s="836"/>
    </row>
    <row r="10074" spans="3:22">
      <c r="C10074" s="3129"/>
      <c r="D10074" s="3091"/>
      <c r="E10074" s="3249"/>
      <c r="F10074" s="3087"/>
      <c r="G10074" s="3088"/>
      <c r="H10074" s="3173"/>
      <c r="I10074" s="3174"/>
      <c r="K10074" s="3068">
        <f t="shared" si="158"/>
        <v>9968</v>
      </c>
      <c r="V10074" s="836"/>
    </row>
    <row r="10075" spans="3:22" ht="33">
      <c r="C10075" s="3129"/>
      <c r="D10075" s="3091"/>
      <c r="E10075" s="3249" t="s">
        <v>4216</v>
      </c>
      <c r="F10075" s="3130"/>
      <c r="G10075" s="3131"/>
      <c r="H10075" s="1075"/>
      <c r="I10075" s="3151"/>
      <c r="K10075" s="3068">
        <f t="shared" si="158"/>
        <v>9969</v>
      </c>
      <c r="V10075" s="836"/>
    </row>
    <row r="10076" spans="3:22">
      <c r="C10076" s="3129"/>
      <c r="D10076" s="3091"/>
      <c r="E10076" s="3131"/>
      <c r="F10076" s="3087"/>
      <c r="G10076" s="3131"/>
      <c r="H10076" s="1075"/>
      <c r="I10076" s="3174"/>
      <c r="K10076" s="3068">
        <f t="shared" si="158"/>
        <v>9970</v>
      </c>
      <c r="V10076" s="836"/>
    </row>
    <row r="10077" spans="3:22">
      <c r="C10077" s="3129"/>
      <c r="D10077" s="3091"/>
      <c r="E10077" s="3249" t="s">
        <v>3167</v>
      </c>
      <c r="F10077" s="3087"/>
      <c r="G10077" s="3088"/>
      <c r="H10077" s="3173"/>
      <c r="I10077" s="3174"/>
      <c r="K10077" s="3068">
        <f t="shared" si="158"/>
        <v>9971</v>
      </c>
      <c r="V10077" s="836"/>
    </row>
    <row r="10078" spans="3:22">
      <c r="C10078" s="3129"/>
      <c r="D10078" s="3091"/>
      <c r="E10078" s="3630" t="s">
        <v>3979</v>
      </c>
      <c r="F10078" s="3130"/>
      <c r="G10078" s="3131"/>
      <c r="H10078" s="3142"/>
      <c r="I10078" s="3174"/>
      <c r="K10078" s="3068">
        <f t="shared" si="158"/>
        <v>9972</v>
      </c>
      <c r="V10078" s="836"/>
    </row>
    <row r="10079" spans="3:22">
      <c r="C10079" s="3129"/>
      <c r="D10079" s="3091"/>
      <c r="E10079" s="3131"/>
      <c r="F10079" s="3087"/>
      <c r="G10079" s="3089"/>
      <c r="H10079" s="4687"/>
      <c r="I10079" s="3128"/>
      <c r="K10079" s="3068">
        <f t="shared" si="158"/>
        <v>9973</v>
      </c>
      <c r="V10079" s="836"/>
    </row>
    <row r="10080" spans="3:22">
      <c r="C10080" s="3129"/>
      <c r="D10080" s="3091"/>
      <c r="E10080" s="3249"/>
      <c r="F10080" s="3087"/>
      <c r="G10080" s="3089"/>
      <c r="H10080" s="4687"/>
      <c r="I10080" s="3128"/>
      <c r="K10080" s="3068">
        <f t="shared" si="158"/>
        <v>9974</v>
      </c>
      <c r="V10080" s="836"/>
    </row>
    <row r="10081" spans="3:22">
      <c r="C10081" s="3129"/>
      <c r="D10081" s="3091"/>
      <c r="E10081" s="3630"/>
      <c r="F10081" s="3087"/>
      <c r="G10081" s="3089"/>
      <c r="H10081" s="831"/>
      <c r="I10081" s="3128"/>
      <c r="K10081" s="3068">
        <f t="shared" si="158"/>
        <v>9975</v>
      </c>
      <c r="V10081" s="836"/>
    </row>
    <row r="10082" spans="3:22">
      <c r="C10082" s="3129"/>
      <c r="D10082" s="3091"/>
      <c r="E10082" s="3630"/>
      <c r="F10082" s="3087"/>
      <c r="G10082" s="3089"/>
      <c r="H10082" s="831"/>
      <c r="I10082" s="3128"/>
      <c r="K10082" s="3068">
        <f t="shared" si="158"/>
        <v>9976</v>
      </c>
      <c r="V10082" s="836"/>
    </row>
    <row r="10083" spans="3:22">
      <c r="C10083" s="3129"/>
      <c r="D10083" s="3091"/>
      <c r="E10083" s="3131"/>
      <c r="F10083" s="3087"/>
      <c r="G10083" s="3089"/>
      <c r="H10083" s="831"/>
      <c r="I10083" s="3128"/>
      <c r="K10083" s="3068">
        <f t="shared" si="158"/>
        <v>9977</v>
      </c>
      <c r="V10083" s="836"/>
    </row>
    <row r="10084" spans="3:22">
      <c r="C10084" s="3129"/>
      <c r="D10084" s="3091"/>
      <c r="E10084" s="3131"/>
      <c r="F10084" s="3087"/>
      <c r="G10084" s="3089"/>
      <c r="H10084" s="831"/>
      <c r="I10084" s="3128"/>
      <c r="K10084" s="3068">
        <f t="shared" si="158"/>
        <v>9978</v>
      </c>
      <c r="V10084" s="836"/>
    </row>
    <row r="10085" spans="3:22">
      <c r="C10085" s="3129"/>
      <c r="D10085" s="3091"/>
      <c r="E10085" s="3131"/>
      <c r="F10085" s="3145"/>
      <c r="G10085" s="3146"/>
      <c r="H10085" s="3147"/>
      <c r="I10085" s="3132"/>
      <c r="K10085" s="3068">
        <f t="shared" si="158"/>
        <v>9979</v>
      </c>
      <c r="V10085" s="836"/>
    </row>
    <row r="10086" spans="3:22" ht="17.25" thickBot="1">
      <c r="C10086" s="3129"/>
      <c r="D10086" s="3093"/>
      <c r="E10086" s="3131"/>
      <c r="F10086" s="3264" t="s">
        <v>70</v>
      </c>
      <c r="G10086" s="3265"/>
      <c r="H10086" s="3261">
        <f>SUM(H10070:H10085)</f>
        <v>0</v>
      </c>
      <c r="I10086" s="3262">
        <f>SUM(I10070:I10085)</f>
        <v>0</v>
      </c>
      <c r="K10086" s="3068">
        <f t="shared" si="158"/>
        <v>9980</v>
      </c>
      <c r="V10086" s="836"/>
    </row>
    <row r="10087" spans="3:22" ht="17.25" thickTop="1">
      <c r="C10087" s="3129"/>
      <c r="D10087" s="3098"/>
      <c r="E10087" s="3099"/>
      <c r="F10087" s="3134"/>
      <c r="G10087" s="3095"/>
      <c r="H10087" s="3071"/>
      <c r="I10087" s="3135">
        <f>H10086-I10086</f>
        <v>0</v>
      </c>
      <c r="K10087" s="3068">
        <f t="shared" si="158"/>
        <v>9981</v>
      </c>
      <c r="V10087" s="836"/>
    </row>
    <row r="10088" spans="3:22">
      <c r="C10088" s="6278" t="s">
        <v>71</v>
      </c>
      <c r="D10088" s="6279"/>
      <c r="E10088" s="4694"/>
      <c r="F10088" s="3102" t="s">
        <v>275</v>
      </c>
      <c r="G10088" s="3103"/>
      <c r="H10088" s="6268"/>
      <c r="I10088" s="6269"/>
      <c r="K10088" s="3068">
        <f t="shared" si="158"/>
        <v>9982</v>
      </c>
      <c r="V10088" s="836"/>
    </row>
    <row r="10089" spans="3:22">
      <c r="C10089" s="3136"/>
      <c r="D10089" s="3105"/>
      <c r="E10089" s="3106"/>
      <c r="F10089" s="4690"/>
      <c r="G10089" s="3107"/>
      <c r="H10089" s="3108"/>
      <c r="I10089" s="3122"/>
      <c r="K10089" s="3068">
        <f t="shared" si="158"/>
        <v>9983</v>
      </c>
      <c r="V10089" s="836"/>
    </row>
    <row r="10090" spans="3:22">
      <c r="C10090" s="6270" t="s">
        <v>3427</v>
      </c>
      <c r="D10090" s="6271"/>
      <c r="E10090" s="6272"/>
      <c r="F10090" s="6273" t="s">
        <v>3026</v>
      </c>
      <c r="G10090" s="6271"/>
      <c r="H10090" s="6271"/>
      <c r="I10090" s="6274"/>
      <c r="K10090" s="3068">
        <f t="shared" si="158"/>
        <v>9984</v>
      </c>
      <c r="V10090" s="836"/>
    </row>
    <row r="10091" spans="3:22">
      <c r="C10091" s="6270" t="s">
        <v>3003</v>
      </c>
      <c r="D10091" s="6271"/>
      <c r="E10091" s="6272"/>
      <c r="F10091" s="6275" t="s">
        <v>303</v>
      </c>
      <c r="G10091" s="6276"/>
      <c r="H10091" s="6276"/>
      <c r="I10091" s="6277"/>
      <c r="K10091" s="3068">
        <f t="shared" si="158"/>
        <v>9985</v>
      </c>
      <c r="V10091" s="836"/>
    </row>
    <row r="10092" spans="3:22" ht="17.25" thickBot="1">
      <c r="C10092" s="3137" t="s">
        <v>245</v>
      </c>
      <c r="D10092" s="3138"/>
      <c r="E10092" s="3138"/>
      <c r="F10092" s="3139"/>
      <c r="G10092" s="3138"/>
      <c r="H10092" s="3140"/>
      <c r="I10092" s="3141" t="s">
        <v>245</v>
      </c>
      <c r="K10092" s="3068">
        <f t="shared" si="158"/>
        <v>9986</v>
      </c>
      <c r="V10092" s="836"/>
    </row>
    <row r="10093" spans="3:22">
      <c r="C10093" s="3051"/>
      <c r="D10093" s="6280" t="s">
        <v>60</v>
      </c>
      <c r="E10093" s="6280"/>
      <c r="F10093" s="6281"/>
      <c r="G10093" s="3052"/>
      <c r="H10093" s="3053" t="s">
        <v>301</v>
      </c>
      <c r="I10093" s="3054" t="s">
        <v>4217</v>
      </c>
      <c r="K10093" s="3068">
        <f t="shared" si="158"/>
        <v>9987</v>
      </c>
      <c r="V10093" s="836"/>
    </row>
    <row r="10094" spans="3:22">
      <c r="C10094" s="6282" t="s">
        <v>305</v>
      </c>
      <c r="D10094" s="6283"/>
      <c r="E10094" s="6283"/>
      <c r="F10094" s="6284"/>
      <c r="G10094" s="3043"/>
      <c r="H10094" s="6285" t="str">
        <f>H10063</f>
        <v>Date: May 31, 2023</v>
      </c>
      <c r="I10094" s="6286"/>
      <c r="K10094" s="3068">
        <f t="shared" si="158"/>
        <v>9988</v>
      </c>
      <c r="V10094" s="836"/>
    </row>
    <row r="10095" spans="3:22">
      <c r="C10095" s="6282" t="s">
        <v>306</v>
      </c>
      <c r="D10095" s="6283"/>
      <c r="E10095" s="6283"/>
      <c r="F10095" s="6284"/>
      <c r="G10095" s="3043"/>
      <c r="H10095" s="833"/>
      <c r="I10095" s="3055"/>
      <c r="K10095" s="3068">
        <f t="shared" si="158"/>
        <v>9989</v>
      </c>
      <c r="V10095" s="836"/>
    </row>
    <row r="10096" spans="3:22">
      <c r="C10096" s="3056"/>
      <c r="D10096" s="3044"/>
      <c r="E10096" s="3044"/>
      <c r="F10096" s="3045"/>
      <c r="G10096" s="3046"/>
      <c r="H10096" s="3047"/>
      <c r="I10096" s="3057"/>
      <c r="K10096" s="3068">
        <f t="shared" si="158"/>
        <v>9990</v>
      </c>
      <c r="V10096" s="836"/>
    </row>
    <row r="10097" spans="3:22">
      <c r="C10097" s="3058"/>
      <c r="D10097" s="6287" t="s">
        <v>61</v>
      </c>
      <c r="E10097" s="6288"/>
      <c r="F10097" s="6288"/>
      <c r="G10097" s="6288"/>
      <c r="H10097" s="6288"/>
      <c r="I10097" s="6289"/>
      <c r="K10097" s="3068">
        <f t="shared" si="158"/>
        <v>9991</v>
      </c>
      <c r="V10097" s="836"/>
    </row>
    <row r="10098" spans="3:22">
      <c r="C10098" s="3126" t="s">
        <v>62</v>
      </c>
      <c r="D10098" s="6290" t="s">
        <v>63</v>
      </c>
      <c r="E10098" s="6291"/>
      <c r="F10098" s="3081" t="s">
        <v>302</v>
      </c>
      <c r="G10098" s="6294" t="s">
        <v>66</v>
      </c>
      <c r="H10098" s="6295"/>
      <c r="I10098" s="6296"/>
      <c r="K10098" s="3068">
        <f t="shared" si="158"/>
        <v>9992</v>
      </c>
      <c r="V10098" s="836"/>
    </row>
    <row r="10099" spans="3:22">
      <c r="C10099" s="3127" t="s">
        <v>67</v>
      </c>
      <c r="D10099" s="6292"/>
      <c r="E10099" s="6293"/>
      <c r="F10099" s="3083" t="s">
        <v>0</v>
      </c>
      <c r="G10099" s="6297" t="s">
        <v>68</v>
      </c>
      <c r="H10099" s="6298"/>
      <c r="I10099" s="3128" t="s">
        <v>69</v>
      </c>
      <c r="K10099" s="3068">
        <f t="shared" si="158"/>
        <v>9993</v>
      </c>
      <c r="V10099" s="836"/>
    </row>
    <row r="10100" spans="3:22">
      <c r="C10100" s="3129"/>
      <c r="D10100" s="4692"/>
      <c r="E10100" s="3086"/>
      <c r="F10100" s="3087"/>
      <c r="G10100" s="3088" t="s">
        <v>65</v>
      </c>
      <c r="H10100" s="831"/>
      <c r="I10100" s="3128"/>
      <c r="K10100" s="3068">
        <f t="shared" si="158"/>
        <v>9994</v>
      </c>
      <c r="V10100" s="836"/>
    </row>
    <row r="10101" spans="3:22">
      <c r="C10101" s="3129"/>
      <c r="D10101" s="3091" t="str">
        <f>VLOOKUP(F10101,Accounts!B:C,2,FALSE)</f>
        <v>Petty Cash Fund</v>
      </c>
      <c r="E10101" s="3086"/>
      <c r="F10101" s="3087">
        <v>1010102000</v>
      </c>
      <c r="G10101" s="3088"/>
      <c r="H10101" s="3173"/>
      <c r="I10101" s="3174"/>
      <c r="K10101" s="3068">
        <f t="shared" si="158"/>
        <v>9995</v>
      </c>
      <c r="V10101" s="836"/>
    </row>
    <row r="10102" spans="3:22">
      <c r="C10102" s="3129"/>
      <c r="D10102" s="3091"/>
      <c r="E10102" s="3630"/>
      <c r="F10102" s="3087"/>
      <c r="G10102" s="3131"/>
      <c r="H10102" s="3142"/>
      <c r="I10102" s="3174"/>
      <c r="K10102" s="3068">
        <f t="shared" si="158"/>
        <v>9996</v>
      </c>
      <c r="V10102" s="836"/>
    </row>
    <row r="10103" spans="3:22">
      <c r="C10103" s="3129"/>
      <c r="D10103" s="3091"/>
      <c r="E10103" s="3630" t="str">
        <f>VLOOKUP(F10103,Accounts!B:C,2,FALSE)</f>
        <v>Cash-National Treasury, Modified Disbursement System, Regular</v>
      </c>
      <c r="F10103" s="3087">
        <v>1010404000</v>
      </c>
      <c r="G10103" s="3131"/>
      <c r="H10103" s="3142"/>
      <c r="I10103" s="3174"/>
      <c r="K10103" s="3068">
        <f t="shared" si="158"/>
        <v>9997</v>
      </c>
      <c r="V10103" s="836"/>
    </row>
    <row r="10104" spans="3:22">
      <c r="C10104" s="3129"/>
      <c r="D10104" s="3091"/>
      <c r="E10104" s="3630"/>
      <c r="F10104" s="3087"/>
      <c r="G10104" s="3131"/>
      <c r="H10104" s="3142"/>
      <c r="I10104" s="3174"/>
      <c r="K10104" s="3068">
        <f t="shared" si="158"/>
        <v>9998</v>
      </c>
      <c r="V10104" s="836"/>
    </row>
    <row r="10105" spans="3:22">
      <c r="C10105" s="3129"/>
      <c r="D10105" s="3091"/>
      <c r="E10105" s="3630"/>
      <c r="F10105" s="3087"/>
      <c r="G10105" s="3088"/>
      <c r="H10105" s="3173"/>
      <c r="I10105" s="3174"/>
      <c r="K10105" s="3068">
        <f t="shared" si="158"/>
        <v>9999</v>
      </c>
      <c r="V10105" s="836"/>
    </row>
    <row r="10106" spans="3:22" ht="33">
      <c r="C10106" s="3129"/>
      <c r="D10106" s="3091"/>
      <c r="E10106" s="3249" t="s">
        <v>4218</v>
      </c>
      <c r="F10106" s="3130"/>
      <c r="G10106" s="3131"/>
      <c r="H10106" s="1075"/>
      <c r="I10106" s="3151"/>
      <c r="K10106" s="3068">
        <f t="shared" si="158"/>
        <v>10000</v>
      </c>
      <c r="V10106" s="836"/>
    </row>
    <row r="10107" spans="3:22">
      <c r="C10107" s="3129"/>
      <c r="D10107" s="3091"/>
      <c r="E10107" s="3131"/>
      <c r="F10107" s="3087"/>
      <c r="G10107" s="3131"/>
      <c r="H10107" s="1075"/>
      <c r="I10107" s="3174"/>
      <c r="K10107" s="3068">
        <f t="shared" si="158"/>
        <v>10001</v>
      </c>
      <c r="V10107" s="836"/>
    </row>
    <row r="10108" spans="3:22">
      <c r="C10108" s="3129"/>
      <c r="D10108" s="3091"/>
      <c r="E10108" s="3249" t="s">
        <v>3167</v>
      </c>
      <c r="F10108" s="3087"/>
      <c r="G10108" s="3088"/>
      <c r="H10108" s="3173"/>
      <c r="I10108" s="3174"/>
      <c r="K10108" s="3068">
        <f t="shared" si="158"/>
        <v>10002</v>
      </c>
      <c r="V10108" s="836"/>
    </row>
    <row r="10109" spans="3:22">
      <c r="C10109" s="3129"/>
      <c r="D10109" s="3091"/>
      <c r="E10109" s="3630" t="s">
        <v>3979</v>
      </c>
      <c r="F10109" s="3130"/>
      <c r="G10109" s="3131"/>
      <c r="H10109" s="3142"/>
      <c r="I10109" s="3174"/>
      <c r="K10109" s="3068">
        <f t="shared" si="158"/>
        <v>10003</v>
      </c>
      <c r="V10109" s="836"/>
    </row>
    <row r="10110" spans="3:22">
      <c r="C10110" s="3129"/>
      <c r="D10110" s="3091"/>
      <c r="E10110" s="3131"/>
      <c r="F10110" s="3087"/>
      <c r="G10110" s="3089"/>
      <c r="H10110" s="4687"/>
      <c r="I10110" s="3128"/>
      <c r="K10110" s="3068">
        <f t="shared" si="158"/>
        <v>10004</v>
      </c>
      <c r="V10110" s="836"/>
    </row>
    <row r="10111" spans="3:22">
      <c r="C10111" s="3129"/>
      <c r="D10111" s="3091"/>
      <c r="E10111" s="3249"/>
      <c r="F10111" s="3087"/>
      <c r="G10111" s="3089"/>
      <c r="H10111" s="4687"/>
      <c r="I10111" s="3128"/>
      <c r="K10111" s="3068">
        <f t="shared" si="158"/>
        <v>10005</v>
      </c>
      <c r="V10111" s="836"/>
    </row>
    <row r="10112" spans="3:22">
      <c r="C10112" s="3129"/>
      <c r="D10112" s="3091"/>
      <c r="E10112" s="3630"/>
      <c r="F10112" s="3087"/>
      <c r="G10112" s="3089"/>
      <c r="H10112" s="831"/>
      <c r="I10112" s="3128"/>
      <c r="K10112" s="3068">
        <f t="shared" si="158"/>
        <v>10006</v>
      </c>
      <c r="V10112" s="836"/>
    </row>
    <row r="10113" spans="3:22">
      <c r="C10113" s="3129"/>
      <c r="D10113" s="3091"/>
      <c r="E10113" s="3630"/>
      <c r="F10113" s="3087"/>
      <c r="G10113" s="3089"/>
      <c r="H10113" s="831"/>
      <c r="I10113" s="3128"/>
      <c r="K10113" s="3068">
        <f t="shared" si="158"/>
        <v>10007</v>
      </c>
      <c r="V10113" s="836"/>
    </row>
    <row r="10114" spans="3:22">
      <c r="C10114" s="3129"/>
      <c r="D10114" s="3091"/>
      <c r="E10114" s="3131"/>
      <c r="F10114" s="3087"/>
      <c r="G10114" s="3089"/>
      <c r="H10114" s="831"/>
      <c r="I10114" s="3128"/>
      <c r="K10114" s="3068">
        <f t="shared" si="158"/>
        <v>10008</v>
      </c>
      <c r="V10114" s="836"/>
    </row>
    <row r="10115" spans="3:22">
      <c r="C10115" s="3129"/>
      <c r="D10115" s="3091"/>
      <c r="E10115" s="3131"/>
      <c r="F10115" s="3087"/>
      <c r="G10115" s="3089"/>
      <c r="H10115" s="831"/>
      <c r="I10115" s="3128"/>
      <c r="K10115" s="3068">
        <f t="shared" si="158"/>
        <v>10009</v>
      </c>
      <c r="V10115" s="836"/>
    </row>
    <row r="10116" spans="3:22">
      <c r="C10116" s="3129"/>
      <c r="D10116" s="3091"/>
      <c r="E10116" s="3131"/>
      <c r="F10116" s="3145"/>
      <c r="G10116" s="3146"/>
      <c r="H10116" s="3147"/>
      <c r="I10116" s="3132"/>
      <c r="K10116" s="3068">
        <f t="shared" si="158"/>
        <v>10010</v>
      </c>
      <c r="V10116" s="836"/>
    </row>
    <row r="10117" spans="3:22" ht="17.25" thickBot="1">
      <c r="C10117" s="3129"/>
      <c r="D10117" s="3093"/>
      <c r="E10117" s="3131"/>
      <c r="F10117" s="3264" t="s">
        <v>70</v>
      </c>
      <c r="G10117" s="3265"/>
      <c r="H10117" s="3261">
        <f>SUM(H10101:H10116)</f>
        <v>0</v>
      </c>
      <c r="I10117" s="3262">
        <f>SUM(I10101:I10116)</f>
        <v>0</v>
      </c>
      <c r="K10117" s="3068">
        <f t="shared" si="158"/>
        <v>10011</v>
      </c>
      <c r="V10117" s="836"/>
    </row>
    <row r="10118" spans="3:22" ht="17.25" thickTop="1">
      <c r="C10118" s="3129"/>
      <c r="D10118" s="3098"/>
      <c r="E10118" s="3099"/>
      <c r="F10118" s="3134"/>
      <c r="G10118" s="3095"/>
      <c r="H10118" s="3071"/>
      <c r="I10118" s="3135">
        <f>H10117-I10117</f>
        <v>0</v>
      </c>
      <c r="K10118" s="3068">
        <f t="shared" si="158"/>
        <v>10012</v>
      </c>
      <c r="V10118" s="836"/>
    </row>
    <row r="10119" spans="3:22">
      <c r="C10119" s="6278" t="s">
        <v>71</v>
      </c>
      <c r="D10119" s="6279"/>
      <c r="E10119" s="4694"/>
      <c r="F10119" s="3102" t="s">
        <v>275</v>
      </c>
      <c r="G10119" s="3103"/>
      <c r="H10119" s="6268"/>
      <c r="I10119" s="6269"/>
      <c r="K10119" s="3068">
        <f t="shared" si="158"/>
        <v>10013</v>
      </c>
      <c r="V10119" s="836"/>
    </row>
    <row r="10120" spans="3:22">
      <c r="C10120" s="3136"/>
      <c r="D10120" s="3105"/>
      <c r="E10120" s="3106"/>
      <c r="F10120" s="4690"/>
      <c r="G10120" s="3107"/>
      <c r="H10120" s="3108"/>
      <c r="I10120" s="3122"/>
      <c r="K10120" s="3068">
        <f t="shared" si="158"/>
        <v>10014</v>
      </c>
      <c r="V10120" s="836"/>
    </row>
    <row r="10121" spans="3:22">
      <c r="C10121" s="6270" t="s">
        <v>3427</v>
      </c>
      <c r="D10121" s="6271"/>
      <c r="E10121" s="6272"/>
      <c r="F10121" s="6273" t="s">
        <v>3026</v>
      </c>
      <c r="G10121" s="6271"/>
      <c r="H10121" s="6271"/>
      <c r="I10121" s="6274"/>
      <c r="K10121" s="3068">
        <f t="shared" si="158"/>
        <v>10015</v>
      </c>
      <c r="V10121" s="836"/>
    </row>
    <row r="10122" spans="3:22">
      <c r="C10122" s="6270" t="s">
        <v>3003</v>
      </c>
      <c r="D10122" s="6271"/>
      <c r="E10122" s="6272"/>
      <c r="F10122" s="6275" t="s">
        <v>303</v>
      </c>
      <c r="G10122" s="6276"/>
      <c r="H10122" s="6276"/>
      <c r="I10122" s="6277"/>
      <c r="K10122" s="3068">
        <f t="shared" si="158"/>
        <v>10016</v>
      </c>
      <c r="V10122" s="836"/>
    </row>
    <row r="10123" spans="3:22" ht="17.25" thickBot="1">
      <c r="C10123" s="3137" t="s">
        <v>245</v>
      </c>
      <c r="D10123" s="3138"/>
      <c r="E10123" s="3138"/>
      <c r="F10123" s="3139"/>
      <c r="G10123" s="3138"/>
      <c r="H10123" s="3140"/>
      <c r="I10123" s="3141" t="s">
        <v>245</v>
      </c>
      <c r="K10123" s="3068">
        <f t="shared" si="158"/>
        <v>10017</v>
      </c>
      <c r="V10123" s="836"/>
    </row>
    <row r="10124" spans="3:22">
      <c r="C10124" s="3051"/>
      <c r="D10124" s="6280" t="s">
        <v>60</v>
      </c>
      <c r="E10124" s="6280"/>
      <c r="F10124" s="6281"/>
      <c r="G10124" s="3052"/>
      <c r="H10124" s="3053" t="s">
        <v>301</v>
      </c>
      <c r="I10124" s="3054" t="s">
        <v>4219</v>
      </c>
      <c r="K10124" s="3068">
        <f t="shared" si="158"/>
        <v>10018</v>
      </c>
      <c r="V10124" s="836"/>
    </row>
    <row r="10125" spans="3:22">
      <c r="C10125" s="6282" t="s">
        <v>305</v>
      </c>
      <c r="D10125" s="6283"/>
      <c r="E10125" s="6283"/>
      <c r="F10125" s="6284"/>
      <c r="G10125" s="3043"/>
      <c r="H10125" s="6285" t="str">
        <f>H10094</f>
        <v>Date: May 31, 2023</v>
      </c>
      <c r="I10125" s="6286"/>
      <c r="K10125" s="3068">
        <f t="shared" si="158"/>
        <v>10019</v>
      </c>
      <c r="V10125" s="836"/>
    </row>
    <row r="10126" spans="3:22">
      <c r="C10126" s="6282" t="s">
        <v>306</v>
      </c>
      <c r="D10126" s="6283"/>
      <c r="E10126" s="6283"/>
      <c r="F10126" s="6284"/>
      <c r="G10126" s="3043"/>
      <c r="H10126" s="833"/>
      <c r="I10126" s="3055"/>
      <c r="K10126" s="3068">
        <f t="shared" ref="K10126:K10196" si="159">K10125+1</f>
        <v>10020</v>
      </c>
      <c r="V10126" s="836"/>
    </row>
    <row r="10127" spans="3:22">
      <c r="C10127" s="3056"/>
      <c r="D10127" s="3044"/>
      <c r="E10127" s="3044"/>
      <c r="F10127" s="3045"/>
      <c r="G10127" s="3046"/>
      <c r="H10127" s="3047"/>
      <c r="I10127" s="3057"/>
      <c r="K10127" s="3068">
        <f t="shared" si="159"/>
        <v>10021</v>
      </c>
      <c r="V10127" s="836"/>
    </row>
    <row r="10128" spans="3:22">
      <c r="C10128" s="3058"/>
      <c r="D10128" s="6287" t="s">
        <v>61</v>
      </c>
      <c r="E10128" s="6288"/>
      <c r="F10128" s="6288"/>
      <c r="G10128" s="6288"/>
      <c r="H10128" s="6288"/>
      <c r="I10128" s="6289"/>
      <c r="K10128" s="3068">
        <f t="shared" si="159"/>
        <v>10022</v>
      </c>
      <c r="V10128" s="836"/>
    </row>
    <row r="10129" spans="3:22">
      <c r="C10129" s="3080" t="s">
        <v>62</v>
      </c>
      <c r="D10129" s="6290" t="s">
        <v>63</v>
      </c>
      <c r="E10129" s="6291"/>
      <c r="F10129" s="3081" t="s">
        <v>302</v>
      </c>
      <c r="G10129" s="6294" t="s">
        <v>66</v>
      </c>
      <c r="H10129" s="6295"/>
      <c r="I10129" s="6353"/>
      <c r="K10129" s="3068">
        <f t="shared" si="159"/>
        <v>10023</v>
      </c>
      <c r="V10129" s="836"/>
    </row>
    <row r="10130" spans="3:22">
      <c r="C10130" s="3082" t="s">
        <v>67</v>
      </c>
      <c r="D10130" s="6292"/>
      <c r="E10130" s="6293"/>
      <c r="F10130" s="3083" t="s">
        <v>0</v>
      </c>
      <c r="G10130" s="6297" t="s">
        <v>68</v>
      </c>
      <c r="H10130" s="6298"/>
      <c r="I10130" s="3084" t="s">
        <v>69</v>
      </c>
      <c r="K10130" s="3068">
        <f t="shared" si="159"/>
        <v>10024</v>
      </c>
      <c r="V10130" s="836"/>
    </row>
    <row r="10131" spans="3:22">
      <c r="C10131" s="3085"/>
      <c r="D10131" s="4692"/>
      <c r="E10131" s="3086"/>
      <c r="F10131" s="3087"/>
      <c r="G10131" s="3088" t="s">
        <v>65</v>
      </c>
      <c r="H10131" s="831"/>
      <c r="I10131" s="3084"/>
      <c r="K10131" s="3068">
        <f t="shared" si="159"/>
        <v>10025</v>
      </c>
      <c r="V10131" s="836"/>
    </row>
    <row r="10132" spans="3:22">
      <c r="C10132" s="3085"/>
      <c r="D10132" s="3091" t="str">
        <f>VLOOKUP(F10132,Accounts!B:C,2,FALSE)</f>
        <v>Subsidies - Others</v>
      </c>
      <c r="E10132" s="3086"/>
      <c r="F10132" s="3087">
        <v>5021499000</v>
      </c>
      <c r="G10132" s="3088"/>
      <c r="H10132" s="3173"/>
      <c r="I10132" s="3257"/>
      <c r="K10132" s="3068">
        <f t="shared" si="159"/>
        <v>10026</v>
      </c>
      <c r="V10132" s="836"/>
    </row>
    <row r="10133" spans="3:22">
      <c r="C10133" s="3085"/>
      <c r="D10133" s="3091"/>
      <c r="E10133" s="3630" t="str">
        <f>VLOOKUP(F10133,Accounts!B:C,2,FALSE)</f>
        <v>Cash-National Treasury, Modified Disbursement System, Regular</v>
      </c>
      <c r="F10133" s="3116">
        <v>1010404000</v>
      </c>
      <c r="H10133" s="647"/>
      <c r="I10133" s="3257"/>
      <c r="K10133" s="3068">
        <f t="shared" si="159"/>
        <v>10027</v>
      </c>
      <c r="V10133" s="836"/>
    </row>
    <row r="10134" spans="3:22">
      <c r="C10134" s="3085"/>
      <c r="D10134" s="3091"/>
      <c r="E10134" s="3630"/>
      <c r="F10134" s="3087"/>
      <c r="H10134" s="647"/>
      <c r="I10134" s="3173"/>
      <c r="K10134" s="3068">
        <f t="shared" si="159"/>
        <v>10028</v>
      </c>
      <c r="V10134" s="836"/>
    </row>
    <row r="10135" spans="3:22" ht="33">
      <c r="C10135" s="3085"/>
      <c r="D10135" s="3091"/>
      <c r="E10135" s="3249" t="s">
        <v>4220</v>
      </c>
      <c r="F10135" s="3087"/>
      <c r="H10135" s="647"/>
      <c r="I10135" s="3173"/>
      <c r="K10135" s="3068">
        <f t="shared" si="159"/>
        <v>10029</v>
      </c>
      <c r="V10135" s="836"/>
    </row>
    <row r="10136" spans="3:22">
      <c r="C10136" s="3085"/>
      <c r="D10136" s="3091"/>
      <c r="E10136" s="3131"/>
      <c r="F10136" s="3087"/>
      <c r="G10136" s="3088"/>
      <c r="H10136" s="3173"/>
      <c r="I10136" s="3257"/>
      <c r="K10136" s="3068">
        <f t="shared" si="159"/>
        <v>10030</v>
      </c>
      <c r="V10136" s="836"/>
    </row>
    <row r="10137" spans="3:22">
      <c r="C10137" s="3085"/>
      <c r="D10137" s="3091"/>
      <c r="E10137" s="3249" t="s">
        <v>3167</v>
      </c>
      <c r="H10137" s="647"/>
      <c r="K10137" s="3068">
        <f t="shared" si="159"/>
        <v>10031</v>
      </c>
      <c r="V10137" s="836"/>
    </row>
    <row r="10138" spans="3:22">
      <c r="C10138" s="3085"/>
      <c r="D10138" s="3091"/>
      <c r="E10138" s="3630" t="s">
        <v>3979</v>
      </c>
      <c r="F10138" s="3087"/>
      <c r="H10138" s="647"/>
      <c r="I10138" s="3173"/>
      <c r="K10138" s="3068">
        <f t="shared" si="159"/>
        <v>10032</v>
      </c>
      <c r="V10138" s="836"/>
    </row>
    <row r="10139" spans="3:22">
      <c r="C10139" s="3085"/>
      <c r="D10139" s="3091"/>
      <c r="E10139" s="3131"/>
      <c r="F10139" s="3087"/>
      <c r="G10139" s="3088"/>
      <c r="H10139" s="3173"/>
      <c r="I10139" s="3257"/>
      <c r="K10139" s="3068">
        <f t="shared" si="159"/>
        <v>10033</v>
      </c>
      <c r="V10139" s="836"/>
    </row>
    <row r="10140" spans="3:22">
      <c r="C10140" s="3085"/>
      <c r="D10140" s="3091"/>
      <c r="E10140" s="3249"/>
      <c r="H10140" s="647"/>
      <c r="I10140" s="3257"/>
      <c r="K10140" s="3068">
        <f t="shared" si="159"/>
        <v>10034</v>
      </c>
      <c r="V10140" s="836"/>
    </row>
    <row r="10141" spans="3:22">
      <c r="C10141" s="3085"/>
      <c r="D10141" s="3091"/>
      <c r="E10141" s="3131"/>
      <c r="F10141" s="3087"/>
      <c r="G10141" s="3089"/>
      <c r="H10141" s="4687"/>
      <c r="I10141" s="3084"/>
      <c r="K10141" s="3068">
        <f t="shared" si="159"/>
        <v>10035</v>
      </c>
      <c r="V10141" s="836"/>
    </row>
    <row r="10142" spans="3:22">
      <c r="C10142" s="3085"/>
      <c r="D10142" s="3091"/>
      <c r="E10142" s="3249"/>
      <c r="F10142" s="3087"/>
      <c r="G10142" s="3089"/>
      <c r="H10142" s="4687"/>
      <c r="I10142" s="3084"/>
      <c r="K10142" s="3068">
        <f t="shared" si="159"/>
        <v>10036</v>
      </c>
      <c r="V10142" s="836"/>
    </row>
    <row r="10143" spans="3:22">
      <c r="C10143" s="3085"/>
      <c r="D10143" s="3091"/>
      <c r="E10143" s="3630"/>
      <c r="F10143" s="3087"/>
      <c r="G10143" s="3089"/>
      <c r="H10143" s="4687"/>
      <c r="I10143" s="3084"/>
      <c r="K10143" s="3068">
        <f t="shared" si="159"/>
        <v>10037</v>
      </c>
      <c r="V10143" s="836"/>
    </row>
    <row r="10144" spans="3:22">
      <c r="C10144" s="3085"/>
      <c r="D10144" s="3091"/>
      <c r="E10144" s="3630"/>
      <c r="F10144" s="3087"/>
      <c r="G10144" s="3089"/>
      <c r="H10144" s="4687"/>
      <c r="I10144" s="3084"/>
      <c r="K10144" s="3068">
        <f t="shared" si="159"/>
        <v>10038</v>
      </c>
      <c r="V10144" s="836"/>
    </row>
    <row r="10145" spans="3:22">
      <c r="C10145" s="3085"/>
      <c r="D10145" s="3091"/>
      <c r="F10145" s="3087"/>
      <c r="G10145" s="3089"/>
      <c r="H10145" s="4687"/>
      <c r="I10145" s="3084"/>
      <c r="K10145" s="3068">
        <f t="shared" si="159"/>
        <v>10039</v>
      </c>
      <c r="V10145" s="836"/>
    </row>
    <row r="10146" spans="3:22">
      <c r="C10146" s="3085"/>
      <c r="D10146" s="3091"/>
      <c r="F10146" s="3087"/>
      <c r="G10146" s="3089"/>
      <c r="H10146" s="4687"/>
      <c r="I10146" s="3084"/>
      <c r="K10146" s="3068">
        <f t="shared" si="159"/>
        <v>10040</v>
      </c>
      <c r="V10146" s="836"/>
    </row>
    <row r="10147" spans="3:22">
      <c r="C10147" s="3085"/>
      <c r="D10147" s="3091"/>
      <c r="E10147" s="3630"/>
      <c r="F10147" s="3116"/>
      <c r="G10147" s="3089"/>
      <c r="H10147" s="3153"/>
      <c r="I10147" s="3092"/>
      <c r="K10147" s="3068"/>
      <c r="V10147" s="836"/>
    </row>
    <row r="10148" spans="3:22">
      <c r="C10148" s="3085"/>
      <c r="D10148" s="3091"/>
      <c r="F10148" s="3116"/>
      <c r="G10148" s="3089"/>
      <c r="H10148" s="3153"/>
      <c r="I10148" s="3092"/>
      <c r="K10148" s="3068"/>
      <c r="V10148" s="836"/>
    </row>
    <row r="10149" spans="3:22">
      <c r="C10149" s="3085"/>
      <c r="D10149" s="3091"/>
      <c r="E10149" s="3249"/>
      <c r="F10149" s="3116"/>
      <c r="G10149" s="3089"/>
      <c r="H10149" s="3153"/>
      <c r="I10149" s="3092"/>
      <c r="K10149" s="3068"/>
      <c r="V10149" s="836"/>
    </row>
    <row r="10150" spans="3:22">
      <c r="C10150" s="3085"/>
      <c r="D10150" s="3091"/>
      <c r="F10150" s="3116"/>
      <c r="G10150" s="3089"/>
      <c r="H10150" s="3153"/>
      <c r="I10150" s="3092"/>
      <c r="K10150" s="3068"/>
      <c r="V10150" s="836"/>
    </row>
    <row r="10151" spans="3:22">
      <c r="C10151" s="3085"/>
      <c r="D10151" s="3091"/>
      <c r="E10151" s="3249"/>
      <c r="F10151" s="3116"/>
      <c r="G10151" s="3089"/>
      <c r="H10151" s="3153"/>
      <c r="I10151" s="3092"/>
      <c r="K10151" s="3068"/>
      <c r="V10151" s="836"/>
    </row>
    <row r="10152" spans="3:22">
      <c r="C10152" s="3085"/>
      <c r="D10152" s="3091"/>
      <c r="E10152" s="3630"/>
      <c r="F10152" s="3116"/>
      <c r="G10152" s="3089"/>
      <c r="H10152" s="3153"/>
      <c r="I10152" s="3092"/>
      <c r="K10152" s="3068"/>
      <c r="V10152" s="836"/>
    </row>
    <row r="10153" spans="3:22">
      <c r="C10153" s="3085"/>
      <c r="D10153" s="3091"/>
      <c r="F10153" s="3116"/>
      <c r="G10153" s="3089"/>
      <c r="H10153" s="3153"/>
      <c r="I10153" s="3092"/>
      <c r="K10153" s="3068"/>
      <c r="V10153" s="836"/>
    </row>
    <row r="10154" spans="3:22">
      <c r="C10154" s="3085"/>
      <c r="D10154" s="3091"/>
      <c r="F10154" s="3145"/>
      <c r="G10154" s="3146"/>
      <c r="H10154" s="3147"/>
      <c r="I10154" s="3092"/>
      <c r="K10154" s="3068">
        <f>K10146+1</f>
        <v>10041</v>
      </c>
      <c r="V10154" s="836"/>
    </row>
    <row r="10155" spans="3:22" ht="17.25" thickBot="1">
      <c r="C10155" s="3085"/>
      <c r="D10155" s="3093"/>
      <c r="F10155" s="3264" t="s">
        <v>70</v>
      </c>
      <c r="G10155" s="3265"/>
      <c r="H10155" s="3261">
        <f>SUM(H10132:H10154)</f>
        <v>0</v>
      </c>
      <c r="I10155" s="3261">
        <f>SUM(I10132:I10154)</f>
        <v>0</v>
      </c>
      <c r="K10155" s="3068">
        <f t="shared" si="159"/>
        <v>10042</v>
      </c>
      <c r="V10155" s="836"/>
    </row>
    <row r="10156" spans="3:22" ht="17.25" thickTop="1">
      <c r="C10156" s="3085"/>
      <c r="D10156" s="3098"/>
      <c r="E10156" s="3099"/>
      <c r="F10156" s="3100"/>
      <c r="G10156" s="3095"/>
      <c r="H10156" s="3071"/>
      <c r="I10156" s="3101">
        <f>H10155-I10155</f>
        <v>0</v>
      </c>
      <c r="K10156" s="3068">
        <f t="shared" si="159"/>
        <v>10043</v>
      </c>
      <c r="V10156" s="836"/>
    </row>
    <row r="10157" spans="3:22">
      <c r="C10157" s="6354" t="s">
        <v>71</v>
      </c>
      <c r="D10157" s="6279"/>
      <c r="E10157" s="4694"/>
      <c r="F10157" s="3102" t="s">
        <v>275</v>
      </c>
      <c r="G10157" s="3103"/>
      <c r="H10157" s="6268"/>
      <c r="I10157" s="6355"/>
      <c r="K10157" s="3068">
        <f t="shared" si="159"/>
        <v>10044</v>
      </c>
      <c r="V10157" s="836"/>
    </row>
    <row r="10158" spans="3:22">
      <c r="C10158" s="3104"/>
      <c r="D10158" s="3105"/>
      <c r="E10158" s="3106"/>
      <c r="F10158" s="4690"/>
      <c r="G10158" s="3107"/>
      <c r="H10158" s="3108"/>
      <c r="I10158" s="3072"/>
      <c r="K10158" s="3068">
        <f t="shared" si="159"/>
        <v>10045</v>
      </c>
      <c r="V10158" s="836"/>
    </row>
    <row r="10159" spans="3:22">
      <c r="C10159" s="6356" t="s">
        <v>3427</v>
      </c>
      <c r="D10159" s="6271"/>
      <c r="E10159" s="6272"/>
      <c r="F10159" s="6273" t="s">
        <v>3026</v>
      </c>
      <c r="G10159" s="6271"/>
      <c r="H10159" s="6271"/>
      <c r="I10159" s="6357"/>
      <c r="K10159" s="3068">
        <f t="shared" si="159"/>
        <v>10046</v>
      </c>
      <c r="V10159" s="836"/>
    </row>
    <row r="10160" spans="3:22">
      <c r="C10160" s="6356" t="s">
        <v>3003</v>
      </c>
      <c r="D10160" s="6271"/>
      <c r="E10160" s="6272"/>
      <c r="F10160" s="6275" t="s">
        <v>303</v>
      </c>
      <c r="G10160" s="6276"/>
      <c r="H10160" s="6276"/>
      <c r="I10160" s="6358"/>
      <c r="K10160" s="3068">
        <f t="shared" si="159"/>
        <v>10047</v>
      </c>
      <c r="V10160" s="836"/>
    </row>
    <row r="10161" spans="3:22" ht="17.25" thickBot="1">
      <c r="C10161" s="3110" t="s">
        <v>245</v>
      </c>
      <c r="D10161" s="3111"/>
      <c r="E10161" s="3111"/>
      <c r="F10161" s="3112"/>
      <c r="G10161" s="3111"/>
      <c r="H10161" s="3108"/>
      <c r="I10161" s="3113" t="s">
        <v>245</v>
      </c>
      <c r="K10161" s="3068">
        <f t="shared" si="159"/>
        <v>10048</v>
      </c>
      <c r="V10161" s="836"/>
    </row>
    <row r="10162" spans="3:22">
      <c r="C10162" s="3051"/>
      <c r="D10162" s="6280" t="s">
        <v>60</v>
      </c>
      <c r="E10162" s="6280"/>
      <c r="F10162" s="6281"/>
      <c r="G10162" s="3052"/>
      <c r="H10162" s="3053" t="s">
        <v>301</v>
      </c>
      <c r="I10162" s="3054" t="s">
        <v>4221</v>
      </c>
      <c r="K10162" s="3068">
        <f t="shared" si="159"/>
        <v>10049</v>
      </c>
      <c r="V10162" s="836"/>
    </row>
    <row r="10163" spans="3:22">
      <c r="C10163" s="6282" t="s">
        <v>305</v>
      </c>
      <c r="D10163" s="6283"/>
      <c r="E10163" s="6283"/>
      <c r="F10163" s="6284"/>
      <c r="G10163" s="3043"/>
      <c r="H10163" s="6285" t="str">
        <f>H10125</f>
        <v>Date: May 31, 2023</v>
      </c>
      <c r="I10163" s="6286"/>
      <c r="K10163" s="3068">
        <f t="shared" si="159"/>
        <v>10050</v>
      </c>
      <c r="V10163" s="836"/>
    </row>
    <row r="10164" spans="3:22">
      <c r="C10164" s="6282" t="s">
        <v>306</v>
      </c>
      <c r="D10164" s="6283"/>
      <c r="E10164" s="6283"/>
      <c r="F10164" s="6284"/>
      <c r="G10164" s="3043"/>
      <c r="H10164" s="833"/>
      <c r="I10164" s="3055"/>
      <c r="K10164" s="3068">
        <f t="shared" si="159"/>
        <v>10051</v>
      </c>
      <c r="V10164" s="836"/>
    </row>
    <row r="10165" spans="3:22">
      <c r="C10165" s="3056"/>
      <c r="D10165" s="3044"/>
      <c r="E10165" s="3044"/>
      <c r="F10165" s="3045"/>
      <c r="G10165" s="3046"/>
      <c r="H10165" s="3047"/>
      <c r="I10165" s="3057"/>
      <c r="K10165" s="3068">
        <f t="shared" si="159"/>
        <v>10052</v>
      </c>
      <c r="V10165" s="836"/>
    </row>
    <row r="10166" spans="3:22">
      <c r="C10166" s="3058"/>
      <c r="D10166" s="6287" t="s">
        <v>61</v>
      </c>
      <c r="E10166" s="6288"/>
      <c r="F10166" s="6288"/>
      <c r="G10166" s="6288"/>
      <c r="H10166" s="6288"/>
      <c r="I10166" s="6289"/>
      <c r="K10166" s="3068">
        <f t="shared" si="159"/>
        <v>10053</v>
      </c>
      <c r="V10166" s="836"/>
    </row>
    <row r="10167" spans="3:22">
      <c r="C10167" s="3126" t="s">
        <v>62</v>
      </c>
      <c r="D10167" s="6290" t="s">
        <v>63</v>
      </c>
      <c r="E10167" s="6291"/>
      <c r="F10167" s="3081" t="s">
        <v>302</v>
      </c>
      <c r="G10167" s="6294" t="s">
        <v>66</v>
      </c>
      <c r="H10167" s="6295"/>
      <c r="I10167" s="6296"/>
      <c r="K10167" s="3068">
        <f t="shared" si="159"/>
        <v>10054</v>
      </c>
      <c r="V10167" s="836"/>
    </row>
    <row r="10168" spans="3:22">
      <c r="C10168" s="3127" t="s">
        <v>67</v>
      </c>
      <c r="D10168" s="6292"/>
      <c r="E10168" s="6293"/>
      <c r="F10168" s="3083" t="s">
        <v>0</v>
      </c>
      <c r="G10168" s="6297" t="s">
        <v>68</v>
      </c>
      <c r="H10168" s="6298"/>
      <c r="I10168" s="3128" t="s">
        <v>69</v>
      </c>
      <c r="K10168" s="3068">
        <f t="shared" si="159"/>
        <v>10055</v>
      </c>
      <c r="V10168" s="836"/>
    </row>
    <row r="10169" spans="3:22">
      <c r="C10169" s="3129"/>
      <c r="D10169" s="4692"/>
      <c r="E10169" s="3086"/>
      <c r="F10169" s="3087"/>
      <c r="G10169" s="3088" t="s">
        <v>65</v>
      </c>
      <c r="H10169" s="831"/>
      <c r="I10169" s="3128"/>
      <c r="K10169" s="3068">
        <f t="shared" si="159"/>
        <v>10056</v>
      </c>
      <c r="V10169" s="836"/>
    </row>
    <row r="10170" spans="3:22">
      <c r="C10170" s="3129"/>
      <c r="D10170" s="3091" t="str">
        <f>VLOOKUP(F10170,Accounts!B:C,2,FALSE)</f>
        <v xml:space="preserve">Advances to Special Disbursing Officer </v>
      </c>
      <c r="E10170" s="3086"/>
      <c r="F10170" s="3087">
        <v>1990103000</v>
      </c>
      <c r="G10170" s="3088"/>
      <c r="H10170" s="3173"/>
      <c r="I10170" s="3174"/>
      <c r="K10170" s="3068">
        <f t="shared" si="159"/>
        <v>10057</v>
      </c>
      <c r="V10170" s="836"/>
    </row>
    <row r="10171" spans="3:22">
      <c r="C10171" s="3129"/>
      <c r="D10171" s="3091"/>
      <c r="E10171" s="3630"/>
      <c r="F10171" s="3087"/>
      <c r="G10171" s="3131"/>
      <c r="H10171" s="3142"/>
      <c r="I10171" s="3174"/>
      <c r="K10171" s="3068">
        <f t="shared" si="159"/>
        <v>10058</v>
      </c>
      <c r="V10171" s="836"/>
    </row>
    <row r="10172" spans="3:22">
      <c r="C10172" s="3129"/>
      <c r="D10172" s="3091"/>
      <c r="E10172" s="3630" t="str">
        <f>VLOOKUP(F10172,Accounts!B:C,2,FALSE)</f>
        <v>Cash-National Treasury, Modified Disbursement System, Regular</v>
      </c>
      <c r="F10172" s="3087">
        <v>1010404000</v>
      </c>
      <c r="G10172" s="3131"/>
      <c r="H10172" s="3142"/>
      <c r="I10172" s="3174"/>
      <c r="K10172" s="3068">
        <f t="shared" si="159"/>
        <v>10059</v>
      </c>
      <c r="V10172" s="836"/>
    </row>
    <row r="10173" spans="3:22">
      <c r="C10173" s="3129"/>
      <c r="D10173" s="3091"/>
      <c r="E10173" s="3630"/>
      <c r="F10173" s="3087"/>
      <c r="G10173" s="3131"/>
      <c r="H10173" s="3142"/>
      <c r="I10173" s="3174"/>
      <c r="K10173" s="3068">
        <f t="shared" si="159"/>
        <v>10060</v>
      </c>
      <c r="V10173" s="836"/>
    </row>
    <row r="10174" spans="3:22">
      <c r="C10174" s="3129"/>
      <c r="D10174" s="3091"/>
      <c r="E10174" s="3630"/>
      <c r="F10174" s="3087"/>
      <c r="G10174" s="3088"/>
      <c r="H10174" s="3173"/>
      <c r="I10174" s="3174"/>
      <c r="K10174" s="3068">
        <f t="shared" si="159"/>
        <v>10061</v>
      </c>
      <c r="V10174" s="836"/>
    </row>
    <row r="10175" spans="3:22" ht="33">
      <c r="C10175" s="3129"/>
      <c r="D10175" s="3091"/>
      <c r="E10175" s="3249" t="s">
        <v>4222</v>
      </c>
      <c r="F10175" s="3130"/>
      <c r="G10175" s="3131"/>
      <c r="H10175" s="1075"/>
      <c r="I10175" s="3151"/>
      <c r="K10175" s="3068">
        <f t="shared" si="159"/>
        <v>10062</v>
      </c>
      <c r="V10175" s="836"/>
    </row>
    <row r="10176" spans="3:22">
      <c r="C10176" s="3129"/>
      <c r="D10176" s="3091"/>
      <c r="E10176" s="3131"/>
      <c r="F10176" s="3087"/>
      <c r="G10176" s="3131"/>
      <c r="H10176" s="1075"/>
      <c r="I10176" s="3174"/>
      <c r="K10176" s="3068">
        <f t="shared" si="159"/>
        <v>10063</v>
      </c>
      <c r="V10176" s="836"/>
    </row>
    <row r="10177" spans="3:22">
      <c r="C10177" s="3129"/>
      <c r="D10177" s="3091"/>
      <c r="E10177" s="3249" t="s">
        <v>3167</v>
      </c>
      <c r="F10177" s="3087"/>
      <c r="G10177" s="3088"/>
      <c r="H10177" s="3173"/>
      <c r="I10177" s="3174"/>
      <c r="K10177" s="3068">
        <f t="shared" si="159"/>
        <v>10064</v>
      </c>
      <c r="V10177" s="836"/>
    </row>
    <row r="10178" spans="3:22">
      <c r="C10178" s="3129"/>
      <c r="D10178" s="3091"/>
      <c r="E10178" s="3630" t="s">
        <v>3979</v>
      </c>
      <c r="F10178" s="3130"/>
      <c r="G10178" s="3131"/>
      <c r="H10178" s="3142"/>
      <c r="I10178" s="3174"/>
      <c r="K10178" s="3068">
        <f t="shared" si="159"/>
        <v>10065</v>
      </c>
      <c r="V10178" s="836"/>
    </row>
    <row r="10179" spans="3:22">
      <c r="C10179" s="3129"/>
      <c r="D10179" s="3091"/>
      <c r="E10179" s="3131"/>
      <c r="F10179" s="3087"/>
      <c r="G10179" s="3089"/>
      <c r="H10179" s="4687"/>
      <c r="I10179" s="3128"/>
      <c r="K10179" s="3068">
        <f t="shared" si="159"/>
        <v>10066</v>
      </c>
      <c r="V10179" s="836"/>
    </row>
    <row r="10180" spans="3:22">
      <c r="C10180" s="3129"/>
      <c r="D10180" s="3091"/>
      <c r="E10180" s="3249"/>
      <c r="F10180" s="3087"/>
      <c r="G10180" s="3089"/>
      <c r="H10180" s="4687"/>
      <c r="I10180" s="3128"/>
      <c r="K10180" s="3068">
        <f t="shared" si="159"/>
        <v>10067</v>
      </c>
      <c r="V10180" s="836"/>
    </row>
    <row r="10181" spans="3:22">
      <c r="C10181" s="3129"/>
      <c r="D10181" s="3091"/>
      <c r="E10181" s="3630"/>
      <c r="F10181" s="3087"/>
      <c r="G10181" s="3089"/>
      <c r="H10181" s="831"/>
      <c r="I10181" s="3128"/>
      <c r="K10181" s="3068">
        <f t="shared" si="159"/>
        <v>10068</v>
      </c>
      <c r="V10181" s="836"/>
    </row>
    <row r="10182" spans="3:22">
      <c r="C10182" s="3129"/>
      <c r="D10182" s="3091"/>
      <c r="E10182" s="3630"/>
      <c r="F10182" s="3087"/>
      <c r="G10182" s="3089"/>
      <c r="H10182" s="831"/>
      <c r="I10182" s="3128"/>
      <c r="K10182" s="3068">
        <f t="shared" si="159"/>
        <v>10069</v>
      </c>
      <c r="V10182" s="836"/>
    </row>
    <row r="10183" spans="3:22">
      <c r="C10183" s="3129"/>
      <c r="D10183" s="3091"/>
      <c r="E10183" s="3131"/>
      <c r="F10183" s="3087"/>
      <c r="G10183" s="3089"/>
      <c r="H10183" s="831"/>
      <c r="I10183" s="3128"/>
      <c r="K10183" s="3068">
        <f t="shared" si="159"/>
        <v>10070</v>
      </c>
      <c r="V10183" s="836"/>
    </row>
    <row r="10184" spans="3:22">
      <c r="C10184" s="3129"/>
      <c r="D10184" s="3091"/>
      <c r="E10184" s="3131"/>
      <c r="F10184" s="3087"/>
      <c r="G10184" s="3089"/>
      <c r="H10184" s="831"/>
      <c r="I10184" s="3128"/>
      <c r="K10184" s="3068">
        <f t="shared" si="159"/>
        <v>10071</v>
      </c>
      <c r="V10184" s="836"/>
    </row>
    <row r="10185" spans="3:22">
      <c r="C10185" s="3129"/>
      <c r="D10185" s="3091"/>
      <c r="E10185" s="3131"/>
      <c r="F10185" s="3145"/>
      <c r="G10185" s="3146"/>
      <c r="H10185" s="3147"/>
      <c r="I10185" s="3132"/>
      <c r="K10185" s="3068">
        <f t="shared" si="159"/>
        <v>10072</v>
      </c>
      <c r="V10185" s="836"/>
    </row>
    <row r="10186" spans="3:22" ht="17.25" thickBot="1">
      <c r="C10186" s="3129"/>
      <c r="D10186" s="3093"/>
      <c r="E10186" s="3131"/>
      <c r="F10186" s="3264" t="s">
        <v>70</v>
      </c>
      <c r="G10186" s="3265"/>
      <c r="H10186" s="3261">
        <f>SUM(H10170:H10185)</f>
        <v>0</v>
      </c>
      <c r="I10186" s="3262">
        <f>SUM(I10170:I10185)</f>
        <v>0</v>
      </c>
      <c r="K10186" s="3068">
        <f t="shared" si="159"/>
        <v>10073</v>
      </c>
      <c r="V10186" s="836"/>
    </row>
    <row r="10187" spans="3:22" ht="17.25" thickTop="1">
      <c r="C10187" s="3129"/>
      <c r="D10187" s="3098"/>
      <c r="E10187" s="3099"/>
      <c r="F10187" s="3134"/>
      <c r="G10187" s="3095"/>
      <c r="H10187" s="3071"/>
      <c r="I10187" s="3135">
        <f>H10186-I10186</f>
        <v>0</v>
      </c>
      <c r="K10187" s="3068">
        <f t="shared" si="159"/>
        <v>10074</v>
      </c>
      <c r="V10187" s="836"/>
    </row>
    <row r="10188" spans="3:22">
      <c r="C10188" s="6278" t="s">
        <v>71</v>
      </c>
      <c r="D10188" s="6279"/>
      <c r="E10188" s="4694"/>
      <c r="F10188" s="3102" t="s">
        <v>275</v>
      </c>
      <c r="G10188" s="3103"/>
      <c r="H10188" s="6268"/>
      <c r="I10188" s="6269"/>
      <c r="K10188" s="3068">
        <f t="shared" si="159"/>
        <v>10075</v>
      </c>
      <c r="V10188" s="836"/>
    </row>
    <row r="10189" spans="3:22">
      <c r="C10189" s="3136"/>
      <c r="D10189" s="3105"/>
      <c r="E10189" s="3106"/>
      <c r="F10189" s="4690"/>
      <c r="G10189" s="3107"/>
      <c r="H10189" s="3108"/>
      <c r="I10189" s="3122"/>
      <c r="K10189" s="3068">
        <f t="shared" si="159"/>
        <v>10076</v>
      </c>
      <c r="V10189" s="836"/>
    </row>
    <row r="10190" spans="3:22">
      <c r="C10190" s="6270" t="s">
        <v>3427</v>
      </c>
      <c r="D10190" s="6271"/>
      <c r="E10190" s="6272"/>
      <c r="F10190" s="6273" t="s">
        <v>3026</v>
      </c>
      <c r="G10190" s="6271"/>
      <c r="H10190" s="6271"/>
      <c r="I10190" s="6274"/>
      <c r="K10190" s="3068">
        <f t="shared" si="159"/>
        <v>10077</v>
      </c>
      <c r="V10190" s="836"/>
    </row>
    <row r="10191" spans="3:22">
      <c r="C10191" s="6270" t="s">
        <v>3003</v>
      </c>
      <c r="D10191" s="6271"/>
      <c r="E10191" s="6272"/>
      <c r="F10191" s="6275" t="s">
        <v>303</v>
      </c>
      <c r="G10191" s="6276"/>
      <c r="H10191" s="6276"/>
      <c r="I10191" s="6277"/>
      <c r="K10191" s="3068">
        <f t="shared" si="159"/>
        <v>10078</v>
      </c>
      <c r="V10191" s="836"/>
    </row>
    <row r="10192" spans="3:22" ht="17.25" thickBot="1">
      <c r="C10192" s="3137" t="s">
        <v>245</v>
      </c>
      <c r="D10192" s="3138"/>
      <c r="E10192" s="3138"/>
      <c r="F10192" s="3139"/>
      <c r="G10192" s="3138"/>
      <c r="H10192" s="3140"/>
      <c r="I10192" s="3141" t="s">
        <v>245</v>
      </c>
      <c r="K10192" s="3068">
        <f t="shared" si="159"/>
        <v>10079</v>
      </c>
      <c r="V10192" s="836"/>
    </row>
    <row r="10193" spans="3:22">
      <c r="C10193" s="3051"/>
      <c r="D10193" s="6280" t="s">
        <v>60</v>
      </c>
      <c r="E10193" s="6280"/>
      <c r="F10193" s="6281"/>
      <c r="G10193" s="3052"/>
      <c r="H10193" s="3053" t="s">
        <v>301</v>
      </c>
      <c r="I10193" s="3054" t="s">
        <v>4223</v>
      </c>
      <c r="K10193" s="3068">
        <f t="shared" si="159"/>
        <v>10080</v>
      </c>
      <c r="V10193" s="836"/>
    </row>
    <row r="10194" spans="3:22">
      <c r="C10194" s="6282" t="s">
        <v>305</v>
      </c>
      <c r="D10194" s="6283"/>
      <c r="E10194" s="6283"/>
      <c r="F10194" s="6284"/>
      <c r="G10194" s="3043"/>
      <c r="H10194" s="6285" t="str">
        <f>H10163</f>
        <v>Date: May 31, 2023</v>
      </c>
      <c r="I10194" s="6286"/>
      <c r="K10194" s="3068">
        <f t="shared" si="159"/>
        <v>10081</v>
      </c>
      <c r="V10194" s="836"/>
    </row>
    <row r="10195" spans="3:22">
      <c r="C10195" s="6282" t="s">
        <v>306</v>
      </c>
      <c r="D10195" s="6283"/>
      <c r="E10195" s="6283"/>
      <c r="F10195" s="6284"/>
      <c r="G10195" s="3043"/>
      <c r="H10195" s="833"/>
      <c r="I10195" s="3055"/>
      <c r="K10195" s="3068">
        <f t="shared" si="159"/>
        <v>10082</v>
      </c>
      <c r="V10195" s="836"/>
    </row>
    <row r="10196" spans="3:22">
      <c r="C10196" s="3056"/>
      <c r="D10196" s="3044"/>
      <c r="E10196" s="3044"/>
      <c r="F10196" s="3045"/>
      <c r="G10196" s="3046"/>
      <c r="H10196" s="3047"/>
      <c r="I10196" s="3057"/>
      <c r="K10196" s="3068">
        <f t="shared" si="159"/>
        <v>10083</v>
      </c>
      <c r="V10196" s="836"/>
    </row>
    <row r="10197" spans="3:22">
      <c r="C10197" s="3058"/>
      <c r="D10197" s="6287" t="s">
        <v>61</v>
      </c>
      <c r="E10197" s="6288"/>
      <c r="F10197" s="6288"/>
      <c r="G10197" s="6288"/>
      <c r="H10197" s="6288"/>
      <c r="I10197" s="6289"/>
      <c r="K10197" s="3068">
        <f t="shared" ref="K10197:K10260" si="160">K10196+1</f>
        <v>10084</v>
      </c>
      <c r="V10197" s="836"/>
    </row>
    <row r="10198" spans="3:22">
      <c r="C10198" s="3080" t="s">
        <v>62</v>
      </c>
      <c r="D10198" s="6290" t="s">
        <v>63</v>
      </c>
      <c r="E10198" s="6291"/>
      <c r="F10198" s="3081" t="s">
        <v>302</v>
      </c>
      <c r="G10198" s="6294" t="s">
        <v>66</v>
      </c>
      <c r="H10198" s="6295"/>
      <c r="I10198" s="6353"/>
      <c r="K10198" s="3068">
        <f t="shared" si="160"/>
        <v>10085</v>
      </c>
      <c r="V10198" s="836"/>
    </row>
    <row r="10199" spans="3:22">
      <c r="C10199" s="3082" t="s">
        <v>67</v>
      </c>
      <c r="D10199" s="6292"/>
      <c r="E10199" s="6293"/>
      <c r="F10199" s="3083" t="s">
        <v>0</v>
      </c>
      <c r="G10199" s="6297" t="s">
        <v>68</v>
      </c>
      <c r="H10199" s="6298"/>
      <c r="I10199" s="3084" t="s">
        <v>69</v>
      </c>
      <c r="K10199" s="3068">
        <f t="shared" si="160"/>
        <v>10086</v>
      </c>
      <c r="V10199" s="836"/>
    </row>
    <row r="10200" spans="3:22">
      <c r="C10200" s="3085"/>
      <c r="D10200" s="4692"/>
      <c r="E10200" s="3086"/>
      <c r="F10200" s="3087"/>
      <c r="G10200" s="3088" t="s">
        <v>65</v>
      </c>
      <c r="H10200" s="831"/>
      <c r="I10200" s="3084"/>
      <c r="K10200" s="3068">
        <f t="shared" si="160"/>
        <v>10087</v>
      </c>
      <c r="V10200" s="836"/>
    </row>
    <row r="10201" spans="3:22">
      <c r="C10201" s="3085"/>
      <c r="D10201" s="3091" t="str">
        <f>VLOOKUP(F10201,Accounts!B:C,2,FALSE)</f>
        <v>Subsidies - Others</v>
      </c>
      <c r="E10201" s="3086"/>
      <c r="F10201" s="3087">
        <v>5021499000</v>
      </c>
      <c r="G10201" s="3088"/>
      <c r="H10201" s="3173"/>
      <c r="I10201" s="3257"/>
      <c r="K10201" s="3068">
        <f t="shared" si="160"/>
        <v>10088</v>
      </c>
      <c r="V10201" s="836"/>
    </row>
    <row r="10202" spans="3:22">
      <c r="C10202" s="3085"/>
      <c r="D10202" s="3091"/>
      <c r="E10202" s="3630"/>
      <c r="F10202" s="3087"/>
      <c r="H10202" s="647"/>
      <c r="I10202" s="3257"/>
      <c r="K10202" s="3068">
        <f t="shared" si="160"/>
        <v>10089</v>
      </c>
      <c r="V10202" s="836"/>
    </row>
    <row r="10203" spans="3:22">
      <c r="C10203" s="3085"/>
      <c r="D10203" s="3091"/>
      <c r="E10203" s="3630" t="str">
        <f>VLOOKUP(F10203,Accounts!B:C,2,FALSE)</f>
        <v>Cash-National Treasury, Modified Disbursement System, Regular</v>
      </c>
      <c r="F10203" s="3087">
        <v>1010404000</v>
      </c>
      <c r="H10203" s="3173"/>
      <c r="I10203" s="3173"/>
      <c r="K10203" s="3068">
        <f t="shared" si="160"/>
        <v>10090</v>
      </c>
      <c r="V10203" s="836"/>
    </row>
    <row r="10204" spans="3:22">
      <c r="C10204" s="3085"/>
      <c r="D10204" s="3091"/>
      <c r="E10204" s="3630"/>
      <c r="F10204" s="3087"/>
      <c r="H10204" s="647"/>
      <c r="I10204" s="3173"/>
      <c r="K10204" s="3068">
        <f t="shared" si="160"/>
        <v>10091</v>
      </c>
      <c r="V10204" s="836"/>
    </row>
    <row r="10205" spans="3:22" ht="33">
      <c r="C10205" s="3085"/>
      <c r="D10205" s="3091"/>
      <c r="E10205" s="3249" t="s">
        <v>4224</v>
      </c>
      <c r="F10205" s="414"/>
      <c r="H10205" s="647"/>
      <c r="I10205" s="3173"/>
      <c r="K10205" s="3068">
        <f t="shared" si="160"/>
        <v>10092</v>
      </c>
      <c r="V10205" s="836"/>
    </row>
    <row r="10206" spans="3:22">
      <c r="C10206" s="3085"/>
      <c r="D10206" s="3091"/>
      <c r="E10206" s="3131"/>
      <c r="F10206" s="3087"/>
      <c r="H10206" s="647"/>
      <c r="I10206" s="3173"/>
      <c r="K10206" s="3068">
        <f t="shared" si="160"/>
        <v>10093</v>
      </c>
      <c r="V10206" s="836"/>
    </row>
    <row r="10207" spans="3:22">
      <c r="C10207" s="3085"/>
      <c r="D10207" s="3091"/>
      <c r="E10207" s="3249" t="s">
        <v>3167</v>
      </c>
      <c r="F10207" s="3087"/>
      <c r="I10207" s="3173"/>
      <c r="K10207" s="3068">
        <f t="shared" si="160"/>
        <v>10094</v>
      </c>
      <c r="V10207" s="836"/>
    </row>
    <row r="10208" spans="3:22">
      <c r="C10208" s="3085"/>
      <c r="D10208" s="3091"/>
      <c r="E10208" s="3630" t="s">
        <v>3979</v>
      </c>
      <c r="F10208" s="3087"/>
      <c r="G10208" s="3088"/>
      <c r="H10208" s="3173"/>
      <c r="I10208" s="3257"/>
      <c r="K10208" s="3068">
        <f t="shared" si="160"/>
        <v>10095</v>
      </c>
      <c r="V10208" s="836"/>
    </row>
    <row r="10209" spans="3:22">
      <c r="C10209" s="3085"/>
      <c r="D10209" s="3091"/>
      <c r="E10209" s="3131"/>
      <c r="H10209" s="647"/>
      <c r="I10209" s="3257"/>
      <c r="K10209" s="3068">
        <f t="shared" si="160"/>
        <v>10096</v>
      </c>
      <c r="V10209" s="836"/>
    </row>
    <row r="10210" spans="3:22">
      <c r="C10210" s="3085"/>
      <c r="D10210" s="3091"/>
      <c r="F10210" s="3087"/>
      <c r="G10210" s="3089"/>
      <c r="H10210" s="4687"/>
      <c r="I10210" s="3084"/>
      <c r="K10210" s="3068">
        <f t="shared" si="160"/>
        <v>10097</v>
      </c>
      <c r="V10210" s="836"/>
    </row>
    <row r="10211" spans="3:22">
      <c r="C10211" s="3085"/>
      <c r="D10211" s="3091"/>
      <c r="E10211" s="3249"/>
      <c r="F10211" s="3087"/>
      <c r="G10211" s="3089"/>
      <c r="H10211" s="4687"/>
      <c r="I10211" s="3084"/>
      <c r="K10211" s="3068">
        <f t="shared" si="160"/>
        <v>10098</v>
      </c>
      <c r="V10211" s="836"/>
    </row>
    <row r="10212" spans="3:22">
      <c r="C10212" s="3085"/>
      <c r="D10212" s="3091"/>
      <c r="E10212" s="3630"/>
      <c r="F10212" s="3087"/>
      <c r="G10212" s="3089"/>
      <c r="H10212" s="831"/>
      <c r="I10212" s="3084"/>
      <c r="K10212" s="3068">
        <f t="shared" si="160"/>
        <v>10099</v>
      </c>
      <c r="V10212" s="836"/>
    </row>
    <row r="10213" spans="3:22">
      <c r="C10213" s="3085"/>
      <c r="D10213" s="3091"/>
      <c r="E10213" s="3630"/>
      <c r="F10213" s="3087"/>
      <c r="G10213" s="3089"/>
      <c r="H10213" s="831"/>
      <c r="I10213" s="3084"/>
      <c r="K10213" s="3068">
        <f t="shared" si="160"/>
        <v>10100</v>
      </c>
      <c r="V10213" s="836"/>
    </row>
    <row r="10214" spans="3:22">
      <c r="C10214" s="3085"/>
      <c r="D10214" s="3091"/>
      <c r="F10214" s="3087"/>
      <c r="G10214" s="3089"/>
      <c r="H10214" s="831"/>
      <c r="I10214" s="3084"/>
      <c r="K10214" s="3068">
        <f t="shared" si="160"/>
        <v>10101</v>
      </c>
      <c r="V10214" s="836"/>
    </row>
    <row r="10215" spans="3:22">
      <c r="C10215" s="3085"/>
      <c r="D10215" s="3091"/>
      <c r="F10215" s="3087"/>
      <c r="G10215" s="3089"/>
      <c r="H10215" s="831"/>
      <c r="I10215" s="3084"/>
      <c r="K10215" s="3068">
        <f t="shared" si="160"/>
        <v>10102</v>
      </c>
      <c r="V10215" s="836"/>
    </row>
    <row r="10216" spans="3:22">
      <c r="C10216" s="3085"/>
      <c r="D10216" s="3091"/>
      <c r="F10216" s="3145"/>
      <c r="G10216" s="3146"/>
      <c r="H10216" s="3147"/>
      <c r="I10216" s="3092"/>
      <c r="K10216" s="3068">
        <f t="shared" si="160"/>
        <v>10103</v>
      </c>
      <c r="V10216" s="836"/>
    </row>
    <row r="10217" spans="3:22" ht="17.25" thickBot="1">
      <c r="C10217" s="3085"/>
      <c r="D10217" s="3093"/>
      <c r="F10217" s="3264" t="s">
        <v>70</v>
      </c>
      <c r="G10217" s="3265"/>
      <c r="H10217" s="3261">
        <f>SUM(H10201:H10216)</f>
        <v>0</v>
      </c>
      <c r="I10217" s="3261">
        <f>SUM(I10201:I10216)</f>
        <v>0</v>
      </c>
      <c r="K10217" s="3068">
        <f t="shared" si="160"/>
        <v>10104</v>
      </c>
      <c r="V10217" s="836"/>
    </row>
    <row r="10218" spans="3:22" ht="17.25" thickTop="1">
      <c r="C10218" s="3085"/>
      <c r="D10218" s="3098"/>
      <c r="E10218" s="3099"/>
      <c r="F10218" s="3100"/>
      <c r="G10218" s="3095"/>
      <c r="H10218" s="3071"/>
      <c r="I10218" s="3101">
        <f>H10217-I10217</f>
        <v>0</v>
      </c>
      <c r="K10218" s="3068">
        <f t="shared" si="160"/>
        <v>10105</v>
      </c>
      <c r="V10218" s="836"/>
    </row>
    <row r="10219" spans="3:22">
      <c r="C10219" s="6354" t="s">
        <v>71</v>
      </c>
      <c r="D10219" s="6279"/>
      <c r="E10219" s="4694"/>
      <c r="F10219" s="3102" t="s">
        <v>275</v>
      </c>
      <c r="G10219" s="3103"/>
      <c r="H10219" s="6268"/>
      <c r="I10219" s="6355"/>
      <c r="K10219" s="3068">
        <f t="shared" si="160"/>
        <v>10106</v>
      </c>
      <c r="V10219" s="836"/>
    </row>
    <row r="10220" spans="3:22">
      <c r="C10220" s="3104"/>
      <c r="D10220" s="3105"/>
      <c r="E10220" s="3106"/>
      <c r="F10220" s="4690"/>
      <c r="G10220" s="3107"/>
      <c r="H10220" s="3108"/>
      <c r="I10220" s="3072"/>
      <c r="K10220" s="3068">
        <f t="shared" si="160"/>
        <v>10107</v>
      </c>
      <c r="V10220" s="836"/>
    </row>
    <row r="10221" spans="3:22">
      <c r="C10221" s="6356" t="s">
        <v>3427</v>
      </c>
      <c r="D10221" s="6271"/>
      <c r="E10221" s="6272"/>
      <c r="F10221" s="6273" t="s">
        <v>3026</v>
      </c>
      <c r="G10221" s="6271"/>
      <c r="H10221" s="6271"/>
      <c r="I10221" s="6357"/>
      <c r="K10221" s="3068">
        <f t="shared" si="160"/>
        <v>10108</v>
      </c>
      <c r="V10221" s="836"/>
    </row>
    <row r="10222" spans="3:22">
      <c r="C10222" s="6356" t="s">
        <v>3003</v>
      </c>
      <c r="D10222" s="6271"/>
      <c r="E10222" s="6272"/>
      <c r="F10222" s="6275" t="s">
        <v>303</v>
      </c>
      <c r="G10222" s="6276"/>
      <c r="H10222" s="6276"/>
      <c r="I10222" s="6358"/>
      <c r="K10222" s="3068">
        <f t="shared" si="160"/>
        <v>10109</v>
      </c>
      <c r="V10222" s="836"/>
    </row>
    <row r="10223" spans="3:22" ht="17.25" thickBot="1">
      <c r="C10223" s="3110" t="s">
        <v>245</v>
      </c>
      <c r="D10223" s="3111"/>
      <c r="E10223" s="3111"/>
      <c r="F10223" s="3112"/>
      <c r="G10223" s="3111"/>
      <c r="H10223" s="3108"/>
      <c r="I10223" s="3113" t="s">
        <v>245</v>
      </c>
      <c r="K10223" s="3068">
        <f t="shared" si="160"/>
        <v>10110</v>
      </c>
      <c r="V10223" s="836"/>
    </row>
    <row r="10224" spans="3:22">
      <c r="C10224" s="3051"/>
      <c r="D10224" s="6280" t="s">
        <v>60</v>
      </c>
      <c r="E10224" s="6280"/>
      <c r="F10224" s="6281"/>
      <c r="G10224" s="3052"/>
      <c r="H10224" s="3053" t="s">
        <v>301</v>
      </c>
      <c r="I10224" s="3054" t="s">
        <v>4225</v>
      </c>
      <c r="K10224" s="3068">
        <f t="shared" si="160"/>
        <v>10111</v>
      </c>
      <c r="V10224" s="836"/>
    </row>
    <row r="10225" spans="3:22">
      <c r="C10225" s="6282" t="s">
        <v>305</v>
      </c>
      <c r="D10225" s="6283"/>
      <c r="E10225" s="6283"/>
      <c r="F10225" s="6284"/>
      <c r="G10225" s="3043"/>
      <c r="H10225" s="6285" t="str">
        <f>H10194</f>
        <v>Date: May 31, 2023</v>
      </c>
      <c r="I10225" s="6286"/>
      <c r="K10225" s="3068">
        <f t="shared" si="160"/>
        <v>10112</v>
      </c>
      <c r="V10225" s="836"/>
    </row>
    <row r="10226" spans="3:22">
      <c r="C10226" s="6282" t="s">
        <v>306</v>
      </c>
      <c r="D10226" s="6283"/>
      <c r="E10226" s="6283"/>
      <c r="F10226" s="6284"/>
      <c r="G10226" s="3043"/>
      <c r="H10226" s="833"/>
      <c r="I10226" s="3055"/>
      <c r="K10226" s="3068">
        <f t="shared" si="160"/>
        <v>10113</v>
      </c>
      <c r="V10226" s="836"/>
    </row>
    <row r="10227" spans="3:22">
      <c r="C10227" s="3056"/>
      <c r="D10227" s="3044"/>
      <c r="E10227" s="3044"/>
      <c r="F10227" s="3045"/>
      <c r="G10227" s="3046"/>
      <c r="H10227" s="3047"/>
      <c r="I10227" s="3057"/>
      <c r="K10227" s="3068">
        <f t="shared" si="160"/>
        <v>10114</v>
      </c>
      <c r="V10227" s="836"/>
    </row>
    <row r="10228" spans="3:22">
      <c r="C10228" s="3058"/>
      <c r="D10228" s="6287" t="s">
        <v>61</v>
      </c>
      <c r="E10228" s="6288"/>
      <c r="F10228" s="6288"/>
      <c r="G10228" s="6288"/>
      <c r="H10228" s="6288"/>
      <c r="I10228" s="6289"/>
      <c r="K10228" s="3068">
        <f t="shared" si="160"/>
        <v>10115</v>
      </c>
      <c r="V10228" s="836"/>
    </row>
    <row r="10229" spans="3:22">
      <c r="C10229" s="3080" t="s">
        <v>62</v>
      </c>
      <c r="D10229" s="6290" t="s">
        <v>63</v>
      </c>
      <c r="E10229" s="6291"/>
      <c r="F10229" s="3081" t="s">
        <v>302</v>
      </c>
      <c r="G10229" s="6294" t="s">
        <v>66</v>
      </c>
      <c r="H10229" s="6295"/>
      <c r="I10229" s="6353"/>
      <c r="K10229" s="3068">
        <f t="shared" si="160"/>
        <v>10116</v>
      </c>
      <c r="V10229" s="836"/>
    </row>
    <row r="10230" spans="3:22">
      <c r="C10230" s="3082" t="s">
        <v>67</v>
      </c>
      <c r="D10230" s="6292"/>
      <c r="E10230" s="6293"/>
      <c r="F10230" s="3083" t="s">
        <v>0</v>
      </c>
      <c r="G10230" s="6297" t="s">
        <v>68</v>
      </c>
      <c r="H10230" s="6298"/>
      <c r="I10230" s="3084" t="s">
        <v>69</v>
      </c>
      <c r="K10230" s="3068">
        <f t="shared" si="160"/>
        <v>10117</v>
      </c>
      <c r="V10230" s="836"/>
    </row>
    <row r="10231" spans="3:22">
      <c r="C10231" s="3085"/>
      <c r="D10231" s="4692"/>
      <c r="E10231" s="3086"/>
      <c r="F10231" s="3087"/>
      <c r="G10231" s="3088" t="s">
        <v>65</v>
      </c>
      <c r="H10231" s="831"/>
      <c r="I10231" s="3084"/>
      <c r="K10231" s="3068">
        <f t="shared" si="160"/>
        <v>10118</v>
      </c>
      <c r="V10231" s="836"/>
    </row>
    <row r="10232" spans="3:22">
      <c r="C10232" s="3085"/>
      <c r="D10232" s="3091" t="str">
        <f>VLOOKUP(F10232,Accounts!B:C,2,FALSE)</f>
        <v>Subsidies - Others</v>
      </c>
      <c r="E10232" s="3086"/>
      <c r="F10232" s="3087">
        <v>5021499000</v>
      </c>
      <c r="G10232" s="3088"/>
      <c r="H10232" s="3173"/>
      <c r="I10232" s="3257"/>
      <c r="K10232" s="3068">
        <f t="shared" si="160"/>
        <v>10119</v>
      </c>
      <c r="V10232" s="836"/>
    </row>
    <row r="10233" spans="3:22">
      <c r="C10233" s="3085"/>
      <c r="D10233" s="3091"/>
      <c r="E10233" s="3630"/>
      <c r="F10233" s="3087"/>
      <c r="H10233" s="647"/>
      <c r="I10233" s="3173"/>
      <c r="K10233" s="3068">
        <f t="shared" si="160"/>
        <v>10120</v>
      </c>
      <c r="V10233" s="836"/>
    </row>
    <row r="10234" spans="3:22">
      <c r="C10234" s="3085"/>
      <c r="D10234" s="3091"/>
      <c r="E10234" s="3630" t="str">
        <f>VLOOKUP(F10234,Accounts!B:C,2,FALSE)</f>
        <v>Cash-National Treasury, Modified Disbursement System, Regular</v>
      </c>
      <c r="F10234" s="3087">
        <v>1010404000</v>
      </c>
      <c r="H10234" s="3173"/>
      <c r="I10234" s="3173"/>
      <c r="K10234" s="3068">
        <f t="shared" si="160"/>
        <v>10121</v>
      </c>
      <c r="V10234" s="836"/>
    </row>
    <row r="10235" spans="3:22">
      <c r="C10235" s="3085"/>
      <c r="D10235" s="3091"/>
      <c r="E10235" s="3630"/>
      <c r="F10235" s="3087"/>
      <c r="H10235" s="647"/>
      <c r="I10235" s="3173"/>
      <c r="K10235" s="3068">
        <f t="shared" si="160"/>
        <v>10122</v>
      </c>
      <c r="V10235" s="836"/>
    </row>
    <row r="10236" spans="3:22" ht="33">
      <c r="C10236" s="3085"/>
      <c r="D10236" s="3091"/>
      <c r="E10236" s="3249" t="s">
        <v>4226</v>
      </c>
      <c r="F10236" s="414"/>
      <c r="H10236" s="647"/>
      <c r="I10236" s="3173"/>
      <c r="K10236" s="3068">
        <f t="shared" si="160"/>
        <v>10123</v>
      </c>
      <c r="V10236" s="836"/>
    </row>
    <row r="10237" spans="3:22">
      <c r="C10237" s="3085"/>
      <c r="D10237" s="3091"/>
      <c r="E10237" s="3131"/>
      <c r="F10237" s="3087"/>
      <c r="H10237" s="647"/>
      <c r="I10237" s="3173"/>
      <c r="K10237" s="3068">
        <f t="shared" si="160"/>
        <v>10124</v>
      </c>
      <c r="V10237" s="836"/>
    </row>
    <row r="10238" spans="3:22">
      <c r="C10238" s="3085"/>
      <c r="D10238" s="3091"/>
      <c r="E10238" s="3249" t="s">
        <v>3167</v>
      </c>
      <c r="F10238" s="3087"/>
      <c r="I10238" s="3173"/>
      <c r="K10238" s="3068">
        <f t="shared" si="160"/>
        <v>10125</v>
      </c>
      <c r="V10238" s="836"/>
    </row>
    <row r="10239" spans="3:22">
      <c r="C10239" s="3085"/>
      <c r="D10239" s="3091"/>
      <c r="E10239" s="3630" t="s">
        <v>3979</v>
      </c>
      <c r="F10239" s="3087"/>
      <c r="G10239" s="3088"/>
      <c r="H10239" s="3173"/>
      <c r="I10239" s="3257"/>
      <c r="K10239" s="3068">
        <f t="shared" si="160"/>
        <v>10126</v>
      </c>
      <c r="V10239" s="836"/>
    </row>
    <row r="10240" spans="3:22">
      <c r="C10240" s="3085"/>
      <c r="D10240" s="3091"/>
      <c r="E10240" s="3249"/>
      <c r="H10240" s="647"/>
      <c r="I10240" s="3257"/>
      <c r="K10240" s="3068">
        <f t="shared" si="160"/>
        <v>10127</v>
      </c>
      <c r="V10240" s="836"/>
    </row>
    <row r="10241" spans="3:22">
      <c r="C10241" s="3085"/>
      <c r="D10241" s="3091"/>
      <c r="E10241" s="3131"/>
      <c r="F10241" s="3087"/>
      <c r="G10241" s="3089"/>
      <c r="H10241" s="4687"/>
      <c r="I10241" s="3084"/>
      <c r="K10241" s="3068">
        <f t="shared" si="160"/>
        <v>10128</v>
      </c>
      <c r="V10241" s="836"/>
    </row>
    <row r="10242" spans="3:22">
      <c r="C10242" s="3085"/>
      <c r="D10242" s="3091"/>
      <c r="E10242" s="3249"/>
      <c r="F10242" s="3087"/>
      <c r="G10242" s="3089"/>
      <c r="H10242" s="4687"/>
      <c r="I10242" s="3084"/>
      <c r="K10242" s="3068">
        <f t="shared" si="160"/>
        <v>10129</v>
      </c>
      <c r="V10242" s="836"/>
    </row>
    <row r="10243" spans="3:22">
      <c r="C10243" s="3085"/>
      <c r="D10243" s="3091"/>
      <c r="E10243" s="3630"/>
      <c r="F10243" s="3087"/>
      <c r="G10243" s="3089"/>
      <c r="H10243" s="831"/>
      <c r="I10243" s="3084"/>
      <c r="K10243" s="3068">
        <f t="shared" si="160"/>
        <v>10130</v>
      </c>
      <c r="V10243" s="836"/>
    </row>
    <row r="10244" spans="3:22">
      <c r="C10244" s="3085"/>
      <c r="D10244" s="3091"/>
      <c r="E10244" s="3630"/>
      <c r="F10244" s="3087"/>
      <c r="G10244" s="3089"/>
      <c r="H10244" s="831"/>
      <c r="I10244" s="3084"/>
      <c r="K10244" s="3068">
        <f t="shared" si="160"/>
        <v>10131</v>
      </c>
      <c r="V10244" s="836"/>
    </row>
    <row r="10245" spans="3:22">
      <c r="C10245" s="3085"/>
      <c r="D10245" s="3091"/>
      <c r="F10245" s="3087"/>
      <c r="G10245" s="3089"/>
      <c r="H10245" s="831"/>
      <c r="I10245" s="3084"/>
      <c r="K10245" s="3068">
        <f t="shared" si="160"/>
        <v>10132</v>
      </c>
      <c r="V10245" s="836"/>
    </row>
    <row r="10246" spans="3:22">
      <c r="C10246" s="3085"/>
      <c r="D10246" s="3091"/>
      <c r="F10246" s="3087"/>
      <c r="G10246" s="3089"/>
      <c r="H10246" s="831"/>
      <c r="I10246" s="3084"/>
      <c r="K10246" s="3068">
        <f t="shared" si="160"/>
        <v>10133</v>
      </c>
      <c r="V10246" s="836"/>
    </row>
    <row r="10247" spans="3:22">
      <c r="C10247" s="3085"/>
      <c r="D10247" s="3091"/>
      <c r="F10247" s="3145"/>
      <c r="G10247" s="3146"/>
      <c r="H10247" s="3147"/>
      <c r="I10247" s="3092"/>
      <c r="K10247" s="3068">
        <f t="shared" si="160"/>
        <v>10134</v>
      </c>
      <c r="V10247" s="836"/>
    </row>
    <row r="10248" spans="3:22" ht="17.25" thickBot="1">
      <c r="C10248" s="3085"/>
      <c r="D10248" s="3093"/>
      <c r="F10248" s="3264" t="s">
        <v>70</v>
      </c>
      <c r="G10248" s="3265"/>
      <c r="H10248" s="3261">
        <f>SUM(H10232:H10247)</f>
        <v>0</v>
      </c>
      <c r="I10248" s="3261">
        <f>SUM(I10232:I10247)</f>
        <v>0</v>
      </c>
      <c r="K10248" s="3068">
        <f t="shared" si="160"/>
        <v>10135</v>
      </c>
      <c r="V10248" s="836"/>
    </row>
    <row r="10249" spans="3:22" ht="17.25" thickTop="1">
      <c r="C10249" s="3085"/>
      <c r="D10249" s="3098"/>
      <c r="E10249" s="3099"/>
      <c r="F10249" s="3100"/>
      <c r="G10249" s="3095"/>
      <c r="H10249" s="3071"/>
      <c r="I10249" s="3101">
        <f>H10248-I10248</f>
        <v>0</v>
      </c>
      <c r="K10249" s="3068">
        <f t="shared" si="160"/>
        <v>10136</v>
      </c>
      <c r="V10249" s="836"/>
    </row>
    <row r="10250" spans="3:22">
      <c r="C10250" s="6354" t="s">
        <v>71</v>
      </c>
      <c r="D10250" s="6279"/>
      <c r="E10250" s="4694"/>
      <c r="F10250" s="3102" t="s">
        <v>275</v>
      </c>
      <c r="G10250" s="3103"/>
      <c r="H10250" s="6268"/>
      <c r="I10250" s="6355"/>
      <c r="K10250" s="3068">
        <f t="shared" si="160"/>
        <v>10137</v>
      </c>
      <c r="V10250" s="836"/>
    </row>
    <row r="10251" spans="3:22">
      <c r="C10251" s="3104"/>
      <c r="D10251" s="3105"/>
      <c r="E10251" s="3106"/>
      <c r="F10251" s="4690"/>
      <c r="G10251" s="3107"/>
      <c r="H10251" s="3108"/>
      <c r="I10251" s="3072"/>
      <c r="K10251" s="3068">
        <f t="shared" si="160"/>
        <v>10138</v>
      </c>
      <c r="V10251" s="836"/>
    </row>
    <row r="10252" spans="3:22">
      <c r="C10252" s="6356" t="s">
        <v>3427</v>
      </c>
      <c r="D10252" s="6271"/>
      <c r="E10252" s="6272"/>
      <c r="F10252" s="6273" t="s">
        <v>3026</v>
      </c>
      <c r="G10252" s="6271"/>
      <c r="H10252" s="6271"/>
      <c r="I10252" s="6357"/>
      <c r="K10252" s="3068">
        <f t="shared" si="160"/>
        <v>10139</v>
      </c>
      <c r="V10252" s="836"/>
    </row>
    <row r="10253" spans="3:22">
      <c r="C10253" s="6356" t="s">
        <v>3003</v>
      </c>
      <c r="D10253" s="6271"/>
      <c r="E10253" s="6272"/>
      <c r="F10253" s="6275" t="s">
        <v>303</v>
      </c>
      <c r="G10253" s="6276"/>
      <c r="H10253" s="6276"/>
      <c r="I10253" s="6358"/>
      <c r="K10253" s="3068">
        <f t="shared" si="160"/>
        <v>10140</v>
      </c>
      <c r="V10253" s="836"/>
    </row>
    <row r="10254" spans="3:22" ht="17.25" thickBot="1">
      <c r="C10254" s="3110" t="s">
        <v>245</v>
      </c>
      <c r="D10254" s="3111"/>
      <c r="E10254" s="3111"/>
      <c r="F10254" s="3112"/>
      <c r="G10254" s="3111"/>
      <c r="H10254" s="3108"/>
      <c r="I10254" s="3113" t="s">
        <v>245</v>
      </c>
      <c r="K10254" s="3068">
        <f t="shared" si="160"/>
        <v>10141</v>
      </c>
      <c r="V10254" s="836"/>
    </row>
    <row r="10255" spans="3:22">
      <c r="C10255" s="3051"/>
      <c r="D10255" s="6280" t="s">
        <v>60</v>
      </c>
      <c r="E10255" s="6280"/>
      <c r="F10255" s="6281"/>
      <c r="G10255" s="3052"/>
      <c r="H10255" s="3053" t="s">
        <v>301</v>
      </c>
      <c r="I10255" s="3054" t="s">
        <v>4227</v>
      </c>
      <c r="K10255" s="3068">
        <f t="shared" si="160"/>
        <v>10142</v>
      </c>
      <c r="V10255" s="836"/>
    </row>
    <row r="10256" spans="3:22">
      <c r="C10256" s="6282" t="s">
        <v>305</v>
      </c>
      <c r="D10256" s="6283"/>
      <c r="E10256" s="6283"/>
      <c r="F10256" s="6284"/>
      <c r="G10256" s="3043"/>
      <c r="H10256" s="6285" t="str">
        <f>H10225</f>
        <v>Date: May 31, 2023</v>
      </c>
      <c r="I10256" s="6286"/>
      <c r="K10256" s="3068">
        <f t="shared" si="160"/>
        <v>10143</v>
      </c>
      <c r="V10256" s="836"/>
    </row>
    <row r="10257" spans="3:22">
      <c r="C10257" s="6282" t="s">
        <v>306</v>
      </c>
      <c r="D10257" s="6283"/>
      <c r="E10257" s="6283"/>
      <c r="F10257" s="6284"/>
      <c r="G10257" s="3043"/>
      <c r="H10257" s="833"/>
      <c r="I10257" s="3055"/>
      <c r="K10257" s="3068">
        <f t="shared" si="160"/>
        <v>10144</v>
      </c>
      <c r="V10257" s="836"/>
    </row>
    <row r="10258" spans="3:22">
      <c r="C10258" s="3056"/>
      <c r="D10258" s="3044"/>
      <c r="E10258" s="3044"/>
      <c r="F10258" s="3045"/>
      <c r="G10258" s="3046"/>
      <c r="H10258" s="3047"/>
      <c r="I10258" s="3057"/>
      <c r="K10258" s="3068">
        <f t="shared" si="160"/>
        <v>10145</v>
      </c>
      <c r="V10258" s="836"/>
    </row>
    <row r="10259" spans="3:22">
      <c r="C10259" s="3058"/>
      <c r="D10259" s="6287" t="s">
        <v>61</v>
      </c>
      <c r="E10259" s="6288"/>
      <c r="F10259" s="6288"/>
      <c r="G10259" s="6288"/>
      <c r="H10259" s="6288"/>
      <c r="I10259" s="6289"/>
      <c r="K10259" s="3068">
        <f t="shared" si="160"/>
        <v>10146</v>
      </c>
      <c r="V10259" s="836"/>
    </row>
    <row r="10260" spans="3:22">
      <c r="C10260" s="3126" t="s">
        <v>62</v>
      </c>
      <c r="D10260" s="6290" t="s">
        <v>63</v>
      </c>
      <c r="E10260" s="6291"/>
      <c r="F10260" s="3081" t="s">
        <v>302</v>
      </c>
      <c r="G10260" s="6294" t="s">
        <v>66</v>
      </c>
      <c r="H10260" s="6295"/>
      <c r="I10260" s="6296"/>
      <c r="K10260" s="3068">
        <f t="shared" si="160"/>
        <v>10147</v>
      </c>
      <c r="V10260" s="836"/>
    </row>
    <row r="10261" spans="3:22">
      <c r="C10261" s="3127" t="s">
        <v>67</v>
      </c>
      <c r="D10261" s="6292"/>
      <c r="E10261" s="6293"/>
      <c r="F10261" s="3083" t="s">
        <v>0</v>
      </c>
      <c r="G10261" s="6297" t="s">
        <v>68</v>
      </c>
      <c r="H10261" s="6298"/>
      <c r="I10261" s="3128" t="s">
        <v>69</v>
      </c>
      <c r="K10261" s="3068">
        <f t="shared" ref="K10261:K10324" si="161">K10260+1</f>
        <v>10148</v>
      </c>
      <c r="V10261" s="836"/>
    </row>
    <row r="10262" spans="3:22">
      <c r="C10262" s="3129"/>
      <c r="D10262" s="4692"/>
      <c r="E10262" s="3086"/>
      <c r="F10262" s="3087"/>
      <c r="G10262" s="3088" t="s">
        <v>65</v>
      </c>
      <c r="H10262" s="831"/>
      <c r="I10262" s="3128"/>
      <c r="K10262" s="3068">
        <f t="shared" si="161"/>
        <v>10149</v>
      </c>
      <c r="V10262" s="836"/>
    </row>
    <row r="10263" spans="3:22">
      <c r="C10263" s="3129"/>
      <c r="D10263" s="3091" t="str">
        <f>VLOOKUP(F10263,Accounts!B:C,2,FALSE)</f>
        <v>Subsidies - Others</v>
      </c>
      <c r="E10263" s="3086"/>
      <c r="F10263" s="3087">
        <v>5021499000</v>
      </c>
      <c r="G10263" s="3088"/>
      <c r="H10263" s="3173"/>
      <c r="I10263" s="3174"/>
      <c r="K10263" s="3068">
        <f t="shared" si="161"/>
        <v>10150</v>
      </c>
      <c r="V10263" s="836"/>
    </row>
    <row r="10264" spans="3:22">
      <c r="C10264" s="3129"/>
      <c r="D10264" s="3091"/>
      <c r="E10264" s="3630" t="str">
        <f>VLOOKUP(F10264,Accounts!B:C,2,FALSE)</f>
        <v>Cash-National Treasury, Modified Disbursement System, Regular</v>
      </c>
      <c r="F10264" s="3087">
        <v>1010404000</v>
      </c>
      <c r="G10264" s="3131"/>
      <c r="H10264" s="3142"/>
      <c r="I10264" s="3174"/>
      <c r="K10264" s="3068">
        <f t="shared" si="161"/>
        <v>10151</v>
      </c>
      <c r="V10264" s="836"/>
    </row>
    <row r="10265" spans="3:22">
      <c r="C10265" s="3129"/>
      <c r="D10265" s="3091"/>
      <c r="E10265" s="3630"/>
      <c r="F10265" s="3087"/>
      <c r="G10265" s="3131"/>
      <c r="H10265" s="3173"/>
      <c r="I10265" s="3174"/>
      <c r="K10265" s="3068">
        <f t="shared" si="161"/>
        <v>10152</v>
      </c>
      <c r="V10265" s="836"/>
    </row>
    <row r="10266" spans="3:22" ht="33">
      <c r="C10266" s="3129"/>
      <c r="D10266" s="3091"/>
      <c r="E10266" s="3249" t="s">
        <v>4228</v>
      </c>
      <c r="F10266" s="3087"/>
      <c r="G10266" s="3131"/>
      <c r="H10266" s="3142"/>
      <c r="I10266" s="3174"/>
      <c r="K10266" s="3068">
        <f t="shared" si="161"/>
        <v>10153</v>
      </c>
      <c r="V10266" s="836"/>
    </row>
    <row r="10267" spans="3:22">
      <c r="C10267" s="3129"/>
      <c r="D10267" s="3091"/>
      <c r="E10267" s="3131"/>
      <c r="F10267" s="3087"/>
      <c r="G10267" s="3131"/>
      <c r="H10267" s="3142"/>
      <c r="I10267" s="3174"/>
      <c r="K10267" s="3068">
        <f t="shared" si="161"/>
        <v>10154</v>
      </c>
      <c r="V10267" s="836"/>
    </row>
    <row r="10268" spans="3:22">
      <c r="C10268" s="3129"/>
      <c r="D10268" s="3091"/>
      <c r="E10268" s="3249" t="s">
        <v>3167</v>
      </c>
      <c r="F10268" s="3087"/>
      <c r="G10268" s="3131"/>
      <c r="H10268" s="3142"/>
      <c r="I10268" s="3174"/>
      <c r="K10268" s="3068">
        <f t="shared" si="161"/>
        <v>10155</v>
      </c>
      <c r="V10268" s="836"/>
    </row>
    <row r="10269" spans="3:22">
      <c r="C10269" s="3129"/>
      <c r="D10269" s="3091"/>
      <c r="E10269" s="3630" t="s">
        <v>3979</v>
      </c>
      <c r="F10269" s="3087"/>
      <c r="G10269" s="3131"/>
      <c r="H10269" s="1075"/>
      <c r="I10269" s="3174"/>
      <c r="K10269" s="3068">
        <f t="shared" si="161"/>
        <v>10156</v>
      </c>
      <c r="V10269" s="836"/>
    </row>
    <row r="10270" spans="3:22">
      <c r="C10270" s="3129"/>
      <c r="D10270" s="3091"/>
      <c r="E10270" s="3630"/>
      <c r="F10270" s="3087"/>
      <c r="G10270" s="3088"/>
      <c r="H10270" s="3173"/>
      <c r="I10270" s="3174"/>
      <c r="K10270" s="3068">
        <f t="shared" si="161"/>
        <v>10157</v>
      </c>
      <c r="V10270" s="836"/>
    </row>
    <row r="10271" spans="3:22">
      <c r="C10271" s="3129"/>
      <c r="D10271" s="3091"/>
      <c r="E10271" s="3249"/>
      <c r="F10271" s="3130"/>
      <c r="G10271" s="3131"/>
      <c r="H10271" s="3142"/>
      <c r="I10271" s="3174"/>
      <c r="K10271" s="3068">
        <f t="shared" si="161"/>
        <v>10158</v>
      </c>
      <c r="V10271" s="836"/>
    </row>
    <row r="10272" spans="3:22">
      <c r="C10272" s="3129"/>
      <c r="D10272" s="3091"/>
      <c r="E10272" s="3131"/>
      <c r="F10272" s="3087"/>
      <c r="G10272" s="3089"/>
      <c r="H10272" s="4687"/>
      <c r="I10272" s="3128"/>
      <c r="K10272" s="3068">
        <f t="shared" si="161"/>
        <v>10159</v>
      </c>
      <c r="V10272" s="836"/>
    </row>
    <row r="10273" spans="3:22">
      <c r="C10273" s="3129"/>
      <c r="D10273" s="3091"/>
      <c r="E10273" s="3249"/>
      <c r="F10273" s="3087"/>
      <c r="G10273" s="3089"/>
      <c r="H10273" s="4687"/>
      <c r="I10273" s="3128"/>
      <c r="K10273" s="3068">
        <f t="shared" si="161"/>
        <v>10160</v>
      </c>
      <c r="V10273" s="836"/>
    </row>
    <row r="10274" spans="3:22">
      <c r="C10274" s="3129"/>
      <c r="D10274" s="3091"/>
      <c r="E10274" s="3630"/>
      <c r="F10274" s="3087"/>
      <c r="G10274" s="3089"/>
      <c r="H10274" s="831"/>
      <c r="I10274" s="3128"/>
      <c r="K10274" s="3068">
        <f t="shared" si="161"/>
        <v>10161</v>
      </c>
      <c r="V10274" s="836"/>
    </row>
    <row r="10275" spans="3:22">
      <c r="C10275" s="3129"/>
      <c r="D10275" s="3091"/>
      <c r="E10275" s="3630"/>
      <c r="F10275" s="3087"/>
      <c r="G10275" s="3089"/>
      <c r="H10275" s="831"/>
      <c r="I10275" s="3128"/>
      <c r="K10275" s="3068">
        <f t="shared" si="161"/>
        <v>10162</v>
      </c>
      <c r="V10275" s="836"/>
    </row>
    <row r="10276" spans="3:22">
      <c r="C10276" s="3129"/>
      <c r="D10276" s="3091"/>
      <c r="E10276" s="3131"/>
      <c r="F10276" s="3087"/>
      <c r="G10276" s="3089"/>
      <c r="H10276" s="831"/>
      <c r="I10276" s="3128"/>
      <c r="K10276" s="3068">
        <f t="shared" si="161"/>
        <v>10163</v>
      </c>
      <c r="V10276" s="836"/>
    </row>
    <row r="10277" spans="3:22">
      <c r="C10277" s="3129"/>
      <c r="D10277" s="3091"/>
      <c r="E10277" s="3131"/>
      <c r="F10277" s="3087"/>
      <c r="G10277" s="3089"/>
      <c r="H10277" s="831"/>
      <c r="I10277" s="3128"/>
      <c r="K10277" s="3068">
        <f t="shared" si="161"/>
        <v>10164</v>
      </c>
      <c r="V10277" s="836"/>
    </row>
    <row r="10278" spans="3:22">
      <c r="C10278" s="3129"/>
      <c r="D10278" s="3091"/>
      <c r="E10278" s="3131"/>
      <c r="F10278" s="3145"/>
      <c r="G10278" s="3146"/>
      <c r="H10278" s="3147"/>
      <c r="I10278" s="3132"/>
      <c r="K10278" s="3068">
        <f t="shared" si="161"/>
        <v>10165</v>
      </c>
      <c r="V10278" s="836"/>
    </row>
    <row r="10279" spans="3:22" ht="17.25" thickBot="1">
      <c r="C10279" s="3129"/>
      <c r="D10279" s="3093"/>
      <c r="E10279" s="3131"/>
      <c r="F10279" s="3264" t="s">
        <v>70</v>
      </c>
      <c r="G10279" s="3265"/>
      <c r="H10279" s="3261">
        <f>SUM(H10263:H10278)</f>
        <v>0</v>
      </c>
      <c r="I10279" s="3262">
        <f>SUM(I10263:I10278)</f>
        <v>0</v>
      </c>
      <c r="K10279" s="3068">
        <f t="shared" si="161"/>
        <v>10166</v>
      </c>
      <c r="V10279" s="836"/>
    </row>
    <row r="10280" spans="3:22" ht="17.25" thickTop="1">
      <c r="C10280" s="3129"/>
      <c r="D10280" s="3098"/>
      <c r="E10280" s="3099"/>
      <c r="F10280" s="3134"/>
      <c r="G10280" s="3095"/>
      <c r="H10280" s="3071"/>
      <c r="I10280" s="3135">
        <f>H10279-I10279</f>
        <v>0</v>
      </c>
      <c r="K10280" s="3068">
        <f t="shared" si="161"/>
        <v>10167</v>
      </c>
      <c r="V10280" s="836"/>
    </row>
    <row r="10281" spans="3:22">
      <c r="C10281" s="6278" t="s">
        <v>71</v>
      </c>
      <c r="D10281" s="6279"/>
      <c r="E10281" s="4694"/>
      <c r="F10281" s="3102" t="s">
        <v>275</v>
      </c>
      <c r="G10281" s="3103"/>
      <c r="H10281" s="6268"/>
      <c r="I10281" s="6269"/>
      <c r="K10281" s="3068">
        <f t="shared" si="161"/>
        <v>10168</v>
      </c>
      <c r="V10281" s="836"/>
    </row>
    <row r="10282" spans="3:22">
      <c r="C10282" s="3136"/>
      <c r="D10282" s="3105"/>
      <c r="E10282" s="3106"/>
      <c r="F10282" s="4690"/>
      <c r="G10282" s="3107"/>
      <c r="H10282" s="3108"/>
      <c r="I10282" s="3122"/>
      <c r="K10282" s="3068">
        <f t="shared" si="161"/>
        <v>10169</v>
      </c>
      <c r="V10282" s="836"/>
    </row>
    <row r="10283" spans="3:22">
      <c r="C10283" s="6270" t="s">
        <v>3427</v>
      </c>
      <c r="D10283" s="6271"/>
      <c r="E10283" s="6272"/>
      <c r="F10283" s="6273" t="s">
        <v>3026</v>
      </c>
      <c r="G10283" s="6271"/>
      <c r="H10283" s="6271"/>
      <c r="I10283" s="6274"/>
      <c r="K10283" s="3068">
        <f t="shared" si="161"/>
        <v>10170</v>
      </c>
      <c r="V10283" s="836"/>
    </row>
    <row r="10284" spans="3:22">
      <c r="C10284" s="6270" t="s">
        <v>3003</v>
      </c>
      <c r="D10284" s="6271"/>
      <c r="E10284" s="6272"/>
      <c r="F10284" s="6275" t="s">
        <v>303</v>
      </c>
      <c r="G10284" s="6276"/>
      <c r="H10284" s="6276"/>
      <c r="I10284" s="6277"/>
      <c r="K10284" s="3068">
        <f t="shared" si="161"/>
        <v>10171</v>
      </c>
      <c r="V10284" s="836"/>
    </row>
    <row r="10285" spans="3:22" ht="17.25" thickBot="1">
      <c r="C10285" s="3137" t="s">
        <v>245</v>
      </c>
      <c r="D10285" s="3138"/>
      <c r="E10285" s="3138"/>
      <c r="F10285" s="3139"/>
      <c r="G10285" s="3138"/>
      <c r="H10285" s="3140"/>
      <c r="I10285" s="3141" t="s">
        <v>245</v>
      </c>
      <c r="K10285" s="3068">
        <f t="shared" si="161"/>
        <v>10172</v>
      </c>
      <c r="V10285" s="836"/>
    </row>
    <row r="10286" spans="3:22">
      <c r="C10286" s="3051"/>
      <c r="D10286" s="6280" t="s">
        <v>60</v>
      </c>
      <c r="E10286" s="6280"/>
      <c r="F10286" s="6281"/>
      <c r="G10286" s="3052"/>
      <c r="H10286" s="3053" t="s">
        <v>301</v>
      </c>
      <c r="I10286" s="3054" t="s">
        <v>4229</v>
      </c>
      <c r="K10286" s="3068">
        <f t="shared" si="161"/>
        <v>10173</v>
      </c>
      <c r="V10286" s="836"/>
    </row>
    <row r="10287" spans="3:22">
      <c r="C10287" s="6282" t="s">
        <v>305</v>
      </c>
      <c r="D10287" s="6283"/>
      <c r="E10287" s="6283"/>
      <c r="F10287" s="6284"/>
      <c r="G10287" s="3043"/>
      <c r="H10287" s="6285" t="str">
        <f>H10256</f>
        <v>Date: May 31, 2023</v>
      </c>
      <c r="I10287" s="6286"/>
      <c r="K10287" s="3068">
        <f t="shared" si="161"/>
        <v>10174</v>
      </c>
      <c r="V10287" s="836"/>
    </row>
    <row r="10288" spans="3:22">
      <c r="C10288" s="6282" t="s">
        <v>306</v>
      </c>
      <c r="D10288" s="6283"/>
      <c r="E10288" s="6283"/>
      <c r="F10288" s="6284"/>
      <c r="G10288" s="3043"/>
      <c r="H10288" s="833"/>
      <c r="I10288" s="3055"/>
      <c r="K10288" s="3068">
        <f t="shared" si="161"/>
        <v>10175</v>
      </c>
      <c r="V10288" s="836"/>
    </row>
    <row r="10289" spans="3:22">
      <c r="C10289" s="3056"/>
      <c r="D10289" s="3044"/>
      <c r="E10289" s="3044"/>
      <c r="F10289" s="3045"/>
      <c r="G10289" s="3046"/>
      <c r="H10289" s="3047"/>
      <c r="I10289" s="3057"/>
      <c r="K10289" s="3068">
        <f t="shared" si="161"/>
        <v>10176</v>
      </c>
      <c r="V10289" s="836"/>
    </row>
    <row r="10290" spans="3:22">
      <c r="C10290" s="3058"/>
      <c r="D10290" s="6287" t="s">
        <v>61</v>
      </c>
      <c r="E10290" s="6288"/>
      <c r="F10290" s="6288"/>
      <c r="G10290" s="6288"/>
      <c r="H10290" s="6288"/>
      <c r="I10290" s="6289"/>
      <c r="K10290" s="3068">
        <f t="shared" si="161"/>
        <v>10177</v>
      </c>
      <c r="V10290" s="836"/>
    </row>
    <row r="10291" spans="3:22">
      <c r="C10291" s="3080" t="s">
        <v>62</v>
      </c>
      <c r="D10291" s="6290" t="s">
        <v>63</v>
      </c>
      <c r="E10291" s="6291"/>
      <c r="F10291" s="3081" t="s">
        <v>302</v>
      </c>
      <c r="G10291" s="6294" t="s">
        <v>66</v>
      </c>
      <c r="H10291" s="6295"/>
      <c r="I10291" s="6353"/>
      <c r="K10291" s="3068">
        <f t="shared" si="161"/>
        <v>10178</v>
      </c>
      <c r="V10291" s="836"/>
    </row>
    <row r="10292" spans="3:22">
      <c r="C10292" s="3082" t="s">
        <v>67</v>
      </c>
      <c r="D10292" s="6292"/>
      <c r="E10292" s="6293"/>
      <c r="F10292" s="3083" t="s">
        <v>0</v>
      </c>
      <c r="G10292" s="6297" t="s">
        <v>68</v>
      </c>
      <c r="H10292" s="6298"/>
      <c r="I10292" s="3084" t="s">
        <v>69</v>
      </c>
      <c r="K10292" s="3068">
        <f t="shared" si="161"/>
        <v>10179</v>
      </c>
      <c r="V10292" s="836"/>
    </row>
    <row r="10293" spans="3:22">
      <c r="C10293" s="3085"/>
      <c r="D10293" s="4692"/>
      <c r="E10293" s="3086"/>
      <c r="F10293" s="3087"/>
      <c r="G10293" s="3088" t="s">
        <v>65</v>
      </c>
      <c r="H10293" s="831"/>
      <c r="I10293" s="3084"/>
      <c r="K10293" s="3068">
        <f t="shared" si="161"/>
        <v>10180</v>
      </c>
      <c r="V10293" s="836"/>
    </row>
    <row r="10294" spans="3:22">
      <c r="C10294" s="3085"/>
      <c r="D10294" s="3091" t="str">
        <f>VLOOKUP(F10294,Accounts!B:C,2,FALSE)</f>
        <v>Subsidies - Others</v>
      </c>
      <c r="E10294" s="3086"/>
      <c r="F10294" s="3087">
        <v>5021499000</v>
      </c>
      <c r="G10294" s="3088"/>
      <c r="H10294" s="3173"/>
      <c r="I10294" s="3257"/>
      <c r="K10294" s="3068">
        <f t="shared" si="161"/>
        <v>10181</v>
      </c>
      <c r="V10294" s="836"/>
    </row>
    <row r="10295" spans="3:22">
      <c r="C10295" s="3085"/>
      <c r="D10295" s="3091"/>
      <c r="E10295" s="3630"/>
      <c r="F10295" s="3087"/>
      <c r="H10295" s="647"/>
      <c r="I10295" s="3173"/>
      <c r="K10295" s="3068">
        <f t="shared" si="161"/>
        <v>10182</v>
      </c>
      <c r="V10295" s="836"/>
    </row>
    <row r="10296" spans="3:22">
      <c r="C10296" s="3085"/>
      <c r="D10296" s="3091"/>
      <c r="E10296" s="3630" t="str">
        <f>VLOOKUP(F10296,Accounts!B:C,2,FALSE)</f>
        <v>Cash-National Treasury, Modified Disbursement System, Regular</v>
      </c>
      <c r="F10296" s="3087">
        <v>1010404000</v>
      </c>
      <c r="H10296" s="3173"/>
      <c r="I10296" s="3173"/>
      <c r="K10296" s="3068">
        <f t="shared" si="161"/>
        <v>10183</v>
      </c>
      <c r="V10296" s="836"/>
    </row>
    <row r="10297" spans="3:22">
      <c r="C10297" s="3085"/>
      <c r="D10297" s="3091"/>
      <c r="E10297" s="3630"/>
      <c r="F10297" s="3087"/>
      <c r="H10297" s="647"/>
      <c r="I10297" s="3173"/>
      <c r="K10297" s="3068">
        <f t="shared" si="161"/>
        <v>10184</v>
      </c>
      <c r="V10297" s="836"/>
    </row>
    <row r="10298" spans="3:22">
      <c r="C10298" s="3085"/>
      <c r="D10298" s="3091"/>
      <c r="E10298" s="3630"/>
      <c r="F10298" s="3087"/>
      <c r="H10298" s="647"/>
      <c r="I10298" s="3173"/>
      <c r="K10298" s="3068">
        <f t="shared" si="161"/>
        <v>10185</v>
      </c>
      <c r="V10298" s="836"/>
    </row>
    <row r="10299" spans="3:22" ht="33">
      <c r="C10299" s="3085"/>
      <c r="D10299" s="3091"/>
      <c r="E10299" s="3249" t="s">
        <v>4230</v>
      </c>
      <c r="F10299" s="3087"/>
      <c r="H10299" s="647"/>
      <c r="I10299" s="3173"/>
      <c r="K10299" s="3068">
        <f t="shared" si="161"/>
        <v>10186</v>
      </c>
      <c r="V10299" s="836"/>
    </row>
    <row r="10300" spans="3:22">
      <c r="C10300" s="3085"/>
      <c r="D10300" s="3091"/>
      <c r="E10300" s="3131"/>
      <c r="F10300" s="3087"/>
      <c r="I10300" s="3173"/>
      <c r="K10300" s="3068">
        <f t="shared" si="161"/>
        <v>10187</v>
      </c>
      <c r="V10300" s="836"/>
    </row>
    <row r="10301" spans="3:22">
      <c r="C10301" s="3085"/>
      <c r="D10301" s="3091"/>
      <c r="E10301" s="3249" t="s">
        <v>3167</v>
      </c>
      <c r="F10301" s="3087"/>
      <c r="G10301" s="3088"/>
      <c r="H10301" s="3173"/>
      <c r="I10301" s="3257"/>
      <c r="K10301" s="3068">
        <f t="shared" si="161"/>
        <v>10188</v>
      </c>
      <c r="V10301" s="836"/>
    </row>
    <row r="10302" spans="3:22">
      <c r="C10302" s="3085"/>
      <c r="D10302" s="3091"/>
      <c r="E10302" s="3630" t="s">
        <v>3979</v>
      </c>
      <c r="H10302" s="647"/>
      <c r="I10302" s="3257"/>
      <c r="K10302" s="3068">
        <f t="shared" si="161"/>
        <v>10189</v>
      </c>
      <c r="V10302" s="836"/>
    </row>
    <row r="10303" spans="3:22">
      <c r="C10303" s="3085"/>
      <c r="D10303" s="3091"/>
      <c r="F10303" s="3087"/>
      <c r="G10303" s="3089"/>
      <c r="H10303" s="4687"/>
      <c r="I10303" s="3084"/>
      <c r="K10303" s="3068">
        <f t="shared" si="161"/>
        <v>10190</v>
      </c>
      <c r="V10303" s="836"/>
    </row>
    <row r="10304" spans="3:22">
      <c r="C10304" s="3085"/>
      <c r="D10304" s="3091"/>
      <c r="E10304" s="3249"/>
      <c r="F10304" s="3087"/>
      <c r="G10304" s="3089"/>
      <c r="H10304" s="4687"/>
      <c r="I10304" s="3084"/>
      <c r="K10304" s="3068">
        <f t="shared" si="161"/>
        <v>10191</v>
      </c>
      <c r="V10304" s="836"/>
    </row>
    <row r="10305" spans="3:22">
      <c r="C10305" s="3085"/>
      <c r="D10305" s="3091"/>
      <c r="E10305" s="3630"/>
      <c r="F10305" s="3087"/>
      <c r="G10305" s="3089"/>
      <c r="H10305" s="831"/>
      <c r="I10305" s="3084"/>
      <c r="K10305" s="3068">
        <f t="shared" si="161"/>
        <v>10192</v>
      </c>
      <c r="V10305" s="836"/>
    </row>
    <row r="10306" spans="3:22">
      <c r="C10306" s="3085"/>
      <c r="D10306" s="3091"/>
      <c r="E10306" s="3630"/>
      <c r="F10306" s="3087"/>
      <c r="G10306" s="3089"/>
      <c r="H10306" s="831"/>
      <c r="I10306" s="3084"/>
      <c r="K10306" s="3068">
        <f t="shared" si="161"/>
        <v>10193</v>
      </c>
      <c r="V10306" s="836"/>
    </row>
    <row r="10307" spans="3:22">
      <c r="C10307" s="3085"/>
      <c r="D10307" s="3091"/>
      <c r="F10307" s="3087"/>
      <c r="G10307" s="3089"/>
      <c r="H10307" s="831"/>
      <c r="I10307" s="3084"/>
      <c r="K10307" s="3068">
        <f t="shared" si="161"/>
        <v>10194</v>
      </c>
      <c r="V10307" s="836"/>
    </row>
    <row r="10308" spans="3:22">
      <c r="C10308" s="3085"/>
      <c r="D10308" s="3091"/>
      <c r="F10308" s="3087"/>
      <c r="G10308" s="3089"/>
      <c r="H10308" s="831"/>
      <c r="I10308" s="3084"/>
      <c r="K10308" s="3068">
        <f t="shared" si="161"/>
        <v>10195</v>
      </c>
      <c r="V10308" s="836"/>
    </row>
    <row r="10309" spans="3:22">
      <c r="C10309" s="3085"/>
      <c r="D10309" s="3091"/>
      <c r="F10309" s="3145"/>
      <c r="G10309" s="3146"/>
      <c r="H10309" s="3147"/>
      <c r="I10309" s="3092"/>
      <c r="K10309" s="3068">
        <f t="shared" si="161"/>
        <v>10196</v>
      </c>
      <c r="V10309" s="836"/>
    </row>
    <row r="10310" spans="3:22" ht="17.25" thickBot="1">
      <c r="C10310" s="3085"/>
      <c r="D10310" s="3093"/>
      <c r="F10310" s="3264" t="s">
        <v>70</v>
      </c>
      <c r="G10310" s="3265"/>
      <c r="H10310" s="3261">
        <f>SUM(H10294:H10309)</f>
        <v>0</v>
      </c>
      <c r="I10310" s="3261">
        <f>SUM(I10294:I10309)</f>
        <v>0</v>
      </c>
      <c r="K10310" s="3068">
        <f t="shared" si="161"/>
        <v>10197</v>
      </c>
      <c r="V10310" s="836"/>
    </row>
    <row r="10311" spans="3:22" ht="17.25" thickTop="1">
      <c r="C10311" s="3085"/>
      <c r="D10311" s="3098"/>
      <c r="E10311" s="3099"/>
      <c r="F10311" s="3100"/>
      <c r="G10311" s="3095"/>
      <c r="H10311" s="3071"/>
      <c r="I10311" s="3101">
        <f>H10310-I10310</f>
        <v>0</v>
      </c>
      <c r="K10311" s="3068">
        <f t="shared" si="161"/>
        <v>10198</v>
      </c>
      <c r="V10311" s="836"/>
    </row>
    <row r="10312" spans="3:22">
      <c r="C10312" s="6354" t="s">
        <v>71</v>
      </c>
      <c r="D10312" s="6279"/>
      <c r="E10312" s="4694"/>
      <c r="F10312" s="3102" t="s">
        <v>275</v>
      </c>
      <c r="G10312" s="3103"/>
      <c r="H10312" s="6268"/>
      <c r="I10312" s="6355"/>
      <c r="K10312" s="3068">
        <f t="shared" si="161"/>
        <v>10199</v>
      </c>
      <c r="V10312" s="836"/>
    </row>
    <row r="10313" spans="3:22">
      <c r="C10313" s="3104"/>
      <c r="D10313" s="3105"/>
      <c r="E10313" s="3106"/>
      <c r="F10313" s="4690"/>
      <c r="G10313" s="3107"/>
      <c r="H10313" s="3108"/>
      <c r="I10313" s="3072"/>
      <c r="K10313" s="3068">
        <f t="shared" si="161"/>
        <v>10200</v>
      </c>
      <c r="V10313" s="836"/>
    </row>
    <row r="10314" spans="3:22">
      <c r="C10314" s="6356" t="s">
        <v>3427</v>
      </c>
      <c r="D10314" s="6271"/>
      <c r="E10314" s="6272"/>
      <c r="F10314" s="6273" t="s">
        <v>3026</v>
      </c>
      <c r="G10314" s="6271"/>
      <c r="H10314" s="6271"/>
      <c r="I10314" s="6357"/>
      <c r="K10314" s="3068">
        <f t="shared" si="161"/>
        <v>10201</v>
      </c>
      <c r="V10314" s="836"/>
    </row>
    <row r="10315" spans="3:22">
      <c r="C10315" s="6356" t="s">
        <v>3003</v>
      </c>
      <c r="D10315" s="6271"/>
      <c r="E10315" s="6272"/>
      <c r="F10315" s="6275" t="s">
        <v>303</v>
      </c>
      <c r="G10315" s="6276"/>
      <c r="H10315" s="6276"/>
      <c r="I10315" s="6358"/>
      <c r="K10315" s="3068">
        <f t="shared" si="161"/>
        <v>10202</v>
      </c>
      <c r="V10315" s="836"/>
    </row>
    <row r="10316" spans="3:22" ht="17.25" thickBot="1">
      <c r="C10316" s="3110" t="s">
        <v>245</v>
      </c>
      <c r="D10316" s="3111"/>
      <c r="E10316" s="3111"/>
      <c r="F10316" s="3112"/>
      <c r="G10316" s="3111"/>
      <c r="H10316" s="3108"/>
      <c r="I10316" s="3113" t="s">
        <v>245</v>
      </c>
      <c r="K10316" s="3068">
        <f t="shared" si="161"/>
        <v>10203</v>
      </c>
      <c r="V10316" s="836"/>
    </row>
    <row r="10317" spans="3:22">
      <c r="C10317" s="3051"/>
      <c r="D10317" s="6280" t="s">
        <v>60</v>
      </c>
      <c r="E10317" s="6280"/>
      <c r="F10317" s="6281"/>
      <c r="G10317" s="3052"/>
      <c r="H10317" s="3053" t="s">
        <v>301</v>
      </c>
      <c r="I10317" s="3054" t="s">
        <v>4231</v>
      </c>
      <c r="K10317" s="3068">
        <f t="shared" si="161"/>
        <v>10204</v>
      </c>
      <c r="V10317" s="836"/>
    </row>
    <row r="10318" spans="3:22">
      <c r="C10318" s="6282" t="s">
        <v>305</v>
      </c>
      <c r="D10318" s="6283"/>
      <c r="E10318" s="6283"/>
      <c r="F10318" s="6284"/>
      <c r="G10318" s="3043"/>
      <c r="H10318" s="6285" t="str">
        <f>H10287</f>
        <v>Date: May 31, 2023</v>
      </c>
      <c r="I10318" s="6286"/>
      <c r="K10318" s="3068">
        <f t="shared" si="161"/>
        <v>10205</v>
      </c>
      <c r="V10318" s="836"/>
    </row>
    <row r="10319" spans="3:22">
      <c r="C10319" s="6282" t="s">
        <v>306</v>
      </c>
      <c r="D10319" s="6283"/>
      <c r="E10319" s="6283"/>
      <c r="F10319" s="6284"/>
      <c r="G10319" s="3043"/>
      <c r="H10319" s="833"/>
      <c r="I10319" s="3055"/>
      <c r="K10319" s="3068">
        <f t="shared" si="161"/>
        <v>10206</v>
      </c>
      <c r="V10319" s="836"/>
    </row>
    <row r="10320" spans="3:22">
      <c r="C10320" s="3056"/>
      <c r="D10320" s="3044"/>
      <c r="E10320" s="3044"/>
      <c r="F10320" s="3045"/>
      <c r="G10320" s="3046"/>
      <c r="H10320" s="3047"/>
      <c r="I10320" s="3057"/>
      <c r="K10320" s="3068">
        <f t="shared" si="161"/>
        <v>10207</v>
      </c>
      <c r="V10320" s="836"/>
    </row>
    <row r="10321" spans="3:22">
      <c r="C10321" s="3058"/>
      <c r="D10321" s="6287" t="s">
        <v>61</v>
      </c>
      <c r="E10321" s="6288"/>
      <c r="F10321" s="6288"/>
      <c r="G10321" s="6288"/>
      <c r="H10321" s="6288"/>
      <c r="I10321" s="6289"/>
      <c r="K10321" s="3068">
        <f t="shared" si="161"/>
        <v>10208</v>
      </c>
      <c r="V10321" s="836"/>
    </row>
    <row r="10322" spans="3:22">
      <c r="C10322" s="3126" t="s">
        <v>62</v>
      </c>
      <c r="D10322" s="6290" t="s">
        <v>63</v>
      </c>
      <c r="E10322" s="6291"/>
      <c r="F10322" s="3081" t="s">
        <v>302</v>
      </c>
      <c r="G10322" s="6294" t="s">
        <v>66</v>
      </c>
      <c r="H10322" s="6295"/>
      <c r="I10322" s="6296"/>
      <c r="K10322" s="3068">
        <f t="shared" si="161"/>
        <v>10209</v>
      </c>
      <c r="V10322" s="836"/>
    </row>
    <row r="10323" spans="3:22">
      <c r="C10323" s="3127" t="s">
        <v>67</v>
      </c>
      <c r="D10323" s="6292"/>
      <c r="E10323" s="6293"/>
      <c r="F10323" s="3083" t="s">
        <v>0</v>
      </c>
      <c r="G10323" s="6297" t="s">
        <v>68</v>
      </c>
      <c r="H10323" s="6298"/>
      <c r="I10323" s="3128" t="s">
        <v>69</v>
      </c>
      <c r="K10323" s="3068">
        <f t="shared" si="161"/>
        <v>10210</v>
      </c>
      <c r="V10323" s="836"/>
    </row>
    <row r="10324" spans="3:22">
      <c r="C10324" s="3129"/>
      <c r="D10324" s="4692"/>
      <c r="E10324" s="3086"/>
      <c r="F10324" s="3087"/>
      <c r="G10324" s="3088" t="s">
        <v>65</v>
      </c>
      <c r="H10324" s="831"/>
      <c r="I10324" s="3128"/>
      <c r="K10324" s="3068">
        <f t="shared" si="161"/>
        <v>10211</v>
      </c>
      <c r="V10324" s="836"/>
    </row>
    <row r="10325" spans="3:22">
      <c r="C10325" s="3129"/>
      <c r="D10325" s="3091" t="str">
        <f>VLOOKUP(F10325,Accounts!B:C,2,FALSE)</f>
        <v>Subsidies - Others</v>
      </c>
      <c r="E10325" s="3086"/>
      <c r="F10325" s="3087">
        <v>5021499000</v>
      </c>
      <c r="G10325" s="3088"/>
      <c r="H10325" s="3173"/>
      <c r="I10325" s="3174"/>
      <c r="K10325" s="3068">
        <f t="shared" ref="K10325:K10388" si="162">K10324+1</f>
        <v>10212</v>
      </c>
      <c r="V10325" s="836"/>
    </row>
    <row r="10326" spans="3:22">
      <c r="C10326" s="3129"/>
      <c r="D10326" s="3091"/>
      <c r="E10326" s="3630" t="str">
        <f>VLOOKUP(F10326,Accounts!B:C,2,FALSE)</f>
        <v>Cash-National Treasury, Modified Disbursement System, Regular</v>
      </c>
      <c r="F10326" s="3087">
        <v>1010404000</v>
      </c>
      <c r="G10326" s="3131"/>
      <c r="H10326" s="3142"/>
      <c r="I10326" s="3174"/>
      <c r="K10326" s="3068">
        <f t="shared" si="162"/>
        <v>10213</v>
      </c>
      <c r="V10326" s="836"/>
    </row>
    <row r="10327" spans="3:22">
      <c r="C10327" s="3129"/>
      <c r="D10327" s="3091"/>
      <c r="E10327" s="3630"/>
      <c r="F10327" s="3087"/>
      <c r="G10327" s="3131"/>
      <c r="H10327" s="3173"/>
      <c r="I10327" s="3174"/>
      <c r="K10327" s="3068">
        <f t="shared" si="162"/>
        <v>10214</v>
      </c>
      <c r="V10327" s="836"/>
    </row>
    <row r="10328" spans="3:22" ht="33">
      <c r="C10328" s="3129"/>
      <c r="D10328" s="3091"/>
      <c r="E10328" s="3249" t="s">
        <v>4232</v>
      </c>
      <c r="F10328" s="3087"/>
      <c r="G10328" s="3131"/>
      <c r="H10328" s="3142"/>
      <c r="I10328" s="3174"/>
      <c r="K10328" s="3068">
        <f t="shared" si="162"/>
        <v>10215</v>
      </c>
      <c r="V10328" s="836"/>
    </row>
    <row r="10329" spans="3:22">
      <c r="C10329" s="3129"/>
      <c r="D10329" s="3091"/>
      <c r="E10329" s="3131"/>
      <c r="F10329" s="3087"/>
      <c r="G10329" s="3131"/>
      <c r="H10329" s="3142"/>
      <c r="I10329" s="3174"/>
      <c r="K10329" s="3068">
        <f t="shared" si="162"/>
        <v>10216</v>
      </c>
      <c r="V10329" s="836"/>
    </row>
    <row r="10330" spans="3:22">
      <c r="C10330" s="3129"/>
      <c r="D10330" s="3091"/>
      <c r="E10330" s="3249" t="s">
        <v>3167</v>
      </c>
      <c r="F10330" s="3087"/>
      <c r="G10330" s="3131"/>
      <c r="H10330" s="3142"/>
      <c r="I10330" s="3174"/>
      <c r="K10330" s="3068">
        <f t="shared" si="162"/>
        <v>10217</v>
      </c>
      <c r="V10330" s="836"/>
    </row>
    <row r="10331" spans="3:22">
      <c r="C10331" s="3129"/>
      <c r="D10331" s="3091"/>
      <c r="E10331" s="3630" t="s">
        <v>3979</v>
      </c>
      <c r="F10331" s="3087"/>
      <c r="G10331" s="3131"/>
      <c r="H10331" s="1075"/>
      <c r="I10331" s="3174"/>
      <c r="K10331" s="3068">
        <f t="shared" si="162"/>
        <v>10218</v>
      </c>
      <c r="V10331" s="836"/>
    </row>
    <row r="10332" spans="3:22">
      <c r="C10332" s="3129"/>
      <c r="D10332" s="3091"/>
      <c r="E10332" s="3249"/>
      <c r="F10332" s="3087"/>
      <c r="G10332" s="3088"/>
      <c r="H10332" s="3173"/>
      <c r="I10332" s="3174"/>
      <c r="K10332" s="3068">
        <f t="shared" si="162"/>
        <v>10219</v>
      </c>
      <c r="V10332" s="836"/>
    </row>
    <row r="10333" spans="3:22">
      <c r="C10333" s="3129"/>
      <c r="D10333" s="3091"/>
      <c r="E10333" s="3630"/>
      <c r="F10333" s="3130"/>
      <c r="G10333" s="3131"/>
      <c r="H10333" s="3142"/>
      <c r="I10333" s="3174"/>
      <c r="K10333" s="3068">
        <f t="shared" si="162"/>
        <v>10220</v>
      </c>
      <c r="V10333" s="836"/>
    </row>
    <row r="10334" spans="3:22">
      <c r="C10334" s="3129"/>
      <c r="D10334" s="3091"/>
      <c r="E10334" s="3131"/>
      <c r="F10334" s="3087"/>
      <c r="G10334" s="3089"/>
      <c r="H10334" s="4687"/>
      <c r="I10334" s="3128"/>
      <c r="K10334" s="3068">
        <f t="shared" si="162"/>
        <v>10221</v>
      </c>
      <c r="V10334" s="836"/>
    </row>
    <row r="10335" spans="3:22">
      <c r="C10335" s="3129"/>
      <c r="D10335" s="3091"/>
      <c r="E10335" s="3249"/>
      <c r="F10335" s="3087"/>
      <c r="G10335" s="3089"/>
      <c r="H10335" s="4687"/>
      <c r="I10335" s="3128"/>
      <c r="K10335" s="3068">
        <f t="shared" si="162"/>
        <v>10222</v>
      </c>
      <c r="V10335" s="836"/>
    </row>
    <row r="10336" spans="3:22">
      <c r="C10336" s="3129"/>
      <c r="D10336" s="3091"/>
      <c r="E10336" s="3630"/>
      <c r="F10336" s="3087"/>
      <c r="G10336" s="3089"/>
      <c r="H10336" s="831"/>
      <c r="I10336" s="3128"/>
      <c r="K10336" s="3068">
        <f t="shared" si="162"/>
        <v>10223</v>
      </c>
      <c r="V10336" s="836"/>
    </row>
    <row r="10337" spans="3:22">
      <c r="C10337" s="3129"/>
      <c r="D10337" s="3091"/>
      <c r="E10337" s="3630"/>
      <c r="F10337" s="3087"/>
      <c r="G10337" s="3089"/>
      <c r="H10337" s="831"/>
      <c r="I10337" s="3128"/>
      <c r="K10337" s="3068">
        <f t="shared" si="162"/>
        <v>10224</v>
      </c>
      <c r="V10337" s="836"/>
    </row>
    <row r="10338" spans="3:22">
      <c r="C10338" s="3129"/>
      <c r="D10338" s="3091"/>
      <c r="E10338" s="3131"/>
      <c r="F10338" s="3087"/>
      <c r="G10338" s="3089"/>
      <c r="H10338" s="831"/>
      <c r="I10338" s="3128"/>
      <c r="K10338" s="3068">
        <f t="shared" si="162"/>
        <v>10225</v>
      </c>
      <c r="V10338" s="836"/>
    </row>
    <row r="10339" spans="3:22">
      <c r="C10339" s="3129"/>
      <c r="D10339" s="3091"/>
      <c r="E10339" s="3131"/>
      <c r="F10339" s="3087"/>
      <c r="G10339" s="3089"/>
      <c r="H10339" s="831"/>
      <c r="I10339" s="3128"/>
      <c r="K10339" s="3068">
        <f t="shared" si="162"/>
        <v>10226</v>
      </c>
      <c r="V10339" s="836"/>
    </row>
    <row r="10340" spans="3:22">
      <c r="C10340" s="3129"/>
      <c r="D10340" s="3091"/>
      <c r="E10340" s="3131"/>
      <c r="F10340" s="3145"/>
      <c r="G10340" s="3146"/>
      <c r="H10340" s="3147"/>
      <c r="I10340" s="3132"/>
      <c r="K10340" s="3068">
        <f t="shared" si="162"/>
        <v>10227</v>
      </c>
      <c r="V10340" s="836"/>
    </row>
    <row r="10341" spans="3:22" ht="17.25" thickBot="1">
      <c r="C10341" s="3129"/>
      <c r="D10341" s="3093"/>
      <c r="E10341" s="3131"/>
      <c r="F10341" s="3264" t="s">
        <v>70</v>
      </c>
      <c r="G10341" s="3265"/>
      <c r="H10341" s="3261">
        <f>SUM(H10325:H10340)</f>
        <v>0</v>
      </c>
      <c r="I10341" s="3262">
        <f>SUM(I10325:I10340)</f>
        <v>0</v>
      </c>
      <c r="K10341" s="3068">
        <f t="shared" si="162"/>
        <v>10228</v>
      </c>
      <c r="V10341" s="836"/>
    </row>
    <row r="10342" spans="3:22" ht="17.25" thickTop="1">
      <c r="C10342" s="3129"/>
      <c r="D10342" s="3098"/>
      <c r="E10342" s="3099"/>
      <c r="F10342" s="3134"/>
      <c r="G10342" s="3095"/>
      <c r="H10342" s="3071"/>
      <c r="I10342" s="3135">
        <f>H10341-I10341</f>
        <v>0</v>
      </c>
      <c r="K10342" s="3068">
        <f t="shared" si="162"/>
        <v>10229</v>
      </c>
      <c r="V10342" s="836"/>
    </row>
    <row r="10343" spans="3:22">
      <c r="C10343" s="6278" t="s">
        <v>71</v>
      </c>
      <c r="D10343" s="6279"/>
      <c r="E10343" s="4694"/>
      <c r="F10343" s="3102" t="s">
        <v>275</v>
      </c>
      <c r="G10343" s="3103"/>
      <c r="H10343" s="6268"/>
      <c r="I10343" s="6269"/>
      <c r="K10343" s="3068">
        <f t="shared" si="162"/>
        <v>10230</v>
      </c>
      <c r="V10343" s="836"/>
    </row>
    <row r="10344" spans="3:22">
      <c r="C10344" s="3136"/>
      <c r="D10344" s="3105"/>
      <c r="E10344" s="3106"/>
      <c r="F10344" s="4690"/>
      <c r="G10344" s="3107"/>
      <c r="H10344" s="3108"/>
      <c r="I10344" s="3122"/>
      <c r="K10344" s="3068">
        <f t="shared" si="162"/>
        <v>10231</v>
      </c>
      <c r="V10344" s="836"/>
    </row>
    <row r="10345" spans="3:22">
      <c r="C10345" s="6270" t="s">
        <v>3427</v>
      </c>
      <c r="D10345" s="6271"/>
      <c r="E10345" s="6272"/>
      <c r="F10345" s="6273" t="s">
        <v>3026</v>
      </c>
      <c r="G10345" s="6271"/>
      <c r="H10345" s="6271"/>
      <c r="I10345" s="6274"/>
      <c r="K10345" s="3068">
        <f t="shared" si="162"/>
        <v>10232</v>
      </c>
      <c r="V10345" s="836"/>
    </row>
    <row r="10346" spans="3:22">
      <c r="C10346" s="6270" t="s">
        <v>3003</v>
      </c>
      <c r="D10346" s="6271"/>
      <c r="E10346" s="6272"/>
      <c r="F10346" s="6275" t="s">
        <v>303</v>
      </c>
      <c r="G10346" s="6276"/>
      <c r="H10346" s="6276"/>
      <c r="I10346" s="6277"/>
      <c r="K10346" s="3068">
        <f t="shared" si="162"/>
        <v>10233</v>
      </c>
      <c r="V10346" s="836"/>
    </row>
    <row r="10347" spans="3:22" ht="17.25" thickBot="1">
      <c r="C10347" s="3137" t="s">
        <v>245</v>
      </c>
      <c r="D10347" s="3138"/>
      <c r="E10347" s="3138"/>
      <c r="F10347" s="3139"/>
      <c r="G10347" s="3138"/>
      <c r="H10347" s="3140"/>
      <c r="I10347" s="3141" t="s">
        <v>245</v>
      </c>
      <c r="K10347" s="3068">
        <f t="shared" si="162"/>
        <v>10234</v>
      </c>
      <c r="V10347" s="836"/>
    </row>
    <row r="10348" spans="3:22">
      <c r="C10348" s="3051"/>
      <c r="D10348" s="6280" t="s">
        <v>60</v>
      </c>
      <c r="E10348" s="6280"/>
      <c r="F10348" s="6281"/>
      <c r="G10348" s="3052"/>
      <c r="H10348" s="3053" t="s">
        <v>301</v>
      </c>
      <c r="I10348" s="3054" t="s">
        <v>4233</v>
      </c>
      <c r="K10348" s="3068">
        <f t="shared" si="162"/>
        <v>10235</v>
      </c>
      <c r="V10348" s="836"/>
    </row>
    <row r="10349" spans="3:22">
      <c r="C10349" s="6282" t="s">
        <v>305</v>
      </c>
      <c r="D10349" s="6283"/>
      <c r="E10349" s="6283"/>
      <c r="F10349" s="6284"/>
      <c r="G10349" s="3043"/>
      <c r="H10349" s="6285" t="str">
        <f>H10318</f>
        <v>Date: May 31, 2023</v>
      </c>
      <c r="I10349" s="6286"/>
      <c r="K10349" s="3068">
        <f t="shared" si="162"/>
        <v>10236</v>
      </c>
      <c r="V10349" s="836"/>
    </row>
    <row r="10350" spans="3:22">
      <c r="C10350" s="6282" t="s">
        <v>306</v>
      </c>
      <c r="D10350" s="6283"/>
      <c r="E10350" s="6283"/>
      <c r="F10350" s="6284"/>
      <c r="G10350" s="3043"/>
      <c r="H10350" s="833"/>
      <c r="I10350" s="3055"/>
      <c r="K10350" s="3068">
        <f t="shared" si="162"/>
        <v>10237</v>
      </c>
      <c r="V10350" s="836"/>
    </row>
    <row r="10351" spans="3:22">
      <c r="C10351" s="3056"/>
      <c r="D10351" s="3044"/>
      <c r="E10351" s="3044"/>
      <c r="F10351" s="3045"/>
      <c r="G10351" s="3046"/>
      <c r="H10351" s="3047"/>
      <c r="I10351" s="3057"/>
      <c r="K10351" s="3068">
        <f t="shared" si="162"/>
        <v>10238</v>
      </c>
      <c r="V10351" s="836"/>
    </row>
    <row r="10352" spans="3:22">
      <c r="C10352" s="3058"/>
      <c r="D10352" s="6287" t="s">
        <v>61</v>
      </c>
      <c r="E10352" s="6288"/>
      <c r="F10352" s="6288"/>
      <c r="G10352" s="6288"/>
      <c r="H10352" s="6288"/>
      <c r="I10352" s="6289"/>
      <c r="K10352" s="3068">
        <f t="shared" si="162"/>
        <v>10239</v>
      </c>
      <c r="V10352" s="836"/>
    </row>
    <row r="10353" spans="3:22">
      <c r="C10353" s="3080" t="s">
        <v>62</v>
      </c>
      <c r="D10353" s="6290" t="s">
        <v>63</v>
      </c>
      <c r="E10353" s="6291"/>
      <c r="F10353" s="3081" t="s">
        <v>302</v>
      </c>
      <c r="G10353" s="6294" t="s">
        <v>66</v>
      </c>
      <c r="H10353" s="6295"/>
      <c r="I10353" s="6353"/>
      <c r="K10353" s="3068">
        <f t="shared" si="162"/>
        <v>10240</v>
      </c>
      <c r="V10353" s="836"/>
    </row>
    <row r="10354" spans="3:22">
      <c r="C10354" s="3082" t="s">
        <v>67</v>
      </c>
      <c r="D10354" s="6292"/>
      <c r="E10354" s="6293"/>
      <c r="F10354" s="3083" t="s">
        <v>0</v>
      </c>
      <c r="G10354" s="6297" t="s">
        <v>68</v>
      </c>
      <c r="H10354" s="6298"/>
      <c r="I10354" s="3084" t="s">
        <v>69</v>
      </c>
      <c r="K10354" s="3068">
        <f t="shared" si="162"/>
        <v>10241</v>
      </c>
      <c r="V10354" s="836"/>
    </row>
    <row r="10355" spans="3:22">
      <c r="C10355" s="3085"/>
      <c r="D10355" s="4692"/>
      <c r="E10355" s="3086"/>
      <c r="F10355" s="3087"/>
      <c r="G10355" s="3088" t="s">
        <v>65</v>
      </c>
      <c r="H10355" s="831"/>
      <c r="I10355" s="3084"/>
      <c r="K10355" s="3068">
        <f t="shared" si="162"/>
        <v>10242</v>
      </c>
      <c r="V10355" s="836"/>
    </row>
    <row r="10356" spans="3:22">
      <c r="C10356" s="3085"/>
      <c r="D10356" s="3091" t="str">
        <f>VLOOKUP(F10356,Accounts!B:C,2,FALSE)</f>
        <v>Subsidies - Others</v>
      </c>
      <c r="E10356" s="3086"/>
      <c r="F10356" s="3087">
        <v>5021499000</v>
      </c>
      <c r="G10356" s="3088"/>
      <c r="H10356" s="3173"/>
      <c r="I10356" s="3257"/>
      <c r="K10356" s="3068">
        <f t="shared" si="162"/>
        <v>10243</v>
      </c>
      <c r="V10356" s="836"/>
    </row>
    <row r="10357" spans="3:22">
      <c r="C10357" s="3085"/>
      <c r="D10357" s="3091"/>
      <c r="E10357" s="3630"/>
      <c r="F10357" s="3087"/>
      <c r="H10357" s="647"/>
      <c r="I10357" s="3173"/>
      <c r="K10357" s="3068">
        <f t="shared" si="162"/>
        <v>10244</v>
      </c>
      <c r="V10357" s="836"/>
    </row>
    <row r="10358" spans="3:22">
      <c r="C10358" s="3085"/>
      <c r="D10358" s="3091"/>
      <c r="E10358" s="3630" t="str">
        <f>VLOOKUP(F10358,Accounts!B:C,2,FALSE)</f>
        <v>Cash-National Treasury, Modified Disbursement System, Regular</v>
      </c>
      <c r="F10358" s="3087">
        <v>1010404000</v>
      </c>
      <c r="H10358" s="647"/>
      <c r="I10358" s="3173"/>
      <c r="K10358" s="3068">
        <f t="shared" si="162"/>
        <v>10245</v>
      </c>
      <c r="V10358" s="836"/>
    </row>
    <row r="10359" spans="3:22">
      <c r="C10359" s="3085"/>
      <c r="D10359" s="3091"/>
      <c r="E10359" s="3630"/>
      <c r="F10359" s="3087"/>
      <c r="H10359" s="3173"/>
      <c r="I10359" s="3173"/>
      <c r="K10359" s="3068">
        <f t="shared" si="162"/>
        <v>10246</v>
      </c>
      <c r="V10359" s="836"/>
    </row>
    <row r="10360" spans="3:22" ht="33">
      <c r="C10360" s="3085"/>
      <c r="D10360" s="3091"/>
      <c r="E10360" s="3249" t="s">
        <v>4234</v>
      </c>
      <c r="F10360" s="3087"/>
      <c r="H10360" s="647"/>
      <c r="I10360" s="3173"/>
      <c r="K10360" s="3068">
        <f t="shared" si="162"/>
        <v>10247</v>
      </c>
      <c r="V10360" s="836"/>
    </row>
    <row r="10361" spans="3:22">
      <c r="C10361" s="3085"/>
      <c r="D10361" s="3091"/>
      <c r="E10361" s="3131"/>
      <c r="F10361" s="3087"/>
      <c r="H10361" s="647"/>
      <c r="I10361" s="3173"/>
      <c r="K10361" s="3068">
        <f t="shared" si="162"/>
        <v>10248</v>
      </c>
      <c r="V10361" s="836"/>
    </row>
    <row r="10362" spans="3:22">
      <c r="C10362" s="3085"/>
      <c r="D10362" s="3091"/>
      <c r="E10362" s="3249" t="s">
        <v>3167</v>
      </c>
      <c r="F10362" s="3087"/>
      <c r="I10362" s="3173"/>
      <c r="K10362" s="3068">
        <f t="shared" si="162"/>
        <v>10249</v>
      </c>
      <c r="V10362" s="836"/>
    </row>
    <row r="10363" spans="3:22">
      <c r="C10363" s="3085"/>
      <c r="D10363" s="3091"/>
      <c r="E10363" s="3630" t="s">
        <v>3979</v>
      </c>
      <c r="F10363" s="3087"/>
      <c r="G10363" s="3088"/>
      <c r="H10363" s="3173"/>
      <c r="I10363" s="3257"/>
      <c r="K10363" s="3068">
        <f t="shared" si="162"/>
        <v>10250</v>
      </c>
      <c r="V10363" s="836"/>
    </row>
    <row r="10364" spans="3:22">
      <c r="C10364" s="3085"/>
      <c r="D10364" s="3091"/>
      <c r="E10364" s="3249"/>
      <c r="H10364" s="647"/>
      <c r="I10364" s="3257"/>
      <c r="K10364" s="3068">
        <f t="shared" si="162"/>
        <v>10251</v>
      </c>
      <c r="V10364" s="836"/>
    </row>
    <row r="10365" spans="3:22">
      <c r="C10365" s="3085"/>
      <c r="D10365" s="3091"/>
      <c r="E10365" s="3131"/>
      <c r="F10365" s="3087"/>
      <c r="G10365" s="3089"/>
      <c r="H10365" s="4687"/>
      <c r="I10365" s="3084"/>
      <c r="K10365" s="3068">
        <f t="shared" si="162"/>
        <v>10252</v>
      </c>
      <c r="V10365" s="836"/>
    </row>
    <row r="10366" spans="3:22">
      <c r="C10366" s="3085"/>
      <c r="D10366" s="3091"/>
      <c r="E10366" s="3249"/>
      <c r="F10366" s="3087"/>
      <c r="G10366" s="3089"/>
      <c r="H10366" s="4687"/>
      <c r="I10366" s="3084"/>
      <c r="K10366" s="3068">
        <f t="shared" si="162"/>
        <v>10253</v>
      </c>
      <c r="V10366" s="836"/>
    </row>
    <row r="10367" spans="3:22">
      <c r="C10367" s="3085"/>
      <c r="D10367" s="3091"/>
      <c r="E10367" s="3630"/>
      <c r="F10367" s="3087"/>
      <c r="G10367" s="3089"/>
      <c r="H10367" s="831"/>
      <c r="I10367" s="3084"/>
      <c r="K10367" s="3068">
        <f t="shared" si="162"/>
        <v>10254</v>
      </c>
      <c r="V10367" s="836"/>
    </row>
    <row r="10368" spans="3:22">
      <c r="C10368" s="3085"/>
      <c r="D10368" s="3091"/>
      <c r="E10368" s="3630"/>
      <c r="F10368" s="3087"/>
      <c r="G10368" s="3089"/>
      <c r="H10368" s="831"/>
      <c r="I10368" s="3084"/>
      <c r="K10368" s="3068">
        <f t="shared" si="162"/>
        <v>10255</v>
      </c>
      <c r="V10368" s="836"/>
    </row>
    <row r="10369" spans="3:22">
      <c r="C10369" s="3085"/>
      <c r="D10369" s="3091"/>
      <c r="F10369" s="3087"/>
      <c r="G10369" s="3089"/>
      <c r="H10369" s="831"/>
      <c r="I10369" s="3084"/>
      <c r="K10369" s="3068">
        <f t="shared" si="162"/>
        <v>10256</v>
      </c>
      <c r="V10369" s="836"/>
    </row>
    <row r="10370" spans="3:22">
      <c r="C10370" s="3085"/>
      <c r="D10370" s="3091"/>
      <c r="F10370" s="3087"/>
      <c r="G10370" s="3089"/>
      <c r="H10370" s="831"/>
      <c r="I10370" s="3084"/>
      <c r="K10370" s="3068">
        <f t="shared" si="162"/>
        <v>10257</v>
      </c>
      <c r="V10370" s="836"/>
    </row>
    <row r="10371" spans="3:22">
      <c r="C10371" s="3085"/>
      <c r="D10371" s="3091"/>
      <c r="F10371" s="3145"/>
      <c r="G10371" s="3146"/>
      <c r="H10371" s="3147"/>
      <c r="I10371" s="3092"/>
      <c r="K10371" s="3068">
        <f t="shared" si="162"/>
        <v>10258</v>
      </c>
      <c r="V10371" s="836"/>
    </row>
    <row r="10372" spans="3:22" ht="17.25" thickBot="1">
      <c r="C10372" s="3085"/>
      <c r="D10372" s="3093"/>
      <c r="F10372" s="3264" t="s">
        <v>70</v>
      </c>
      <c r="G10372" s="3265"/>
      <c r="H10372" s="3261">
        <f>SUM(H10356:H10371)</f>
        <v>0</v>
      </c>
      <c r="I10372" s="3261">
        <f>SUM(I10356:I10371)</f>
        <v>0</v>
      </c>
      <c r="K10372" s="3068">
        <f t="shared" si="162"/>
        <v>10259</v>
      </c>
      <c r="V10372" s="836"/>
    </row>
    <row r="10373" spans="3:22" ht="17.25" thickTop="1">
      <c r="C10373" s="3085"/>
      <c r="D10373" s="3098"/>
      <c r="E10373" s="3099"/>
      <c r="F10373" s="3100"/>
      <c r="G10373" s="3095"/>
      <c r="H10373" s="3071"/>
      <c r="I10373" s="3101">
        <f>H10372-I10372</f>
        <v>0</v>
      </c>
      <c r="K10373" s="3068">
        <f t="shared" si="162"/>
        <v>10260</v>
      </c>
      <c r="V10373" s="836"/>
    </row>
    <row r="10374" spans="3:22">
      <c r="C10374" s="6354" t="s">
        <v>71</v>
      </c>
      <c r="D10374" s="6279"/>
      <c r="E10374" s="4694"/>
      <c r="F10374" s="3102" t="s">
        <v>275</v>
      </c>
      <c r="G10374" s="3103"/>
      <c r="H10374" s="6268"/>
      <c r="I10374" s="6355"/>
      <c r="K10374" s="3068">
        <f t="shared" si="162"/>
        <v>10261</v>
      </c>
      <c r="V10374" s="836"/>
    </row>
    <row r="10375" spans="3:22">
      <c r="C10375" s="3104"/>
      <c r="D10375" s="3105"/>
      <c r="E10375" s="3106"/>
      <c r="F10375" s="4690"/>
      <c r="G10375" s="3107"/>
      <c r="H10375" s="3108"/>
      <c r="I10375" s="3072"/>
      <c r="K10375" s="3068">
        <f t="shared" si="162"/>
        <v>10262</v>
      </c>
      <c r="V10375" s="836"/>
    </row>
    <row r="10376" spans="3:22">
      <c r="C10376" s="6356" t="s">
        <v>3427</v>
      </c>
      <c r="D10376" s="6271"/>
      <c r="E10376" s="6272"/>
      <c r="F10376" s="6273" t="s">
        <v>3026</v>
      </c>
      <c r="G10376" s="6271"/>
      <c r="H10376" s="6271"/>
      <c r="I10376" s="6357"/>
      <c r="K10376" s="3068">
        <f t="shared" si="162"/>
        <v>10263</v>
      </c>
      <c r="V10376" s="836"/>
    </row>
    <row r="10377" spans="3:22">
      <c r="C10377" s="6356" t="s">
        <v>3003</v>
      </c>
      <c r="D10377" s="6271"/>
      <c r="E10377" s="6272"/>
      <c r="F10377" s="6275" t="s">
        <v>303</v>
      </c>
      <c r="G10377" s="6276"/>
      <c r="H10377" s="6276"/>
      <c r="I10377" s="6358"/>
      <c r="K10377" s="3068">
        <f t="shared" si="162"/>
        <v>10264</v>
      </c>
      <c r="V10377" s="836"/>
    </row>
    <row r="10378" spans="3:22" ht="17.25" thickBot="1">
      <c r="C10378" s="3110" t="s">
        <v>245</v>
      </c>
      <c r="D10378" s="3111"/>
      <c r="E10378" s="3111"/>
      <c r="F10378" s="3112"/>
      <c r="G10378" s="3111"/>
      <c r="H10378" s="3108"/>
      <c r="I10378" s="3113" t="s">
        <v>245</v>
      </c>
      <c r="K10378" s="3068">
        <f t="shared" si="162"/>
        <v>10265</v>
      </c>
      <c r="V10378" s="836"/>
    </row>
    <row r="10379" spans="3:22">
      <c r="C10379" s="3051"/>
      <c r="D10379" s="6280" t="s">
        <v>60</v>
      </c>
      <c r="E10379" s="6280"/>
      <c r="F10379" s="6281"/>
      <c r="G10379" s="3052"/>
      <c r="H10379" s="3053" t="s">
        <v>301</v>
      </c>
      <c r="I10379" s="3054" t="s">
        <v>4235</v>
      </c>
      <c r="K10379" s="3068">
        <f t="shared" si="162"/>
        <v>10266</v>
      </c>
      <c r="V10379" s="836"/>
    </row>
    <row r="10380" spans="3:22">
      <c r="C10380" s="6282" t="s">
        <v>305</v>
      </c>
      <c r="D10380" s="6283"/>
      <c r="E10380" s="6283"/>
      <c r="F10380" s="6284"/>
      <c r="G10380" s="3043"/>
      <c r="H10380" s="6285" t="str">
        <f>H10349</f>
        <v>Date: May 31, 2023</v>
      </c>
      <c r="I10380" s="6286"/>
      <c r="K10380" s="3068">
        <f t="shared" si="162"/>
        <v>10267</v>
      </c>
      <c r="V10380" s="836"/>
    </row>
    <row r="10381" spans="3:22">
      <c r="C10381" s="6282" t="s">
        <v>306</v>
      </c>
      <c r="D10381" s="6283"/>
      <c r="E10381" s="6283"/>
      <c r="F10381" s="6284"/>
      <c r="G10381" s="3043"/>
      <c r="H10381" s="833"/>
      <c r="I10381" s="3055"/>
      <c r="K10381" s="3068">
        <f t="shared" si="162"/>
        <v>10268</v>
      </c>
      <c r="V10381" s="836"/>
    </row>
    <row r="10382" spans="3:22">
      <c r="C10382" s="3056"/>
      <c r="D10382" s="3044"/>
      <c r="E10382" s="3044"/>
      <c r="F10382" s="3045"/>
      <c r="G10382" s="3046"/>
      <c r="H10382" s="3047"/>
      <c r="I10382" s="3057"/>
      <c r="K10382" s="3068">
        <f t="shared" si="162"/>
        <v>10269</v>
      </c>
      <c r="V10382" s="836"/>
    </row>
    <row r="10383" spans="3:22">
      <c r="C10383" s="3058"/>
      <c r="D10383" s="6287" t="s">
        <v>61</v>
      </c>
      <c r="E10383" s="6288"/>
      <c r="F10383" s="6288"/>
      <c r="G10383" s="6288"/>
      <c r="H10383" s="6288"/>
      <c r="I10383" s="6289"/>
      <c r="K10383" s="3068">
        <f t="shared" si="162"/>
        <v>10270</v>
      </c>
      <c r="V10383" s="836"/>
    </row>
    <row r="10384" spans="3:22">
      <c r="C10384" s="3080" t="s">
        <v>62</v>
      </c>
      <c r="D10384" s="6290" t="s">
        <v>63</v>
      </c>
      <c r="E10384" s="6291"/>
      <c r="F10384" s="3081" t="s">
        <v>302</v>
      </c>
      <c r="G10384" s="6294" t="s">
        <v>66</v>
      </c>
      <c r="H10384" s="6295"/>
      <c r="I10384" s="6353"/>
      <c r="K10384" s="3068">
        <f t="shared" si="162"/>
        <v>10271</v>
      </c>
      <c r="V10384" s="836"/>
    </row>
    <row r="10385" spans="3:22">
      <c r="C10385" s="3082" t="s">
        <v>67</v>
      </c>
      <c r="D10385" s="6292"/>
      <c r="E10385" s="6293"/>
      <c r="F10385" s="3083" t="s">
        <v>0</v>
      </c>
      <c r="G10385" s="6297" t="s">
        <v>68</v>
      </c>
      <c r="H10385" s="6298"/>
      <c r="I10385" s="3084" t="s">
        <v>69</v>
      </c>
      <c r="K10385" s="3068">
        <f t="shared" si="162"/>
        <v>10272</v>
      </c>
      <c r="V10385" s="836"/>
    </row>
    <row r="10386" spans="3:22">
      <c r="C10386" s="3085"/>
      <c r="D10386" s="4692"/>
      <c r="E10386" s="3086"/>
      <c r="F10386" s="3087"/>
      <c r="G10386" s="3088" t="s">
        <v>65</v>
      </c>
      <c r="H10386" s="831"/>
      <c r="I10386" s="3084"/>
      <c r="K10386" s="3068">
        <f t="shared" si="162"/>
        <v>10273</v>
      </c>
      <c r="V10386" s="836"/>
    </row>
    <row r="10387" spans="3:22">
      <c r="C10387" s="3085"/>
      <c r="D10387" s="3091" t="str">
        <f>VLOOKUP(F10387,Accounts!B:C,2,FALSE)</f>
        <v>Subsidies - Others</v>
      </c>
      <c r="E10387" s="3086"/>
      <c r="F10387" s="3087">
        <v>5021499000</v>
      </c>
      <c r="G10387" s="3088"/>
      <c r="H10387" s="3173"/>
      <c r="I10387" s="3257"/>
      <c r="K10387" s="3068">
        <f t="shared" si="162"/>
        <v>10274</v>
      </c>
      <c r="V10387" s="836"/>
    </row>
    <row r="10388" spans="3:22">
      <c r="C10388" s="3085"/>
      <c r="D10388" s="3091"/>
      <c r="E10388" s="3630" t="str">
        <f>VLOOKUP(F10388,Accounts!B:C,2,FALSE)</f>
        <v>Cash-National Treasury, Modified Disbursement System, Regular</v>
      </c>
      <c r="F10388" s="3087">
        <v>1010404000</v>
      </c>
      <c r="H10388" s="647"/>
      <c r="I10388" s="3173"/>
      <c r="K10388" s="3068">
        <f t="shared" si="162"/>
        <v>10275</v>
      </c>
      <c r="V10388" s="836"/>
    </row>
    <row r="10389" spans="3:22">
      <c r="C10389" s="3085"/>
      <c r="D10389" s="3091"/>
      <c r="E10389" s="3630"/>
      <c r="F10389" s="3087"/>
      <c r="H10389" s="647"/>
      <c r="I10389" s="3173"/>
      <c r="K10389" s="3068">
        <f t="shared" ref="K10389:K10452" si="163">K10388+1</f>
        <v>10276</v>
      </c>
      <c r="V10389" s="836"/>
    </row>
    <row r="10390" spans="3:22" ht="33">
      <c r="C10390" s="3085"/>
      <c r="D10390" s="3091"/>
      <c r="E10390" s="3249" t="s">
        <v>4236</v>
      </c>
      <c r="F10390" s="3087"/>
      <c r="H10390" s="3173"/>
      <c r="I10390" s="3173"/>
      <c r="K10390" s="3068">
        <f t="shared" si="163"/>
        <v>10277</v>
      </c>
      <c r="V10390" s="836"/>
    </row>
    <row r="10391" spans="3:22">
      <c r="C10391" s="3085"/>
      <c r="D10391" s="3091"/>
      <c r="E10391" s="3131"/>
      <c r="F10391" s="3087"/>
      <c r="H10391" s="647"/>
      <c r="I10391" s="3173"/>
      <c r="K10391" s="3068">
        <f t="shared" si="163"/>
        <v>10278</v>
      </c>
      <c r="V10391" s="836"/>
    </row>
    <row r="10392" spans="3:22">
      <c r="C10392" s="3085"/>
      <c r="D10392" s="3091"/>
      <c r="E10392" s="3249" t="s">
        <v>3167</v>
      </c>
      <c r="F10392" s="3087"/>
      <c r="H10392" s="647"/>
      <c r="I10392" s="3173"/>
      <c r="K10392" s="3068">
        <f t="shared" si="163"/>
        <v>10279</v>
      </c>
      <c r="V10392" s="836"/>
    </row>
    <row r="10393" spans="3:22">
      <c r="C10393" s="3085"/>
      <c r="D10393" s="3091"/>
      <c r="E10393" s="3630" t="s">
        <v>3979</v>
      </c>
      <c r="F10393" s="3087"/>
      <c r="I10393" s="3173"/>
      <c r="K10393" s="3068">
        <f t="shared" si="163"/>
        <v>10280</v>
      </c>
      <c r="V10393" s="836"/>
    </row>
    <row r="10394" spans="3:22">
      <c r="C10394" s="3085"/>
      <c r="D10394" s="3091"/>
      <c r="E10394" s="3249"/>
      <c r="F10394" s="3087"/>
      <c r="G10394" s="3088"/>
      <c r="H10394" s="3173"/>
      <c r="I10394" s="3257"/>
      <c r="K10394" s="3068">
        <f t="shared" si="163"/>
        <v>10281</v>
      </c>
      <c r="V10394" s="836"/>
    </row>
    <row r="10395" spans="3:22">
      <c r="C10395" s="3085"/>
      <c r="D10395" s="3091"/>
      <c r="E10395" s="3131"/>
      <c r="H10395" s="647"/>
      <c r="I10395" s="3257"/>
      <c r="K10395" s="3068">
        <f t="shared" si="163"/>
        <v>10282</v>
      </c>
      <c r="V10395" s="836"/>
    </row>
    <row r="10396" spans="3:22">
      <c r="C10396" s="3085"/>
      <c r="D10396" s="3091"/>
      <c r="E10396" s="3249"/>
      <c r="F10396" s="3087"/>
      <c r="G10396" s="3089"/>
      <c r="H10396" s="4687"/>
      <c r="I10396" s="3084"/>
      <c r="K10396" s="3068">
        <f t="shared" si="163"/>
        <v>10283</v>
      </c>
      <c r="V10396" s="836"/>
    </row>
    <row r="10397" spans="3:22">
      <c r="C10397" s="3085"/>
      <c r="D10397" s="3091"/>
      <c r="E10397" s="3630"/>
      <c r="F10397" s="3087"/>
      <c r="G10397" s="3089"/>
      <c r="H10397" s="4687"/>
      <c r="I10397" s="3084"/>
      <c r="K10397" s="3068">
        <f t="shared" si="163"/>
        <v>10284</v>
      </c>
      <c r="V10397" s="836"/>
    </row>
    <row r="10398" spans="3:22">
      <c r="C10398" s="3085"/>
      <c r="D10398" s="3091"/>
      <c r="E10398" s="3630"/>
      <c r="F10398" s="3087"/>
      <c r="G10398" s="3089"/>
      <c r="H10398" s="831"/>
      <c r="I10398" s="3084"/>
      <c r="K10398" s="3068">
        <f t="shared" si="163"/>
        <v>10285</v>
      </c>
      <c r="V10398" s="836"/>
    </row>
    <row r="10399" spans="3:22">
      <c r="C10399" s="3085"/>
      <c r="D10399" s="3091"/>
      <c r="E10399" s="3630"/>
      <c r="F10399" s="3087"/>
      <c r="G10399" s="3089"/>
      <c r="H10399" s="831"/>
      <c r="I10399" s="3084"/>
      <c r="K10399" s="3068">
        <f t="shared" si="163"/>
        <v>10286</v>
      </c>
      <c r="V10399" s="836"/>
    </row>
    <row r="10400" spans="3:22">
      <c r="C10400" s="3085"/>
      <c r="D10400" s="3091"/>
      <c r="F10400" s="3087"/>
      <c r="G10400" s="3089"/>
      <c r="H10400" s="831"/>
      <c r="I10400" s="3084"/>
      <c r="K10400" s="3068">
        <f t="shared" si="163"/>
        <v>10287</v>
      </c>
      <c r="V10400" s="836"/>
    </row>
    <row r="10401" spans="3:22">
      <c r="C10401" s="3085"/>
      <c r="D10401" s="3091"/>
      <c r="F10401" s="3087"/>
      <c r="G10401" s="3089"/>
      <c r="H10401" s="831"/>
      <c r="I10401" s="3084"/>
      <c r="K10401" s="3068">
        <f t="shared" si="163"/>
        <v>10288</v>
      </c>
      <c r="V10401" s="836"/>
    </row>
    <row r="10402" spans="3:22">
      <c r="C10402" s="3085"/>
      <c r="D10402" s="3091"/>
      <c r="F10402" s="3145"/>
      <c r="G10402" s="3146"/>
      <c r="H10402" s="3147"/>
      <c r="I10402" s="3092"/>
      <c r="K10402" s="3068">
        <f t="shared" si="163"/>
        <v>10289</v>
      </c>
      <c r="V10402" s="836"/>
    </row>
    <row r="10403" spans="3:22" ht="17.25" thickBot="1">
      <c r="C10403" s="3085"/>
      <c r="D10403" s="3093"/>
      <c r="F10403" s="3264" t="s">
        <v>70</v>
      </c>
      <c r="G10403" s="3265"/>
      <c r="H10403" s="3261">
        <f>SUM(H10387:H10402)</f>
        <v>0</v>
      </c>
      <c r="I10403" s="3261">
        <f>SUM(I10387:I10402)</f>
        <v>0</v>
      </c>
      <c r="K10403" s="3068">
        <f t="shared" si="163"/>
        <v>10290</v>
      </c>
      <c r="V10403" s="836"/>
    </row>
    <row r="10404" spans="3:22" ht="17.25" thickTop="1">
      <c r="C10404" s="3085"/>
      <c r="D10404" s="3098"/>
      <c r="E10404" s="3099"/>
      <c r="F10404" s="3100"/>
      <c r="G10404" s="3095"/>
      <c r="H10404" s="3071"/>
      <c r="I10404" s="3101">
        <f>H10403-I10403</f>
        <v>0</v>
      </c>
      <c r="K10404" s="3068">
        <f t="shared" si="163"/>
        <v>10291</v>
      </c>
      <c r="V10404" s="836"/>
    </row>
    <row r="10405" spans="3:22">
      <c r="C10405" s="6354" t="s">
        <v>71</v>
      </c>
      <c r="D10405" s="6279"/>
      <c r="E10405" s="4694"/>
      <c r="F10405" s="3102" t="s">
        <v>275</v>
      </c>
      <c r="G10405" s="3103"/>
      <c r="H10405" s="6268"/>
      <c r="I10405" s="6355"/>
      <c r="K10405" s="3068">
        <f t="shared" si="163"/>
        <v>10292</v>
      </c>
      <c r="V10405" s="836"/>
    </row>
    <row r="10406" spans="3:22">
      <c r="C10406" s="3104"/>
      <c r="D10406" s="3105"/>
      <c r="E10406" s="3106"/>
      <c r="F10406" s="4690"/>
      <c r="G10406" s="3107"/>
      <c r="H10406" s="3108"/>
      <c r="I10406" s="3072"/>
      <c r="K10406" s="3068">
        <f t="shared" si="163"/>
        <v>10293</v>
      </c>
      <c r="V10406" s="836"/>
    </row>
    <row r="10407" spans="3:22">
      <c r="C10407" s="6356" t="s">
        <v>3427</v>
      </c>
      <c r="D10407" s="6271"/>
      <c r="E10407" s="6272"/>
      <c r="F10407" s="6273" t="s">
        <v>3026</v>
      </c>
      <c r="G10407" s="6271"/>
      <c r="H10407" s="6271"/>
      <c r="I10407" s="6357"/>
      <c r="K10407" s="3068">
        <f t="shared" si="163"/>
        <v>10294</v>
      </c>
      <c r="V10407" s="836"/>
    </row>
    <row r="10408" spans="3:22">
      <c r="C10408" s="6356" t="s">
        <v>3003</v>
      </c>
      <c r="D10408" s="6271"/>
      <c r="E10408" s="6272"/>
      <c r="F10408" s="6275" t="s">
        <v>303</v>
      </c>
      <c r="G10408" s="6276"/>
      <c r="H10408" s="6276"/>
      <c r="I10408" s="6358"/>
      <c r="K10408" s="3068">
        <f t="shared" si="163"/>
        <v>10295</v>
      </c>
      <c r="V10408" s="836"/>
    </row>
    <row r="10409" spans="3:22" ht="17.25" thickBot="1">
      <c r="C10409" s="3110" t="s">
        <v>245</v>
      </c>
      <c r="D10409" s="3111"/>
      <c r="E10409" s="3111"/>
      <c r="F10409" s="3112"/>
      <c r="G10409" s="3111"/>
      <c r="H10409" s="3108"/>
      <c r="I10409" s="3113" t="s">
        <v>245</v>
      </c>
      <c r="K10409" s="3068">
        <f t="shared" si="163"/>
        <v>10296</v>
      </c>
      <c r="V10409" s="836"/>
    </row>
    <row r="10410" spans="3:22">
      <c r="C10410" s="3051"/>
      <c r="D10410" s="6280" t="s">
        <v>60</v>
      </c>
      <c r="E10410" s="6280"/>
      <c r="F10410" s="6281"/>
      <c r="G10410" s="3052"/>
      <c r="H10410" s="3053" t="s">
        <v>301</v>
      </c>
      <c r="I10410" s="3054" t="s">
        <v>4237</v>
      </c>
      <c r="K10410" s="3068">
        <f t="shared" si="163"/>
        <v>10297</v>
      </c>
      <c r="V10410" s="836"/>
    </row>
    <row r="10411" spans="3:22">
      <c r="C10411" s="6282" t="s">
        <v>305</v>
      </c>
      <c r="D10411" s="6283"/>
      <c r="E10411" s="6283"/>
      <c r="F10411" s="6284"/>
      <c r="G10411" s="3043"/>
      <c r="H10411" s="6285" t="str">
        <f>H10380</f>
        <v>Date: May 31, 2023</v>
      </c>
      <c r="I10411" s="6286"/>
      <c r="K10411" s="3068">
        <f t="shared" si="163"/>
        <v>10298</v>
      </c>
      <c r="V10411" s="836"/>
    </row>
    <row r="10412" spans="3:22">
      <c r="C10412" s="6282" t="s">
        <v>306</v>
      </c>
      <c r="D10412" s="6283"/>
      <c r="E10412" s="6283"/>
      <c r="F10412" s="6284"/>
      <c r="G10412" s="3043"/>
      <c r="H10412" s="833"/>
      <c r="I10412" s="3055"/>
      <c r="K10412" s="3068">
        <f t="shared" si="163"/>
        <v>10299</v>
      </c>
      <c r="V10412" s="836"/>
    </row>
    <row r="10413" spans="3:22">
      <c r="C10413" s="3056"/>
      <c r="D10413" s="3044"/>
      <c r="E10413" s="3044"/>
      <c r="F10413" s="3045"/>
      <c r="G10413" s="3046"/>
      <c r="H10413" s="3047"/>
      <c r="I10413" s="3057"/>
      <c r="K10413" s="3068">
        <f t="shared" si="163"/>
        <v>10300</v>
      </c>
      <c r="V10413" s="836"/>
    </row>
    <row r="10414" spans="3:22">
      <c r="C10414" s="3058"/>
      <c r="D10414" s="6287" t="s">
        <v>61</v>
      </c>
      <c r="E10414" s="6288"/>
      <c r="F10414" s="6288"/>
      <c r="G10414" s="6288"/>
      <c r="H10414" s="6288"/>
      <c r="I10414" s="6289"/>
      <c r="K10414" s="3068">
        <f t="shared" si="163"/>
        <v>10301</v>
      </c>
      <c r="V10414" s="836"/>
    </row>
    <row r="10415" spans="3:22">
      <c r="C10415" s="3126" t="s">
        <v>62</v>
      </c>
      <c r="D10415" s="6290" t="s">
        <v>63</v>
      </c>
      <c r="E10415" s="6291"/>
      <c r="F10415" s="3081" t="s">
        <v>302</v>
      </c>
      <c r="G10415" s="6294" t="s">
        <v>66</v>
      </c>
      <c r="H10415" s="6295"/>
      <c r="I10415" s="6296"/>
      <c r="K10415" s="3068">
        <f t="shared" si="163"/>
        <v>10302</v>
      </c>
      <c r="V10415" s="836"/>
    </row>
    <row r="10416" spans="3:22">
      <c r="C10416" s="3127" t="s">
        <v>67</v>
      </c>
      <c r="D10416" s="6292"/>
      <c r="E10416" s="6293"/>
      <c r="F10416" s="3083" t="s">
        <v>0</v>
      </c>
      <c r="G10416" s="6297" t="s">
        <v>68</v>
      </c>
      <c r="H10416" s="6298"/>
      <c r="I10416" s="3128" t="s">
        <v>69</v>
      </c>
      <c r="K10416" s="3068">
        <f t="shared" si="163"/>
        <v>10303</v>
      </c>
      <c r="V10416" s="836"/>
    </row>
    <row r="10417" spans="3:22">
      <c r="C10417" s="3129"/>
      <c r="D10417" s="4692"/>
      <c r="E10417" s="3086"/>
      <c r="F10417" s="3087"/>
      <c r="G10417" s="3088" t="s">
        <v>65</v>
      </c>
      <c r="H10417" s="831"/>
      <c r="I10417" s="3128"/>
      <c r="K10417" s="3068">
        <f t="shared" si="163"/>
        <v>10304</v>
      </c>
      <c r="V10417" s="836"/>
    </row>
    <row r="10418" spans="3:22">
      <c r="C10418" s="3129"/>
      <c r="D10418" s="3091" t="str">
        <f>VLOOKUP(F10418,Accounts!B:C,2,FALSE)</f>
        <v>Subsidies - Others</v>
      </c>
      <c r="E10418" s="3086"/>
      <c r="F10418" s="3087">
        <v>5021499000</v>
      </c>
      <c r="G10418" s="3088"/>
      <c r="H10418" s="3173"/>
      <c r="I10418" s="3174"/>
      <c r="K10418" s="3068">
        <f t="shared" si="163"/>
        <v>10305</v>
      </c>
      <c r="V10418" s="836"/>
    </row>
    <row r="10419" spans="3:22">
      <c r="C10419" s="3129"/>
      <c r="D10419" s="3091"/>
      <c r="E10419" s="3630"/>
      <c r="F10419" s="3087"/>
      <c r="G10419" s="3131"/>
      <c r="H10419" s="3142"/>
      <c r="I10419" s="3174"/>
      <c r="K10419" s="3068">
        <f t="shared" si="163"/>
        <v>10306</v>
      </c>
      <c r="V10419" s="836"/>
    </row>
    <row r="10420" spans="3:22">
      <c r="C10420" s="3129"/>
      <c r="D10420" s="3091"/>
      <c r="E10420" s="3630" t="str">
        <f>VLOOKUP(F10420,Accounts!B:C,2,FALSE)</f>
        <v>Cash-National Treasury, Modified Disbursement System, Regular</v>
      </c>
      <c r="F10420" s="3087">
        <v>1010404000</v>
      </c>
      <c r="G10420" s="3131"/>
      <c r="H10420" s="3142"/>
      <c r="I10420" s="3174"/>
      <c r="K10420" s="3068">
        <f t="shared" si="163"/>
        <v>10307</v>
      </c>
      <c r="V10420" s="836"/>
    </row>
    <row r="10421" spans="3:22">
      <c r="C10421" s="3129"/>
      <c r="D10421" s="3091"/>
      <c r="E10421" s="3630"/>
      <c r="F10421" s="3087"/>
      <c r="G10421" s="3131"/>
      <c r="H10421" s="3173"/>
      <c r="I10421" s="3174"/>
      <c r="K10421" s="3068">
        <f t="shared" si="163"/>
        <v>10308</v>
      </c>
      <c r="V10421" s="836"/>
    </row>
    <row r="10422" spans="3:22">
      <c r="C10422" s="3129"/>
      <c r="D10422" s="3091"/>
      <c r="E10422" s="3630"/>
      <c r="F10422" s="3087"/>
      <c r="G10422" s="3131"/>
      <c r="H10422" s="3142"/>
      <c r="I10422" s="3174"/>
      <c r="K10422" s="3068">
        <f t="shared" si="163"/>
        <v>10309</v>
      </c>
      <c r="V10422" s="836"/>
    </row>
    <row r="10423" spans="3:22" ht="33">
      <c r="C10423" s="3129"/>
      <c r="D10423" s="3091"/>
      <c r="E10423" s="3249" t="s">
        <v>4238</v>
      </c>
      <c r="F10423" s="3087"/>
      <c r="G10423" s="3131"/>
      <c r="H10423" s="3142"/>
      <c r="I10423" s="3174"/>
      <c r="K10423" s="3068">
        <f t="shared" si="163"/>
        <v>10310</v>
      </c>
      <c r="V10423" s="836"/>
    </row>
    <row r="10424" spans="3:22">
      <c r="C10424" s="3129"/>
      <c r="D10424" s="3091"/>
      <c r="E10424" s="3131"/>
      <c r="F10424" s="3087"/>
      <c r="G10424" s="3131"/>
      <c r="H10424" s="1075"/>
      <c r="I10424" s="3174"/>
      <c r="K10424" s="3068">
        <f t="shared" si="163"/>
        <v>10311</v>
      </c>
      <c r="V10424" s="836"/>
    </row>
    <row r="10425" spans="3:22">
      <c r="C10425" s="3129"/>
      <c r="D10425" s="3091"/>
      <c r="E10425" s="3249" t="s">
        <v>3167</v>
      </c>
      <c r="F10425" s="3087"/>
      <c r="G10425" s="3088"/>
      <c r="H10425" s="3173"/>
      <c r="I10425" s="3174"/>
      <c r="K10425" s="3068">
        <f t="shared" si="163"/>
        <v>10312</v>
      </c>
      <c r="V10425" s="836"/>
    </row>
    <row r="10426" spans="3:22">
      <c r="C10426" s="3129"/>
      <c r="D10426" s="3091"/>
      <c r="E10426" s="3630" t="s">
        <v>3979</v>
      </c>
      <c r="F10426" s="3130"/>
      <c r="G10426" s="3131"/>
      <c r="H10426" s="3142"/>
      <c r="I10426" s="3174"/>
      <c r="K10426" s="3068">
        <f t="shared" si="163"/>
        <v>10313</v>
      </c>
      <c r="V10426" s="836"/>
    </row>
    <row r="10427" spans="3:22">
      <c r="C10427" s="3129"/>
      <c r="D10427" s="3091"/>
      <c r="E10427" s="3131"/>
      <c r="F10427" s="3087"/>
      <c r="G10427" s="3089"/>
      <c r="H10427" s="4687"/>
      <c r="I10427" s="3128"/>
      <c r="K10427" s="3068">
        <f t="shared" si="163"/>
        <v>10314</v>
      </c>
      <c r="V10427" s="836"/>
    </row>
    <row r="10428" spans="3:22">
      <c r="C10428" s="3129"/>
      <c r="D10428" s="3091"/>
      <c r="E10428" s="3249"/>
      <c r="F10428" s="3087"/>
      <c r="G10428" s="3089"/>
      <c r="H10428" s="4687"/>
      <c r="I10428" s="3128"/>
      <c r="K10428" s="3068">
        <f t="shared" si="163"/>
        <v>10315</v>
      </c>
      <c r="V10428" s="836"/>
    </row>
    <row r="10429" spans="3:22">
      <c r="C10429" s="3129"/>
      <c r="D10429" s="3091"/>
      <c r="E10429" s="3630"/>
      <c r="F10429" s="3087"/>
      <c r="G10429" s="3089"/>
      <c r="H10429" s="831"/>
      <c r="I10429" s="3128"/>
      <c r="K10429" s="3068">
        <f t="shared" si="163"/>
        <v>10316</v>
      </c>
      <c r="V10429" s="836"/>
    </row>
    <row r="10430" spans="3:22">
      <c r="C10430" s="3129"/>
      <c r="D10430" s="3091"/>
      <c r="E10430" s="3630"/>
      <c r="F10430" s="3087"/>
      <c r="G10430" s="3089"/>
      <c r="H10430" s="831"/>
      <c r="I10430" s="3128"/>
      <c r="K10430" s="3068">
        <f t="shared" si="163"/>
        <v>10317</v>
      </c>
      <c r="V10430" s="836"/>
    </row>
    <row r="10431" spans="3:22">
      <c r="C10431" s="3129"/>
      <c r="D10431" s="3091"/>
      <c r="E10431" s="3131"/>
      <c r="F10431" s="3087"/>
      <c r="G10431" s="3089"/>
      <c r="H10431" s="831"/>
      <c r="I10431" s="3128"/>
      <c r="K10431" s="3068">
        <f t="shared" si="163"/>
        <v>10318</v>
      </c>
      <c r="V10431" s="836"/>
    </row>
    <row r="10432" spans="3:22">
      <c r="C10432" s="3129"/>
      <c r="D10432" s="3091"/>
      <c r="E10432" s="3131"/>
      <c r="F10432" s="3087"/>
      <c r="G10432" s="3089"/>
      <c r="H10432" s="831"/>
      <c r="I10432" s="3128"/>
      <c r="K10432" s="3068">
        <f t="shared" si="163"/>
        <v>10319</v>
      </c>
      <c r="V10432" s="836"/>
    </row>
    <row r="10433" spans="3:22">
      <c r="C10433" s="3129"/>
      <c r="D10433" s="3091"/>
      <c r="E10433" s="3131"/>
      <c r="F10433" s="3145"/>
      <c r="G10433" s="3146"/>
      <c r="H10433" s="3147"/>
      <c r="I10433" s="3132"/>
      <c r="K10433" s="3068">
        <f t="shared" si="163"/>
        <v>10320</v>
      </c>
      <c r="V10433" s="836"/>
    </row>
    <row r="10434" spans="3:22" ht="17.25" thickBot="1">
      <c r="C10434" s="3129"/>
      <c r="D10434" s="3093"/>
      <c r="E10434" s="3131"/>
      <c r="F10434" s="3264" t="s">
        <v>70</v>
      </c>
      <c r="G10434" s="3265"/>
      <c r="H10434" s="3261">
        <f>SUM(H10418:H10433)</f>
        <v>0</v>
      </c>
      <c r="I10434" s="3262">
        <f>SUM(I10418:I10433)</f>
        <v>0</v>
      </c>
      <c r="K10434" s="3068">
        <f t="shared" si="163"/>
        <v>10321</v>
      </c>
      <c r="V10434" s="836"/>
    </row>
    <row r="10435" spans="3:22" ht="17.25" thickTop="1">
      <c r="C10435" s="3129"/>
      <c r="D10435" s="3098"/>
      <c r="E10435" s="3099"/>
      <c r="F10435" s="3134"/>
      <c r="G10435" s="3095"/>
      <c r="H10435" s="3071"/>
      <c r="I10435" s="3135">
        <f>H10434-I10434</f>
        <v>0</v>
      </c>
      <c r="K10435" s="3068">
        <f t="shared" si="163"/>
        <v>10322</v>
      </c>
      <c r="V10435" s="836"/>
    </row>
    <row r="10436" spans="3:22">
      <c r="C10436" s="6278" t="s">
        <v>71</v>
      </c>
      <c r="D10436" s="6279"/>
      <c r="E10436" s="4694"/>
      <c r="F10436" s="3102" t="s">
        <v>275</v>
      </c>
      <c r="G10436" s="3103"/>
      <c r="H10436" s="6268"/>
      <c r="I10436" s="6269"/>
      <c r="K10436" s="3068">
        <f t="shared" si="163"/>
        <v>10323</v>
      </c>
      <c r="V10436" s="836"/>
    </row>
    <row r="10437" spans="3:22">
      <c r="C10437" s="3136"/>
      <c r="D10437" s="3105"/>
      <c r="E10437" s="3106"/>
      <c r="F10437" s="4690"/>
      <c r="G10437" s="3107"/>
      <c r="H10437" s="3108"/>
      <c r="I10437" s="3122"/>
      <c r="K10437" s="3068">
        <f t="shared" si="163"/>
        <v>10324</v>
      </c>
      <c r="V10437" s="836"/>
    </row>
    <row r="10438" spans="3:22">
      <c r="C10438" s="6270" t="s">
        <v>3427</v>
      </c>
      <c r="D10438" s="6271"/>
      <c r="E10438" s="6272"/>
      <c r="F10438" s="6273" t="s">
        <v>3026</v>
      </c>
      <c r="G10438" s="6271"/>
      <c r="H10438" s="6271"/>
      <c r="I10438" s="6274"/>
      <c r="K10438" s="3068">
        <f t="shared" si="163"/>
        <v>10325</v>
      </c>
      <c r="V10438" s="836"/>
    </row>
    <row r="10439" spans="3:22">
      <c r="C10439" s="6270" t="s">
        <v>3003</v>
      </c>
      <c r="D10439" s="6271"/>
      <c r="E10439" s="6272"/>
      <c r="F10439" s="6275" t="s">
        <v>303</v>
      </c>
      <c r="G10439" s="6276"/>
      <c r="H10439" s="6276"/>
      <c r="I10439" s="6277"/>
      <c r="K10439" s="3068">
        <f t="shared" si="163"/>
        <v>10326</v>
      </c>
      <c r="V10439" s="836"/>
    </row>
    <row r="10440" spans="3:22" ht="17.25" thickBot="1">
      <c r="C10440" s="3137" t="s">
        <v>245</v>
      </c>
      <c r="D10440" s="3138"/>
      <c r="E10440" s="3138"/>
      <c r="F10440" s="3139"/>
      <c r="G10440" s="3138"/>
      <c r="H10440" s="3140"/>
      <c r="I10440" s="3141" t="s">
        <v>245</v>
      </c>
      <c r="K10440" s="3068">
        <f t="shared" si="163"/>
        <v>10327</v>
      </c>
      <c r="V10440" s="836"/>
    </row>
    <row r="10441" spans="3:22">
      <c r="C10441" s="3051"/>
      <c r="D10441" s="6280" t="s">
        <v>60</v>
      </c>
      <c r="E10441" s="6280"/>
      <c r="F10441" s="6281"/>
      <c r="G10441" s="3052"/>
      <c r="H10441" s="3053" t="s">
        <v>301</v>
      </c>
      <c r="I10441" s="3054" t="s">
        <v>4239</v>
      </c>
      <c r="K10441" s="3068">
        <f t="shared" si="163"/>
        <v>10328</v>
      </c>
      <c r="V10441" s="836"/>
    </row>
    <row r="10442" spans="3:22">
      <c r="C10442" s="6282" t="s">
        <v>305</v>
      </c>
      <c r="D10442" s="6283"/>
      <c r="E10442" s="6283"/>
      <c r="F10442" s="6284"/>
      <c r="G10442" s="3043"/>
      <c r="H10442" s="6285" t="str">
        <f>H10411</f>
        <v>Date: May 31, 2023</v>
      </c>
      <c r="I10442" s="6286"/>
      <c r="K10442" s="3068">
        <f t="shared" si="163"/>
        <v>10329</v>
      </c>
      <c r="V10442" s="836"/>
    </row>
    <row r="10443" spans="3:22">
      <c r="C10443" s="6282" t="s">
        <v>306</v>
      </c>
      <c r="D10443" s="6283"/>
      <c r="E10443" s="6283"/>
      <c r="F10443" s="6284"/>
      <c r="G10443" s="3043"/>
      <c r="H10443" s="833"/>
      <c r="I10443" s="3055"/>
      <c r="K10443" s="3068">
        <f t="shared" si="163"/>
        <v>10330</v>
      </c>
      <c r="V10443" s="836"/>
    </row>
    <row r="10444" spans="3:22">
      <c r="C10444" s="3056"/>
      <c r="D10444" s="3044"/>
      <c r="E10444" s="3044"/>
      <c r="F10444" s="3045"/>
      <c r="G10444" s="3046"/>
      <c r="H10444" s="3047"/>
      <c r="I10444" s="3057"/>
      <c r="K10444" s="3068">
        <f t="shared" si="163"/>
        <v>10331</v>
      </c>
      <c r="V10444" s="836"/>
    </row>
    <row r="10445" spans="3:22">
      <c r="C10445" s="3058"/>
      <c r="D10445" s="6287" t="s">
        <v>61</v>
      </c>
      <c r="E10445" s="6288"/>
      <c r="F10445" s="6288"/>
      <c r="G10445" s="6288"/>
      <c r="H10445" s="6288"/>
      <c r="I10445" s="6289"/>
      <c r="K10445" s="3068">
        <f t="shared" si="163"/>
        <v>10332</v>
      </c>
      <c r="V10445" s="836"/>
    </row>
    <row r="10446" spans="3:22">
      <c r="C10446" s="3126" t="s">
        <v>62</v>
      </c>
      <c r="D10446" s="6290" t="s">
        <v>63</v>
      </c>
      <c r="E10446" s="6291"/>
      <c r="F10446" s="3081" t="s">
        <v>302</v>
      </c>
      <c r="G10446" s="6294" t="s">
        <v>66</v>
      </c>
      <c r="H10446" s="6295"/>
      <c r="I10446" s="6296"/>
      <c r="K10446" s="3068">
        <f t="shared" si="163"/>
        <v>10333</v>
      </c>
      <c r="V10446" s="836"/>
    </row>
    <row r="10447" spans="3:22">
      <c r="C10447" s="3127" t="s">
        <v>67</v>
      </c>
      <c r="D10447" s="6292"/>
      <c r="E10447" s="6293"/>
      <c r="F10447" s="3083" t="s">
        <v>0</v>
      </c>
      <c r="G10447" s="6297" t="s">
        <v>68</v>
      </c>
      <c r="H10447" s="6298"/>
      <c r="I10447" s="3128" t="s">
        <v>69</v>
      </c>
      <c r="K10447" s="3068">
        <f t="shared" si="163"/>
        <v>10334</v>
      </c>
      <c r="V10447" s="836"/>
    </row>
    <row r="10448" spans="3:22">
      <c r="C10448" s="3129"/>
      <c r="D10448" s="4692"/>
      <c r="E10448" s="3086"/>
      <c r="F10448" s="3087"/>
      <c r="G10448" s="3088" t="s">
        <v>65</v>
      </c>
      <c r="H10448" s="831"/>
      <c r="I10448" s="3128"/>
      <c r="K10448" s="3068">
        <f t="shared" si="163"/>
        <v>10335</v>
      </c>
      <c r="V10448" s="836"/>
    </row>
    <row r="10449" spans="3:22">
      <c r="C10449" s="3129"/>
      <c r="D10449" s="3091" t="str">
        <f>VLOOKUP(F10449,Accounts!B:C,2,FALSE)</f>
        <v>Subsidies - Others</v>
      </c>
      <c r="E10449" s="3086"/>
      <c r="F10449" s="3087">
        <v>5021499000</v>
      </c>
      <c r="G10449" s="3088"/>
      <c r="H10449" s="3173"/>
      <c r="I10449" s="3174"/>
      <c r="K10449" s="3068">
        <f t="shared" si="163"/>
        <v>10336</v>
      </c>
      <c r="V10449" s="836"/>
    </row>
    <row r="10450" spans="3:22">
      <c r="C10450" s="3129"/>
      <c r="D10450" s="3091"/>
      <c r="E10450" s="3630"/>
      <c r="F10450" s="3087"/>
      <c r="G10450" s="3131"/>
      <c r="H10450" s="3142"/>
      <c r="I10450" s="3174"/>
      <c r="K10450" s="3068">
        <f t="shared" si="163"/>
        <v>10337</v>
      </c>
      <c r="V10450" s="836"/>
    </row>
    <row r="10451" spans="3:22">
      <c r="C10451" s="3129"/>
      <c r="D10451" s="3091"/>
      <c r="E10451" s="3630" t="str">
        <f>VLOOKUP(F10451,Accounts!B:C,2,FALSE)</f>
        <v>Cash-National Treasury, Modified Disbursement System, Regular</v>
      </c>
      <c r="F10451" s="3087">
        <v>1010404000</v>
      </c>
      <c r="G10451" s="3131"/>
      <c r="H10451" s="3142"/>
      <c r="I10451" s="3174"/>
      <c r="K10451" s="3068">
        <f t="shared" si="163"/>
        <v>10338</v>
      </c>
      <c r="V10451" s="836"/>
    </row>
    <row r="10452" spans="3:22">
      <c r="C10452" s="3129"/>
      <c r="D10452" s="3091"/>
      <c r="E10452" s="3630"/>
      <c r="F10452" s="3087"/>
      <c r="G10452" s="3131"/>
      <c r="H10452" s="3173"/>
      <c r="I10452" s="3174"/>
      <c r="K10452" s="3068">
        <f t="shared" si="163"/>
        <v>10339</v>
      </c>
      <c r="V10452" s="836"/>
    </row>
    <row r="10453" spans="3:22">
      <c r="C10453" s="3129"/>
      <c r="D10453" s="3091"/>
      <c r="E10453" s="3630"/>
      <c r="F10453" s="3087"/>
      <c r="G10453" s="3131"/>
      <c r="H10453" s="3142"/>
      <c r="I10453" s="3174"/>
      <c r="K10453" s="3068">
        <f t="shared" ref="K10453:K10516" si="164">K10452+1</f>
        <v>10340</v>
      </c>
      <c r="V10453" s="836"/>
    </row>
    <row r="10454" spans="3:22" ht="33">
      <c r="C10454" s="3129"/>
      <c r="D10454" s="3091"/>
      <c r="E10454" s="3249" t="s">
        <v>4240</v>
      </c>
      <c r="F10454" s="3087"/>
      <c r="G10454" s="3131"/>
      <c r="H10454" s="3142"/>
      <c r="I10454" s="3174"/>
      <c r="K10454" s="3068">
        <f t="shared" si="164"/>
        <v>10341</v>
      </c>
      <c r="V10454" s="836"/>
    </row>
    <row r="10455" spans="3:22">
      <c r="C10455" s="3129"/>
      <c r="D10455" s="3091"/>
      <c r="E10455" s="3131"/>
      <c r="F10455" s="3087"/>
      <c r="G10455" s="3131"/>
      <c r="H10455" s="1075"/>
      <c r="I10455" s="3174"/>
      <c r="K10455" s="3068">
        <f t="shared" si="164"/>
        <v>10342</v>
      </c>
      <c r="V10455" s="836"/>
    </row>
    <row r="10456" spans="3:22">
      <c r="C10456" s="3129"/>
      <c r="D10456" s="3091"/>
      <c r="E10456" s="3249" t="s">
        <v>3167</v>
      </c>
      <c r="F10456" s="3087"/>
      <c r="G10456" s="3088"/>
      <c r="H10456" s="3173"/>
      <c r="I10456" s="3174"/>
      <c r="K10456" s="3068">
        <f t="shared" si="164"/>
        <v>10343</v>
      </c>
      <c r="V10456" s="836"/>
    </row>
    <row r="10457" spans="3:22">
      <c r="C10457" s="3129"/>
      <c r="D10457" s="3091"/>
      <c r="E10457" s="3630" t="s">
        <v>3979</v>
      </c>
      <c r="F10457" s="3130"/>
      <c r="G10457" s="3131"/>
      <c r="H10457" s="3142"/>
      <c r="I10457" s="3174"/>
      <c r="K10457" s="3068">
        <f t="shared" si="164"/>
        <v>10344</v>
      </c>
      <c r="V10457" s="836"/>
    </row>
    <row r="10458" spans="3:22">
      <c r="C10458" s="3129"/>
      <c r="D10458" s="3091"/>
      <c r="E10458" s="3131"/>
      <c r="F10458" s="3087"/>
      <c r="G10458" s="3089"/>
      <c r="H10458" s="4687"/>
      <c r="I10458" s="3128"/>
      <c r="K10458" s="3068">
        <f t="shared" si="164"/>
        <v>10345</v>
      </c>
      <c r="V10458" s="836"/>
    </row>
    <row r="10459" spans="3:22">
      <c r="C10459" s="3129"/>
      <c r="D10459" s="3091"/>
      <c r="E10459" s="3249"/>
      <c r="F10459" s="3087"/>
      <c r="G10459" s="3089"/>
      <c r="H10459" s="4687"/>
      <c r="I10459" s="3128"/>
      <c r="K10459" s="3068">
        <f t="shared" si="164"/>
        <v>10346</v>
      </c>
      <c r="V10459" s="836"/>
    </row>
    <row r="10460" spans="3:22">
      <c r="C10460" s="3129"/>
      <c r="D10460" s="3091"/>
      <c r="E10460" s="3630"/>
      <c r="F10460" s="3087"/>
      <c r="G10460" s="3089"/>
      <c r="H10460" s="831"/>
      <c r="I10460" s="3128"/>
      <c r="K10460" s="3068">
        <f t="shared" si="164"/>
        <v>10347</v>
      </c>
      <c r="V10460" s="836"/>
    </row>
    <row r="10461" spans="3:22">
      <c r="C10461" s="3129"/>
      <c r="D10461" s="3091"/>
      <c r="E10461" s="3630"/>
      <c r="F10461" s="3087"/>
      <c r="G10461" s="3089"/>
      <c r="H10461" s="831"/>
      <c r="I10461" s="3128"/>
      <c r="K10461" s="3068">
        <f t="shared" si="164"/>
        <v>10348</v>
      </c>
      <c r="V10461" s="836"/>
    </row>
    <row r="10462" spans="3:22">
      <c r="C10462" s="3129"/>
      <c r="D10462" s="3091"/>
      <c r="E10462" s="3131"/>
      <c r="F10462" s="3087"/>
      <c r="G10462" s="3089"/>
      <c r="H10462" s="831"/>
      <c r="I10462" s="3128"/>
      <c r="K10462" s="3068">
        <f t="shared" si="164"/>
        <v>10349</v>
      </c>
      <c r="V10462" s="836"/>
    </row>
    <row r="10463" spans="3:22">
      <c r="C10463" s="3129"/>
      <c r="D10463" s="3091"/>
      <c r="E10463" s="3131"/>
      <c r="F10463" s="3087"/>
      <c r="G10463" s="3089"/>
      <c r="H10463" s="831"/>
      <c r="I10463" s="3128"/>
      <c r="K10463" s="3068">
        <f t="shared" si="164"/>
        <v>10350</v>
      </c>
      <c r="V10463" s="836"/>
    </row>
    <row r="10464" spans="3:22">
      <c r="C10464" s="3129"/>
      <c r="D10464" s="3091"/>
      <c r="E10464" s="3131"/>
      <c r="F10464" s="3145"/>
      <c r="G10464" s="3146"/>
      <c r="H10464" s="3147"/>
      <c r="I10464" s="3132"/>
      <c r="K10464" s="3068">
        <f t="shared" si="164"/>
        <v>10351</v>
      </c>
      <c r="V10464" s="836"/>
    </row>
    <row r="10465" spans="3:22" ht="17.25" thickBot="1">
      <c r="C10465" s="3129"/>
      <c r="D10465" s="3093"/>
      <c r="E10465" s="3131"/>
      <c r="F10465" s="3264" t="s">
        <v>70</v>
      </c>
      <c r="G10465" s="3265"/>
      <c r="H10465" s="3261">
        <f>SUM(H10449:H10464)</f>
        <v>0</v>
      </c>
      <c r="I10465" s="3262">
        <f>SUM(I10449:I10464)</f>
        <v>0</v>
      </c>
      <c r="K10465" s="3068">
        <f t="shared" si="164"/>
        <v>10352</v>
      </c>
      <c r="V10465" s="836"/>
    </row>
    <row r="10466" spans="3:22" ht="17.25" thickTop="1">
      <c r="C10466" s="3129"/>
      <c r="D10466" s="3098"/>
      <c r="E10466" s="3099"/>
      <c r="F10466" s="3134"/>
      <c r="G10466" s="3095"/>
      <c r="H10466" s="3071"/>
      <c r="I10466" s="3135">
        <f>H10465-I10465</f>
        <v>0</v>
      </c>
      <c r="K10466" s="3068">
        <f t="shared" si="164"/>
        <v>10353</v>
      </c>
      <c r="V10466" s="836"/>
    </row>
    <row r="10467" spans="3:22">
      <c r="C10467" s="6278" t="s">
        <v>71</v>
      </c>
      <c r="D10467" s="6279"/>
      <c r="E10467" s="4694"/>
      <c r="F10467" s="3102" t="s">
        <v>275</v>
      </c>
      <c r="G10467" s="3103"/>
      <c r="H10467" s="6268"/>
      <c r="I10467" s="6269"/>
      <c r="K10467" s="3068">
        <f t="shared" si="164"/>
        <v>10354</v>
      </c>
      <c r="V10467" s="836"/>
    </row>
    <row r="10468" spans="3:22">
      <c r="C10468" s="3136"/>
      <c r="D10468" s="3105"/>
      <c r="E10468" s="3106"/>
      <c r="F10468" s="4690"/>
      <c r="G10468" s="3107"/>
      <c r="H10468" s="3108"/>
      <c r="I10468" s="3122"/>
      <c r="K10468" s="3068">
        <f t="shared" si="164"/>
        <v>10355</v>
      </c>
      <c r="V10468" s="836"/>
    </row>
    <row r="10469" spans="3:22">
      <c r="C10469" s="6270" t="s">
        <v>3427</v>
      </c>
      <c r="D10469" s="6271"/>
      <c r="E10469" s="6272"/>
      <c r="F10469" s="6273" t="s">
        <v>3026</v>
      </c>
      <c r="G10469" s="6271"/>
      <c r="H10469" s="6271"/>
      <c r="I10469" s="6274"/>
      <c r="K10469" s="3068">
        <f t="shared" si="164"/>
        <v>10356</v>
      </c>
      <c r="V10469" s="836"/>
    </row>
    <row r="10470" spans="3:22">
      <c r="C10470" s="6270" t="s">
        <v>3003</v>
      </c>
      <c r="D10470" s="6271"/>
      <c r="E10470" s="6272"/>
      <c r="F10470" s="6275" t="s">
        <v>303</v>
      </c>
      <c r="G10470" s="6276"/>
      <c r="H10470" s="6276"/>
      <c r="I10470" s="6277"/>
      <c r="K10470" s="3068">
        <f t="shared" si="164"/>
        <v>10357</v>
      </c>
      <c r="V10470" s="836"/>
    </row>
    <row r="10471" spans="3:22" ht="17.25" thickBot="1">
      <c r="C10471" s="3137" t="s">
        <v>245</v>
      </c>
      <c r="D10471" s="3138"/>
      <c r="E10471" s="3138"/>
      <c r="F10471" s="3139"/>
      <c r="G10471" s="3138"/>
      <c r="H10471" s="3140"/>
      <c r="I10471" s="3141" t="s">
        <v>245</v>
      </c>
      <c r="K10471" s="3068">
        <f t="shared" si="164"/>
        <v>10358</v>
      </c>
      <c r="V10471" s="836"/>
    </row>
    <row r="10472" spans="3:22">
      <c r="C10472" s="3051"/>
      <c r="D10472" s="6280" t="s">
        <v>60</v>
      </c>
      <c r="E10472" s="6280"/>
      <c r="F10472" s="6281"/>
      <c r="G10472" s="3052"/>
      <c r="H10472" s="3053" t="s">
        <v>301</v>
      </c>
      <c r="I10472" s="3054" t="s">
        <v>4241</v>
      </c>
      <c r="K10472" s="3068">
        <f t="shared" si="164"/>
        <v>10359</v>
      </c>
      <c r="V10472" s="836"/>
    </row>
    <row r="10473" spans="3:22">
      <c r="C10473" s="6282" t="s">
        <v>305</v>
      </c>
      <c r="D10473" s="6283"/>
      <c r="E10473" s="6283"/>
      <c r="F10473" s="6284"/>
      <c r="G10473" s="3043"/>
      <c r="H10473" s="6285" t="str">
        <f>H10442</f>
        <v>Date: May 31, 2023</v>
      </c>
      <c r="I10473" s="6286"/>
      <c r="K10473" s="3068">
        <f t="shared" si="164"/>
        <v>10360</v>
      </c>
      <c r="V10473" s="836"/>
    </row>
    <row r="10474" spans="3:22">
      <c r="C10474" s="6282" t="s">
        <v>306</v>
      </c>
      <c r="D10474" s="6283"/>
      <c r="E10474" s="6283"/>
      <c r="F10474" s="6284"/>
      <c r="G10474" s="3043"/>
      <c r="H10474" s="833"/>
      <c r="I10474" s="3055"/>
      <c r="K10474" s="3068">
        <f t="shared" si="164"/>
        <v>10361</v>
      </c>
      <c r="V10474" s="836"/>
    </row>
    <row r="10475" spans="3:22">
      <c r="C10475" s="3056"/>
      <c r="D10475" s="3044"/>
      <c r="E10475" s="3044"/>
      <c r="F10475" s="3045"/>
      <c r="G10475" s="3046"/>
      <c r="H10475" s="3047"/>
      <c r="I10475" s="3057"/>
      <c r="K10475" s="3068">
        <f t="shared" si="164"/>
        <v>10362</v>
      </c>
      <c r="V10475" s="836"/>
    </row>
    <row r="10476" spans="3:22">
      <c r="C10476" s="3058"/>
      <c r="D10476" s="6287" t="s">
        <v>61</v>
      </c>
      <c r="E10476" s="6288"/>
      <c r="F10476" s="6288"/>
      <c r="G10476" s="6288"/>
      <c r="H10476" s="6288"/>
      <c r="I10476" s="6289"/>
      <c r="K10476" s="3068">
        <f t="shared" si="164"/>
        <v>10363</v>
      </c>
      <c r="V10476" s="836"/>
    </row>
    <row r="10477" spans="3:22">
      <c r="C10477" s="3080" t="s">
        <v>62</v>
      </c>
      <c r="D10477" s="6290" t="s">
        <v>63</v>
      </c>
      <c r="E10477" s="6291"/>
      <c r="F10477" s="3081" t="s">
        <v>302</v>
      </c>
      <c r="G10477" s="6294" t="s">
        <v>66</v>
      </c>
      <c r="H10477" s="6295"/>
      <c r="I10477" s="6353"/>
      <c r="K10477" s="3068">
        <f t="shared" si="164"/>
        <v>10364</v>
      </c>
      <c r="V10477" s="836"/>
    </row>
    <row r="10478" spans="3:22">
      <c r="C10478" s="3082" t="s">
        <v>67</v>
      </c>
      <c r="D10478" s="6292"/>
      <c r="E10478" s="6293"/>
      <c r="F10478" s="3083" t="s">
        <v>0</v>
      </c>
      <c r="G10478" s="6297" t="s">
        <v>68</v>
      </c>
      <c r="H10478" s="6298"/>
      <c r="I10478" s="3084" t="s">
        <v>69</v>
      </c>
      <c r="K10478" s="3068">
        <f t="shared" si="164"/>
        <v>10365</v>
      </c>
      <c r="V10478" s="836"/>
    </row>
    <row r="10479" spans="3:22">
      <c r="C10479" s="3085"/>
      <c r="D10479" s="4692"/>
      <c r="E10479" s="3086"/>
      <c r="F10479" s="3087"/>
      <c r="G10479" s="3088" t="s">
        <v>65</v>
      </c>
      <c r="H10479" s="831"/>
      <c r="I10479" s="3084"/>
      <c r="K10479" s="3068">
        <f t="shared" si="164"/>
        <v>10366</v>
      </c>
      <c r="V10479" s="836"/>
    </row>
    <row r="10480" spans="3:22">
      <c r="C10480" s="3085"/>
      <c r="D10480" s="3091" t="str">
        <f>VLOOKUP(F10480,Accounts!B:C,2,FALSE)</f>
        <v>Subsidies - Others</v>
      </c>
      <c r="E10480" s="3086"/>
      <c r="F10480" s="3087">
        <v>5021499000</v>
      </c>
      <c r="G10480" s="3088"/>
      <c r="H10480" s="3173"/>
      <c r="I10480" s="3257"/>
      <c r="K10480" s="3068">
        <f t="shared" si="164"/>
        <v>10367</v>
      </c>
      <c r="V10480" s="836"/>
    </row>
    <row r="10481" spans="3:22">
      <c r="C10481" s="3085"/>
      <c r="D10481" s="3091"/>
      <c r="E10481" s="3630" t="str">
        <f>VLOOKUP(F10481,Accounts!B:C,2,FALSE)</f>
        <v>Cash-National Treasury, Modified Disbursement System, Regular</v>
      </c>
      <c r="F10481" s="3087">
        <v>1010404000</v>
      </c>
      <c r="H10481" s="647"/>
      <c r="I10481" s="3173"/>
      <c r="K10481" s="3068">
        <f t="shared" si="164"/>
        <v>10368</v>
      </c>
      <c r="V10481" s="836"/>
    </row>
    <row r="10482" spans="3:22">
      <c r="C10482" s="3085"/>
      <c r="D10482" s="3091"/>
      <c r="H10482" s="647"/>
      <c r="I10482" s="3173"/>
      <c r="K10482" s="3068">
        <f t="shared" si="164"/>
        <v>10369</v>
      </c>
      <c r="V10482" s="836"/>
    </row>
    <row r="10483" spans="3:22">
      <c r="C10483" s="3085"/>
      <c r="D10483" s="3091"/>
      <c r="E10483" s="3630"/>
      <c r="F10483" s="3087"/>
      <c r="H10483" s="3173"/>
      <c r="I10483" s="3173"/>
      <c r="K10483" s="3068">
        <f t="shared" si="164"/>
        <v>10370</v>
      </c>
      <c r="V10483" s="836"/>
    </row>
    <row r="10484" spans="3:22" ht="33">
      <c r="C10484" s="3085"/>
      <c r="D10484" s="3091"/>
      <c r="E10484" s="3249" t="s">
        <v>4242</v>
      </c>
      <c r="F10484" s="3087"/>
      <c r="H10484" s="647"/>
      <c r="I10484" s="3173"/>
      <c r="K10484" s="3068">
        <f t="shared" si="164"/>
        <v>10371</v>
      </c>
      <c r="V10484" s="836"/>
    </row>
    <row r="10485" spans="3:22">
      <c r="C10485" s="3085"/>
      <c r="D10485" s="3091"/>
      <c r="E10485" s="3131"/>
      <c r="F10485" s="3087"/>
      <c r="H10485" s="647"/>
      <c r="I10485" s="3173"/>
      <c r="K10485" s="3068">
        <f t="shared" si="164"/>
        <v>10372</v>
      </c>
      <c r="V10485" s="836"/>
    </row>
    <row r="10486" spans="3:22">
      <c r="C10486" s="3085"/>
      <c r="D10486" s="3091"/>
      <c r="E10486" s="3249" t="s">
        <v>3167</v>
      </c>
      <c r="F10486" s="3087"/>
      <c r="I10486" s="3173"/>
      <c r="K10486" s="3068">
        <f t="shared" si="164"/>
        <v>10373</v>
      </c>
      <c r="V10486" s="836"/>
    </row>
    <row r="10487" spans="3:22">
      <c r="C10487" s="3085"/>
      <c r="D10487" s="3091"/>
      <c r="E10487" s="3630" t="s">
        <v>3979</v>
      </c>
      <c r="F10487" s="3087"/>
      <c r="G10487" s="3088"/>
      <c r="H10487" s="3173"/>
      <c r="I10487" s="3257"/>
      <c r="K10487" s="3068">
        <f t="shared" si="164"/>
        <v>10374</v>
      </c>
      <c r="V10487" s="836"/>
    </row>
    <row r="10488" spans="3:22">
      <c r="C10488" s="3085"/>
      <c r="D10488" s="3091"/>
      <c r="E10488" s="3131"/>
      <c r="H10488" s="647"/>
      <c r="I10488" s="3257"/>
      <c r="K10488" s="3068">
        <f t="shared" si="164"/>
        <v>10375</v>
      </c>
      <c r="V10488" s="836"/>
    </row>
    <row r="10489" spans="3:22">
      <c r="C10489" s="3085"/>
      <c r="D10489" s="3091"/>
      <c r="F10489" s="3087"/>
      <c r="G10489" s="3089"/>
      <c r="H10489" s="4687"/>
      <c r="I10489" s="3084"/>
      <c r="K10489" s="3068">
        <f t="shared" si="164"/>
        <v>10376</v>
      </c>
      <c r="V10489" s="836"/>
    </row>
    <row r="10490" spans="3:22">
      <c r="C10490" s="3085"/>
      <c r="D10490" s="3091"/>
      <c r="E10490" s="3249"/>
      <c r="F10490" s="3087"/>
      <c r="G10490" s="3089"/>
      <c r="H10490" s="4687"/>
      <c r="I10490" s="3084"/>
      <c r="K10490" s="3068">
        <f t="shared" si="164"/>
        <v>10377</v>
      </c>
      <c r="V10490" s="836"/>
    </row>
    <row r="10491" spans="3:22">
      <c r="C10491" s="3085"/>
      <c r="D10491" s="3091"/>
      <c r="E10491" s="3630"/>
      <c r="F10491" s="3087"/>
      <c r="G10491" s="3089"/>
      <c r="H10491" s="831"/>
      <c r="I10491" s="3084"/>
      <c r="K10491" s="3068">
        <f t="shared" si="164"/>
        <v>10378</v>
      </c>
      <c r="V10491" s="836"/>
    </row>
    <row r="10492" spans="3:22">
      <c r="C10492" s="3085"/>
      <c r="D10492" s="3091"/>
      <c r="E10492" s="3630"/>
      <c r="F10492" s="3087"/>
      <c r="G10492" s="3089"/>
      <c r="H10492" s="831"/>
      <c r="I10492" s="3084"/>
      <c r="K10492" s="3068">
        <f t="shared" si="164"/>
        <v>10379</v>
      </c>
      <c r="V10492" s="836"/>
    </row>
    <row r="10493" spans="3:22">
      <c r="C10493" s="3085"/>
      <c r="D10493" s="3091"/>
      <c r="F10493" s="3087"/>
      <c r="G10493" s="3089"/>
      <c r="H10493" s="831"/>
      <c r="I10493" s="3084"/>
      <c r="K10493" s="3068">
        <f t="shared" si="164"/>
        <v>10380</v>
      </c>
      <c r="V10493" s="836"/>
    </row>
    <row r="10494" spans="3:22">
      <c r="C10494" s="3085"/>
      <c r="D10494" s="3091"/>
      <c r="F10494" s="3087"/>
      <c r="G10494" s="3089"/>
      <c r="H10494" s="831"/>
      <c r="I10494" s="3084"/>
      <c r="K10494" s="3068">
        <f t="shared" si="164"/>
        <v>10381</v>
      </c>
      <c r="V10494" s="836"/>
    </row>
    <row r="10495" spans="3:22">
      <c r="C10495" s="3085"/>
      <c r="D10495" s="3091"/>
      <c r="F10495" s="3145"/>
      <c r="G10495" s="3146"/>
      <c r="H10495" s="3147"/>
      <c r="I10495" s="3092"/>
      <c r="K10495" s="3068">
        <f t="shared" si="164"/>
        <v>10382</v>
      </c>
      <c r="V10495" s="836"/>
    </row>
    <row r="10496" spans="3:22" ht="17.25" thickBot="1">
      <c r="C10496" s="3085"/>
      <c r="D10496" s="3093"/>
      <c r="F10496" s="3264" t="s">
        <v>70</v>
      </c>
      <c r="G10496" s="3265"/>
      <c r="H10496" s="3261">
        <f>SUM(H10480:H10495)</f>
        <v>0</v>
      </c>
      <c r="I10496" s="3261">
        <f>SUM(I10480:I10495)</f>
        <v>0</v>
      </c>
      <c r="K10496" s="3068">
        <f t="shared" si="164"/>
        <v>10383</v>
      </c>
      <c r="V10496" s="836"/>
    </row>
    <row r="10497" spans="3:22" ht="17.25" thickTop="1">
      <c r="C10497" s="3085"/>
      <c r="D10497" s="3098"/>
      <c r="E10497" s="3099"/>
      <c r="F10497" s="3100"/>
      <c r="G10497" s="3095"/>
      <c r="H10497" s="3071"/>
      <c r="I10497" s="3101">
        <f>H10496-I10496</f>
        <v>0</v>
      </c>
      <c r="K10497" s="3068">
        <f t="shared" si="164"/>
        <v>10384</v>
      </c>
      <c r="V10497" s="836"/>
    </row>
    <row r="10498" spans="3:22">
      <c r="C10498" s="6354" t="s">
        <v>71</v>
      </c>
      <c r="D10498" s="6279"/>
      <c r="E10498" s="4694"/>
      <c r="F10498" s="3102" t="s">
        <v>275</v>
      </c>
      <c r="G10498" s="3103"/>
      <c r="H10498" s="6268"/>
      <c r="I10498" s="6355"/>
      <c r="K10498" s="3068">
        <f t="shared" si="164"/>
        <v>10385</v>
      </c>
      <c r="V10498" s="836"/>
    </row>
    <row r="10499" spans="3:22">
      <c r="C10499" s="3104"/>
      <c r="D10499" s="3105"/>
      <c r="E10499" s="3106"/>
      <c r="F10499" s="4690"/>
      <c r="G10499" s="3107"/>
      <c r="H10499" s="3108"/>
      <c r="I10499" s="3072"/>
      <c r="K10499" s="3068">
        <f t="shared" si="164"/>
        <v>10386</v>
      </c>
      <c r="V10499" s="836"/>
    </row>
    <row r="10500" spans="3:22">
      <c r="C10500" s="6356" t="s">
        <v>3427</v>
      </c>
      <c r="D10500" s="6271"/>
      <c r="E10500" s="6272"/>
      <c r="F10500" s="6273" t="s">
        <v>3026</v>
      </c>
      <c r="G10500" s="6271"/>
      <c r="H10500" s="6271"/>
      <c r="I10500" s="6357"/>
      <c r="K10500" s="3068">
        <f t="shared" si="164"/>
        <v>10387</v>
      </c>
      <c r="V10500" s="836"/>
    </row>
    <row r="10501" spans="3:22">
      <c r="C10501" s="6356" t="s">
        <v>3003</v>
      </c>
      <c r="D10501" s="6271"/>
      <c r="E10501" s="6272"/>
      <c r="F10501" s="6275" t="s">
        <v>303</v>
      </c>
      <c r="G10501" s="6276"/>
      <c r="H10501" s="6276"/>
      <c r="I10501" s="6358"/>
      <c r="K10501" s="3068">
        <f t="shared" si="164"/>
        <v>10388</v>
      </c>
      <c r="V10501" s="836"/>
    </row>
    <row r="10502" spans="3:22" ht="17.25" thickBot="1">
      <c r="C10502" s="3110" t="s">
        <v>245</v>
      </c>
      <c r="D10502" s="3111"/>
      <c r="E10502" s="3111"/>
      <c r="F10502" s="3112"/>
      <c r="G10502" s="3111"/>
      <c r="H10502" s="3108"/>
      <c r="I10502" s="3113" t="s">
        <v>245</v>
      </c>
      <c r="K10502" s="3068">
        <f t="shared" si="164"/>
        <v>10389</v>
      </c>
      <c r="V10502" s="836"/>
    </row>
    <row r="10503" spans="3:22">
      <c r="C10503" s="3051"/>
      <c r="D10503" s="6280" t="s">
        <v>60</v>
      </c>
      <c r="E10503" s="6280"/>
      <c r="F10503" s="6281"/>
      <c r="G10503" s="3052"/>
      <c r="H10503" s="3053" t="s">
        <v>301</v>
      </c>
      <c r="I10503" s="3054" t="s">
        <v>4243</v>
      </c>
      <c r="K10503" s="3068">
        <f t="shared" si="164"/>
        <v>10390</v>
      </c>
      <c r="V10503" s="836"/>
    </row>
    <row r="10504" spans="3:22">
      <c r="C10504" s="6282" t="s">
        <v>305</v>
      </c>
      <c r="D10504" s="6283"/>
      <c r="E10504" s="6283"/>
      <c r="F10504" s="6284"/>
      <c r="G10504" s="3043"/>
      <c r="H10504" s="6285" t="str">
        <f>H10473</f>
        <v>Date: May 31, 2023</v>
      </c>
      <c r="I10504" s="6286"/>
      <c r="K10504" s="3068">
        <f t="shared" si="164"/>
        <v>10391</v>
      </c>
      <c r="V10504" s="836"/>
    </row>
    <row r="10505" spans="3:22">
      <c r="C10505" s="6282" t="s">
        <v>306</v>
      </c>
      <c r="D10505" s="6283"/>
      <c r="E10505" s="6283"/>
      <c r="F10505" s="6284"/>
      <c r="G10505" s="3043"/>
      <c r="H10505" s="833"/>
      <c r="I10505" s="3055"/>
      <c r="K10505" s="3068">
        <f t="shared" si="164"/>
        <v>10392</v>
      </c>
      <c r="V10505" s="836"/>
    </row>
    <row r="10506" spans="3:22">
      <c r="C10506" s="3056"/>
      <c r="D10506" s="3044"/>
      <c r="E10506" s="3044"/>
      <c r="F10506" s="3045"/>
      <c r="G10506" s="3046"/>
      <c r="H10506" s="3047"/>
      <c r="I10506" s="3057"/>
      <c r="K10506" s="3068">
        <f t="shared" si="164"/>
        <v>10393</v>
      </c>
      <c r="V10506" s="836"/>
    </row>
    <row r="10507" spans="3:22">
      <c r="C10507" s="3058"/>
      <c r="D10507" s="6287" t="s">
        <v>61</v>
      </c>
      <c r="E10507" s="6288"/>
      <c r="F10507" s="6288"/>
      <c r="G10507" s="6288"/>
      <c r="H10507" s="6288"/>
      <c r="I10507" s="6289"/>
      <c r="K10507" s="3068">
        <f t="shared" si="164"/>
        <v>10394</v>
      </c>
      <c r="V10507" s="836"/>
    </row>
    <row r="10508" spans="3:22">
      <c r="C10508" s="3126" t="s">
        <v>62</v>
      </c>
      <c r="D10508" s="6290" t="s">
        <v>63</v>
      </c>
      <c r="E10508" s="6291"/>
      <c r="F10508" s="3081" t="s">
        <v>302</v>
      </c>
      <c r="G10508" s="6294" t="s">
        <v>66</v>
      </c>
      <c r="H10508" s="6295"/>
      <c r="I10508" s="6296"/>
      <c r="K10508" s="3068">
        <f t="shared" si="164"/>
        <v>10395</v>
      </c>
      <c r="V10508" s="836"/>
    </row>
    <row r="10509" spans="3:22">
      <c r="C10509" s="3127" t="s">
        <v>67</v>
      </c>
      <c r="D10509" s="6292"/>
      <c r="E10509" s="6293"/>
      <c r="F10509" s="3083" t="s">
        <v>0</v>
      </c>
      <c r="G10509" s="6297" t="s">
        <v>68</v>
      </c>
      <c r="H10509" s="6298"/>
      <c r="I10509" s="3128" t="s">
        <v>69</v>
      </c>
      <c r="K10509" s="3068">
        <f t="shared" si="164"/>
        <v>10396</v>
      </c>
      <c r="V10509" s="836"/>
    </row>
    <row r="10510" spans="3:22">
      <c r="C10510" s="3129"/>
      <c r="D10510" s="4692"/>
      <c r="E10510" s="3086"/>
      <c r="F10510" s="3087"/>
      <c r="G10510" s="3088" t="s">
        <v>65</v>
      </c>
      <c r="H10510" s="831"/>
      <c r="I10510" s="3128"/>
      <c r="K10510" s="3068">
        <f t="shared" si="164"/>
        <v>10397</v>
      </c>
      <c r="V10510" s="836"/>
    </row>
    <row r="10511" spans="3:22">
      <c r="C10511" s="3129"/>
      <c r="D10511" s="3091" t="str">
        <f>VLOOKUP(F10511,Accounts!B:C,2,FALSE)</f>
        <v>Subsidies - Others</v>
      </c>
      <c r="E10511" s="3086"/>
      <c r="F10511" s="3087">
        <v>5021499000</v>
      </c>
      <c r="G10511" s="3088"/>
      <c r="H10511" s="3173"/>
      <c r="I10511" s="3174"/>
      <c r="K10511" s="3068">
        <f t="shared" si="164"/>
        <v>10398</v>
      </c>
      <c r="V10511" s="836"/>
    </row>
    <row r="10512" spans="3:22">
      <c r="C10512" s="3129"/>
      <c r="D10512" s="3091"/>
      <c r="E10512" s="3630" t="str">
        <f>VLOOKUP(F10512,Accounts!B:C,2,FALSE)</f>
        <v>Cash-National Treasury, Modified Disbursement System, Regular</v>
      </c>
      <c r="F10512" s="3087">
        <v>1010404000</v>
      </c>
      <c r="G10512" s="3131"/>
      <c r="H10512" s="3142"/>
      <c r="I10512" s="3174"/>
      <c r="K10512" s="3068">
        <f t="shared" si="164"/>
        <v>10399</v>
      </c>
      <c r="V10512" s="836"/>
    </row>
    <row r="10513" spans="3:22">
      <c r="C10513" s="3129"/>
      <c r="D10513" s="3091"/>
      <c r="E10513" s="3131"/>
      <c r="F10513" s="3130"/>
      <c r="G10513" s="3131"/>
      <c r="H10513" s="3142"/>
      <c r="I10513" s="3174"/>
      <c r="K10513" s="3068">
        <f t="shared" si="164"/>
        <v>10400</v>
      </c>
      <c r="V10513" s="836"/>
    </row>
    <row r="10514" spans="3:22">
      <c r="C10514" s="3129"/>
      <c r="D10514" s="3091"/>
      <c r="E10514" s="3630"/>
      <c r="F10514" s="3087"/>
      <c r="G10514" s="3131"/>
      <c r="H10514" s="3173"/>
      <c r="I10514" s="3174"/>
      <c r="K10514" s="3068">
        <f t="shared" si="164"/>
        <v>10401</v>
      </c>
      <c r="V10514" s="836"/>
    </row>
    <row r="10515" spans="3:22" ht="33">
      <c r="C10515" s="3129"/>
      <c r="D10515" s="3091"/>
      <c r="E10515" s="3249" t="s">
        <v>4244</v>
      </c>
      <c r="F10515" s="3087"/>
      <c r="G10515" s="3131"/>
      <c r="H10515" s="3142"/>
      <c r="I10515" s="3174"/>
      <c r="K10515" s="3068">
        <f t="shared" si="164"/>
        <v>10402</v>
      </c>
      <c r="V10515" s="836"/>
    </row>
    <row r="10516" spans="3:22">
      <c r="C10516" s="3129"/>
      <c r="D10516" s="3091"/>
      <c r="E10516" s="3131"/>
      <c r="F10516" s="3087"/>
      <c r="G10516" s="3131"/>
      <c r="H10516" s="3142"/>
      <c r="I10516" s="3174"/>
      <c r="K10516" s="3068">
        <f t="shared" si="164"/>
        <v>10403</v>
      </c>
      <c r="V10516" s="836"/>
    </row>
    <row r="10517" spans="3:22">
      <c r="C10517" s="3129"/>
      <c r="D10517" s="3091"/>
      <c r="E10517" s="3249" t="s">
        <v>3167</v>
      </c>
      <c r="F10517" s="3087"/>
      <c r="G10517" s="3131"/>
      <c r="H10517" s="1075"/>
      <c r="I10517" s="3174"/>
      <c r="K10517" s="3068">
        <f t="shared" ref="K10517:K10580" si="165">K10516+1</f>
        <v>10404</v>
      </c>
      <c r="V10517" s="836"/>
    </row>
    <row r="10518" spans="3:22">
      <c r="C10518" s="3129"/>
      <c r="D10518" s="3091"/>
      <c r="E10518" s="3630" t="s">
        <v>3979</v>
      </c>
      <c r="F10518" s="3087"/>
      <c r="G10518" s="3088"/>
      <c r="H10518" s="3173"/>
      <c r="I10518" s="3174"/>
      <c r="K10518" s="3068">
        <f t="shared" si="165"/>
        <v>10405</v>
      </c>
      <c r="V10518" s="836"/>
    </row>
    <row r="10519" spans="3:22">
      <c r="C10519" s="3129"/>
      <c r="D10519" s="3091"/>
      <c r="E10519" s="3249"/>
      <c r="F10519" s="3130"/>
      <c r="G10519" s="3131"/>
      <c r="H10519" s="3142"/>
      <c r="I10519" s="3174"/>
      <c r="K10519" s="3068">
        <f t="shared" si="165"/>
        <v>10406</v>
      </c>
      <c r="V10519" s="836"/>
    </row>
    <row r="10520" spans="3:22">
      <c r="C10520" s="3129"/>
      <c r="D10520" s="3091"/>
      <c r="E10520" s="3630"/>
      <c r="F10520" s="3087"/>
      <c r="G10520" s="3089"/>
      <c r="H10520" s="4687"/>
      <c r="I10520" s="3128"/>
      <c r="K10520" s="3068">
        <f t="shared" si="165"/>
        <v>10407</v>
      </c>
      <c r="V10520" s="836"/>
    </row>
    <row r="10521" spans="3:22">
      <c r="C10521" s="3129"/>
      <c r="D10521" s="3091"/>
      <c r="E10521" s="3131"/>
      <c r="F10521" s="3087"/>
      <c r="G10521" s="3089"/>
      <c r="H10521" s="4687"/>
      <c r="I10521" s="3128"/>
      <c r="K10521" s="3068">
        <f t="shared" si="165"/>
        <v>10408</v>
      </c>
      <c r="V10521" s="836"/>
    </row>
    <row r="10522" spans="3:22">
      <c r="C10522" s="3129"/>
      <c r="D10522" s="3091"/>
      <c r="E10522" s="3630"/>
      <c r="F10522" s="3087"/>
      <c r="G10522" s="3089"/>
      <c r="H10522" s="831"/>
      <c r="I10522" s="3128"/>
      <c r="K10522" s="3068">
        <f t="shared" si="165"/>
        <v>10409</v>
      </c>
      <c r="V10522" s="836"/>
    </row>
    <row r="10523" spans="3:22">
      <c r="C10523" s="3129"/>
      <c r="D10523" s="3091"/>
      <c r="E10523" s="3630"/>
      <c r="F10523" s="3087"/>
      <c r="G10523" s="3089"/>
      <c r="H10523" s="831"/>
      <c r="I10523" s="3128"/>
      <c r="K10523" s="3068">
        <f t="shared" si="165"/>
        <v>10410</v>
      </c>
      <c r="V10523" s="836"/>
    </row>
    <row r="10524" spans="3:22">
      <c r="C10524" s="3129"/>
      <c r="D10524" s="3091"/>
      <c r="E10524" s="3131"/>
      <c r="F10524" s="3087"/>
      <c r="G10524" s="3089"/>
      <c r="H10524" s="831"/>
      <c r="I10524" s="3128"/>
      <c r="K10524" s="3068">
        <f t="shared" si="165"/>
        <v>10411</v>
      </c>
      <c r="V10524" s="836"/>
    </row>
    <row r="10525" spans="3:22">
      <c r="C10525" s="3129"/>
      <c r="D10525" s="3091"/>
      <c r="E10525" s="3131"/>
      <c r="F10525" s="3087"/>
      <c r="G10525" s="3089"/>
      <c r="H10525" s="831"/>
      <c r="I10525" s="3128"/>
      <c r="K10525" s="3068">
        <f t="shared" si="165"/>
        <v>10412</v>
      </c>
      <c r="V10525" s="836"/>
    </row>
    <row r="10526" spans="3:22">
      <c r="C10526" s="3129"/>
      <c r="D10526" s="3091"/>
      <c r="E10526" s="3131"/>
      <c r="F10526" s="3145"/>
      <c r="G10526" s="3146"/>
      <c r="H10526" s="3147"/>
      <c r="I10526" s="3132"/>
      <c r="K10526" s="3068">
        <f t="shared" si="165"/>
        <v>10413</v>
      </c>
      <c r="V10526" s="836"/>
    </row>
    <row r="10527" spans="3:22" ht="17.25" thickBot="1">
      <c r="C10527" s="3129"/>
      <c r="D10527" s="3093"/>
      <c r="E10527" s="3131"/>
      <c r="F10527" s="3264" t="s">
        <v>70</v>
      </c>
      <c r="G10527" s="3265"/>
      <c r="H10527" s="3261">
        <f>SUM(H10511:H10526)</f>
        <v>0</v>
      </c>
      <c r="I10527" s="3262">
        <f>SUM(I10511:I10526)</f>
        <v>0</v>
      </c>
      <c r="K10527" s="3068">
        <f t="shared" si="165"/>
        <v>10414</v>
      </c>
      <c r="V10527" s="836"/>
    </row>
    <row r="10528" spans="3:22" ht="17.25" thickTop="1">
      <c r="C10528" s="3129"/>
      <c r="D10528" s="3098"/>
      <c r="E10528" s="3099"/>
      <c r="F10528" s="3134"/>
      <c r="G10528" s="3095"/>
      <c r="H10528" s="3071"/>
      <c r="I10528" s="3135">
        <f>H10527-I10527</f>
        <v>0</v>
      </c>
      <c r="K10528" s="3068">
        <f t="shared" si="165"/>
        <v>10415</v>
      </c>
      <c r="V10528" s="836"/>
    </row>
    <row r="10529" spans="3:22">
      <c r="C10529" s="6278" t="s">
        <v>71</v>
      </c>
      <c r="D10529" s="6279"/>
      <c r="E10529" s="4694"/>
      <c r="F10529" s="3102" t="s">
        <v>275</v>
      </c>
      <c r="G10529" s="3103"/>
      <c r="H10529" s="6268"/>
      <c r="I10529" s="6269"/>
      <c r="K10529" s="3068">
        <f t="shared" si="165"/>
        <v>10416</v>
      </c>
      <c r="V10529" s="836"/>
    </row>
    <row r="10530" spans="3:22">
      <c r="C10530" s="3136"/>
      <c r="D10530" s="3105"/>
      <c r="E10530" s="3106"/>
      <c r="F10530" s="4690"/>
      <c r="G10530" s="3107"/>
      <c r="H10530" s="3108"/>
      <c r="I10530" s="3122"/>
      <c r="K10530" s="3068">
        <f t="shared" si="165"/>
        <v>10417</v>
      </c>
      <c r="V10530" s="836"/>
    </row>
    <row r="10531" spans="3:22">
      <c r="C10531" s="6270" t="s">
        <v>3427</v>
      </c>
      <c r="D10531" s="6271"/>
      <c r="E10531" s="6272"/>
      <c r="F10531" s="6273" t="s">
        <v>3026</v>
      </c>
      <c r="G10531" s="6271"/>
      <c r="H10531" s="6271"/>
      <c r="I10531" s="6274"/>
      <c r="K10531" s="3068">
        <f t="shared" si="165"/>
        <v>10418</v>
      </c>
      <c r="V10531" s="836"/>
    </row>
    <row r="10532" spans="3:22">
      <c r="C10532" s="6270" t="s">
        <v>3003</v>
      </c>
      <c r="D10532" s="6271"/>
      <c r="E10532" s="6272"/>
      <c r="F10532" s="6275" t="s">
        <v>303</v>
      </c>
      <c r="G10532" s="6276"/>
      <c r="H10532" s="6276"/>
      <c r="I10532" s="6277"/>
      <c r="K10532" s="3068">
        <f t="shared" si="165"/>
        <v>10419</v>
      </c>
      <c r="V10532" s="836"/>
    </row>
    <row r="10533" spans="3:22" ht="17.25" thickBot="1">
      <c r="C10533" s="3137" t="s">
        <v>245</v>
      </c>
      <c r="D10533" s="3138"/>
      <c r="E10533" s="3138"/>
      <c r="F10533" s="3139"/>
      <c r="G10533" s="3138"/>
      <c r="H10533" s="3140"/>
      <c r="I10533" s="3141" t="s">
        <v>245</v>
      </c>
      <c r="K10533" s="3068">
        <f t="shared" si="165"/>
        <v>10420</v>
      </c>
      <c r="V10533" s="836"/>
    </row>
    <row r="10534" spans="3:22">
      <c r="C10534" s="3051"/>
      <c r="D10534" s="6280" t="s">
        <v>60</v>
      </c>
      <c r="E10534" s="6280"/>
      <c r="F10534" s="6281"/>
      <c r="G10534" s="3052"/>
      <c r="H10534" s="3053" t="s">
        <v>301</v>
      </c>
      <c r="I10534" s="3054" t="s">
        <v>4245</v>
      </c>
      <c r="K10534" s="3068">
        <f t="shared" si="165"/>
        <v>10421</v>
      </c>
      <c r="V10534" s="836"/>
    </row>
    <row r="10535" spans="3:22">
      <c r="C10535" s="6282" t="s">
        <v>305</v>
      </c>
      <c r="D10535" s="6283"/>
      <c r="E10535" s="6283"/>
      <c r="F10535" s="6284"/>
      <c r="G10535" s="3043"/>
      <c r="H10535" s="6285" t="str">
        <f>H10504</f>
        <v>Date: May 31, 2023</v>
      </c>
      <c r="I10535" s="6286"/>
      <c r="K10535" s="3068">
        <f t="shared" si="165"/>
        <v>10422</v>
      </c>
      <c r="V10535" s="836"/>
    </row>
    <row r="10536" spans="3:22">
      <c r="C10536" s="6282" t="s">
        <v>306</v>
      </c>
      <c r="D10536" s="6283"/>
      <c r="E10536" s="6283"/>
      <c r="F10536" s="6284"/>
      <c r="G10536" s="3043"/>
      <c r="H10536" s="833"/>
      <c r="I10536" s="3055"/>
      <c r="K10536" s="3068">
        <f t="shared" si="165"/>
        <v>10423</v>
      </c>
      <c r="V10536" s="836"/>
    </row>
    <row r="10537" spans="3:22">
      <c r="C10537" s="3056"/>
      <c r="D10537" s="3044"/>
      <c r="E10537" s="3044"/>
      <c r="F10537" s="3045"/>
      <c r="G10537" s="3046"/>
      <c r="H10537" s="3047"/>
      <c r="I10537" s="3057"/>
      <c r="K10537" s="3068">
        <f t="shared" si="165"/>
        <v>10424</v>
      </c>
      <c r="V10537" s="836"/>
    </row>
    <row r="10538" spans="3:22">
      <c r="C10538" s="3058"/>
      <c r="D10538" s="6287" t="s">
        <v>61</v>
      </c>
      <c r="E10538" s="6288"/>
      <c r="F10538" s="6288"/>
      <c r="G10538" s="6288"/>
      <c r="H10538" s="6288"/>
      <c r="I10538" s="6289"/>
      <c r="K10538" s="3068">
        <f t="shared" si="165"/>
        <v>10425</v>
      </c>
      <c r="V10538" s="836"/>
    </row>
    <row r="10539" spans="3:22">
      <c r="C10539" s="3126" t="s">
        <v>62</v>
      </c>
      <c r="D10539" s="6290" t="s">
        <v>63</v>
      </c>
      <c r="E10539" s="6291"/>
      <c r="F10539" s="3081" t="s">
        <v>302</v>
      </c>
      <c r="G10539" s="6294" t="s">
        <v>66</v>
      </c>
      <c r="H10539" s="6295"/>
      <c r="I10539" s="6296"/>
      <c r="K10539" s="3068">
        <f t="shared" si="165"/>
        <v>10426</v>
      </c>
      <c r="V10539" s="836"/>
    </row>
    <row r="10540" spans="3:22">
      <c r="C10540" s="3127" t="s">
        <v>67</v>
      </c>
      <c r="D10540" s="6292"/>
      <c r="E10540" s="6293"/>
      <c r="F10540" s="3083" t="s">
        <v>0</v>
      </c>
      <c r="G10540" s="6297" t="s">
        <v>68</v>
      </c>
      <c r="H10540" s="6298"/>
      <c r="I10540" s="3128" t="s">
        <v>69</v>
      </c>
      <c r="K10540" s="3068">
        <f t="shared" si="165"/>
        <v>10427</v>
      </c>
      <c r="V10540" s="836"/>
    </row>
    <row r="10541" spans="3:22">
      <c r="C10541" s="3129"/>
      <c r="D10541" s="4692"/>
      <c r="E10541" s="3086"/>
      <c r="F10541" s="3087"/>
      <c r="G10541" s="3088" t="s">
        <v>65</v>
      </c>
      <c r="H10541" s="831"/>
      <c r="I10541" s="3128"/>
      <c r="K10541" s="3068">
        <f t="shared" si="165"/>
        <v>10428</v>
      </c>
      <c r="V10541" s="836"/>
    </row>
    <row r="10542" spans="3:22">
      <c r="C10542" s="3129"/>
      <c r="D10542" s="3091" t="str">
        <f>VLOOKUP(F10542,Accounts!B:C,2,FALSE)</f>
        <v>Subsidies - Others</v>
      </c>
      <c r="E10542" s="3086"/>
      <c r="F10542" s="3087">
        <v>5021499000</v>
      </c>
      <c r="G10542" s="3088"/>
      <c r="H10542" s="3173"/>
      <c r="I10542" s="3174"/>
      <c r="K10542" s="3068">
        <f t="shared" si="165"/>
        <v>10429</v>
      </c>
      <c r="V10542" s="836"/>
    </row>
    <row r="10543" spans="3:22">
      <c r="C10543" s="3129"/>
      <c r="D10543" s="3091"/>
      <c r="E10543" s="3630" t="str">
        <f>VLOOKUP(F10543,Accounts!B:C,2,FALSE)</f>
        <v>Cash-National Treasury, Modified Disbursement System, Regular</v>
      </c>
      <c r="F10543" s="3087">
        <v>1010404000</v>
      </c>
      <c r="G10543" s="3131"/>
      <c r="H10543" s="3142"/>
      <c r="I10543" s="3174"/>
      <c r="K10543" s="3068">
        <f t="shared" si="165"/>
        <v>10430</v>
      </c>
      <c r="V10543" s="836"/>
    </row>
    <row r="10544" spans="3:22">
      <c r="C10544" s="3129"/>
      <c r="D10544" s="3091"/>
      <c r="E10544" s="3630"/>
      <c r="F10544" s="3087"/>
      <c r="G10544" s="3131"/>
      <c r="H10544" s="3142"/>
      <c r="I10544" s="3174"/>
      <c r="K10544" s="3068">
        <f t="shared" si="165"/>
        <v>10431</v>
      </c>
      <c r="V10544" s="836"/>
    </row>
    <row r="10545" spans="3:22" ht="33">
      <c r="C10545" s="3129"/>
      <c r="D10545" s="3091"/>
      <c r="E10545" s="3249" t="s">
        <v>4246</v>
      </c>
      <c r="F10545" s="3087"/>
      <c r="G10545" s="3131"/>
      <c r="H10545" s="3173"/>
      <c r="I10545" s="3174"/>
      <c r="K10545" s="3068">
        <f t="shared" si="165"/>
        <v>10432</v>
      </c>
      <c r="V10545" s="836"/>
    </row>
    <row r="10546" spans="3:22">
      <c r="C10546" s="3129"/>
      <c r="D10546" s="3091"/>
      <c r="E10546" s="3131"/>
      <c r="F10546" s="3087"/>
      <c r="G10546" s="3131"/>
      <c r="H10546" s="3142"/>
      <c r="I10546" s="3174"/>
      <c r="K10546" s="3068">
        <f t="shared" si="165"/>
        <v>10433</v>
      </c>
      <c r="V10546" s="836"/>
    </row>
    <row r="10547" spans="3:22">
      <c r="C10547" s="3129"/>
      <c r="D10547" s="3091"/>
      <c r="E10547" s="3249" t="s">
        <v>3167</v>
      </c>
      <c r="F10547" s="3087"/>
      <c r="G10547" s="3131"/>
      <c r="H10547" s="3142"/>
      <c r="I10547" s="3174"/>
      <c r="K10547" s="3068">
        <f t="shared" si="165"/>
        <v>10434</v>
      </c>
      <c r="V10547" s="836"/>
    </row>
    <row r="10548" spans="3:22">
      <c r="C10548" s="3129"/>
      <c r="D10548" s="3091"/>
      <c r="E10548" s="3630" t="s">
        <v>3979</v>
      </c>
      <c r="F10548" s="3087"/>
      <c r="G10548" s="3131"/>
      <c r="H10548" s="1075"/>
      <c r="I10548" s="3174"/>
      <c r="K10548" s="3068">
        <f t="shared" si="165"/>
        <v>10435</v>
      </c>
      <c r="V10548" s="836"/>
    </row>
    <row r="10549" spans="3:22">
      <c r="C10549" s="3129"/>
      <c r="D10549" s="3091"/>
      <c r="E10549" s="3249"/>
      <c r="F10549" s="3087"/>
      <c r="G10549" s="3088"/>
      <c r="H10549" s="3173"/>
      <c r="I10549" s="3174"/>
      <c r="K10549" s="3068">
        <f t="shared" si="165"/>
        <v>10436</v>
      </c>
      <c r="V10549" s="836"/>
    </row>
    <row r="10550" spans="3:22">
      <c r="C10550" s="3129"/>
      <c r="D10550" s="3091"/>
      <c r="E10550" s="3131"/>
      <c r="F10550" s="3130"/>
      <c r="G10550" s="3131"/>
      <c r="H10550" s="3142"/>
      <c r="I10550" s="3174"/>
      <c r="K10550" s="3068">
        <f t="shared" si="165"/>
        <v>10437</v>
      </c>
      <c r="V10550" s="836"/>
    </row>
    <row r="10551" spans="3:22">
      <c r="C10551" s="3129"/>
      <c r="D10551" s="3091"/>
      <c r="E10551" s="3131"/>
      <c r="F10551" s="3087"/>
      <c r="G10551" s="3089"/>
      <c r="H10551" s="4687"/>
      <c r="I10551" s="3128"/>
      <c r="K10551" s="3068">
        <f t="shared" si="165"/>
        <v>10438</v>
      </c>
      <c r="V10551" s="836"/>
    </row>
    <row r="10552" spans="3:22">
      <c r="C10552" s="3129"/>
      <c r="D10552" s="3091"/>
      <c r="E10552" s="3249"/>
      <c r="F10552" s="3087"/>
      <c r="G10552" s="3089"/>
      <c r="H10552" s="4687"/>
      <c r="I10552" s="3128"/>
      <c r="K10552" s="3068">
        <f t="shared" si="165"/>
        <v>10439</v>
      </c>
      <c r="V10552" s="836"/>
    </row>
    <row r="10553" spans="3:22">
      <c r="C10553" s="3129"/>
      <c r="D10553" s="3091"/>
      <c r="E10553" s="3630"/>
      <c r="F10553" s="3087"/>
      <c r="G10553" s="3089"/>
      <c r="H10553" s="831"/>
      <c r="I10553" s="3128"/>
      <c r="K10553" s="3068">
        <f t="shared" si="165"/>
        <v>10440</v>
      </c>
      <c r="V10553" s="836"/>
    </row>
    <row r="10554" spans="3:22">
      <c r="C10554" s="3129"/>
      <c r="D10554" s="3091"/>
      <c r="E10554" s="3630"/>
      <c r="F10554" s="3087"/>
      <c r="G10554" s="3089"/>
      <c r="H10554" s="831"/>
      <c r="I10554" s="3128"/>
      <c r="K10554" s="3068">
        <f t="shared" si="165"/>
        <v>10441</v>
      </c>
      <c r="V10554" s="836"/>
    </row>
    <row r="10555" spans="3:22">
      <c r="C10555" s="3129"/>
      <c r="D10555" s="3091"/>
      <c r="E10555" s="3131"/>
      <c r="F10555" s="3087"/>
      <c r="G10555" s="3089"/>
      <c r="H10555" s="831"/>
      <c r="I10555" s="3128"/>
      <c r="K10555" s="3068">
        <f t="shared" si="165"/>
        <v>10442</v>
      </c>
      <c r="V10555" s="836"/>
    </row>
    <row r="10556" spans="3:22">
      <c r="C10556" s="3129"/>
      <c r="D10556" s="3091"/>
      <c r="E10556" s="3131"/>
      <c r="F10556" s="3087"/>
      <c r="G10556" s="3089"/>
      <c r="H10556" s="831"/>
      <c r="I10556" s="3128"/>
      <c r="K10556" s="3068">
        <f t="shared" si="165"/>
        <v>10443</v>
      </c>
      <c r="V10556" s="836"/>
    </row>
    <row r="10557" spans="3:22">
      <c r="C10557" s="3129"/>
      <c r="D10557" s="3091"/>
      <c r="E10557" s="3131"/>
      <c r="F10557" s="3145"/>
      <c r="G10557" s="3146"/>
      <c r="H10557" s="3147"/>
      <c r="I10557" s="3132"/>
      <c r="K10557" s="3068">
        <f t="shared" si="165"/>
        <v>10444</v>
      </c>
      <c r="V10557" s="836"/>
    </row>
    <row r="10558" spans="3:22" ht="17.25" thickBot="1">
      <c r="C10558" s="3129"/>
      <c r="D10558" s="3093"/>
      <c r="E10558" s="3131"/>
      <c r="F10558" s="3264" t="s">
        <v>70</v>
      </c>
      <c r="G10558" s="3265"/>
      <c r="H10558" s="3261">
        <f>SUM(H10542:H10557)</f>
        <v>0</v>
      </c>
      <c r="I10558" s="3262">
        <f>SUM(I10542:I10557)</f>
        <v>0</v>
      </c>
      <c r="K10558" s="3068">
        <f t="shared" si="165"/>
        <v>10445</v>
      </c>
      <c r="V10558" s="836"/>
    </row>
    <row r="10559" spans="3:22" ht="17.25" thickTop="1">
      <c r="C10559" s="3129"/>
      <c r="D10559" s="3098"/>
      <c r="E10559" s="3099"/>
      <c r="F10559" s="3134"/>
      <c r="G10559" s="3095"/>
      <c r="H10559" s="3071"/>
      <c r="I10559" s="3135">
        <f>H10558-I10558</f>
        <v>0</v>
      </c>
      <c r="K10559" s="3068">
        <f t="shared" si="165"/>
        <v>10446</v>
      </c>
      <c r="V10559" s="836"/>
    </row>
    <row r="10560" spans="3:22">
      <c r="C10560" s="6278" t="s">
        <v>71</v>
      </c>
      <c r="D10560" s="6279"/>
      <c r="E10560" s="4694"/>
      <c r="F10560" s="3102" t="s">
        <v>275</v>
      </c>
      <c r="G10560" s="3103"/>
      <c r="H10560" s="6268"/>
      <c r="I10560" s="6269"/>
      <c r="K10560" s="3068">
        <f t="shared" si="165"/>
        <v>10447</v>
      </c>
      <c r="V10560" s="836"/>
    </row>
    <row r="10561" spans="3:22">
      <c r="C10561" s="3136"/>
      <c r="D10561" s="3105"/>
      <c r="E10561" s="3106"/>
      <c r="F10561" s="4690"/>
      <c r="G10561" s="3107"/>
      <c r="H10561" s="3108"/>
      <c r="I10561" s="3122"/>
      <c r="K10561" s="3068">
        <f t="shared" si="165"/>
        <v>10448</v>
      </c>
      <c r="V10561" s="836"/>
    </row>
    <row r="10562" spans="3:22">
      <c r="C10562" s="6270" t="s">
        <v>3427</v>
      </c>
      <c r="D10562" s="6271"/>
      <c r="E10562" s="6272"/>
      <c r="F10562" s="6273" t="s">
        <v>3026</v>
      </c>
      <c r="G10562" s="6271"/>
      <c r="H10562" s="6271"/>
      <c r="I10562" s="6274"/>
      <c r="K10562" s="3068">
        <f t="shared" si="165"/>
        <v>10449</v>
      </c>
      <c r="V10562" s="836"/>
    </row>
    <row r="10563" spans="3:22">
      <c r="C10563" s="6270" t="s">
        <v>3003</v>
      </c>
      <c r="D10563" s="6271"/>
      <c r="E10563" s="6272"/>
      <c r="F10563" s="6275" t="s">
        <v>303</v>
      </c>
      <c r="G10563" s="6276"/>
      <c r="H10563" s="6276"/>
      <c r="I10563" s="6277"/>
      <c r="K10563" s="3068">
        <f t="shared" si="165"/>
        <v>10450</v>
      </c>
      <c r="V10563" s="836"/>
    </row>
    <row r="10564" spans="3:22" ht="17.25" thickBot="1">
      <c r="C10564" s="3137" t="s">
        <v>245</v>
      </c>
      <c r="D10564" s="3138"/>
      <c r="E10564" s="3138"/>
      <c r="F10564" s="3139"/>
      <c r="G10564" s="3138"/>
      <c r="H10564" s="3140"/>
      <c r="I10564" s="3141" t="s">
        <v>245</v>
      </c>
      <c r="K10564" s="3068">
        <f t="shared" si="165"/>
        <v>10451</v>
      </c>
      <c r="V10564" s="836"/>
    </row>
    <row r="10565" spans="3:22">
      <c r="C10565" s="3051"/>
      <c r="D10565" s="6280" t="s">
        <v>60</v>
      </c>
      <c r="E10565" s="6280"/>
      <c r="F10565" s="6281"/>
      <c r="G10565" s="3052"/>
      <c r="H10565" s="3053" t="s">
        <v>301</v>
      </c>
      <c r="I10565" s="3054" t="s">
        <v>4247</v>
      </c>
      <c r="K10565" s="3068">
        <f t="shared" si="165"/>
        <v>10452</v>
      </c>
      <c r="V10565" s="836"/>
    </row>
    <row r="10566" spans="3:22">
      <c r="C10566" s="6282" t="s">
        <v>305</v>
      </c>
      <c r="D10566" s="6283"/>
      <c r="E10566" s="6283"/>
      <c r="F10566" s="6284"/>
      <c r="G10566" s="3043"/>
      <c r="H10566" s="6285" t="str">
        <f>H10535</f>
        <v>Date: May 31, 2023</v>
      </c>
      <c r="I10566" s="6286"/>
      <c r="K10566" s="3068">
        <f t="shared" si="165"/>
        <v>10453</v>
      </c>
      <c r="V10566" s="836"/>
    </row>
    <row r="10567" spans="3:22">
      <c r="C10567" s="6282" t="s">
        <v>306</v>
      </c>
      <c r="D10567" s="6283"/>
      <c r="E10567" s="6283"/>
      <c r="F10567" s="6284"/>
      <c r="G10567" s="3043"/>
      <c r="H10567" s="833"/>
      <c r="I10567" s="3055"/>
      <c r="K10567" s="3068">
        <f t="shared" si="165"/>
        <v>10454</v>
      </c>
      <c r="V10567" s="836"/>
    </row>
    <row r="10568" spans="3:22">
      <c r="C10568" s="3056"/>
      <c r="D10568" s="3044"/>
      <c r="E10568" s="3044"/>
      <c r="F10568" s="3045"/>
      <c r="G10568" s="3046"/>
      <c r="H10568" s="3047"/>
      <c r="I10568" s="3057"/>
      <c r="K10568" s="3068">
        <f t="shared" si="165"/>
        <v>10455</v>
      </c>
      <c r="V10568" s="836"/>
    </row>
    <row r="10569" spans="3:22">
      <c r="C10569" s="3058"/>
      <c r="D10569" s="6287" t="s">
        <v>61</v>
      </c>
      <c r="E10569" s="6288"/>
      <c r="F10569" s="6288"/>
      <c r="G10569" s="6288"/>
      <c r="H10569" s="6288"/>
      <c r="I10569" s="6289"/>
      <c r="K10569" s="3068">
        <f t="shared" si="165"/>
        <v>10456</v>
      </c>
      <c r="V10569" s="836"/>
    </row>
    <row r="10570" spans="3:22">
      <c r="C10570" s="3080" t="s">
        <v>62</v>
      </c>
      <c r="D10570" s="6290" t="s">
        <v>63</v>
      </c>
      <c r="E10570" s="6291"/>
      <c r="F10570" s="3081" t="s">
        <v>302</v>
      </c>
      <c r="G10570" s="6294" t="s">
        <v>66</v>
      </c>
      <c r="H10570" s="6295"/>
      <c r="I10570" s="6353"/>
      <c r="K10570" s="3068">
        <f t="shared" si="165"/>
        <v>10457</v>
      </c>
      <c r="V10570" s="836"/>
    </row>
    <row r="10571" spans="3:22">
      <c r="C10571" s="3082" t="s">
        <v>67</v>
      </c>
      <c r="D10571" s="6292"/>
      <c r="E10571" s="6293"/>
      <c r="F10571" s="3083" t="s">
        <v>0</v>
      </c>
      <c r="G10571" s="6297" t="s">
        <v>68</v>
      </c>
      <c r="H10571" s="6298"/>
      <c r="I10571" s="3084" t="s">
        <v>69</v>
      </c>
      <c r="K10571" s="3068">
        <f t="shared" si="165"/>
        <v>10458</v>
      </c>
      <c r="V10571" s="836"/>
    </row>
    <row r="10572" spans="3:22">
      <c r="C10572" s="3085"/>
      <c r="D10572" s="4692"/>
      <c r="E10572" s="3086"/>
      <c r="F10572" s="3087"/>
      <c r="G10572" s="3088" t="s">
        <v>65</v>
      </c>
      <c r="H10572" s="831"/>
      <c r="I10572" s="3084"/>
      <c r="K10572" s="3068">
        <f t="shared" si="165"/>
        <v>10459</v>
      </c>
      <c r="V10572" s="836"/>
    </row>
    <row r="10573" spans="3:22">
      <c r="C10573" s="3085"/>
      <c r="D10573" s="3091" t="str">
        <f>VLOOKUP(F10573,Accounts!B:C,2,FALSE)</f>
        <v>Subsidies - Others</v>
      </c>
      <c r="E10573" s="3086"/>
      <c r="F10573" s="3087">
        <v>5021499000</v>
      </c>
      <c r="G10573" s="3088"/>
      <c r="H10573" s="3173"/>
      <c r="I10573" s="3257"/>
      <c r="K10573" s="3068">
        <f t="shared" si="165"/>
        <v>10460</v>
      </c>
      <c r="V10573" s="836"/>
    </row>
    <row r="10574" spans="3:22">
      <c r="C10574" s="3085"/>
      <c r="D10574" s="3091"/>
      <c r="E10574" s="3630" t="str">
        <f>VLOOKUP(F10574,Accounts!B:C,2,FALSE)</f>
        <v>Cash-National Treasury, Modified Disbursement System, Regular</v>
      </c>
      <c r="F10574" s="3087">
        <v>1010404000</v>
      </c>
      <c r="H10574" s="647"/>
      <c r="I10574" s="3173"/>
      <c r="K10574" s="3068">
        <f t="shared" si="165"/>
        <v>10461</v>
      </c>
      <c r="V10574" s="836"/>
    </row>
    <row r="10575" spans="3:22">
      <c r="C10575" s="3085"/>
      <c r="D10575" s="3091"/>
      <c r="E10575" s="3630"/>
      <c r="F10575" s="3087"/>
      <c r="H10575" s="647"/>
      <c r="I10575" s="3173"/>
      <c r="K10575" s="3068">
        <f t="shared" si="165"/>
        <v>10462</v>
      </c>
      <c r="V10575" s="836"/>
    </row>
    <row r="10576" spans="3:22">
      <c r="C10576" s="3085"/>
      <c r="D10576" s="3091"/>
      <c r="E10576" s="3630"/>
      <c r="F10576" s="3087"/>
      <c r="H10576" s="3173"/>
      <c r="I10576" s="3173"/>
      <c r="K10576" s="3068">
        <f t="shared" si="165"/>
        <v>10463</v>
      </c>
      <c r="V10576" s="836"/>
    </row>
    <row r="10577" spans="3:22" ht="33">
      <c r="C10577" s="3085"/>
      <c r="D10577" s="3091"/>
      <c r="E10577" s="3249" t="s">
        <v>4248</v>
      </c>
      <c r="F10577" s="3087"/>
      <c r="H10577" s="647"/>
      <c r="I10577" s="3173"/>
      <c r="K10577" s="3068">
        <f t="shared" si="165"/>
        <v>10464</v>
      </c>
      <c r="V10577" s="836"/>
    </row>
    <row r="10578" spans="3:22">
      <c r="C10578" s="3085"/>
      <c r="D10578" s="3091"/>
      <c r="E10578" s="3131"/>
      <c r="F10578" s="3087"/>
      <c r="H10578" s="647"/>
      <c r="I10578" s="3173"/>
      <c r="K10578" s="3068">
        <f t="shared" si="165"/>
        <v>10465</v>
      </c>
      <c r="V10578" s="836"/>
    </row>
    <row r="10579" spans="3:22">
      <c r="C10579" s="3085"/>
      <c r="D10579" s="3091"/>
      <c r="E10579" s="3249" t="s">
        <v>3167</v>
      </c>
      <c r="F10579" s="3087"/>
      <c r="H10579" s="647"/>
      <c r="I10579" s="3173"/>
      <c r="K10579" s="3068">
        <f t="shared" si="165"/>
        <v>10466</v>
      </c>
      <c r="V10579" s="836"/>
    </row>
    <row r="10580" spans="3:22">
      <c r="C10580" s="3085"/>
      <c r="D10580" s="3091"/>
      <c r="E10580" s="3630" t="s">
        <v>3979</v>
      </c>
      <c r="F10580" s="3087"/>
      <c r="G10580" s="3088"/>
      <c r="H10580" s="3173"/>
      <c r="I10580" s="3257"/>
      <c r="K10580" s="3068">
        <f t="shared" si="165"/>
        <v>10467</v>
      </c>
      <c r="V10580" s="836"/>
    </row>
    <row r="10581" spans="3:22">
      <c r="C10581" s="3085"/>
      <c r="D10581" s="3091"/>
      <c r="E10581" s="3249"/>
      <c r="H10581" s="647"/>
      <c r="I10581" s="3257"/>
      <c r="K10581" s="3068">
        <f t="shared" ref="K10581:K10644" si="166">K10580+1</f>
        <v>10468</v>
      </c>
      <c r="V10581" s="836"/>
    </row>
    <row r="10582" spans="3:22">
      <c r="C10582" s="3085"/>
      <c r="D10582" s="3091"/>
      <c r="E10582" s="3131"/>
      <c r="F10582" s="3087"/>
      <c r="G10582" s="3089"/>
      <c r="H10582" s="4687"/>
      <c r="I10582" s="3084"/>
      <c r="K10582" s="3068">
        <f t="shared" si="166"/>
        <v>10469</v>
      </c>
      <c r="V10582" s="836"/>
    </row>
    <row r="10583" spans="3:22">
      <c r="C10583" s="3085"/>
      <c r="D10583" s="3091"/>
      <c r="E10583" s="3249"/>
      <c r="F10583" s="3087"/>
      <c r="G10583" s="3089"/>
      <c r="H10583" s="4687"/>
      <c r="I10583" s="3084"/>
      <c r="K10583" s="3068">
        <f t="shared" si="166"/>
        <v>10470</v>
      </c>
      <c r="V10583" s="836"/>
    </row>
    <row r="10584" spans="3:22">
      <c r="C10584" s="3085"/>
      <c r="D10584" s="3091"/>
      <c r="E10584" s="3630"/>
      <c r="F10584" s="3087"/>
      <c r="G10584" s="3089"/>
      <c r="H10584" s="4687"/>
      <c r="I10584" s="3084"/>
      <c r="K10584" s="3068">
        <f t="shared" si="166"/>
        <v>10471</v>
      </c>
      <c r="V10584" s="836"/>
    </row>
    <row r="10585" spans="3:22">
      <c r="C10585" s="3085"/>
      <c r="D10585" s="3091"/>
      <c r="G10585" s="3089"/>
      <c r="H10585" s="831"/>
      <c r="I10585" s="3084"/>
      <c r="K10585" s="3068">
        <f t="shared" si="166"/>
        <v>10472</v>
      </c>
      <c r="V10585" s="836"/>
    </row>
    <row r="10586" spans="3:22">
      <c r="C10586" s="3085"/>
      <c r="D10586" s="3091"/>
      <c r="E10586" s="3249"/>
      <c r="F10586" s="3087"/>
      <c r="G10586" s="3089"/>
      <c r="H10586" s="831"/>
      <c r="I10586" s="3084"/>
      <c r="K10586" s="3068">
        <f t="shared" si="166"/>
        <v>10473</v>
      </c>
      <c r="V10586" s="836"/>
    </row>
    <row r="10587" spans="3:22">
      <c r="C10587" s="3085"/>
      <c r="D10587" s="3091"/>
      <c r="F10587" s="3087"/>
      <c r="G10587" s="3089"/>
      <c r="H10587" s="831"/>
      <c r="I10587" s="3084"/>
      <c r="K10587" s="3068">
        <f t="shared" si="166"/>
        <v>10474</v>
      </c>
      <c r="V10587" s="836"/>
    </row>
    <row r="10588" spans="3:22">
      <c r="C10588" s="3085"/>
      <c r="D10588" s="3091"/>
      <c r="E10588" s="3249"/>
      <c r="F10588" s="3145"/>
      <c r="G10588" s="3146"/>
      <c r="H10588" s="3147"/>
      <c r="I10588" s="3092"/>
      <c r="K10588" s="3068">
        <f t="shared" si="166"/>
        <v>10475</v>
      </c>
      <c r="V10588" s="836"/>
    </row>
    <row r="10589" spans="3:22" ht="17.25" thickBot="1">
      <c r="C10589" s="3085"/>
      <c r="D10589" s="3093"/>
      <c r="E10589" s="3630"/>
      <c r="F10589" s="3264" t="s">
        <v>70</v>
      </c>
      <c r="G10589" s="3265"/>
      <c r="H10589" s="3261">
        <f>SUM(H10573:H10588)</f>
        <v>0</v>
      </c>
      <c r="I10589" s="3261">
        <f>SUM(I10573:I10588)</f>
        <v>0</v>
      </c>
      <c r="K10589" s="3068">
        <f t="shared" si="166"/>
        <v>10476</v>
      </c>
      <c r="V10589" s="836"/>
    </row>
    <row r="10590" spans="3:22" ht="17.25" thickTop="1">
      <c r="C10590" s="3085"/>
      <c r="D10590" s="3098"/>
      <c r="E10590" s="3099"/>
      <c r="F10590" s="3100"/>
      <c r="G10590" s="3095"/>
      <c r="H10590" s="3071"/>
      <c r="I10590" s="3101">
        <f>H10589-I10589</f>
        <v>0</v>
      </c>
      <c r="K10590" s="3068">
        <f t="shared" si="166"/>
        <v>10477</v>
      </c>
      <c r="V10590" s="836"/>
    </row>
    <row r="10591" spans="3:22">
      <c r="C10591" s="6354" t="s">
        <v>71</v>
      </c>
      <c r="D10591" s="6279"/>
      <c r="E10591" s="4694"/>
      <c r="F10591" s="3102" t="s">
        <v>275</v>
      </c>
      <c r="G10591" s="3103"/>
      <c r="H10591" s="6268"/>
      <c r="I10591" s="6355"/>
      <c r="K10591" s="3068">
        <f t="shared" si="166"/>
        <v>10478</v>
      </c>
      <c r="V10591" s="836"/>
    </row>
    <row r="10592" spans="3:22">
      <c r="C10592" s="3104"/>
      <c r="D10592" s="3105"/>
      <c r="E10592" s="3106"/>
      <c r="F10592" s="4690"/>
      <c r="G10592" s="3107"/>
      <c r="H10592" s="3108"/>
      <c r="I10592" s="3072"/>
      <c r="K10592" s="3068">
        <f t="shared" si="166"/>
        <v>10479</v>
      </c>
      <c r="V10592" s="836"/>
    </row>
    <row r="10593" spans="3:22">
      <c r="C10593" s="6356" t="s">
        <v>3427</v>
      </c>
      <c r="D10593" s="6271"/>
      <c r="E10593" s="6272"/>
      <c r="F10593" s="6273" t="s">
        <v>3026</v>
      </c>
      <c r="G10593" s="6271"/>
      <c r="H10593" s="6271"/>
      <c r="I10593" s="6357"/>
      <c r="K10593" s="3068">
        <f t="shared" si="166"/>
        <v>10480</v>
      </c>
      <c r="V10593" s="836"/>
    </row>
    <row r="10594" spans="3:22">
      <c r="C10594" s="6356" t="s">
        <v>3003</v>
      </c>
      <c r="D10594" s="6271"/>
      <c r="E10594" s="6272"/>
      <c r="F10594" s="6275" t="s">
        <v>303</v>
      </c>
      <c r="G10594" s="6276"/>
      <c r="H10594" s="6276"/>
      <c r="I10594" s="6358"/>
      <c r="K10594" s="3068">
        <f t="shared" si="166"/>
        <v>10481</v>
      </c>
      <c r="V10594" s="836"/>
    </row>
    <row r="10595" spans="3:22" ht="17.25" thickBot="1">
      <c r="C10595" s="3110" t="s">
        <v>245</v>
      </c>
      <c r="D10595" s="3111"/>
      <c r="E10595" s="3111"/>
      <c r="F10595" s="3112"/>
      <c r="G10595" s="3111"/>
      <c r="H10595" s="3108"/>
      <c r="I10595" s="3113" t="s">
        <v>245</v>
      </c>
      <c r="K10595" s="3068">
        <f t="shared" si="166"/>
        <v>10482</v>
      </c>
      <c r="V10595" s="836"/>
    </row>
    <row r="10596" spans="3:22">
      <c r="C10596" s="3051"/>
      <c r="D10596" s="6280" t="s">
        <v>60</v>
      </c>
      <c r="E10596" s="6280"/>
      <c r="F10596" s="6281"/>
      <c r="G10596" s="3052"/>
      <c r="H10596" s="3053" t="s">
        <v>301</v>
      </c>
      <c r="I10596" s="3054" t="s">
        <v>4249</v>
      </c>
      <c r="K10596" s="3068">
        <f t="shared" si="166"/>
        <v>10483</v>
      </c>
      <c r="V10596" s="836"/>
    </row>
    <row r="10597" spans="3:22">
      <c r="C10597" s="6282" t="s">
        <v>305</v>
      </c>
      <c r="D10597" s="6283"/>
      <c r="E10597" s="6283"/>
      <c r="F10597" s="6284"/>
      <c r="G10597" s="3043"/>
      <c r="H10597" s="6285" t="str">
        <f>H10566</f>
        <v>Date: May 31, 2023</v>
      </c>
      <c r="I10597" s="6286"/>
      <c r="K10597" s="3068">
        <f t="shared" si="166"/>
        <v>10484</v>
      </c>
      <c r="V10597" s="836"/>
    </row>
    <row r="10598" spans="3:22">
      <c r="C10598" s="6282" t="s">
        <v>306</v>
      </c>
      <c r="D10598" s="6283"/>
      <c r="E10598" s="6283"/>
      <c r="F10598" s="6284"/>
      <c r="G10598" s="3043"/>
      <c r="H10598" s="833"/>
      <c r="I10598" s="3055"/>
      <c r="K10598" s="3068">
        <f t="shared" si="166"/>
        <v>10485</v>
      </c>
      <c r="V10598" s="836"/>
    </row>
    <row r="10599" spans="3:22">
      <c r="C10599" s="3056"/>
      <c r="D10599" s="3044"/>
      <c r="E10599" s="3044"/>
      <c r="F10599" s="3045"/>
      <c r="G10599" s="3046"/>
      <c r="H10599" s="3047"/>
      <c r="I10599" s="3057"/>
      <c r="K10599" s="3068">
        <f t="shared" si="166"/>
        <v>10486</v>
      </c>
      <c r="V10599" s="836"/>
    </row>
    <row r="10600" spans="3:22">
      <c r="C10600" s="3058"/>
      <c r="D10600" s="6287" t="s">
        <v>61</v>
      </c>
      <c r="E10600" s="6288"/>
      <c r="F10600" s="6288"/>
      <c r="G10600" s="6288"/>
      <c r="H10600" s="6288"/>
      <c r="I10600" s="6289"/>
      <c r="K10600" s="3068">
        <f t="shared" si="166"/>
        <v>10487</v>
      </c>
      <c r="V10600" s="836"/>
    </row>
    <row r="10601" spans="3:22">
      <c r="C10601" s="3126" t="s">
        <v>62</v>
      </c>
      <c r="D10601" s="6290" t="s">
        <v>63</v>
      </c>
      <c r="E10601" s="6291"/>
      <c r="F10601" s="3081" t="s">
        <v>302</v>
      </c>
      <c r="G10601" s="6294" t="s">
        <v>66</v>
      </c>
      <c r="H10601" s="6295"/>
      <c r="I10601" s="6296"/>
      <c r="K10601" s="3068">
        <f t="shared" si="166"/>
        <v>10488</v>
      </c>
      <c r="V10601" s="836"/>
    </row>
    <row r="10602" spans="3:22">
      <c r="C10602" s="3127" t="s">
        <v>67</v>
      </c>
      <c r="D10602" s="6292"/>
      <c r="E10602" s="6293"/>
      <c r="F10602" s="3083" t="s">
        <v>0</v>
      </c>
      <c r="G10602" s="6297" t="s">
        <v>68</v>
      </c>
      <c r="H10602" s="6298"/>
      <c r="I10602" s="3128" t="s">
        <v>69</v>
      </c>
      <c r="K10602" s="3068">
        <f t="shared" si="166"/>
        <v>10489</v>
      </c>
      <c r="V10602" s="836"/>
    </row>
    <row r="10603" spans="3:22">
      <c r="C10603" s="3129"/>
      <c r="D10603" s="4692"/>
      <c r="E10603" s="3086"/>
      <c r="F10603" s="3087"/>
      <c r="G10603" s="3088" t="s">
        <v>65</v>
      </c>
      <c r="H10603" s="831"/>
      <c r="I10603" s="3128"/>
      <c r="K10603" s="3068">
        <f t="shared" si="166"/>
        <v>10490</v>
      </c>
      <c r="V10603" s="836"/>
    </row>
    <row r="10604" spans="3:22">
      <c r="C10604" s="3129"/>
      <c r="D10604" s="3091" t="str">
        <f>VLOOKUP(F10604,Accounts!B:C,2,FALSE)</f>
        <v>Subsidies - Others</v>
      </c>
      <c r="E10604" s="3086"/>
      <c r="F10604" s="3087">
        <v>5021499000</v>
      </c>
      <c r="G10604" s="3088"/>
      <c r="H10604" s="3173"/>
      <c r="I10604" s="3174"/>
      <c r="K10604" s="3068">
        <f t="shared" si="166"/>
        <v>10491</v>
      </c>
      <c r="V10604" s="836"/>
    </row>
    <row r="10605" spans="3:22">
      <c r="C10605" s="3129"/>
      <c r="D10605" s="3091"/>
      <c r="E10605" s="3630" t="str">
        <f>VLOOKUP(F10605,Accounts!B:C,2,FALSE)</f>
        <v>Cash-National Treasury, Modified Disbursement System, Regular</v>
      </c>
      <c r="F10605" s="3087">
        <v>1010404000</v>
      </c>
      <c r="G10605" s="3131"/>
      <c r="H10605" s="3142"/>
      <c r="I10605" s="3174"/>
      <c r="K10605" s="3068">
        <f t="shared" si="166"/>
        <v>10492</v>
      </c>
      <c r="V10605" s="836"/>
    </row>
    <row r="10606" spans="3:22">
      <c r="C10606" s="3129"/>
      <c r="D10606" s="3091"/>
      <c r="E10606" s="3630"/>
      <c r="F10606" s="3087"/>
      <c r="G10606" s="3131"/>
      <c r="H10606" s="3142"/>
      <c r="I10606" s="3174"/>
      <c r="K10606" s="3068">
        <f t="shared" si="166"/>
        <v>10493</v>
      </c>
      <c r="V10606" s="836"/>
    </row>
    <row r="10607" spans="3:22">
      <c r="C10607" s="3129"/>
      <c r="D10607" s="3091"/>
      <c r="E10607" s="3630"/>
      <c r="F10607" s="3087"/>
      <c r="G10607" s="3131"/>
      <c r="H10607" s="3173"/>
      <c r="I10607" s="3174"/>
      <c r="K10607" s="3068">
        <f t="shared" si="166"/>
        <v>10494</v>
      </c>
      <c r="V10607" s="836"/>
    </row>
    <row r="10608" spans="3:22" ht="33">
      <c r="C10608" s="3129"/>
      <c r="D10608" s="3091"/>
      <c r="E10608" s="3249" t="s">
        <v>4250</v>
      </c>
      <c r="F10608" s="3087"/>
      <c r="G10608" s="3131"/>
      <c r="H10608" s="3142"/>
      <c r="I10608" s="3174"/>
      <c r="K10608" s="3068">
        <f t="shared" si="166"/>
        <v>10495</v>
      </c>
      <c r="V10608" s="836"/>
    </row>
    <row r="10609" spans="3:22">
      <c r="C10609" s="3129"/>
      <c r="D10609" s="3091"/>
      <c r="E10609" s="3131"/>
      <c r="F10609" s="3087"/>
      <c r="G10609" s="3131"/>
      <c r="H10609" s="3142"/>
      <c r="I10609" s="3174"/>
      <c r="K10609" s="3068">
        <f t="shared" si="166"/>
        <v>10496</v>
      </c>
      <c r="V10609" s="836"/>
    </row>
    <row r="10610" spans="3:22">
      <c r="C10610" s="3129"/>
      <c r="D10610" s="3091"/>
      <c r="E10610" s="3249" t="s">
        <v>3167</v>
      </c>
      <c r="F10610" s="3087"/>
      <c r="G10610" s="3131"/>
      <c r="H10610" s="1075"/>
      <c r="I10610" s="3174"/>
      <c r="K10610" s="3068">
        <f t="shared" si="166"/>
        <v>10497</v>
      </c>
      <c r="V10610" s="836"/>
    </row>
    <row r="10611" spans="3:22">
      <c r="C10611" s="3129"/>
      <c r="D10611" s="3091"/>
      <c r="E10611" s="3630" t="s">
        <v>3979</v>
      </c>
      <c r="F10611" s="3087"/>
      <c r="G10611" s="3088"/>
      <c r="H10611" s="3173"/>
      <c r="I10611" s="3174"/>
      <c r="K10611" s="3068">
        <f t="shared" si="166"/>
        <v>10498</v>
      </c>
      <c r="V10611" s="836"/>
    </row>
    <row r="10612" spans="3:22">
      <c r="C10612" s="3129"/>
      <c r="D10612" s="3091"/>
      <c r="E10612" s="3249"/>
      <c r="F10612" s="3130"/>
      <c r="G10612" s="3131"/>
      <c r="H10612" s="3142"/>
      <c r="I10612" s="3174"/>
      <c r="K10612" s="3068">
        <f t="shared" si="166"/>
        <v>10499</v>
      </c>
      <c r="V10612" s="836"/>
    </row>
    <row r="10613" spans="3:22">
      <c r="C10613" s="3129"/>
      <c r="D10613" s="3091"/>
      <c r="E10613" s="3131"/>
      <c r="F10613" s="3087"/>
      <c r="G10613" s="3089"/>
      <c r="H10613" s="4687"/>
      <c r="I10613" s="3128"/>
      <c r="K10613" s="3068">
        <f t="shared" si="166"/>
        <v>10500</v>
      </c>
      <c r="V10613" s="836"/>
    </row>
    <row r="10614" spans="3:22">
      <c r="C10614" s="3129"/>
      <c r="D10614" s="3091"/>
      <c r="E10614" s="3249"/>
      <c r="F10614" s="3087"/>
      <c r="G10614" s="3089"/>
      <c r="H10614" s="4687"/>
      <c r="I10614" s="3128"/>
      <c r="K10614" s="3068">
        <f t="shared" si="166"/>
        <v>10501</v>
      </c>
      <c r="V10614" s="836"/>
    </row>
    <row r="10615" spans="3:22">
      <c r="C10615" s="3129"/>
      <c r="D10615" s="3091"/>
      <c r="E10615" s="3630"/>
      <c r="F10615" s="3087"/>
      <c r="G10615" s="3089"/>
      <c r="H10615" s="831"/>
      <c r="I10615" s="3128"/>
      <c r="K10615" s="3068">
        <f t="shared" si="166"/>
        <v>10502</v>
      </c>
      <c r="V10615" s="836"/>
    </row>
    <row r="10616" spans="3:22">
      <c r="C10616" s="3129"/>
      <c r="D10616" s="3091"/>
      <c r="E10616" s="3630"/>
      <c r="F10616" s="3087"/>
      <c r="G10616" s="3089"/>
      <c r="H10616" s="831"/>
      <c r="I10616" s="3128"/>
      <c r="K10616" s="3068">
        <f t="shared" si="166"/>
        <v>10503</v>
      </c>
      <c r="V10616" s="836"/>
    </row>
    <row r="10617" spans="3:22">
      <c r="C10617" s="3129"/>
      <c r="D10617" s="3091"/>
      <c r="E10617" s="3131"/>
      <c r="F10617" s="3087"/>
      <c r="G10617" s="3089"/>
      <c r="H10617" s="831"/>
      <c r="I10617" s="3128"/>
      <c r="K10617" s="3068">
        <f t="shared" si="166"/>
        <v>10504</v>
      </c>
      <c r="V10617" s="836"/>
    </row>
    <row r="10618" spans="3:22">
      <c r="C10618" s="3129"/>
      <c r="D10618" s="3091"/>
      <c r="E10618" s="3131"/>
      <c r="F10618" s="3087"/>
      <c r="G10618" s="3089"/>
      <c r="H10618" s="831"/>
      <c r="I10618" s="3128"/>
      <c r="K10618" s="3068">
        <f t="shared" si="166"/>
        <v>10505</v>
      </c>
      <c r="V10618" s="836"/>
    </row>
    <row r="10619" spans="3:22">
      <c r="C10619" s="3129"/>
      <c r="D10619" s="3091"/>
      <c r="E10619" s="3131"/>
      <c r="F10619" s="3145"/>
      <c r="G10619" s="3146"/>
      <c r="H10619" s="3147"/>
      <c r="I10619" s="3132"/>
      <c r="K10619" s="3068">
        <f t="shared" si="166"/>
        <v>10506</v>
      </c>
      <c r="V10619" s="836"/>
    </row>
    <row r="10620" spans="3:22" ht="17.25" thickBot="1">
      <c r="C10620" s="3129"/>
      <c r="D10620" s="3093"/>
      <c r="E10620" s="3131"/>
      <c r="F10620" s="3264" t="s">
        <v>70</v>
      </c>
      <c r="G10620" s="3265"/>
      <c r="H10620" s="3261">
        <f>SUM(H10604:H10619)</f>
        <v>0</v>
      </c>
      <c r="I10620" s="3262">
        <f>SUM(I10604:I10619)</f>
        <v>0</v>
      </c>
      <c r="K10620" s="3068">
        <f t="shared" si="166"/>
        <v>10507</v>
      </c>
      <c r="V10620" s="836"/>
    </row>
    <row r="10621" spans="3:22" ht="17.25" thickTop="1">
      <c r="C10621" s="3129"/>
      <c r="D10621" s="3098"/>
      <c r="E10621" s="3099"/>
      <c r="F10621" s="3134"/>
      <c r="G10621" s="3095"/>
      <c r="H10621" s="3071"/>
      <c r="I10621" s="3135">
        <f>H10620-I10620</f>
        <v>0</v>
      </c>
      <c r="K10621" s="3068">
        <f t="shared" si="166"/>
        <v>10508</v>
      </c>
      <c r="V10621" s="836"/>
    </row>
    <row r="10622" spans="3:22">
      <c r="C10622" s="6278" t="s">
        <v>71</v>
      </c>
      <c r="D10622" s="6279"/>
      <c r="E10622" s="4694"/>
      <c r="F10622" s="3102" t="s">
        <v>275</v>
      </c>
      <c r="G10622" s="3103"/>
      <c r="H10622" s="6268"/>
      <c r="I10622" s="6269"/>
      <c r="K10622" s="3068">
        <f t="shared" si="166"/>
        <v>10509</v>
      </c>
      <c r="V10622" s="836"/>
    </row>
    <row r="10623" spans="3:22">
      <c r="C10623" s="3136"/>
      <c r="D10623" s="3105"/>
      <c r="E10623" s="3106"/>
      <c r="F10623" s="4690"/>
      <c r="G10623" s="3107"/>
      <c r="H10623" s="3108"/>
      <c r="I10623" s="3122"/>
      <c r="K10623" s="3068">
        <f t="shared" si="166"/>
        <v>10510</v>
      </c>
      <c r="V10623" s="836"/>
    </row>
    <row r="10624" spans="3:22">
      <c r="C10624" s="6270" t="s">
        <v>3427</v>
      </c>
      <c r="D10624" s="6271"/>
      <c r="E10624" s="6272"/>
      <c r="F10624" s="6273" t="s">
        <v>3026</v>
      </c>
      <c r="G10624" s="6271"/>
      <c r="H10624" s="6271"/>
      <c r="I10624" s="6274"/>
      <c r="K10624" s="3068">
        <f t="shared" si="166"/>
        <v>10511</v>
      </c>
      <c r="V10624" s="836"/>
    </row>
    <row r="10625" spans="3:22">
      <c r="C10625" s="6270" t="s">
        <v>3003</v>
      </c>
      <c r="D10625" s="6271"/>
      <c r="E10625" s="6272"/>
      <c r="F10625" s="6275" t="s">
        <v>303</v>
      </c>
      <c r="G10625" s="6276"/>
      <c r="H10625" s="6276"/>
      <c r="I10625" s="6277"/>
      <c r="K10625" s="3068">
        <f t="shared" si="166"/>
        <v>10512</v>
      </c>
      <c r="V10625" s="836"/>
    </row>
    <row r="10626" spans="3:22" ht="17.25" thickBot="1">
      <c r="C10626" s="3137" t="s">
        <v>245</v>
      </c>
      <c r="D10626" s="3138"/>
      <c r="E10626" s="3138"/>
      <c r="F10626" s="3139"/>
      <c r="G10626" s="3138"/>
      <c r="H10626" s="3140"/>
      <c r="I10626" s="3141" t="s">
        <v>245</v>
      </c>
      <c r="K10626" s="3068">
        <f t="shared" si="166"/>
        <v>10513</v>
      </c>
      <c r="V10626" s="836"/>
    </row>
    <row r="10627" spans="3:22">
      <c r="C10627" s="3051"/>
      <c r="D10627" s="6280" t="s">
        <v>60</v>
      </c>
      <c r="E10627" s="6280"/>
      <c r="F10627" s="6281"/>
      <c r="G10627" s="3052"/>
      <c r="H10627" s="3053" t="s">
        <v>301</v>
      </c>
      <c r="I10627" s="3054" t="s">
        <v>4251</v>
      </c>
      <c r="K10627" s="3068">
        <f t="shared" si="166"/>
        <v>10514</v>
      </c>
      <c r="V10627" s="836"/>
    </row>
    <row r="10628" spans="3:22">
      <c r="C10628" s="6282" t="s">
        <v>305</v>
      </c>
      <c r="D10628" s="6283"/>
      <c r="E10628" s="6283"/>
      <c r="F10628" s="6284"/>
      <c r="G10628" s="3043"/>
      <c r="H10628" s="6285" t="str">
        <f>H10597</f>
        <v>Date: May 31, 2023</v>
      </c>
      <c r="I10628" s="6286"/>
      <c r="K10628" s="3068">
        <f t="shared" si="166"/>
        <v>10515</v>
      </c>
      <c r="V10628" s="836"/>
    </row>
    <row r="10629" spans="3:22">
      <c r="C10629" s="6282" t="s">
        <v>306</v>
      </c>
      <c r="D10629" s="6283"/>
      <c r="E10629" s="6283"/>
      <c r="F10629" s="6284"/>
      <c r="G10629" s="3043"/>
      <c r="H10629" s="833"/>
      <c r="I10629" s="3055"/>
      <c r="K10629" s="3068">
        <f t="shared" si="166"/>
        <v>10516</v>
      </c>
      <c r="V10629" s="836"/>
    </row>
    <row r="10630" spans="3:22">
      <c r="C10630" s="3056"/>
      <c r="D10630" s="3044"/>
      <c r="E10630" s="3044"/>
      <c r="F10630" s="3045"/>
      <c r="G10630" s="3046"/>
      <c r="H10630" s="3047"/>
      <c r="I10630" s="3057"/>
      <c r="K10630" s="3068">
        <f t="shared" si="166"/>
        <v>10517</v>
      </c>
      <c r="V10630" s="836"/>
    </row>
    <row r="10631" spans="3:22">
      <c r="C10631" s="3058"/>
      <c r="D10631" s="6287" t="s">
        <v>61</v>
      </c>
      <c r="E10631" s="6288"/>
      <c r="F10631" s="6288"/>
      <c r="G10631" s="6288"/>
      <c r="H10631" s="6288"/>
      <c r="I10631" s="6289"/>
      <c r="K10631" s="3068">
        <f t="shared" si="166"/>
        <v>10518</v>
      </c>
      <c r="V10631" s="836"/>
    </row>
    <row r="10632" spans="3:22">
      <c r="C10632" s="3126" t="s">
        <v>62</v>
      </c>
      <c r="D10632" s="6290" t="s">
        <v>63</v>
      </c>
      <c r="E10632" s="6291"/>
      <c r="F10632" s="3081" t="s">
        <v>302</v>
      </c>
      <c r="G10632" s="6294" t="s">
        <v>66</v>
      </c>
      <c r="H10632" s="6295"/>
      <c r="I10632" s="6296"/>
      <c r="K10632" s="3068">
        <f t="shared" si="166"/>
        <v>10519</v>
      </c>
      <c r="V10632" s="836"/>
    </row>
    <row r="10633" spans="3:22">
      <c r="C10633" s="3127" t="s">
        <v>67</v>
      </c>
      <c r="D10633" s="6292"/>
      <c r="E10633" s="6293"/>
      <c r="F10633" s="3083" t="s">
        <v>0</v>
      </c>
      <c r="G10633" s="6297" t="s">
        <v>68</v>
      </c>
      <c r="H10633" s="6298"/>
      <c r="I10633" s="3128" t="s">
        <v>69</v>
      </c>
      <c r="K10633" s="3068">
        <f t="shared" si="166"/>
        <v>10520</v>
      </c>
      <c r="V10633" s="836"/>
    </row>
    <row r="10634" spans="3:22">
      <c r="C10634" s="3129"/>
      <c r="D10634" s="4692"/>
      <c r="E10634" s="3086"/>
      <c r="F10634" s="3087"/>
      <c r="G10634" s="3088" t="s">
        <v>65</v>
      </c>
      <c r="H10634" s="831"/>
      <c r="I10634" s="3128"/>
      <c r="K10634" s="3068">
        <f t="shared" si="166"/>
        <v>10521</v>
      </c>
      <c r="V10634" s="836"/>
    </row>
    <row r="10635" spans="3:22">
      <c r="C10635" s="3129"/>
      <c r="D10635" s="3091" t="str">
        <f>VLOOKUP(F10635,Accounts!B:C,2,FALSE)</f>
        <v>Subsidies - Others</v>
      </c>
      <c r="E10635" s="3086"/>
      <c r="F10635" s="3087">
        <v>5021499000</v>
      </c>
      <c r="G10635" s="3088"/>
      <c r="H10635" s="3173"/>
      <c r="I10635" s="3174"/>
      <c r="K10635" s="3068">
        <f t="shared" si="166"/>
        <v>10522</v>
      </c>
      <c r="V10635" s="836"/>
    </row>
    <row r="10636" spans="3:22">
      <c r="C10636" s="3129"/>
      <c r="D10636" s="3091"/>
      <c r="E10636" s="3630" t="str">
        <f>VLOOKUP(F10636,Accounts!B:C,2,FALSE)</f>
        <v>Cash-National Treasury, Modified Disbursement System, Regular</v>
      </c>
      <c r="F10636" s="3087">
        <v>1010404000</v>
      </c>
      <c r="G10636" s="3131"/>
      <c r="H10636" s="3142"/>
      <c r="I10636" s="3174"/>
      <c r="K10636" s="3068">
        <f t="shared" si="166"/>
        <v>10523</v>
      </c>
      <c r="V10636" s="836"/>
    </row>
    <row r="10637" spans="3:22">
      <c r="C10637" s="3129"/>
      <c r="D10637" s="3091"/>
      <c r="E10637" s="3630"/>
      <c r="F10637" s="3087"/>
      <c r="G10637" s="3131"/>
      <c r="H10637" s="3142"/>
      <c r="I10637" s="3174"/>
      <c r="K10637" s="3068">
        <f t="shared" si="166"/>
        <v>10524</v>
      </c>
      <c r="V10637" s="836"/>
    </row>
    <row r="10638" spans="3:22">
      <c r="C10638" s="3129"/>
      <c r="D10638" s="3091"/>
      <c r="E10638" s="3630"/>
      <c r="F10638" s="3087"/>
      <c r="G10638" s="3131"/>
      <c r="H10638" s="3173"/>
      <c r="I10638" s="3174"/>
      <c r="K10638" s="3068">
        <f t="shared" si="166"/>
        <v>10525</v>
      </c>
      <c r="V10638" s="836"/>
    </row>
    <row r="10639" spans="3:22" ht="33">
      <c r="C10639" s="3129"/>
      <c r="D10639" s="3091"/>
      <c r="E10639" s="3249" t="s">
        <v>4252</v>
      </c>
      <c r="F10639" s="3087"/>
      <c r="G10639" s="3131"/>
      <c r="H10639" s="3142"/>
      <c r="I10639" s="3174"/>
      <c r="K10639" s="3068">
        <f t="shared" si="166"/>
        <v>10526</v>
      </c>
      <c r="V10639" s="836"/>
    </row>
    <row r="10640" spans="3:22">
      <c r="C10640" s="3129"/>
      <c r="D10640" s="3091"/>
      <c r="E10640" s="3131"/>
      <c r="F10640" s="3087"/>
      <c r="G10640" s="3131"/>
      <c r="H10640" s="3142"/>
      <c r="I10640" s="3174"/>
      <c r="K10640" s="3068">
        <f t="shared" si="166"/>
        <v>10527</v>
      </c>
      <c r="V10640" s="836"/>
    </row>
    <row r="10641" spans="3:22">
      <c r="C10641" s="3129"/>
      <c r="D10641" s="3091"/>
      <c r="E10641" s="3249" t="s">
        <v>3167</v>
      </c>
      <c r="F10641" s="3087"/>
      <c r="G10641" s="3131"/>
      <c r="H10641" s="1075"/>
      <c r="I10641" s="3174"/>
      <c r="K10641" s="3068">
        <f t="shared" si="166"/>
        <v>10528</v>
      </c>
      <c r="V10641" s="836"/>
    </row>
    <row r="10642" spans="3:22">
      <c r="C10642" s="3129"/>
      <c r="D10642" s="3091"/>
      <c r="E10642" s="3630" t="s">
        <v>3979</v>
      </c>
      <c r="F10642" s="3087"/>
      <c r="G10642" s="3088"/>
      <c r="H10642" s="3173"/>
      <c r="I10642" s="3174"/>
      <c r="K10642" s="3068">
        <f t="shared" si="166"/>
        <v>10529</v>
      </c>
      <c r="V10642" s="836"/>
    </row>
    <row r="10643" spans="3:22">
      <c r="C10643" s="3129"/>
      <c r="D10643" s="3091"/>
      <c r="E10643" s="3249"/>
      <c r="F10643" s="3130"/>
      <c r="G10643" s="3131"/>
      <c r="H10643" s="3142"/>
      <c r="I10643" s="3174"/>
      <c r="K10643" s="3068">
        <f t="shared" si="166"/>
        <v>10530</v>
      </c>
      <c r="V10643" s="836"/>
    </row>
    <row r="10644" spans="3:22">
      <c r="C10644" s="3129"/>
      <c r="D10644" s="3091"/>
      <c r="E10644" s="3131"/>
      <c r="F10644" s="3087"/>
      <c r="G10644" s="3089"/>
      <c r="H10644" s="4687"/>
      <c r="I10644" s="3128"/>
      <c r="K10644" s="3068">
        <f t="shared" si="166"/>
        <v>10531</v>
      </c>
      <c r="V10644" s="836"/>
    </row>
    <row r="10645" spans="3:22">
      <c r="C10645" s="3129"/>
      <c r="D10645" s="3091"/>
      <c r="E10645" s="3249"/>
      <c r="F10645" s="3087"/>
      <c r="G10645" s="3089"/>
      <c r="H10645" s="4687"/>
      <c r="I10645" s="3128"/>
      <c r="K10645" s="3068">
        <f t="shared" ref="K10645:K10708" si="167">K10644+1</f>
        <v>10532</v>
      </c>
      <c r="V10645" s="836"/>
    </row>
    <row r="10646" spans="3:22">
      <c r="C10646" s="3129"/>
      <c r="D10646" s="3091"/>
      <c r="E10646" s="3630"/>
      <c r="F10646" s="3087"/>
      <c r="G10646" s="3089"/>
      <c r="H10646" s="831"/>
      <c r="I10646" s="3128"/>
      <c r="K10646" s="3068">
        <f t="shared" si="167"/>
        <v>10533</v>
      </c>
      <c r="V10646" s="836"/>
    </row>
    <row r="10647" spans="3:22">
      <c r="C10647" s="3129"/>
      <c r="D10647" s="3091"/>
      <c r="E10647" s="3630"/>
      <c r="F10647" s="3087"/>
      <c r="G10647" s="3089"/>
      <c r="H10647" s="831"/>
      <c r="I10647" s="3128"/>
      <c r="K10647" s="3068">
        <f t="shared" si="167"/>
        <v>10534</v>
      </c>
      <c r="V10647" s="836"/>
    </row>
    <row r="10648" spans="3:22">
      <c r="C10648" s="3129"/>
      <c r="D10648" s="3091"/>
      <c r="E10648" s="3131"/>
      <c r="F10648" s="3087"/>
      <c r="G10648" s="3089"/>
      <c r="H10648" s="831"/>
      <c r="I10648" s="3128"/>
      <c r="K10648" s="3068">
        <f t="shared" si="167"/>
        <v>10535</v>
      </c>
      <c r="V10648" s="836"/>
    </row>
    <row r="10649" spans="3:22">
      <c r="C10649" s="3129"/>
      <c r="D10649" s="3091"/>
      <c r="E10649" s="3131"/>
      <c r="F10649" s="3087"/>
      <c r="G10649" s="3089"/>
      <c r="H10649" s="831"/>
      <c r="I10649" s="3128"/>
      <c r="K10649" s="3068">
        <f t="shared" si="167"/>
        <v>10536</v>
      </c>
      <c r="V10649" s="836"/>
    </row>
    <row r="10650" spans="3:22">
      <c r="C10650" s="3129"/>
      <c r="D10650" s="3091"/>
      <c r="E10650" s="3131"/>
      <c r="F10650" s="3145"/>
      <c r="G10650" s="3146"/>
      <c r="H10650" s="3147"/>
      <c r="I10650" s="3132"/>
      <c r="K10650" s="3068">
        <f t="shared" si="167"/>
        <v>10537</v>
      </c>
      <c r="V10650" s="836"/>
    </row>
    <row r="10651" spans="3:22" ht="17.25" thickBot="1">
      <c r="C10651" s="3129"/>
      <c r="D10651" s="3093"/>
      <c r="E10651" s="3131"/>
      <c r="F10651" s="3264" t="s">
        <v>70</v>
      </c>
      <c r="G10651" s="3265"/>
      <c r="H10651" s="3261">
        <f>SUM(H10635:H10650)</f>
        <v>0</v>
      </c>
      <c r="I10651" s="3262">
        <f>SUM(I10635:I10650)</f>
        <v>0</v>
      </c>
      <c r="K10651" s="3068">
        <f t="shared" si="167"/>
        <v>10538</v>
      </c>
      <c r="V10651" s="836"/>
    </row>
    <row r="10652" spans="3:22" ht="17.25" thickTop="1">
      <c r="C10652" s="3129"/>
      <c r="D10652" s="3098"/>
      <c r="E10652" s="3099"/>
      <c r="F10652" s="3134"/>
      <c r="G10652" s="3095"/>
      <c r="H10652" s="3071"/>
      <c r="I10652" s="3135">
        <f>H10651-I10651</f>
        <v>0</v>
      </c>
      <c r="K10652" s="3068">
        <f t="shared" si="167"/>
        <v>10539</v>
      </c>
      <c r="V10652" s="836"/>
    </row>
    <row r="10653" spans="3:22">
      <c r="C10653" s="6278" t="s">
        <v>71</v>
      </c>
      <c r="D10653" s="6279"/>
      <c r="E10653" s="4694"/>
      <c r="F10653" s="3102" t="s">
        <v>275</v>
      </c>
      <c r="G10653" s="3103"/>
      <c r="H10653" s="6268"/>
      <c r="I10653" s="6269"/>
      <c r="K10653" s="3068">
        <f t="shared" si="167"/>
        <v>10540</v>
      </c>
      <c r="V10653" s="836"/>
    </row>
    <row r="10654" spans="3:22">
      <c r="C10654" s="3136"/>
      <c r="D10654" s="3105"/>
      <c r="E10654" s="3106"/>
      <c r="F10654" s="4690"/>
      <c r="G10654" s="3107"/>
      <c r="H10654" s="3108"/>
      <c r="I10654" s="3122"/>
      <c r="K10654" s="3068">
        <f t="shared" si="167"/>
        <v>10541</v>
      </c>
      <c r="V10654" s="836"/>
    </row>
    <row r="10655" spans="3:22">
      <c r="C10655" s="6270" t="s">
        <v>3427</v>
      </c>
      <c r="D10655" s="6271"/>
      <c r="E10655" s="6272"/>
      <c r="F10655" s="6273" t="s">
        <v>3026</v>
      </c>
      <c r="G10655" s="6271"/>
      <c r="H10655" s="6271"/>
      <c r="I10655" s="6274"/>
      <c r="K10655" s="3068">
        <f t="shared" si="167"/>
        <v>10542</v>
      </c>
      <c r="V10655" s="836"/>
    </row>
    <row r="10656" spans="3:22">
      <c r="C10656" s="6270" t="s">
        <v>3003</v>
      </c>
      <c r="D10656" s="6271"/>
      <c r="E10656" s="6272"/>
      <c r="F10656" s="6275" t="s">
        <v>303</v>
      </c>
      <c r="G10656" s="6276"/>
      <c r="H10656" s="6276"/>
      <c r="I10656" s="6277"/>
      <c r="K10656" s="3068">
        <f t="shared" si="167"/>
        <v>10543</v>
      </c>
      <c r="V10656" s="836"/>
    </row>
    <row r="10657" spans="3:22" ht="17.25" thickBot="1">
      <c r="C10657" s="3137" t="s">
        <v>245</v>
      </c>
      <c r="D10657" s="3138"/>
      <c r="E10657" s="3138"/>
      <c r="F10657" s="3139"/>
      <c r="G10657" s="3138"/>
      <c r="H10657" s="3140"/>
      <c r="I10657" s="3141" t="s">
        <v>245</v>
      </c>
      <c r="K10657" s="3068">
        <f t="shared" si="167"/>
        <v>10544</v>
      </c>
      <c r="V10657" s="836"/>
    </row>
    <row r="10658" spans="3:22">
      <c r="C10658" s="3051"/>
      <c r="D10658" s="6280" t="s">
        <v>60</v>
      </c>
      <c r="E10658" s="6280"/>
      <c r="F10658" s="6281"/>
      <c r="G10658" s="3052"/>
      <c r="H10658" s="3053" t="s">
        <v>301</v>
      </c>
      <c r="I10658" s="3054" t="s">
        <v>4253</v>
      </c>
      <c r="K10658" s="3068">
        <f t="shared" si="167"/>
        <v>10545</v>
      </c>
      <c r="V10658" s="836"/>
    </row>
    <row r="10659" spans="3:22">
      <c r="C10659" s="6282" t="s">
        <v>305</v>
      </c>
      <c r="D10659" s="6283"/>
      <c r="E10659" s="6283"/>
      <c r="F10659" s="6284"/>
      <c r="G10659" s="3043"/>
      <c r="H10659" s="6285" t="str">
        <f>H10628</f>
        <v>Date: May 31, 2023</v>
      </c>
      <c r="I10659" s="6286"/>
      <c r="K10659" s="3068">
        <f t="shared" si="167"/>
        <v>10546</v>
      </c>
      <c r="V10659" s="836"/>
    </row>
    <row r="10660" spans="3:22">
      <c r="C10660" s="6282" t="s">
        <v>306</v>
      </c>
      <c r="D10660" s="6283"/>
      <c r="E10660" s="6283"/>
      <c r="F10660" s="6284"/>
      <c r="G10660" s="3043"/>
      <c r="H10660" s="833"/>
      <c r="I10660" s="3055"/>
      <c r="K10660" s="3068">
        <f t="shared" si="167"/>
        <v>10547</v>
      </c>
      <c r="V10660" s="836"/>
    </row>
    <row r="10661" spans="3:22">
      <c r="C10661" s="3056"/>
      <c r="D10661" s="3044"/>
      <c r="E10661" s="3044"/>
      <c r="F10661" s="3045"/>
      <c r="G10661" s="3046"/>
      <c r="H10661" s="3047"/>
      <c r="I10661" s="3057"/>
      <c r="K10661" s="3068">
        <f t="shared" si="167"/>
        <v>10548</v>
      </c>
      <c r="V10661" s="836"/>
    </row>
    <row r="10662" spans="3:22">
      <c r="C10662" s="3058"/>
      <c r="D10662" s="6287" t="s">
        <v>61</v>
      </c>
      <c r="E10662" s="6288"/>
      <c r="F10662" s="6288"/>
      <c r="G10662" s="6288"/>
      <c r="H10662" s="6288"/>
      <c r="I10662" s="6289"/>
      <c r="K10662" s="3068">
        <f t="shared" si="167"/>
        <v>10549</v>
      </c>
      <c r="V10662" s="836"/>
    </row>
    <row r="10663" spans="3:22">
      <c r="C10663" s="3080" t="s">
        <v>62</v>
      </c>
      <c r="D10663" s="6290" t="s">
        <v>63</v>
      </c>
      <c r="E10663" s="6291"/>
      <c r="F10663" s="3081" t="s">
        <v>302</v>
      </c>
      <c r="G10663" s="6294" t="s">
        <v>66</v>
      </c>
      <c r="H10663" s="6295"/>
      <c r="I10663" s="6353"/>
      <c r="K10663" s="3068">
        <f t="shared" si="167"/>
        <v>10550</v>
      </c>
      <c r="V10663" s="836"/>
    </row>
    <row r="10664" spans="3:22">
      <c r="C10664" s="3082" t="s">
        <v>67</v>
      </c>
      <c r="D10664" s="6292"/>
      <c r="E10664" s="6293"/>
      <c r="F10664" s="3083" t="s">
        <v>0</v>
      </c>
      <c r="G10664" s="6297" t="s">
        <v>68</v>
      </c>
      <c r="H10664" s="6298"/>
      <c r="I10664" s="3084" t="s">
        <v>69</v>
      </c>
      <c r="K10664" s="3068">
        <f t="shared" si="167"/>
        <v>10551</v>
      </c>
      <c r="V10664" s="836"/>
    </row>
    <row r="10665" spans="3:22">
      <c r="C10665" s="3085"/>
      <c r="D10665" s="4692"/>
      <c r="E10665" s="3086"/>
      <c r="F10665" s="3087"/>
      <c r="G10665" s="3088" t="s">
        <v>65</v>
      </c>
      <c r="H10665" s="831"/>
      <c r="I10665" s="3084"/>
      <c r="K10665" s="3068">
        <f t="shared" si="167"/>
        <v>10552</v>
      </c>
      <c r="V10665" s="836"/>
    </row>
    <row r="10666" spans="3:22">
      <c r="C10666" s="3085"/>
      <c r="D10666" s="3091" t="str">
        <f>VLOOKUP(F10666,Accounts!B:C,2,FALSE)</f>
        <v>Subsidies - Others</v>
      </c>
      <c r="E10666" s="3086"/>
      <c r="F10666" s="3087">
        <v>5021499000</v>
      </c>
      <c r="G10666" s="3088"/>
      <c r="H10666" s="3173"/>
      <c r="I10666" s="3257"/>
      <c r="K10666" s="3068">
        <f t="shared" si="167"/>
        <v>10553</v>
      </c>
      <c r="V10666" s="836"/>
    </row>
    <row r="10667" spans="3:22">
      <c r="C10667" s="3085"/>
      <c r="D10667" s="3091"/>
      <c r="E10667" s="3630" t="str">
        <f>VLOOKUP(F10667,Accounts!B:C,2,FALSE)</f>
        <v>Cash-National Treasury, Modified Disbursement System, Regular</v>
      </c>
      <c r="F10667" s="3087">
        <v>1010404000</v>
      </c>
      <c r="H10667" s="647"/>
      <c r="I10667" s="3173"/>
      <c r="K10667" s="3068">
        <f t="shared" si="167"/>
        <v>10554</v>
      </c>
      <c r="V10667" s="836"/>
    </row>
    <row r="10668" spans="3:22">
      <c r="C10668" s="3085"/>
      <c r="D10668" s="3091"/>
      <c r="E10668" s="3630"/>
      <c r="F10668" s="3087"/>
      <c r="H10668" s="647"/>
      <c r="I10668" s="3173"/>
      <c r="K10668" s="3068">
        <f t="shared" si="167"/>
        <v>10555</v>
      </c>
      <c r="V10668" s="836"/>
    </row>
    <row r="10669" spans="3:22">
      <c r="C10669" s="3085"/>
      <c r="D10669" s="3091"/>
      <c r="E10669" s="3630"/>
      <c r="F10669" s="3087"/>
      <c r="H10669" s="3173"/>
      <c r="I10669" s="3173"/>
      <c r="K10669" s="3068">
        <f t="shared" si="167"/>
        <v>10556</v>
      </c>
      <c r="V10669" s="836"/>
    </row>
    <row r="10670" spans="3:22" ht="33">
      <c r="C10670" s="3085"/>
      <c r="D10670" s="3091"/>
      <c r="E10670" s="3249" t="s">
        <v>4254</v>
      </c>
      <c r="F10670" s="3087"/>
      <c r="H10670" s="647"/>
      <c r="I10670" s="3173"/>
      <c r="K10670" s="3068">
        <f t="shared" si="167"/>
        <v>10557</v>
      </c>
      <c r="V10670" s="836"/>
    </row>
    <row r="10671" spans="3:22">
      <c r="C10671" s="3085"/>
      <c r="D10671" s="3091"/>
      <c r="E10671" s="3131"/>
      <c r="F10671" s="3087"/>
      <c r="H10671" s="647"/>
      <c r="I10671" s="3173"/>
      <c r="K10671" s="3068">
        <f t="shared" si="167"/>
        <v>10558</v>
      </c>
      <c r="V10671" s="836"/>
    </row>
    <row r="10672" spans="3:22">
      <c r="C10672" s="3085"/>
      <c r="D10672" s="3091"/>
      <c r="E10672" s="3249" t="s">
        <v>3167</v>
      </c>
      <c r="F10672" s="3087"/>
      <c r="I10672" s="3173"/>
      <c r="K10672" s="3068">
        <f t="shared" si="167"/>
        <v>10559</v>
      </c>
      <c r="V10672" s="836"/>
    </row>
    <row r="10673" spans="3:22">
      <c r="C10673" s="3085"/>
      <c r="D10673" s="3091"/>
      <c r="E10673" s="3630" t="s">
        <v>3979</v>
      </c>
      <c r="F10673" s="3087"/>
      <c r="G10673" s="3088"/>
      <c r="H10673" s="3173"/>
      <c r="I10673" s="3257"/>
      <c r="K10673" s="3068">
        <f t="shared" si="167"/>
        <v>10560</v>
      </c>
      <c r="V10673" s="836"/>
    </row>
    <row r="10674" spans="3:22">
      <c r="C10674" s="3085"/>
      <c r="D10674" s="3091"/>
      <c r="E10674" s="3249"/>
      <c r="H10674" s="647"/>
      <c r="I10674" s="3257"/>
      <c r="K10674" s="3068">
        <f t="shared" si="167"/>
        <v>10561</v>
      </c>
      <c r="V10674" s="836"/>
    </row>
    <row r="10675" spans="3:22">
      <c r="C10675" s="3085"/>
      <c r="D10675" s="3091"/>
      <c r="F10675" s="3087"/>
      <c r="G10675" s="3089"/>
      <c r="H10675" s="4687"/>
      <c r="I10675" s="3084"/>
      <c r="K10675" s="3068">
        <f t="shared" si="167"/>
        <v>10562</v>
      </c>
      <c r="V10675" s="836"/>
    </row>
    <row r="10676" spans="3:22">
      <c r="C10676" s="3085"/>
      <c r="D10676" s="3091"/>
      <c r="E10676" s="3249"/>
      <c r="F10676" s="3087"/>
      <c r="G10676" s="3089"/>
      <c r="H10676" s="4687"/>
      <c r="I10676" s="3084"/>
      <c r="K10676" s="3068">
        <f t="shared" si="167"/>
        <v>10563</v>
      </c>
      <c r="V10676" s="836"/>
    </row>
    <row r="10677" spans="3:22">
      <c r="C10677" s="3085"/>
      <c r="D10677" s="3091"/>
      <c r="E10677" s="3630"/>
      <c r="F10677" s="3087"/>
      <c r="G10677" s="3089"/>
      <c r="H10677" s="831"/>
      <c r="I10677" s="3084"/>
      <c r="K10677" s="3068">
        <f t="shared" si="167"/>
        <v>10564</v>
      </c>
      <c r="V10677" s="836"/>
    </row>
    <row r="10678" spans="3:22">
      <c r="C10678" s="3085"/>
      <c r="D10678" s="3091"/>
      <c r="E10678" s="3630"/>
      <c r="F10678" s="3087"/>
      <c r="G10678" s="3089"/>
      <c r="H10678" s="831"/>
      <c r="I10678" s="3084"/>
      <c r="K10678" s="3068">
        <f t="shared" si="167"/>
        <v>10565</v>
      </c>
      <c r="V10678" s="836"/>
    </row>
    <row r="10679" spans="3:22">
      <c r="C10679" s="3085"/>
      <c r="D10679" s="3091"/>
      <c r="F10679" s="3087"/>
      <c r="G10679" s="3089"/>
      <c r="H10679" s="831"/>
      <c r="I10679" s="3084"/>
      <c r="K10679" s="3068">
        <f t="shared" si="167"/>
        <v>10566</v>
      </c>
      <c r="V10679" s="836"/>
    </row>
    <row r="10680" spans="3:22">
      <c r="C10680" s="3085"/>
      <c r="D10680" s="3091"/>
      <c r="F10680" s="3087"/>
      <c r="G10680" s="3089"/>
      <c r="H10680" s="831"/>
      <c r="I10680" s="3084"/>
      <c r="K10680" s="3068">
        <f t="shared" si="167"/>
        <v>10567</v>
      </c>
      <c r="V10680" s="836"/>
    </row>
    <row r="10681" spans="3:22">
      <c r="C10681" s="3085"/>
      <c r="D10681" s="3091"/>
      <c r="F10681" s="3145"/>
      <c r="G10681" s="3146"/>
      <c r="H10681" s="3147"/>
      <c r="I10681" s="3092"/>
      <c r="K10681" s="3068">
        <f t="shared" si="167"/>
        <v>10568</v>
      </c>
      <c r="V10681" s="836"/>
    </row>
    <row r="10682" spans="3:22" ht="17.25" thickBot="1">
      <c r="C10682" s="3085"/>
      <c r="D10682" s="3093"/>
      <c r="F10682" s="3264" t="s">
        <v>70</v>
      </c>
      <c r="G10682" s="3265"/>
      <c r="H10682" s="3261">
        <f>SUM(H10666:H10681)</f>
        <v>0</v>
      </c>
      <c r="I10682" s="3261">
        <f>SUM(I10666:I10681)</f>
        <v>0</v>
      </c>
      <c r="K10682" s="3068">
        <f t="shared" si="167"/>
        <v>10569</v>
      </c>
      <c r="V10682" s="836"/>
    </row>
    <row r="10683" spans="3:22" ht="17.25" thickTop="1">
      <c r="C10683" s="3085"/>
      <c r="D10683" s="3098"/>
      <c r="E10683" s="3099"/>
      <c r="F10683" s="3100"/>
      <c r="G10683" s="3095"/>
      <c r="H10683" s="3071"/>
      <c r="I10683" s="3101">
        <f>H10682-I10682</f>
        <v>0</v>
      </c>
      <c r="K10683" s="3068">
        <f t="shared" si="167"/>
        <v>10570</v>
      </c>
      <c r="V10683" s="836"/>
    </row>
    <row r="10684" spans="3:22">
      <c r="C10684" s="6354" t="s">
        <v>71</v>
      </c>
      <c r="D10684" s="6279"/>
      <c r="E10684" s="4694"/>
      <c r="F10684" s="3102" t="s">
        <v>275</v>
      </c>
      <c r="G10684" s="3103"/>
      <c r="H10684" s="6268"/>
      <c r="I10684" s="6355"/>
      <c r="K10684" s="3068">
        <f t="shared" si="167"/>
        <v>10571</v>
      </c>
      <c r="V10684" s="836"/>
    </row>
    <row r="10685" spans="3:22">
      <c r="C10685" s="3104"/>
      <c r="D10685" s="3105"/>
      <c r="E10685" s="3106"/>
      <c r="F10685" s="4690"/>
      <c r="G10685" s="3107"/>
      <c r="H10685" s="3108"/>
      <c r="I10685" s="3072"/>
      <c r="K10685" s="3068">
        <f t="shared" si="167"/>
        <v>10572</v>
      </c>
      <c r="V10685" s="836"/>
    </row>
    <row r="10686" spans="3:22">
      <c r="C10686" s="6356" t="s">
        <v>3427</v>
      </c>
      <c r="D10686" s="6271"/>
      <c r="E10686" s="6272"/>
      <c r="F10686" s="6273" t="s">
        <v>3026</v>
      </c>
      <c r="G10686" s="6271"/>
      <c r="H10686" s="6271"/>
      <c r="I10686" s="6357"/>
      <c r="K10686" s="3068">
        <f t="shared" si="167"/>
        <v>10573</v>
      </c>
      <c r="V10686" s="836"/>
    </row>
    <row r="10687" spans="3:22">
      <c r="C10687" s="6356" t="s">
        <v>3003</v>
      </c>
      <c r="D10687" s="6271"/>
      <c r="E10687" s="6272"/>
      <c r="F10687" s="6275" t="s">
        <v>303</v>
      </c>
      <c r="G10687" s="6276"/>
      <c r="H10687" s="6276"/>
      <c r="I10687" s="6358"/>
      <c r="K10687" s="3068">
        <f t="shared" si="167"/>
        <v>10574</v>
      </c>
      <c r="V10687" s="836"/>
    </row>
    <row r="10688" spans="3:22" ht="17.25" thickBot="1">
      <c r="C10688" s="3110" t="s">
        <v>245</v>
      </c>
      <c r="D10688" s="3111"/>
      <c r="E10688" s="3111"/>
      <c r="F10688" s="3112"/>
      <c r="G10688" s="3111"/>
      <c r="H10688" s="3108"/>
      <c r="I10688" s="3113" t="s">
        <v>245</v>
      </c>
      <c r="K10688" s="3068">
        <f t="shared" si="167"/>
        <v>10575</v>
      </c>
      <c r="V10688" s="836"/>
    </row>
    <row r="10689" spans="3:22">
      <c r="C10689" s="3051"/>
      <c r="D10689" s="6280" t="s">
        <v>60</v>
      </c>
      <c r="E10689" s="6280"/>
      <c r="F10689" s="6281"/>
      <c r="G10689" s="3052"/>
      <c r="H10689" s="3053" t="s">
        <v>301</v>
      </c>
      <c r="I10689" s="3054" t="s">
        <v>4255</v>
      </c>
      <c r="K10689" s="3068">
        <f t="shared" si="167"/>
        <v>10576</v>
      </c>
      <c r="V10689" s="836"/>
    </row>
    <row r="10690" spans="3:22">
      <c r="C10690" s="6282" t="s">
        <v>305</v>
      </c>
      <c r="D10690" s="6283"/>
      <c r="E10690" s="6283"/>
      <c r="F10690" s="6284"/>
      <c r="G10690" s="3043"/>
      <c r="H10690" s="6285" t="str">
        <f>H10659</f>
        <v>Date: May 31, 2023</v>
      </c>
      <c r="I10690" s="6286"/>
      <c r="K10690" s="3068">
        <f t="shared" si="167"/>
        <v>10577</v>
      </c>
      <c r="V10690" s="836"/>
    </row>
    <row r="10691" spans="3:22">
      <c r="C10691" s="6282" t="s">
        <v>306</v>
      </c>
      <c r="D10691" s="6283"/>
      <c r="E10691" s="6283"/>
      <c r="F10691" s="6284"/>
      <c r="G10691" s="3043"/>
      <c r="H10691" s="833"/>
      <c r="I10691" s="3055"/>
      <c r="K10691" s="3068">
        <f t="shared" si="167"/>
        <v>10578</v>
      </c>
      <c r="V10691" s="836"/>
    </row>
    <row r="10692" spans="3:22">
      <c r="C10692" s="3056"/>
      <c r="D10692" s="3044"/>
      <c r="E10692" s="3044"/>
      <c r="F10692" s="3045"/>
      <c r="G10692" s="3046"/>
      <c r="H10692" s="3047"/>
      <c r="I10692" s="3057"/>
      <c r="K10692" s="3068">
        <f t="shared" si="167"/>
        <v>10579</v>
      </c>
      <c r="V10692" s="836"/>
    </row>
    <row r="10693" spans="3:22">
      <c r="C10693" s="3058"/>
      <c r="D10693" s="6287" t="s">
        <v>61</v>
      </c>
      <c r="E10693" s="6288"/>
      <c r="F10693" s="6288"/>
      <c r="G10693" s="6288"/>
      <c r="H10693" s="6288"/>
      <c r="I10693" s="6289"/>
      <c r="K10693" s="3068">
        <f t="shared" si="167"/>
        <v>10580</v>
      </c>
      <c r="V10693" s="836"/>
    </row>
    <row r="10694" spans="3:22">
      <c r="C10694" s="3126" t="s">
        <v>62</v>
      </c>
      <c r="D10694" s="6290" t="s">
        <v>63</v>
      </c>
      <c r="E10694" s="6291"/>
      <c r="F10694" s="3081" t="s">
        <v>302</v>
      </c>
      <c r="G10694" s="6294" t="s">
        <v>66</v>
      </c>
      <c r="H10694" s="6295"/>
      <c r="I10694" s="6296"/>
      <c r="K10694" s="3068">
        <f t="shared" si="167"/>
        <v>10581</v>
      </c>
      <c r="V10694" s="836"/>
    </row>
    <row r="10695" spans="3:22">
      <c r="C10695" s="3127" t="s">
        <v>67</v>
      </c>
      <c r="D10695" s="6292"/>
      <c r="E10695" s="6293"/>
      <c r="F10695" s="3083" t="s">
        <v>0</v>
      </c>
      <c r="G10695" s="6297" t="s">
        <v>68</v>
      </c>
      <c r="H10695" s="6298"/>
      <c r="I10695" s="3128" t="s">
        <v>69</v>
      </c>
      <c r="K10695" s="3068">
        <f t="shared" si="167"/>
        <v>10582</v>
      </c>
      <c r="V10695" s="836"/>
    </row>
    <row r="10696" spans="3:22">
      <c r="C10696" s="3129"/>
      <c r="D10696" s="4692"/>
      <c r="E10696" s="3086"/>
      <c r="F10696" s="3087"/>
      <c r="G10696" s="3088" t="s">
        <v>65</v>
      </c>
      <c r="H10696" s="831"/>
      <c r="I10696" s="3128"/>
      <c r="K10696" s="3068">
        <f t="shared" si="167"/>
        <v>10583</v>
      </c>
      <c r="V10696" s="836"/>
    </row>
    <row r="10697" spans="3:22">
      <c r="C10697" s="3129"/>
      <c r="D10697" s="3091" t="str">
        <f>VLOOKUP(F10697,Accounts!B:C,2,FALSE)</f>
        <v>Subsidies - Others</v>
      </c>
      <c r="E10697" s="3086"/>
      <c r="F10697" s="3087">
        <v>5021499000</v>
      </c>
      <c r="G10697" s="3088"/>
      <c r="H10697" s="3173"/>
      <c r="I10697" s="3174"/>
      <c r="K10697" s="3068">
        <f t="shared" si="167"/>
        <v>10584</v>
      </c>
      <c r="V10697" s="836"/>
    </row>
    <row r="10698" spans="3:22">
      <c r="C10698" s="3129"/>
      <c r="D10698" s="3091"/>
      <c r="E10698" s="3630"/>
      <c r="F10698" s="3087"/>
      <c r="G10698" s="3131"/>
      <c r="H10698" s="3142"/>
      <c r="I10698" s="3174"/>
      <c r="K10698" s="3068">
        <f t="shared" si="167"/>
        <v>10585</v>
      </c>
      <c r="V10698" s="836"/>
    </row>
    <row r="10699" spans="3:22">
      <c r="C10699" s="3129"/>
      <c r="D10699" s="3091"/>
      <c r="E10699" s="3630" t="str">
        <f>VLOOKUP(F10699,Accounts!B:C,2,FALSE)</f>
        <v>Cash-National Treasury, Modified Disbursement System, Regular</v>
      </c>
      <c r="F10699" s="3087">
        <v>1010404000</v>
      </c>
      <c r="G10699" s="3131"/>
      <c r="H10699" s="3142"/>
      <c r="I10699" s="3174"/>
      <c r="K10699" s="3068">
        <f t="shared" si="167"/>
        <v>10586</v>
      </c>
      <c r="V10699" s="836"/>
    </row>
    <row r="10700" spans="3:22">
      <c r="C10700" s="3129"/>
      <c r="D10700" s="3091"/>
      <c r="E10700" s="3630"/>
      <c r="F10700" s="3087"/>
      <c r="G10700" s="3131"/>
      <c r="H10700" s="3173"/>
      <c r="I10700" s="3174"/>
      <c r="K10700" s="3068">
        <f t="shared" si="167"/>
        <v>10587</v>
      </c>
      <c r="V10700" s="836"/>
    </row>
    <row r="10701" spans="3:22" ht="33">
      <c r="C10701" s="3129"/>
      <c r="D10701" s="3091"/>
      <c r="E10701" s="3249" t="s">
        <v>4256</v>
      </c>
      <c r="F10701" s="3087"/>
      <c r="G10701" s="3131"/>
      <c r="H10701" s="3142"/>
      <c r="I10701" s="3174"/>
      <c r="K10701" s="3068">
        <f t="shared" si="167"/>
        <v>10588</v>
      </c>
      <c r="V10701" s="836"/>
    </row>
    <row r="10702" spans="3:22">
      <c r="C10702" s="3129"/>
      <c r="D10702" s="3091"/>
      <c r="E10702" s="3131"/>
      <c r="F10702" s="3087"/>
      <c r="G10702" s="3131"/>
      <c r="H10702" s="3142"/>
      <c r="I10702" s="3174"/>
      <c r="K10702" s="3068">
        <f t="shared" si="167"/>
        <v>10589</v>
      </c>
      <c r="V10702" s="836"/>
    </row>
    <row r="10703" spans="3:22">
      <c r="C10703" s="3129"/>
      <c r="D10703" s="3091"/>
      <c r="E10703" s="3249" t="s">
        <v>3167</v>
      </c>
      <c r="F10703" s="3087"/>
      <c r="G10703" s="3131"/>
      <c r="H10703" s="1075"/>
      <c r="I10703" s="3174"/>
      <c r="K10703" s="3068">
        <f t="shared" si="167"/>
        <v>10590</v>
      </c>
      <c r="V10703" s="836"/>
    </row>
    <row r="10704" spans="3:22">
      <c r="C10704" s="3129"/>
      <c r="D10704" s="3091"/>
      <c r="E10704" s="3630" t="s">
        <v>3979</v>
      </c>
      <c r="F10704" s="3087"/>
      <c r="G10704" s="3088"/>
      <c r="H10704" s="3173"/>
      <c r="I10704" s="3174"/>
      <c r="K10704" s="3068">
        <f t="shared" si="167"/>
        <v>10591</v>
      </c>
      <c r="V10704" s="836"/>
    </row>
    <row r="10705" spans="3:22">
      <c r="C10705" s="3129"/>
      <c r="D10705" s="3091"/>
      <c r="E10705" s="3249"/>
      <c r="F10705" s="3130"/>
      <c r="G10705" s="3131"/>
      <c r="H10705" s="3142"/>
      <c r="I10705" s="3174"/>
      <c r="K10705" s="3068">
        <f t="shared" si="167"/>
        <v>10592</v>
      </c>
      <c r="V10705" s="836"/>
    </row>
    <row r="10706" spans="3:22">
      <c r="C10706" s="3129"/>
      <c r="D10706" s="3091"/>
      <c r="E10706" s="3131"/>
      <c r="F10706" s="3087"/>
      <c r="G10706" s="3089"/>
      <c r="H10706" s="4687"/>
      <c r="I10706" s="3128"/>
      <c r="K10706" s="3068">
        <f t="shared" si="167"/>
        <v>10593</v>
      </c>
      <c r="V10706" s="836"/>
    </row>
    <row r="10707" spans="3:22">
      <c r="C10707" s="3129"/>
      <c r="D10707" s="3091"/>
      <c r="E10707" s="3249"/>
      <c r="F10707" s="3087"/>
      <c r="G10707" s="3089"/>
      <c r="H10707" s="4687"/>
      <c r="I10707" s="3128"/>
      <c r="K10707" s="3068">
        <f t="shared" si="167"/>
        <v>10594</v>
      </c>
      <c r="V10707" s="836"/>
    </row>
    <row r="10708" spans="3:22">
      <c r="C10708" s="3129"/>
      <c r="D10708" s="3091"/>
      <c r="E10708" s="3630"/>
      <c r="F10708" s="3087"/>
      <c r="G10708" s="3089"/>
      <c r="H10708" s="831"/>
      <c r="I10708" s="3128"/>
      <c r="K10708" s="3068">
        <f t="shared" si="167"/>
        <v>10595</v>
      </c>
      <c r="V10708" s="836"/>
    </row>
    <row r="10709" spans="3:22">
      <c r="C10709" s="3129"/>
      <c r="D10709" s="3091"/>
      <c r="E10709" s="3630"/>
      <c r="F10709" s="3087"/>
      <c r="G10709" s="3089"/>
      <c r="H10709" s="831"/>
      <c r="I10709" s="3128"/>
      <c r="K10709" s="3068">
        <f t="shared" ref="K10709:K10772" si="168">K10708+1</f>
        <v>10596</v>
      </c>
      <c r="V10709" s="836"/>
    </row>
    <row r="10710" spans="3:22">
      <c r="C10710" s="3129"/>
      <c r="D10710" s="3091"/>
      <c r="E10710" s="3131"/>
      <c r="F10710" s="3087"/>
      <c r="G10710" s="3089"/>
      <c r="H10710" s="831"/>
      <c r="I10710" s="3128"/>
      <c r="K10710" s="3068">
        <f t="shared" si="168"/>
        <v>10597</v>
      </c>
      <c r="V10710" s="836"/>
    </row>
    <row r="10711" spans="3:22">
      <c r="C10711" s="3129"/>
      <c r="D10711" s="3091"/>
      <c r="E10711" s="3131"/>
      <c r="F10711" s="3087"/>
      <c r="G10711" s="3089"/>
      <c r="H10711" s="831"/>
      <c r="I10711" s="3128"/>
      <c r="K10711" s="3068">
        <f t="shared" si="168"/>
        <v>10598</v>
      </c>
      <c r="V10711" s="836"/>
    </row>
    <row r="10712" spans="3:22">
      <c r="C10712" s="3129"/>
      <c r="D10712" s="3091"/>
      <c r="E10712" s="3131"/>
      <c r="F10712" s="3145"/>
      <c r="G10712" s="3146"/>
      <c r="H10712" s="3147"/>
      <c r="I10712" s="3132"/>
      <c r="K10712" s="3068">
        <f t="shared" si="168"/>
        <v>10599</v>
      </c>
      <c r="V10712" s="836"/>
    </row>
    <row r="10713" spans="3:22" ht="17.25" thickBot="1">
      <c r="C10713" s="3129"/>
      <c r="D10713" s="3093"/>
      <c r="E10713" s="3131"/>
      <c r="F10713" s="3264" t="s">
        <v>70</v>
      </c>
      <c r="G10713" s="3265"/>
      <c r="H10713" s="3261">
        <f>SUM(H10697:H10712)</f>
        <v>0</v>
      </c>
      <c r="I10713" s="3262">
        <f>SUM(I10697:I10712)</f>
        <v>0</v>
      </c>
      <c r="K10713" s="3068">
        <f t="shared" si="168"/>
        <v>10600</v>
      </c>
      <c r="V10713" s="836"/>
    </row>
    <row r="10714" spans="3:22" ht="17.25" thickTop="1">
      <c r="C10714" s="3129"/>
      <c r="D10714" s="3098"/>
      <c r="E10714" s="3099"/>
      <c r="F10714" s="3134"/>
      <c r="G10714" s="3095"/>
      <c r="H10714" s="3071"/>
      <c r="I10714" s="3135">
        <f>H10713-I10713</f>
        <v>0</v>
      </c>
      <c r="K10714" s="3068">
        <f t="shared" si="168"/>
        <v>10601</v>
      </c>
      <c r="V10714" s="836"/>
    </row>
    <row r="10715" spans="3:22">
      <c r="C10715" s="6278" t="s">
        <v>71</v>
      </c>
      <c r="D10715" s="6279"/>
      <c r="E10715" s="4694"/>
      <c r="F10715" s="3102" t="s">
        <v>275</v>
      </c>
      <c r="G10715" s="3103"/>
      <c r="H10715" s="6268"/>
      <c r="I10715" s="6269"/>
      <c r="K10715" s="3068">
        <f t="shared" si="168"/>
        <v>10602</v>
      </c>
      <c r="V10715" s="836"/>
    </row>
    <row r="10716" spans="3:22">
      <c r="C10716" s="3136"/>
      <c r="D10716" s="3105"/>
      <c r="E10716" s="3106"/>
      <c r="F10716" s="4690"/>
      <c r="G10716" s="3107"/>
      <c r="H10716" s="3108"/>
      <c r="I10716" s="3122"/>
      <c r="K10716" s="3068">
        <f t="shared" si="168"/>
        <v>10603</v>
      </c>
      <c r="V10716" s="836"/>
    </row>
    <row r="10717" spans="3:22">
      <c r="C10717" s="6270" t="s">
        <v>3427</v>
      </c>
      <c r="D10717" s="6271"/>
      <c r="E10717" s="6272"/>
      <c r="F10717" s="6273" t="s">
        <v>3026</v>
      </c>
      <c r="G10717" s="6271"/>
      <c r="H10717" s="6271"/>
      <c r="I10717" s="6274"/>
      <c r="K10717" s="3068">
        <f t="shared" si="168"/>
        <v>10604</v>
      </c>
      <c r="V10717" s="836"/>
    </row>
    <row r="10718" spans="3:22">
      <c r="C10718" s="6270" t="s">
        <v>3003</v>
      </c>
      <c r="D10718" s="6271"/>
      <c r="E10718" s="6272"/>
      <c r="F10718" s="6275" t="s">
        <v>303</v>
      </c>
      <c r="G10718" s="6276"/>
      <c r="H10718" s="6276"/>
      <c r="I10718" s="6277"/>
      <c r="K10718" s="3068">
        <f t="shared" si="168"/>
        <v>10605</v>
      </c>
      <c r="V10718" s="836"/>
    </row>
    <row r="10719" spans="3:22" ht="17.25" thickBot="1">
      <c r="C10719" s="3137" t="s">
        <v>245</v>
      </c>
      <c r="D10719" s="3138"/>
      <c r="E10719" s="3138"/>
      <c r="F10719" s="3139"/>
      <c r="G10719" s="3138"/>
      <c r="H10719" s="3140"/>
      <c r="I10719" s="3141" t="s">
        <v>245</v>
      </c>
      <c r="K10719" s="3068">
        <f t="shared" si="168"/>
        <v>10606</v>
      </c>
      <c r="V10719" s="836"/>
    </row>
    <row r="10720" spans="3:22">
      <c r="C10720" s="3051"/>
      <c r="D10720" s="6280" t="s">
        <v>60</v>
      </c>
      <c r="E10720" s="6280"/>
      <c r="F10720" s="6281"/>
      <c r="G10720" s="3052"/>
      <c r="H10720" s="3053" t="s">
        <v>301</v>
      </c>
      <c r="I10720" s="3054" t="s">
        <v>4257</v>
      </c>
      <c r="K10720" s="3068">
        <f t="shared" si="168"/>
        <v>10607</v>
      </c>
      <c r="V10720" s="836"/>
    </row>
    <row r="10721" spans="3:22">
      <c r="C10721" s="6282" t="s">
        <v>305</v>
      </c>
      <c r="D10721" s="6283"/>
      <c r="E10721" s="6283"/>
      <c r="F10721" s="6284"/>
      <c r="G10721" s="3043"/>
      <c r="H10721" s="6285" t="str">
        <f>H10690</f>
        <v>Date: May 31, 2023</v>
      </c>
      <c r="I10721" s="6286"/>
      <c r="K10721" s="3068">
        <f t="shared" si="168"/>
        <v>10608</v>
      </c>
      <c r="V10721" s="836"/>
    </row>
    <row r="10722" spans="3:22">
      <c r="C10722" s="6282" t="s">
        <v>306</v>
      </c>
      <c r="D10722" s="6283"/>
      <c r="E10722" s="6283"/>
      <c r="F10722" s="6284"/>
      <c r="G10722" s="3043"/>
      <c r="H10722" s="833"/>
      <c r="I10722" s="3055"/>
      <c r="K10722" s="3068">
        <f t="shared" si="168"/>
        <v>10609</v>
      </c>
      <c r="V10722" s="836"/>
    </row>
    <row r="10723" spans="3:22">
      <c r="C10723" s="3056"/>
      <c r="D10723" s="3044"/>
      <c r="E10723" s="3044"/>
      <c r="F10723" s="3045"/>
      <c r="G10723" s="3046"/>
      <c r="H10723" s="3047"/>
      <c r="I10723" s="3057"/>
      <c r="K10723" s="3068">
        <f t="shared" si="168"/>
        <v>10610</v>
      </c>
      <c r="V10723" s="836"/>
    </row>
    <row r="10724" spans="3:22">
      <c r="C10724" s="3058"/>
      <c r="D10724" s="6287" t="s">
        <v>61</v>
      </c>
      <c r="E10724" s="6288"/>
      <c r="F10724" s="6288"/>
      <c r="G10724" s="6288"/>
      <c r="H10724" s="6288"/>
      <c r="I10724" s="6289"/>
      <c r="K10724" s="3068">
        <f t="shared" si="168"/>
        <v>10611</v>
      </c>
      <c r="V10724" s="836"/>
    </row>
    <row r="10725" spans="3:22">
      <c r="C10725" s="3080" t="s">
        <v>62</v>
      </c>
      <c r="D10725" s="6290" t="s">
        <v>63</v>
      </c>
      <c r="E10725" s="6291"/>
      <c r="F10725" s="3081" t="s">
        <v>302</v>
      </c>
      <c r="G10725" s="6294" t="s">
        <v>66</v>
      </c>
      <c r="H10725" s="6295"/>
      <c r="I10725" s="6353"/>
      <c r="K10725" s="3068">
        <f t="shared" si="168"/>
        <v>10612</v>
      </c>
      <c r="V10725" s="836"/>
    </row>
    <row r="10726" spans="3:22">
      <c r="C10726" s="3082" t="s">
        <v>67</v>
      </c>
      <c r="D10726" s="6292"/>
      <c r="E10726" s="6293"/>
      <c r="F10726" s="3083" t="s">
        <v>0</v>
      </c>
      <c r="G10726" s="6297" t="s">
        <v>68</v>
      </c>
      <c r="H10726" s="6298"/>
      <c r="I10726" s="3084" t="s">
        <v>69</v>
      </c>
      <c r="K10726" s="3068">
        <f t="shared" si="168"/>
        <v>10613</v>
      </c>
      <c r="V10726" s="836"/>
    </row>
    <row r="10727" spans="3:22">
      <c r="C10727" s="3085"/>
      <c r="D10727" s="4692"/>
      <c r="E10727" s="3086"/>
      <c r="F10727" s="3087"/>
      <c r="G10727" s="3088" t="s">
        <v>65</v>
      </c>
      <c r="H10727" s="831"/>
      <c r="I10727" s="3084"/>
      <c r="K10727" s="3068">
        <f t="shared" si="168"/>
        <v>10614</v>
      </c>
      <c r="V10727" s="836"/>
    </row>
    <row r="10728" spans="3:22">
      <c r="C10728" s="3085"/>
      <c r="D10728" s="3091" t="str">
        <f>VLOOKUP(F10728,Accounts!B:C,2,FALSE)</f>
        <v>Subsidies - Others</v>
      </c>
      <c r="E10728" s="3086"/>
      <c r="F10728" s="3087">
        <v>5021499000</v>
      </c>
      <c r="G10728" s="3088"/>
      <c r="H10728" s="3173"/>
      <c r="I10728" s="3257"/>
      <c r="K10728" s="3068">
        <f t="shared" si="168"/>
        <v>10615</v>
      </c>
      <c r="V10728" s="836"/>
    </row>
    <row r="10729" spans="3:22">
      <c r="C10729" s="3085"/>
      <c r="D10729" s="3091"/>
      <c r="E10729" s="3630" t="str">
        <f>VLOOKUP(F10729,Accounts!B:C,2,FALSE)</f>
        <v>Cash-National Treasury, Modified Disbursement System, Regular</v>
      </c>
      <c r="F10729" s="3087">
        <v>1010404000</v>
      </c>
      <c r="H10729" s="647"/>
      <c r="I10729" s="3173"/>
      <c r="K10729" s="3068">
        <f t="shared" si="168"/>
        <v>10616</v>
      </c>
      <c r="V10729" s="836"/>
    </row>
    <row r="10730" spans="3:22">
      <c r="C10730" s="3085"/>
      <c r="D10730" s="3091"/>
      <c r="E10730" s="3630"/>
      <c r="F10730" s="3087"/>
      <c r="H10730" s="647"/>
      <c r="I10730" s="3173"/>
      <c r="K10730" s="3068">
        <f t="shared" si="168"/>
        <v>10617</v>
      </c>
      <c r="V10730" s="836"/>
    </row>
    <row r="10731" spans="3:22">
      <c r="C10731" s="3085"/>
      <c r="D10731" s="3091"/>
      <c r="E10731" s="3630"/>
      <c r="F10731" s="3087"/>
      <c r="H10731" s="3173"/>
      <c r="I10731" s="3173"/>
      <c r="K10731" s="3068">
        <f t="shared" si="168"/>
        <v>10618</v>
      </c>
      <c r="V10731" s="836"/>
    </row>
    <row r="10732" spans="3:22" ht="33">
      <c r="C10732" s="3085"/>
      <c r="D10732" s="3091"/>
      <c r="E10732" s="3249" t="s">
        <v>4258</v>
      </c>
      <c r="F10732" s="3087"/>
      <c r="H10732" s="647"/>
      <c r="I10732" s="3173"/>
      <c r="K10732" s="3068">
        <f t="shared" si="168"/>
        <v>10619</v>
      </c>
      <c r="V10732" s="836"/>
    </row>
    <row r="10733" spans="3:22">
      <c r="C10733" s="3085"/>
      <c r="D10733" s="3091"/>
      <c r="E10733" s="3131"/>
      <c r="F10733" s="3087"/>
      <c r="H10733" s="647"/>
      <c r="I10733" s="3173"/>
      <c r="K10733" s="3068">
        <f t="shared" si="168"/>
        <v>10620</v>
      </c>
      <c r="V10733" s="836"/>
    </row>
    <row r="10734" spans="3:22">
      <c r="C10734" s="3085"/>
      <c r="D10734" s="3091"/>
      <c r="E10734" s="3249" t="s">
        <v>3167</v>
      </c>
      <c r="F10734" s="3087"/>
      <c r="I10734" s="3173"/>
      <c r="K10734" s="3068">
        <f t="shared" si="168"/>
        <v>10621</v>
      </c>
      <c r="V10734" s="836"/>
    </row>
    <row r="10735" spans="3:22">
      <c r="C10735" s="3085"/>
      <c r="D10735" s="3091"/>
      <c r="E10735" s="3630" t="s">
        <v>3979</v>
      </c>
      <c r="F10735" s="3087"/>
      <c r="G10735" s="3088"/>
      <c r="H10735" s="3173"/>
      <c r="I10735" s="3257"/>
      <c r="K10735" s="3068">
        <f t="shared" si="168"/>
        <v>10622</v>
      </c>
      <c r="V10735" s="836"/>
    </row>
    <row r="10736" spans="3:22">
      <c r="C10736" s="3085"/>
      <c r="D10736" s="3091"/>
      <c r="E10736" s="3249"/>
      <c r="H10736" s="647"/>
      <c r="I10736" s="3257"/>
      <c r="K10736" s="3068">
        <f t="shared" si="168"/>
        <v>10623</v>
      </c>
      <c r="V10736" s="836"/>
    </row>
    <row r="10737" spans="3:22">
      <c r="C10737" s="3085"/>
      <c r="D10737" s="3091"/>
      <c r="E10737" s="3131"/>
      <c r="F10737" s="3087"/>
      <c r="G10737" s="3089"/>
      <c r="H10737" s="4687"/>
      <c r="I10737" s="3084"/>
      <c r="K10737" s="3068">
        <f t="shared" si="168"/>
        <v>10624</v>
      </c>
      <c r="V10737" s="836"/>
    </row>
    <row r="10738" spans="3:22">
      <c r="C10738" s="3085"/>
      <c r="D10738" s="3091"/>
      <c r="E10738" s="3249"/>
      <c r="F10738" s="3087"/>
      <c r="G10738" s="3089"/>
      <c r="H10738" s="4687"/>
      <c r="I10738" s="3084"/>
      <c r="K10738" s="3068">
        <f t="shared" si="168"/>
        <v>10625</v>
      </c>
      <c r="V10738" s="836"/>
    </row>
    <row r="10739" spans="3:22">
      <c r="C10739" s="3085"/>
      <c r="D10739" s="3091"/>
      <c r="E10739" s="3630"/>
      <c r="F10739" s="3087"/>
      <c r="G10739" s="3089"/>
      <c r="H10739" s="831"/>
      <c r="I10739" s="3084"/>
      <c r="K10739" s="3068">
        <f t="shared" si="168"/>
        <v>10626</v>
      </c>
      <c r="V10739" s="836"/>
    </row>
    <row r="10740" spans="3:22">
      <c r="C10740" s="3085"/>
      <c r="D10740" s="3091"/>
      <c r="E10740" s="3630"/>
      <c r="F10740" s="3087"/>
      <c r="G10740" s="3089"/>
      <c r="H10740" s="831"/>
      <c r="I10740" s="3084"/>
      <c r="K10740" s="3068">
        <f t="shared" si="168"/>
        <v>10627</v>
      </c>
      <c r="V10740" s="836"/>
    </row>
    <row r="10741" spans="3:22">
      <c r="C10741" s="3085"/>
      <c r="D10741" s="3091"/>
      <c r="F10741" s="3087"/>
      <c r="G10741" s="3089"/>
      <c r="H10741" s="831"/>
      <c r="I10741" s="3084"/>
      <c r="K10741" s="3068">
        <f t="shared" si="168"/>
        <v>10628</v>
      </c>
      <c r="V10741" s="836"/>
    </row>
    <row r="10742" spans="3:22">
      <c r="C10742" s="3085"/>
      <c r="D10742" s="3091"/>
      <c r="F10742" s="3087"/>
      <c r="G10742" s="3089"/>
      <c r="H10742" s="831"/>
      <c r="I10742" s="3084"/>
      <c r="K10742" s="3068">
        <f t="shared" si="168"/>
        <v>10629</v>
      </c>
      <c r="V10742" s="836"/>
    </row>
    <row r="10743" spans="3:22">
      <c r="C10743" s="3085"/>
      <c r="D10743" s="3091"/>
      <c r="F10743" s="3145"/>
      <c r="G10743" s="3146"/>
      <c r="H10743" s="3147"/>
      <c r="I10743" s="3092"/>
      <c r="K10743" s="3068">
        <f t="shared" si="168"/>
        <v>10630</v>
      </c>
      <c r="V10743" s="836"/>
    </row>
    <row r="10744" spans="3:22" ht="17.25" thickBot="1">
      <c r="C10744" s="3085"/>
      <c r="D10744" s="3093"/>
      <c r="F10744" s="3264" t="s">
        <v>70</v>
      </c>
      <c r="G10744" s="3265"/>
      <c r="H10744" s="3261">
        <f>SUM(H10728:H10743)</f>
        <v>0</v>
      </c>
      <c r="I10744" s="3261">
        <f>SUM(I10728:I10743)</f>
        <v>0</v>
      </c>
      <c r="K10744" s="3068">
        <f t="shared" si="168"/>
        <v>10631</v>
      </c>
      <c r="V10744" s="836"/>
    </row>
    <row r="10745" spans="3:22" ht="17.25" thickTop="1">
      <c r="C10745" s="3085"/>
      <c r="D10745" s="3098"/>
      <c r="E10745" s="3099"/>
      <c r="F10745" s="3100"/>
      <c r="G10745" s="3095"/>
      <c r="H10745" s="3071"/>
      <c r="I10745" s="3101">
        <f>H10744-I10744</f>
        <v>0</v>
      </c>
      <c r="K10745" s="3068">
        <f t="shared" si="168"/>
        <v>10632</v>
      </c>
      <c r="V10745" s="836"/>
    </row>
    <row r="10746" spans="3:22">
      <c r="C10746" s="6354" t="s">
        <v>71</v>
      </c>
      <c r="D10746" s="6279"/>
      <c r="E10746" s="4694"/>
      <c r="F10746" s="3102" t="s">
        <v>275</v>
      </c>
      <c r="G10746" s="3103"/>
      <c r="H10746" s="6268"/>
      <c r="I10746" s="6355"/>
      <c r="K10746" s="3068">
        <f t="shared" si="168"/>
        <v>10633</v>
      </c>
      <c r="V10746" s="836"/>
    </row>
    <row r="10747" spans="3:22">
      <c r="C10747" s="3104"/>
      <c r="D10747" s="3105"/>
      <c r="E10747" s="3106"/>
      <c r="F10747" s="4690"/>
      <c r="G10747" s="3107"/>
      <c r="H10747" s="3108"/>
      <c r="I10747" s="3072"/>
      <c r="K10747" s="3068">
        <f t="shared" si="168"/>
        <v>10634</v>
      </c>
      <c r="V10747" s="836"/>
    </row>
    <row r="10748" spans="3:22">
      <c r="C10748" s="6356" t="s">
        <v>3427</v>
      </c>
      <c r="D10748" s="6271"/>
      <c r="E10748" s="6272"/>
      <c r="F10748" s="6273" t="s">
        <v>3026</v>
      </c>
      <c r="G10748" s="6271"/>
      <c r="H10748" s="6271"/>
      <c r="I10748" s="6357"/>
      <c r="K10748" s="3068">
        <f t="shared" si="168"/>
        <v>10635</v>
      </c>
      <c r="V10748" s="836"/>
    </row>
    <row r="10749" spans="3:22">
      <c r="C10749" s="6356" t="s">
        <v>3003</v>
      </c>
      <c r="D10749" s="6271"/>
      <c r="E10749" s="6272"/>
      <c r="F10749" s="6275" t="s">
        <v>303</v>
      </c>
      <c r="G10749" s="6276"/>
      <c r="H10749" s="6276"/>
      <c r="I10749" s="6358"/>
      <c r="K10749" s="3068">
        <f t="shared" si="168"/>
        <v>10636</v>
      </c>
      <c r="V10749" s="836"/>
    </row>
    <row r="10750" spans="3:22" ht="17.25" thickBot="1">
      <c r="C10750" s="3110" t="s">
        <v>245</v>
      </c>
      <c r="D10750" s="3111"/>
      <c r="E10750" s="3111"/>
      <c r="F10750" s="3112"/>
      <c r="G10750" s="3111"/>
      <c r="H10750" s="3108"/>
      <c r="I10750" s="3113" t="s">
        <v>245</v>
      </c>
      <c r="K10750" s="3068">
        <f t="shared" si="168"/>
        <v>10637</v>
      </c>
      <c r="V10750" s="836"/>
    </row>
    <row r="10751" spans="3:22">
      <c r="C10751" s="3051"/>
      <c r="D10751" s="6280" t="s">
        <v>60</v>
      </c>
      <c r="E10751" s="6280"/>
      <c r="F10751" s="6281"/>
      <c r="G10751" s="3052"/>
      <c r="H10751" s="3053" t="s">
        <v>301</v>
      </c>
      <c r="I10751" s="3054" t="s">
        <v>4259</v>
      </c>
      <c r="K10751" s="3068">
        <f t="shared" si="168"/>
        <v>10638</v>
      </c>
      <c r="V10751" s="836"/>
    </row>
    <row r="10752" spans="3:22">
      <c r="C10752" s="6282" t="s">
        <v>305</v>
      </c>
      <c r="D10752" s="6283"/>
      <c r="E10752" s="6283"/>
      <c r="F10752" s="6284"/>
      <c r="G10752" s="3043"/>
      <c r="H10752" s="6285" t="str">
        <f>H10721</f>
        <v>Date: May 31, 2023</v>
      </c>
      <c r="I10752" s="6286"/>
      <c r="K10752" s="3068">
        <f t="shared" si="168"/>
        <v>10639</v>
      </c>
      <c r="V10752" s="836"/>
    </row>
    <row r="10753" spans="3:22">
      <c r="C10753" s="6282" t="s">
        <v>306</v>
      </c>
      <c r="D10753" s="6283"/>
      <c r="E10753" s="6283"/>
      <c r="F10753" s="6284"/>
      <c r="G10753" s="3043"/>
      <c r="H10753" s="833"/>
      <c r="I10753" s="3055"/>
      <c r="K10753" s="3068">
        <f t="shared" si="168"/>
        <v>10640</v>
      </c>
      <c r="V10753" s="836"/>
    </row>
    <row r="10754" spans="3:22">
      <c r="C10754" s="3056"/>
      <c r="D10754" s="3044"/>
      <c r="E10754" s="3044"/>
      <c r="F10754" s="3045"/>
      <c r="G10754" s="3046"/>
      <c r="H10754" s="3047"/>
      <c r="I10754" s="3057"/>
      <c r="K10754" s="3068">
        <f t="shared" si="168"/>
        <v>10641</v>
      </c>
      <c r="V10754" s="836"/>
    </row>
    <row r="10755" spans="3:22">
      <c r="C10755" s="3058"/>
      <c r="D10755" s="6287" t="s">
        <v>61</v>
      </c>
      <c r="E10755" s="6288"/>
      <c r="F10755" s="6288"/>
      <c r="G10755" s="6288"/>
      <c r="H10755" s="6288"/>
      <c r="I10755" s="6289"/>
      <c r="K10755" s="3068">
        <f t="shared" si="168"/>
        <v>10642</v>
      </c>
      <c r="V10755" s="836"/>
    </row>
    <row r="10756" spans="3:22">
      <c r="C10756" s="3080" t="s">
        <v>62</v>
      </c>
      <c r="D10756" s="6290" t="s">
        <v>63</v>
      </c>
      <c r="E10756" s="6291"/>
      <c r="F10756" s="3081" t="s">
        <v>302</v>
      </c>
      <c r="G10756" s="6294" t="s">
        <v>66</v>
      </c>
      <c r="H10756" s="6295"/>
      <c r="I10756" s="6353"/>
      <c r="K10756" s="3068">
        <f t="shared" si="168"/>
        <v>10643</v>
      </c>
      <c r="V10756" s="836"/>
    </row>
    <row r="10757" spans="3:22">
      <c r="C10757" s="3082" t="s">
        <v>67</v>
      </c>
      <c r="D10757" s="6292"/>
      <c r="E10757" s="6293"/>
      <c r="F10757" s="3083" t="s">
        <v>0</v>
      </c>
      <c r="G10757" s="6297" t="s">
        <v>68</v>
      </c>
      <c r="H10757" s="6298"/>
      <c r="I10757" s="3084" t="s">
        <v>69</v>
      </c>
      <c r="K10757" s="3068">
        <f t="shared" si="168"/>
        <v>10644</v>
      </c>
      <c r="V10757" s="836"/>
    </row>
    <row r="10758" spans="3:22">
      <c r="C10758" s="3085"/>
      <c r="D10758" s="4692"/>
      <c r="E10758" s="3086"/>
      <c r="F10758" s="3087"/>
      <c r="G10758" s="3088" t="s">
        <v>65</v>
      </c>
      <c r="H10758" s="831"/>
      <c r="I10758" s="3084"/>
      <c r="K10758" s="3068">
        <f t="shared" si="168"/>
        <v>10645</v>
      </c>
      <c r="V10758" s="836"/>
    </row>
    <row r="10759" spans="3:22">
      <c r="C10759" s="3085"/>
      <c r="D10759" s="3091" t="str">
        <f>VLOOKUP(F10759,Accounts!B:C,2,FALSE)</f>
        <v>Subsidies - Others</v>
      </c>
      <c r="E10759" s="3086"/>
      <c r="F10759" s="3087">
        <v>5021499000</v>
      </c>
      <c r="G10759" s="3088"/>
      <c r="H10759" s="3173"/>
      <c r="I10759" s="3257"/>
      <c r="K10759" s="3068">
        <f t="shared" si="168"/>
        <v>10646</v>
      </c>
      <c r="V10759" s="836"/>
    </row>
    <row r="10760" spans="3:22">
      <c r="C10760" s="3085"/>
      <c r="D10760" s="3091"/>
      <c r="E10760" s="3630" t="str">
        <f>VLOOKUP(F10760,Accounts!B:C,2,FALSE)</f>
        <v>Cash-National Treasury, Modified Disbursement System, Regular</v>
      </c>
      <c r="F10760" s="3087">
        <v>1010404000</v>
      </c>
      <c r="H10760" s="647"/>
      <c r="I10760" s="3173"/>
      <c r="K10760" s="3068">
        <f t="shared" si="168"/>
        <v>10647</v>
      </c>
      <c r="V10760" s="836"/>
    </row>
    <row r="10761" spans="3:22">
      <c r="C10761" s="3085"/>
      <c r="D10761" s="3091"/>
      <c r="E10761" s="3630"/>
      <c r="F10761" s="3087"/>
      <c r="H10761" s="647"/>
      <c r="I10761" s="3173"/>
      <c r="K10761" s="3068">
        <f t="shared" si="168"/>
        <v>10648</v>
      </c>
      <c r="V10761" s="836"/>
    </row>
    <row r="10762" spans="3:22">
      <c r="C10762" s="3085"/>
      <c r="D10762" s="3091"/>
      <c r="E10762" s="3630"/>
      <c r="F10762" s="3087"/>
      <c r="H10762" s="3173"/>
      <c r="I10762" s="3173"/>
      <c r="K10762" s="3068">
        <f t="shared" si="168"/>
        <v>10649</v>
      </c>
      <c r="V10762" s="836"/>
    </row>
    <row r="10763" spans="3:22" ht="33">
      <c r="C10763" s="3085"/>
      <c r="D10763" s="3091"/>
      <c r="E10763" s="3249" t="s">
        <v>4260</v>
      </c>
      <c r="F10763" s="3087"/>
      <c r="H10763" s="647"/>
      <c r="I10763" s="3173"/>
      <c r="K10763" s="3068">
        <f t="shared" si="168"/>
        <v>10650</v>
      </c>
      <c r="V10763" s="836"/>
    </row>
    <row r="10764" spans="3:22">
      <c r="C10764" s="3085"/>
      <c r="D10764" s="3091"/>
      <c r="E10764" s="3131"/>
      <c r="F10764" s="3087"/>
      <c r="H10764" s="647"/>
      <c r="I10764" s="3173"/>
      <c r="K10764" s="3068">
        <f t="shared" si="168"/>
        <v>10651</v>
      </c>
      <c r="V10764" s="836"/>
    </row>
    <row r="10765" spans="3:22">
      <c r="C10765" s="3085"/>
      <c r="D10765" s="3091"/>
      <c r="E10765" s="3249" t="s">
        <v>3167</v>
      </c>
      <c r="F10765" s="3087"/>
      <c r="I10765" s="3173"/>
      <c r="K10765" s="3068">
        <f t="shared" si="168"/>
        <v>10652</v>
      </c>
      <c r="V10765" s="836"/>
    </row>
    <row r="10766" spans="3:22">
      <c r="C10766" s="3085"/>
      <c r="D10766" s="3091"/>
      <c r="E10766" s="3630" t="s">
        <v>3979</v>
      </c>
      <c r="F10766" s="3087"/>
      <c r="G10766" s="3088"/>
      <c r="H10766" s="3173"/>
      <c r="I10766" s="3257"/>
      <c r="K10766" s="3068">
        <f t="shared" si="168"/>
        <v>10653</v>
      </c>
      <c r="V10766" s="836"/>
    </row>
    <row r="10767" spans="3:22">
      <c r="C10767" s="3085"/>
      <c r="D10767" s="3091"/>
      <c r="E10767" s="3630"/>
      <c r="H10767" s="647"/>
      <c r="I10767" s="3257"/>
      <c r="K10767" s="3068">
        <f t="shared" si="168"/>
        <v>10654</v>
      </c>
      <c r="V10767" s="836"/>
    </row>
    <row r="10768" spans="3:22">
      <c r="C10768" s="3085"/>
      <c r="D10768" s="3091"/>
      <c r="E10768" s="3630"/>
      <c r="F10768" s="3087"/>
      <c r="G10768" s="3089"/>
      <c r="H10768" s="4687"/>
      <c r="I10768" s="3084"/>
      <c r="K10768" s="3068">
        <f t="shared" si="168"/>
        <v>10655</v>
      </c>
      <c r="V10768" s="836"/>
    </row>
    <row r="10769" spans="3:22">
      <c r="C10769" s="3085"/>
      <c r="D10769" s="3091"/>
      <c r="E10769" s="3249"/>
      <c r="F10769" s="3087"/>
      <c r="G10769" s="3089"/>
      <c r="H10769" s="4687"/>
      <c r="I10769" s="3084"/>
      <c r="K10769" s="3068">
        <f t="shared" si="168"/>
        <v>10656</v>
      </c>
      <c r="V10769" s="836"/>
    </row>
    <row r="10770" spans="3:22">
      <c r="C10770" s="3085"/>
      <c r="D10770" s="3091"/>
      <c r="E10770" s="3630"/>
      <c r="F10770" s="3087"/>
      <c r="G10770" s="3089"/>
      <c r="H10770" s="831"/>
      <c r="I10770" s="3084"/>
      <c r="K10770" s="3068">
        <f t="shared" si="168"/>
        <v>10657</v>
      </c>
      <c r="V10770" s="836"/>
    </row>
    <row r="10771" spans="3:22">
      <c r="C10771" s="3085"/>
      <c r="D10771" s="3091"/>
      <c r="E10771" s="3630"/>
      <c r="F10771" s="3087"/>
      <c r="G10771" s="3089"/>
      <c r="H10771" s="831"/>
      <c r="I10771" s="3084"/>
      <c r="K10771" s="3068">
        <f t="shared" si="168"/>
        <v>10658</v>
      </c>
      <c r="V10771" s="836"/>
    </row>
    <row r="10772" spans="3:22">
      <c r="C10772" s="3085"/>
      <c r="D10772" s="3091"/>
      <c r="F10772" s="3087"/>
      <c r="G10772" s="3089"/>
      <c r="H10772" s="831"/>
      <c r="I10772" s="3084"/>
      <c r="K10772" s="3068">
        <f t="shared" si="168"/>
        <v>10659</v>
      </c>
      <c r="V10772" s="836"/>
    </row>
    <row r="10773" spans="3:22">
      <c r="C10773" s="3085"/>
      <c r="D10773" s="3091"/>
      <c r="F10773" s="3087"/>
      <c r="G10773" s="3089"/>
      <c r="H10773" s="831"/>
      <c r="I10773" s="3084"/>
      <c r="K10773" s="3068">
        <f t="shared" ref="K10773:K10836" si="169">K10772+1</f>
        <v>10660</v>
      </c>
      <c r="V10773" s="836"/>
    </row>
    <row r="10774" spans="3:22">
      <c r="C10774" s="3085"/>
      <c r="D10774" s="3091"/>
      <c r="F10774" s="3145"/>
      <c r="G10774" s="3146"/>
      <c r="H10774" s="3147"/>
      <c r="I10774" s="3092"/>
      <c r="K10774" s="3068">
        <f t="shared" si="169"/>
        <v>10661</v>
      </c>
      <c r="V10774" s="836"/>
    </row>
    <row r="10775" spans="3:22" ht="17.25" thickBot="1">
      <c r="C10775" s="3085"/>
      <c r="D10775" s="3093"/>
      <c r="F10775" s="3264" t="s">
        <v>70</v>
      </c>
      <c r="G10775" s="3265"/>
      <c r="H10775" s="3261">
        <f>SUM(H10759:H10774)</f>
        <v>0</v>
      </c>
      <c r="I10775" s="3261">
        <f>SUM(I10759:I10774)</f>
        <v>0</v>
      </c>
      <c r="K10775" s="3068">
        <f t="shared" si="169"/>
        <v>10662</v>
      </c>
      <c r="V10775" s="836"/>
    </row>
    <row r="10776" spans="3:22" ht="17.25" thickTop="1">
      <c r="C10776" s="3085"/>
      <c r="D10776" s="3098"/>
      <c r="E10776" s="3099"/>
      <c r="F10776" s="3100"/>
      <c r="G10776" s="3095"/>
      <c r="H10776" s="3071"/>
      <c r="I10776" s="3101">
        <f>H10775-I10775</f>
        <v>0</v>
      </c>
      <c r="K10776" s="3068">
        <f t="shared" si="169"/>
        <v>10663</v>
      </c>
      <c r="V10776" s="836"/>
    </row>
    <row r="10777" spans="3:22">
      <c r="C10777" s="6354" t="s">
        <v>71</v>
      </c>
      <c r="D10777" s="6279"/>
      <c r="E10777" s="4694"/>
      <c r="F10777" s="3102" t="s">
        <v>275</v>
      </c>
      <c r="G10777" s="3103"/>
      <c r="H10777" s="6268"/>
      <c r="I10777" s="6355"/>
      <c r="K10777" s="3068">
        <f t="shared" si="169"/>
        <v>10664</v>
      </c>
      <c r="V10777" s="836"/>
    </row>
    <row r="10778" spans="3:22">
      <c r="C10778" s="3104"/>
      <c r="D10778" s="3105"/>
      <c r="E10778" s="3106"/>
      <c r="F10778" s="4690"/>
      <c r="G10778" s="3107"/>
      <c r="H10778" s="3108"/>
      <c r="I10778" s="3072"/>
      <c r="K10778" s="3068">
        <f t="shared" si="169"/>
        <v>10665</v>
      </c>
      <c r="V10778" s="836"/>
    </row>
    <row r="10779" spans="3:22">
      <c r="C10779" s="6356" t="s">
        <v>3427</v>
      </c>
      <c r="D10779" s="6271"/>
      <c r="E10779" s="6272"/>
      <c r="F10779" s="6273" t="s">
        <v>3026</v>
      </c>
      <c r="G10779" s="6271"/>
      <c r="H10779" s="6271"/>
      <c r="I10779" s="6357"/>
      <c r="K10779" s="3068">
        <f t="shared" si="169"/>
        <v>10666</v>
      </c>
      <c r="V10779" s="836"/>
    </row>
    <row r="10780" spans="3:22">
      <c r="C10780" s="6356" t="s">
        <v>3003</v>
      </c>
      <c r="D10780" s="6271"/>
      <c r="E10780" s="6272"/>
      <c r="F10780" s="6275" t="s">
        <v>303</v>
      </c>
      <c r="G10780" s="6276"/>
      <c r="H10780" s="6276"/>
      <c r="I10780" s="6358"/>
      <c r="K10780" s="3068">
        <f t="shared" si="169"/>
        <v>10667</v>
      </c>
      <c r="V10780" s="836"/>
    </row>
    <row r="10781" spans="3:22" ht="17.25" thickBot="1">
      <c r="C10781" s="3110" t="s">
        <v>245</v>
      </c>
      <c r="D10781" s="3111"/>
      <c r="E10781" s="3111"/>
      <c r="F10781" s="3112"/>
      <c r="G10781" s="3111"/>
      <c r="H10781" s="3108"/>
      <c r="I10781" s="3113" t="s">
        <v>245</v>
      </c>
      <c r="K10781" s="3068">
        <f t="shared" si="169"/>
        <v>10668</v>
      </c>
      <c r="V10781" s="836"/>
    </row>
    <row r="10782" spans="3:22">
      <c r="C10782" s="3051"/>
      <c r="D10782" s="6280" t="s">
        <v>60</v>
      </c>
      <c r="E10782" s="6280"/>
      <c r="F10782" s="6281"/>
      <c r="G10782" s="3052"/>
      <c r="H10782" s="3053" t="s">
        <v>301</v>
      </c>
      <c r="I10782" s="3054" t="s">
        <v>4261</v>
      </c>
      <c r="K10782" s="3068">
        <f t="shared" si="169"/>
        <v>10669</v>
      </c>
      <c r="V10782" s="836"/>
    </row>
    <row r="10783" spans="3:22">
      <c r="C10783" s="6282" t="s">
        <v>305</v>
      </c>
      <c r="D10783" s="6283"/>
      <c r="E10783" s="6283"/>
      <c r="F10783" s="6284"/>
      <c r="G10783" s="3043"/>
      <c r="H10783" s="6285" t="str">
        <f>H10752</f>
        <v>Date: May 31, 2023</v>
      </c>
      <c r="I10783" s="6286"/>
      <c r="K10783" s="3068">
        <f t="shared" si="169"/>
        <v>10670</v>
      </c>
      <c r="V10783" s="836"/>
    </row>
    <row r="10784" spans="3:22">
      <c r="C10784" s="6282" t="s">
        <v>306</v>
      </c>
      <c r="D10784" s="6283"/>
      <c r="E10784" s="6283"/>
      <c r="F10784" s="6284"/>
      <c r="G10784" s="3043"/>
      <c r="H10784" s="833"/>
      <c r="I10784" s="3055"/>
      <c r="K10784" s="3068">
        <f t="shared" si="169"/>
        <v>10671</v>
      </c>
      <c r="V10784" s="836"/>
    </row>
    <row r="10785" spans="3:22">
      <c r="C10785" s="3056"/>
      <c r="D10785" s="3044"/>
      <c r="E10785" s="3044"/>
      <c r="F10785" s="3045"/>
      <c r="G10785" s="3046"/>
      <c r="H10785" s="3047"/>
      <c r="I10785" s="3057"/>
      <c r="K10785" s="3068">
        <f t="shared" si="169"/>
        <v>10672</v>
      </c>
      <c r="V10785" s="836"/>
    </row>
    <row r="10786" spans="3:22">
      <c r="C10786" s="3058"/>
      <c r="D10786" s="6287" t="s">
        <v>61</v>
      </c>
      <c r="E10786" s="6288"/>
      <c r="F10786" s="6288"/>
      <c r="G10786" s="6288"/>
      <c r="H10786" s="6288"/>
      <c r="I10786" s="6289"/>
      <c r="K10786" s="3068">
        <f t="shared" si="169"/>
        <v>10673</v>
      </c>
      <c r="V10786" s="836"/>
    </row>
    <row r="10787" spans="3:22">
      <c r="C10787" s="3080" t="s">
        <v>62</v>
      </c>
      <c r="D10787" s="6290" t="s">
        <v>63</v>
      </c>
      <c r="E10787" s="6291"/>
      <c r="F10787" s="3081" t="s">
        <v>302</v>
      </c>
      <c r="G10787" s="6294" t="s">
        <v>66</v>
      </c>
      <c r="H10787" s="6295"/>
      <c r="I10787" s="6353"/>
      <c r="K10787" s="3068">
        <f t="shared" si="169"/>
        <v>10674</v>
      </c>
      <c r="V10787" s="836"/>
    </row>
    <row r="10788" spans="3:22">
      <c r="C10788" s="3082" t="s">
        <v>67</v>
      </c>
      <c r="D10788" s="6292"/>
      <c r="E10788" s="6293"/>
      <c r="F10788" s="3083" t="s">
        <v>0</v>
      </c>
      <c r="G10788" s="6297" t="s">
        <v>68</v>
      </c>
      <c r="H10788" s="6298"/>
      <c r="I10788" s="3084" t="s">
        <v>69</v>
      </c>
      <c r="K10788" s="3068">
        <f t="shared" si="169"/>
        <v>10675</v>
      </c>
      <c r="V10788" s="836"/>
    </row>
    <row r="10789" spans="3:22">
      <c r="C10789" s="3085"/>
      <c r="D10789" s="4692"/>
      <c r="E10789" s="3086"/>
      <c r="F10789" s="3087"/>
      <c r="G10789" s="3088" t="s">
        <v>65</v>
      </c>
      <c r="H10789" s="831"/>
      <c r="I10789" s="3084"/>
      <c r="K10789" s="3068">
        <f t="shared" si="169"/>
        <v>10676</v>
      </c>
      <c r="V10789" s="836"/>
    </row>
    <row r="10790" spans="3:22">
      <c r="C10790" s="3085"/>
      <c r="D10790" s="3091" t="str">
        <f>VLOOKUP(F10790,Accounts!B:C,2,FALSE)</f>
        <v>Subsidies - Others</v>
      </c>
      <c r="E10790" s="3086"/>
      <c r="F10790" s="3087">
        <v>5021499000</v>
      </c>
      <c r="G10790" s="3088"/>
      <c r="H10790" s="3173"/>
      <c r="I10790" s="3257"/>
      <c r="K10790" s="3068">
        <f t="shared" si="169"/>
        <v>10677</v>
      </c>
      <c r="V10790" s="836"/>
    </row>
    <row r="10791" spans="3:22">
      <c r="C10791" s="3085"/>
      <c r="D10791" s="3091"/>
      <c r="E10791" s="3630"/>
      <c r="F10791" s="3087"/>
      <c r="H10791" s="647"/>
      <c r="I10791" s="3173"/>
      <c r="K10791" s="3068">
        <f t="shared" si="169"/>
        <v>10678</v>
      </c>
      <c r="V10791" s="836"/>
    </row>
    <row r="10792" spans="3:22">
      <c r="C10792" s="3085"/>
      <c r="D10792" s="3091"/>
      <c r="E10792" s="3630" t="str">
        <f>VLOOKUP(F10792,Accounts!B:C,2,FALSE)</f>
        <v>Cash-National Treasury, Modified Disbursement System, Regular</v>
      </c>
      <c r="F10792" s="3087">
        <v>1010404000</v>
      </c>
      <c r="H10792" s="647"/>
      <c r="I10792" s="3173"/>
      <c r="K10792" s="3068">
        <f t="shared" si="169"/>
        <v>10679</v>
      </c>
      <c r="V10792" s="836"/>
    </row>
    <row r="10793" spans="3:22">
      <c r="C10793" s="3085"/>
      <c r="D10793" s="3091"/>
      <c r="E10793" s="3630"/>
      <c r="F10793" s="3087"/>
      <c r="H10793" s="3173"/>
      <c r="I10793" s="3173"/>
      <c r="K10793" s="3068">
        <f t="shared" si="169"/>
        <v>10680</v>
      </c>
      <c r="V10793" s="836"/>
    </row>
    <row r="10794" spans="3:22">
      <c r="C10794" s="3085"/>
      <c r="D10794" s="3091"/>
      <c r="E10794" s="3630"/>
      <c r="F10794" s="3087"/>
      <c r="H10794" s="647"/>
      <c r="I10794" s="3173"/>
      <c r="K10794" s="3068">
        <f t="shared" si="169"/>
        <v>10681</v>
      </c>
      <c r="V10794" s="836"/>
    </row>
    <row r="10795" spans="3:22" ht="33">
      <c r="C10795" s="3085"/>
      <c r="D10795" s="3091"/>
      <c r="E10795" s="3249" t="s">
        <v>4262</v>
      </c>
      <c r="F10795" s="3087"/>
      <c r="H10795" s="647"/>
      <c r="I10795" s="3173"/>
      <c r="K10795" s="3068">
        <f t="shared" si="169"/>
        <v>10682</v>
      </c>
      <c r="V10795" s="836"/>
    </row>
    <row r="10796" spans="3:22">
      <c r="C10796" s="3085"/>
      <c r="D10796" s="3091"/>
      <c r="E10796" s="3131"/>
      <c r="F10796" s="3087"/>
      <c r="I10796" s="3173"/>
      <c r="K10796" s="3068">
        <f t="shared" si="169"/>
        <v>10683</v>
      </c>
      <c r="V10796" s="836"/>
    </row>
    <row r="10797" spans="3:22">
      <c r="C10797" s="3085"/>
      <c r="D10797" s="3091"/>
      <c r="E10797" s="3249" t="s">
        <v>3167</v>
      </c>
      <c r="F10797" s="3087"/>
      <c r="G10797" s="3088"/>
      <c r="H10797" s="3173"/>
      <c r="I10797" s="3257"/>
      <c r="K10797" s="3068">
        <f t="shared" si="169"/>
        <v>10684</v>
      </c>
      <c r="V10797" s="836"/>
    </row>
    <row r="10798" spans="3:22">
      <c r="C10798" s="3085"/>
      <c r="D10798" s="3091"/>
      <c r="E10798" s="3630" t="s">
        <v>3979</v>
      </c>
      <c r="H10798" s="647"/>
      <c r="I10798" s="3257"/>
      <c r="K10798" s="3068">
        <f t="shared" si="169"/>
        <v>10685</v>
      </c>
      <c r="V10798" s="836"/>
    </row>
    <row r="10799" spans="3:22">
      <c r="C10799" s="3085"/>
      <c r="D10799" s="3091"/>
      <c r="E10799" s="3630"/>
      <c r="F10799" s="3087"/>
      <c r="G10799" s="3089"/>
      <c r="H10799" s="4687"/>
      <c r="I10799" s="3084"/>
      <c r="K10799" s="3068">
        <f t="shared" si="169"/>
        <v>10686</v>
      </c>
      <c r="V10799" s="836"/>
    </row>
    <row r="10800" spans="3:22">
      <c r="C10800" s="3085"/>
      <c r="D10800" s="3091"/>
      <c r="E10800" s="3249"/>
      <c r="F10800" s="3087"/>
      <c r="G10800" s="3089"/>
      <c r="H10800" s="4687"/>
      <c r="I10800" s="3084"/>
      <c r="K10800" s="3068">
        <f t="shared" si="169"/>
        <v>10687</v>
      </c>
      <c r="V10800" s="836"/>
    </row>
    <row r="10801" spans="3:22">
      <c r="C10801" s="3085"/>
      <c r="D10801" s="3091"/>
      <c r="E10801" s="3630"/>
      <c r="F10801" s="3087"/>
      <c r="G10801" s="3089"/>
      <c r="H10801" s="831"/>
      <c r="I10801" s="3084"/>
      <c r="K10801" s="3068">
        <f t="shared" si="169"/>
        <v>10688</v>
      </c>
      <c r="V10801" s="836"/>
    </row>
    <row r="10802" spans="3:22">
      <c r="C10802" s="3085"/>
      <c r="D10802" s="3091"/>
      <c r="E10802" s="3630"/>
      <c r="F10802" s="3087"/>
      <c r="G10802" s="3089"/>
      <c r="H10802" s="831"/>
      <c r="I10802" s="3084"/>
      <c r="K10802" s="3068">
        <f t="shared" si="169"/>
        <v>10689</v>
      </c>
      <c r="V10802" s="836"/>
    </row>
    <row r="10803" spans="3:22">
      <c r="C10803" s="3085"/>
      <c r="D10803" s="3091"/>
      <c r="F10803" s="3087"/>
      <c r="G10803" s="3089"/>
      <c r="H10803" s="831"/>
      <c r="I10803" s="3084"/>
      <c r="K10803" s="3068">
        <f t="shared" si="169"/>
        <v>10690</v>
      </c>
      <c r="V10803" s="836"/>
    </row>
    <row r="10804" spans="3:22">
      <c r="C10804" s="3085"/>
      <c r="D10804" s="3091"/>
      <c r="F10804" s="3087"/>
      <c r="G10804" s="3089"/>
      <c r="H10804" s="831"/>
      <c r="I10804" s="3084"/>
      <c r="K10804" s="3068">
        <f t="shared" si="169"/>
        <v>10691</v>
      </c>
      <c r="V10804" s="836"/>
    </row>
    <row r="10805" spans="3:22">
      <c r="C10805" s="3085"/>
      <c r="D10805" s="3091"/>
      <c r="F10805" s="3145"/>
      <c r="G10805" s="3146"/>
      <c r="H10805" s="3147"/>
      <c r="I10805" s="3092"/>
      <c r="K10805" s="3068">
        <f t="shared" si="169"/>
        <v>10692</v>
      </c>
      <c r="V10805" s="836"/>
    </row>
    <row r="10806" spans="3:22" ht="17.25" thickBot="1">
      <c r="C10806" s="3085"/>
      <c r="D10806" s="3093"/>
      <c r="F10806" s="3264" t="s">
        <v>70</v>
      </c>
      <c r="G10806" s="3265"/>
      <c r="H10806" s="3261">
        <f>SUM(H10790:H10805)</f>
        <v>0</v>
      </c>
      <c r="I10806" s="3261">
        <f>SUM(I10790:I10805)</f>
        <v>0</v>
      </c>
      <c r="K10806" s="3068">
        <f t="shared" si="169"/>
        <v>10693</v>
      </c>
      <c r="V10806" s="836"/>
    </row>
    <row r="10807" spans="3:22" ht="17.25" thickTop="1">
      <c r="C10807" s="3085"/>
      <c r="D10807" s="3098"/>
      <c r="E10807" s="3099"/>
      <c r="F10807" s="3100"/>
      <c r="G10807" s="3095"/>
      <c r="H10807" s="3071"/>
      <c r="I10807" s="3101">
        <f>H10806-I10806</f>
        <v>0</v>
      </c>
      <c r="K10807" s="3068">
        <f t="shared" si="169"/>
        <v>10694</v>
      </c>
      <c r="V10807" s="836"/>
    </row>
    <row r="10808" spans="3:22">
      <c r="C10808" s="6354" t="s">
        <v>71</v>
      </c>
      <c r="D10808" s="6279"/>
      <c r="E10808" s="4694"/>
      <c r="F10808" s="3102" t="s">
        <v>275</v>
      </c>
      <c r="G10808" s="3103"/>
      <c r="H10808" s="6268"/>
      <c r="I10808" s="6355"/>
      <c r="K10808" s="3068">
        <f t="shared" si="169"/>
        <v>10695</v>
      </c>
      <c r="V10808" s="836"/>
    </row>
    <row r="10809" spans="3:22">
      <c r="C10809" s="3104"/>
      <c r="D10809" s="3105"/>
      <c r="E10809" s="3106"/>
      <c r="F10809" s="4690"/>
      <c r="G10809" s="3107"/>
      <c r="H10809" s="3108"/>
      <c r="I10809" s="3072"/>
      <c r="K10809" s="3068">
        <f t="shared" si="169"/>
        <v>10696</v>
      </c>
      <c r="V10809" s="836"/>
    </row>
    <row r="10810" spans="3:22">
      <c r="C10810" s="6356" t="s">
        <v>3427</v>
      </c>
      <c r="D10810" s="6271"/>
      <c r="E10810" s="6272"/>
      <c r="F10810" s="6273" t="s">
        <v>3026</v>
      </c>
      <c r="G10810" s="6271"/>
      <c r="H10810" s="6271"/>
      <c r="I10810" s="6357"/>
      <c r="K10810" s="3068">
        <f t="shared" si="169"/>
        <v>10697</v>
      </c>
      <c r="V10810" s="836"/>
    </row>
    <row r="10811" spans="3:22">
      <c r="C10811" s="6356" t="s">
        <v>3003</v>
      </c>
      <c r="D10811" s="6271"/>
      <c r="E10811" s="6272"/>
      <c r="F10811" s="6275" t="s">
        <v>303</v>
      </c>
      <c r="G10811" s="6276"/>
      <c r="H10811" s="6276"/>
      <c r="I10811" s="6358"/>
      <c r="K10811" s="3068">
        <f t="shared" si="169"/>
        <v>10698</v>
      </c>
      <c r="V10811" s="836"/>
    </row>
    <row r="10812" spans="3:22" ht="17.25" thickBot="1">
      <c r="C10812" s="3110" t="s">
        <v>245</v>
      </c>
      <c r="D10812" s="3111"/>
      <c r="E10812" s="3111"/>
      <c r="F10812" s="3112"/>
      <c r="G10812" s="3111"/>
      <c r="H10812" s="3108"/>
      <c r="I10812" s="3113" t="s">
        <v>245</v>
      </c>
      <c r="K10812" s="3068">
        <f t="shared" si="169"/>
        <v>10699</v>
      </c>
      <c r="V10812" s="836"/>
    </row>
    <row r="10813" spans="3:22">
      <c r="C10813" s="3051"/>
      <c r="D10813" s="6280" t="s">
        <v>60</v>
      </c>
      <c r="E10813" s="6280"/>
      <c r="F10813" s="6281"/>
      <c r="G10813" s="3052"/>
      <c r="H10813" s="3053" t="s">
        <v>301</v>
      </c>
      <c r="I10813" s="3054" t="s">
        <v>4263</v>
      </c>
      <c r="K10813" s="3068">
        <f t="shared" si="169"/>
        <v>10700</v>
      </c>
      <c r="V10813" s="836"/>
    </row>
    <row r="10814" spans="3:22">
      <c r="C10814" s="6282" t="s">
        <v>305</v>
      </c>
      <c r="D10814" s="6283"/>
      <c r="E10814" s="6283"/>
      <c r="F10814" s="6284"/>
      <c r="G10814" s="3043"/>
      <c r="H10814" s="6285" t="str">
        <f>H10783</f>
        <v>Date: May 31, 2023</v>
      </c>
      <c r="I10814" s="6286"/>
      <c r="K10814" s="3068">
        <f t="shared" si="169"/>
        <v>10701</v>
      </c>
      <c r="V10814" s="836"/>
    </row>
    <row r="10815" spans="3:22">
      <c r="C10815" s="6282" t="s">
        <v>306</v>
      </c>
      <c r="D10815" s="6283"/>
      <c r="E10815" s="6283"/>
      <c r="F10815" s="6284"/>
      <c r="G10815" s="3043"/>
      <c r="H10815" s="833"/>
      <c r="I10815" s="3055"/>
      <c r="K10815" s="3068">
        <f t="shared" si="169"/>
        <v>10702</v>
      </c>
      <c r="V10815" s="836"/>
    </row>
    <row r="10816" spans="3:22">
      <c r="C10816" s="3056"/>
      <c r="D10816" s="3044"/>
      <c r="E10816" s="3044"/>
      <c r="F10816" s="3045"/>
      <c r="G10816" s="3046"/>
      <c r="H10816" s="3047"/>
      <c r="I10816" s="3057"/>
      <c r="K10816" s="3068">
        <f t="shared" si="169"/>
        <v>10703</v>
      </c>
      <c r="V10816" s="836"/>
    </row>
    <row r="10817" spans="3:22">
      <c r="C10817" s="3058"/>
      <c r="D10817" s="6287" t="s">
        <v>61</v>
      </c>
      <c r="E10817" s="6288"/>
      <c r="F10817" s="6288"/>
      <c r="G10817" s="6288"/>
      <c r="H10817" s="6288"/>
      <c r="I10817" s="6289"/>
      <c r="K10817" s="3068">
        <f t="shared" si="169"/>
        <v>10704</v>
      </c>
      <c r="V10817" s="836"/>
    </row>
    <row r="10818" spans="3:22">
      <c r="C10818" s="3126" t="s">
        <v>62</v>
      </c>
      <c r="D10818" s="6290" t="s">
        <v>63</v>
      </c>
      <c r="E10818" s="6291"/>
      <c r="F10818" s="3081" t="s">
        <v>302</v>
      </c>
      <c r="G10818" s="6294" t="s">
        <v>66</v>
      </c>
      <c r="H10818" s="6295"/>
      <c r="I10818" s="6296"/>
      <c r="K10818" s="3068">
        <f t="shared" si="169"/>
        <v>10705</v>
      </c>
      <c r="V10818" s="836"/>
    </row>
    <row r="10819" spans="3:22">
      <c r="C10819" s="3127" t="s">
        <v>67</v>
      </c>
      <c r="D10819" s="6292"/>
      <c r="E10819" s="6293"/>
      <c r="F10819" s="3083" t="s">
        <v>0</v>
      </c>
      <c r="G10819" s="6297" t="s">
        <v>68</v>
      </c>
      <c r="H10819" s="6298"/>
      <c r="I10819" s="3128" t="s">
        <v>69</v>
      </c>
      <c r="K10819" s="3068">
        <f t="shared" si="169"/>
        <v>10706</v>
      </c>
      <c r="V10819" s="836"/>
    </row>
    <row r="10820" spans="3:22">
      <c r="C10820" s="3129"/>
      <c r="D10820" s="4692"/>
      <c r="E10820" s="3086"/>
      <c r="F10820" s="3087"/>
      <c r="G10820" s="3088" t="s">
        <v>65</v>
      </c>
      <c r="H10820" s="831"/>
      <c r="I10820" s="3128"/>
      <c r="K10820" s="3068">
        <f t="shared" si="169"/>
        <v>10707</v>
      </c>
      <c r="V10820" s="836"/>
    </row>
    <row r="10821" spans="3:22">
      <c r="C10821" s="3129"/>
      <c r="D10821" s="3091" t="str">
        <f>VLOOKUP(F10821,Accounts!B:C,2,FALSE)</f>
        <v>Subsidies - Others</v>
      </c>
      <c r="E10821" s="3086"/>
      <c r="F10821" s="3087">
        <v>5021499000</v>
      </c>
      <c r="G10821" s="3088"/>
      <c r="H10821" s="3173"/>
      <c r="I10821" s="3174"/>
      <c r="K10821" s="3068">
        <f t="shared" si="169"/>
        <v>10708</v>
      </c>
      <c r="V10821" s="836"/>
    </row>
    <row r="10822" spans="3:22">
      <c r="C10822" s="3129"/>
      <c r="D10822" s="3091"/>
      <c r="E10822" s="3630" t="str">
        <f>VLOOKUP(F10822,Accounts!B:C,2,FALSE)</f>
        <v>Cash-National Treasury, Modified Disbursement System, Regular</v>
      </c>
      <c r="F10822" s="3087">
        <v>1010404000</v>
      </c>
      <c r="G10822" s="3131"/>
      <c r="H10822" s="3142"/>
      <c r="I10822" s="3174"/>
      <c r="K10822" s="3068">
        <f t="shared" si="169"/>
        <v>10709</v>
      </c>
      <c r="V10822" s="836"/>
    </row>
    <row r="10823" spans="3:22">
      <c r="C10823" s="3129"/>
      <c r="D10823" s="3091"/>
      <c r="E10823" s="3630"/>
      <c r="F10823" s="3087"/>
      <c r="G10823" s="3131"/>
      <c r="H10823" s="3142"/>
      <c r="I10823" s="3174"/>
      <c r="K10823" s="3068">
        <f t="shared" si="169"/>
        <v>10710</v>
      </c>
      <c r="V10823" s="836"/>
    </row>
    <row r="10824" spans="3:22">
      <c r="C10824" s="3129"/>
      <c r="D10824" s="3091"/>
      <c r="E10824" s="3630"/>
      <c r="F10824" s="3087"/>
      <c r="G10824" s="3131"/>
      <c r="H10824" s="3173"/>
      <c r="I10824" s="3174"/>
      <c r="K10824" s="3068">
        <f t="shared" si="169"/>
        <v>10711</v>
      </c>
      <c r="V10824" s="836"/>
    </row>
    <row r="10825" spans="3:22" ht="33">
      <c r="C10825" s="3129"/>
      <c r="D10825" s="3091"/>
      <c r="E10825" s="3249" t="s">
        <v>4264</v>
      </c>
      <c r="F10825" s="3087"/>
      <c r="G10825" s="3131"/>
      <c r="H10825" s="3142"/>
      <c r="I10825" s="3174"/>
      <c r="K10825" s="3068">
        <f t="shared" si="169"/>
        <v>10712</v>
      </c>
      <c r="V10825" s="836"/>
    </row>
    <row r="10826" spans="3:22">
      <c r="C10826" s="3129"/>
      <c r="D10826" s="3091"/>
      <c r="E10826" s="3131"/>
      <c r="F10826" s="3130"/>
      <c r="G10826" s="3131"/>
      <c r="H10826" s="3142"/>
      <c r="I10826" s="3174"/>
      <c r="K10826" s="3068">
        <f t="shared" si="169"/>
        <v>10713</v>
      </c>
      <c r="V10826" s="836"/>
    </row>
    <row r="10827" spans="3:22">
      <c r="C10827" s="3129"/>
      <c r="D10827" s="3091"/>
      <c r="E10827" s="3249" t="s">
        <v>3167</v>
      </c>
      <c r="F10827" s="3087"/>
      <c r="G10827" s="3131"/>
      <c r="H10827" s="1075"/>
      <c r="I10827" s="3174"/>
      <c r="K10827" s="3068">
        <f t="shared" si="169"/>
        <v>10714</v>
      </c>
      <c r="V10827" s="836"/>
    </row>
    <row r="10828" spans="3:22">
      <c r="C10828" s="3129"/>
      <c r="D10828" s="3091"/>
      <c r="E10828" s="3630" t="s">
        <v>3979</v>
      </c>
      <c r="F10828" s="3087"/>
      <c r="G10828" s="3088"/>
      <c r="H10828" s="3173"/>
      <c r="I10828" s="3174"/>
      <c r="K10828" s="3068">
        <f t="shared" si="169"/>
        <v>10715</v>
      </c>
      <c r="V10828" s="836"/>
    </row>
    <row r="10829" spans="3:22">
      <c r="C10829" s="3129"/>
      <c r="D10829" s="3091"/>
      <c r="E10829" s="3249"/>
      <c r="F10829" s="3130"/>
      <c r="G10829" s="3131"/>
      <c r="H10829" s="3142"/>
      <c r="I10829" s="3174"/>
      <c r="K10829" s="3068">
        <f t="shared" si="169"/>
        <v>10716</v>
      </c>
      <c r="V10829" s="836"/>
    </row>
    <row r="10830" spans="3:22">
      <c r="C10830" s="3129"/>
      <c r="D10830" s="3091"/>
      <c r="E10830" s="3131"/>
      <c r="F10830" s="3087"/>
      <c r="G10830" s="3089"/>
      <c r="H10830" s="4687"/>
      <c r="I10830" s="3128"/>
      <c r="K10830" s="3068">
        <f t="shared" si="169"/>
        <v>10717</v>
      </c>
      <c r="V10830" s="836"/>
    </row>
    <row r="10831" spans="3:22">
      <c r="C10831" s="3129"/>
      <c r="D10831" s="3091"/>
      <c r="E10831" s="3249"/>
      <c r="F10831" s="3087"/>
      <c r="G10831" s="3089"/>
      <c r="H10831" s="4687"/>
      <c r="I10831" s="3128"/>
      <c r="K10831" s="3068">
        <f t="shared" si="169"/>
        <v>10718</v>
      </c>
      <c r="V10831" s="836"/>
    </row>
    <row r="10832" spans="3:22">
      <c r="C10832" s="3129"/>
      <c r="D10832" s="3091"/>
      <c r="E10832" s="3630"/>
      <c r="F10832" s="3087"/>
      <c r="G10832" s="3089"/>
      <c r="H10832" s="831"/>
      <c r="I10832" s="3128"/>
      <c r="K10832" s="3068">
        <f t="shared" si="169"/>
        <v>10719</v>
      </c>
      <c r="V10832" s="836"/>
    </row>
    <row r="10833" spans="3:22">
      <c r="C10833" s="3129"/>
      <c r="D10833" s="3091"/>
      <c r="E10833" s="3630"/>
      <c r="F10833" s="3087"/>
      <c r="G10833" s="3089"/>
      <c r="H10833" s="831"/>
      <c r="I10833" s="3128"/>
      <c r="K10833" s="3068">
        <f t="shared" si="169"/>
        <v>10720</v>
      </c>
      <c r="V10833" s="836"/>
    </row>
    <row r="10834" spans="3:22">
      <c r="C10834" s="3129"/>
      <c r="D10834" s="3091"/>
      <c r="E10834" s="3131"/>
      <c r="F10834" s="3087"/>
      <c r="G10834" s="3089"/>
      <c r="H10834" s="831"/>
      <c r="I10834" s="3128"/>
      <c r="K10834" s="3068">
        <f t="shared" si="169"/>
        <v>10721</v>
      </c>
      <c r="V10834" s="836"/>
    </row>
    <row r="10835" spans="3:22">
      <c r="C10835" s="3129"/>
      <c r="D10835" s="3091"/>
      <c r="E10835" s="3131"/>
      <c r="F10835" s="3087"/>
      <c r="G10835" s="3089"/>
      <c r="H10835" s="831"/>
      <c r="I10835" s="3128"/>
      <c r="K10835" s="3068">
        <f t="shared" si="169"/>
        <v>10722</v>
      </c>
      <c r="V10835" s="836"/>
    </row>
    <row r="10836" spans="3:22">
      <c r="C10836" s="3129"/>
      <c r="D10836" s="3091"/>
      <c r="E10836" s="3131"/>
      <c r="F10836" s="3145"/>
      <c r="G10836" s="3146"/>
      <c r="H10836" s="3147"/>
      <c r="I10836" s="3132"/>
      <c r="K10836" s="3068">
        <f t="shared" si="169"/>
        <v>10723</v>
      </c>
      <c r="V10836" s="836"/>
    </row>
    <row r="10837" spans="3:22" ht="17.25" thickBot="1">
      <c r="C10837" s="3129"/>
      <c r="D10837" s="3093"/>
      <c r="E10837" s="3131"/>
      <c r="F10837" s="3264" t="s">
        <v>70</v>
      </c>
      <c r="G10837" s="3265"/>
      <c r="H10837" s="3261">
        <f>SUM(H10821:H10836)</f>
        <v>0</v>
      </c>
      <c r="I10837" s="3262">
        <f>SUM(I10821:I10836)</f>
        <v>0</v>
      </c>
      <c r="K10837" s="3068">
        <f t="shared" ref="K10837:K10900" si="170">K10836+1</f>
        <v>10724</v>
      </c>
      <c r="V10837" s="836"/>
    </row>
    <row r="10838" spans="3:22" ht="17.25" thickTop="1">
      <c r="C10838" s="3129"/>
      <c r="D10838" s="3098"/>
      <c r="E10838" s="3099"/>
      <c r="F10838" s="3134"/>
      <c r="G10838" s="3095"/>
      <c r="H10838" s="3071"/>
      <c r="I10838" s="3135">
        <f>H10837-I10837</f>
        <v>0</v>
      </c>
      <c r="K10838" s="3068">
        <f t="shared" si="170"/>
        <v>10725</v>
      </c>
      <c r="V10838" s="836"/>
    </row>
    <row r="10839" spans="3:22">
      <c r="C10839" s="6278" t="s">
        <v>71</v>
      </c>
      <c r="D10839" s="6279"/>
      <c r="E10839" s="4694"/>
      <c r="F10839" s="3102" t="s">
        <v>275</v>
      </c>
      <c r="G10839" s="3103"/>
      <c r="H10839" s="6268"/>
      <c r="I10839" s="6269"/>
      <c r="K10839" s="3068">
        <f t="shared" si="170"/>
        <v>10726</v>
      </c>
      <c r="V10839" s="836"/>
    </row>
    <row r="10840" spans="3:22">
      <c r="C10840" s="3136"/>
      <c r="D10840" s="3105"/>
      <c r="E10840" s="3106"/>
      <c r="F10840" s="4690"/>
      <c r="G10840" s="3107"/>
      <c r="H10840" s="3108"/>
      <c r="I10840" s="3122"/>
      <c r="K10840" s="3068">
        <f t="shared" si="170"/>
        <v>10727</v>
      </c>
      <c r="V10840" s="836"/>
    </row>
    <row r="10841" spans="3:22">
      <c r="C10841" s="6270" t="s">
        <v>3427</v>
      </c>
      <c r="D10841" s="6271"/>
      <c r="E10841" s="6272"/>
      <c r="F10841" s="6273" t="s">
        <v>3026</v>
      </c>
      <c r="G10841" s="6271"/>
      <c r="H10841" s="6271"/>
      <c r="I10841" s="6274"/>
      <c r="K10841" s="3068">
        <f t="shared" si="170"/>
        <v>10728</v>
      </c>
      <c r="V10841" s="836"/>
    </row>
    <row r="10842" spans="3:22">
      <c r="C10842" s="6270" t="s">
        <v>3003</v>
      </c>
      <c r="D10842" s="6271"/>
      <c r="E10842" s="6272"/>
      <c r="F10842" s="6275" t="s">
        <v>303</v>
      </c>
      <c r="G10842" s="6276"/>
      <c r="H10842" s="6276"/>
      <c r="I10842" s="6277"/>
      <c r="K10842" s="3068">
        <f t="shared" si="170"/>
        <v>10729</v>
      </c>
      <c r="V10842" s="836"/>
    </row>
    <row r="10843" spans="3:22" ht="17.25" thickBot="1">
      <c r="C10843" s="3137" t="s">
        <v>245</v>
      </c>
      <c r="D10843" s="3138"/>
      <c r="E10843" s="3138"/>
      <c r="F10843" s="3139"/>
      <c r="G10843" s="3138"/>
      <c r="H10843" s="3140"/>
      <c r="I10843" s="3141" t="s">
        <v>245</v>
      </c>
      <c r="K10843" s="3068">
        <f t="shared" si="170"/>
        <v>10730</v>
      </c>
      <c r="V10843" s="836"/>
    </row>
    <row r="10844" spans="3:22">
      <c r="C10844" s="3051"/>
      <c r="D10844" s="6280" t="s">
        <v>60</v>
      </c>
      <c r="E10844" s="6280"/>
      <c r="F10844" s="6281"/>
      <c r="G10844" s="3052"/>
      <c r="H10844" s="3053" t="s">
        <v>301</v>
      </c>
      <c r="I10844" s="3054" t="s">
        <v>4265</v>
      </c>
      <c r="K10844" s="3068">
        <f t="shared" si="170"/>
        <v>10731</v>
      </c>
      <c r="V10844" s="836"/>
    </row>
    <row r="10845" spans="3:22">
      <c r="C10845" s="6282" t="s">
        <v>305</v>
      </c>
      <c r="D10845" s="6283"/>
      <c r="E10845" s="6283"/>
      <c r="F10845" s="6284"/>
      <c r="G10845" s="3043"/>
      <c r="H10845" s="6285" t="str">
        <f>H10814</f>
        <v>Date: May 31, 2023</v>
      </c>
      <c r="I10845" s="6286"/>
      <c r="K10845" s="3068">
        <f t="shared" si="170"/>
        <v>10732</v>
      </c>
      <c r="V10845" s="836"/>
    </row>
    <row r="10846" spans="3:22">
      <c r="C10846" s="6282" t="s">
        <v>306</v>
      </c>
      <c r="D10846" s="6283"/>
      <c r="E10846" s="6283"/>
      <c r="F10846" s="6284"/>
      <c r="G10846" s="3043"/>
      <c r="H10846" s="833"/>
      <c r="I10846" s="3055"/>
      <c r="K10846" s="3068">
        <f t="shared" si="170"/>
        <v>10733</v>
      </c>
      <c r="V10846" s="836"/>
    </row>
    <row r="10847" spans="3:22">
      <c r="C10847" s="3056"/>
      <c r="D10847" s="3044"/>
      <c r="E10847" s="3044"/>
      <c r="F10847" s="3045"/>
      <c r="G10847" s="3046"/>
      <c r="H10847" s="3047"/>
      <c r="I10847" s="3057"/>
      <c r="K10847" s="3068">
        <f t="shared" si="170"/>
        <v>10734</v>
      </c>
      <c r="V10847" s="836"/>
    </row>
    <row r="10848" spans="3:22">
      <c r="C10848" s="3058"/>
      <c r="D10848" s="6287" t="s">
        <v>61</v>
      </c>
      <c r="E10848" s="6288"/>
      <c r="F10848" s="6288"/>
      <c r="G10848" s="6288"/>
      <c r="H10848" s="6288"/>
      <c r="I10848" s="6289"/>
      <c r="K10848" s="3068">
        <f t="shared" si="170"/>
        <v>10735</v>
      </c>
      <c r="V10848" s="836"/>
    </row>
    <row r="10849" spans="3:22">
      <c r="C10849" s="3080" t="s">
        <v>62</v>
      </c>
      <c r="D10849" s="6290" t="s">
        <v>63</v>
      </c>
      <c r="E10849" s="6291"/>
      <c r="F10849" s="3081" t="s">
        <v>302</v>
      </c>
      <c r="G10849" s="6294" t="s">
        <v>66</v>
      </c>
      <c r="H10849" s="6295"/>
      <c r="I10849" s="6353"/>
      <c r="K10849" s="3068">
        <f t="shared" si="170"/>
        <v>10736</v>
      </c>
      <c r="V10849" s="836"/>
    </row>
    <row r="10850" spans="3:22">
      <c r="C10850" s="3082" t="s">
        <v>67</v>
      </c>
      <c r="D10850" s="6292"/>
      <c r="E10850" s="6293"/>
      <c r="F10850" s="3083" t="s">
        <v>0</v>
      </c>
      <c r="G10850" s="6297" t="s">
        <v>68</v>
      </c>
      <c r="H10850" s="6298"/>
      <c r="I10850" s="3084" t="s">
        <v>69</v>
      </c>
      <c r="K10850" s="3068">
        <f t="shared" si="170"/>
        <v>10737</v>
      </c>
      <c r="V10850" s="836"/>
    </row>
    <row r="10851" spans="3:22">
      <c r="C10851" s="3085"/>
      <c r="D10851" s="4692"/>
      <c r="E10851" s="3086"/>
      <c r="F10851" s="3087"/>
      <c r="G10851" s="3088" t="s">
        <v>65</v>
      </c>
      <c r="H10851" s="831"/>
      <c r="I10851" s="3084"/>
      <c r="K10851" s="3068">
        <f t="shared" si="170"/>
        <v>10738</v>
      </c>
      <c r="V10851" s="836"/>
    </row>
    <row r="10852" spans="3:22">
      <c r="C10852" s="3085"/>
      <c r="D10852" s="3091" t="str">
        <f>VLOOKUP(F10852,Accounts!B:C,2,FALSE)</f>
        <v>Subsidies - Others</v>
      </c>
      <c r="E10852" s="3086"/>
      <c r="F10852" s="3087">
        <v>5021499000</v>
      </c>
      <c r="G10852" s="3088"/>
      <c r="H10852" s="3173"/>
      <c r="I10852" s="3257"/>
      <c r="K10852" s="3068">
        <f t="shared" si="170"/>
        <v>10739</v>
      </c>
      <c r="V10852" s="836"/>
    </row>
    <row r="10853" spans="3:22">
      <c r="C10853" s="3085"/>
      <c r="D10853" s="3091"/>
      <c r="E10853" s="3630"/>
      <c r="F10853" s="3087"/>
      <c r="H10853" s="647"/>
      <c r="I10853" s="3173"/>
      <c r="K10853" s="3068">
        <f t="shared" si="170"/>
        <v>10740</v>
      </c>
      <c r="V10853" s="836"/>
    </row>
    <row r="10854" spans="3:22">
      <c r="C10854" s="3085"/>
      <c r="D10854" s="3091"/>
      <c r="E10854" s="3630" t="str">
        <f>VLOOKUP(F10854,Accounts!B:C,2,FALSE)</f>
        <v>Cash-National Treasury, Modified Disbursement System, Regular</v>
      </c>
      <c r="F10854" s="3087">
        <v>1010404000</v>
      </c>
      <c r="H10854" s="647"/>
      <c r="I10854" s="3173"/>
      <c r="K10854" s="3068">
        <f t="shared" si="170"/>
        <v>10741</v>
      </c>
      <c r="V10854" s="836"/>
    </row>
    <row r="10855" spans="3:22">
      <c r="C10855" s="3085"/>
      <c r="D10855" s="3091"/>
      <c r="E10855" s="3630"/>
      <c r="F10855" s="3087"/>
      <c r="H10855" s="3173"/>
      <c r="I10855" s="3173"/>
      <c r="K10855" s="3068">
        <f t="shared" si="170"/>
        <v>10742</v>
      </c>
      <c r="V10855" s="836"/>
    </row>
    <row r="10856" spans="3:22">
      <c r="C10856" s="3085"/>
      <c r="D10856" s="3091"/>
      <c r="E10856" s="3630"/>
      <c r="F10856" s="3087"/>
      <c r="H10856" s="647"/>
      <c r="I10856" s="3173"/>
      <c r="K10856" s="3068">
        <f t="shared" si="170"/>
        <v>10743</v>
      </c>
      <c r="V10856" s="836"/>
    </row>
    <row r="10857" spans="3:22" ht="33">
      <c r="C10857" s="3085"/>
      <c r="D10857" s="3091"/>
      <c r="E10857" s="3249" t="s">
        <v>4266</v>
      </c>
      <c r="F10857" s="3087"/>
      <c r="H10857" s="647"/>
      <c r="I10857" s="3173"/>
      <c r="K10857" s="3068">
        <f t="shared" si="170"/>
        <v>10744</v>
      </c>
      <c r="V10857" s="836"/>
    </row>
    <row r="10858" spans="3:22">
      <c r="C10858" s="3085"/>
      <c r="D10858" s="3091"/>
      <c r="E10858" s="3131"/>
      <c r="F10858" s="3087"/>
      <c r="I10858" s="3173"/>
      <c r="K10858" s="3068">
        <f t="shared" si="170"/>
        <v>10745</v>
      </c>
      <c r="V10858" s="836"/>
    </row>
    <row r="10859" spans="3:22">
      <c r="C10859" s="3085"/>
      <c r="D10859" s="3091"/>
      <c r="E10859" s="3249" t="s">
        <v>3167</v>
      </c>
      <c r="F10859" s="3087"/>
      <c r="G10859" s="3088"/>
      <c r="H10859" s="3173"/>
      <c r="I10859" s="3257"/>
      <c r="K10859" s="3068">
        <f t="shared" si="170"/>
        <v>10746</v>
      </c>
      <c r="V10859" s="836"/>
    </row>
    <row r="10860" spans="3:22">
      <c r="C10860" s="3085"/>
      <c r="D10860" s="3091"/>
      <c r="E10860" s="3630" t="s">
        <v>3979</v>
      </c>
      <c r="H10860" s="647"/>
      <c r="I10860" s="3257"/>
      <c r="K10860" s="3068">
        <f t="shared" si="170"/>
        <v>10747</v>
      </c>
      <c r="V10860" s="836"/>
    </row>
    <row r="10861" spans="3:22">
      <c r="C10861" s="3085"/>
      <c r="D10861" s="3091"/>
      <c r="F10861" s="3087"/>
      <c r="G10861" s="3089"/>
      <c r="H10861" s="4687"/>
      <c r="I10861" s="3084"/>
      <c r="K10861" s="3068">
        <f t="shared" si="170"/>
        <v>10748</v>
      </c>
      <c r="V10861" s="836"/>
    </row>
    <row r="10862" spans="3:22">
      <c r="C10862" s="3085"/>
      <c r="D10862" s="3091"/>
      <c r="E10862" s="3249"/>
      <c r="F10862" s="3087"/>
      <c r="G10862" s="3089"/>
      <c r="H10862" s="4687"/>
      <c r="I10862" s="3084"/>
      <c r="K10862" s="3068">
        <f t="shared" si="170"/>
        <v>10749</v>
      </c>
      <c r="V10862" s="836"/>
    </row>
    <row r="10863" spans="3:22">
      <c r="C10863" s="3085"/>
      <c r="D10863" s="3091"/>
      <c r="E10863" s="3630"/>
      <c r="F10863" s="3087"/>
      <c r="G10863" s="3089"/>
      <c r="H10863" s="831"/>
      <c r="I10863" s="3084"/>
      <c r="K10863" s="3068">
        <f t="shared" si="170"/>
        <v>10750</v>
      </c>
      <c r="V10863" s="836"/>
    </row>
    <row r="10864" spans="3:22">
      <c r="C10864" s="3085"/>
      <c r="D10864" s="3091"/>
      <c r="E10864" s="3630"/>
      <c r="F10864" s="3087"/>
      <c r="G10864" s="3089"/>
      <c r="H10864" s="831"/>
      <c r="I10864" s="3084"/>
      <c r="K10864" s="3068">
        <f t="shared" si="170"/>
        <v>10751</v>
      </c>
      <c r="V10864" s="836"/>
    </row>
    <row r="10865" spans="3:22">
      <c r="C10865" s="3085"/>
      <c r="D10865" s="3091"/>
      <c r="F10865" s="3087"/>
      <c r="G10865" s="3089"/>
      <c r="H10865" s="831"/>
      <c r="I10865" s="3084"/>
      <c r="K10865" s="3068">
        <f t="shared" si="170"/>
        <v>10752</v>
      </c>
      <c r="V10865" s="836"/>
    </row>
    <row r="10866" spans="3:22">
      <c r="C10866" s="3085"/>
      <c r="D10866" s="3091"/>
      <c r="F10866" s="3087"/>
      <c r="G10866" s="3089"/>
      <c r="H10866" s="831"/>
      <c r="I10866" s="3084"/>
      <c r="K10866" s="3068">
        <f t="shared" si="170"/>
        <v>10753</v>
      </c>
      <c r="V10866" s="836"/>
    </row>
    <row r="10867" spans="3:22">
      <c r="C10867" s="3085"/>
      <c r="D10867" s="3091"/>
      <c r="F10867" s="3145"/>
      <c r="G10867" s="3146"/>
      <c r="H10867" s="3147"/>
      <c r="I10867" s="3092"/>
      <c r="K10867" s="3068">
        <f t="shared" si="170"/>
        <v>10754</v>
      </c>
      <c r="V10867" s="836"/>
    </row>
    <row r="10868" spans="3:22" ht="17.25" thickBot="1">
      <c r="C10868" s="3085"/>
      <c r="D10868" s="3093"/>
      <c r="F10868" s="3264" t="s">
        <v>70</v>
      </c>
      <c r="G10868" s="3265"/>
      <c r="H10868" s="3261">
        <f>SUM(H10852:H10867)</f>
        <v>0</v>
      </c>
      <c r="I10868" s="3261">
        <f>SUM(I10852:I10867)</f>
        <v>0</v>
      </c>
      <c r="K10868" s="3068">
        <f t="shared" si="170"/>
        <v>10755</v>
      </c>
      <c r="V10868" s="836"/>
    </row>
    <row r="10869" spans="3:22" ht="17.25" thickTop="1">
      <c r="C10869" s="3085"/>
      <c r="D10869" s="3098"/>
      <c r="E10869" s="3099"/>
      <c r="F10869" s="3100"/>
      <c r="G10869" s="3095"/>
      <c r="H10869" s="3071"/>
      <c r="I10869" s="3101">
        <f>H10868-I10868</f>
        <v>0</v>
      </c>
      <c r="K10869" s="3068">
        <f t="shared" si="170"/>
        <v>10756</v>
      </c>
      <c r="V10869" s="836"/>
    </row>
    <row r="10870" spans="3:22">
      <c r="C10870" s="6354" t="s">
        <v>71</v>
      </c>
      <c r="D10870" s="6279"/>
      <c r="E10870" s="4694"/>
      <c r="F10870" s="3102" t="s">
        <v>275</v>
      </c>
      <c r="G10870" s="3103"/>
      <c r="H10870" s="6268"/>
      <c r="I10870" s="6355"/>
      <c r="K10870" s="3068">
        <f t="shared" si="170"/>
        <v>10757</v>
      </c>
      <c r="V10870" s="836"/>
    </row>
    <row r="10871" spans="3:22">
      <c r="C10871" s="3104"/>
      <c r="D10871" s="3105"/>
      <c r="E10871" s="3106"/>
      <c r="F10871" s="4690"/>
      <c r="G10871" s="3107"/>
      <c r="H10871" s="3108"/>
      <c r="I10871" s="3072"/>
      <c r="K10871" s="3068">
        <f t="shared" si="170"/>
        <v>10758</v>
      </c>
      <c r="V10871" s="836"/>
    </row>
    <row r="10872" spans="3:22">
      <c r="C10872" s="6356" t="s">
        <v>3427</v>
      </c>
      <c r="D10872" s="6271"/>
      <c r="E10872" s="6272"/>
      <c r="F10872" s="6273" t="s">
        <v>3026</v>
      </c>
      <c r="G10872" s="6271"/>
      <c r="H10872" s="6271"/>
      <c r="I10872" s="6357"/>
      <c r="K10872" s="3068">
        <f t="shared" si="170"/>
        <v>10759</v>
      </c>
      <c r="V10872" s="836"/>
    </row>
    <row r="10873" spans="3:22">
      <c r="C10873" s="6356" t="s">
        <v>3003</v>
      </c>
      <c r="D10873" s="6271"/>
      <c r="E10873" s="6272"/>
      <c r="F10873" s="6275" t="s">
        <v>303</v>
      </c>
      <c r="G10873" s="6276"/>
      <c r="H10873" s="6276"/>
      <c r="I10873" s="6358"/>
      <c r="K10873" s="3068">
        <f t="shared" si="170"/>
        <v>10760</v>
      </c>
      <c r="V10873" s="836"/>
    </row>
    <row r="10874" spans="3:22" ht="17.25" thickBot="1">
      <c r="C10874" s="3110" t="s">
        <v>245</v>
      </c>
      <c r="D10874" s="3111"/>
      <c r="E10874" s="3111"/>
      <c r="F10874" s="3112"/>
      <c r="G10874" s="3111"/>
      <c r="H10874" s="3108"/>
      <c r="I10874" s="3113" t="s">
        <v>245</v>
      </c>
      <c r="K10874" s="3068">
        <f t="shared" si="170"/>
        <v>10761</v>
      </c>
      <c r="V10874" s="836"/>
    </row>
    <row r="10875" spans="3:22">
      <c r="C10875" s="3051"/>
      <c r="D10875" s="6280" t="s">
        <v>60</v>
      </c>
      <c r="E10875" s="6280"/>
      <c r="F10875" s="6281"/>
      <c r="G10875" s="3052"/>
      <c r="H10875" s="3053" t="s">
        <v>301</v>
      </c>
      <c r="I10875" s="3054" t="s">
        <v>4267</v>
      </c>
      <c r="K10875" s="3068">
        <f t="shared" si="170"/>
        <v>10762</v>
      </c>
      <c r="V10875" s="836"/>
    </row>
    <row r="10876" spans="3:22">
      <c r="C10876" s="6282" t="s">
        <v>305</v>
      </c>
      <c r="D10876" s="6283"/>
      <c r="E10876" s="6283"/>
      <c r="F10876" s="6284"/>
      <c r="G10876" s="3043"/>
      <c r="H10876" s="6285" t="str">
        <f>H10845</f>
        <v>Date: May 31, 2023</v>
      </c>
      <c r="I10876" s="6286"/>
      <c r="K10876" s="3068">
        <f t="shared" si="170"/>
        <v>10763</v>
      </c>
      <c r="V10876" s="836"/>
    </row>
    <row r="10877" spans="3:22">
      <c r="C10877" s="6282" t="s">
        <v>306</v>
      </c>
      <c r="D10877" s="6283"/>
      <c r="E10877" s="6283"/>
      <c r="F10877" s="6284"/>
      <c r="G10877" s="3043"/>
      <c r="H10877" s="833"/>
      <c r="I10877" s="3055"/>
      <c r="K10877" s="3068">
        <f t="shared" si="170"/>
        <v>10764</v>
      </c>
      <c r="V10877" s="836"/>
    </row>
    <row r="10878" spans="3:22">
      <c r="C10878" s="3056"/>
      <c r="D10878" s="3044"/>
      <c r="E10878" s="3044"/>
      <c r="F10878" s="3045"/>
      <c r="G10878" s="3046"/>
      <c r="H10878" s="3047"/>
      <c r="I10878" s="3057"/>
      <c r="K10878" s="3068">
        <f t="shared" si="170"/>
        <v>10765</v>
      </c>
      <c r="V10878" s="836"/>
    </row>
    <row r="10879" spans="3:22">
      <c r="C10879" s="3058"/>
      <c r="D10879" s="6287" t="s">
        <v>61</v>
      </c>
      <c r="E10879" s="6288"/>
      <c r="F10879" s="6288"/>
      <c r="G10879" s="6288"/>
      <c r="H10879" s="6288"/>
      <c r="I10879" s="6289"/>
      <c r="K10879" s="3068">
        <f t="shared" si="170"/>
        <v>10766</v>
      </c>
      <c r="V10879" s="836"/>
    </row>
    <row r="10880" spans="3:22">
      <c r="C10880" s="3080" t="s">
        <v>62</v>
      </c>
      <c r="D10880" s="6290" t="s">
        <v>63</v>
      </c>
      <c r="E10880" s="6291"/>
      <c r="F10880" s="3081" t="s">
        <v>302</v>
      </c>
      <c r="G10880" s="6294" t="s">
        <v>66</v>
      </c>
      <c r="H10880" s="6295"/>
      <c r="I10880" s="6353"/>
      <c r="K10880" s="3068">
        <f t="shared" si="170"/>
        <v>10767</v>
      </c>
      <c r="V10880" s="836"/>
    </row>
    <row r="10881" spans="3:22">
      <c r="C10881" s="3082" t="s">
        <v>67</v>
      </c>
      <c r="D10881" s="6292"/>
      <c r="E10881" s="6293"/>
      <c r="F10881" s="3083" t="s">
        <v>0</v>
      </c>
      <c r="G10881" s="6297" t="s">
        <v>68</v>
      </c>
      <c r="H10881" s="6298"/>
      <c r="I10881" s="3084" t="s">
        <v>69</v>
      </c>
      <c r="K10881" s="3068">
        <f t="shared" si="170"/>
        <v>10768</v>
      </c>
      <c r="V10881" s="836"/>
    </row>
    <row r="10882" spans="3:22">
      <c r="C10882" s="3085"/>
      <c r="D10882" s="4692"/>
      <c r="E10882" s="3086"/>
      <c r="F10882" s="3087"/>
      <c r="G10882" s="3088" t="s">
        <v>65</v>
      </c>
      <c r="H10882" s="831"/>
      <c r="I10882" s="3084"/>
      <c r="K10882" s="3068">
        <f t="shared" si="170"/>
        <v>10769</v>
      </c>
      <c r="V10882" s="836"/>
    </row>
    <row r="10883" spans="3:22">
      <c r="C10883" s="3085"/>
      <c r="D10883" s="3091" t="str">
        <f>VLOOKUP(F10883,Accounts!B:C,2,FALSE)</f>
        <v>Subsidies - Others</v>
      </c>
      <c r="E10883" s="3086"/>
      <c r="F10883" s="3087">
        <v>5021499000</v>
      </c>
      <c r="G10883" s="3088"/>
      <c r="H10883" s="3173"/>
      <c r="I10883" s="3257"/>
      <c r="K10883" s="3068">
        <f t="shared" si="170"/>
        <v>10770</v>
      </c>
      <c r="V10883" s="836"/>
    </row>
    <row r="10884" spans="3:22">
      <c r="C10884" s="3085"/>
      <c r="D10884" s="3091"/>
      <c r="E10884" s="3630"/>
      <c r="F10884" s="3087"/>
      <c r="H10884" s="647"/>
      <c r="I10884" s="3173"/>
      <c r="K10884" s="3068">
        <f t="shared" si="170"/>
        <v>10771</v>
      </c>
      <c r="V10884" s="836"/>
    </row>
    <row r="10885" spans="3:22">
      <c r="C10885" s="3085"/>
      <c r="D10885" s="3091"/>
      <c r="E10885" s="3630" t="str">
        <f>VLOOKUP(F10885,Accounts!B:C,2,FALSE)</f>
        <v>Cash-National Treasury, Modified Disbursement System, Regular</v>
      </c>
      <c r="F10885" s="3087">
        <v>1010404000</v>
      </c>
      <c r="H10885" s="647"/>
      <c r="I10885" s="3173"/>
      <c r="K10885" s="3068">
        <f t="shared" si="170"/>
        <v>10772</v>
      </c>
      <c r="V10885" s="836"/>
    </row>
    <row r="10886" spans="3:22">
      <c r="C10886" s="3085"/>
      <c r="D10886" s="3091"/>
      <c r="E10886" s="3630"/>
      <c r="F10886" s="3087"/>
      <c r="H10886" s="3173"/>
      <c r="I10886" s="3173"/>
      <c r="K10886" s="3068">
        <f t="shared" si="170"/>
        <v>10773</v>
      </c>
      <c r="V10886" s="836"/>
    </row>
    <row r="10887" spans="3:22">
      <c r="C10887" s="3085"/>
      <c r="D10887" s="3091"/>
      <c r="E10887" s="3630"/>
      <c r="F10887" s="3087"/>
      <c r="H10887" s="647"/>
      <c r="I10887" s="3173"/>
      <c r="K10887" s="3068">
        <f t="shared" si="170"/>
        <v>10774</v>
      </c>
      <c r="V10887" s="836"/>
    </row>
    <row r="10888" spans="3:22" ht="33">
      <c r="C10888" s="3085"/>
      <c r="D10888" s="3091"/>
      <c r="E10888" s="3249" t="s">
        <v>4268</v>
      </c>
      <c r="F10888" s="3087"/>
      <c r="H10888" s="647"/>
      <c r="I10888" s="3173"/>
      <c r="K10888" s="3068">
        <f t="shared" si="170"/>
        <v>10775</v>
      </c>
      <c r="V10888" s="836"/>
    </row>
    <row r="10889" spans="3:22">
      <c r="C10889" s="3085"/>
      <c r="D10889" s="3091"/>
      <c r="E10889" s="3131"/>
      <c r="F10889" s="3087"/>
      <c r="I10889" s="3173"/>
      <c r="K10889" s="3068">
        <f t="shared" si="170"/>
        <v>10776</v>
      </c>
      <c r="V10889" s="836"/>
    </row>
    <row r="10890" spans="3:22">
      <c r="C10890" s="3085"/>
      <c r="D10890" s="3091"/>
      <c r="E10890" s="3249" t="s">
        <v>3167</v>
      </c>
      <c r="F10890" s="3087"/>
      <c r="G10890" s="3088"/>
      <c r="H10890" s="3173"/>
      <c r="I10890" s="3257"/>
      <c r="K10890" s="3068">
        <f t="shared" si="170"/>
        <v>10777</v>
      </c>
      <c r="V10890" s="836"/>
    </row>
    <row r="10891" spans="3:22">
      <c r="C10891" s="3085"/>
      <c r="D10891" s="3091"/>
      <c r="E10891" s="3630" t="s">
        <v>3979</v>
      </c>
      <c r="H10891" s="647"/>
      <c r="I10891" s="3257"/>
      <c r="K10891" s="3068">
        <f t="shared" si="170"/>
        <v>10778</v>
      </c>
      <c r="V10891" s="836"/>
    </row>
    <row r="10892" spans="3:22">
      <c r="C10892" s="3085"/>
      <c r="D10892" s="3091"/>
      <c r="E10892" s="3131"/>
      <c r="F10892" s="3087"/>
      <c r="G10892" s="3089"/>
      <c r="H10892" s="4687"/>
      <c r="I10892" s="3084"/>
      <c r="K10892" s="3068">
        <f t="shared" si="170"/>
        <v>10779</v>
      </c>
      <c r="V10892" s="836"/>
    </row>
    <row r="10893" spans="3:22">
      <c r="C10893" s="3085"/>
      <c r="D10893" s="3091"/>
      <c r="E10893" s="3249"/>
      <c r="F10893" s="3087"/>
      <c r="G10893" s="3089"/>
      <c r="H10893" s="4687"/>
      <c r="I10893" s="3084"/>
      <c r="K10893" s="3068">
        <f t="shared" si="170"/>
        <v>10780</v>
      </c>
      <c r="V10893" s="836"/>
    </row>
    <row r="10894" spans="3:22">
      <c r="C10894" s="3085"/>
      <c r="D10894" s="3091"/>
      <c r="E10894" s="3630"/>
      <c r="F10894" s="3087"/>
      <c r="G10894" s="3089"/>
      <c r="H10894" s="831"/>
      <c r="I10894" s="3084"/>
      <c r="K10894" s="3068">
        <f t="shared" si="170"/>
        <v>10781</v>
      </c>
      <c r="V10894" s="836"/>
    </row>
    <row r="10895" spans="3:22">
      <c r="C10895" s="3085"/>
      <c r="D10895" s="3091"/>
      <c r="E10895" s="3630"/>
      <c r="F10895" s="3087"/>
      <c r="G10895" s="3089"/>
      <c r="H10895" s="831"/>
      <c r="I10895" s="3084"/>
      <c r="K10895" s="3068">
        <f t="shared" si="170"/>
        <v>10782</v>
      </c>
      <c r="V10895" s="836"/>
    </row>
    <row r="10896" spans="3:22">
      <c r="C10896" s="3085"/>
      <c r="D10896" s="3091"/>
      <c r="F10896" s="3087"/>
      <c r="G10896" s="3089"/>
      <c r="H10896" s="831"/>
      <c r="I10896" s="3084"/>
      <c r="K10896" s="3068">
        <f t="shared" si="170"/>
        <v>10783</v>
      </c>
      <c r="V10896" s="836"/>
    </row>
    <row r="10897" spans="3:22">
      <c r="C10897" s="3085"/>
      <c r="D10897" s="3091"/>
      <c r="F10897" s="3087"/>
      <c r="G10897" s="3089"/>
      <c r="H10897" s="831"/>
      <c r="I10897" s="3084"/>
      <c r="K10897" s="3068">
        <f t="shared" si="170"/>
        <v>10784</v>
      </c>
      <c r="V10897" s="836"/>
    </row>
    <row r="10898" spans="3:22">
      <c r="C10898" s="3085"/>
      <c r="D10898" s="3091"/>
      <c r="F10898" s="3145"/>
      <c r="G10898" s="3146"/>
      <c r="H10898" s="3147"/>
      <c r="I10898" s="3092"/>
      <c r="K10898" s="3068">
        <f t="shared" si="170"/>
        <v>10785</v>
      </c>
      <c r="V10898" s="836"/>
    </row>
    <row r="10899" spans="3:22" ht="17.25" thickBot="1">
      <c r="C10899" s="3085"/>
      <c r="D10899" s="3093"/>
      <c r="F10899" s="3264" t="s">
        <v>70</v>
      </c>
      <c r="G10899" s="3265"/>
      <c r="H10899" s="3261">
        <f>SUM(H10883:H10898)</f>
        <v>0</v>
      </c>
      <c r="I10899" s="3261">
        <f>SUM(I10883:I10898)</f>
        <v>0</v>
      </c>
      <c r="K10899" s="3068">
        <f t="shared" si="170"/>
        <v>10786</v>
      </c>
      <c r="V10899" s="836"/>
    </row>
    <row r="10900" spans="3:22" ht="17.25" thickTop="1">
      <c r="C10900" s="3085"/>
      <c r="D10900" s="3098"/>
      <c r="E10900" s="3099"/>
      <c r="F10900" s="3100"/>
      <c r="G10900" s="3095"/>
      <c r="H10900" s="3071"/>
      <c r="I10900" s="3101">
        <f>H10899-I10899</f>
        <v>0</v>
      </c>
      <c r="K10900" s="3068">
        <f t="shared" si="170"/>
        <v>10787</v>
      </c>
      <c r="V10900" s="836"/>
    </row>
    <row r="10901" spans="3:22">
      <c r="C10901" s="6354" t="s">
        <v>71</v>
      </c>
      <c r="D10901" s="6279"/>
      <c r="E10901" s="4694"/>
      <c r="F10901" s="3102" t="s">
        <v>275</v>
      </c>
      <c r="G10901" s="3103"/>
      <c r="H10901" s="6268"/>
      <c r="I10901" s="6355"/>
      <c r="K10901" s="3068">
        <f t="shared" ref="K10901:K10964" si="171">K10900+1</f>
        <v>10788</v>
      </c>
      <c r="V10901" s="836"/>
    </row>
    <row r="10902" spans="3:22">
      <c r="C10902" s="3104"/>
      <c r="D10902" s="3105"/>
      <c r="E10902" s="3106"/>
      <c r="F10902" s="4690"/>
      <c r="G10902" s="3107"/>
      <c r="H10902" s="3108"/>
      <c r="I10902" s="3072"/>
      <c r="K10902" s="3068">
        <f t="shared" si="171"/>
        <v>10789</v>
      </c>
      <c r="V10902" s="836"/>
    </row>
    <row r="10903" spans="3:22">
      <c r="C10903" s="6356" t="s">
        <v>3427</v>
      </c>
      <c r="D10903" s="6271"/>
      <c r="E10903" s="6272"/>
      <c r="F10903" s="6273" t="s">
        <v>3026</v>
      </c>
      <c r="G10903" s="6271"/>
      <c r="H10903" s="6271"/>
      <c r="I10903" s="6357"/>
      <c r="K10903" s="3068">
        <f t="shared" si="171"/>
        <v>10790</v>
      </c>
      <c r="V10903" s="836"/>
    </row>
    <row r="10904" spans="3:22">
      <c r="C10904" s="6356" t="s">
        <v>3003</v>
      </c>
      <c r="D10904" s="6271"/>
      <c r="E10904" s="6272"/>
      <c r="F10904" s="6275" t="s">
        <v>303</v>
      </c>
      <c r="G10904" s="6276"/>
      <c r="H10904" s="6276"/>
      <c r="I10904" s="6358"/>
      <c r="K10904" s="3068">
        <f t="shared" si="171"/>
        <v>10791</v>
      </c>
      <c r="V10904" s="836"/>
    </row>
    <row r="10905" spans="3:22" ht="17.25" thickBot="1">
      <c r="C10905" s="3110" t="s">
        <v>245</v>
      </c>
      <c r="D10905" s="3111"/>
      <c r="E10905" s="3111"/>
      <c r="F10905" s="3112"/>
      <c r="G10905" s="3111"/>
      <c r="H10905" s="3108"/>
      <c r="I10905" s="3113" t="s">
        <v>245</v>
      </c>
      <c r="K10905" s="3068">
        <f t="shared" si="171"/>
        <v>10792</v>
      </c>
      <c r="V10905" s="836"/>
    </row>
    <row r="10906" spans="3:22">
      <c r="C10906" s="3051"/>
      <c r="D10906" s="6280" t="s">
        <v>60</v>
      </c>
      <c r="E10906" s="6280"/>
      <c r="F10906" s="6281"/>
      <c r="G10906" s="3052"/>
      <c r="H10906" s="3053" t="s">
        <v>301</v>
      </c>
      <c r="I10906" s="3054" t="s">
        <v>4269</v>
      </c>
      <c r="K10906" s="3068">
        <f t="shared" si="171"/>
        <v>10793</v>
      </c>
      <c r="V10906" s="836"/>
    </row>
    <row r="10907" spans="3:22">
      <c r="C10907" s="6282" t="s">
        <v>305</v>
      </c>
      <c r="D10907" s="6283"/>
      <c r="E10907" s="6283"/>
      <c r="F10907" s="6284"/>
      <c r="G10907" s="3043"/>
      <c r="H10907" s="6285" t="str">
        <f>H10876</f>
        <v>Date: May 31, 2023</v>
      </c>
      <c r="I10907" s="6286"/>
      <c r="K10907" s="3068">
        <f t="shared" si="171"/>
        <v>10794</v>
      </c>
      <c r="V10907" s="836"/>
    </row>
    <row r="10908" spans="3:22">
      <c r="C10908" s="6282" t="s">
        <v>306</v>
      </c>
      <c r="D10908" s="6283"/>
      <c r="E10908" s="6283"/>
      <c r="F10908" s="6284"/>
      <c r="G10908" s="3043"/>
      <c r="H10908" s="833"/>
      <c r="I10908" s="3055"/>
      <c r="K10908" s="3068">
        <f t="shared" si="171"/>
        <v>10795</v>
      </c>
      <c r="V10908" s="836"/>
    </row>
    <row r="10909" spans="3:22">
      <c r="C10909" s="3056"/>
      <c r="D10909" s="3044"/>
      <c r="E10909" s="3044"/>
      <c r="F10909" s="3045"/>
      <c r="G10909" s="3046"/>
      <c r="H10909" s="3047"/>
      <c r="I10909" s="3057"/>
      <c r="K10909" s="3068">
        <f t="shared" si="171"/>
        <v>10796</v>
      </c>
      <c r="V10909" s="836"/>
    </row>
    <row r="10910" spans="3:22">
      <c r="C10910" s="3058"/>
      <c r="D10910" s="6287" t="s">
        <v>61</v>
      </c>
      <c r="E10910" s="6288"/>
      <c r="F10910" s="6288"/>
      <c r="G10910" s="6288"/>
      <c r="H10910" s="6288"/>
      <c r="I10910" s="6289"/>
      <c r="K10910" s="3068">
        <f t="shared" si="171"/>
        <v>10797</v>
      </c>
      <c r="V10910" s="836"/>
    </row>
    <row r="10911" spans="3:22">
      <c r="C10911" s="3126" t="s">
        <v>62</v>
      </c>
      <c r="D10911" s="6290" t="s">
        <v>63</v>
      </c>
      <c r="E10911" s="6291"/>
      <c r="F10911" s="3081" t="s">
        <v>302</v>
      </c>
      <c r="G10911" s="6294" t="s">
        <v>66</v>
      </c>
      <c r="H10911" s="6295"/>
      <c r="I10911" s="6296"/>
      <c r="K10911" s="3068">
        <f t="shared" si="171"/>
        <v>10798</v>
      </c>
      <c r="V10911" s="836"/>
    </row>
    <row r="10912" spans="3:22">
      <c r="C10912" s="3127" t="s">
        <v>67</v>
      </c>
      <c r="D10912" s="6292"/>
      <c r="E10912" s="6293"/>
      <c r="F10912" s="3083" t="s">
        <v>0</v>
      </c>
      <c r="G10912" s="6297"/>
      <c r="H10912" s="6298"/>
      <c r="I10912" s="3128"/>
      <c r="K10912" s="3068">
        <f t="shared" si="171"/>
        <v>10799</v>
      </c>
      <c r="V10912" s="836"/>
    </row>
    <row r="10913" spans="3:22">
      <c r="C10913" s="3129"/>
      <c r="D10913" s="4692"/>
      <c r="E10913" s="3086"/>
      <c r="F10913" s="3087"/>
      <c r="G10913" s="3088"/>
      <c r="H10913" s="831"/>
      <c r="I10913" s="3128"/>
      <c r="K10913" s="3068">
        <f t="shared" si="171"/>
        <v>10800</v>
      </c>
      <c r="V10913" s="836"/>
    </row>
    <row r="10914" spans="3:22">
      <c r="C10914" s="3129"/>
      <c r="D10914" s="3091" t="str">
        <f>VLOOKUP(F10914,Accounts!B:C,2,FALSE)</f>
        <v>Subsidies - Others</v>
      </c>
      <c r="E10914" s="3086"/>
      <c r="F10914" s="3087">
        <v>5021499000</v>
      </c>
      <c r="G10914" s="3088"/>
      <c r="H10914" s="3173"/>
      <c r="I10914" s="3174"/>
      <c r="K10914" s="3068">
        <f t="shared" si="171"/>
        <v>10801</v>
      </c>
      <c r="V10914" s="836"/>
    </row>
    <row r="10915" spans="3:22">
      <c r="C10915" s="3129"/>
      <c r="D10915" s="3091"/>
      <c r="E10915" s="3630"/>
      <c r="F10915" s="3087"/>
      <c r="G10915" s="3131"/>
      <c r="H10915" s="3142"/>
      <c r="I10915" s="3174"/>
      <c r="K10915" s="3068">
        <f t="shared" si="171"/>
        <v>10802</v>
      </c>
      <c r="V10915" s="836"/>
    </row>
    <row r="10916" spans="3:22">
      <c r="C10916" s="3129"/>
      <c r="D10916" s="3091"/>
      <c r="E10916" s="3630" t="str">
        <f>VLOOKUP(F10916,Accounts!B:C,2,FALSE)</f>
        <v>Cash-National Treasury, Modified Disbursement System, Regular</v>
      </c>
      <c r="F10916" s="3087">
        <v>1010404000</v>
      </c>
      <c r="G10916" s="3131"/>
      <c r="H10916" s="3142"/>
      <c r="I10916" s="3174"/>
      <c r="K10916" s="3068">
        <f t="shared" si="171"/>
        <v>10803</v>
      </c>
      <c r="V10916" s="836"/>
    </row>
    <row r="10917" spans="3:22">
      <c r="C10917" s="3129"/>
      <c r="D10917" s="3091"/>
      <c r="E10917" s="3630"/>
      <c r="F10917" s="3087"/>
      <c r="G10917" s="3131"/>
      <c r="H10917" s="3173"/>
      <c r="I10917" s="3174"/>
      <c r="K10917" s="3068">
        <f t="shared" si="171"/>
        <v>10804</v>
      </c>
      <c r="V10917" s="836"/>
    </row>
    <row r="10918" spans="3:22">
      <c r="C10918" s="3129"/>
      <c r="D10918" s="3091"/>
      <c r="E10918" s="3630"/>
      <c r="F10918" s="3087"/>
      <c r="G10918" s="3131"/>
      <c r="H10918" s="3142"/>
      <c r="I10918" s="3174"/>
      <c r="K10918" s="3068">
        <f t="shared" si="171"/>
        <v>10805</v>
      </c>
      <c r="V10918" s="836"/>
    </row>
    <row r="10919" spans="3:22" ht="33">
      <c r="C10919" s="3129"/>
      <c r="D10919" s="3091"/>
      <c r="E10919" s="3249" t="s">
        <v>4270</v>
      </c>
      <c r="F10919" s="3087"/>
      <c r="G10919" s="3131"/>
      <c r="H10919" s="3142"/>
      <c r="I10919" s="3174"/>
      <c r="K10919" s="3068">
        <f t="shared" si="171"/>
        <v>10806</v>
      </c>
      <c r="V10919" s="836"/>
    </row>
    <row r="10920" spans="3:22">
      <c r="C10920" s="3129"/>
      <c r="D10920" s="3091"/>
      <c r="E10920" s="3131"/>
      <c r="F10920" s="3087"/>
      <c r="G10920" s="3131"/>
      <c r="H10920" s="1075"/>
      <c r="I10920" s="3174"/>
      <c r="K10920" s="3068">
        <f t="shared" si="171"/>
        <v>10807</v>
      </c>
      <c r="V10920" s="836"/>
    </row>
    <row r="10921" spans="3:22">
      <c r="C10921" s="3129"/>
      <c r="D10921" s="3091"/>
      <c r="E10921" s="3249" t="s">
        <v>3167</v>
      </c>
      <c r="F10921" s="3087"/>
      <c r="G10921" s="3088"/>
      <c r="H10921" s="3173"/>
      <c r="I10921" s="3174"/>
      <c r="K10921" s="3068">
        <f t="shared" si="171"/>
        <v>10808</v>
      </c>
      <c r="V10921" s="836"/>
    </row>
    <row r="10922" spans="3:22">
      <c r="C10922" s="3129"/>
      <c r="D10922" s="3091"/>
      <c r="E10922" s="3630" t="s">
        <v>3979</v>
      </c>
      <c r="F10922" s="3130"/>
      <c r="G10922" s="3131"/>
      <c r="H10922" s="3142"/>
      <c r="I10922" s="3174"/>
      <c r="K10922" s="3068">
        <f t="shared" si="171"/>
        <v>10809</v>
      </c>
      <c r="V10922" s="836"/>
    </row>
    <row r="10923" spans="3:22">
      <c r="C10923" s="3129"/>
      <c r="D10923" s="3091"/>
      <c r="E10923" s="3131"/>
      <c r="F10923" s="3087"/>
      <c r="G10923" s="3089"/>
      <c r="H10923" s="4687"/>
      <c r="I10923" s="3128"/>
      <c r="K10923" s="3068">
        <f t="shared" si="171"/>
        <v>10810</v>
      </c>
      <c r="V10923" s="836"/>
    </row>
    <row r="10924" spans="3:22">
      <c r="C10924" s="3129"/>
      <c r="D10924" s="3091"/>
      <c r="E10924" s="3249"/>
      <c r="F10924" s="3087"/>
      <c r="G10924" s="3089"/>
      <c r="H10924" s="4687"/>
      <c r="I10924" s="3128"/>
      <c r="K10924" s="3068">
        <f t="shared" si="171"/>
        <v>10811</v>
      </c>
      <c r="V10924" s="836"/>
    </row>
    <row r="10925" spans="3:22">
      <c r="C10925" s="3129"/>
      <c r="D10925" s="3091"/>
      <c r="E10925" s="3630"/>
      <c r="F10925" s="3087"/>
      <c r="G10925" s="3089"/>
      <c r="H10925" s="831"/>
      <c r="I10925" s="3128"/>
      <c r="K10925" s="3068">
        <f t="shared" si="171"/>
        <v>10812</v>
      </c>
      <c r="V10925" s="836"/>
    </row>
    <row r="10926" spans="3:22">
      <c r="C10926" s="3129"/>
      <c r="D10926" s="3091"/>
      <c r="E10926" s="3630"/>
      <c r="F10926" s="3087"/>
      <c r="G10926" s="3089"/>
      <c r="H10926" s="831"/>
      <c r="I10926" s="3128"/>
      <c r="K10926" s="3068">
        <f t="shared" si="171"/>
        <v>10813</v>
      </c>
      <c r="V10926" s="836"/>
    </row>
    <row r="10927" spans="3:22">
      <c r="C10927" s="3129"/>
      <c r="D10927" s="3091"/>
      <c r="E10927" s="3131"/>
      <c r="F10927" s="3087"/>
      <c r="G10927" s="3089"/>
      <c r="H10927" s="831"/>
      <c r="I10927" s="3128"/>
      <c r="K10927" s="3068">
        <f t="shared" si="171"/>
        <v>10814</v>
      </c>
      <c r="V10927" s="836"/>
    </row>
    <row r="10928" spans="3:22">
      <c r="C10928" s="3129"/>
      <c r="D10928" s="3091"/>
      <c r="E10928" s="3131"/>
      <c r="F10928" s="3087"/>
      <c r="G10928" s="3089"/>
      <c r="H10928" s="831"/>
      <c r="I10928" s="3128"/>
      <c r="K10928" s="3068">
        <f t="shared" si="171"/>
        <v>10815</v>
      </c>
      <c r="V10928" s="836"/>
    </row>
    <row r="10929" spans="3:22">
      <c r="C10929" s="3129"/>
      <c r="D10929" s="3091"/>
      <c r="E10929" s="3131"/>
      <c r="F10929" s="3145"/>
      <c r="G10929" s="3146"/>
      <c r="H10929" s="3147"/>
      <c r="I10929" s="3132"/>
      <c r="K10929" s="3068">
        <f t="shared" si="171"/>
        <v>10816</v>
      </c>
      <c r="V10929" s="836"/>
    </row>
    <row r="10930" spans="3:22" ht="17.25" thickBot="1">
      <c r="C10930" s="3129"/>
      <c r="D10930" s="3093"/>
      <c r="E10930" s="3131"/>
      <c r="F10930" s="3264" t="s">
        <v>70</v>
      </c>
      <c r="G10930" s="3265"/>
      <c r="H10930" s="3261">
        <f>SUM(H10914:H10929)</f>
        <v>0</v>
      </c>
      <c r="I10930" s="3262">
        <f>SUM(I10914:I10929)</f>
        <v>0</v>
      </c>
      <c r="K10930" s="3068">
        <f t="shared" si="171"/>
        <v>10817</v>
      </c>
      <c r="V10930" s="836"/>
    </row>
    <row r="10931" spans="3:22" ht="17.25" thickTop="1">
      <c r="C10931" s="3129"/>
      <c r="D10931" s="3098"/>
      <c r="E10931" s="3099"/>
      <c r="F10931" s="3134"/>
      <c r="G10931" s="3095"/>
      <c r="H10931" s="3071"/>
      <c r="I10931" s="3135">
        <f>H10930-I10930</f>
        <v>0</v>
      </c>
      <c r="K10931" s="3068">
        <f t="shared" si="171"/>
        <v>10818</v>
      </c>
      <c r="V10931" s="836"/>
    </row>
    <row r="10932" spans="3:22">
      <c r="C10932" s="6278" t="s">
        <v>71</v>
      </c>
      <c r="D10932" s="6279"/>
      <c r="E10932" s="4694"/>
      <c r="F10932" s="3102" t="s">
        <v>275</v>
      </c>
      <c r="G10932" s="3103"/>
      <c r="H10932" s="6268"/>
      <c r="I10932" s="6269"/>
      <c r="K10932" s="3068">
        <f t="shared" si="171"/>
        <v>10819</v>
      </c>
      <c r="V10932" s="836"/>
    </row>
    <row r="10933" spans="3:22">
      <c r="C10933" s="3136"/>
      <c r="D10933" s="3105"/>
      <c r="E10933" s="3106"/>
      <c r="F10933" s="4690"/>
      <c r="G10933" s="3107"/>
      <c r="H10933" s="3108"/>
      <c r="I10933" s="3122"/>
      <c r="K10933" s="3068">
        <f t="shared" si="171"/>
        <v>10820</v>
      </c>
      <c r="V10933" s="836"/>
    </row>
    <row r="10934" spans="3:22">
      <c r="C10934" s="6270" t="s">
        <v>3427</v>
      </c>
      <c r="D10934" s="6271"/>
      <c r="E10934" s="6272"/>
      <c r="F10934" s="6273" t="s">
        <v>3026</v>
      </c>
      <c r="G10934" s="6271"/>
      <c r="H10934" s="6271"/>
      <c r="I10934" s="6274"/>
      <c r="K10934" s="3068">
        <f t="shared" si="171"/>
        <v>10821</v>
      </c>
      <c r="V10934" s="836"/>
    </row>
    <row r="10935" spans="3:22">
      <c r="C10935" s="6270" t="s">
        <v>3003</v>
      </c>
      <c r="D10935" s="6271"/>
      <c r="E10935" s="6272"/>
      <c r="F10935" s="6275" t="s">
        <v>303</v>
      </c>
      <c r="G10935" s="6276"/>
      <c r="H10935" s="6276"/>
      <c r="I10935" s="6277"/>
      <c r="K10935" s="3068">
        <f t="shared" si="171"/>
        <v>10822</v>
      </c>
      <c r="V10935" s="836"/>
    </row>
    <row r="10936" spans="3:22" ht="17.25" thickBot="1">
      <c r="C10936" s="3137" t="s">
        <v>245</v>
      </c>
      <c r="D10936" s="3138"/>
      <c r="E10936" s="3138"/>
      <c r="F10936" s="3139"/>
      <c r="G10936" s="3138"/>
      <c r="H10936" s="3140"/>
      <c r="I10936" s="3141" t="s">
        <v>245</v>
      </c>
      <c r="K10936" s="3068">
        <f t="shared" si="171"/>
        <v>10823</v>
      </c>
      <c r="V10936" s="836"/>
    </row>
    <row r="10937" spans="3:22">
      <c r="C10937" s="3051"/>
      <c r="D10937" s="6280" t="s">
        <v>60</v>
      </c>
      <c r="E10937" s="6280"/>
      <c r="F10937" s="6281"/>
      <c r="G10937" s="3052"/>
      <c r="H10937" s="3053" t="s">
        <v>301</v>
      </c>
      <c r="I10937" s="3054" t="s">
        <v>4271</v>
      </c>
      <c r="K10937" s="3068">
        <f t="shared" si="171"/>
        <v>10824</v>
      </c>
      <c r="V10937" s="836"/>
    </row>
    <row r="10938" spans="3:22">
      <c r="C10938" s="6282" t="s">
        <v>305</v>
      </c>
      <c r="D10938" s="6283"/>
      <c r="E10938" s="6283"/>
      <c r="F10938" s="6284"/>
      <c r="G10938" s="3043"/>
      <c r="H10938" s="6285" t="str">
        <f>H10907</f>
        <v>Date: May 31, 2023</v>
      </c>
      <c r="I10938" s="6286"/>
      <c r="K10938" s="3068">
        <f t="shared" si="171"/>
        <v>10825</v>
      </c>
      <c r="V10938" s="836"/>
    </row>
    <row r="10939" spans="3:22">
      <c r="C10939" s="6282" t="s">
        <v>306</v>
      </c>
      <c r="D10939" s="6283"/>
      <c r="E10939" s="6283"/>
      <c r="F10939" s="6284"/>
      <c r="G10939" s="3043"/>
      <c r="H10939" s="833"/>
      <c r="I10939" s="3055"/>
      <c r="K10939" s="3068">
        <f t="shared" si="171"/>
        <v>10826</v>
      </c>
      <c r="V10939" s="836"/>
    </row>
    <row r="10940" spans="3:22">
      <c r="C10940" s="3056"/>
      <c r="D10940" s="3044"/>
      <c r="E10940" s="3044"/>
      <c r="F10940" s="3045"/>
      <c r="G10940" s="3046"/>
      <c r="H10940" s="3047"/>
      <c r="I10940" s="3057"/>
      <c r="K10940" s="3068">
        <f t="shared" si="171"/>
        <v>10827</v>
      </c>
      <c r="V10940" s="836"/>
    </row>
    <row r="10941" spans="3:22">
      <c r="C10941" s="3058"/>
      <c r="D10941" s="6287" t="s">
        <v>61</v>
      </c>
      <c r="E10941" s="6288"/>
      <c r="F10941" s="6288"/>
      <c r="G10941" s="6288"/>
      <c r="H10941" s="6288"/>
      <c r="I10941" s="6289"/>
      <c r="K10941" s="3068">
        <f t="shared" si="171"/>
        <v>10828</v>
      </c>
      <c r="V10941" s="836"/>
    </row>
    <row r="10942" spans="3:22">
      <c r="C10942" s="3126" t="s">
        <v>62</v>
      </c>
      <c r="D10942" s="6290" t="s">
        <v>63</v>
      </c>
      <c r="E10942" s="6291"/>
      <c r="F10942" s="3081" t="s">
        <v>302</v>
      </c>
      <c r="G10942" s="6294" t="s">
        <v>66</v>
      </c>
      <c r="H10942" s="6295"/>
      <c r="I10942" s="6296"/>
      <c r="K10942" s="3068">
        <f t="shared" si="171"/>
        <v>10829</v>
      </c>
      <c r="V10942" s="836"/>
    </row>
    <row r="10943" spans="3:22">
      <c r="C10943" s="3127" t="s">
        <v>67</v>
      </c>
      <c r="D10943" s="6292"/>
      <c r="E10943" s="6293"/>
      <c r="F10943" s="3083" t="s">
        <v>0</v>
      </c>
      <c r="G10943" s="6297" t="s">
        <v>68</v>
      </c>
      <c r="H10943" s="6298"/>
      <c r="I10943" s="3128" t="s">
        <v>69</v>
      </c>
      <c r="K10943" s="3068">
        <f t="shared" si="171"/>
        <v>10830</v>
      </c>
      <c r="V10943" s="836"/>
    </row>
    <row r="10944" spans="3:22">
      <c r="C10944" s="3129"/>
      <c r="D10944" s="4692"/>
      <c r="E10944" s="3086"/>
      <c r="F10944" s="3087"/>
      <c r="G10944" s="3088" t="s">
        <v>65</v>
      </c>
      <c r="H10944" s="831"/>
      <c r="I10944" s="3128"/>
      <c r="K10944" s="3068">
        <f t="shared" si="171"/>
        <v>10831</v>
      </c>
      <c r="V10944" s="836"/>
    </row>
    <row r="10945" spans="3:22">
      <c r="C10945" s="3129"/>
      <c r="D10945" s="3091" t="str">
        <f>VLOOKUP(F10945,Accounts!B:C,2,FALSE)</f>
        <v>Subsidies - Others</v>
      </c>
      <c r="E10945" s="3086"/>
      <c r="F10945" s="3087">
        <v>5021499000</v>
      </c>
      <c r="G10945" s="3088"/>
      <c r="H10945" s="3173"/>
      <c r="I10945" s="3174"/>
      <c r="K10945" s="3068">
        <f t="shared" si="171"/>
        <v>10832</v>
      </c>
      <c r="V10945" s="836"/>
    </row>
    <row r="10946" spans="3:22">
      <c r="C10946" s="3129"/>
      <c r="D10946" s="3091"/>
      <c r="E10946" s="3630"/>
      <c r="F10946" s="3087"/>
      <c r="G10946" s="3131"/>
      <c r="H10946" s="3142"/>
      <c r="I10946" s="3174"/>
      <c r="K10946" s="3068">
        <f t="shared" si="171"/>
        <v>10833</v>
      </c>
      <c r="V10946" s="836"/>
    </row>
    <row r="10947" spans="3:22">
      <c r="C10947" s="3129"/>
      <c r="D10947" s="3091"/>
      <c r="E10947" s="3630" t="str">
        <f>VLOOKUP(F10947,Accounts!B:C,2,FALSE)</f>
        <v>Cash-National Treasury, Modified Disbursement System, Regular</v>
      </c>
      <c r="F10947" s="3087">
        <v>1010404000</v>
      </c>
      <c r="G10947" s="3131"/>
      <c r="H10947" s="3142"/>
      <c r="I10947" s="3174"/>
      <c r="K10947" s="3068">
        <f t="shared" si="171"/>
        <v>10834</v>
      </c>
      <c r="V10947" s="836"/>
    </row>
    <row r="10948" spans="3:22">
      <c r="C10948" s="3129"/>
      <c r="D10948" s="3091"/>
      <c r="E10948" s="3630"/>
      <c r="F10948" s="3087"/>
      <c r="G10948" s="3131"/>
      <c r="H10948" s="3173"/>
      <c r="I10948" s="3174"/>
      <c r="K10948" s="3068">
        <f t="shared" si="171"/>
        <v>10835</v>
      </c>
      <c r="V10948" s="836"/>
    </row>
    <row r="10949" spans="3:22" ht="33">
      <c r="C10949" s="3129"/>
      <c r="D10949" s="3091"/>
      <c r="E10949" s="3249" t="s">
        <v>4272</v>
      </c>
      <c r="F10949" s="3087"/>
      <c r="G10949" s="3131"/>
      <c r="H10949" s="3142"/>
      <c r="I10949" s="3174"/>
      <c r="K10949" s="3068">
        <f t="shared" si="171"/>
        <v>10836</v>
      </c>
      <c r="V10949" s="836"/>
    </row>
    <row r="10950" spans="3:22">
      <c r="C10950" s="3129"/>
      <c r="D10950" s="3091"/>
      <c r="E10950" s="3131"/>
      <c r="F10950" s="3087"/>
      <c r="G10950" s="3131"/>
      <c r="H10950" s="3142"/>
      <c r="I10950" s="3174"/>
      <c r="K10950" s="3068">
        <f t="shared" si="171"/>
        <v>10837</v>
      </c>
      <c r="V10950" s="836"/>
    </row>
    <row r="10951" spans="3:22">
      <c r="C10951" s="3129"/>
      <c r="D10951" s="3091"/>
      <c r="E10951" s="3249" t="s">
        <v>3167</v>
      </c>
      <c r="F10951" s="3087"/>
      <c r="G10951" s="3131"/>
      <c r="H10951" s="1075"/>
      <c r="I10951" s="3174"/>
      <c r="K10951" s="3068">
        <f t="shared" si="171"/>
        <v>10838</v>
      </c>
      <c r="V10951" s="836"/>
    </row>
    <row r="10952" spans="3:22">
      <c r="C10952" s="3129"/>
      <c r="D10952" s="3091"/>
      <c r="E10952" s="3630" t="s">
        <v>3979</v>
      </c>
      <c r="F10952" s="3087"/>
      <c r="G10952" s="3088"/>
      <c r="H10952" s="3173"/>
      <c r="I10952" s="3174"/>
      <c r="K10952" s="3068">
        <f t="shared" si="171"/>
        <v>10839</v>
      </c>
      <c r="V10952" s="836"/>
    </row>
    <row r="10953" spans="3:22">
      <c r="C10953" s="3129"/>
      <c r="D10953" s="3091"/>
      <c r="E10953" s="3131"/>
      <c r="F10953" s="3130"/>
      <c r="G10953" s="3131"/>
      <c r="H10953" s="3142"/>
      <c r="I10953" s="3174"/>
      <c r="K10953" s="3068">
        <f t="shared" si="171"/>
        <v>10840</v>
      </c>
      <c r="V10953" s="836"/>
    </row>
    <row r="10954" spans="3:22">
      <c r="C10954" s="3129"/>
      <c r="D10954" s="3091"/>
      <c r="E10954" s="3131"/>
      <c r="F10954" s="3087"/>
      <c r="G10954" s="3089"/>
      <c r="H10954" s="4687"/>
      <c r="I10954" s="3128"/>
      <c r="K10954" s="3068">
        <f t="shared" si="171"/>
        <v>10841</v>
      </c>
      <c r="V10954" s="836"/>
    </row>
    <row r="10955" spans="3:22">
      <c r="C10955" s="3129"/>
      <c r="D10955" s="3091"/>
      <c r="E10955" s="3249"/>
      <c r="F10955" s="3087"/>
      <c r="G10955" s="3089"/>
      <c r="H10955" s="4687"/>
      <c r="I10955" s="3128"/>
      <c r="K10955" s="3068">
        <f t="shared" si="171"/>
        <v>10842</v>
      </c>
      <c r="V10955" s="836"/>
    </row>
    <row r="10956" spans="3:22">
      <c r="C10956" s="3129"/>
      <c r="D10956" s="3091"/>
      <c r="E10956" s="3630"/>
      <c r="F10956" s="3087"/>
      <c r="G10956" s="3089"/>
      <c r="H10956" s="831"/>
      <c r="I10956" s="3128"/>
      <c r="K10956" s="3068">
        <f t="shared" si="171"/>
        <v>10843</v>
      </c>
      <c r="V10956" s="836"/>
    </row>
    <row r="10957" spans="3:22">
      <c r="C10957" s="3129"/>
      <c r="D10957" s="3091"/>
      <c r="E10957" s="3630"/>
      <c r="F10957" s="3087"/>
      <c r="G10957" s="3089"/>
      <c r="H10957" s="831"/>
      <c r="I10957" s="3128"/>
      <c r="K10957" s="3068">
        <f t="shared" si="171"/>
        <v>10844</v>
      </c>
      <c r="V10957" s="836"/>
    </row>
    <row r="10958" spans="3:22">
      <c r="C10958" s="3129"/>
      <c r="D10958" s="3091"/>
      <c r="E10958" s="3131"/>
      <c r="F10958" s="3087"/>
      <c r="G10958" s="3089"/>
      <c r="H10958" s="831"/>
      <c r="I10958" s="3128"/>
      <c r="K10958" s="3068">
        <f t="shared" si="171"/>
        <v>10845</v>
      </c>
      <c r="V10958" s="836"/>
    </row>
    <row r="10959" spans="3:22">
      <c r="C10959" s="3129"/>
      <c r="D10959" s="3091"/>
      <c r="E10959" s="3131"/>
      <c r="F10959" s="3087"/>
      <c r="G10959" s="3089"/>
      <c r="H10959" s="831"/>
      <c r="I10959" s="3128"/>
      <c r="K10959" s="3068">
        <f t="shared" si="171"/>
        <v>10846</v>
      </c>
      <c r="V10959" s="836"/>
    </row>
    <row r="10960" spans="3:22">
      <c r="C10960" s="3129"/>
      <c r="D10960" s="3091"/>
      <c r="E10960" s="3131"/>
      <c r="F10960" s="3145"/>
      <c r="G10960" s="3146"/>
      <c r="H10960" s="3147"/>
      <c r="I10960" s="3132"/>
      <c r="K10960" s="3068">
        <f t="shared" si="171"/>
        <v>10847</v>
      </c>
      <c r="V10960" s="836"/>
    </row>
    <row r="10961" spans="3:22" ht="17.25" thickBot="1">
      <c r="C10961" s="3129"/>
      <c r="D10961" s="3093"/>
      <c r="E10961" s="3131"/>
      <c r="F10961" s="3264" t="s">
        <v>70</v>
      </c>
      <c r="G10961" s="3265"/>
      <c r="H10961" s="3261">
        <f>SUM(H10945:H10960)</f>
        <v>0</v>
      </c>
      <c r="I10961" s="3262">
        <f>SUM(I10945:I10960)</f>
        <v>0</v>
      </c>
      <c r="K10961" s="3068">
        <f t="shared" si="171"/>
        <v>10848</v>
      </c>
      <c r="V10961" s="836"/>
    </row>
    <row r="10962" spans="3:22" ht="17.25" thickTop="1">
      <c r="C10962" s="3129"/>
      <c r="D10962" s="3098"/>
      <c r="E10962" s="3099"/>
      <c r="F10962" s="3134"/>
      <c r="G10962" s="3095"/>
      <c r="H10962" s="3071"/>
      <c r="I10962" s="3135">
        <f>H10961-I10961</f>
        <v>0</v>
      </c>
      <c r="K10962" s="3068">
        <f t="shared" si="171"/>
        <v>10849</v>
      </c>
      <c r="V10962" s="836"/>
    </row>
    <row r="10963" spans="3:22">
      <c r="C10963" s="6278" t="s">
        <v>71</v>
      </c>
      <c r="D10963" s="6279"/>
      <c r="E10963" s="4694"/>
      <c r="F10963" s="3102" t="s">
        <v>275</v>
      </c>
      <c r="G10963" s="3103"/>
      <c r="H10963" s="6268"/>
      <c r="I10963" s="6269"/>
      <c r="K10963" s="3068">
        <f t="shared" si="171"/>
        <v>10850</v>
      </c>
      <c r="V10963" s="836"/>
    </row>
    <row r="10964" spans="3:22">
      <c r="C10964" s="3136"/>
      <c r="D10964" s="3105"/>
      <c r="E10964" s="3106"/>
      <c r="F10964" s="4690"/>
      <c r="G10964" s="3107"/>
      <c r="H10964" s="3108"/>
      <c r="I10964" s="3122"/>
      <c r="K10964" s="3068">
        <f t="shared" si="171"/>
        <v>10851</v>
      </c>
      <c r="V10964" s="836"/>
    </row>
    <row r="10965" spans="3:22">
      <c r="C10965" s="6270" t="s">
        <v>3427</v>
      </c>
      <c r="D10965" s="6271"/>
      <c r="E10965" s="6272"/>
      <c r="F10965" s="6273" t="s">
        <v>3026</v>
      </c>
      <c r="G10965" s="6271"/>
      <c r="H10965" s="6271"/>
      <c r="I10965" s="6274"/>
      <c r="K10965" s="3068">
        <f t="shared" ref="K10965:K11028" si="172">K10964+1</f>
        <v>10852</v>
      </c>
      <c r="V10965" s="836"/>
    </row>
    <row r="10966" spans="3:22">
      <c r="C10966" s="6270" t="s">
        <v>3003</v>
      </c>
      <c r="D10966" s="6271"/>
      <c r="E10966" s="6272"/>
      <c r="F10966" s="6275" t="s">
        <v>303</v>
      </c>
      <c r="G10966" s="6276"/>
      <c r="H10966" s="6276"/>
      <c r="I10966" s="6277"/>
      <c r="K10966" s="3068">
        <f t="shared" si="172"/>
        <v>10853</v>
      </c>
      <c r="V10966" s="836"/>
    </row>
    <row r="10967" spans="3:22" ht="17.25" thickBot="1">
      <c r="C10967" s="3137" t="s">
        <v>245</v>
      </c>
      <c r="D10967" s="3138"/>
      <c r="E10967" s="3138"/>
      <c r="F10967" s="3139"/>
      <c r="G10967" s="3138"/>
      <c r="H10967" s="3140"/>
      <c r="I10967" s="3141" t="s">
        <v>245</v>
      </c>
      <c r="K10967" s="3068">
        <f t="shared" si="172"/>
        <v>10854</v>
      </c>
      <c r="V10967" s="836"/>
    </row>
    <row r="10968" spans="3:22">
      <c r="C10968" s="3051"/>
      <c r="D10968" s="6280" t="s">
        <v>60</v>
      </c>
      <c r="E10968" s="6280"/>
      <c r="F10968" s="6281"/>
      <c r="G10968" s="3052"/>
      <c r="H10968" s="3053" t="s">
        <v>301</v>
      </c>
      <c r="I10968" s="3054" t="s">
        <v>4273</v>
      </c>
      <c r="K10968" s="3068">
        <f t="shared" si="172"/>
        <v>10855</v>
      </c>
      <c r="V10968" s="836"/>
    </row>
    <row r="10969" spans="3:22">
      <c r="C10969" s="6282" t="s">
        <v>305</v>
      </c>
      <c r="D10969" s="6283"/>
      <c r="E10969" s="6283"/>
      <c r="F10969" s="6284"/>
      <c r="G10969" s="3043"/>
      <c r="H10969" s="6285" t="str">
        <f>H10938</f>
        <v>Date: May 31, 2023</v>
      </c>
      <c r="I10969" s="6286"/>
      <c r="K10969" s="3068">
        <f t="shared" si="172"/>
        <v>10856</v>
      </c>
      <c r="V10969" s="836"/>
    </row>
    <row r="10970" spans="3:22">
      <c r="C10970" s="6282" t="s">
        <v>306</v>
      </c>
      <c r="D10970" s="6283"/>
      <c r="E10970" s="6283"/>
      <c r="F10970" s="6284"/>
      <c r="G10970" s="3043"/>
      <c r="H10970" s="833"/>
      <c r="I10970" s="3055"/>
      <c r="K10970" s="3068">
        <f t="shared" si="172"/>
        <v>10857</v>
      </c>
      <c r="V10970" s="836"/>
    </row>
    <row r="10971" spans="3:22">
      <c r="C10971" s="3056"/>
      <c r="D10971" s="3044"/>
      <c r="E10971" s="3044"/>
      <c r="F10971" s="3045"/>
      <c r="G10971" s="3046"/>
      <c r="H10971" s="3047"/>
      <c r="I10971" s="3057"/>
      <c r="K10971" s="3068">
        <f t="shared" si="172"/>
        <v>10858</v>
      </c>
      <c r="V10971" s="836"/>
    </row>
    <row r="10972" spans="3:22">
      <c r="C10972" s="3058"/>
      <c r="D10972" s="6287" t="s">
        <v>61</v>
      </c>
      <c r="E10972" s="6288"/>
      <c r="F10972" s="6288"/>
      <c r="G10972" s="6288"/>
      <c r="H10972" s="6288"/>
      <c r="I10972" s="6289"/>
      <c r="K10972" s="3068">
        <f t="shared" si="172"/>
        <v>10859</v>
      </c>
      <c r="V10972" s="836"/>
    </row>
    <row r="10973" spans="3:22">
      <c r="C10973" s="3126" t="s">
        <v>62</v>
      </c>
      <c r="D10973" s="6290" t="s">
        <v>63</v>
      </c>
      <c r="E10973" s="6291"/>
      <c r="F10973" s="3081" t="s">
        <v>302</v>
      </c>
      <c r="G10973" s="6294" t="s">
        <v>66</v>
      </c>
      <c r="H10973" s="6295"/>
      <c r="I10973" s="6296"/>
      <c r="K10973" s="3068">
        <f t="shared" si="172"/>
        <v>10860</v>
      </c>
      <c r="V10973" s="836"/>
    </row>
    <row r="10974" spans="3:22">
      <c r="C10974" s="3127" t="s">
        <v>67</v>
      </c>
      <c r="D10974" s="6292"/>
      <c r="E10974" s="6293"/>
      <c r="F10974" s="3083" t="s">
        <v>0</v>
      </c>
      <c r="G10974" s="6297" t="s">
        <v>68</v>
      </c>
      <c r="H10974" s="6298"/>
      <c r="I10974" s="3128" t="s">
        <v>69</v>
      </c>
      <c r="K10974" s="3068">
        <f t="shared" si="172"/>
        <v>10861</v>
      </c>
      <c r="V10974" s="836"/>
    </row>
    <row r="10975" spans="3:22">
      <c r="C10975" s="3129"/>
      <c r="D10975" s="4692"/>
      <c r="E10975" s="3086"/>
      <c r="F10975" s="3087"/>
      <c r="G10975" s="3088" t="s">
        <v>65</v>
      </c>
      <c r="H10975" s="831"/>
      <c r="I10975" s="3128"/>
      <c r="K10975" s="3068">
        <f t="shared" si="172"/>
        <v>10862</v>
      </c>
      <c r="V10975" s="836"/>
    </row>
    <row r="10976" spans="3:22">
      <c r="C10976" s="3129"/>
      <c r="D10976" s="3091" t="str">
        <f>VLOOKUP(F10976,Accounts!B:C,2,FALSE)</f>
        <v>Subsidies - Others</v>
      </c>
      <c r="E10976" s="3086"/>
      <c r="F10976" s="3087">
        <v>5021499000</v>
      </c>
      <c r="G10976" s="3088"/>
      <c r="H10976" s="3173"/>
      <c r="I10976" s="3174"/>
      <c r="K10976" s="3068">
        <f t="shared" si="172"/>
        <v>10863</v>
      </c>
      <c r="V10976" s="836"/>
    </row>
    <row r="10977" spans="3:22">
      <c r="C10977" s="3129"/>
      <c r="D10977" s="3091"/>
      <c r="E10977" s="3630" t="str">
        <f>VLOOKUP(F10977,Accounts!B:C,2,FALSE)</f>
        <v>Cash-National Treasury, Modified Disbursement System, Regular</v>
      </c>
      <c r="F10977" s="3087">
        <v>1010404000</v>
      </c>
      <c r="G10977" s="3131"/>
      <c r="H10977" s="3142"/>
      <c r="I10977" s="3174"/>
      <c r="K10977" s="3068">
        <f t="shared" si="172"/>
        <v>10864</v>
      </c>
      <c r="V10977" s="836"/>
    </row>
    <row r="10978" spans="3:22">
      <c r="C10978" s="3129"/>
      <c r="D10978" s="3091"/>
      <c r="E10978" s="3131"/>
      <c r="F10978" s="3130"/>
      <c r="G10978" s="3131"/>
      <c r="H10978" s="3142"/>
      <c r="I10978" s="3174"/>
      <c r="K10978" s="3068">
        <f t="shared" si="172"/>
        <v>10865</v>
      </c>
      <c r="V10978" s="836"/>
    </row>
    <row r="10979" spans="3:22">
      <c r="C10979" s="3129"/>
      <c r="D10979" s="3091"/>
      <c r="E10979" s="3630"/>
      <c r="F10979" s="3087"/>
      <c r="G10979" s="3131"/>
      <c r="H10979" s="3173"/>
      <c r="I10979" s="3174"/>
      <c r="K10979" s="3068">
        <f t="shared" si="172"/>
        <v>10866</v>
      </c>
      <c r="V10979" s="836"/>
    </row>
    <row r="10980" spans="3:22">
      <c r="C10980" s="3129"/>
      <c r="D10980" s="3091"/>
      <c r="E10980" s="3249" t="s">
        <v>4274</v>
      </c>
      <c r="F10980" s="3087"/>
      <c r="G10980" s="3131"/>
      <c r="H10980" s="3142"/>
      <c r="I10980" s="3174"/>
      <c r="K10980" s="3068">
        <f t="shared" si="172"/>
        <v>10867</v>
      </c>
      <c r="V10980" s="836"/>
    </row>
    <row r="10981" spans="3:22">
      <c r="C10981" s="3129"/>
      <c r="D10981" s="3091"/>
      <c r="E10981" s="3629" t="s">
        <v>4276</v>
      </c>
      <c r="F10981" s="3087"/>
      <c r="G10981" s="3131"/>
      <c r="H10981" s="3142"/>
      <c r="I10981" s="3174"/>
      <c r="K10981" s="3068">
        <f t="shared" si="172"/>
        <v>10868</v>
      </c>
      <c r="V10981" s="836"/>
    </row>
    <row r="10982" spans="3:22">
      <c r="C10982" s="3129"/>
      <c r="D10982" s="3091"/>
      <c r="E10982" s="414" t="s">
        <v>4275</v>
      </c>
      <c r="F10982" s="3087"/>
      <c r="G10982" s="3131"/>
      <c r="H10982" s="1075"/>
      <c r="I10982" s="3174"/>
      <c r="K10982" s="3068">
        <f t="shared" si="172"/>
        <v>10869</v>
      </c>
      <c r="V10982" s="836"/>
    </row>
    <row r="10983" spans="3:22">
      <c r="C10983" s="3129"/>
      <c r="D10983" s="3091"/>
      <c r="F10983" s="3087"/>
      <c r="G10983" s="3088"/>
      <c r="H10983" s="3173"/>
      <c r="I10983" s="3174"/>
      <c r="K10983" s="3068">
        <f t="shared" si="172"/>
        <v>10870</v>
      </c>
      <c r="V10983" s="836"/>
    </row>
    <row r="10984" spans="3:22">
      <c r="C10984" s="3129"/>
      <c r="D10984" s="3091"/>
      <c r="E10984" s="3249" t="s">
        <v>3167</v>
      </c>
      <c r="F10984" s="3130"/>
      <c r="G10984" s="3131"/>
      <c r="H10984" s="3142"/>
      <c r="I10984" s="3174"/>
      <c r="K10984" s="3068">
        <f t="shared" si="172"/>
        <v>10871</v>
      </c>
      <c r="V10984" s="836"/>
    </row>
    <row r="10985" spans="3:22">
      <c r="C10985" s="3129"/>
      <c r="D10985" s="3091"/>
      <c r="E10985" s="3630" t="s">
        <v>3979</v>
      </c>
      <c r="F10985" s="3087"/>
      <c r="G10985" s="3089"/>
      <c r="H10985" s="4687"/>
      <c r="I10985" s="3128"/>
      <c r="K10985" s="3068">
        <f t="shared" si="172"/>
        <v>10872</v>
      </c>
      <c r="V10985" s="836"/>
    </row>
    <row r="10986" spans="3:22">
      <c r="C10986" s="3129"/>
      <c r="D10986" s="3091"/>
      <c r="E10986" s="3249"/>
      <c r="F10986" s="3087"/>
      <c r="G10986" s="3089"/>
      <c r="H10986" s="4687"/>
      <c r="I10986" s="3128"/>
      <c r="K10986" s="3068">
        <f t="shared" si="172"/>
        <v>10873</v>
      </c>
      <c r="V10986" s="836"/>
    </row>
    <row r="10987" spans="3:22">
      <c r="C10987" s="3129"/>
      <c r="D10987" s="3091"/>
      <c r="E10987" s="3630"/>
      <c r="F10987" s="3087"/>
      <c r="G10987" s="3089"/>
      <c r="H10987" s="831"/>
      <c r="I10987" s="3128"/>
      <c r="K10987" s="3068">
        <f t="shared" si="172"/>
        <v>10874</v>
      </c>
      <c r="V10987" s="836"/>
    </row>
    <row r="10988" spans="3:22">
      <c r="C10988" s="3129"/>
      <c r="D10988" s="3091"/>
      <c r="E10988" s="3630"/>
      <c r="F10988" s="3087"/>
      <c r="G10988" s="3089"/>
      <c r="H10988" s="831"/>
      <c r="I10988" s="3128"/>
      <c r="K10988" s="3068">
        <f t="shared" si="172"/>
        <v>10875</v>
      </c>
      <c r="V10988" s="836"/>
    </row>
    <row r="10989" spans="3:22">
      <c r="C10989" s="3129"/>
      <c r="D10989" s="3091"/>
      <c r="E10989" s="3131"/>
      <c r="F10989" s="3087"/>
      <c r="G10989" s="3089"/>
      <c r="H10989" s="831"/>
      <c r="I10989" s="3128"/>
      <c r="K10989" s="3068">
        <f t="shared" si="172"/>
        <v>10876</v>
      </c>
      <c r="V10989" s="836"/>
    </row>
    <row r="10990" spans="3:22">
      <c r="C10990" s="3129"/>
      <c r="D10990" s="3091"/>
      <c r="E10990" s="3131"/>
      <c r="F10990" s="3087"/>
      <c r="G10990" s="3089"/>
      <c r="H10990" s="831"/>
      <c r="I10990" s="3128"/>
      <c r="K10990" s="3068">
        <f t="shared" si="172"/>
        <v>10877</v>
      </c>
      <c r="V10990" s="836"/>
    </row>
    <row r="10991" spans="3:22">
      <c r="C10991" s="3129"/>
      <c r="D10991" s="3091"/>
      <c r="E10991" s="3131"/>
      <c r="F10991" s="3145"/>
      <c r="G10991" s="3146"/>
      <c r="H10991" s="3147"/>
      <c r="I10991" s="3132"/>
      <c r="K10991" s="3068">
        <f t="shared" si="172"/>
        <v>10878</v>
      </c>
      <c r="V10991" s="836"/>
    </row>
    <row r="10992" spans="3:22" ht="17.25" thickBot="1">
      <c r="C10992" s="3129"/>
      <c r="D10992" s="3093"/>
      <c r="E10992" s="3131"/>
      <c r="F10992" s="3264" t="s">
        <v>70</v>
      </c>
      <c r="G10992" s="3265"/>
      <c r="H10992" s="3261">
        <f>SUM(H10976:H10991)</f>
        <v>0</v>
      </c>
      <c r="I10992" s="3262">
        <f>SUM(I10976:I10991)</f>
        <v>0</v>
      </c>
      <c r="K10992" s="3068">
        <f t="shared" si="172"/>
        <v>10879</v>
      </c>
      <c r="V10992" s="836"/>
    </row>
    <row r="10993" spans="3:22" ht="17.25" thickTop="1">
      <c r="C10993" s="3129"/>
      <c r="D10993" s="3098"/>
      <c r="E10993" s="3099"/>
      <c r="F10993" s="3134"/>
      <c r="G10993" s="3095"/>
      <c r="H10993" s="3071"/>
      <c r="I10993" s="3135">
        <f>H10992-I10992</f>
        <v>0</v>
      </c>
      <c r="K10993" s="3068">
        <f t="shared" si="172"/>
        <v>10880</v>
      </c>
      <c r="V10993" s="836"/>
    </row>
    <row r="10994" spans="3:22">
      <c r="C10994" s="6278" t="s">
        <v>71</v>
      </c>
      <c r="D10994" s="6279"/>
      <c r="E10994" s="4694"/>
      <c r="F10994" s="3102" t="s">
        <v>275</v>
      </c>
      <c r="G10994" s="3103"/>
      <c r="H10994" s="6268"/>
      <c r="I10994" s="6269"/>
      <c r="K10994" s="3068">
        <f t="shared" si="172"/>
        <v>10881</v>
      </c>
      <c r="V10994" s="836"/>
    </row>
    <row r="10995" spans="3:22">
      <c r="C10995" s="3136"/>
      <c r="D10995" s="3105"/>
      <c r="E10995" s="3106"/>
      <c r="F10995" s="4690"/>
      <c r="G10995" s="3107"/>
      <c r="H10995" s="3108"/>
      <c r="I10995" s="3122"/>
      <c r="K10995" s="3068">
        <f t="shared" si="172"/>
        <v>10882</v>
      </c>
      <c r="V10995" s="836"/>
    </row>
    <row r="10996" spans="3:22">
      <c r="C10996" s="6270" t="s">
        <v>3427</v>
      </c>
      <c r="D10996" s="6271"/>
      <c r="E10996" s="6272"/>
      <c r="F10996" s="6273" t="s">
        <v>3026</v>
      </c>
      <c r="G10996" s="6271"/>
      <c r="H10996" s="6271"/>
      <c r="I10996" s="6274"/>
      <c r="K10996" s="3068">
        <f t="shared" si="172"/>
        <v>10883</v>
      </c>
      <c r="V10996" s="836"/>
    </row>
    <row r="10997" spans="3:22">
      <c r="C10997" s="6270" t="s">
        <v>3003</v>
      </c>
      <c r="D10997" s="6271"/>
      <c r="E10997" s="6272"/>
      <c r="F10997" s="6275" t="s">
        <v>303</v>
      </c>
      <c r="G10997" s="6276"/>
      <c r="H10997" s="6276"/>
      <c r="I10997" s="6277"/>
      <c r="K10997" s="3068">
        <f t="shared" si="172"/>
        <v>10884</v>
      </c>
      <c r="V10997" s="836"/>
    </row>
    <row r="10998" spans="3:22" ht="17.25" thickBot="1">
      <c r="C10998" s="3137" t="s">
        <v>245</v>
      </c>
      <c r="D10998" s="3138"/>
      <c r="E10998" s="3138"/>
      <c r="F10998" s="3139"/>
      <c r="G10998" s="3138"/>
      <c r="H10998" s="3140"/>
      <c r="I10998" s="3141" t="s">
        <v>245</v>
      </c>
      <c r="K10998" s="3068">
        <f t="shared" si="172"/>
        <v>10885</v>
      </c>
      <c r="V10998" s="836"/>
    </row>
    <row r="10999" spans="3:22">
      <c r="C10999" s="3051"/>
      <c r="D10999" s="6280" t="s">
        <v>60</v>
      </c>
      <c r="E10999" s="6280"/>
      <c r="F10999" s="6281"/>
      <c r="G10999" s="3052"/>
      <c r="H10999" s="3053" t="s">
        <v>301</v>
      </c>
      <c r="I10999" s="3054" t="s">
        <v>4277</v>
      </c>
      <c r="K10999" s="3068">
        <f t="shared" si="172"/>
        <v>10886</v>
      </c>
      <c r="V10999" s="836"/>
    </row>
    <row r="11000" spans="3:22">
      <c r="C11000" s="6282" t="s">
        <v>305</v>
      </c>
      <c r="D11000" s="6283"/>
      <c r="E11000" s="6283"/>
      <c r="F11000" s="6284"/>
      <c r="G11000" s="3043"/>
      <c r="H11000" s="6285" t="str">
        <f>H10969</f>
        <v>Date: May 31, 2023</v>
      </c>
      <c r="I11000" s="6286"/>
      <c r="K11000" s="3068">
        <f t="shared" si="172"/>
        <v>10887</v>
      </c>
      <c r="V11000" s="836"/>
    </row>
    <row r="11001" spans="3:22">
      <c r="C11001" s="6282" t="s">
        <v>306</v>
      </c>
      <c r="D11001" s="6283"/>
      <c r="E11001" s="6283"/>
      <c r="F11001" s="6284"/>
      <c r="G11001" s="3043"/>
      <c r="H11001" s="833"/>
      <c r="I11001" s="3055"/>
      <c r="K11001" s="3068">
        <f t="shared" si="172"/>
        <v>10888</v>
      </c>
      <c r="V11001" s="836"/>
    </row>
    <row r="11002" spans="3:22">
      <c r="C11002" s="3056"/>
      <c r="D11002" s="3044"/>
      <c r="E11002" s="3044"/>
      <c r="F11002" s="3045"/>
      <c r="G11002" s="3046"/>
      <c r="H11002" s="3047"/>
      <c r="I11002" s="3057"/>
      <c r="K11002" s="3068">
        <f t="shared" si="172"/>
        <v>10889</v>
      </c>
      <c r="V11002" s="836"/>
    </row>
    <row r="11003" spans="3:22">
      <c r="C11003" s="3058"/>
      <c r="D11003" s="6287" t="s">
        <v>61</v>
      </c>
      <c r="E11003" s="6288"/>
      <c r="F11003" s="6288"/>
      <c r="G11003" s="6288"/>
      <c r="H11003" s="6288"/>
      <c r="I11003" s="6289"/>
      <c r="K11003" s="3068">
        <f t="shared" si="172"/>
        <v>10890</v>
      </c>
      <c r="V11003" s="836"/>
    </row>
    <row r="11004" spans="3:22">
      <c r="C11004" s="3126" t="s">
        <v>62</v>
      </c>
      <c r="D11004" s="6290" t="s">
        <v>63</v>
      </c>
      <c r="E11004" s="6291"/>
      <c r="F11004" s="3081" t="s">
        <v>302</v>
      </c>
      <c r="G11004" s="6294" t="s">
        <v>66</v>
      </c>
      <c r="H11004" s="6295"/>
      <c r="I11004" s="6296"/>
      <c r="K11004" s="3068">
        <f t="shared" si="172"/>
        <v>10891</v>
      </c>
      <c r="V11004" s="836"/>
    </row>
    <row r="11005" spans="3:22">
      <c r="C11005" s="3127" t="s">
        <v>67</v>
      </c>
      <c r="D11005" s="6292"/>
      <c r="E11005" s="6293"/>
      <c r="F11005" s="3083" t="s">
        <v>0</v>
      </c>
      <c r="G11005" s="6297" t="s">
        <v>68</v>
      </c>
      <c r="H11005" s="6298"/>
      <c r="I11005" s="3128" t="s">
        <v>69</v>
      </c>
      <c r="K11005" s="3068">
        <f t="shared" si="172"/>
        <v>10892</v>
      </c>
      <c r="V11005" s="836"/>
    </row>
    <row r="11006" spans="3:22">
      <c r="C11006" s="3085"/>
      <c r="D11006" s="4692"/>
      <c r="E11006" s="3086"/>
      <c r="F11006" s="3087"/>
      <c r="G11006" s="3088" t="s">
        <v>65</v>
      </c>
      <c r="H11006" s="831"/>
      <c r="I11006" s="3084"/>
      <c r="K11006" s="3068">
        <f t="shared" si="172"/>
        <v>10893</v>
      </c>
      <c r="V11006" s="836"/>
    </row>
    <row r="11007" spans="3:22">
      <c r="C11007" s="3085"/>
      <c r="D11007" s="3091" t="str">
        <f>VLOOKUP(F11007,Accounts!B:C,2,FALSE)</f>
        <v>Subsidies - Others</v>
      </c>
      <c r="E11007" s="3086"/>
      <c r="F11007" s="3087">
        <v>5021499000</v>
      </c>
      <c r="G11007" s="3088"/>
      <c r="H11007" s="3173"/>
      <c r="I11007" s="3257"/>
      <c r="K11007" s="3068">
        <f t="shared" si="172"/>
        <v>10894</v>
      </c>
      <c r="V11007" s="836"/>
    </row>
    <row r="11008" spans="3:22">
      <c r="C11008" s="3085"/>
      <c r="D11008" s="3091"/>
      <c r="E11008" s="3630"/>
      <c r="F11008" s="3087"/>
      <c r="H11008" s="647"/>
      <c r="I11008" s="3173"/>
      <c r="K11008" s="3068">
        <f t="shared" si="172"/>
        <v>10895</v>
      </c>
      <c r="V11008" s="836"/>
    </row>
    <row r="11009" spans="3:22">
      <c r="C11009" s="3085"/>
      <c r="D11009" s="3091"/>
      <c r="E11009" s="3630" t="str">
        <f>VLOOKUP(F11009,Accounts!B:C,2,FALSE)</f>
        <v>Cash-National Treasury, Modified Disbursement System, Regular</v>
      </c>
      <c r="F11009" s="3087">
        <v>1010404000</v>
      </c>
      <c r="H11009" s="647"/>
      <c r="I11009" s="3173"/>
      <c r="K11009" s="3068">
        <f t="shared" si="172"/>
        <v>10896</v>
      </c>
      <c r="V11009" s="836"/>
    </row>
    <row r="11010" spans="3:22">
      <c r="C11010" s="3085"/>
      <c r="D11010" s="3091"/>
      <c r="E11010" s="3630"/>
      <c r="F11010" s="3087"/>
      <c r="H11010" s="3173"/>
      <c r="I11010" s="3173"/>
      <c r="K11010" s="3068">
        <f t="shared" si="172"/>
        <v>10897</v>
      </c>
      <c r="V11010" s="836"/>
    </row>
    <row r="11011" spans="3:22">
      <c r="C11011" s="3085"/>
      <c r="D11011" s="3091"/>
      <c r="E11011" s="3630"/>
      <c r="F11011" s="3087"/>
      <c r="H11011" s="647"/>
      <c r="I11011" s="3173"/>
      <c r="K11011" s="3068">
        <f t="shared" si="172"/>
        <v>10898</v>
      </c>
      <c r="V11011" s="836"/>
    </row>
    <row r="11012" spans="3:22">
      <c r="C11012" s="3085"/>
      <c r="D11012" s="3091"/>
      <c r="E11012" s="3630"/>
      <c r="F11012" s="3087"/>
      <c r="H11012" s="647"/>
      <c r="I11012" s="3173"/>
      <c r="K11012" s="3068">
        <f t="shared" si="172"/>
        <v>10899</v>
      </c>
      <c r="V11012" s="836"/>
    </row>
    <row r="11013" spans="3:22">
      <c r="C11013" s="3085"/>
      <c r="D11013" s="3091"/>
      <c r="E11013" s="3249" t="s">
        <v>4278</v>
      </c>
      <c r="F11013" s="3087"/>
      <c r="I11013" s="3173"/>
      <c r="K11013" s="3068">
        <f t="shared" si="172"/>
        <v>10900</v>
      </c>
      <c r="V11013" s="836"/>
    </row>
    <row r="11014" spans="3:22">
      <c r="C11014" s="3085"/>
      <c r="D11014" s="3091"/>
      <c r="E11014" s="3629" t="s">
        <v>4276</v>
      </c>
      <c r="F11014" s="3087"/>
      <c r="G11014" s="3088"/>
      <c r="H11014" s="3173"/>
      <c r="I11014" s="3257"/>
      <c r="K11014" s="3068">
        <f t="shared" si="172"/>
        <v>10901</v>
      </c>
      <c r="V11014" s="836"/>
    </row>
    <row r="11015" spans="3:22">
      <c r="C11015" s="3085"/>
      <c r="D11015" s="3091"/>
      <c r="E11015" s="414" t="s">
        <v>4279</v>
      </c>
      <c r="H11015" s="647"/>
      <c r="I11015" s="3257"/>
      <c r="K11015" s="3068">
        <f t="shared" si="172"/>
        <v>10902</v>
      </c>
      <c r="V11015" s="836"/>
    </row>
    <row r="11016" spans="3:22">
      <c r="C11016" s="3085"/>
      <c r="D11016" s="3091"/>
      <c r="F11016" s="3087"/>
      <c r="G11016" s="3089"/>
      <c r="H11016" s="4687"/>
      <c r="I11016" s="3084"/>
      <c r="K11016" s="3068">
        <f t="shared" si="172"/>
        <v>10903</v>
      </c>
      <c r="V11016" s="836"/>
    </row>
    <row r="11017" spans="3:22">
      <c r="C11017" s="3085"/>
      <c r="D11017" s="3091"/>
      <c r="E11017" s="3249" t="s">
        <v>3167</v>
      </c>
      <c r="F11017" s="3087"/>
      <c r="G11017" s="3089"/>
      <c r="H11017" s="4687"/>
      <c r="I11017" s="3084"/>
      <c r="K11017" s="3068">
        <f t="shared" si="172"/>
        <v>10904</v>
      </c>
      <c r="V11017" s="836"/>
    </row>
    <row r="11018" spans="3:22">
      <c r="C11018" s="3085"/>
      <c r="D11018" s="3091"/>
      <c r="E11018" s="3630" t="s">
        <v>3979</v>
      </c>
      <c r="F11018" s="3087"/>
      <c r="G11018" s="3089"/>
      <c r="H11018" s="831"/>
      <c r="I11018" s="3084"/>
      <c r="K11018" s="3068">
        <f t="shared" si="172"/>
        <v>10905</v>
      </c>
      <c r="V11018" s="836"/>
    </row>
    <row r="11019" spans="3:22">
      <c r="C11019" s="3085"/>
      <c r="D11019" s="3091"/>
      <c r="E11019" s="3630"/>
      <c r="F11019" s="3087"/>
      <c r="G11019" s="3089"/>
      <c r="H11019" s="831"/>
      <c r="I11019" s="3084"/>
      <c r="K11019" s="3068">
        <f t="shared" si="172"/>
        <v>10906</v>
      </c>
      <c r="V11019" s="836"/>
    </row>
    <row r="11020" spans="3:22">
      <c r="C11020" s="3085"/>
      <c r="D11020" s="3091"/>
      <c r="F11020" s="3087"/>
      <c r="G11020" s="3089"/>
      <c r="H11020" s="831"/>
      <c r="I11020" s="3084"/>
      <c r="K11020" s="3068">
        <f t="shared" si="172"/>
        <v>10907</v>
      </c>
      <c r="V11020" s="836"/>
    </row>
    <row r="11021" spans="3:22">
      <c r="C11021" s="3085"/>
      <c r="D11021" s="3091"/>
      <c r="F11021" s="3087"/>
      <c r="G11021" s="3089"/>
      <c r="H11021" s="831"/>
      <c r="I11021" s="3084"/>
      <c r="K11021" s="3068">
        <f t="shared" si="172"/>
        <v>10908</v>
      </c>
      <c r="V11021" s="836"/>
    </row>
    <row r="11022" spans="3:22">
      <c r="C11022" s="3085"/>
      <c r="D11022" s="3091"/>
      <c r="F11022" s="3145"/>
      <c r="G11022" s="3146"/>
      <c r="H11022" s="3147"/>
      <c r="I11022" s="3092"/>
      <c r="K11022" s="3068">
        <f t="shared" si="172"/>
        <v>10909</v>
      </c>
      <c r="V11022" s="836"/>
    </row>
    <row r="11023" spans="3:22" ht="17.25" thickBot="1">
      <c r="C11023" s="3085"/>
      <c r="D11023" s="3093"/>
      <c r="F11023" s="3087" t="s">
        <v>70</v>
      </c>
      <c r="G11023" s="3095"/>
      <c r="H11023" s="3096">
        <f>SUM(H11007:H11022)</f>
        <v>0</v>
      </c>
      <c r="I11023" s="3096">
        <f>SUM(I11007:I11022)</f>
        <v>0</v>
      </c>
      <c r="K11023" s="3068">
        <f t="shared" si="172"/>
        <v>10910</v>
      </c>
      <c r="V11023" s="836"/>
    </row>
    <row r="11024" spans="3:22" ht="17.25" thickTop="1">
      <c r="C11024" s="3085"/>
      <c r="D11024" s="3098"/>
      <c r="E11024" s="3099"/>
      <c r="F11024" s="3100"/>
      <c r="G11024" s="3095"/>
      <c r="H11024" s="3071"/>
      <c r="I11024" s="3101">
        <f>H11023-I11023</f>
        <v>0</v>
      </c>
      <c r="K11024" s="3068">
        <f t="shared" si="172"/>
        <v>10911</v>
      </c>
      <c r="V11024" s="836"/>
    </row>
    <row r="11025" spans="3:22">
      <c r="C11025" s="6354" t="s">
        <v>71</v>
      </c>
      <c r="D11025" s="6279"/>
      <c r="E11025" s="4694"/>
      <c r="F11025" s="3102" t="s">
        <v>275</v>
      </c>
      <c r="G11025" s="3103"/>
      <c r="H11025" s="6268"/>
      <c r="I11025" s="6355"/>
      <c r="K11025" s="3068">
        <f t="shared" si="172"/>
        <v>10912</v>
      </c>
      <c r="V11025" s="836"/>
    </row>
    <row r="11026" spans="3:22">
      <c r="C11026" s="3104"/>
      <c r="D11026" s="3105"/>
      <c r="E11026" s="3106"/>
      <c r="F11026" s="4690"/>
      <c r="G11026" s="3107"/>
      <c r="H11026" s="3108"/>
      <c r="I11026" s="3072"/>
      <c r="K11026" s="3068">
        <f t="shared" si="172"/>
        <v>10913</v>
      </c>
      <c r="V11026" s="836"/>
    </row>
    <row r="11027" spans="3:22">
      <c r="C11027" s="6356" t="s">
        <v>3427</v>
      </c>
      <c r="D11027" s="6271"/>
      <c r="E11027" s="6272"/>
      <c r="F11027" s="6273" t="s">
        <v>3026</v>
      </c>
      <c r="G11027" s="6271"/>
      <c r="H11027" s="6271"/>
      <c r="I11027" s="6357"/>
      <c r="K11027" s="3068">
        <f t="shared" si="172"/>
        <v>10914</v>
      </c>
      <c r="V11027" s="836"/>
    </row>
    <row r="11028" spans="3:22">
      <c r="C11028" s="6356" t="s">
        <v>3003</v>
      </c>
      <c r="D11028" s="6271"/>
      <c r="E11028" s="6272"/>
      <c r="F11028" s="6275" t="s">
        <v>303</v>
      </c>
      <c r="G11028" s="6276"/>
      <c r="H11028" s="6276"/>
      <c r="I11028" s="6358"/>
      <c r="K11028" s="3068">
        <f t="shared" si="172"/>
        <v>10915</v>
      </c>
      <c r="V11028" s="836"/>
    </row>
    <row r="11029" spans="3:22" ht="17.25" thickBot="1">
      <c r="C11029" s="3110" t="s">
        <v>245</v>
      </c>
      <c r="D11029" s="3111"/>
      <c r="E11029" s="3111"/>
      <c r="F11029" s="3112"/>
      <c r="G11029" s="3111"/>
      <c r="H11029" s="3108"/>
      <c r="I11029" s="3113" t="s">
        <v>245</v>
      </c>
      <c r="K11029" s="3068">
        <f t="shared" ref="K11029:K11092" si="173">K11028+1</f>
        <v>10916</v>
      </c>
      <c r="V11029" s="836"/>
    </row>
    <row r="11030" spans="3:22">
      <c r="C11030" s="3051"/>
      <c r="D11030" s="6280" t="s">
        <v>60</v>
      </c>
      <c r="E11030" s="6280"/>
      <c r="F11030" s="6281"/>
      <c r="G11030" s="3052"/>
      <c r="H11030" s="3053" t="s">
        <v>301</v>
      </c>
      <c r="I11030" s="3054" t="s">
        <v>4280</v>
      </c>
      <c r="K11030" s="3068">
        <f t="shared" si="173"/>
        <v>10917</v>
      </c>
      <c r="V11030" s="836"/>
    </row>
    <row r="11031" spans="3:22">
      <c r="C11031" s="6282" t="s">
        <v>305</v>
      </c>
      <c r="D11031" s="6283"/>
      <c r="E11031" s="6283"/>
      <c r="F11031" s="6284"/>
      <c r="G11031" s="3043"/>
      <c r="H11031" s="6285" t="str">
        <f>H11000</f>
        <v>Date: May 31, 2023</v>
      </c>
      <c r="I11031" s="6286"/>
      <c r="K11031" s="3068">
        <f t="shared" si="173"/>
        <v>10918</v>
      </c>
      <c r="V11031" s="836"/>
    </row>
    <row r="11032" spans="3:22">
      <c r="C11032" s="6282" t="s">
        <v>306</v>
      </c>
      <c r="D11032" s="6283"/>
      <c r="E11032" s="6283"/>
      <c r="F11032" s="6284"/>
      <c r="G11032" s="3043"/>
      <c r="H11032" s="833"/>
      <c r="I11032" s="3055"/>
      <c r="K11032" s="3068">
        <f t="shared" si="173"/>
        <v>10919</v>
      </c>
      <c r="V11032" s="836"/>
    </row>
    <row r="11033" spans="3:22">
      <c r="C11033" s="3056"/>
      <c r="D11033" s="3044"/>
      <c r="E11033" s="3044"/>
      <c r="F11033" s="3045"/>
      <c r="G11033" s="3046"/>
      <c r="H11033" s="3047"/>
      <c r="I11033" s="3057"/>
      <c r="K11033" s="3068">
        <f t="shared" si="173"/>
        <v>10920</v>
      </c>
      <c r="V11033" s="836"/>
    </row>
    <row r="11034" spans="3:22">
      <c r="C11034" s="3058"/>
      <c r="D11034" s="6287" t="s">
        <v>61</v>
      </c>
      <c r="E11034" s="6288"/>
      <c r="F11034" s="6288"/>
      <c r="G11034" s="6288"/>
      <c r="H11034" s="6288"/>
      <c r="I11034" s="6289"/>
      <c r="K11034" s="3068">
        <f t="shared" si="173"/>
        <v>10921</v>
      </c>
      <c r="V11034" s="836"/>
    </row>
    <row r="11035" spans="3:22">
      <c r="C11035" s="3080" t="s">
        <v>62</v>
      </c>
      <c r="D11035" s="6290" t="s">
        <v>63</v>
      </c>
      <c r="E11035" s="6291"/>
      <c r="F11035" s="3081" t="s">
        <v>302</v>
      </c>
      <c r="G11035" s="6294" t="s">
        <v>66</v>
      </c>
      <c r="H11035" s="6295"/>
      <c r="I11035" s="6353"/>
      <c r="K11035" s="3068">
        <f t="shared" si="173"/>
        <v>10922</v>
      </c>
      <c r="V11035" s="836"/>
    </row>
    <row r="11036" spans="3:22">
      <c r="C11036" s="3082" t="s">
        <v>67</v>
      </c>
      <c r="D11036" s="6292"/>
      <c r="E11036" s="6293"/>
      <c r="F11036" s="3083" t="s">
        <v>0</v>
      </c>
      <c r="G11036" s="6297" t="s">
        <v>68</v>
      </c>
      <c r="H11036" s="6298"/>
      <c r="I11036" s="3084" t="s">
        <v>69</v>
      </c>
      <c r="K11036" s="3068">
        <f t="shared" si="173"/>
        <v>10923</v>
      </c>
      <c r="V11036" s="836"/>
    </row>
    <row r="11037" spans="3:22">
      <c r="C11037" s="3085"/>
      <c r="D11037" s="4692"/>
      <c r="E11037" s="3086"/>
      <c r="F11037" s="3087"/>
      <c r="G11037" s="3088" t="s">
        <v>65</v>
      </c>
      <c r="H11037" s="831"/>
      <c r="I11037" s="3084"/>
      <c r="K11037" s="3068">
        <f t="shared" si="173"/>
        <v>10924</v>
      </c>
      <c r="V11037" s="836"/>
    </row>
    <row r="11038" spans="3:22">
      <c r="C11038" s="3085"/>
      <c r="D11038" s="3091" t="str">
        <f>VLOOKUP(F11038,Accounts!B:C,2,FALSE)</f>
        <v>Subsidies - Others</v>
      </c>
      <c r="E11038" s="3086"/>
      <c r="F11038" s="3087">
        <v>5021499000</v>
      </c>
      <c r="G11038" s="3088"/>
      <c r="H11038" s="3173"/>
      <c r="I11038" s="3257"/>
      <c r="K11038" s="3068">
        <f t="shared" si="173"/>
        <v>10925</v>
      </c>
      <c r="V11038" s="836"/>
    </row>
    <row r="11039" spans="3:22">
      <c r="C11039" s="3085"/>
      <c r="D11039" s="3091"/>
      <c r="E11039" s="3630"/>
      <c r="F11039" s="3087"/>
      <c r="H11039" s="647"/>
      <c r="I11039" s="3173"/>
      <c r="K11039" s="3068">
        <f t="shared" si="173"/>
        <v>10926</v>
      </c>
      <c r="V11039" s="836"/>
    </row>
    <row r="11040" spans="3:22">
      <c r="C11040" s="3085"/>
      <c r="D11040" s="3091"/>
      <c r="E11040" s="3630" t="str">
        <f>VLOOKUP(F11040,Accounts!B:C,2,FALSE)</f>
        <v>Cash-National Treasury, Modified Disbursement System, Regular</v>
      </c>
      <c r="F11040" s="3087">
        <v>1010404000</v>
      </c>
      <c r="H11040" s="647"/>
      <c r="I11040" s="3173"/>
      <c r="K11040" s="3068">
        <f t="shared" si="173"/>
        <v>10927</v>
      </c>
      <c r="V11040" s="836"/>
    </row>
    <row r="11041" spans="3:22">
      <c r="C11041" s="3085"/>
      <c r="D11041" s="3091"/>
      <c r="E11041" s="3630"/>
      <c r="F11041" s="3087"/>
      <c r="H11041" s="3173"/>
      <c r="I11041" s="3173"/>
      <c r="K11041" s="3068">
        <f t="shared" si="173"/>
        <v>10928</v>
      </c>
      <c r="V11041" s="836"/>
    </row>
    <row r="11042" spans="3:22">
      <c r="C11042" s="3085"/>
      <c r="D11042" s="3091"/>
      <c r="E11042" s="3630"/>
      <c r="F11042" s="3087"/>
      <c r="H11042" s="647"/>
      <c r="I11042" s="3173"/>
      <c r="K11042" s="3068">
        <f t="shared" si="173"/>
        <v>10929</v>
      </c>
      <c r="V11042" s="836"/>
    </row>
    <row r="11043" spans="3:22">
      <c r="C11043" s="3085"/>
      <c r="D11043" s="3091"/>
      <c r="E11043" s="3249" t="s">
        <v>4281</v>
      </c>
      <c r="F11043" s="3087"/>
      <c r="H11043" s="647"/>
      <c r="I11043" s="3173"/>
      <c r="K11043" s="3068">
        <f t="shared" si="173"/>
        <v>10930</v>
      </c>
      <c r="V11043" s="836"/>
    </row>
    <row r="11044" spans="3:22">
      <c r="C11044" s="3085"/>
      <c r="D11044" s="3091"/>
      <c r="E11044" s="3629" t="s">
        <v>4276</v>
      </c>
      <c r="F11044" s="3087"/>
      <c r="I11044" s="3173"/>
      <c r="K11044" s="3068">
        <f t="shared" si="173"/>
        <v>10931</v>
      </c>
      <c r="V11044" s="836"/>
    </row>
    <row r="11045" spans="3:22">
      <c r="C11045" s="3085"/>
      <c r="D11045" s="3091"/>
      <c r="E11045" s="414" t="s">
        <v>4279</v>
      </c>
      <c r="F11045" s="3087"/>
      <c r="G11045" s="3088"/>
      <c r="H11045" s="3173"/>
      <c r="I11045" s="3257"/>
      <c r="K11045" s="3068">
        <f t="shared" si="173"/>
        <v>10932</v>
      </c>
      <c r="V11045" s="836"/>
    </row>
    <row r="11046" spans="3:22">
      <c r="C11046" s="3085"/>
      <c r="D11046" s="3091"/>
      <c r="H11046" s="647"/>
      <c r="I11046" s="3257"/>
      <c r="K11046" s="3068">
        <f t="shared" si="173"/>
        <v>10933</v>
      </c>
      <c r="V11046" s="836"/>
    </row>
    <row r="11047" spans="3:22">
      <c r="C11047" s="3085"/>
      <c r="D11047" s="3091"/>
      <c r="E11047" s="3249" t="s">
        <v>3167</v>
      </c>
      <c r="F11047" s="3087"/>
      <c r="G11047" s="3089"/>
      <c r="H11047" s="4687"/>
      <c r="I11047" s="3084"/>
      <c r="K11047" s="3068">
        <f t="shared" si="173"/>
        <v>10934</v>
      </c>
      <c r="V11047" s="836"/>
    </row>
    <row r="11048" spans="3:22">
      <c r="C11048" s="3085"/>
      <c r="D11048" s="3091"/>
      <c r="E11048" s="3630" t="s">
        <v>3979</v>
      </c>
      <c r="F11048" s="3087"/>
      <c r="G11048" s="3089"/>
      <c r="H11048" s="4687"/>
      <c r="I11048" s="3084"/>
      <c r="K11048" s="3068">
        <f t="shared" si="173"/>
        <v>10935</v>
      </c>
      <c r="V11048" s="836"/>
    </row>
    <row r="11049" spans="3:22">
      <c r="C11049" s="3085"/>
      <c r="D11049" s="3091"/>
      <c r="E11049" s="3630"/>
      <c r="F11049" s="3087"/>
      <c r="G11049" s="3089"/>
      <c r="H11049" s="831"/>
      <c r="I11049" s="3084"/>
      <c r="K11049" s="3068">
        <f t="shared" si="173"/>
        <v>10936</v>
      </c>
      <c r="V11049" s="836"/>
    </row>
    <row r="11050" spans="3:22">
      <c r="C11050" s="3085"/>
      <c r="D11050" s="3091"/>
      <c r="E11050" s="3630"/>
      <c r="F11050" s="3087"/>
      <c r="G11050" s="3089"/>
      <c r="H11050" s="831"/>
      <c r="I11050" s="3084"/>
      <c r="K11050" s="3068">
        <f t="shared" si="173"/>
        <v>10937</v>
      </c>
      <c r="V11050" s="836"/>
    </row>
    <row r="11051" spans="3:22">
      <c r="C11051" s="3085"/>
      <c r="D11051" s="3091"/>
      <c r="F11051" s="3087"/>
      <c r="G11051" s="3089"/>
      <c r="H11051" s="831"/>
      <c r="I11051" s="3084"/>
      <c r="K11051" s="3068">
        <f t="shared" si="173"/>
        <v>10938</v>
      </c>
      <c r="V11051" s="836"/>
    </row>
    <row r="11052" spans="3:22">
      <c r="C11052" s="3085"/>
      <c r="D11052" s="3091"/>
      <c r="F11052" s="3087"/>
      <c r="G11052" s="3089"/>
      <c r="H11052" s="831"/>
      <c r="I11052" s="3084"/>
      <c r="K11052" s="3068">
        <f t="shared" si="173"/>
        <v>10939</v>
      </c>
      <c r="V11052" s="836"/>
    </row>
    <row r="11053" spans="3:22">
      <c r="C11053" s="3085"/>
      <c r="D11053" s="3091"/>
      <c r="F11053" s="3145"/>
      <c r="G11053" s="3146"/>
      <c r="H11053" s="3147"/>
      <c r="I11053" s="3092"/>
      <c r="K11053" s="3068">
        <f t="shared" si="173"/>
        <v>10940</v>
      </c>
      <c r="V11053" s="836"/>
    </row>
    <row r="11054" spans="3:22" ht="17.25" thickBot="1">
      <c r="C11054" s="3085"/>
      <c r="D11054" s="3093"/>
      <c r="F11054" s="3264" t="s">
        <v>70</v>
      </c>
      <c r="G11054" s="3265"/>
      <c r="H11054" s="3261">
        <f>SUM(H11038:H11053)</f>
        <v>0</v>
      </c>
      <c r="I11054" s="3261">
        <f>SUM(I11038:I11053)</f>
        <v>0</v>
      </c>
      <c r="K11054" s="3068">
        <f t="shared" si="173"/>
        <v>10941</v>
      </c>
      <c r="V11054" s="836"/>
    </row>
    <row r="11055" spans="3:22" ht="17.25" thickTop="1">
      <c r="C11055" s="3085"/>
      <c r="D11055" s="3098"/>
      <c r="E11055" s="3099"/>
      <c r="F11055" s="3100"/>
      <c r="G11055" s="3095"/>
      <c r="H11055" s="3071"/>
      <c r="I11055" s="3101">
        <f>H11054-I11054</f>
        <v>0</v>
      </c>
      <c r="K11055" s="3068">
        <f t="shared" si="173"/>
        <v>10942</v>
      </c>
      <c r="V11055" s="836"/>
    </row>
    <row r="11056" spans="3:22">
      <c r="C11056" s="6354" t="s">
        <v>71</v>
      </c>
      <c r="D11056" s="6279"/>
      <c r="E11056" s="4694"/>
      <c r="F11056" s="3102" t="s">
        <v>275</v>
      </c>
      <c r="G11056" s="3103"/>
      <c r="H11056" s="6268"/>
      <c r="I11056" s="6355"/>
      <c r="K11056" s="3068">
        <f t="shared" si="173"/>
        <v>10943</v>
      </c>
      <c r="V11056" s="836"/>
    </row>
    <row r="11057" spans="3:22">
      <c r="C11057" s="3104"/>
      <c r="D11057" s="3105"/>
      <c r="E11057" s="3106"/>
      <c r="F11057" s="4690"/>
      <c r="G11057" s="3107"/>
      <c r="H11057" s="3108"/>
      <c r="I11057" s="3072"/>
      <c r="K11057" s="3068">
        <f t="shared" si="173"/>
        <v>10944</v>
      </c>
      <c r="V11057" s="836"/>
    </row>
    <row r="11058" spans="3:22">
      <c r="C11058" s="6356" t="s">
        <v>3427</v>
      </c>
      <c r="D11058" s="6271"/>
      <c r="E11058" s="6272"/>
      <c r="F11058" s="6273" t="s">
        <v>3026</v>
      </c>
      <c r="G11058" s="6271"/>
      <c r="H11058" s="6271"/>
      <c r="I11058" s="6357"/>
      <c r="K11058" s="3068">
        <f t="shared" si="173"/>
        <v>10945</v>
      </c>
      <c r="V11058" s="836"/>
    </row>
    <row r="11059" spans="3:22">
      <c r="C11059" s="6356" t="s">
        <v>3003</v>
      </c>
      <c r="D11059" s="6271"/>
      <c r="E11059" s="6272"/>
      <c r="F11059" s="6275" t="s">
        <v>303</v>
      </c>
      <c r="G11059" s="6276"/>
      <c r="H11059" s="6276"/>
      <c r="I11059" s="6358"/>
      <c r="K11059" s="3068">
        <f t="shared" si="173"/>
        <v>10946</v>
      </c>
      <c r="V11059" s="836"/>
    </row>
    <row r="11060" spans="3:22" ht="17.25" thickBot="1">
      <c r="C11060" s="3110" t="s">
        <v>245</v>
      </c>
      <c r="D11060" s="3111"/>
      <c r="E11060" s="3111"/>
      <c r="F11060" s="3112"/>
      <c r="G11060" s="3111"/>
      <c r="H11060" s="3108"/>
      <c r="I11060" s="3113" t="s">
        <v>245</v>
      </c>
      <c r="K11060" s="3068">
        <f t="shared" si="173"/>
        <v>10947</v>
      </c>
      <c r="V11060" s="836"/>
    </row>
    <row r="11061" spans="3:22">
      <c r="C11061" s="3051"/>
      <c r="D11061" s="6280" t="s">
        <v>60</v>
      </c>
      <c r="E11061" s="6280"/>
      <c r="F11061" s="6281"/>
      <c r="G11061" s="3052"/>
      <c r="H11061" s="3053" t="s">
        <v>301</v>
      </c>
      <c r="I11061" s="3054" t="s">
        <v>4282</v>
      </c>
      <c r="K11061" s="3068">
        <f t="shared" si="173"/>
        <v>10948</v>
      </c>
      <c r="V11061" s="836"/>
    </row>
    <row r="11062" spans="3:22">
      <c r="C11062" s="6282" t="s">
        <v>305</v>
      </c>
      <c r="D11062" s="6283"/>
      <c r="E11062" s="6283"/>
      <c r="F11062" s="6284"/>
      <c r="G11062" s="3043"/>
      <c r="H11062" s="6285" t="str">
        <f>H11031</f>
        <v>Date: May 31, 2023</v>
      </c>
      <c r="I11062" s="6286"/>
      <c r="K11062" s="3068">
        <f t="shared" si="173"/>
        <v>10949</v>
      </c>
      <c r="V11062" s="836"/>
    </row>
    <row r="11063" spans="3:22">
      <c r="C11063" s="6282" t="s">
        <v>306</v>
      </c>
      <c r="D11063" s="6283"/>
      <c r="E11063" s="6283"/>
      <c r="F11063" s="6284"/>
      <c r="G11063" s="3043"/>
      <c r="H11063" s="833"/>
      <c r="I11063" s="3055"/>
      <c r="K11063" s="3068">
        <f t="shared" si="173"/>
        <v>10950</v>
      </c>
      <c r="V11063" s="836"/>
    </row>
    <row r="11064" spans="3:22">
      <c r="C11064" s="3056"/>
      <c r="D11064" s="3044"/>
      <c r="E11064" s="3044"/>
      <c r="F11064" s="3045"/>
      <c r="G11064" s="3046"/>
      <c r="H11064" s="3047"/>
      <c r="I11064" s="3057"/>
      <c r="K11064" s="3068">
        <f t="shared" si="173"/>
        <v>10951</v>
      </c>
      <c r="V11064" s="836"/>
    </row>
    <row r="11065" spans="3:22">
      <c r="C11065" s="3058"/>
      <c r="D11065" s="6287" t="s">
        <v>61</v>
      </c>
      <c r="E11065" s="6288"/>
      <c r="F11065" s="6288"/>
      <c r="G11065" s="6288"/>
      <c r="H11065" s="6288"/>
      <c r="I11065" s="6289"/>
      <c r="K11065" s="3068">
        <f t="shared" si="173"/>
        <v>10952</v>
      </c>
      <c r="V11065" s="836"/>
    </row>
    <row r="11066" spans="3:22">
      <c r="C11066" s="3080" t="s">
        <v>62</v>
      </c>
      <c r="D11066" s="6290" t="s">
        <v>63</v>
      </c>
      <c r="E11066" s="6291"/>
      <c r="F11066" s="3081" t="s">
        <v>302</v>
      </c>
      <c r="G11066" s="6294" t="s">
        <v>66</v>
      </c>
      <c r="H11066" s="6295"/>
      <c r="I11066" s="6353"/>
      <c r="K11066" s="3068">
        <f t="shared" si="173"/>
        <v>10953</v>
      </c>
      <c r="V11066" s="836"/>
    </row>
    <row r="11067" spans="3:22">
      <c r="C11067" s="3082" t="s">
        <v>67</v>
      </c>
      <c r="D11067" s="6292"/>
      <c r="E11067" s="6293"/>
      <c r="F11067" s="3083" t="s">
        <v>0</v>
      </c>
      <c r="G11067" s="6297" t="s">
        <v>68</v>
      </c>
      <c r="H11067" s="6298"/>
      <c r="I11067" s="3084" t="s">
        <v>69</v>
      </c>
      <c r="K11067" s="3068">
        <f t="shared" si="173"/>
        <v>10954</v>
      </c>
      <c r="V11067" s="836"/>
    </row>
    <row r="11068" spans="3:22">
      <c r="C11068" s="3085"/>
      <c r="D11068" s="4692"/>
      <c r="E11068" s="3086"/>
      <c r="F11068" s="3087"/>
      <c r="G11068" s="3088" t="s">
        <v>65</v>
      </c>
      <c r="H11068" s="831"/>
      <c r="I11068" s="3084"/>
      <c r="K11068" s="3068">
        <f t="shared" si="173"/>
        <v>10955</v>
      </c>
      <c r="V11068" s="836"/>
    </row>
    <row r="11069" spans="3:22">
      <c r="C11069" s="3085"/>
      <c r="D11069" s="3091" t="str">
        <f>VLOOKUP(F11069,Accounts!B:C,2,FALSE)</f>
        <v>Subsidies - Others</v>
      </c>
      <c r="E11069" s="3086"/>
      <c r="F11069" s="3087">
        <v>5021499000</v>
      </c>
      <c r="G11069" s="3088"/>
      <c r="H11069" s="3173"/>
      <c r="I11069" s="3257"/>
      <c r="K11069" s="3068">
        <f t="shared" si="173"/>
        <v>10956</v>
      </c>
      <c r="V11069" s="836"/>
    </row>
    <row r="11070" spans="3:22">
      <c r="C11070" s="3085"/>
      <c r="D11070" s="3091"/>
      <c r="E11070" s="3630"/>
      <c r="F11070" s="3087"/>
      <c r="H11070" s="647"/>
      <c r="I11070" s="3173"/>
      <c r="K11070" s="3068">
        <f t="shared" si="173"/>
        <v>10957</v>
      </c>
      <c r="V11070" s="836"/>
    </row>
    <row r="11071" spans="3:22">
      <c r="C11071" s="3085"/>
      <c r="D11071" s="3091"/>
      <c r="E11071" s="3630" t="str">
        <f>VLOOKUP(F11071,Accounts!B:C,2,FALSE)</f>
        <v>Cash-National Treasury, Modified Disbursement System, Regular</v>
      </c>
      <c r="F11071" s="3087">
        <v>1010404000</v>
      </c>
      <c r="H11071" s="647"/>
      <c r="I11071" s="3173"/>
      <c r="K11071" s="3068">
        <f t="shared" si="173"/>
        <v>10958</v>
      </c>
      <c r="V11071" s="836"/>
    </row>
    <row r="11072" spans="3:22">
      <c r="C11072" s="3085"/>
      <c r="D11072" s="3091"/>
      <c r="E11072" s="3630"/>
      <c r="F11072" s="3087"/>
      <c r="H11072" s="3173"/>
      <c r="I11072" s="3173"/>
      <c r="K11072" s="3068">
        <f t="shared" si="173"/>
        <v>10959</v>
      </c>
      <c r="V11072" s="836"/>
    </row>
    <row r="11073" spans="3:22">
      <c r="C11073" s="3085"/>
      <c r="D11073" s="3091"/>
      <c r="E11073" s="3630"/>
      <c r="F11073" s="3087"/>
      <c r="H11073" s="647"/>
      <c r="I11073" s="3173"/>
      <c r="K11073" s="3068">
        <f t="shared" si="173"/>
        <v>10960</v>
      </c>
      <c r="V11073" s="836"/>
    </row>
    <row r="11074" spans="3:22">
      <c r="C11074" s="3085"/>
      <c r="D11074" s="3091"/>
      <c r="E11074" s="3249" t="s">
        <v>4283</v>
      </c>
      <c r="F11074" s="3087"/>
      <c r="H11074" s="647"/>
      <c r="I11074" s="3173"/>
      <c r="K11074" s="3068">
        <f t="shared" si="173"/>
        <v>10961</v>
      </c>
      <c r="V11074" s="836"/>
    </row>
    <row r="11075" spans="3:22">
      <c r="C11075" s="3085"/>
      <c r="D11075" s="3091"/>
      <c r="E11075" s="3629" t="s">
        <v>4276</v>
      </c>
      <c r="F11075" s="3087"/>
      <c r="I11075" s="3173"/>
      <c r="K11075" s="3068">
        <f t="shared" si="173"/>
        <v>10962</v>
      </c>
      <c r="V11075" s="836"/>
    </row>
    <row r="11076" spans="3:22">
      <c r="C11076" s="3085"/>
      <c r="D11076" s="3091"/>
      <c r="E11076" s="414" t="s">
        <v>4279</v>
      </c>
      <c r="F11076" s="3087"/>
      <c r="G11076" s="3088"/>
      <c r="H11076" s="3173"/>
      <c r="I11076" s="3257"/>
      <c r="K11076" s="3068">
        <f t="shared" si="173"/>
        <v>10963</v>
      </c>
      <c r="V11076" s="836"/>
    </row>
    <row r="11077" spans="3:22">
      <c r="C11077" s="3085"/>
      <c r="D11077" s="3091"/>
      <c r="H11077" s="647"/>
      <c r="I11077" s="3257"/>
      <c r="K11077" s="3068">
        <f t="shared" si="173"/>
        <v>10964</v>
      </c>
      <c r="V11077" s="836"/>
    </row>
    <row r="11078" spans="3:22">
      <c r="C11078" s="3085"/>
      <c r="D11078" s="3091"/>
      <c r="E11078" s="3249" t="s">
        <v>3167</v>
      </c>
      <c r="F11078" s="3087"/>
      <c r="G11078" s="3089"/>
      <c r="H11078" s="4687"/>
      <c r="I11078" s="3084"/>
      <c r="K11078" s="3068">
        <f t="shared" si="173"/>
        <v>10965</v>
      </c>
      <c r="V11078" s="836"/>
    </row>
    <row r="11079" spans="3:22">
      <c r="C11079" s="3085"/>
      <c r="D11079" s="3091"/>
      <c r="E11079" s="3630" t="s">
        <v>3979</v>
      </c>
      <c r="F11079" s="3087"/>
      <c r="G11079" s="3089"/>
      <c r="H11079" s="4687"/>
      <c r="I11079" s="3084"/>
      <c r="K11079" s="3068">
        <f t="shared" si="173"/>
        <v>10966</v>
      </c>
      <c r="V11079" s="836"/>
    </row>
    <row r="11080" spans="3:22">
      <c r="C11080" s="3085"/>
      <c r="D11080" s="3091"/>
      <c r="E11080" s="3630"/>
      <c r="F11080" s="3087"/>
      <c r="G11080" s="3089"/>
      <c r="H11080" s="831"/>
      <c r="I11080" s="3084"/>
      <c r="K11080" s="3068">
        <f t="shared" si="173"/>
        <v>10967</v>
      </c>
      <c r="V11080" s="836"/>
    </row>
    <row r="11081" spans="3:22">
      <c r="C11081" s="3085"/>
      <c r="D11081" s="3091"/>
      <c r="E11081" s="3630"/>
      <c r="F11081" s="3087"/>
      <c r="G11081" s="3089"/>
      <c r="H11081" s="831"/>
      <c r="I11081" s="3084"/>
      <c r="K11081" s="3068">
        <f t="shared" si="173"/>
        <v>10968</v>
      </c>
      <c r="V11081" s="836"/>
    </row>
    <row r="11082" spans="3:22">
      <c r="C11082" s="3085"/>
      <c r="D11082" s="3091"/>
      <c r="F11082" s="3087"/>
      <c r="G11082" s="3089"/>
      <c r="H11082" s="831"/>
      <c r="I11082" s="3084"/>
      <c r="K11082" s="3068">
        <f t="shared" si="173"/>
        <v>10969</v>
      </c>
      <c r="V11082" s="836"/>
    </row>
    <row r="11083" spans="3:22">
      <c r="C11083" s="3085"/>
      <c r="D11083" s="3091"/>
      <c r="F11083" s="3087"/>
      <c r="G11083" s="3089"/>
      <c r="H11083" s="831"/>
      <c r="I11083" s="3084"/>
      <c r="K11083" s="3068">
        <f t="shared" si="173"/>
        <v>10970</v>
      </c>
      <c r="V11083" s="836"/>
    </row>
    <row r="11084" spans="3:22">
      <c r="C11084" s="3085"/>
      <c r="D11084" s="3091"/>
      <c r="F11084" s="3145"/>
      <c r="G11084" s="3146"/>
      <c r="H11084" s="3147"/>
      <c r="I11084" s="3092"/>
      <c r="K11084" s="3068">
        <f t="shared" si="173"/>
        <v>10971</v>
      </c>
      <c r="V11084" s="836"/>
    </row>
    <row r="11085" spans="3:22" ht="17.25" thickBot="1">
      <c r="C11085" s="3085"/>
      <c r="D11085" s="3093"/>
      <c r="F11085" s="3264" t="s">
        <v>70</v>
      </c>
      <c r="G11085" s="3265"/>
      <c r="H11085" s="3261">
        <f>SUM(H11069:H11084)</f>
        <v>0</v>
      </c>
      <c r="I11085" s="3261">
        <f>SUM(I11069:I11084)</f>
        <v>0</v>
      </c>
      <c r="K11085" s="3068">
        <f t="shared" si="173"/>
        <v>10972</v>
      </c>
      <c r="V11085" s="836"/>
    </row>
    <row r="11086" spans="3:22" ht="17.25" thickTop="1">
      <c r="C11086" s="3085"/>
      <c r="D11086" s="3098"/>
      <c r="E11086" s="3099"/>
      <c r="F11086" s="3100"/>
      <c r="G11086" s="3095"/>
      <c r="H11086" s="3071"/>
      <c r="I11086" s="3101">
        <f>H11085-I11085</f>
        <v>0</v>
      </c>
      <c r="K11086" s="3068">
        <f t="shared" si="173"/>
        <v>10973</v>
      </c>
      <c r="V11086" s="836"/>
    </row>
    <row r="11087" spans="3:22">
      <c r="C11087" s="6354" t="s">
        <v>71</v>
      </c>
      <c r="D11087" s="6279"/>
      <c r="E11087" s="4694"/>
      <c r="F11087" s="3102" t="s">
        <v>275</v>
      </c>
      <c r="G11087" s="3103"/>
      <c r="H11087" s="6268"/>
      <c r="I11087" s="6355"/>
      <c r="K11087" s="3068">
        <f t="shared" si="173"/>
        <v>10974</v>
      </c>
      <c r="V11087" s="836"/>
    </row>
    <row r="11088" spans="3:22">
      <c r="C11088" s="3104"/>
      <c r="D11088" s="3105"/>
      <c r="E11088" s="3106"/>
      <c r="F11088" s="4690"/>
      <c r="G11088" s="3107"/>
      <c r="H11088" s="3108"/>
      <c r="I11088" s="3072"/>
      <c r="K11088" s="3068">
        <f t="shared" si="173"/>
        <v>10975</v>
      </c>
      <c r="V11088" s="836"/>
    </row>
    <row r="11089" spans="3:22">
      <c r="C11089" s="6356" t="s">
        <v>3427</v>
      </c>
      <c r="D11089" s="6271"/>
      <c r="E11089" s="6272"/>
      <c r="F11089" s="6273" t="s">
        <v>3026</v>
      </c>
      <c r="G11089" s="6271"/>
      <c r="H11089" s="6271"/>
      <c r="I11089" s="6357"/>
      <c r="K11089" s="3068">
        <f t="shared" si="173"/>
        <v>10976</v>
      </c>
      <c r="V11089" s="836"/>
    </row>
    <row r="11090" spans="3:22">
      <c r="C11090" s="6356" t="s">
        <v>3003</v>
      </c>
      <c r="D11090" s="6271"/>
      <c r="E11090" s="6272"/>
      <c r="F11090" s="6275" t="s">
        <v>303</v>
      </c>
      <c r="G11090" s="6276"/>
      <c r="H11090" s="6276"/>
      <c r="I11090" s="6358"/>
      <c r="K11090" s="3068">
        <f t="shared" si="173"/>
        <v>10977</v>
      </c>
      <c r="V11090" s="836"/>
    </row>
    <row r="11091" spans="3:22" ht="17.25" thickBot="1">
      <c r="C11091" s="3110" t="s">
        <v>245</v>
      </c>
      <c r="D11091" s="3111"/>
      <c r="E11091" s="3111"/>
      <c r="F11091" s="3112"/>
      <c r="G11091" s="3111"/>
      <c r="H11091" s="3108"/>
      <c r="I11091" s="3113" t="s">
        <v>245</v>
      </c>
      <c r="K11091" s="3068">
        <f t="shared" si="173"/>
        <v>10978</v>
      </c>
      <c r="V11091" s="836"/>
    </row>
    <row r="11092" spans="3:22">
      <c r="C11092" s="3051"/>
      <c r="D11092" s="6280" t="s">
        <v>60</v>
      </c>
      <c r="E11092" s="6280"/>
      <c r="F11092" s="6281"/>
      <c r="G11092" s="3052"/>
      <c r="H11092" s="3053" t="s">
        <v>301</v>
      </c>
      <c r="I11092" s="3054" t="s">
        <v>4284</v>
      </c>
      <c r="K11092" s="3068">
        <f t="shared" si="173"/>
        <v>10979</v>
      </c>
      <c r="V11092" s="836"/>
    </row>
    <row r="11093" spans="3:22">
      <c r="C11093" s="6282" t="s">
        <v>305</v>
      </c>
      <c r="D11093" s="6283"/>
      <c r="E11093" s="6283"/>
      <c r="F11093" s="6284"/>
      <c r="G11093" s="3043"/>
      <c r="H11093" s="6285" t="str">
        <f>H11062</f>
        <v>Date: May 31, 2023</v>
      </c>
      <c r="I11093" s="6286"/>
      <c r="K11093" s="3068">
        <f t="shared" ref="K11093:K11156" si="174">K11092+1</f>
        <v>10980</v>
      </c>
      <c r="V11093" s="836"/>
    </row>
    <row r="11094" spans="3:22">
      <c r="C11094" s="6282" t="s">
        <v>306</v>
      </c>
      <c r="D11094" s="6283"/>
      <c r="E11094" s="6283"/>
      <c r="F11094" s="6284"/>
      <c r="G11094" s="3043"/>
      <c r="H11094" s="833"/>
      <c r="I11094" s="3055"/>
      <c r="K11094" s="3068">
        <f t="shared" si="174"/>
        <v>10981</v>
      </c>
      <c r="V11094" s="836"/>
    </row>
    <row r="11095" spans="3:22">
      <c r="C11095" s="3056"/>
      <c r="D11095" s="3044"/>
      <c r="E11095" s="3044"/>
      <c r="F11095" s="3045"/>
      <c r="G11095" s="3046"/>
      <c r="H11095" s="3047"/>
      <c r="I11095" s="3057"/>
      <c r="K11095" s="3068">
        <f t="shared" si="174"/>
        <v>10982</v>
      </c>
      <c r="V11095" s="836"/>
    </row>
    <row r="11096" spans="3:22">
      <c r="C11096" s="3058"/>
      <c r="D11096" s="6287" t="s">
        <v>61</v>
      </c>
      <c r="E11096" s="6288"/>
      <c r="F11096" s="6288"/>
      <c r="G11096" s="6288"/>
      <c r="H11096" s="6288"/>
      <c r="I11096" s="6289"/>
      <c r="K11096" s="3068">
        <f t="shared" si="174"/>
        <v>10983</v>
      </c>
      <c r="V11096" s="836"/>
    </row>
    <row r="11097" spans="3:22">
      <c r="C11097" s="3080" t="s">
        <v>62</v>
      </c>
      <c r="D11097" s="6290" t="s">
        <v>63</v>
      </c>
      <c r="E11097" s="6291"/>
      <c r="F11097" s="3081" t="s">
        <v>302</v>
      </c>
      <c r="G11097" s="6294" t="s">
        <v>66</v>
      </c>
      <c r="H11097" s="6295"/>
      <c r="I11097" s="6353"/>
      <c r="K11097" s="3068">
        <f t="shared" si="174"/>
        <v>10984</v>
      </c>
      <c r="V11097" s="836"/>
    </row>
    <row r="11098" spans="3:22">
      <c r="C11098" s="3082" t="s">
        <v>67</v>
      </c>
      <c r="D11098" s="6292"/>
      <c r="E11098" s="6293"/>
      <c r="F11098" s="3083" t="s">
        <v>0</v>
      </c>
      <c r="G11098" s="6297" t="s">
        <v>68</v>
      </c>
      <c r="H11098" s="6298"/>
      <c r="I11098" s="3084" t="s">
        <v>69</v>
      </c>
      <c r="K11098" s="3068">
        <f t="shared" si="174"/>
        <v>10985</v>
      </c>
      <c r="V11098" s="836"/>
    </row>
    <row r="11099" spans="3:22">
      <c r="C11099" s="3085"/>
      <c r="D11099" s="4692"/>
      <c r="E11099" s="3086"/>
      <c r="F11099" s="3087"/>
      <c r="G11099" s="3088" t="s">
        <v>65</v>
      </c>
      <c r="H11099" s="831"/>
      <c r="I11099" s="3084"/>
      <c r="K11099" s="3068">
        <f t="shared" si="174"/>
        <v>10986</v>
      </c>
      <c r="V11099" s="836"/>
    </row>
    <row r="11100" spans="3:22">
      <c r="C11100" s="3085"/>
      <c r="D11100" s="3091" t="str">
        <f>VLOOKUP(F11100,Accounts!B:C,2,FALSE)</f>
        <v>Subsidies - Others</v>
      </c>
      <c r="E11100" s="3086"/>
      <c r="F11100" s="3087">
        <v>5021499000</v>
      </c>
      <c r="G11100" s="3088"/>
      <c r="H11100" s="3173"/>
      <c r="I11100" s="3257"/>
      <c r="K11100" s="3068">
        <f t="shared" si="174"/>
        <v>10987</v>
      </c>
      <c r="V11100" s="836"/>
    </row>
    <row r="11101" spans="3:22">
      <c r="C11101" s="3085"/>
      <c r="D11101" s="3091"/>
      <c r="E11101" s="3630"/>
      <c r="F11101" s="3087"/>
      <c r="H11101" s="647"/>
      <c r="I11101" s="3173"/>
      <c r="K11101" s="3068">
        <f t="shared" si="174"/>
        <v>10988</v>
      </c>
      <c r="V11101" s="836"/>
    </row>
    <row r="11102" spans="3:22">
      <c r="C11102" s="3085"/>
      <c r="D11102" s="3091"/>
      <c r="E11102" s="3630" t="str">
        <f>VLOOKUP(F11102,Accounts!B:C,2,FALSE)</f>
        <v>Cash-National Treasury, Modified Disbursement System, Regular</v>
      </c>
      <c r="F11102" s="3087">
        <v>1010404000</v>
      </c>
      <c r="H11102" s="647"/>
      <c r="I11102" s="3173"/>
      <c r="K11102" s="3068">
        <f t="shared" si="174"/>
        <v>10989</v>
      </c>
      <c r="V11102" s="836"/>
    </row>
    <row r="11103" spans="3:22">
      <c r="C11103" s="3085"/>
      <c r="D11103" s="3091"/>
      <c r="E11103" s="3630"/>
      <c r="F11103" s="3087"/>
      <c r="H11103" s="3173"/>
      <c r="I11103" s="3173"/>
      <c r="K11103" s="3068">
        <f t="shared" si="174"/>
        <v>10990</v>
      </c>
      <c r="V11103" s="836"/>
    </row>
    <row r="11104" spans="3:22">
      <c r="C11104" s="3085"/>
      <c r="D11104" s="3091"/>
      <c r="E11104" s="3630"/>
      <c r="F11104" s="3087"/>
      <c r="H11104" s="647"/>
      <c r="I11104" s="3173"/>
      <c r="K11104" s="3068">
        <f t="shared" si="174"/>
        <v>10991</v>
      </c>
      <c r="V11104" s="836"/>
    </row>
    <row r="11105" spans="3:22">
      <c r="C11105" s="3085"/>
      <c r="D11105" s="3091"/>
      <c r="E11105" s="3249" t="s">
        <v>4285</v>
      </c>
      <c r="F11105" s="3087"/>
      <c r="H11105" s="647"/>
      <c r="I11105" s="3173"/>
      <c r="K11105" s="3068">
        <f t="shared" si="174"/>
        <v>10992</v>
      </c>
      <c r="V11105" s="836"/>
    </row>
    <row r="11106" spans="3:22">
      <c r="C11106" s="3085"/>
      <c r="D11106" s="3091"/>
      <c r="E11106" s="3629" t="s">
        <v>4286</v>
      </c>
      <c r="F11106" s="3087"/>
      <c r="I11106" s="3173"/>
      <c r="K11106" s="3068">
        <f t="shared" si="174"/>
        <v>10993</v>
      </c>
      <c r="V11106" s="836"/>
    </row>
    <row r="11107" spans="3:22">
      <c r="C11107" s="3085"/>
      <c r="D11107" s="3091"/>
      <c r="E11107" s="414" t="s">
        <v>4287</v>
      </c>
      <c r="F11107" s="3087"/>
      <c r="G11107" s="3088"/>
      <c r="H11107" s="3173"/>
      <c r="I11107" s="3257"/>
      <c r="K11107" s="3068">
        <f t="shared" si="174"/>
        <v>10994</v>
      </c>
      <c r="V11107" s="836"/>
    </row>
    <row r="11108" spans="3:22">
      <c r="C11108" s="3085"/>
      <c r="D11108" s="3091"/>
      <c r="H11108" s="647"/>
      <c r="I11108" s="3257"/>
      <c r="K11108" s="3068">
        <f t="shared" si="174"/>
        <v>10995</v>
      </c>
      <c r="V11108" s="836"/>
    </row>
    <row r="11109" spans="3:22">
      <c r="C11109" s="3085"/>
      <c r="D11109" s="3091"/>
      <c r="E11109" s="3249" t="s">
        <v>3167</v>
      </c>
      <c r="F11109" s="3087"/>
      <c r="G11109" s="3089"/>
      <c r="H11109" s="4687"/>
      <c r="I11109" s="3084"/>
      <c r="K11109" s="3068">
        <f t="shared" si="174"/>
        <v>10996</v>
      </c>
      <c r="V11109" s="836"/>
    </row>
    <row r="11110" spans="3:22">
      <c r="C11110" s="3085"/>
      <c r="D11110" s="3091"/>
      <c r="E11110" s="3630" t="s">
        <v>3979</v>
      </c>
      <c r="F11110" s="3087"/>
      <c r="G11110" s="3089"/>
      <c r="H11110" s="4687"/>
      <c r="I11110" s="3084"/>
      <c r="K11110" s="3068">
        <f t="shared" si="174"/>
        <v>10997</v>
      </c>
      <c r="V11110" s="836"/>
    </row>
    <row r="11111" spans="3:22">
      <c r="C11111" s="3085"/>
      <c r="D11111" s="3091"/>
      <c r="E11111" s="3630"/>
      <c r="F11111" s="3087"/>
      <c r="G11111" s="3089"/>
      <c r="H11111" s="831"/>
      <c r="I11111" s="3084"/>
      <c r="K11111" s="3068">
        <f t="shared" si="174"/>
        <v>10998</v>
      </c>
      <c r="V11111" s="836"/>
    </row>
    <row r="11112" spans="3:22">
      <c r="C11112" s="3085"/>
      <c r="D11112" s="3091"/>
      <c r="E11112" s="3630"/>
      <c r="F11112" s="3087"/>
      <c r="G11112" s="3089"/>
      <c r="H11112" s="831"/>
      <c r="I11112" s="3084"/>
      <c r="K11112" s="3068">
        <f t="shared" si="174"/>
        <v>10999</v>
      </c>
      <c r="V11112" s="836"/>
    </row>
    <row r="11113" spans="3:22">
      <c r="C11113" s="3085"/>
      <c r="D11113" s="3091"/>
      <c r="F11113" s="3087"/>
      <c r="G11113" s="3089"/>
      <c r="H11113" s="831"/>
      <c r="I11113" s="3084"/>
      <c r="K11113" s="3068">
        <f t="shared" si="174"/>
        <v>11000</v>
      </c>
      <c r="V11113" s="836"/>
    </row>
    <row r="11114" spans="3:22">
      <c r="C11114" s="3085"/>
      <c r="D11114" s="3091"/>
      <c r="F11114" s="3087"/>
      <c r="G11114" s="3089"/>
      <c r="H11114" s="831"/>
      <c r="I11114" s="3084"/>
      <c r="K11114" s="3068">
        <f t="shared" si="174"/>
        <v>11001</v>
      </c>
      <c r="V11114" s="836"/>
    </row>
    <row r="11115" spans="3:22">
      <c r="C11115" s="3085"/>
      <c r="D11115" s="3091"/>
      <c r="F11115" s="3145"/>
      <c r="G11115" s="3146"/>
      <c r="H11115" s="3147"/>
      <c r="I11115" s="3092"/>
      <c r="K11115" s="3068">
        <f t="shared" si="174"/>
        <v>11002</v>
      </c>
      <c r="V11115" s="836"/>
    </row>
    <row r="11116" spans="3:22" ht="17.25" thickBot="1">
      <c r="C11116" s="3085"/>
      <c r="D11116" s="3093"/>
      <c r="F11116" s="3264" t="s">
        <v>70</v>
      </c>
      <c r="G11116" s="3265"/>
      <c r="H11116" s="3261">
        <f>SUM(H11100:H11115)</f>
        <v>0</v>
      </c>
      <c r="I11116" s="3261">
        <f>SUM(I11100:I11115)</f>
        <v>0</v>
      </c>
      <c r="K11116" s="3068">
        <f t="shared" si="174"/>
        <v>11003</v>
      </c>
      <c r="V11116" s="836"/>
    </row>
    <row r="11117" spans="3:22" ht="17.25" thickTop="1">
      <c r="C11117" s="3085"/>
      <c r="D11117" s="3098"/>
      <c r="E11117" s="3099"/>
      <c r="F11117" s="3100"/>
      <c r="G11117" s="3095"/>
      <c r="H11117" s="3071"/>
      <c r="I11117" s="3101">
        <f>H11116-I11116</f>
        <v>0</v>
      </c>
      <c r="K11117" s="3068">
        <f t="shared" si="174"/>
        <v>11004</v>
      </c>
      <c r="V11117" s="836"/>
    </row>
    <row r="11118" spans="3:22">
      <c r="C11118" s="6354" t="s">
        <v>71</v>
      </c>
      <c r="D11118" s="6279"/>
      <c r="E11118" s="4694"/>
      <c r="F11118" s="3102" t="s">
        <v>275</v>
      </c>
      <c r="G11118" s="3103"/>
      <c r="H11118" s="6268"/>
      <c r="I11118" s="6355"/>
      <c r="K11118" s="3068">
        <f t="shared" si="174"/>
        <v>11005</v>
      </c>
      <c r="V11118" s="836"/>
    </row>
    <row r="11119" spans="3:22">
      <c r="C11119" s="3104"/>
      <c r="D11119" s="3105"/>
      <c r="E11119" s="3106"/>
      <c r="F11119" s="4690"/>
      <c r="G11119" s="3107"/>
      <c r="H11119" s="3108"/>
      <c r="I11119" s="3072"/>
      <c r="K11119" s="3068">
        <f t="shared" si="174"/>
        <v>11006</v>
      </c>
      <c r="V11119" s="836"/>
    </row>
    <row r="11120" spans="3:22">
      <c r="C11120" s="6356" t="s">
        <v>3427</v>
      </c>
      <c r="D11120" s="6271"/>
      <c r="E11120" s="6272"/>
      <c r="F11120" s="6273" t="s">
        <v>3026</v>
      </c>
      <c r="G11120" s="6271"/>
      <c r="H11120" s="6271"/>
      <c r="I11120" s="6357"/>
      <c r="K11120" s="3068">
        <f t="shared" si="174"/>
        <v>11007</v>
      </c>
      <c r="V11120" s="836"/>
    </row>
    <row r="11121" spans="3:22">
      <c r="C11121" s="6356" t="s">
        <v>3003</v>
      </c>
      <c r="D11121" s="6271"/>
      <c r="E11121" s="6272"/>
      <c r="F11121" s="6275" t="s">
        <v>303</v>
      </c>
      <c r="G11121" s="6276"/>
      <c r="H11121" s="6276"/>
      <c r="I11121" s="6358"/>
      <c r="K11121" s="3068">
        <f t="shared" si="174"/>
        <v>11008</v>
      </c>
      <c r="V11121" s="836"/>
    </row>
    <row r="11122" spans="3:22" ht="17.25" thickBot="1">
      <c r="C11122" s="3110" t="s">
        <v>245</v>
      </c>
      <c r="D11122" s="3111"/>
      <c r="E11122" s="3111"/>
      <c r="F11122" s="3112"/>
      <c r="G11122" s="3111"/>
      <c r="H11122" s="3108"/>
      <c r="I11122" s="3113" t="s">
        <v>245</v>
      </c>
      <c r="K11122" s="3068">
        <f t="shared" si="174"/>
        <v>11009</v>
      </c>
      <c r="V11122" s="836"/>
    </row>
    <row r="11123" spans="3:22">
      <c r="C11123" s="3051"/>
      <c r="D11123" s="6280" t="s">
        <v>60</v>
      </c>
      <c r="E11123" s="6280"/>
      <c r="F11123" s="6281"/>
      <c r="G11123" s="3052"/>
      <c r="H11123" s="3053" t="s">
        <v>301</v>
      </c>
      <c r="I11123" s="3054" t="s">
        <v>4288</v>
      </c>
      <c r="K11123" s="3068">
        <f t="shared" si="174"/>
        <v>11010</v>
      </c>
      <c r="V11123" s="836"/>
    </row>
    <row r="11124" spans="3:22">
      <c r="C11124" s="6282" t="s">
        <v>305</v>
      </c>
      <c r="D11124" s="6283"/>
      <c r="E11124" s="6283"/>
      <c r="F11124" s="6284"/>
      <c r="G11124" s="3043"/>
      <c r="H11124" s="6285" t="str">
        <f>H11093</f>
        <v>Date: May 31, 2023</v>
      </c>
      <c r="I11124" s="6286"/>
      <c r="K11124" s="3068">
        <f t="shared" si="174"/>
        <v>11011</v>
      </c>
      <c r="V11124" s="836"/>
    </row>
    <row r="11125" spans="3:22">
      <c r="C11125" s="6282" t="s">
        <v>306</v>
      </c>
      <c r="D11125" s="6283"/>
      <c r="E11125" s="6283"/>
      <c r="F11125" s="6284"/>
      <c r="G11125" s="3043"/>
      <c r="H11125" s="833"/>
      <c r="I11125" s="3055"/>
      <c r="K11125" s="3068">
        <f t="shared" si="174"/>
        <v>11012</v>
      </c>
      <c r="V11125" s="836"/>
    </row>
    <row r="11126" spans="3:22">
      <c r="C11126" s="3056"/>
      <c r="D11126" s="3044"/>
      <c r="E11126" s="3044"/>
      <c r="F11126" s="3045"/>
      <c r="G11126" s="3046"/>
      <c r="H11126" s="3047"/>
      <c r="I11126" s="3057"/>
      <c r="K11126" s="3068">
        <f t="shared" si="174"/>
        <v>11013</v>
      </c>
      <c r="V11126" s="836"/>
    </row>
    <row r="11127" spans="3:22">
      <c r="C11127" s="3058"/>
      <c r="D11127" s="6287" t="s">
        <v>61</v>
      </c>
      <c r="E11127" s="6288"/>
      <c r="F11127" s="6288"/>
      <c r="G11127" s="6288"/>
      <c r="H11127" s="6288"/>
      <c r="I11127" s="6289"/>
      <c r="K11127" s="3068">
        <f t="shared" si="174"/>
        <v>11014</v>
      </c>
      <c r="V11127" s="836"/>
    </row>
    <row r="11128" spans="3:22">
      <c r="C11128" s="3080" t="s">
        <v>62</v>
      </c>
      <c r="D11128" s="6290" t="s">
        <v>63</v>
      </c>
      <c r="E11128" s="6291"/>
      <c r="F11128" s="3081" t="s">
        <v>302</v>
      </c>
      <c r="G11128" s="6294" t="s">
        <v>66</v>
      </c>
      <c r="H11128" s="6295"/>
      <c r="I11128" s="6353"/>
      <c r="K11128" s="3068">
        <f t="shared" si="174"/>
        <v>11015</v>
      </c>
      <c r="V11128" s="836"/>
    </row>
    <row r="11129" spans="3:22">
      <c r="C11129" s="3082" t="s">
        <v>67</v>
      </c>
      <c r="D11129" s="6292"/>
      <c r="E11129" s="6293"/>
      <c r="F11129" s="3083" t="s">
        <v>0</v>
      </c>
      <c r="G11129" s="6297" t="s">
        <v>68</v>
      </c>
      <c r="H11129" s="6298"/>
      <c r="I11129" s="3084" t="s">
        <v>69</v>
      </c>
      <c r="K11129" s="3068">
        <f t="shared" si="174"/>
        <v>11016</v>
      </c>
      <c r="V11129" s="836"/>
    </row>
    <row r="11130" spans="3:22">
      <c r="C11130" s="3085"/>
      <c r="D11130" s="4692"/>
      <c r="E11130" s="3086"/>
      <c r="F11130" s="3087"/>
      <c r="G11130" s="3088" t="s">
        <v>65</v>
      </c>
      <c r="H11130" s="831"/>
      <c r="I11130" s="3084"/>
      <c r="K11130" s="3068">
        <f t="shared" si="174"/>
        <v>11017</v>
      </c>
      <c r="V11130" s="836"/>
    </row>
    <row r="11131" spans="3:22">
      <c r="C11131" s="3085"/>
      <c r="D11131" s="3091" t="str">
        <f>VLOOKUP(F11131,Accounts!B:C,2,FALSE)</f>
        <v>Subsidies - Others</v>
      </c>
      <c r="E11131" s="3086"/>
      <c r="F11131" s="3087">
        <v>5021499000</v>
      </c>
      <c r="G11131" s="3088"/>
      <c r="H11131" s="3173"/>
      <c r="I11131" s="3257"/>
      <c r="K11131" s="3068">
        <f t="shared" si="174"/>
        <v>11018</v>
      </c>
      <c r="V11131" s="836"/>
    </row>
    <row r="11132" spans="3:22">
      <c r="C11132" s="3085"/>
      <c r="D11132" s="3091"/>
      <c r="E11132" s="3630"/>
      <c r="F11132" s="3087"/>
      <c r="H11132" s="647"/>
      <c r="I11132" s="3173"/>
      <c r="K11132" s="3068">
        <f t="shared" si="174"/>
        <v>11019</v>
      </c>
      <c r="V11132" s="836"/>
    </row>
    <row r="11133" spans="3:22">
      <c r="C11133" s="3085"/>
      <c r="D11133" s="3091"/>
      <c r="E11133" s="3630" t="str">
        <f>VLOOKUP(F11133,Accounts!B:C,2,FALSE)</f>
        <v>Cash-National Treasury, Modified Disbursement System, Regular</v>
      </c>
      <c r="F11133" s="3087">
        <v>1010404000</v>
      </c>
      <c r="H11133" s="647"/>
      <c r="I11133" s="3173"/>
      <c r="K11133" s="3068">
        <f t="shared" si="174"/>
        <v>11020</v>
      </c>
      <c r="V11133" s="836"/>
    </row>
    <row r="11134" spans="3:22">
      <c r="C11134" s="3085"/>
      <c r="D11134" s="3091"/>
      <c r="E11134" s="3630"/>
      <c r="F11134" s="3087"/>
      <c r="H11134" s="3173"/>
      <c r="I11134" s="3173"/>
      <c r="K11134" s="3068">
        <f t="shared" si="174"/>
        <v>11021</v>
      </c>
      <c r="V11134" s="836"/>
    </row>
    <row r="11135" spans="3:22">
      <c r="C11135" s="3085"/>
      <c r="D11135" s="3091"/>
      <c r="E11135" s="3630"/>
      <c r="F11135" s="3087"/>
      <c r="H11135" s="647"/>
      <c r="I11135" s="3173"/>
      <c r="K11135" s="3068">
        <f t="shared" si="174"/>
        <v>11022</v>
      </c>
      <c r="V11135" s="836"/>
    </row>
    <row r="11136" spans="3:22">
      <c r="C11136" s="3085"/>
      <c r="D11136" s="3091"/>
      <c r="E11136" s="3249" t="s">
        <v>4289</v>
      </c>
      <c r="F11136" s="3087"/>
      <c r="H11136" s="647"/>
      <c r="I11136" s="3173"/>
      <c r="K11136" s="3068">
        <f t="shared" si="174"/>
        <v>11023</v>
      </c>
      <c r="V11136" s="836"/>
    </row>
    <row r="11137" spans="3:22">
      <c r="C11137" s="3085"/>
      <c r="D11137" s="3091"/>
      <c r="E11137" s="3629" t="s">
        <v>4286</v>
      </c>
      <c r="F11137" s="3087"/>
      <c r="I11137" s="3173"/>
      <c r="K11137" s="3068">
        <f t="shared" si="174"/>
        <v>11024</v>
      </c>
      <c r="V11137" s="836"/>
    </row>
    <row r="11138" spans="3:22">
      <c r="C11138" s="3085"/>
      <c r="D11138" s="3091"/>
      <c r="E11138" s="414" t="s">
        <v>4287</v>
      </c>
      <c r="F11138" s="3087"/>
      <c r="G11138" s="3088"/>
      <c r="H11138" s="3173"/>
      <c r="I11138" s="3257"/>
      <c r="K11138" s="3068">
        <f t="shared" si="174"/>
        <v>11025</v>
      </c>
      <c r="V11138" s="836"/>
    </row>
    <row r="11139" spans="3:22">
      <c r="C11139" s="3085"/>
      <c r="D11139" s="3091"/>
      <c r="H11139" s="647"/>
      <c r="I11139" s="3257"/>
      <c r="K11139" s="3068">
        <f t="shared" si="174"/>
        <v>11026</v>
      </c>
      <c r="V11139" s="836"/>
    </row>
    <row r="11140" spans="3:22">
      <c r="C11140" s="3085"/>
      <c r="D11140" s="3091"/>
      <c r="E11140" s="3249" t="s">
        <v>3167</v>
      </c>
      <c r="F11140" s="3087"/>
      <c r="G11140" s="3089"/>
      <c r="H11140" s="4687"/>
      <c r="I11140" s="3084"/>
      <c r="K11140" s="3068">
        <f t="shared" si="174"/>
        <v>11027</v>
      </c>
      <c r="V11140" s="836"/>
    </row>
    <row r="11141" spans="3:22">
      <c r="C11141" s="3085"/>
      <c r="D11141" s="3091"/>
      <c r="E11141" s="3630" t="s">
        <v>3979</v>
      </c>
      <c r="F11141" s="3087"/>
      <c r="G11141" s="3089"/>
      <c r="H11141" s="4687"/>
      <c r="I11141" s="3084"/>
      <c r="K11141" s="3068">
        <f t="shared" si="174"/>
        <v>11028</v>
      </c>
      <c r="V11141" s="836"/>
    </row>
    <row r="11142" spans="3:22">
      <c r="C11142" s="3085"/>
      <c r="D11142" s="3091"/>
      <c r="E11142" s="3630"/>
      <c r="F11142" s="3087"/>
      <c r="G11142" s="3089"/>
      <c r="H11142" s="831"/>
      <c r="I11142" s="3084"/>
      <c r="K11142" s="3068">
        <f t="shared" si="174"/>
        <v>11029</v>
      </c>
      <c r="V11142" s="836"/>
    </row>
    <row r="11143" spans="3:22">
      <c r="C11143" s="3085"/>
      <c r="D11143" s="3091"/>
      <c r="E11143" s="3630"/>
      <c r="F11143" s="3087"/>
      <c r="G11143" s="3089"/>
      <c r="H11143" s="831"/>
      <c r="I11143" s="3084"/>
      <c r="K11143" s="3068">
        <f t="shared" si="174"/>
        <v>11030</v>
      </c>
      <c r="V11143" s="836"/>
    </row>
    <row r="11144" spans="3:22">
      <c r="C11144" s="3085"/>
      <c r="D11144" s="3091"/>
      <c r="F11144" s="3087"/>
      <c r="G11144" s="3089"/>
      <c r="H11144" s="831"/>
      <c r="I11144" s="3084"/>
      <c r="K11144" s="3068">
        <f t="shared" si="174"/>
        <v>11031</v>
      </c>
      <c r="V11144" s="836"/>
    </row>
    <row r="11145" spans="3:22">
      <c r="C11145" s="3085"/>
      <c r="D11145" s="3091"/>
      <c r="F11145" s="3087"/>
      <c r="G11145" s="3089"/>
      <c r="H11145" s="831"/>
      <c r="I11145" s="3084"/>
      <c r="K11145" s="3068">
        <f t="shared" si="174"/>
        <v>11032</v>
      </c>
      <c r="V11145" s="836"/>
    </row>
    <row r="11146" spans="3:22">
      <c r="C11146" s="3085"/>
      <c r="D11146" s="3091"/>
      <c r="F11146" s="3145"/>
      <c r="G11146" s="3146"/>
      <c r="H11146" s="3147"/>
      <c r="I11146" s="3092"/>
      <c r="K11146" s="3068">
        <f t="shared" si="174"/>
        <v>11033</v>
      </c>
      <c r="V11146" s="836"/>
    </row>
    <row r="11147" spans="3:22" ht="17.25" thickBot="1">
      <c r="C11147" s="3085"/>
      <c r="D11147" s="3093"/>
      <c r="F11147" s="3264" t="s">
        <v>70</v>
      </c>
      <c r="G11147" s="3265"/>
      <c r="H11147" s="3261">
        <f>SUM(H11131:H11146)</f>
        <v>0</v>
      </c>
      <c r="I11147" s="3261">
        <f>SUM(I11131:I11146)</f>
        <v>0</v>
      </c>
      <c r="K11147" s="3068">
        <f t="shared" si="174"/>
        <v>11034</v>
      </c>
      <c r="V11147" s="836"/>
    </row>
    <row r="11148" spans="3:22" ht="17.25" thickTop="1">
      <c r="C11148" s="3085"/>
      <c r="D11148" s="3098"/>
      <c r="E11148" s="3099"/>
      <c r="F11148" s="3100"/>
      <c r="G11148" s="3095"/>
      <c r="H11148" s="3071"/>
      <c r="I11148" s="3101">
        <f>H11147-I11147</f>
        <v>0</v>
      </c>
      <c r="K11148" s="3068">
        <f t="shared" si="174"/>
        <v>11035</v>
      </c>
      <c r="V11148" s="836"/>
    </row>
    <row r="11149" spans="3:22">
      <c r="C11149" s="6354" t="s">
        <v>71</v>
      </c>
      <c r="D11149" s="6279"/>
      <c r="E11149" s="4694"/>
      <c r="F11149" s="3102" t="s">
        <v>275</v>
      </c>
      <c r="G11149" s="3103"/>
      <c r="H11149" s="6268"/>
      <c r="I11149" s="6355"/>
      <c r="K11149" s="3068">
        <f t="shared" si="174"/>
        <v>11036</v>
      </c>
      <c r="V11149" s="836"/>
    </row>
    <row r="11150" spans="3:22">
      <c r="C11150" s="3104"/>
      <c r="D11150" s="3105"/>
      <c r="E11150" s="3106"/>
      <c r="F11150" s="4690"/>
      <c r="G11150" s="3107"/>
      <c r="H11150" s="3108"/>
      <c r="I11150" s="3072"/>
      <c r="K11150" s="3068">
        <f t="shared" si="174"/>
        <v>11037</v>
      </c>
      <c r="V11150" s="836"/>
    </row>
    <row r="11151" spans="3:22">
      <c r="C11151" s="6356" t="s">
        <v>3427</v>
      </c>
      <c r="D11151" s="6271"/>
      <c r="E11151" s="6272"/>
      <c r="F11151" s="6273" t="s">
        <v>3026</v>
      </c>
      <c r="G11151" s="6271"/>
      <c r="H11151" s="6271"/>
      <c r="I11151" s="6357"/>
      <c r="K11151" s="3068">
        <f t="shared" si="174"/>
        <v>11038</v>
      </c>
      <c r="V11151" s="836"/>
    </row>
    <row r="11152" spans="3:22">
      <c r="C11152" s="6356" t="s">
        <v>3003</v>
      </c>
      <c r="D11152" s="6271"/>
      <c r="E11152" s="6272"/>
      <c r="F11152" s="6275" t="s">
        <v>303</v>
      </c>
      <c r="G11152" s="6276"/>
      <c r="H11152" s="6276"/>
      <c r="I11152" s="6358"/>
      <c r="K11152" s="3068">
        <f t="shared" si="174"/>
        <v>11039</v>
      </c>
      <c r="V11152" s="836"/>
    </row>
    <row r="11153" spans="3:22" ht="17.25" thickBot="1">
      <c r="C11153" s="3110" t="s">
        <v>245</v>
      </c>
      <c r="D11153" s="3111"/>
      <c r="E11153" s="3111"/>
      <c r="F11153" s="3112"/>
      <c r="G11153" s="3111"/>
      <c r="H11153" s="3108"/>
      <c r="I11153" s="3113" t="s">
        <v>245</v>
      </c>
      <c r="K11153" s="3068">
        <f t="shared" si="174"/>
        <v>11040</v>
      </c>
      <c r="V11153" s="836"/>
    </row>
    <row r="11154" spans="3:22">
      <c r="C11154" s="3051"/>
      <c r="D11154" s="6280" t="s">
        <v>60</v>
      </c>
      <c r="E11154" s="6280"/>
      <c r="F11154" s="6281"/>
      <c r="G11154" s="3052"/>
      <c r="H11154" s="3053" t="s">
        <v>301</v>
      </c>
      <c r="I11154" s="3054" t="s">
        <v>4290</v>
      </c>
      <c r="K11154" s="3068">
        <f t="shared" si="174"/>
        <v>11041</v>
      </c>
      <c r="V11154" s="836"/>
    </row>
    <row r="11155" spans="3:22">
      <c r="C11155" s="6282" t="s">
        <v>305</v>
      </c>
      <c r="D11155" s="6283"/>
      <c r="E11155" s="6283"/>
      <c r="F11155" s="6284"/>
      <c r="G11155" s="3043"/>
      <c r="H11155" s="6285" t="str">
        <f>H11124</f>
        <v>Date: May 31, 2023</v>
      </c>
      <c r="I11155" s="6286"/>
      <c r="K11155" s="3068">
        <f t="shared" si="174"/>
        <v>11042</v>
      </c>
      <c r="V11155" s="836"/>
    </row>
    <row r="11156" spans="3:22">
      <c r="C11156" s="6282" t="s">
        <v>306</v>
      </c>
      <c r="D11156" s="6283"/>
      <c r="E11156" s="6283"/>
      <c r="F11156" s="6284"/>
      <c r="G11156" s="3043"/>
      <c r="H11156" s="833"/>
      <c r="I11156" s="3055"/>
      <c r="K11156" s="3068">
        <f t="shared" si="174"/>
        <v>11043</v>
      </c>
      <c r="V11156" s="836"/>
    </row>
    <row r="11157" spans="3:22">
      <c r="C11157" s="3056"/>
      <c r="D11157" s="3044"/>
      <c r="E11157" s="3044"/>
      <c r="F11157" s="3045"/>
      <c r="G11157" s="3046"/>
      <c r="H11157" s="3047"/>
      <c r="I11157" s="3057"/>
      <c r="K11157" s="3068">
        <f t="shared" ref="K11157:K11220" si="175">K11156+1</f>
        <v>11044</v>
      </c>
      <c r="V11157" s="836"/>
    </row>
    <row r="11158" spans="3:22">
      <c r="C11158" s="3058"/>
      <c r="D11158" s="6287" t="s">
        <v>61</v>
      </c>
      <c r="E11158" s="6288"/>
      <c r="F11158" s="6288"/>
      <c r="G11158" s="6288"/>
      <c r="H11158" s="6288"/>
      <c r="I11158" s="6289"/>
      <c r="K11158" s="3068">
        <f t="shared" si="175"/>
        <v>11045</v>
      </c>
      <c r="V11158" s="836"/>
    </row>
    <row r="11159" spans="3:22">
      <c r="C11159" s="3080" t="s">
        <v>62</v>
      </c>
      <c r="D11159" s="6290" t="s">
        <v>63</v>
      </c>
      <c r="E11159" s="6291"/>
      <c r="F11159" s="3081" t="s">
        <v>302</v>
      </c>
      <c r="G11159" s="6294" t="s">
        <v>66</v>
      </c>
      <c r="H11159" s="6295"/>
      <c r="I11159" s="6353"/>
      <c r="K11159" s="3068">
        <f t="shared" si="175"/>
        <v>11046</v>
      </c>
      <c r="V11159" s="836"/>
    </row>
    <row r="11160" spans="3:22">
      <c r="C11160" s="3082" t="s">
        <v>67</v>
      </c>
      <c r="D11160" s="6292"/>
      <c r="E11160" s="6293"/>
      <c r="F11160" s="3083" t="s">
        <v>0</v>
      </c>
      <c r="G11160" s="6297" t="s">
        <v>68</v>
      </c>
      <c r="H11160" s="6298"/>
      <c r="I11160" s="3084" t="s">
        <v>69</v>
      </c>
      <c r="K11160" s="3068">
        <f t="shared" si="175"/>
        <v>11047</v>
      </c>
      <c r="V11160" s="836"/>
    </row>
    <row r="11161" spans="3:22">
      <c r="C11161" s="3085"/>
      <c r="D11161" s="4692"/>
      <c r="E11161" s="3086"/>
      <c r="F11161" s="3087"/>
      <c r="G11161" s="3088" t="s">
        <v>65</v>
      </c>
      <c r="H11161" s="831"/>
      <c r="I11161" s="3084"/>
      <c r="K11161" s="3068">
        <f t="shared" si="175"/>
        <v>11048</v>
      </c>
      <c r="V11161" s="836"/>
    </row>
    <row r="11162" spans="3:22">
      <c r="C11162" s="3085"/>
      <c r="D11162" s="3091" t="str">
        <f>VLOOKUP(F11162,Accounts!B:C,2,FALSE)</f>
        <v>Subsidies - Others</v>
      </c>
      <c r="E11162" s="3086"/>
      <c r="F11162" s="3087">
        <v>5021499000</v>
      </c>
      <c r="G11162" s="3088"/>
      <c r="H11162" s="3173"/>
      <c r="I11162" s="3257"/>
      <c r="K11162" s="3068">
        <f t="shared" si="175"/>
        <v>11049</v>
      </c>
      <c r="V11162" s="836"/>
    </row>
    <row r="11163" spans="3:22">
      <c r="C11163" s="3085"/>
      <c r="D11163" s="3091"/>
      <c r="E11163" s="3630"/>
      <c r="F11163" s="3087"/>
      <c r="H11163" s="647"/>
      <c r="I11163" s="3173"/>
      <c r="K11163" s="3068">
        <f t="shared" si="175"/>
        <v>11050</v>
      </c>
      <c r="V11163" s="836"/>
    </row>
    <row r="11164" spans="3:22">
      <c r="C11164" s="3085"/>
      <c r="D11164" s="3091"/>
      <c r="E11164" s="3630" t="str">
        <f>VLOOKUP(F11164,Accounts!B:C,2,FALSE)</f>
        <v>Cash-National Treasury, Modified Disbursement System, Regular</v>
      </c>
      <c r="F11164" s="3087">
        <v>1010404000</v>
      </c>
      <c r="H11164" s="647"/>
      <c r="I11164" s="3173"/>
      <c r="K11164" s="3068">
        <f t="shared" si="175"/>
        <v>11051</v>
      </c>
      <c r="V11164" s="836"/>
    </row>
    <row r="11165" spans="3:22">
      <c r="C11165" s="3085"/>
      <c r="D11165" s="3091"/>
      <c r="E11165" s="3630"/>
      <c r="F11165" s="3087"/>
      <c r="H11165" s="3173"/>
      <c r="I11165" s="3173"/>
      <c r="K11165" s="3068">
        <f t="shared" si="175"/>
        <v>11052</v>
      </c>
      <c r="V11165" s="836"/>
    </row>
    <row r="11166" spans="3:22">
      <c r="C11166" s="3085"/>
      <c r="D11166" s="3091"/>
      <c r="E11166" s="3249" t="s">
        <v>4291</v>
      </c>
      <c r="F11166" s="3087"/>
      <c r="H11166" s="647"/>
      <c r="I11166" s="3173"/>
      <c r="K11166" s="3068">
        <f t="shared" si="175"/>
        <v>11053</v>
      </c>
      <c r="V11166" s="836"/>
    </row>
    <row r="11167" spans="3:22">
      <c r="C11167" s="3085"/>
      <c r="D11167" s="3091"/>
      <c r="E11167" s="3629" t="s">
        <v>4286</v>
      </c>
      <c r="F11167" s="3087"/>
      <c r="H11167" s="647"/>
      <c r="I11167" s="3173"/>
      <c r="K11167" s="3068">
        <f t="shared" si="175"/>
        <v>11054</v>
      </c>
      <c r="V11167" s="836"/>
    </row>
    <row r="11168" spans="3:22">
      <c r="C11168" s="3085"/>
      <c r="D11168" s="3091"/>
      <c r="E11168" s="414" t="s">
        <v>4287</v>
      </c>
      <c r="F11168" s="3087"/>
      <c r="I11168" s="3173"/>
      <c r="K11168" s="3068">
        <f t="shared" si="175"/>
        <v>11055</v>
      </c>
      <c r="V11168" s="836"/>
    </row>
    <row r="11169" spans="3:22">
      <c r="C11169" s="3085"/>
      <c r="D11169" s="3091"/>
      <c r="F11169" s="3087"/>
      <c r="G11169" s="3088"/>
      <c r="H11169" s="3173"/>
      <c r="I11169" s="3257"/>
      <c r="K11169" s="3068">
        <f t="shared" si="175"/>
        <v>11056</v>
      </c>
      <c r="V11169" s="836"/>
    </row>
    <row r="11170" spans="3:22">
      <c r="C11170" s="3085"/>
      <c r="D11170" s="3091"/>
      <c r="E11170" s="3249" t="s">
        <v>3167</v>
      </c>
      <c r="H11170" s="647"/>
      <c r="I11170" s="3257"/>
      <c r="K11170" s="3068">
        <f t="shared" si="175"/>
        <v>11057</v>
      </c>
      <c r="V11170" s="836"/>
    </row>
    <row r="11171" spans="3:22">
      <c r="C11171" s="3085"/>
      <c r="D11171" s="3091"/>
      <c r="E11171" s="3630" t="s">
        <v>3979</v>
      </c>
      <c r="F11171" s="3087"/>
      <c r="G11171" s="3089"/>
      <c r="H11171" s="4687"/>
      <c r="I11171" s="3084"/>
      <c r="K11171" s="3068">
        <f t="shared" si="175"/>
        <v>11058</v>
      </c>
      <c r="V11171" s="836"/>
    </row>
    <row r="11172" spans="3:22">
      <c r="C11172" s="3085"/>
      <c r="D11172" s="3091"/>
      <c r="E11172" s="3249"/>
      <c r="F11172" s="3087"/>
      <c r="G11172" s="3089"/>
      <c r="H11172" s="4687"/>
      <c r="I11172" s="3084"/>
      <c r="K11172" s="3068">
        <f t="shared" si="175"/>
        <v>11059</v>
      </c>
      <c r="V11172" s="836"/>
    </row>
    <row r="11173" spans="3:22">
      <c r="C11173" s="3085"/>
      <c r="D11173" s="3091"/>
      <c r="E11173" s="3630"/>
      <c r="F11173" s="3087"/>
      <c r="G11173" s="3089"/>
      <c r="H11173" s="831"/>
      <c r="I11173" s="3084"/>
      <c r="K11173" s="3068">
        <f t="shared" si="175"/>
        <v>11060</v>
      </c>
      <c r="V11173" s="836"/>
    </row>
    <row r="11174" spans="3:22">
      <c r="C11174" s="3085"/>
      <c r="D11174" s="3091"/>
      <c r="E11174" s="3630"/>
      <c r="F11174" s="3087"/>
      <c r="G11174" s="3089"/>
      <c r="H11174" s="831"/>
      <c r="I11174" s="3084"/>
      <c r="K11174" s="3068">
        <f t="shared" si="175"/>
        <v>11061</v>
      </c>
      <c r="V11174" s="836"/>
    </row>
    <row r="11175" spans="3:22">
      <c r="C11175" s="3085"/>
      <c r="D11175" s="3091"/>
      <c r="F11175" s="3087"/>
      <c r="G11175" s="3089"/>
      <c r="H11175" s="831"/>
      <c r="I11175" s="3084"/>
      <c r="K11175" s="3068">
        <f t="shared" si="175"/>
        <v>11062</v>
      </c>
      <c r="V11175" s="836"/>
    </row>
    <row r="11176" spans="3:22">
      <c r="C11176" s="3085"/>
      <c r="D11176" s="3091"/>
      <c r="F11176" s="3087"/>
      <c r="G11176" s="3089"/>
      <c r="H11176" s="831"/>
      <c r="I11176" s="3084"/>
      <c r="K11176" s="3068">
        <f t="shared" si="175"/>
        <v>11063</v>
      </c>
      <c r="V11176" s="836"/>
    </row>
    <row r="11177" spans="3:22">
      <c r="C11177" s="3085"/>
      <c r="D11177" s="3091"/>
      <c r="F11177" s="3145"/>
      <c r="G11177" s="3146"/>
      <c r="H11177" s="3147"/>
      <c r="I11177" s="3092"/>
      <c r="K11177" s="3068">
        <f t="shared" si="175"/>
        <v>11064</v>
      </c>
      <c r="V11177" s="836"/>
    </row>
    <row r="11178" spans="3:22" ht="17.25" thickBot="1">
      <c r="C11178" s="3085"/>
      <c r="D11178" s="3093"/>
      <c r="F11178" s="3264" t="s">
        <v>70</v>
      </c>
      <c r="G11178" s="3265"/>
      <c r="H11178" s="3261">
        <f>SUM(H11162:H11177)</f>
        <v>0</v>
      </c>
      <c r="I11178" s="3261">
        <f>SUM(I11162:I11177)</f>
        <v>0</v>
      </c>
      <c r="K11178" s="3068">
        <f t="shared" si="175"/>
        <v>11065</v>
      </c>
      <c r="V11178" s="836"/>
    </row>
    <row r="11179" spans="3:22" ht="17.25" thickTop="1">
      <c r="C11179" s="3085"/>
      <c r="D11179" s="3098"/>
      <c r="E11179" s="3099"/>
      <c r="F11179" s="3100"/>
      <c r="G11179" s="3095"/>
      <c r="H11179" s="3071"/>
      <c r="I11179" s="3101">
        <f>H11178-I11178</f>
        <v>0</v>
      </c>
      <c r="K11179" s="3068">
        <f t="shared" si="175"/>
        <v>11066</v>
      </c>
      <c r="V11179" s="836"/>
    </row>
    <row r="11180" spans="3:22">
      <c r="C11180" s="6354" t="s">
        <v>71</v>
      </c>
      <c r="D11180" s="6279"/>
      <c r="E11180" s="4694"/>
      <c r="F11180" s="3102" t="s">
        <v>275</v>
      </c>
      <c r="G11180" s="3103"/>
      <c r="H11180" s="6268"/>
      <c r="I11180" s="6355"/>
      <c r="K11180" s="3068">
        <f t="shared" si="175"/>
        <v>11067</v>
      </c>
      <c r="V11180" s="836"/>
    </row>
    <row r="11181" spans="3:22">
      <c r="C11181" s="3104"/>
      <c r="D11181" s="3105"/>
      <c r="E11181" s="3106"/>
      <c r="F11181" s="4690"/>
      <c r="G11181" s="3107"/>
      <c r="H11181" s="3108"/>
      <c r="I11181" s="3072"/>
      <c r="K11181" s="3068">
        <f t="shared" si="175"/>
        <v>11068</v>
      </c>
      <c r="V11181" s="836"/>
    </row>
    <row r="11182" spans="3:22">
      <c r="C11182" s="6356" t="s">
        <v>3427</v>
      </c>
      <c r="D11182" s="6271"/>
      <c r="E11182" s="6272"/>
      <c r="F11182" s="6273" t="s">
        <v>3026</v>
      </c>
      <c r="G11182" s="6271"/>
      <c r="H11182" s="6271"/>
      <c r="I11182" s="6357"/>
      <c r="K11182" s="3068">
        <f t="shared" si="175"/>
        <v>11069</v>
      </c>
      <c r="V11182" s="836"/>
    </row>
    <row r="11183" spans="3:22">
      <c r="C11183" s="6356" t="s">
        <v>3003</v>
      </c>
      <c r="D11183" s="6271"/>
      <c r="E11183" s="6272"/>
      <c r="F11183" s="6275" t="s">
        <v>303</v>
      </c>
      <c r="G11183" s="6276"/>
      <c r="H11183" s="6276"/>
      <c r="I11183" s="6358"/>
      <c r="K11183" s="3068">
        <f t="shared" si="175"/>
        <v>11070</v>
      </c>
      <c r="V11183" s="836"/>
    </row>
    <row r="11184" spans="3:22" ht="17.25" thickBot="1">
      <c r="C11184" s="3110" t="s">
        <v>245</v>
      </c>
      <c r="D11184" s="3111"/>
      <c r="E11184" s="3111"/>
      <c r="F11184" s="3112"/>
      <c r="G11184" s="3111"/>
      <c r="H11184" s="3108"/>
      <c r="I11184" s="3113" t="s">
        <v>245</v>
      </c>
      <c r="K11184" s="3068">
        <f t="shared" si="175"/>
        <v>11071</v>
      </c>
      <c r="V11184" s="836"/>
    </row>
    <row r="11185" spans="3:22">
      <c r="C11185" s="3051"/>
      <c r="D11185" s="6280" t="s">
        <v>60</v>
      </c>
      <c r="E11185" s="6280"/>
      <c r="F11185" s="6281"/>
      <c r="G11185" s="3052"/>
      <c r="H11185" s="3053" t="s">
        <v>301</v>
      </c>
      <c r="I11185" s="3054" t="s">
        <v>4292</v>
      </c>
      <c r="K11185" s="3068">
        <f t="shared" si="175"/>
        <v>11072</v>
      </c>
      <c r="V11185" s="836"/>
    </row>
    <row r="11186" spans="3:22">
      <c r="C11186" s="6282" t="s">
        <v>305</v>
      </c>
      <c r="D11186" s="6283"/>
      <c r="E11186" s="6283"/>
      <c r="F11186" s="6284"/>
      <c r="G11186" s="3043"/>
      <c r="H11186" s="6285" t="str">
        <f>H11155</f>
        <v>Date: May 31, 2023</v>
      </c>
      <c r="I11186" s="6286"/>
      <c r="K11186" s="3068">
        <f t="shared" si="175"/>
        <v>11073</v>
      </c>
      <c r="V11186" s="836"/>
    </row>
    <row r="11187" spans="3:22">
      <c r="C11187" s="6282" t="s">
        <v>306</v>
      </c>
      <c r="D11187" s="6283"/>
      <c r="E11187" s="6283"/>
      <c r="F11187" s="6284"/>
      <c r="G11187" s="3043"/>
      <c r="H11187" s="833"/>
      <c r="I11187" s="3055"/>
      <c r="K11187" s="3068">
        <f t="shared" si="175"/>
        <v>11074</v>
      </c>
      <c r="V11187" s="836"/>
    </row>
    <row r="11188" spans="3:22">
      <c r="C11188" s="3056"/>
      <c r="D11188" s="3044"/>
      <c r="E11188" s="3044"/>
      <c r="F11188" s="3045"/>
      <c r="G11188" s="3046"/>
      <c r="H11188" s="3047"/>
      <c r="I11188" s="3057"/>
      <c r="K11188" s="3068">
        <f t="shared" si="175"/>
        <v>11075</v>
      </c>
      <c r="V11188" s="836"/>
    </row>
    <row r="11189" spans="3:22">
      <c r="C11189" s="3058"/>
      <c r="D11189" s="6287" t="s">
        <v>61</v>
      </c>
      <c r="E11189" s="6288"/>
      <c r="F11189" s="6288"/>
      <c r="G11189" s="6288"/>
      <c r="H11189" s="6288"/>
      <c r="I11189" s="6289"/>
      <c r="K11189" s="3068">
        <f t="shared" si="175"/>
        <v>11076</v>
      </c>
      <c r="V11189" s="836"/>
    </row>
    <row r="11190" spans="3:22">
      <c r="C11190" s="3080" t="s">
        <v>62</v>
      </c>
      <c r="D11190" s="6290" t="s">
        <v>63</v>
      </c>
      <c r="E11190" s="6291"/>
      <c r="F11190" s="3081" t="s">
        <v>302</v>
      </c>
      <c r="G11190" s="6294" t="s">
        <v>66</v>
      </c>
      <c r="H11190" s="6295"/>
      <c r="I11190" s="6353"/>
      <c r="K11190" s="3068">
        <f t="shared" si="175"/>
        <v>11077</v>
      </c>
      <c r="V11190" s="836"/>
    </row>
    <row r="11191" spans="3:22">
      <c r="C11191" s="3082" t="s">
        <v>67</v>
      </c>
      <c r="D11191" s="6292"/>
      <c r="E11191" s="6293"/>
      <c r="F11191" s="3083" t="s">
        <v>0</v>
      </c>
      <c r="G11191" s="6297" t="s">
        <v>68</v>
      </c>
      <c r="H11191" s="6298"/>
      <c r="I11191" s="3084" t="s">
        <v>69</v>
      </c>
      <c r="K11191" s="3068">
        <f t="shared" si="175"/>
        <v>11078</v>
      </c>
      <c r="V11191" s="836"/>
    </row>
    <row r="11192" spans="3:22">
      <c r="C11192" s="3085"/>
      <c r="D11192" s="4692"/>
      <c r="E11192" s="3086"/>
      <c r="F11192" s="3087"/>
      <c r="G11192" s="3088" t="s">
        <v>65</v>
      </c>
      <c r="H11192" s="831"/>
      <c r="I11192" s="3084"/>
      <c r="K11192" s="3068">
        <f t="shared" si="175"/>
        <v>11079</v>
      </c>
      <c r="V11192" s="836"/>
    </row>
    <row r="11193" spans="3:22">
      <c r="C11193" s="3085"/>
      <c r="D11193" s="3091" t="str">
        <f>VLOOKUP(F11193,Accounts!B:C,2,FALSE)</f>
        <v>Subsidies - Others</v>
      </c>
      <c r="E11193" s="3086"/>
      <c r="F11193" s="3087">
        <v>5021499000</v>
      </c>
      <c r="G11193" s="3088"/>
      <c r="H11193" s="3173"/>
      <c r="I11193" s="3257"/>
      <c r="K11193" s="3068">
        <f t="shared" si="175"/>
        <v>11080</v>
      </c>
      <c r="V11193" s="836"/>
    </row>
    <row r="11194" spans="3:22">
      <c r="C11194" s="3085"/>
      <c r="D11194" s="3091"/>
      <c r="E11194" s="3630"/>
      <c r="F11194" s="3087"/>
      <c r="H11194" s="647"/>
      <c r="I11194" s="3173"/>
      <c r="K11194" s="3068">
        <f t="shared" si="175"/>
        <v>11081</v>
      </c>
      <c r="V11194" s="836"/>
    </row>
    <row r="11195" spans="3:22">
      <c r="C11195" s="3085"/>
      <c r="D11195" s="3091"/>
      <c r="E11195" s="3630" t="str">
        <f>VLOOKUP(F11195,Accounts!B:C,2,FALSE)</f>
        <v>Cash-National Treasury, Modified Disbursement System, Regular</v>
      </c>
      <c r="F11195" s="3087">
        <v>1010404000</v>
      </c>
      <c r="H11195" s="647"/>
      <c r="I11195" s="3173"/>
      <c r="K11195" s="3068">
        <f t="shared" si="175"/>
        <v>11082</v>
      </c>
      <c r="V11195" s="836"/>
    </row>
    <row r="11196" spans="3:22">
      <c r="C11196" s="3085"/>
      <c r="D11196" s="3091"/>
      <c r="E11196" s="3630"/>
      <c r="F11196" s="3087"/>
      <c r="H11196" s="3173"/>
      <c r="I11196" s="3173"/>
      <c r="K11196" s="3068">
        <f t="shared" si="175"/>
        <v>11083</v>
      </c>
      <c r="V11196" s="836"/>
    </row>
    <row r="11197" spans="3:22">
      <c r="C11197" s="3085"/>
      <c r="D11197" s="3091"/>
      <c r="E11197" s="3630"/>
      <c r="F11197" s="3087"/>
      <c r="H11197" s="647"/>
      <c r="I11197" s="3173"/>
      <c r="K11197" s="3068">
        <f t="shared" si="175"/>
        <v>11084</v>
      </c>
      <c r="V11197" s="836"/>
    </row>
    <row r="11198" spans="3:22">
      <c r="C11198" s="3085"/>
      <c r="D11198" s="3091"/>
      <c r="E11198" s="3249" t="s">
        <v>4293</v>
      </c>
      <c r="F11198" s="3087"/>
      <c r="H11198" s="647"/>
      <c r="I11198" s="3173"/>
      <c r="K11198" s="3068">
        <f t="shared" si="175"/>
        <v>11085</v>
      </c>
      <c r="V11198" s="836"/>
    </row>
    <row r="11199" spans="3:22">
      <c r="C11199" s="3085"/>
      <c r="D11199" s="3091"/>
      <c r="E11199" s="3629" t="s">
        <v>4286</v>
      </c>
      <c r="F11199" s="3087"/>
      <c r="I11199" s="3173"/>
      <c r="K11199" s="3068">
        <f t="shared" si="175"/>
        <v>11086</v>
      </c>
      <c r="V11199" s="836"/>
    </row>
    <row r="11200" spans="3:22">
      <c r="C11200" s="3085"/>
      <c r="D11200" s="3091"/>
      <c r="E11200" s="414" t="s">
        <v>4287</v>
      </c>
      <c r="F11200" s="3087"/>
      <c r="G11200" s="3088"/>
      <c r="H11200" s="3173"/>
      <c r="I11200" s="3257"/>
      <c r="K11200" s="3068">
        <f t="shared" si="175"/>
        <v>11087</v>
      </c>
      <c r="V11200" s="836"/>
    </row>
    <row r="11201" spans="3:22">
      <c r="C11201" s="3085"/>
      <c r="D11201" s="3091"/>
      <c r="H11201" s="647"/>
      <c r="I11201" s="3257"/>
      <c r="K11201" s="3068">
        <f t="shared" si="175"/>
        <v>11088</v>
      </c>
      <c r="V11201" s="836"/>
    </row>
    <row r="11202" spans="3:22">
      <c r="C11202" s="3085"/>
      <c r="D11202" s="3091"/>
      <c r="E11202" s="3249" t="s">
        <v>3167</v>
      </c>
      <c r="F11202" s="3087"/>
      <c r="G11202" s="3089"/>
      <c r="H11202" s="4687"/>
      <c r="I11202" s="3084"/>
      <c r="K11202" s="3068">
        <f t="shared" si="175"/>
        <v>11089</v>
      </c>
      <c r="V11202" s="836"/>
    </row>
    <row r="11203" spans="3:22">
      <c r="C11203" s="3085"/>
      <c r="D11203" s="3091"/>
      <c r="E11203" s="3630" t="s">
        <v>3979</v>
      </c>
      <c r="F11203" s="3087"/>
      <c r="G11203" s="3089"/>
      <c r="H11203" s="4687"/>
      <c r="I11203" s="3084"/>
      <c r="K11203" s="3068">
        <f t="shared" si="175"/>
        <v>11090</v>
      </c>
      <c r="V11203" s="836"/>
    </row>
    <row r="11204" spans="3:22">
      <c r="C11204" s="3085"/>
      <c r="D11204" s="3091"/>
      <c r="E11204" s="3630"/>
      <c r="F11204" s="3087"/>
      <c r="G11204" s="3089"/>
      <c r="H11204" s="831"/>
      <c r="I11204" s="3084"/>
      <c r="K11204" s="3068">
        <f t="shared" si="175"/>
        <v>11091</v>
      </c>
      <c r="V11204" s="836"/>
    </row>
    <row r="11205" spans="3:22">
      <c r="C11205" s="3085"/>
      <c r="D11205" s="3091"/>
      <c r="E11205" s="3630"/>
      <c r="F11205" s="3087"/>
      <c r="G11205" s="3089"/>
      <c r="H11205" s="831"/>
      <c r="I11205" s="3084"/>
      <c r="K11205" s="3068">
        <f t="shared" si="175"/>
        <v>11092</v>
      </c>
      <c r="V11205" s="836"/>
    </row>
    <row r="11206" spans="3:22">
      <c r="C11206" s="3085"/>
      <c r="D11206" s="3091"/>
      <c r="F11206" s="3087"/>
      <c r="G11206" s="3089"/>
      <c r="H11206" s="831"/>
      <c r="I11206" s="3084"/>
      <c r="K11206" s="3068">
        <f t="shared" si="175"/>
        <v>11093</v>
      </c>
      <c r="V11206" s="836"/>
    </row>
    <row r="11207" spans="3:22">
      <c r="C11207" s="3085"/>
      <c r="D11207" s="3091"/>
      <c r="F11207" s="3087"/>
      <c r="G11207" s="3089"/>
      <c r="H11207" s="831"/>
      <c r="I11207" s="3084"/>
      <c r="K11207" s="3068">
        <f t="shared" si="175"/>
        <v>11094</v>
      </c>
      <c r="V11207" s="836"/>
    </row>
    <row r="11208" spans="3:22">
      <c r="C11208" s="3085"/>
      <c r="D11208" s="3091"/>
      <c r="F11208" s="3145"/>
      <c r="G11208" s="3146"/>
      <c r="H11208" s="3147"/>
      <c r="I11208" s="3092"/>
      <c r="K11208" s="3068">
        <f t="shared" si="175"/>
        <v>11095</v>
      </c>
      <c r="V11208" s="836"/>
    </row>
    <row r="11209" spans="3:22" ht="17.25" thickBot="1">
      <c r="C11209" s="3085"/>
      <c r="D11209" s="3093"/>
      <c r="F11209" s="3264" t="s">
        <v>70</v>
      </c>
      <c r="G11209" s="3265"/>
      <c r="H11209" s="3261">
        <f>SUM(H11193:H11208)</f>
        <v>0</v>
      </c>
      <c r="I11209" s="3261">
        <f>SUM(I11193:I11208)</f>
        <v>0</v>
      </c>
      <c r="K11209" s="3068">
        <f t="shared" si="175"/>
        <v>11096</v>
      </c>
      <c r="V11209" s="836"/>
    </row>
    <row r="11210" spans="3:22" ht="17.25" thickTop="1">
      <c r="C11210" s="3085"/>
      <c r="D11210" s="3098"/>
      <c r="E11210" s="3099"/>
      <c r="F11210" s="3100"/>
      <c r="G11210" s="3095"/>
      <c r="H11210" s="3071"/>
      <c r="I11210" s="3101">
        <f>H11209-I11209</f>
        <v>0</v>
      </c>
      <c r="K11210" s="3068">
        <f t="shared" si="175"/>
        <v>11097</v>
      </c>
      <c r="V11210" s="836"/>
    </row>
    <row r="11211" spans="3:22">
      <c r="C11211" s="6354" t="s">
        <v>71</v>
      </c>
      <c r="D11211" s="6279"/>
      <c r="E11211" s="4694"/>
      <c r="F11211" s="3102" t="s">
        <v>275</v>
      </c>
      <c r="G11211" s="3103"/>
      <c r="H11211" s="6268"/>
      <c r="I11211" s="6355"/>
      <c r="K11211" s="3068">
        <f t="shared" si="175"/>
        <v>11098</v>
      </c>
      <c r="V11211" s="836"/>
    </row>
    <row r="11212" spans="3:22">
      <c r="C11212" s="3104"/>
      <c r="D11212" s="3105"/>
      <c r="E11212" s="3106"/>
      <c r="F11212" s="4690"/>
      <c r="G11212" s="3107"/>
      <c r="H11212" s="3108"/>
      <c r="I11212" s="3072"/>
      <c r="K11212" s="3068">
        <f t="shared" si="175"/>
        <v>11099</v>
      </c>
      <c r="V11212" s="836"/>
    </row>
    <row r="11213" spans="3:22">
      <c r="C11213" s="6356" t="s">
        <v>3427</v>
      </c>
      <c r="D11213" s="6271"/>
      <c r="E11213" s="6272"/>
      <c r="F11213" s="6273" t="s">
        <v>3026</v>
      </c>
      <c r="G11213" s="6271"/>
      <c r="H11213" s="6271"/>
      <c r="I11213" s="6357"/>
      <c r="K11213" s="3068">
        <f t="shared" si="175"/>
        <v>11100</v>
      </c>
      <c r="V11213" s="836"/>
    </row>
    <row r="11214" spans="3:22">
      <c r="C11214" s="6356" t="s">
        <v>3003</v>
      </c>
      <c r="D11214" s="6271"/>
      <c r="E11214" s="6272"/>
      <c r="F11214" s="6275" t="s">
        <v>303</v>
      </c>
      <c r="G11214" s="6276"/>
      <c r="H11214" s="6276"/>
      <c r="I11214" s="6358"/>
      <c r="K11214" s="3068">
        <f t="shared" si="175"/>
        <v>11101</v>
      </c>
      <c r="V11214" s="836"/>
    </row>
    <row r="11215" spans="3:22" ht="17.25" thickBot="1">
      <c r="C11215" s="3110" t="s">
        <v>245</v>
      </c>
      <c r="D11215" s="3111"/>
      <c r="E11215" s="3111"/>
      <c r="F11215" s="3112"/>
      <c r="G11215" s="3111"/>
      <c r="H11215" s="3108"/>
      <c r="I11215" s="3113" t="s">
        <v>245</v>
      </c>
      <c r="K11215" s="3068">
        <f t="shared" si="175"/>
        <v>11102</v>
      </c>
      <c r="V11215" s="836"/>
    </row>
    <row r="11216" spans="3:22">
      <c r="C11216" s="3051"/>
      <c r="D11216" s="6280" t="s">
        <v>60</v>
      </c>
      <c r="E11216" s="6280"/>
      <c r="F11216" s="6281"/>
      <c r="G11216" s="3052"/>
      <c r="H11216" s="3053" t="s">
        <v>301</v>
      </c>
      <c r="I11216" s="3054" t="s">
        <v>4294</v>
      </c>
      <c r="K11216" s="3068">
        <f t="shared" si="175"/>
        <v>11103</v>
      </c>
      <c r="V11216" s="836"/>
    </row>
    <row r="11217" spans="3:22">
      <c r="C11217" s="6282" t="s">
        <v>305</v>
      </c>
      <c r="D11217" s="6283"/>
      <c r="E11217" s="6283"/>
      <c r="F11217" s="6284"/>
      <c r="G11217" s="3043"/>
      <c r="H11217" s="6285" t="str">
        <f>H11186</f>
        <v>Date: May 31, 2023</v>
      </c>
      <c r="I11217" s="6286"/>
      <c r="K11217" s="3068">
        <f t="shared" si="175"/>
        <v>11104</v>
      </c>
      <c r="V11217" s="836"/>
    </row>
    <row r="11218" spans="3:22">
      <c r="C11218" s="6282" t="s">
        <v>306</v>
      </c>
      <c r="D11218" s="6283"/>
      <c r="E11218" s="6283"/>
      <c r="F11218" s="6284"/>
      <c r="G11218" s="3043"/>
      <c r="H11218" s="833"/>
      <c r="I11218" s="3055"/>
      <c r="K11218" s="3068">
        <f t="shared" si="175"/>
        <v>11105</v>
      </c>
      <c r="V11218" s="836"/>
    </row>
    <row r="11219" spans="3:22">
      <c r="C11219" s="3056"/>
      <c r="D11219" s="3044"/>
      <c r="E11219" s="3044"/>
      <c r="F11219" s="3045"/>
      <c r="G11219" s="3046"/>
      <c r="H11219" s="3047"/>
      <c r="I11219" s="3057"/>
      <c r="K11219" s="3068">
        <f t="shared" si="175"/>
        <v>11106</v>
      </c>
      <c r="V11219" s="836"/>
    </row>
    <row r="11220" spans="3:22">
      <c r="C11220" s="3058"/>
      <c r="D11220" s="6287" t="s">
        <v>61</v>
      </c>
      <c r="E11220" s="6288"/>
      <c r="F11220" s="6288"/>
      <c r="G11220" s="6288"/>
      <c r="H11220" s="6288"/>
      <c r="I11220" s="6289"/>
      <c r="K11220" s="3068">
        <f t="shared" si="175"/>
        <v>11107</v>
      </c>
      <c r="V11220" s="836"/>
    </row>
    <row r="11221" spans="3:22">
      <c r="C11221" s="3080" t="s">
        <v>62</v>
      </c>
      <c r="D11221" s="6290" t="s">
        <v>63</v>
      </c>
      <c r="E11221" s="6291"/>
      <c r="F11221" s="3081" t="s">
        <v>302</v>
      </c>
      <c r="G11221" s="6294" t="s">
        <v>66</v>
      </c>
      <c r="H11221" s="6295"/>
      <c r="I11221" s="6353"/>
      <c r="K11221" s="3068">
        <f t="shared" ref="K11221:K11284" si="176">K11220+1</f>
        <v>11108</v>
      </c>
      <c r="V11221" s="836"/>
    </row>
    <row r="11222" spans="3:22">
      <c r="C11222" s="3082" t="s">
        <v>67</v>
      </c>
      <c r="D11222" s="6292"/>
      <c r="E11222" s="6293"/>
      <c r="F11222" s="3083" t="s">
        <v>0</v>
      </c>
      <c r="G11222" s="6297" t="s">
        <v>68</v>
      </c>
      <c r="H11222" s="6298"/>
      <c r="I11222" s="3084" t="s">
        <v>69</v>
      </c>
      <c r="K11222" s="3068">
        <f t="shared" si="176"/>
        <v>11109</v>
      </c>
      <c r="V11222" s="836"/>
    </row>
    <row r="11223" spans="3:22">
      <c r="C11223" s="3085"/>
      <c r="D11223" s="4692"/>
      <c r="E11223" s="3086"/>
      <c r="F11223" s="3087"/>
      <c r="G11223" s="3088" t="s">
        <v>65</v>
      </c>
      <c r="H11223" s="831"/>
      <c r="I11223" s="3084"/>
      <c r="K11223" s="3068">
        <f t="shared" si="176"/>
        <v>11110</v>
      </c>
      <c r="V11223" s="836"/>
    </row>
    <row r="11224" spans="3:22">
      <c r="C11224" s="3085"/>
      <c r="D11224" s="3091" t="str">
        <f>VLOOKUP(F11224,Accounts!B:C,2,FALSE)</f>
        <v>Subsidies - Others</v>
      </c>
      <c r="E11224" s="3086"/>
      <c r="F11224" s="3087">
        <v>5021499000</v>
      </c>
      <c r="G11224" s="3088"/>
      <c r="H11224" s="3173"/>
      <c r="I11224" s="3257"/>
      <c r="K11224" s="3068">
        <f t="shared" si="176"/>
        <v>11111</v>
      </c>
      <c r="V11224" s="836"/>
    </row>
    <row r="11225" spans="3:22">
      <c r="C11225" s="3085"/>
      <c r="D11225" s="3091"/>
      <c r="E11225" s="3630"/>
      <c r="F11225" s="3087"/>
      <c r="H11225" s="647"/>
      <c r="I11225" s="3173"/>
      <c r="K11225" s="3068">
        <f t="shared" si="176"/>
        <v>11112</v>
      </c>
      <c r="V11225" s="836"/>
    </row>
    <row r="11226" spans="3:22">
      <c r="C11226" s="3085"/>
      <c r="D11226" s="3091"/>
      <c r="E11226" s="3630" t="str">
        <f>VLOOKUP(F11226,Accounts!B:C,2,FALSE)</f>
        <v>Cash-National Treasury, Modified Disbursement System, Regular</v>
      </c>
      <c r="F11226" s="3087">
        <v>1010404000</v>
      </c>
      <c r="H11226" s="647"/>
      <c r="I11226" s="3173"/>
      <c r="K11226" s="3068">
        <f t="shared" si="176"/>
        <v>11113</v>
      </c>
      <c r="V11226" s="836"/>
    </row>
    <row r="11227" spans="3:22">
      <c r="C11227" s="3085"/>
      <c r="D11227" s="3091"/>
      <c r="E11227" s="3630"/>
      <c r="F11227" s="3087"/>
      <c r="H11227" s="3173"/>
      <c r="I11227" s="3173"/>
      <c r="K11227" s="3068">
        <f t="shared" si="176"/>
        <v>11114</v>
      </c>
      <c r="V11227" s="836"/>
    </row>
    <row r="11228" spans="3:22">
      <c r="C11228" s="3085"/>
      <c r="D11228" s="3091"/>
      <c r="E11228" s="3630"/>
      <c r="F11228" s="3087"/>
      <c r="H11228" s="647"/>
      <c r="I11228" s="3173"/>
      <c r="K11228" s="3068">
        <f t="shared" si="176"/>
        <v>11115</v>
      </c>
      <c r="V11228" s="836"/>
    </row>
    <row r="11229" spans="3:22">
      <c r="C11229" s="3085"/>
      <c r="D11229" s="3091"/>
      <c r="E11229" s="3630"/>
      <c r="F11229" s="3087"/>
      <c r="H11229" s="647"/>
      <c r="I11229" s="3173"/>
      <c r="K11229" s="3068">
        <f t="shared" si="176"/>
        <v>11116</v>
      </c>
      <c r="V11229" s="836"/>
    </row>
    <row r="11230" spans="3:22">
      <c r="C11230" s="3085"/>
      <c r="D11230" s="3091"/>
      <c r="E11230" s="3630"/>
      <c r="F11230" s="3087"/>
      <c r="I11230" s="3173"/>
      <c r="K11230" s="3068">
        <f t="shared" si="176"/>
        <v>11117</v>
      </c>
      <c r="V11230" s="836"/>
    </row>
    <row r="11231" spans="3:22">
      <c r="C11231" s="3085"/>
      <c r="D11231" s="3091"/>
      <c r="E11231" s="3630"/>
      <c r="F11231" s="3087"/>
      <c r="G11231" s="3088"/>
      <c r="H11231" s="3173"/>
      <c r="I11231" s="3257"/>
      <c r="K11231" s="3068">
        <f t="shared" si="176"/>
        <v>11118</v>
      </c>
      <c r="V11231" s="836"/>
    </row>
    <row r="11232" spans="3:22">
      <c r="C11232" s="3085"/>
      <c r="D11232" s="3091"/>
      <c r="E11232" s="3249" t="s">
        <v>4295</v>
      </c>
      <c r="H11232" s="647"/>
      <c r="I11232" s="3257"/>
      <c r="K11232" s="3068">
        <f t="shared" si="176"/>
        <v>11119</v>
      </c>
      <c r="V11232" s="836"/>
    </row>
    <row r="11233" spans="3:22">
      <c r="C11233" s="3085"/>
      <c r="D11233" s="3091"/>
      <c r="E11233" s="3629" t="s">
        <v>4286</v>
      </c>
      <c r="F11233" s="3087"/>
      <c r="G11233" s="3089"/>
      <c r="H11233" s="4687"/>
      <c r="I11233" s="3084"/>
      <c r="K11233" s="3068">
        <f t="shared" si="176"/>
        <v>11120</v>
      </c>
      <c r="V11233" s="836"/>
    </row>
    <row r="11234" spans="3:22">
      <c r="C11234" s="3085"/>
      <c r="D11234" s="3091"/>
      <c r="E11234" s="414" t="s">
        <v>4287</v>
      </c>
      <c r="F11234" s="3087"/>
      <c r="G11234" s="3089"/>
      <c r="H11234" s="4687"/>
      <c r="I11234" s="3084"/>
      <c r="K11234" s="3068">
        <f t="shared" si="176"/>
        <v>11121</v>
      </c>
      <c r="V11234" s="836"/>
    </row>
    <row r="11235" spans="3:22">
      <c r="C11235" s="3085"/>
      <c r="D11235" s="3091"/>
      <c r="F11235" s="3087"/>
      <c r="G11235" s="3089"/>
      <c r="H11235" s="831"/>
      <c r="I11235" s="3084"/>
      <c r="K11235" s="3068">
        <f t="shared" si="176"/>
        <v>11122</v>
      </c>
      <c r="V11235" s="836"/>
    </row>
    <row r="11236" spans="3:22">
      <c r="C11236" s="3085"/>
      <c r="D11236" s="3091"/>
      <c r="E11236" s="3249" t="s">
        <v>3167</v>
      </c>
      <c r="F11236" s="3087"/>
      <c r="G11236" s="3089"/>
      <c r="H11236" s="831"/>
      <c r="I11236" s="3084"/>
      <c r="K11236" s="3068">
        <f t="shared" si="176"/>
        <v>11123</v>
      </c>
      <c r="V11236" s="836"/>
    </row>
    <row r="11237" spans="3:22">
      <c r="C11237" s="3085"/>
      <c r="D11237" s="3091"/>
      <c r="E11237" s="3630" t="s">
        <v>3979</v>
      </c>
      <c r="F11237" s="3087"/>
      <c r="G11237" s="3089"/>
      <c r="H11237" s="831"/>
      <c r="I11237" s="3084"/>
      <c r="K11237" s="3068">
        <f t="shared" si="176"/>
        <v>11124</v>
      </c>
      <c r="V11237" s="836"/>
    </row>
    <row r="11238" spans="3:22">
      <c r="C11238" s="3085"/>
      <c r="D11238" s="3091"/>
      <c r="F11238" s="3087"/>
      <c r="G11238" s="3089"/>
      <c r="H11238" s="831"/>
      <c r="I11238" s="3084"/>
      <c r="K11238" s="3068">
        <f t="shared" si="176"/>
        <v>11125</v>
      </c>
      <c r="V11238" s="836"/>
    </row>
    <row r="11239" spans="3:22">
      <c r="C11239" s="3085"/>
      <c r="D11239" s="3091"/>
      <c r="F11239" s="4710"/>
      <c r="G11239" s="4711"/>
      <c r="H11239" s="4701"/>
      <c r="I11239" s="3426"/>
      <c r="K11239" s="3068">
        <f t="shared" si="176"/>
        <v>11126</v>
      </c>
      <c r="V11239" s="836"/>
    </row>
    <row r="11240" spans="3:22" ht="17.25" thickBot="1">
      <c r="C11240" s="3085"/>
      <c r="D11240" s="3093"/>
      <c r="F11240" s="3264" t="s">
        <v>70</v>
      </c>
      <c r="G11240" s="3265"/>
      <c r="H11240" s="3261">
        <f>SUM(H11224:H11239)</f>
        <v>0</v>
      </c>
      <c r="I11240" s="3261">
        <f>SUM(I11224:I11239)</f>
        <v>0</v>
      </c>
      <c r="K11240" s="3068">
        <f t="shared" si="176"/>
        <v>11127</v>
      </c>
      <c r="V11240" s="836"/>
    </row>
    <row r="11241" spans="3:22" ht="17.25" thickTop="1">
      <c r="C11241" s="3085"/>
      <c r="D11241" s="3098"/>
      <c r="E11241" s="3099"/>
      <c r="F11241" s="3100"/>
      <c r="G11241" s="3095"/>
      <c r="H11241" s="3071"/>
      <c r="I11241" s="3101">
        <f>H11240-I11240</f>
        <v>0</v>
      </c>
      <c r="K11241" s="3068">
        <f t="shared" si="176"/>
        <v>11128</v>
      </c>
      <c r="V11241" s="836"/>
    </row>
    <row r="11242" spans="3:22">
      <c r="C11242" s="6354" t="s">
        <v>71</v>
      </c>
      <c r="D11242" s="6279"/>
      <c r="E11242" s="4694"/>
      <c r="F11242" s="3102" t="s">
        <v>275</v>
      </c>
      <c r="G11242" s="3103"/>
      <c r="H11242" s="6268"/>
      <c r="I11242" s="6355"/>
      <c r="K11242" s="3068">
        <f t="shared" si="176"/>
        <v>11129</v>
      </c>
      <c r="V11242" s="836"/>
    </row>
    <row r="11243" spans="3:22">
      <c r="C11243" s="3104"/>
      <c r="D11243" s="3105"/>
      <c r="E11243" s="3106"/>
      <c r="F11243" s="4690"/>
      <c r="G11243" s="3107"/>
      <c r="H11243" s="3108"/>
      <c r="I11243" s="3072"/>
      <c r="K11243" s="3068">
        <f t="shared" si="176"/>
        <v>11130</v>
      </c>
      <c r="V11243" s="836"/>
    </row>
    <row r="11244" spans="3:22">
      <c r="C11244" s="6356" t="s">
        <v>3427</v>
      </c>
      <c r="D11244" s="6271"/>
      <c r="E11244" s="6272"/>
      <c r="F11244" s="6273" t="s">
        <v>3026</v>
      </c>
      <c r="G11244" s="6271"/>
      <c r="H11244" s="6271"/>
      <c r="I11244" s="6357"/>
      <c r="K11244" s="3068">
        <f t="shared" si="176"/>
        <v>11131</v>
      </c>
      <c r="V11244" s="836"/>
    </row>
    <row r="11245" spans="3:22">
      <c r="C11245" s="6356" t="s">
        <v>3003</v>
      </c>
      <c r="D11245" s="6271"/>
      <c r="E11245" s="6272"/>
      <c r="F11245" s="6275" t="s">
        <v>303</v>
      </c>
      <c r="G11245" s="6276"/>
      <c r="H11245" s="6276"/>
      <c r="I11245" s="6358"/>
      <c r="K11245" s="3068">
        <f t="shared" si="176"/>
        <v>11132</v>
      </c>
      <c r="V11245" s="836"/>
    </row>
    <row r="11246" spans="3:22" ht="17.25" thickBot="1">
      <c r="C11246" s="3110" t="s">
        <v>245</v>
      </c>
      <c r="D11246" s="3111"/>
      <c r="E11246" s="3111"/>
      <c r="F11246" s="3112"/>
      <c r="G11246" s="3111"/>
      <c r="H11246" s="3108"/>
      <c r="I11246" s="3113" t="s">
        <v>245</v>
      </c>
      <c r="K11246" s="3068">
        <f t="shared" si="176"/>
        <v>11133</v>
      </c>
      <c r="V11246" s="836"/>
    </row>
    <row r="11247" spans="3:22">
      <c r="C11247" s="3051"/>
      <c r="D11247" s="6280" t="s">
        <v>60</v>
      </c>
      <c r="E11247" s="6280"/>
      <c r="F11247" s="6281"/>
      <c r="G11247" s="3052"/>
      <c r="H11247" s="3053" t="s">
        <v>301</v>
      </c>
      <c r="I11247" s="3054" t="s">
        <v>4298</v>
      </c>
      <c r="K11247" s="3068">
        <f t="shared" si="176"/>
        <v>11134</v>
      </c>
      <c r="V11247" s="836"/>
    </row>
    <row r="11248" spans="3:22">
      <c r="C11248" s="6282" t="s">
        <v>305</v>
      </c>
      <c r="D11248" s="6283"/>
      <c r="E11248" s="6283"/>
      <c r="F11248" s="6284"/>
      <c r="G11248" s="3043"/>
      <c r="H11248" s="6285" t="str">
        <f>H11217</f>
        <v>Date: May 31, 2023</v>
      </c>
      <c r="I11248" s="6286"/>
      <c r="K11248" s="3068">
        <f t="shared" si="176"/>
        <v>11135</v>
      </c>
      <c r="V11248" s="836"/>
    </row>
    <row r="11249" spans="3:22">
      <c r="C11249" s="6282" t="s">
        <v>306</v>
      </c>
      <c r="D11249" s="6283"/>
      <c r="E11249" s="6283"/>
      <c r="F11249" s="6284"/>
      <c r="G11249" s="3043"/>
      <c r="H11249" s="833"/>
      <c r="I11249" s="3055"/>
      <c r="K11249" s="3068">
        <f t="shared" si="176"/>
        <v>11136</v>
      </c>
      <c r="V11249" s="836"/>
    </row>
    <row r="11250" spans="3:22">
      <c r="C11250" s="3056"/>
      <c r="D11250" s="3044"/>
      <c r="E11250" s="3044"/>
      <c r="F11250" s="3045"/>
      <c r="G11250" s="3046"/>
      <c r="H11250" s="3047"/>
      <c r="I11250" s="3057"/>
      <c r="K11250" s="3068">
        <f t="shared" si="176"/>
        <v>11137</v>
      </c>
      <c r="V11250" s="836"/>
    </row>
    <row r="11251" spans="3:22">
      <c r="C11251" s="3058"/>
      <c r="D11251" s="6287" t="s">
        <v>61</v>
      </c>
      <c r="E11251" s="6288"/>
      <c r="F11251" s="6288"/>
      <c r="G11251" s="6288"/>
      <c r="H11251" s="6288"/>
      <c r="I11251" s="6289"/>
      <c r="K11251" s="3068">
        <f t="shared" si="176"/>
        <v>11138</v>
      </c>
      <c r="V11251" s="836"/>
    </row>
    <row r="11252" spans="3:22">
      <c r="C11252" s="3080" t="s">
        <v>62</v>
      </c>
      <c r="D11252" s="6290" t="s">
        <v>63</v>
      </c>
      <c r="E11252" s="6291"/>
      <c r="F11252" s="3081" t="s">
        <v>302</v>
      </c>
      <c r="G11252" s="6294" t="s">
        <v>66</v>
      </c>
      <c r="H11252" s="6295"/>
      <c r="I11252" s="6353"/>
      <c r="K11252" s="3068">
        <f t="shared" si="176"/>
        <v>11139</v>
      </c>
      <c r="V11252" s="836"/>
    </row>
    <row r="11253" spans="3:22">
      <c r="C11253" s="3082" t="s">
        <v>67</v>
      </c>
      <c r="D11253" s="6292"/>
      <c r="E11253" s="6293"/>
      <c r="F11253" s="3083" t="s">
        <v>0</v>
      </c>
      <c r="G11253" s="6297" t="s">
        <v>68</v>
      </c>
      <c r="H11253" s="6298"/>
      <c r="I11253" s="3084" t="s">
        <v>69</v>
      </c>
      <c r="K11253" s="3068">
        <f t="shared" si="176"/>
        <v>11140</v>
      </c>
      <c r="V11253" s="836"/>
    </row>
    <row r="11254" spans="3:22">
      <c r="C11254" s="3085"/>
      <c r="D11254" s="4692"/>
      <c r="E11254" s="3086"/>
      <c r="F11254" s="3087"/>
      <c r="G11254" s="3088" t="s">
        <v>65</v>
      </c>
      <c r="H11254" s="831"/>
      <c r="I11254" s="3084"/>
      <c r="K11254" s="3068">
        <f t="shared" si="176"/>
        <v>11141</v>
      </c>
      <c r="V11254" s="836"/>
    </row>
    <row r="11255" spans="3:22">
      <c r="C11255" s="3085"/>
      <c r="D11255" s="3091" t="str">
        <f>VLOOKUP(F11255,Accounts!B:C,2,FALSE)</f>
        <v>Subsidies - Others</v>
      </c>
      <c r="E11255" s="3086"/>
      <c r="F11255" s="3087">
        <v>5021499000</v>
      </c>
      <c r="G11255" s="3088"/>
      <c r="H11255" s="3173"/>
      <c r="I11255" s="3257"/>
      <c r="K11255" s="3068">
        <f t="shared" si="176"/>
        <v>11142</v>
      </c>
      <c r="V11255" s="836"/>
    </row>
    <row r="11256" spans="3:22">
      <c r="C11256" s="3085"/>
      <c r="D11256" s="3091"/>
      <c r="E11256" s="3630"/>
      <c r="F11256" s="3087"/>
      <c r="H11256" s="647"/>
      <c r="I11256" s="3173"/>
      <c r="K11256" s="3068">
        <f t="shared" si="176"/>
        <v>11143</v>
      </c>
      <c r="V11256" s="836"/>
    </row>
    <row r="11257" spans="3:22">
      <c r="C11257" s="3085"/>
      <c r="D11257" s="3091"/>
      <c r="E11257" s="3630" t="str">
        <f>VLOOKUP(F11257,Accounts!B:C,2,FALSE)</f>
        <v>Cash-National Treasury, Modified Disbursement System, Regular</v>
      </c>
      <c r="F11257" s="3087">
        <v>1010404000</v>
      </c>
      <c r="H11257" s="647"/>
      <c r="I11257" s="3173"/>
      <c r="K11257" s="3068">
        <f t="shared" si="176"/>
        <v>11144</v>
      </c>
      <c r="V11257" s="836"/>
    </row>
    <row r="11258" spans="3:22">
      <c r="C11258" s="3085"/>
      <c r="D11258" s="3091"/>
      <c r="E11258" s="3630"/>
      <c r="F11258" s="3087"/>
      <c r="H11258" s="3173"/>
      <c r="I11258" s="3173"/>
      <c r="K11258" s="3068">
        <f t="shared" si="176"/>
        <v>11145</v>
      </c>
      <c r="V11258" s="836"/>
    </row>
    <row r="11259" spans="3:22">
      <c r="C11259" s="3085"/>
      <c r="D11259" s="3091"/>
      <c r="E11259" s="3630"/>
      <c r="F11259" s="3087"/>
      <c r="H11259" s="647"/>
      <c r="I11259" s="3173"/>
      <c r="K11259" s="3068">
        <f t="shared" si="176"/>
        <v>11146</v>
      </c>
      <c r="V11259" s="836"/>
    </row>
    <row r="11260" spans="3:22">
      <c r="C11260" s="3085"/>
      <c r="D11260" s="3091"/>
      <c r="E11260" s="3249" t="s">
        <v>4296</v>
      </c>
      <c r="F11260" s="3087"/>
      <c r="H11260" s="647"/>
      <c r="I11260" s="3173"/>
      <c r="K11260" s="3068">
        <f t="shared" si="176"/>
        <v>11147</v>
      </c>
      <c r="V11260" s="836"/>
    </row>
    <row r="11261" spans="3:22">
      <c r="C11261" s="3085"/>
      <c r="D11261" s="3091"/>
      <c r="E11261" s="3629" t="s">
        <v>4286</v>
      </c>
      <c r="F11261" s="3087"/>
      <c r="I11261" s="3173"/>
      <c r="K11261" s="3068">
        <f t="shared" si="176"/>
        <v>11148</v>
      </c>
      <c r="V11261" s="836"/>
    </row>
    <row r="11262" spans="3:22">
      <c r="C11262" s="3085"/>
      <c r="D11262" s="3091"/>
      <c r="E11262" s="414" t="s">
        <v>4297</v>
      </c>
      <c r="F11262" s="3087"/>
      <c r="G11262" s="3088"/>
      <c r="H11262" s="3173"/>
      <c r="I11262" s="3257"/>
      <c r="K11262" s="3068">
        <f t="shared" si="176"/>
        <v>11149</v>
      </c>
      <c r="V11262" s="836"/>
    </row>
    <row r="11263" spans="3:22">
      <c r="C11263" s="3085"/>
      <c r="D11263" s="3091"/>
      <c r="H11263" s="647"/>
      <c r="I11263" s="3257"/>
      <c r="K11263" s="3068">
        <f t="shared" si="176"/>
        <v>11150</v>
      </c>
      <c r="V11263" s="836"/>
    </row>
    <row r="11264" spans="3:22">
      <c r="C11264" s="3085"/>
      <c r="D11264" s="3091"/>
      <c r="E11264" s="3249" t="s">
        <v>3167</v>
      </c>
      <c r="F11264" s="3087"/>
      <c r="G11264" s="3089"/>
      <c r="H11264" s="4687"/>
      <c r="I11264" s="3084"/>
      <c r="K11264" s="3068">
        <f t="shared" si="176"/>
        <v>11151</v>
      </c>
      <c r="V11264" s="836"/>
    </row>
    <row r="11265" spans="3:22">
      <c r="C11265" s="3085"/>
      <c r="D11265" s="3091"/>
      <c r="E11265" s="3630" t="s">
        <v>3979</v>
      </c>
      <c r="F11265" s="3087"/>
      <c r="G11265" s="3089"/>
      <c r="H11265" s="4687"/>
      <c r="I11265" s="3084"/>
      <c r="K11265" s="3068">
        <f t="shared" si="176"/>
        <v>11152</v>
      </c>
      <c r="V11265" s="836"/>
    </row>
    <row r="11266" spans="3:22">
      <c r="C11266" s="3085"/>
      <c r="D11266" s="3091"/>
      <c r="E11266" s="3630"/>
      <c r="F11266" s="3087"/>
      <c r="G11266" s="3089"/>
      <c r="H11266" s="831"/>
      <c r="I11266" s="3084"/>
      <c r="K11266" s="3068">
        <f t="shared" si="176"/>
        <v>11153</v>
      </c>
      <c r="V11266" s="836"/>
    </row>
    <row r="11267" spans="3:22">
      <c r="C11267" s="3085"/>
      <c r="D11267" s="3091"/>
      <c r="E11267" s="3630"/>
      <c r="F11267" s="3087"/>
      <c r="G11267" s="3089"/>
      <c r="H11267" s="831"/>
      <c r="I11267" s="3084"/>
      <c r="K11267" s="3068">
        <f t="shared" si="176"/>
        <v>11154</v>
      </c>
      <c r="V11267" s="836"/>
    </row>
    <row r="11268" spans="3:22">
      <c r="C11268" s="3085"/>
      <c r="D11268" s="3091"/>
      <c r="F11268" s="3087"/>
      <c r="G11268" s="3089"/>
      <c r="H11268" s="831"/>
      <c r="I11268" s="3084"/>
      <c r="K11268" s="3068">
        <f t="shared" si="176"/>
        <v>11155</v>
      </c>
      <c r="V11268" s="836"/>
    </row>
    <row r="11269" spans="3:22">
      <c r="C11269" s="3085"/>
      <c r="D11269" s="3091"/>
      <c r="F11269" s="3087"/>
      <c r="G11269" s="3089"/>
      <c r="H11269" s="831"/>
      <c r="I11269" s="3084"/>
      <c r="K11269" s="3068">
        <f t="shared" si="176"/>
        <v>11156</v>
      </c>
      <c r="V11269" s="836"/>
    </row>
    <row r="11270" spans="3:22">
      <c r="C11270" s="3085"/>
      <c r="D11270" s="3091"/>
      <c r="F11270" s="3145"/>
      <c r="G11270" s="3146"/>
      <c r="H11270" s="3147"/>
      <c r="I11270" s="3092"/>
      <c r="K11270" s="3068">
        <f t="shared" si="176"/>
        <v>11157</v>
      </c>
      <c r="V11270" s="836"/>
    </row>
    <row r="11271" spans="3:22" ht="17.25" thickBot="1">
      <c r="C11271" s="3085"/>
      <c r="D11271" s="3093"/>
      <c r="F11271" s="3087" t="s">
        <v>70</v>
      </c>
      <c r="G11271" s="3095"/>
      <c r="H11271" s="3261">
        <f>SUM(H11255:H11270)</f>
        <v>0</v>
      </c>
      <c r="I11271" s="3261">
        <f>SUM(I11255:I11270)</f>
        <v>0</v>
      </c>
      <c r="K11271" s="3068">
        <f t="shared" si="176"/>
        <v>11158</v>
      </c>
      <c r="V11271" s="836"/>
    </row>
    <row r="11272" spans="3:22" ht="17.25" thickTop="1">
      <c r="C11272" s="3085"/>
      <c r="D11272" s="3098"/>
      <c r="E11272" s="3099"/>
      <c r="F11272" s="3100"/>
      <c r="G11272" s="3095"/>
      <c r="H11272" s="3071"/>
      <c r="I11272" s="3101">
        <f>H11271-I11271</f>
        <v>0</v>
      </c>
      <c r="K11272" s="3068">
        <f t="shared" si="176"/>
        <v>11159</v>
      </c>
      <c r="V11272" s="836"/>
    </row>
    <row r="11273" spans="3:22">
      <c r="C11273" s="6354" t="s">
        <v>71</v>
      </c>
      <c r="D11273" s="6279"/>
      <c r="E11273" s="4694"/>
      <c r="F11273" s="3102" t="s">
        <v>275</v>
      </c>
      <c r="G11273" s="3103"/>
      <c r="H11273" s="6268"/>
      <c r="I11273" s="6355"/>
      <c r="K11273" s="3068">
        <f t="shared" si="176"/>
        <v>11160</v>
      </c>
      <c r="V11273" s="836"/>
    </row>
    <row r="11274" spans="3:22">
      <c r="C11274" s="3104"/>
      <c r="D11274" s="3105"/>
      <c r="E11274" s="3106"/>
      <c r="F11274" s="4690"/>
      <c r="G11274" s="3107"/>
      <c r="H11274" s="3108"/>
      <c r="I11274" s="3072"/>
      <c r="K11274" s="3068">
        <f t="shared" si="176"/>
        <v>11161</v>
      </c>
      <c r="V11274" s="836"/>
    </row>
    <row r="11275" spans="3:22">
      <c r="C11275" s="6356" t="s">
        <v>3427</v>
      </c>
      <c r="D11275" s="6271"/>
      <c r="E11275" s="6272"/>
      <c r="F11275" s="6273" t="s">
        <v>3026</v>
      </c>
      <c r="G11275" s="6271"/>
      <c r="H11275" s="6271"/>
      <c r="I11275" s="6357"/>
      <c r="K11275" s="3068">
        <f t="shared" si="176"/>
        <v>11162</v>
      </c>
      <c r="V11275" s="836"/>
    </row>
    <row r="11276" spans="3:22">
      <c r="C11276" s="6356" t="s">
        <v>3003</v>
      </c>
      <c r="D11276" s="6271"/>
      <c r="E11276" s="6272"/>
      <c r="F11276" s="6275" t="s">
        <v>303</v>
      </c>
      <c r="G11276" s="6276"/>
      <c r="H11276" s="6276"/>
      <c r="I11276" s="6358"/>
      <c r="K11276" s="3068">
        <f t="shared" si="176"/>
        <v>11163</v>
      </c>
      <c r="V11276" s="836"/>
    </row>
    <row r="11277" spans="3:22" ht="17.25" thickBot="1">
      <c r="C11277" s="3110" t="s">
        <v>245</v>
      </c>
      <c r="D11277" s="3111"/>
      <c r="E11277" s="3111"/>
      <c r="F11277" s="3112"/>
      <c r="G11277" s="3111"/>
      <c r="H11277" s="3108"/>
      <c r="I11277" s="3113" t="s">
        <v>245</v>
      </c>
      <c r="K11277" s="3068">
        <f t="shared" si="176"/>
        <v>11164</v>
      </c>
      <c r="V11277" s="836"/>
    </row>
    <row r="11278" spans="3:22">
      <c r="C11278" s="3051"/>
      <c r="D11278" s="6280" t="s">
        <v>60</v>
      </c>
      <c r="E11278" s="6280"/>
      <c r="F11278" s="6281"/>
      <c r="G11278" s="3052"/>
      <c r="H11278" s="3053" t="s">
        <v>301</v>
      </c>
      <c r="I11278" s="3054" t="s">
        <v>4299</v>
      </c>
      <c r="K11278" s="3068">
        <f t="shared" si="176"/>
        <v>11165</v>
      </c>
      <c r="V11278" s="836"/>
    </row>
    <row r="11279" spans="3:22">
      <c r="C11279" s="6282" t="s">
        <v>305</v>
      </c>
      <c r="D11279" s="6283"/>
      <c r="E11279" s="6283"/>
      <c r="F11279" s="6284"/>
      <c r="G11279" s="3043"/>
      <c r="H11279" s="6285" t="str">
        <f>H11248</f>
        <v>Date: May 31, 2023</v>
      </c>
      <c r="I11279" s="6286"/>
      <c r="K11279" s="3068">
        <f t="shared" si="176"/>
        <v>11166</v>
      </c>
      <c r="V11279" s="836"/>
    </row>
    <row r="11280" spans="3:22">
      <c r="C11280" s="6282" t="s">
        <v>306</v>
      </c>
      <c r="D11280" s="6283"/>
      <c r="E11280" s="6283"/>
      <c r="F11280" s="6284"/>
      <c r="G11280" s="3043"/>
      <c r="H11280" s="833"/>
      <c r="I11280" s="3055"/>
      <c r="K11280" s="3068">
        <f t="shared" si="176"/>
        <v>11167</v>
      </c>
      <c r="V11280" s="836"/>
    </row>
    <row r="11281" spans="3:22">
      <c r="C11281" s="3056"/>
      <c r="D11281" s="3044"/>
      <c r="E11281" s="3044"/>
      <c r="F11281" s="3045"/>
      <c r="G11281" s="3046"/>
      <c r="H11281" s="3047"/>
      <c r="I11281" s="3057"/>
      <c r="K11281" s="3068">
        <f t="shared" si="176"/>
        <v>11168</v>
      </c>
      <c r="V11281" s="836"/>
    </row>
    <row r="11282" spans="3:22">
      <c r="C11282" s="3058"/>
      <c r="D11282" s="6287" t="s">
        <v>61</v>
      </c>
      <c r="E11282" s="6288"/>
      <c r="F11282" s="6288"/>
      <c r="G11282" s="6288"/>
      <c r="H11282" s="6288"/>
      <c r="I11282" s="6289"/>
      <c r="K11282" s="3068">
        <f t="shared" si="176"/>
        <v>11169</v>
      </c>
      <c r="V11282" s="836"/>
    </row>
    <row r="11283" spans="3:22">
      <c r="C11283" s="3080" t="s">
        <v>62</v>
      </c>
      <c r="D11283" s="6290" t="s">
        <v>63</v>
      </c>
      <c r="E11283" s="6291"/>
      <c r="F11283" s="3081" t="s">
        <v>302</v>
      </c>
      <c r="G11283" s="6294" t="s">
        <v>66</v>
      </c>
      <c r="H11283" s="6295"/>
      <c r="I11283" s="6353"/>
      <c r="K11283" s="3068">
        <f t="shared" si="176"/>
        <v>11170</v>
      </c>
      <c r="V11283" s="836"/>
    </row>
    <row r="11284" spans="3:22">
      <c r="C11284" s="3082" t="s">
        <v>67</v>
      </c>
      <c r="D11284" s="6292"/>
      <c r="E11284" s="6293"/>
      <c r="F11284" s="3083" t="s">
        <v>0</v>
      </c>
      <c r="G11284" s="6297" t="s">
        <v>68</v>
      </c>
      <c r="H11284" s="6298"/>
      <c r="I11284" s="3084" t="s">
        <v>69</v>
      </c>
      <c r="K11284" s="3068">
        <f t="shared" si="176"/>
        <v>11171</v>
      </c>
      <c r="V11284" s="836"/>
    </row>
    <row r="11285" spans="3:22">
      <c r="C11285" s="3085"/>
      <c r="D11285" s="4692"/>
      <c r="E11285" s="3086"/>
      <c r="F11285" s="3087"/>
      <c r="G11285" s="3088" t="s">
        <v>65</v>
      </c>
      <c r="H11285" s="831"/>
      <c r="I11285" s="3084"/>
      <c r="K11285" s="3068">
        <f t="shared" ref="K11285:K11348" si="177">K11284+1</f>
        <v>11172</v>
      </c>
      <c r="V11285" s="836"/>
    </row>
    <row r="11286" spans="3:22">
      <c r="C11286" s="3085"/>
      <c r="D11286" s="3091" t="str">
        <f>VLOOKUP(F11286,Accounts!B:C,2,FALSE)</f>
        <v>Subsidies - Others</v>
      </c>
      <c r="E11286" s="3086"/>
      <c r="F11286" s="3087">
        <v>5021499000</v>
      </c>
      <c r="G11286" s="3088"/>
      <c r="H11286" s="3173"/>
      <c r="I11286" s="3257"/>
      <c r="K11286" s="3068">
        <f t="shared" si="177"/>
        <v>11173</v>
      </c>
      <c r="V11286" s="836"/>
    </row>
    <row r="11287" spans="3:22">
      <c r="C11287" s="3085"/>
      <c r="D11287" s="3091"/>
      <c r="E11287" s="3630"/>
      <c r="F11287" s="3087"/>
      <c r="H11287" s="647"/>
      <c r="I11287" s="3173"/>
      <c r="K11287" s="3068">
        <f t="shared" si="177"/>
        <v>11174</v>
      </c>
      <c r="V11287" s="836"/>
    </row>
    <row r="11288" spans="3:22">
      <c r="C11288" s="3085"/>
      <c r="D11288" s="3091"/>
      <c r="E11288" s="3630" t="str">
        <f>VLOOKUP(F11288,Accounts!B:C,2,FALSE)</f>
        <v>Cash-National Treasury, Modified Disbursement System, Regular</v>
      </c>
      <c r="F11288" s="3087">
        <v>1010404000</v>
      </c>
      <c r="H11288" s="647"/>
      <c r="I11288" s="3173"/>
      <c r="K11288" s="3068">
        <f t="shared" si="177"/>
        <v>11175</v>
      </c>
      <c r="V11288" s="836"/>
    </row>
    <row r="11289" spans="3:22">
      <c r="C11289" s="3085"/>
      <c r="D11289" s="3091"/>
      <c r="E11289" s="3630"/>
      <c r="F11289" s="3087"/>
      <c r="H11289" s="3173"/>
      <c r="I11289" s="3173"/>
      <c r="K11289" s="3068">
        <f t="shared" si="177"/>
        <v>11176</v>
      </c>
      <c r="V11289" s="836"/>
    </row>
    <row r="11290" spans="3:22">
      <c r="C11290" s="3085"/>
      <c r="D11290" s="3091"/>
      <c r="E11290" s="3630"/>
      <c r="F11290" s="3087"/>
      <c r="H11290" s="647"/>
      <c r="I11290" s="3173"/>
      <c r="K11290" s="3068">
        <f t="shared" si="177"/>
        <v>11177</v>
      </c>
      <c r="V11290" s="836"/>
    </row>
    <row r="11291" spans="3:22">
      <c r="C11291" s="3085"/>
      <c r="D11291" s="3091"/>
      <c r="E11291" s="3249" t="s">
        <v>4300</v>
      </c>
      <c r="F11291" s="3087"/>
      <c r="H11291" s="647"/>
      <c r="I11291" s="3173"/>
      <c r="K11291" s="3068">
        <f t="shared" si="177"/>
        <v>11178</v>
      </c>
      <c r="V11291" s="836"/>
    </row>
    <row r="11292" spans="3:22">
      <c r="C11292" s="3085"/>
      <c r="D11292" s="3091"/>
      <c r="E11292" s="3629" t="s">
        <v>4286</v>
      </c>
      <c r="F11292" s="3087"/>
      <c r="I11292" s="3173"/>
      <c r="K11292" s="3068">
        <f t="shared" si="177"/>
        <v>11179</v>
      </c>
      <c r="V11292" s="836"/>
    </row>
    <row r="11293" spans="3:22">
      <c r="C11293" s="3085"/>
      <c r="D11293" s="3091"/>
      <c r="E11293" s="414" t="s">
        <v>4297</v>
      </c>
      <c r="F11293" s="3087"/>
      <c r="G11293" s="3088"/>
      <c r="H11293" s="3173"/>
      <c r="I11293" s="3257"/>
      <c r="K11293" s="3068">
        <f t="shared" si="177"/>
        <v>11180</v>
      </c>
      <c r="V11293" s="836"/>
    </row>
    <row r="11294" spans="3:22">
      <c r="C11294" s="3085"/>
      <c r="D11294" s="3091"/>
      <c r="H11294" s="647"/>
      <c r="I11294" s="3257"/>
      <c r="K11294" s="3068">
        <f t="shared" si="177"/>
        <v>11181</v>
      </c>
      <c r="V11294" s="836"/>
    </row>
    <row r="11295" spans="3:22">
      <c r="C11295" s="3085"/>
      <c r="D11295" s="3091"/>
      <c r="E11295" s="3249" t="s">
        <v>3167</v>
      </c>
      <c r="F11295" s="3087"/>
      <c r="G11295" s="3089"/>
      <c r="H11295" s="4687"/>
      <c r="I11295" s="3084"/>
      <c r="K11295" s="3068">
        <f t="shared" si="177"/>
        <v>11182</v>
      </c>
      <c r="V11295" s="836"/>
    </row>
    <row r="11296" spans="3:22">
      <c r="C11296" s="3085"/>
      <c r="D11296" s="3091"/>
      <c r="E11296" s="3630" t="s">
        <v>3979</v>
      </c>
      <c r="F11296" s="3087"/>
      <c r="G11296" s="3089"/>
      <c r="H11296" s="4687"/>
      <c r="I11296" s="3084"/>
      <c r="K11296" s="3068">
        <f t="shared" si="177"/>
        <v>11183</v>
      </c>
      <c r="V11296" s="836"/>
    </row>
    <row r="11297" spans="3:22">
      <c r="C11297" s="3085"/>
      <c r="D11297" s="3091"/>
      <c r="E11297" s="3630"/>
      <c r="F11297" s="3087"/>
      <c r="G11297" s="3089"/>
      <c r="H11297" s="831"/>
      <c r="I11297" s="3084"/>
      <c r="K11297" s="3068">
        <f t="shared" si="177"/>
        <v>11184</v>
      </c>
      <c r="V11297" s="836"/>
    </row>
    <row r="11298" spans="3:22">
      <c r="C11298" s="3085"/>
      <c r="D11298" s="3091"/>
      <c r="E11298" s="3630"/>
      <c r="F11298" s="3087"/>
      <c r="G11298" s="3089"/>
      <c r="H11298" s="831"/>
      <c r="I11298" s="3084"/>
      <c r="K11298" s="3068">
        <f t="shared" si="177"/>
        <v>11185</v>
      </c>
      <c r="V11298" s="836"/>
    </row>
    <row r="11299" spans="3:22">
      <c r="C11299" s="3085"/>
      <c r="D11299" s="3091"/>
      <c r="F11299" s="3087"/>
      <c r="G11299" s="3089"/>
      <c r="H11299" s="831"/>
      <c r="I11299" s="3084"/>
      <c r="K11299" s="3068">
        <f t="shared" si="177"/>
        <v>11186</v>
      </c>
      <c r="V11299" s="836"/>
    </row>
    <row r="11300" spans="3:22">
      <c r="C11300" s="3085"/>
      <c r="D11300" s="3091"/>
      <c r="F11300" s="3087"/>
      <c r="G11300" s="3089"/>
      <c r="H11300" s="831"/>
      <c r="I11300" s="3084"/>
      <c r="K11300" s="3068">
        <f t="shared" si="177"/>
        <v>11187</v>
      </c>
      <c r="V11300" s="836"/>
    </row>
    <row r="11301" spans="3:22">
      <c r="C11301" s="3085"/>
      <c r="D11301" s="3091"/>
      <c r="F11301" s="3145"/>
      <c r="G11301" s="3146"/>
      <c r="H11301" s="3147"/>
      <c r="I11301" s="3092"/>
      <c r="K11301" s="3068">
        <f t="shared" si="177"/>
        <v>11188</v>
      </c>
      <c r="V11301" s="836"/>
    </row>
    <row r="11302" spans="3:22" ht="17.25" thickBot="1">
      <c r="C11302" s="3085"/>
      <c r="D11302" s="3093"/>
      <c r="F11302" s="3264" t="s">
        <v>70</v>
      </c>
      <c r="G11302" s="3265"/>
      <c r="H11302" s="3261">
        <f>SUM(H11286:H11301)</f>
        <v>0</v>
      </c>
      <c r="I11302" s="3261">
        <f>SUM(I11286:I11301)</f>
        <v>0</v>
      </c>
      <c r="K11302" s="3068">
        <f t="shared" si="177"/>
        <v>11189</v>
      </c>
      <c r="V11302" s="836"/>
    </row>
    <row r="11303" spans="3:22" ht="17.25" thickTop="1">
      <c r="C11303" s="3085"/>
      <c r="D11303" s="3098"/>
      <c r="E11303" s="3099"/>
      <c r="F11303" s="3100"/>
      <c r="G11303" s="3095"/>
      <c r="H11303" s="3071"/>
      <c r="I11303" s="3101">
        <f>H11302-I11302</f>
        <v>0</v>
      </c>
      <c r="K11303" s="3068">
        <f t="shared" si="177"/>
        <v>11190</v>
      </c>
      <c r="V11303" s="836"/>
    </row>
    <row r="11304" spans="3:22">
      <c r="C11304" s="6354" t="s">
        <v>71</v>
      </c>
      <c r="D11304" s="6279"/>
      <c r="E11304" s="4694"/>
      <c r="F11304" s="3102" t="s">
        <v>275</v>
      </c>
      <c r="G11304" s="3103"/>
      <c r="H11304" s="6268"/>
      <c r="I11304" s="6355"/>
      <c r="K11304" s="3068">
        <f t="shared" si="177"/>
        <v>11191</v>
      </c>
      <c r="V11304" s="836"/>
    </row>
    <row r="11305" spans="3:22">
      <c r="C11305" s="3104"/>
      <c r="D11305" s="3105"/>
      <c r="E11305" s="3106"/>
      <c r="F11305" s="4690"/>
      <c r="G11305" s="3107"/>
      <c r="H11305" s="3108"/>
      <c r="I11305" s="3072"/>
      <c r="K11305" s="3068">
        <f t="shared" si="177"/>
        <v>11192</v>
      </c>
      <c r="V11305" s="836"/>
    </row>
    <row r="11306" spans="3:22">
      <c r="C11306" s="6356" t="s">
        <v>3427</v>
      </c>
      <c r="D11306" s="6271"/>
      <c r="E11306" s="6272"/>
      <c r="F11306" s="6273" t="s">
        <v>3026</v>
      </c>
      <c r="G11306" s="6271"/>
      <c r="H11306" s="6271"/>
      <c r="I11306" s="6357"/>
      <c r="K11306" s="3068">
        <f t="shared" si="177"/>
        <v>11193</v>
      </c>
      <c r="V11306" s="836"/>
    </row>
    <row r="11307" spans="3:22">
      <c r="C11307" s="6356" t="s">
        <v>3003</v>
      </c>
      <c r="D11307" s="6271"/>
      <c r="E11307" s="6272"/>
      <c r="F11307" s="6275" t="s">
        <v>303</v>
      </c>
      <c r="G11307" s="6276"/>
      <c r="H11307" s="6276"/>
      <c r="I11307" s="6358"/>
      <c r="K11307" s="3068">
        <f t="shared" si="177"/>
        <v>11194</v>
      </c>
      <c r="V11307" s="836"/>
    </row>
    <row r="11308" spans="3:22" ht="17.25" thickBot="1">
      <c r="C11308" s="3110" t="s">
        <v>245</v>
      </c>
      <c r="D11308" s="3111"/>
      <c r="E11308" s="3111"/>
      <c r="F11308" s="3112"/>
      <c r="G11308" s="3111"/>
      <c r="H11308" s="3108"/>
      <c r="I11308" s="3113" t="s">
        <v>245</v>
      </c>
      <c r="K11308" s="3068">
        <f t="shared" si="177"/>
        <v>11195</v>
      </c>
      <c r="V11308" s="836"/>
    </row>
    <row r="11309" spans="3:22">
      <c r="C11309" s="3051"/>
      <c r="D11309" s="6280" t="s">
        <v>60</v>
      </c>
      <c r="E11309" s="6280"/>
      <c r="F11309" s="6281"/>
      <c r="G11309" s="3052"/>
      <c r="H11309" s="3053" t="s">
        <v>301</v>
      </c>
      <c r="I11309" s="3054" t="s">
        <v>4301</v>
      </c>
      <c r="K11309" s="3068">
        <f t="shared" si="177"/>
        <v>11196</v>
      </c>
      <c r="V11309" s="836"/>
    </row>
    <row r="11310" spans="3:22">
      <c r="C11310" s="6282" t="s">
        <v>305</v>
      </c>
      <c r="D11310" s="6283"/>
      <c r="E11310" s="6283"/>
      <c r="F11310" s="6284"/>
      <c r="G11310" s="3043"/>
      <c r="H11310" s="6285" t="str">
        <f>H11279</f>
        <v>Date: May 31, 2023</v>
      </c>
      <c r="I11310" s="6286"/>
      <c r="K11310" s="3068">
        <f t="shared" si="177"/>
        <v>11197</v>
      </c>
      <c r="V11310" s="836"/>
    </row>
    <row r="11311" spans="3:22">
      <c r="C11311" s="6282" t="s">
        <v>306</v>
      </c>
      <c r="D11311" s="6283"/>
      <c r="E11311" s="6283"/>
      <c r="F11311" s="6284"/>
      <c r="G11311" s="3043"/>
      <c r="H11311" s="833"/>
      <c r="I11311" s="3055"/>
      <c r="K11311" s="3068">
        <f t="shared" si="177"/>
        <v>11198</v>
      </c>
      <c r="V11311" s="836"/>
    </row>
    <row r="11312" spans="3:22">
      <c r="C11312" s="3056"/>
      <c r="D11312" s="3044"/>
      <c r="E11312" s="3044"/>
      <c r="F11312" s="3045"/>
      <c r="G11312" s="3046"/>
      <c r="H11312" s="3047"/>
      <c r="I11312" s="3057"/>
      <c r="K11312" s="3068">
        <f t="shared" si="177"/>
        <v>11199</v>
      </c>
      <c r="V11312" s="836"/>
    </row>
    <row r="11313" spans="3:22">
      <c r="C11313" s="3058"/>
      <c r="D11313" s="6287" t="s">
        <v>61</v>
      </c>
      <c r="E11313" s="6288"/>
      <c r="F11313" s="6288"/>
      <c r="G11313" s="6288"/>
      <c r="H11313" s="6288"/>
      <c r="I11313" s="6289"/>
      <c r="K11313" s="3068">
        <f t="shared" si="177"/>
        <v>11200</v>
      </c>
      <c r="V11313" s="836"/>
    </row>
    <row r="11314" spans="3:22">
      <c r="C11314" s="3080" t="s">
        <v>62</v>
      </c>
      <c r="D11314" s="6290" t="s">
        <v>63</v>
      </c>
      <c r="E11314" s="6291"/>
      <c r="F11314" s="3081" t="s">
        <v>302</v>
      </c>
      <c r="G11314" s="6294" t="s">
        <v>66</v>
      </c>
      <c r="H11314" s="6295"/>
      <c r="I11314" s="6353"/>
      <c r="K11314" s="3068">
        <f t="shared" si="177"/>
        <v>11201</v>
      </c>
      <c r="V11314" s="836"/>
    </row>
    <row r="11315" spans="3:22">
      <c r="C11315" s="3082" t="s">
        <v>67</v>
      </c>
      <c r="D11315" s="6292"/>
      <c r="E11315" s="6293"/>
      <c r="F11315" s="3083" t="s">
        <v>0</v>
      </c>
      <c r="G11315" s="6297" t="s">
        <v>68</v>
      </c>
      <c r="H11315" s="6298"/>
      <c r="I11315" s="3084" t="s">
        <v>69</v>
      </c>
      <c r="K11315" s="3068">
        <f t="shared" si="177"/>
        <v>11202</v>
      </c>
      <c r="V11315" s="836"/>
    </row>
    <row r="11316" spans="3:22">
      <c r="C11316" s="3085"/>
      <c r="D11316" s="4692"/>
      <c r="E11316" s="3086"/>
      <c r="F11316" s="3087"/>
      <c r="G11316" s="3088" t="s">
        <v>65</v>
      </c>
      <c r="H11316" s="831"/>
      <c r="I11316" s="3084"/>
      <c r="K11316" s="3068">
        <f t="shared" si="177"/>
        <v>11203</v>
      </c>
      <c r="V11316" s="836"/>
    </row>
    <row r="11317" spans="3:22">
      <c r="C11317" s="3085"/>
      <c r="D11317" s="3091" t="str">
        <f>VLOOKUP(F11317,Accounts!B:C,2,FALSE)</f>
        <v>Subsidies - Others</v>
      </c>
      <c r="E11317" s="3086"/>
      <c r="F11317" s="3087">
        <v>5021499000</v>
      </c>
      <c r="G11317" s="3088"/>
      <c r="H11317" s="3173"/>
      <c r="I11317" s="3257"/>
      <c r="K11317" s="3068">
        <f t="shared" si="177"/>
        <v>11204</v>
      </c>
      <c r="V11317" s="836"/>
    </row>
    <row r="11318" spans="3:22">
      <c r="C11318" s="3085"/>
      <c r="D11318" s="3091"/>
      <c r="E11318" s="3630"/>
      <c r="F11318" s="3087"/>
      <c r="H11318" s="647"/>
      <c r="I11318" s="3173"/>
      <c r="K11318" s="3068">
        <f t="shared" si="177"/>
        <v>11205</v>
      </c>
      <c r="V11318" s="836"/>
    </row>
    <row r="11319" spans="3:22">
      <c r="C11319" s="3085"/>
      <c r="D11319" s="3091"/>
      <c r="E11319" s="3630" t="str">
        <f>VLOOKUP(F11319,Accounts!B:C,2,FALSE)</f>
        <v>Cash-National Treasury, Modified Disbursement System, Regular</v>
      </c>
      <c r="F11319" s="3087">
        <v>1010404000</v>
      </c>
      <c r="H11319" s="647"/>
      <c r="I11319" s="3173"/>
      <c r="K11319" s="3068">
        <f t="shared" si="177"/>
        <v>11206</v>
      </c>
      <c r="V11319" s="836"/>
    </row>
    <row r="11320" spans="3:22">
      <c r="C11320" s="3085"/>
      <c r="D11320" s="3091"/>
      <c r="E11320" s="3630"/>
      <c r="F11320" s="3087"/>
      <c r="H11320" s="3173"/>
      <c r="I11320" s="3173"/>
      <c r="K11320" s="3068">
        <f t="shared" si="177"/>
        <v>11207</v>
      </c>
      <c r="V11320" s="836"/>
    </row>
    <row r="11321" spans="3:22">
      <c r="C11321" s="3085"/>
      <c r="D11321" s="3091"/>
      <c r="E11321" s="3249" t="s">
        <v>4302</v>
      </c>
      <c r="F11321" s="3087"/>
      <c r="H11321" s="647"/>
      <c r="I11321" s="3173"/>
      <c r="K11321" s="3068">
        <f t="shared" si="177"/>
        <v>11208</v>
      </c>
      <c r="V11321" s="836"/>
    </row>
    <row r="11322" spans="3:22">
      <c r="C11322" s="3085"/>
      <c r="D11322" s="3091"/>
      <c r="E11322" s="3629" t="s">
        <v>4286</v>
      </c>
      <c r="F11322" s="3087"/>
      <c r="H11322" s="647"/>
      <c r="I11322" s="3173"/>
      <c r="K11322" s="3068">
        <f t="shared" si="177"/>
        <v>11209</v>
      </c>
      <c r="V11322" s="836"/>
    </row>
    <row r="11323" spans="3:22">
      <c r="C11323" s="3085"/>
      <c r="D11323" s="3091"/>
      <c r="E11323" s="414" t="s">
        <v>4297</v>
      </c>
      <c r="F11323" s="3087"/>
      <c r="I11323" s="3173"/>
      <c r="K11323" s="3068">
        <f t="shared" si="177"/>
        <v>11210</v>
      </c>
      <c r="V11323" s="836"/>
    </row>
    <row r="11324" spans="3:22">
      <c r="C11324" s="3085"/>
      <c r="D11324" s="3091"/>
      <c r="F11324" s="3087"/>
      <c r="G11324" s="3088"/>
      <c r="H11324" s="3173"/>
      <c r="I11324" s="3257"/>
      <c r="K11324" s="3068">
        <f t="shared" si="177"/>
        <v>11211</v>
      </c>
      <c r="V11324" s="836"/>
    </row>
    <row r="11325" spans="3:22">
      <c r="C11325" s="3085"/>
      <c r="D11325" s="3091"/>
      <c r="E11325" s="3249" t="s">
        <v>3167</v>
      </c>
      <c r="H11325" s="647"/>
      <c r="I11325" s="3257"/>
      <c r="K11325" s="3068">
        <f t="shared" si="177"/>
        <v>11212</v>
      </c>
      <c r="V11325" s="836"/>
    </row>
    <row r="11326" spans="3:22">
      <c r="C11326" s="3085"/>
      <c r="D11326" s="3091"/>
      <c r="E11326" s="3630" t="s">
        <v>3979</v>
      </c>
      <c r="F11326" s="3087"/>
      <c r="G11326" s="3089"/>
      <c r="H11326" s="4687"/>
      <c r="I11326" s="3084"/>
      <c r="K11326" s="3068">
        <f t="shared" si="177"/>
        <v>11213</v>
      </c>
      <c r="V11326" s="836"/>
    </row>
    <row r="11327" spans="3:22">
      <c r="C11327" s="3085"/>
      <c r="D11327" s="3091"/>
      <c r="F11327" s="3087"/>
      <c r="G11327" s="3089"/>
      <c r="H11327" s="4687"/>
      <c r="I11327" s="3084"/>
      <c r="K11327" s="3068">
        <f t="shared" si="177"/>
        <v>11214</v>
      </c>
      <c r="V11327" s="836"/>
    </row>
    <row r="11328" spans="3:22">
      <c r="C11328" s="3085"/>
      <c r="D11328" s="3091"/>
      <c r="E11328" s="3630"/>
      <c r="F11328" s="3087"/>
      <c r="G11328" s="3089"/>
      <c r="H11328" s="831"/>
      <c r="I11328" s="3084"/>
      <c r="K11328" s="3068">
        <f t="shared" si="177"/>
        <v>11215</v>
      </c>
      <c r="V11328" s="836"/>
    </row>
    <row r="11329" spans="3:22">
      <c r="C11329" s="3085"/>
      <c r="D11329" s="3091"/>
      <c r="E11329" s="3630"/>
      <c r="F11329" s="3087"/>
      <c r="G11329" s="3089"/>
      <c r="H11329" s="831"/>
      <c r="I11329" s="3084"/>
      <c r="K11329" s="3068">
        <f t="shared" si="177"/>
        <v>11216</v>
      </c>
      <c r="V11329" s="836"/>
    </row>
    <row r="11330" spans="3:22">
      <c r="C11330" s="3085"/>
      <c r="D11330" s="3091"/>
      <c r="F11330" s="3087"/>
      <c r="G11330" s="3089"/>
      <c r="H11330" s="831"/>
      <c r="I11330" s="3084"/>
      <c r="K11330" s="3068">
        <f t="shared" si="177"/>
        <v>11217</v>
      </c>
      <c r="V11330" s="836"/>
    </row>
    <row r="11331" spans="3:22">
      <c r="C11331" s="3085"/>
      <c r="D11331" s="3091"/>
      <c r="F11331" s="3087"/>
      <c r="G11331" s="3089"/>
      <c r="H11331" s="831"/>
      <c r="I11331" s="3084"/>
      <c r="K11331" s="3068">
        <f t="shared" si="177"/>
        <v>11218</v>
      </c>
      <c r="V11331" s="836"/>
    </row>
    <row r="11332" spans="3:22">
      <c r="C11332" s="3085"/>
      <c r="D11332" s="3091"/>
      <c r="F11332" s="3145"/>
      <c r="G11332" s="3146"/>
      <c r="H11332" s="3147"/>
      <c r="I11332" s="3092"/>
      <c r="K11332" s="3068">
        <f t="shared" si="177"/>
        <v>11219</v>
      </c>
      <c r="V11332" s="836"/>
    </row>
    <row r="11333" spans="3:22" ht="17.25" thickBot="1">
      <c r="C11333" s="3085"/>
      <c r="D11333" s="3093"/>
      <c r="F11333" s="3264" t="s">
        <v>70</v>
      </c>
      <c r="G11333" s="3265"/>
      <c r="H11333" s="3261">
        <f>SUM(H11317:H11332)</f>
        <v>0</v>
      </c>
      <c r="I11333" s="3261">
        <f>SUM(I11317:I11332)</f>
        <v>0</v>
      </c>
      <c r="K11333" s="3068">
        <f t="shared" si="177"/>
        <v>11220</v>
      </c>
      <c r="V11333" s="836"/>
    </row>
    <row r="11334" spans="3:22" ht="17.25" thickTop="1">
      <c r="C11334" s="3085"/>
      <c r="D11334" s="3098"/>
      <c r="E11334" s="3099"/>
      <c r="F11334" s="3100"/>
      <c r="G11334" s="3095"/>
      <c r="H11334" s="3071"/>
      <c r="I11334" s="3101">
        <f>H11333-I11333</f>
        <v>0</v>
      </c>
      <c r="K11334" s="3068">
        <f t="shared" si="177"/>
        <v>11221</v>
      </c>
      <c r="V11334" s="836"/>
    </row>
    <row r="11335" spans="3:22">
      <c r="C11335" s="6354" t="s">
        <v>71</v>
      </c>
      <c r="D11335" s="6279"/>
      <c r="E11335" s="4694"/>
      <c r="F11335" s="3102" t="s">
        <v>275</v>
      </c>
      <c r="G11335" s="3103"/>
      <c r="H11335" s="6268"/>
      <c r="I11335" s="6355"/>
      <c r="K11335" s="3068">
        <f t="shared" si="177"/>
        <v>11222</v>
      </c>
      <c r="V11335" s="836"/>
    </row>
    <row r="11336" spans="3:22">
      <c r="C11336" s="3104"/>
      <c r="D11336" s="3105"/>
      <c r="E11336" s="3106"/>
      <c r="F11336" s="4690"/>
      <c r="G11336" s="3107"/>
      <c r="H11336" s="3108"/>
      <c r="I11336" s="3072"/>
      <c r="K11336" s="3068">
        <f t="shared" si="177"/>
        <v>11223</v>
      </c>
      <c r="V11336" s="836"/>
    </row>
    <row r="11337" spans="3:22">
      <c r="C11337" s="6356" t="s">
        <v>3427</v>
      </c>
      <c r="D11337" s="6271"/>
      <c r="E11337" s="6272"/>
      <c r="F11337" s="6273" t="s">
        <v>3026</v>
      </c>
      <c r="G11337" s="6271"/>
      <c r="H11337" s="6271"/>
      <c r="I11337" s="6357"/>
      <c r="K11337" s="3068">
        <f t="shared" si="177"/>
        <v>11224</v>
      </c>
      <c r="V11337" s="836"/>
    </row>
    <row r="11338" spans="3:22">
      <c r="C11338" s="6356" t="s">
        <v>3003</v>
      </c>
      <c r="D11338" s="6271"/>
      <c r="E11338" s="6272"/>
      <c r="F11338" s="6275" t="s">
        <v>303</v>
      </c>
      <c r="G11338" s="6276"/>
      <c r="H11338" s="6276"/>
      <c r="I11338" s="6358"/>
      <c r="K11338" s="3068">
        <f t="shared" si="177"/>
        <v>11225</v>
      </c>
      <c r="V11338" s="836"/>
    </row>
    <row r="11339" spans="3:22" ht="17.25" thickBot="1">
      <c r="C11339" s="3110" t="s">
        <v>245</v>
      </c>
      <c r="D11339" s="3111"/>
      <c r="E11339" s="3111"/>
      <c r="F11339" s="3112"/>
      <c r="G11339" s="3111"/>
      <c r="H11339" s="3108"/>
      <c r="I11339" s="3113" t="s">
        <v>245</v>
      </c>
      <c r="K11339" s="3068">
        <f t="shared" si="177"/>
        <v>11226</v>
      </c>
      <c r="V11339" s="836"/>
    </row>
    <row r="11340" spans="3:22">
      <c r="C11340" s="3051"/>
      <c r="D11340" s="6280" t="s">
        <v>60</v>
      </c>
      <c r="E11340" s="6280"/>
      <c r="F11340" s="6281"/>
      <c r="G11340" s="3052"/>
      <c r="H11340" s="3053" t="s">
        <v>301</v>
      </c>
      <c r="I11340" s="3054" t="s">
        <v>4303</v>
      </c>
      <c r="K11340" s="3068">
        <f t="shared" si="177"/>
        <v>11227</v>
      </c>
      <c r="V11340" s="836"/>
    </row>
    <row r="11341" spans="3:22">
      <c r="C11341" s="6282" t="s">
        <v>305</v>
      </c>
      <c r="D11341" s="6283"/>
      <c r="E11341" s="6283"/>
      <c r="F11341" s="6284"/>
      <c r="G11341" s="3043"/>
      <c r="H11341" s="6285" t="str">
        <f>H11310</f>
        <v>Date: May 31, 2023</v>
      </c>
      <c r="I11341" s="6286"/>
      <c r="K11341" s="3068">
        <f t="shared" si="177"/>
        <v>11228</v>
      </c>
      <c r="V11341" s="836"/>
    </row>
    <row r="11342" spans="3:22">
      <c r="C11342" s="6282" t="s">
        <v>306</v>
      </c>
      <c r="D11342" s="6283"/>
      <c r="E11342" s="6283"/>
      <c r="F11342" s="6284"/>
      <c r="G11342" s="3043"/>
      <c r="H11342" s="833"/>
      <c r="I11342" s="3055"/>
      <c r="K11342" s="3068">
        <f t="shared" si="177"/>
        <v>11229</v>
      </c>
      <c r="V11342" s="836"/>
    </row>
    <row r="11343" spans="3:22">
      <c r="C11343" s="3056"/>
      <c r="D11343" s="3044"/>
      <c r="E11343" s="3044"/>
      <c r="F11343" s="3045"/>
      <c r="G11343" s="3046"/>
      <c r="H11343" s="3047"/>
      <c r="I11343" s="3057"/>
      <c r="K11343" s="3068">
        <f t="shared" si="177"/>
        <v>11230</v>
      </c>
      <c r="V11343" s="836"/>
    </row>
    <row r="11344" spans="3:22">
      <c r="C11344" s="3058"/>
      <c r="D11344" s="6287" t="s">
        <v>61</v>
      </c>
      <c r="E11344" s="6288"/>
      <c r="F11344" s="6288"/>
      <c r="G11344" s="6288"/>
      <c r="H11344" s="6288"/>
      <c r="I11344" s="6289"/>
      <c r="K11344" s="3068">
        <f t="shared" si="177"/>
        <v>11231</v>
      </c>
      <c r="V11344" s="836"/>
    </row>
    <row r="11345" spans="3:22">
      <c r="C11345" s="3080" t="s">
        <v>62</v>
      </c>
      <c r="D11345" s="6290" t="s">
        <v>63</v>
      </c>
      <c r="E11345" s="6291"/>
      <c r="F11345" s="3081" t="s">
        <v>302</v>
      </c>
      <c r="G11345" s="6294" t="s">
        <v>66</v>
      </c>
      <c r="H11345" s="6295"/>
      <c r="I11345" s="6353"/>
      <c r="K11345" s="3068">
        <f t="shared" si="177"/>
        <v>11232</v>
      </c>
      <c r="V11345" s="836"/>
    </row>
    <row r="11346" spans="3:22">
      <c r="C11346" s="3082" t="s">
        <v>67</v>
      </c>
      <c r="D11346" s="6292"/>
      <c r="E11346" s="6293"/>
      <c r="F11346" s="3083" t="s">
        <v>0</v>
      </c>
      <c r="G11346" s="6297" t="s">
        <v>68</v>
      </c>
      <c r="H11346" s="6298"/>
      <c r="I11346" s="3084" t="s">
        <v>69</v>
      </c>
      <c r="K11346" s="3068">
        <f t="shared" si="177"/>
        <v>11233</v>
      </c>
      <c r="V11346" s="836"/>
    </row>
    <row r="11347" spans="3:22">
      <c r="C11347" s="3085"/>
      <c r="D11347" s="4692"/>
      <c r="E11347" s="3086"/>
      <c r="F11347" s="3087"/>
      <c r="G11347" s="3088" t="s">
        <v>65</v>
      </c>
      <c r="H11347" s="831"/>
      <c r="I11347" s="3084"/>
      <c r="K11347" s="3068">
        <f t="shared" si="177"/>
        <v>11234</v>
      </c>
      <c r="V11347" s="836"/>
    </row>
    <row r="11348" spans="3:22">
      <c r="C11348" s="3085"/>
      <c r="D11348" s="3091" t="str">
        <f>VLOOKUP(F11348,Accounts!B:C,2,FALSE)</f>
        <v>Subsidies - Others</v>
      </c>
      <c r="E11348" s="3086"/>
      <c r="F11348" s="3087">
        <v>5021499000</v>
      </c>
      <c r="G11348" s="3088"/>
      <c r="H11348" s="3173"/>
      <c r="I11348" s="3257"/>
      <c r="K11348" s="3068">
        <f t="shared" si="177"/>
        <v>11235</v>
      </c>
      <c r="V11348" s="836"/>
    </row>
    <row r="11349" spans="3:22">
      <c r="C11349" s="3085"/>
      <c r="D11349" s="3091"/>
      <c r="E11349" s="3630"/>
      <c r="F11349" s="3087"/>
      <c r="H11349" s="647"/>
      <c r="I11349" s="3173"/>
      <c r="K11349" s="3068">
        <f t="shared" ref="K11349:K11412" si="178">K11348+1</f>
        <v>11236</v>
      </c>
      <c r="V11349" s="836"/>
    </row>
    <row r="11350" spans="3:22">
      <c r="C11350" s="3085"/>
      <c r="D11350" s="3091"/>
      <c r="E11350" s="3630" t="str">
        <f>VLOOKUP(F11350,Accounts!B:C,2,FALSE)</f>
        <v>Cash-National Treasury, Modified Disbursement System, Regular</v>
      </c>
      <c r="F11350" s="3087">
        <v>1010404000</v>
      </c>
      <c r="H11350" s="647"/>
      <c r="I11350" s="3173"/>
      <c r="K11350" s="3068">
        <f t="shared" si="178"/>
        <v>11237</v>
      </c>
      <c r="V11350" s="836"/>
    </row>
    <row r="11351" spans="3:22">
      <c r="C11351" s="3085"/>
      <c r="D11351" s="3091"/>
      <c r="E11351" s="3630"/>
      <c r="F11351" s="3087"/>
      <c r="H11351" s="3173"/>
      <c r="I11351" s="3173"/>
      <c r="K11351" s="3068">
        <f t="shared" si="178"/>
        <v>11238</v>
      </c>
      <c r="V11351" s="836"/>
    </row>
    <row r="11352" spans="3:22">
      <c r="C11352" s="3085"/>
      <c r="D11352" s="3091"/>
      <c r="E11352" s="3249" t="s">
        <v>4304</v>
      </c>
      <c r="F11352" s="3087"/>
      <c r="H11352" s="647"/>
      <c r="I11352" s="3173"/>
      <c r="K11352" s="3068">
        <f t="shared" si="178"/>
        <v>11239</v>
      </c>
      <c r="V11352" s="836"/>
    </row>
    <row r="11353" spans="3:22">
      <c r="C11353" s="3085"/>
      <c r="D11353" s="3091"/>
      <c r="E11353" s="3629" t="s">
        <v>4286</v>
      </c>
      <c r="F11353" s="3087"/>
      <c r="H11353" s="647"/>
      <c r="I11353" s="3173"/>
      <c r="K11353" s="3068">
        <f t="shared" si="178"/>
        <v>11240</v>
      </c>
      <c r="V11353" s="836"/>
    </row>
    <row r="11354" spans="3:22">
      <c r="C11354" s="3085"/>
      <c r="D11354" s="3091"/>
      <c r="E11354" s="414" t="s">
        <v>4297</v>
      </c>
      <c r="F11354" s="3087"/>
      <c r="I11354" s="3173"/>
      <c r="K11354" s="3068">
        <f t="shared" si="178"/>
        <v>11241</v>
      </c>
      <c r="V11354" s="836"/>
    </row>
    <row r="11355" spans="3:22">
      <c r="C11355" s="3085"/>
      <c r="D11355" s="3091"/>
      <c r="F11355" s="3087"/>
      <c r="G11355" s="3088"/>
      <c r="H11355" s="3173"/>
      <c r="I11355" s="3257"/>
      <c r="K11355" s="3068">
        <f t="shared" si="178"/>
        <v>11242</v>
      </c>
      <c r="V11355" s="836"/>
    </row>
    <row r="11356" spans="3:22">
      <c r="C11356" s="3085"/>
      <c r="D11356" s="3091"/>
      <c r="E11356" s="3249" t="s">
        <v>3167</v>
      </c>
      <c r="H11356" s="647"/>
      <c r="I11356" s="3257"/>
      <c r="K11356" s="3068">
        <f t="shared" si="178"/>
        <v>11243</v>
      </c>
      <c r="V11356" s="836"/>
    </row>
    <row r="11357" spans="3:22">
      <c r="C11357" s="3085"/>
      <c r="D11357" s="3091"/>
      <c r="E11357" s="3630" t="s">
        <v>3979</v>
      </c>
      <c r="F11357" s="3087"/>
      <c r="G11357" s="3089"/>
      <c r="H11357" s="4687"/>
      <c r="I11357" s="3084"/>
      <c r="K11357" s="3068">
        <f t="shared" si="178"/>
        <v>11244</v>
      </c>
      <c r="V11357" s="836"/>
    </row>
    <row r="11358" spans="3:22">
      <c r="C11358" s="3085"/>
      <c r="D11358" s="3091"/>
      <c r="E11358" s="3249"/>
      <c r="F11358" s="3087"/>
      <c r="G11358" s="3089"/>
      <c r="H11358" s="4687"/>
      <c r="I11358" s="3084"/>
      <c r="K11358" s="3068">
        <f t="shared" si="178"/>
        <v>11245</v>
      </c>
      <c r="V11358" s="836"/>
    </row>
    <row r="11359" spans="3:22">
      <c r="C11359" s="3085"/>
      <c r="D11359" s="3091"/>
      <c r="E11359" s="3630"/>
      <c r="F11359" s="3087"/>
      <c r="G11359" s="3089"/>
      <c r="H11359" s="831"/>
      <c r="I11359" s="3084"/>
      <c r="K11359" s="3068">
        <f t="shared" si="178"/>
        <v>11246</v>
      </c>
      <c r="V11359" s="836"/>
    </row>
    <row r="11360" spans="3:22">
      <c r="C11360" s="3085"/>
      <c r="D11360" s="3091"/>
      <c r="E11360" s="3630"/>
      <c r="F11360" s="3087"/>
      <c r="G11360" s="3089"/>
      <c r="H11360" s="831"/>
      <c r="I11360" s="3084"/>
      <c r="K11360" s="3068">
        <f t="shared" si="178"/>
        <v>11247</v>
      </c>
      <c r="V11360" s="836"/>
    </row>
    <row r="11361" spans="3:22">
      <c r="C11361" s="3085"/>
      <c r="D11361" s="3091"/>
      <c r="F11361" s="3087"/>
      <c r="G11361" s="3089"/>
      <c r="H11361" s="831"/>
      <c r="I11361" s="3084"/>
      <c r="K11361" s="3068">
        <f t="shared" si="178"/>
        <v>11248</v>
      </c>
      <c r="V11361" s="836"/>
    </row>
    <row r="11362" spans="3:22">
      <c r="C11362" s="3085"/>
      <c r="D11362" s="3091"/>
      <c r="F11362" s="3087"/>
      <c r="G11362" s="3089"/>
      <c r="H11362" s="831"/>
      <c r="I11362" s="3084"/>
      <c r="K11362" s="3068">
        <f t="shared" si="178"/>
        <v>11249</v>
      </c>
      <c r="V11362" s="836"/>
    </row>
    <row r="11363" spans="3:22">
      <c r="C11363" s="3085"/>
      <c r="D11363" s="3091"/>
      <c r="F11363" s="3145"/>
      <c r="G11363" s="3146"/>
      <c r="H11363" s="3147"/>
      <c r="I11363" s="3092"/>
      <c r="K11363" s="3068">
        <f t="shared" si="178"/>
        <v>11250</v>
      </c>
      <c r="V11363" s="836"/>
    </row>
    <row r="11364" spans="3:22" ht="17.25" thickBot="1">
      <c r="C11364" s="3085"/>
      <c r="D11364" s="3093"/>
      <c r="F11364" s="3264" t="s">
        <v>70</v>
      </c>
      <c r="G11364" s="3265"/>
      <c r="H11364" s="3261">
        <f>SUM(H11348:H11363)</f>
        <v>0</v>
      </c>
      <c r="I11364" s="3261">
        <f>SUM(I11348:I11363)</f>
        <v>0</v>
      </c>
      <c r="K11364" s="3068">
        <f t="shared" si="178"/>
        <v>11251</v>
      </c>
      <c r="V11364" s="836"/>
    </row>
    <row r="11365" spans="3:22" ht="17.25" thickTop="1">
      <c r="C11365" s="3085"/>
      <c r="D11365" s="3098"/>
      <c r="E11365" s="3099"/>
      <c r="F11365" s="3100"/>
      <c r="G11365" s="3095"/>
      <c r="H11365" s="3071"/>
      <c r="I11365" s="3101">
        <f>H11364-I11364</f>
        <v>0</v>
      </c>
      <c r="K11365" s="3068">
        <f t="shared" si="178"/>
        <v>11252</v>
      </c>
      <c r="V11365" s="836"/>
    </row>
    <row r="11366" spans="3:22">
      <c r="C11366" s="6354" t="s">
        <v>71</v>
      </c>
      <c r="D11366" s="6279"/>
      <c r="E11366" s="4694"/>
      <c r="F11366" s="3102" t="s">
        <v>275</v>
      </c>
      <c r="G11366" s="3103"/>
      <c r="H11366" s="6268"/>
      <c r="I11366" s="6355"/>
      <c r="K11366" s="3068">
        <f t="shared" si="178"/>
        <v>11253</v>
      </c>
      <c r="V11366" s="836"/>
    </row>
    <row r="11367" spans="3:22">
      <c r="C11367" s="3104"/>
      <c r="D11367" s="3105"/>
      <c r="E11367" s="3106"/>
      <c r="F11367" s="4690"/>
      <c r="G11367" s="3107"/>
      <c r="H11367" s="3108"/>
      <c r="I11367" s="3072"/>
      <c r="K11367" s="3068">
        <f t="shared" si="178"/>
        <v>11254</v>
      </c>
      <c r="V11367" s="836"/>
    </row>
    <row r="11368" spans="3:22">
      <c r="C11368" s="6356" t="s">
        <v>3427</v>
      </c>
      <c r="D11368" s="6271"/>
      <c r="E11368" s="6272"/>
      <c r="F11368" s="6273" t="s">
        <v>3026</v>
      </c>
      <c r="G11368" s="6271"/>
      <c r="H11368" s="6271"/>
      <c r="I11368" s="6357"/>
      <c r="K11368" s="3068">
        <f t="shared" si="178"/>
        <v>11255</v>
      </c>
      <c r="V11368" s="836"/>
    </row>
    <row r="11369" spans="3:22">
      <c r="C11369" s="6356" t="s">
        <v>3003</v>
      </c>
      <c r="D11369" s="6271"/>
      <c r="E11369" s="6272"/>
      <c r="F11369" s="6275" t="s">
        <v>303</v>
      </c>
      <c r="G11369" s="6276"/>
      <c r="H11369" s="6276"/>
      <c r="I11369" s="6358"/>
      <c r="K11369" s="3068">
        <f t="shared" si="178"/>
        <v>11256</v>
      </c>
      <c r="V11369" s="836"/>
    </row>
    <row r="11370" spans="3:22" ht="17.25" thickBot="1">
      <c r="C11370" s="3110" t="s">
        <v>245</v>
      </c>
      <c r="D11370" s="3111"/>
      <c r="E11370" s="3111"/>
      <c r="F11370" s="3112"/>
      <c r="G11370" s="3111"/>
      <c r="H11370" s="3108"/>
      <c r="I11370" s="3113" t="s">
        <v>245</v>
      </c>
      <c r="K11370" s="3068">
        <f t="shared" si="178"/>
        <v>11257</v>
      </c>
      <c r="V11370" s="836"/>
    </row>
    <row r="11371" spans="3:22">
      <c r="C11371" s="3051"/>
      <c r="D11371" s="6280" t="s">
        <v>60</v>
      </c>
      <c r="E11371" s="6280"/>
      <c r="F11371" s="6281"/>
      <c r="G11371" s="3052"/>
      <c r="H11371" s="3053" t="s">
        <v>301</v>
      </c>
      <c r="I11371" s="3054" t="s">
        <v>4305</v>
      </c>
      <c r="K11371" s="3068">
        <f t="shared" si="178"/>
        <v>11258</v>
      </c>
      <c r="V11371" s="836"/>
    </row>
    <row r="11372" spans="3:22">
      <c r="C11372" s="6282" t="s">
        <v>305</v>
      </c>
      <c r="D11372" s="6283"/>
      <c r="E11372" s="6283"/>
      <c r="F11372" s="6284"/>
      <c r="G11372" s="3043"/>
      <c r="H11372" s="6285" t="str">
        <f>H11341</f>
        <v>Date: May 31, 2023</v>
      </c>
      <c r="I11372" s="6286"/>
      <c r="K11372" s="3068">
        <f t="shared" si="178"/>
        <v>11259</v>
      </c>
      <c r="V11372" s="836"/>
    </row>
    <row r="11373" spans="3:22">
      <c r="C11373" s="6282" t="s">
        <v>306</v>
      </c>
      <c r="D11373" s="6283"/>
      <c r="E11373" s="6283"/>
      <c r="F11373" s="6284"/>
      <c r="G11373" s="3043"/>
      <c r="H11373" s="833"/>
      <c r="I11373" s="3055"/>
      <c r="K11373" s="3068">
        <f t="shared" si="178"/>
        <v>11260</v>
      </c>
      <c r="V11373" s="836"/>
    </row>
    <row r="11374" spans="3:22">
      <c r="C11374" s="3056"/>
      <c r="D11374" s="3044"/>
      <c r="E11374" s="3044"/>
      <c r="F11374" s="3045"/>
      <c r="G11374" s="3046"/>
      <c r="H11374" s="3047"/>
      <c r="I11374" s="3057"/>
      <c r="K11374" s="3068">
        <f t="shared" si="178"/>
        <v>11261</v>
      </c>
      <c r="V11374" s="836"/>
    </row>
    <row r="11375" spans="3:22">
      <c r="C11375" s="3058"/>
      <c r="D11375" s="6287" t="s">
        <v>61</v>
      </c>
      <c r="E11375" s="6288"/>
      <c r="F11375" s="6288"/>
      <c r="G11375" s="6288"/>
      <c r="H11375" s="6288"/>
      <c r="I11375" s="6289"/>
      <c r="K11375" s="3068">
        <f t="shared" si="178"/>
        <v>11262</v>
      </c>
      <c r="V11375" s="836"/>
    </row>
    <row r="11376" spans="3:22">
      <c r="C11376" s="3080" t="s">
        <v>62</v>
      </c>
      <c r="D11376" s="6290" t="s">
        <v>63</v>
      </c>
      <c r="E11376" s="6291"/>
      <c r="F11376" s="3081" t="s">
        <v>302</v>
      </c>
      <c r="G11376" s="6294" t="s">
        <v>66</v>
      </c>
      <c r="H11376" s="6295"/>
      <c r="I11376" s="6353"/>
      <c r="K11376" s="3068">
        <f t="shared" si="178"/>
        <v>11263</v>
      </c>
      <c r="V11376" s="836"/>
    </row>
    <row r="11377" spans="3:22">
      <c r="C11377" s="3082" t="s">
        <v>67</v>
      </c>
      <c r="D11377" s="6292"/>
      <c r="E11377" s="6293"/>
      <c r="F11377" s="3083" t="s">
        <v>0</v>
      </c>
      <c r="G11377" s="6297" t="s">
        <v>68</v>
      </c>
      <c r="H11377" s="6298"/>
      <c r="I11377" s="3084" t="s">
        <v>69</v>
      </c>
      <c r="K11377" s="3068">
        <f t="shared" si="178"/>
        <v>11264</v>
      </c>
      <c r="V11377" s="836"/>
    </row>
    <row r="11378" spans="3:22">
      <c r="C11378" s="3085"/>
      <c r="D11378" s="4692"/>
      <c r="E11378" s="3086"/>
      <c r="F11378" s="3087"/>
      <c r="G11378" s="3088" t="s">
        <v>65</v>
      </c>
      <c r="H11378" s="831"/>
      <c r="I11378" s="3084"/>
      <c r="K11378" s="3068">
        <f t="shared" si="178"/>
        <v>11265</v>
      </c>
      <c r="V11378" s="836"/>
    </row>
    <row r="11379" spans="3:22">
      <c r="C11379" s="3085"/>
      <c r="D11379" s="3091" t="str">
        <f>VLOOKUP(F11379,Accounts!B:C,2,FALSE)</f>
        <v>Subsidies - Others</v>
      </c>
      <c r="E11379" s="3086"/>
      <c r="F11379" s="3087">
        <v>5021499000</v>
      </c>
      <c r="G11379" s="3088"/>
      <c r="H11379" s="3173"/>
      <c r="I11379" s="3257"/>
      <c r="K11379" s="3068">
        <f t="shared" si="178"/>
        <v>11266</v>
      </c>
      <c r="V11379" s="836"/>
    </row>
    <row r="11380" spans="3:22">
      <c r="C11380" s="3085"/>
      <c r="D11380" s="3091"/>
      <c r="E11380" s="3630"/>
      <c r="F11380" s="3087"/>
      <c r="H11380" s="647"/>
      <c r="I11380" s="3173"/>
      <c r="K11380" s="3068">
        <f t="shared" si="178"/>
        <v>11267</v>
      </c>
      <c r="V11380" s="836"/>
    </row>
    <row r="11381" spans="3:22">
      <c r="C11381" s="3085"/>
      <c r="D11381" s="3091"/>
      <c r="E11381" s="3630" t="str">
        <f>VLOOKUP(F11381,Accounts!B:C,2,FALSE)</f>
        <v>Cash-National Treasury, Modified Disbursement System, Regular</v>
      </c>
      <c r="F11381" s="3087">
        <v>1010404000</v>
      </c>
      <c r="H11381" s="647"/>
      <c r="I11381" s="3173"/>
      <c r="K11381" s="3068">
        <f t="shared" si="178"/>
        <v>11268</v>
      </c>
      <c r="V11381" s="836"/>
    </row>
    <row r="11382" spans="3:22">
      <c r="C11382" s="3085"/>
      <c r="D11382" s="3091"/>
      <c r="E11382" s="3630"/>
      <c r="F11382" s="3087"/>
      <c r="H11382" s="3173"/>
      <c r="I11382" s="3173"/>
      <c r="K11382" s="3068">
        <f t="shared" si="178"/>
        <v>11269</v>
      </c>
      <c r="V11382" s="836"/>
    </row>
    <row r="11383" spans="3:22">
      <c r="C11383" s="3085"/>
      <c r="D11383" s="3091"/>
      <c r="E11383" s="3630"/>
      <c r="F11383" s="3087"/>
      <c r="H11383" s="647"/>
      <c r="I11383" s="3173"/>
      <c r="K11383" s="3068">
        <f t="shared" si="178"/>
        <v>11270</v>
      </c>
      <c r="V11383" s="836"/>
    </row>
    <row r="11384" spans="3:22">
      <c r="C11384" s="3085"/>
      <c r="D11384" s="3091"/>
      <c r="E11384" s="3249" t="s">
        <v>4306</v>
      </c>
      <c r="F11384" s="3087"/>
      <c r="H11384" s="647"/>
      <c r="I11384" s="3173"/>
      <c r="K11384" s="3068">
        <f t="shared" si="178"/>
        <v>11271</v>
      </c>
      <c r="V11384" s="836"/>
    </row>
    <row r="11385" spans="3:22">
      <c r="C11385" s="3085"/>
      <c r="D11385" s="3091"/>
      <c r="E11385" s="3629" t="s">
        <v>4286</v>
      </c>
      <c r="F11385" s="3087"/>
      <c r="I11385" s="3173"/>
      <c r="K11385" s="3068">
        <f t="shared" si="178"/>
        <v>11272</v>
      </c>
      <c r="V11385" s="836"/>
    </row>
    <row r="11386" spans="3:22">
      <c r="C11386" s="3085"/>
      <c r="D11386" s="3091"/>
      <c r="E11386" s="414" t="s">
        <v>4307</v>
      </c>
      <c r="F11386" s="3087"/>
      <c r="G11386" s="3088"/>
      <c r="H11386" s="3173"/>
      <c r="I11386" s="3257"/>
      <c r="K11386" s="3068">
        <f t="shared" si="178"/>
        <v>11273</v>
      </c>
      <c r="V11386" s="836"/>
    </row>
    <row r="11387" spans="3:22">
      <c r="C11387" s="3085"/>
      <c r="D11387" s="3091"/>
      <c r="H11387" s="647"/>
      <c r="I11387" s="3257"/>
      <c r="K11387" s="3068">
        <f t="shared" si="178"/>
        <v>11274</v>
      </c>
      <c r="V11387" s="836"/>
    </row>
    <row r="11388" spans="3:22">
      <c r="C11388" s="3085"/>
      <c r="D11388" s="3091"/>
      <c r="E11388" s="3249" t="s">
        <v>3167</v>
      </c>
      <c r="F11388" s="3087"/>
      <c r="G11388" s="3089"/>
      <c r="H11388" s="4687"/>
      <c r="I11388" s="3084"/>
      <c r="K11388" s="3068">
        <f t="shared" si="178"/>
        <v>11275</v>
      </c>
      <c r="V11388" s="836"/>
    </row>
    <row r="11389" spans="3:22">
      <c r="C11389" s="3085"/>
      <c r="D11389" s="3091"/>
      <c r="E11389" s="3630" t="s">
        <v>3979</v>
      </c>
      <c r="F11389" s="3087"/>
      <c r="G11389" s="3089"/>
      <c r="H11389" s="4687"/>
      <c r="I11389" s="3084"/>
      <c r="K11389" s="3068">
        <f t="shared" si="178"/>
        <v>11276</v>
      </c>
      <c r="V11389" s="836"/>
    </row>
    <row r="11390" spans="3:22">
      <c r="C11390" s="3085"/>
      <c r="D11390" s="3091"/>
      <c r="E11390" s="3630"/>
      <c r="F11390" s="3087"/>
      <c r="G11390" s="3089"/>
      <c r="H11390" s="831"/>
      <c r="I11390" s="3084"/>
      <c r="K11390" s="3068">
        <f t="shared" si="178"/>
        <v>11277</v>
      </c>
      <c r="V11390" s="836"/>
    </row>
    <row r="11391" spans="3:22">
      <c r="C11391" s="3085"/>
      <c r="D11391" s="3091"/>
      <c r="E11391" s="3630"/>
      <c r="F11391" s="3087"/>
      <c r="G11391" s="3089"/>
      <c r="H11391" s="831"/>
      <c r="I11391" s="3084"/>
      <c r="K11391" s="3068">
        <f t="shared" si="178"/>
        <v>11278</v>
      </c>
      <c r="V11391" s="836"/>
    </row>
    <row r="11392" spans="3:22">
      <c r="C11392" s="3085"/>
      <c r="D11392" s="3091"/>
      <c r="F11392" s="3087"/>
      <c r="G11392" s="3089"/>
      <c r="H11392" s="831"/>
      <c r="I11392" s="3084"/>
      <c r="K11392" s="3068">
        <f t="shared" si="178"/>
        <v>11279</v>
      </c>
      <c r="V11392" s="836"/>
    </row>
    <row r="11393" spans="3:22">
      <c r="C11393" s="3085"/>
      <c r="D11393" s="3091"/>
      <c r="F11393" s="3087"/>
      <c r="G11393" s="3089"/>
      <c r="H11393" s="831"/>
      <c r="I11393" s="3084"/>
      <c r="K11393" s="3068">
        <f t="shared" si="178"/>
        <v>11280</v>
      </c>
      <c r="V11393" s="836"/>
    </row>
    <row r="11394" spans="3:22">
      <c r="C11394" s="3085"/>
      <c r="D11394" s="3091"/>
      <c r="F11394" s="3145"/>
      <c r="G11394" s="3146"/>
      <c r="H11394" s="3147"/>
      <c r="I11394" s="3092"/>
      <c r="K11394" s="3068">
        <f t="shared" si="178"/>
        <v>11281</v>
      </c>
      <c r="V11394" s="836"/>
    </row>
    <row r="11395" spans="3:22" ht="17.25" thickBot="1">
      <c r="C11395" s="3085"/>
      <c r="D11395" s="3093"/>
      <c r="F11395" s="3264" t="s">
        <v>70</v>
      </c>
      <c r="G11395" s="3265"/>
      <c r="H11395" s="3261">
        <f>SUM(H11379:H11394)</f>
        <v>0</v>
      </c>
      <c r="I11395" s="3261">
        <f>SUM(I11379:I11394)</f>
        <v>0</v>
      </c>
      <c r="K11395" s="3068">
        <f t="shared" si="178"/>
        <v>11282</v>
      </c>
      <c r="V11395" s="836"/>
    </row>
    <row r="11396" spans="3:22" ht="17.25" thickTop="1">
      <c r="C11396" s="3085"/>
      <c r="D11396" s="3098"/>
      <c r="E11396" s="3099"/>
      <c r="F11396" s="3100"/>
      <c r="G11396" s="3095"/>
      <c r="H11396" s="3071"/>
      <c r="I11396" s="3101">
        <f>H11395-I11395</f>
        <v>0</v>
      </c>
      <c r="K11396" s="3068">
        <f t="shared" si="178"/>
        <v>11283</v>
      </c>
      <c r="V11396" s="836"/>
    </row>
    <row r="11397" spans="3:22">
      <c r="C11397" s="6354" t="s">
        <v>71</v>
      </c>
      <c r="D11397" s="6279"/>
      <c r="E11397" s="4694"/>
      <c r="F11397" s="3102" t="s">
        <v>275</v>
      </c>
      <c r="G11397" s="3103"/>
      <c r="H11397" s="6268"/>
      <c r="I11397" s="6355"/>
      <c r="K11397" s="3068">
        <f t="shared" si="178"/>
        <v>11284</v>
      </c>
      <c r="V11397" s="836"/>
    </row>
    <row r="11398" spans="3:22">
      <c r="C11398" s="3104"/>
      <c r="D11398" s="3105"/>
      <c r="E11398" s="3106"/>
      <c r="F11398" s="4690"/>
      <c r="G11398" s="3107"/>
      <c r="H11398" s="3108"/>
      <c r="I11398" s="3072"/>
      <c r="K11398" s="3068">
        <f t="shared" si="178"/>
        <v>11285</v>
      </c>
      <c r="V11398" s="836"/>
    </row>
    <row r="11399" spans="3:22">
      <c r="C11399" s="6356" t="s">
        <v>3427</v>
      </c>
      <c r="D11399" s="6271"/>
      <c r="E11399" s="6272"/>
      <c r="F11399" s="6273" t="s">
        <v>3026</v>
      </c>
      <c r="G11399" s="6271"/>
      <c r="H11399" s="6271"/>
      <c r="I11399" s="6357"/>
      <c r="K11399" s="3068">
        <f t="shared" si="178"/>
        <v>11286</v>
      </c>
      <c r="V11399" s="836"/>
    </row>
    <row r="11400" spans="3:22">
      <c r="C11400" s="6356" t="s">
        <v>3003</v>
      </c>
      <c r="D11400" s="6271"/>
      <c r="E11400" s="6272"/>
      <c r="F11400" s="6275" t="s">
        <v>303</v>
      </c>
      <c r="G11400" s="6276"/>
      <c r="H11400" s="6276"/>
      <c r="I11400" s="6358"/>
      <c r="K11400" s="3068">
        <f t="shared" si="178"/>
        <v>11287</v>
      </c>
      <c r="V11400" s="836"/>
    </row>
    <row r="11401" spans="3:22" ht="17.25" thickBot="1">
      <c r="C11401" s="3110" t="s">
        <v>245</v>
      </c>
      <c r="D11401" s="3111"/>
      <c r="E11401" s="3111"/>
      <c r="F11401" s="3112"/>
      <c r="G11401" s="3111"/>
      <c r="H11401" s="3108"/>
      <c r="I11401" s="3113" t="s">
        <v>245</v>
      </c>
      <c r="K11401" s="3068">
        <f t="shared" si="178"/>
        <v>11288</v>
      </c>
      <c r="V11401" s="836"/>
    </row>
    <row r="11402" spans="3:22">
      <c r="C11402" s="3051"/>
      <c r="D11402" s="6280" t="s">
        <v>60</v>
      </c>
      <c r="E11402" s="6280"/>
      <c r="F11402" s="6281"/>
      <c r="G11402" s="3052"/>
      <c r="H11402" s="3053" t="s">
        <v>301</v>
      </c>
      <c r="I11402" s="3054" t="s">
        <v>4308</v>
      </c>
      <c r="K11402" s="3068">
        <f t="shared" si="178"/>
        <v>11289</v>
      </c>
      <c r="V11402" s="836"/>
    </row>
    <row r="11403" spans="3:22">
      <c r="C11403" s="6282" t="s">
        <v>305</v>
      </c>
      <c r="D11403" s="6283"/>
      <c r="E11403" s="6283"/>
      <c r="F11403" s="6284"/>
      <c r="G11403" s="3043"/>
      <c r="H11403" s="6285" t="str">
        <f>H11372</f>
        <v>Date: May 31, 2023</v>
      </c>
      <c r="I11403" s="6286"/>
      <c r="K11403" s="3068">
        <f t="shared" si="178"/>
        <v>11290</v>
      </c>
      <c r="V11403" s="836"/>
    </row>
    <row r="11404" spans="3:22">
      <c r="C11404" s="6282" t="s">
        <v>306</v>
      </c>
      <c r="D11404" s="6283"/>
      <c r="E11404" s="6283"/>
      <c r="F11404" s="6284"/>
      <c r="G11404" s="3043"/>
      <c r="H11404" s="833"/>
      <c r="I11404" s="3055"/>
      <c r="K11404" s="3068">
        <f t="shared" si="178"/>
        <v>11291</v>
      </c>
      <c r="V11404" s="836"/>
    </row>
    <row r="11405" spans="3:22">
      <c r="C11405" s="3056"/>
      <c r="D11405" s="3044"/>
      <c r="E11405" s="3044"/>
      <c r="F11405" s="3045"/>
      <c r="G11405" s="3046"/>
      <c r="H11405" s="3047"/>
      <c r="I11405" s="3057"/>
      <c r="K11405" s="3068">
        <f t="shared" si="178"/>
        <v>11292</v>
      </c>
      <c r="V11405" s="836"/>
    </row>
    <row r="11406" spans="3:22">
      <c r="C11406" s="3058"/>
      <c r="D11406" s="6287" t="s">
        <v>61</v>
      </c>
      <c r="E11406" s="6288"/>
      <c r="F11406" s="6288"/>
      <c r="G11406" s="6288"/>
      <c r="H11406" s="6288"/>
      <c r="I11406" s="6289"/>
      <c r="K11406" s="3068">
        <f t="shared" si="178"/>
        <v>11293</v>
      </c>
      <c r="V11406" s="836"/>
    </row>
    <row r="11407" spans="3:22">
      <c r="C11407" s="3080" t="s">
        <v>62</v>
      </c>
      <c r="D11407" s="6290" t="s">
        <v>63</v>
      </c>
      <c r="E11407" s="6291"/>
      <c r="F11407" s="3081" t="s">
        <v>302</v>
      </c>
      <c r="G11407" s="6294" t="s">
        <v>66</v>
      </c>
      <c r="H11407" s="6295"/>
      <c r="I11407" s="6353"/>
      <c r="K11407" s="3068">
        <f t="shared" si="178"/>
        <v>11294</v>
      </c>
      <c r="V11407" s="836"/>
    </row>
    <row r="11408" spans="3:22">
      <c r="C11408" s="3082" t="s">
        <v>67</v>
      </c>
      <c r="D11408" s="6292"/>
      <c r="E11408" s="6293"/>
      <c r="F11408" s="3083" t="s">
        <v>0</v>
      </c>
      <c r="G11408" s="6297" t="s">
        <v>68</v>
      </c>
      <c r="H11408" s="6298"/>
      <c r="I11408" s="3084" t="s">
        <v>69</v>
      </c>
      <c r="K11408" s="3068">
        <f t="shared" si="178"/>
        <v>11295</v>
      </c>
      <c r="V11408" s="836"/>
    </row>
    <row r="11409" spans="3:22">
      <c r="C11409" s="3085"/>
      <c r="D11409" s="4692"/>
      <c r="E11409" s="3086"/>
      <c r="F11409" s="3087"/>
      <c r="G11409" s="3088" t="s">
        <v>65</v>
      </c>
      <c r="H11409" s="831"/>
      <c r="I11409" s="3084"/>
      <c r="K11409" s="3068">
        <f t="shared" si="178"/>
        <v>11296</v>
      </c>
      <c r="V11409" s="836"/>
    </row>
    <row r="11410" spans="3:22">
      <c r="C11410" s="3085"/>
      <c r="D11410" s="3091" t="str">
        <f>VLOOKUP(F11410,Accounts!B:C,2,FALSE)</f>
        <v>Subsidies - Others</v>
      </c>
      <c r="E11410" s="3086"/>
      <c r="F11410" s="3087">
        <v>5021499000</v>
      </c>
      <c r="G11410" s="3088"/>
      <c r="H11410" s="3173"/>
      <c r="I11410" s="3257"/>
      <c r="K11410" s="3068">
        <f t="shared" si="178"/>
        <v>11297</v>
      </c>
      <c r="V11410" s="836"/>
    </row>
    <row r="11411" spans="3:22">
      <c r="C11411" s="3085"/>
      <c r="D11411" s="3091"/>
      <c r="E11411" s="3630"/>
      <c r="F11411" s="3087"/>
      <c r="H11411" s="647"/>
      <c r="I11411" s="3173"/>
      <c r="K11411" s="3068">
        <f t="shared" si="178"/>
        <v>11298</v>
      </c>
      <c r="V11411" s="836"/>
    </row>
    <row r="11412" spans="3:22">
      <c r="C11412" s="3085"/>
      <c r="D11412" s="3091"/>
      <c r="E11412" s="3630" t="str">
        <f>VLOOKUP(F11412,Accounts!B:C,2,FALSE)</f>
        <v>Cash-National Treasury, Modified Disbursement System, Regular</v>
      </c>
      <c r="F11412" s="3087">
        <v>1010404000</v>
      </c>
      <c r="H11412" s="647"/>
      <c r="I11412" s="3173"/>
      <c r="K11412" s="3068">
        <f t="shared" si="178"/>
        <v>11299</v>
      </c>
      <c r="V11412" s="836"/>
    </row>
    <row r="11413" spans="3:22">
      <c r="C11413" s="3085"/>
      <c r="D11413" s="3091"/>
      <c r="E11413" s="3630"/>
      <c r="F11413" s="3087"/>
      <c r="H11413" s="3173"/>
      <c r="I11413" s="3173"/>
      <c r="K11413" s="3068">
        <f t="shared" ref="K11413:K11476" si="179">K11412+1</f>
        <v>11300</v>
      </c>
      <c r="V11413" s="836"/>
    </row>
    <row r="11414" spans="3:22">
      <c r="C11414" s="3085"/>
      <c r="D11414" s="3091"/>
      <c r="E11414" s="3249" t="s">
        <v>4309</v>
      </c>
      <c r="F11414" s="3087"/>
      <c r="H11414" s="647"/>
      <c r="I11414" s="3173"/>
      <c r="K11414" s="3068">
        <f t="shared" si="179"/>
        <v>11301</v>
      </c>
      <c r="V11414" s="836"/>
    </row>
    <row r="11415" spans="3:22">
      <c r="C11415" s="3085"/>
      <c r="D11415" s="3091"/>
      <c r="E11415" s="3629" t="s">
        <v>4286</v>
      </c>
      <c r="F11415" s="3087"/>
      <c r="H11415" s="647"/>
      <c r="I11415" s="3173"/>
      <c r="K11415" s="3068">
        <f t="shared" si="179"/>
        <v>11302</v>
      </c>
      <c r="V11415" s="836"/>
    </row>
    <row r="11416" spans="3:22">
      <c r="C11416" s="3085"/>
      <c r="D11416" s="3091"/>
      <c r="E11416" s="414" t="s">
        <v>4307</v>
      </c>
      <c r="F11416" s="3087"/>
      <c r="I11416" s="3173"/>
      <c r="K11416" s="3068">
        <f t="shared" si="179"/>
        <v>11303</v>
      </c>
      <c r="V11416" s="836"/>
    </row>
    <row r="11417" spans="3:22">
      <c r="C11417" s="3085"/>
      <c r="D11417" s="3091"/>
      <c r="F11417" s="3087"/>
      <c r="G11417" s="3088"/>
      <c r="H11417" s="3173"/>
      <c r="I11417" s="3257"/>
      <c r="K11417" s="3068">
        <f t="shared" si="179"/>
        <v>11304</v>
      </c>
      <c r="V11417" s="836"/>
    </row>
    <row r="11418" spans="3:22">
      <c r="C11418" s="3085"/>
      <c r="D11418" s="3091"/>
      <c r="E11418" s="3249" t="s">
        <v>3167</v>
      </c>
      <c r="H11418" s="647"/>
      <c r="I11418" s="3257"/>
      <c r="K11418" s="3068">
        <f t="shared" si="179"/>
        <v>11305</v>
      </c>
      <c r="V11418" s="836"/>
    </row>
    <row r="11419" spans="3:22">
      <c r="C11419" s="3085"/>
      <c r="D11419" s="3091"/>
      <c r="E11419" s="3630" t="s">
        <v>3979</v>
      </c>
      <c r="F11419" s="3087"/>
      <c r="G11419" s="3089"/>
      <c r="H11419" s="4687"/>
      <c r="I11419" s="3084"/>
      <c r="K11419" s="3068">
        <f t="shared" si="179"/>
        <v>11306</v>
      </c>
      <c r="V11419" s="836"/>
    </row>
    <row r="11420" spans="3:22">
      <c r="C11420" s="3085"/>
      <c r="D11420" s="3091"/>
      <c r="E11420" s="3249"/>
      <c r="F11420" s="3087"/>
      <c r="G11420" s="3089"/>
      <c r="H11420" s="4687"/>
      <c r="I11420" s="3084"/>
      <c r="K11420" s="3068">
        <f t="shared" si="179"/>
        <v>11307</v>
      </c>
      <c r="V11420" s="836"/>
    </row>
    <row r="11421" spans="3:22">
      <c r="C11421" s="3085"/>
      <c r="D11421" s="3091"/>
      <c r="E11421" s="3630"/>
      <c r="F11421" s="3087"/>
      <c r="G11421" s="3089"/>
      <c r="H11421" s="831"/>
      <c r="I11421" s="3084"/>
      <c r="K11421" s="3068">
        <f t="shared" si="179"/>
        <v>11308</v>
      </c>
      <c r="V11421" s="836"/>
    </row>
    <row r="11422" spans="3:22">
      <c r="C11422" s="3085"/>
      <c r="D11422" s="3091"/>
      <c r="E11422" s="3630"/>
      <c r="F11422" s="3087"/>
      <c r="G11422" s="3089"/>
      <c r="H11422" s="831"/>
      <c r="I11422" s="3084"/>
      <c r="K11422" s="3068">
        <f t="shared" si="179"/>
        <v>11309</v>
      </c>
      <c r="V11422" s="836"/>
    </row>
    <row r="11423" spans="3:22">
      <c r="C11423" s="3085"/>
      <c r="D11423" s="3091"/>
      <c r="F11423" s="3087"/>
      <c r="G11423" s="3089"/>
      <c r="H11423" s="831"/>
      <c r="I11423" s="3084"/>
      <c r="K11423" s="3068">
        <f t="shared" si="179"/>
        <v>11310</v>
      </c>
      <c r="V11423" s="836"/>
    </row>
    <row r="11424" spans="3:22">
      <c r="C11424" s="3085"/>
      <c r="D11424" s="3091"/>
      <c r="F11424" s="3087"/>
      <c r="G11424" s="3089"/>
      <c r="H11424" s="831"/>
      <c r="I11424" s="3084"/>
      <c r="K11424" s="3068">
        <f t="shared" si="179"/>
        <v>11311</v>
      </c>
      <c r="V11424" s="836"/>
    </row>
    <row r="11425" spans="3:22">
      <c r="C11425" s="3085"/>
      <c r="D11425" s="3091"/>
      <c r="F11425" s="3145"/>
      <c r="G11425" s="3146"/>
      <c r="H11425" s="3147"/>
      <c r="I11425" s="3092"/>
      <c r="K11425" s="3068">
        <f t="shared" si="179"/>
        <v>11312</v>
      </c>
      <c r="V11425" s="836"/>
    </row>
    <row r="11426" spans="3:22" ht="17.25" thickBot="1">
      <c r="C11426" s="3085"/>
      <c r="D11426" s="3093"/>
      <c r="F11426" s="3264" t="s">
        <v>70</v>
      </c>
      <c r="G11426" s="3265"/>
      <c r="H11426" s="3261">
        <f>SUM(H11410:H11425)</f>
        <v>0</v>
      </c>
      <c r="I11426" s="3261">
        <f>SUM(I11410:I11425)</f>
        <v>0</v>
      </c>
      <c r="K11426" s="3068">
        <f t="shared" si="179"/>
        <v>11313</v>
      </c>
      <c r="V11426" s="836"/>
    </row>
    <row r="11427" spans="3:22" ht="17.25" thickTop="1">
      <c r="C11427" s="3085"/>
      <c r="D11427" s="3098"/>
      <c r="E11427" s="3099"/>
      <c r="F11427" s="3100"/>
      <c r="G11427" s="3095"/>
      <c r="H11427" s="3071"/>
      <c r="I11427" s="3101">
        <f>H11426-I11426</f>
        <v>0</v>
      </c>
      <c r="K11427" s="3068">
        <f t="shared" si="179"/>
        <v>11314</v>
      </c>
      <c r="V11427" s="836"/>
    </row>
    <row r="11428" spans="3:22">
      <c r="C11428" s="6354" t="s">
        <v>71</v>
      </c>
      <c r="D11428" s="6279"/>
      <c r="E11428" s="4694"/>
      <c r="F11428" s="3102" t="s">
        <v>275</v>
      </c>
      <c r="G11428" s="3103"/>
      <c r="H11428" s="6268"/>
      <c r="I11428" s="6355"/>
      <c r="K11428" s="3068">
        <f t="shared" si="179"/>
        <v>11315</v>
      </c>
      <c r="V11428" s="836"/>
    </row>
    <row r="11429" spans="3:22">
      <c r="C11429" s="3104"/>
      <c r="D11429" s="3105"/>
      <c r="E11429" s="3106"/>
      <c r="F11429" s="4690"/>
      <c r="G11429" s="3107"/>
      <c r="H11429" s="3108"/>
      <c r="I11429" s="3072"/>
      <c r="K11429" s="3068">
        <f t="shared" si="179"/>
        <v>11316</v>
      </c>
      <c r="V11429" s="836"/>
    </row>
    <row r="11430" spans="3:22">
      <c r="C11430" s="6356" t="s">
        <v>3427</v>
      </c>
      <c r="D11430" s="6271"/>
      <c r="E11430" s="6272"/>
      <c r="F11430" s="6273" t="s">
        <v>3026</v>
      </c>
      <c r="G11430" s="6271"/>
      <c r="H11430" s="6271"/>
      <c r="I11430" s="6357"/>
      <c r="K11430" s="3068">
        <f t="shared" si="179"/>
        <v>11317</v>
      </c>
      <c r="V11430" s="836"/>
    </row>
    <row r="11431" spans="3:22">
      <c r="C11431" s="6356" t="s">
        <v>3003</v>
      </c>
      <c r="D11431" s="6271"/>
      <c r="E11431" s="6272"/>
      <c r="F11431" s="6275" t="s">
        <v>303</v>
      </c>
      <c r="G11431" s="6276"/>
      <c r="H11431" s="6276"/>
      <c r="I11431" s="6358"/>
      <c r="K11431" s="3068">
        <f t="shared" si="179"/>
        <v>11318</v>
      </c>
      <c r="V11431" s="836"/>
    </row>
    <row r="11432" spans="3:22" ht="17.25" thickBot="1">
      <c r="C11432" s="3110" t="s">
        <v>245</v>
      </c>
      <c r="D11432" s="3111"/>
      <c r="E11432" s="3111"/>
      <c r="F11432" s="3112"/>
      <c r="G11432" s="3111"/>
      <c r="H11432" s="3108"/>
      <c r="I11432" s="3113" t="s">
        <v>245</v>
      </c>
      <c r="K11432" s="3068">
        <f t="shared" si="179"/>
        <v>11319</v>
      </c>
      <c r="V11432" s="836"/>
    </row>
    <row r="11433" spans="3:22">
      <c r="C11433" s="3051"/>
      <c r="D11433" s="6280" t="s">
        <v>60</v>
      </c>
      <c r="E11433" s="6280"/>
      <c r="F11433" s="6281"/>
      <c r="G11433" s="3052"/>
      <c r="H11433" s="3053" t="s">
        <v>301</v>
      </c>
      <c r="I11433" s="3054" t="s">
        <v>4310</v>
      </c>
      <c r="K11433" s="3068">
        <f t="shared" si="179"/>
        <v>11320</v>
      </c>
      <c r="V11433" s="836"/>
    </row>
    <row r="11434" spans="3:22">
      <c r="C11434" s="6282" t="s">
        <v>305</v>
      </c>
      <c r="D11434" s="6283"/>
      <c r="E11434" s="6283"/>
      <c r="F11434" s="6284"/>
      <c r="G11434" s="3043"/>
      <c r="H11434" s="6285" t="str">
        <f>H11403</f>
        <v>Date: May 31, 2023</v>
      </c>
      <c r="I11434" s="6286"/>
      <c r="K11434" s="3068">
        <f t="shared" si="179"/>
        <v>11321</v>
      </c>
      <c r="V11434" s="836"/>
    </row>
    <row r="11435" spans="3:22">
      <c r="C11435" s="6282" t="s">
        <v>306</v>
      </c>
      <c r="D11435" s="6283"/>
      <c r="E11435" s="6283"/>
      <c r="F11435" s="6284"/>
      <c r="G11435" s="3043"/>
      <c r="H11435" s="833"/>
      <c r="I11435" s="3055"/>
      <c r="K11435" s="3068">
        <f t="shared" si="179"/>
        <v>11322</v>
      </c>
      <c r="V11435" s="836"/>
    </row>
    <row r="11436" spans="3:22">
      <c r="C11436" s="3056"/>
      <c r="D11436" s="3044"/>
      <c r="E11436" s="3044"/>
      <c r="F11436" s="3045"/>
      <c r="G11436" s="3046"/>
      <c r="H11436" s="3047"/>
      <c r="I11436" s="3057"/>
      <c r="K11436" s="3068">
        <f t="shared" si="179"/>
        <v>11323</v>
      </c>
      <c r="V11436" s="836"/>
    </row>
    <row r="11437" spans="3:22">
      <c r="C11437" s="3058"/>
      <c r="D11437" s="6287" t="s">
        <v>61</v>
      </c>
      <c r="E11437" s="6288"/>
      <c r="F11437" s="6288"/>
      <c r="G11437" s="6288"/>
      <c r="H11437" s="6288"/>
      <c r="I11437" s="6289"/>
      <c r="K11437" s="3068">
        <f t="shared" si="179"/>
        <v>11324</v>
      </c>
      <c r="V11437" s="836"/>
    </row>
    <row r="11438" spans="3:22">
      <c r="C11438" s="3080" t="s">
        <v>62</v>
      </c>
      <c r="D11438" s="6290" t="s">
        <v>63</v>
      </c>
      <c r="E11438" s="6291"/>
      <c r="F11438" s="3081" t="s">
        <v>302</v>
      </c>
      <c r="G11438" s="6294" t="s">
        <v>66</v>
      </c>
      <c r="H11438" s="6295"/>
      <c r="I11438" s="6353"/>
      <c r="K11438" s="3068">
        <f t="shared" si="179"/>
        <v>11325</v>
      </c>
      <c r="V11438" s="836"/>
    </row>
    <row r="11439" spans="3:22">
      <c r="C11439" s="3082" t="s">
        <v>67</v>
      </c>
      <c r="D11439" s="6292"/>
      <c r="E11439" s="6293"/>
      <c r="F11439" s="3083" t="s">
        <v>0</v>
      </c>
      <c r="G11439" s="6297" t="s">
        <v>68</v>
      </c>
      <c r="H11439" s="6298"/>
      <c r="I11439" s="3084" t="s">
        <v>69</v>
      </c>
      <c r="K11439" s="3068">
        <f t="shared" si="179"/>
        <v>11326</v>
      </c>
      <c r="V11439" s="836"/>
    </row>
    <row r="11440" spans="3:22">
      <c r="C11440" s="3085"/>
      <c r="D11440" s="4692"/>
      <c r="E11440" s="3086"/>
      <c r="F11440" s="3087"/>
      <c r="G11440" s="3088" t="s">
        <v>65</v>
      </c>
      <c r="H11440" s="831"/>
      <c r="I11440" s="3084"/>
      <c r="K11440" s="3068">
        <f t="shared" si="179"/>
        <v>11327</v>
      </c>
      <c r="V11440" s="836"/>
    </row>
    <row r="11441" spans="3:22">
      <c r="C11441" s="3085"/>
      <c r="D11441" s="3091" t="str">
        <f>VLOOKUP(F11441,Accounts!B:C,2,FALSE)</f>
        <v>Subsidies - Others</v>
      </c>
      <c r="E11441" s="3086"/>
      <c r="F11441" s="3087">
        <v>5021499000</v>
      </c>
      <c r="G11441" s="3088"/>
      <c r="H11441" s="3173"/>
      <c r="I11441" s="3257"/>
      <c r="K11441" s="3068">
        <f t="shared" si="179"/>
        <v>11328</v>
      </c>
      <c r="V11441" s="836"/>
    </row>
    <row r="11442" spans="3:22">
      <c r="C11442" s="3085"/>
      <c r="D11442" s="3091"/>
      <c r="E11442" s="3630"/>
      <c r="F11442" s="3087"/>
      <c r="H11442" s="647"/>
      <c r="I11442" s="3173"/>
      <c r="K11442" s="3068">
        <f t="shared" si="179"/>
        <v>11329</v>
      </c>
      <c r="V11442" s="836"/>
    </row>
    <row r="11443" spans="3:22">
      <c r="C11443" s="3085"/>
      <c r="D11443" s="3091"/>
      <c r="E11443" s="3630" t="str">
        <f>VLOOKUP(F11443,Accounts!B:C,2,FALSE)</f>
        <v>Cash-National Treasury, Modified Disbursement System, Regular</v>
      </c>
      <c r="F11443" s="3087">
        <v>1010404000</v>
      </c>
      <c r="H11443" s="647"/>
      <c r="I11443" s="3173"/>
      <c r="K11443" s="3068">
        <f t="shared" si="179"/>
        <v>11330</v>
      </c>
      <c r="V11443" s="836"/>
    </row>
    <row r="11444" spans="3:22">
      <c r="C11444" s="3085"/>
      <c r="D11444" s="3091"/>
      <c r="E11444" s="3630"/>
      <c r="F11444" s="3087"/>
      <c r="H11444" s="3173"/>
      <c r="I11444" s="3173"/>
      <c r="K11444" s="3068">
        <f t="shared" si="179"/>
        <v>11331</v>
      </c>
      <c r="V11444" s="836"/>
    </row>
    <row r="11445" spans="3:22">
      <c r="C11445" s="3085"/>
      <c r="D11445" s="3091"/>
      <c r="E11445" s="3630"/>
      <c r="F11445" s="3087"/>
      <c r="H11445" s="647"/>
      <c r="I11445" s="3173"/>
      <c r="K11445" s="3068">
        <f t="shared" si="179"/>
        <v>11332</v>
      </c>
      <c r="V11445" s="836"/>
    </row>
    <row r="11446" spans="3:22">
      <c r="C11446" s="3085"/>
      <c r="D11446" s="3091"/>
      <c r="E11446" s="3249" t="s">
        <v>4311</v>
      </c>
      <c r="F11446" s="3087"/>
      <c r="H11446" s="647"/>
      <c r="I11446" s="3173"/>
      <c r="K11446" s="3068">
        <f t="shared" si="179"/>
        <v>11333</v>
      </c>
      <c r="V11446" s="836"/>
    </row>
    <row r="11447" spans="3:22">
      <c r="C11447" s="3085"/>
      <c r="D11447" s="3091"/>
      <c r="E11447" s="3629" t="s">
        <v>4286</v>
      </c>
      <c r="F11447" s="3087"/>
      <c r="I11447" s="3173"/>
      <c r="K11447" s="3068">
        <f t="shared" si="179"/>
        <v>11334</v>
      </c>
      <c r="V11447" s="836"/>
    </row>
    <row r="11448" spans="3:22">
      <c r="C11448" s="3085"/>
      <c r="D11448" s="3091"/>
      <c r="E11448" s="414" t="s">
        <v>4307</v>
      </c>
      <c r="F11448" s="3087"/>
      <c r="G11448" s="3088"/>
      <c r="H11448" s="3173"/>
      <c r="I11448" s="3257"/>
      <c r="K11448" s="3068">
        <f t="shared" si="179"/>
        <v>11335</v>
      </c>
      <c r="V11448" s="836"/>
    </row>
    <row r="11449" spans="3:22">
      <c r="C11449" s="3085"/>
      <c r="D11449" s="3091"/>
      <c r="H11449" s="647"/>
      <c r="I11449" s="3257"/>
      <c r="K11449" s="3068">
        <f t="shared" si="179"/>
        <v>11336</v>
      </c>
      <c r="V11449" s="836"/>
    </row>
    <row r="11450" spans="3:22">
      <c r="C11450" s="3085"/>
      <c r="D11450" s="3091"/>
      <c r="E11450" s="3249" t="s">
        <v>3167</v>
      </c>
      <c r="F11450" s="3087"/>
      <c r="G11450" s="3089"/>
      <c r="H11450" s="4687"/>
      <c r="I11450" s="3084"/>
      <c r="K11450" s="3068">
        <f t="shared" si="179"/>
        <v>11337</v>
      </c>
      <c r="V11450" s="836"/>
    </row>
    <row r="11451" spans="3:22">
      <c r="C11451" s="3085"/>
      <c r="D11451" s="3091"/>
      <c r="E11451" s="3630" t="s">
        <v>3979</v>
      </c>
      <c r="F11451" s="3087"/>
      <c r="G11451" s="3089"/>
      <c r="H11451" s="4687"/>
      <c r="I11451" s="3084"/>
      <c r="K11451" s="3068">
        <f t="shared" si="179"/>
        <v>11338</v>
      </c>
      <c r="V11451" s="836"/>
    </row>
    <row r="11452" spans="3:22">
      <c r="C11452" s="3085"/>
      <c r="D11452" s="3091"/>
      <c r="E11452" s="3630"/>
      <c r="F11452" s="3087"/>
      <c r="G11452" s="3089"/>
      <c r="H11452" s="831"/>
      <c r="I11452" s="3084"/>
      <c r="K11452" s="3068">
        <f t="shared" si="179"/>
        <v>11339</v>
      </c>
      <c r="V11452" s="836"/>
    </row>
    <row r="11453" spans="3:22">
      <c r="C11453" s="3085"/>
      <c r="D11453" s="3091"/>
      <c r="E11453" s="3630"/>
      <c r="F11453" s="3087"/>
      <c r="G11453" s="3089"/>
      <c r="H11453" s="831"/>
      <c r="I11453" s="3084"/>
      <c r="K11453" s="3068">
        <f t="shared" si="179"/>
        <v>11340</v>
      </c>
      <c r="V11453" s="836"/>
    </row>
    <row r="11454" spans="3:22">
      <c r="C11454" s="3085"/>
      <c r="D11454" s="3091"/>
      <c r="F11454" s="3087"/>
      <c r="G11454" s="3089"/>
      <c r="H11454" s="831"/>
      <c r="I11454" s="3084"/>
      <c r="K11454" s="3068">
        <f t="shared" si="179"/>
        <v>11341</v>
      </c>
      <c r="V11454" s="836"/>
    </row>
    <row r="11455" spans="3:22">
      <c r="C11455" s="3085"/>
      <c r="D11455" s="3091"/>
      <c r="F11455" s="3087"/>
      <c r="G11455" s="3089"/>
      <c r="H11455" s="831"/>
      <c r="I11455" s="3084"/>
      <c r="K11455" s="3068">
        <f t="shared" si="179"/>
        <v>11342</v>
      </c>
      <c r="V11455" s="836"/>
    </row>
    <row r="11456" spans="3:22">
      <c r="C11456" s="3085"/>
      <c r="D11456" s="3091"/>
      <c r="F11456" s="3145"/>
      <c r="G11456" s="3146"/>
      <c r="H11456" s="3147"/>
      <c r="I11456" s="3092"/>
      <c r="K11456" s="3068">
        <f t="shared" si="179"/>
        <v>11343</v>
      </c>
      <c r="V11456" s="836"/>
    </row>
    <row r="11457" spans="3:22" ht="17.25" thickBot="1">
      <c r="C11457" s="3085"/>
      <c r="D11457" s="3093"/>
      <c r="F11457" s="3087" t="s">
        <v>70</v>
      </c>
      <c r="G11457" s="3095"/>
      <c r="H11457" s="3096">
        <f>SUM(H11441:H11456)</f>
        <v>0</v>
      </c>
      <c r="I11457" s="3096">
        <f>SUM(I11441:I11456)</f>
        <v>0</v>
      </c>
      <c r="K11457" s="3068">
        <f t="shared" si="179"/>
        <v>11344</v>
      </c>
      <c r="V11457" s="836"/>
    </row>
    <row r="11458" spans="3:22" ht="17.25" thickTop="1">
      <c r="C11458" s="3085"/>
      <c r="D11458" s="3098"/>
      <c r="E11458" s="3099"/>
      <c r="F11458" s="3100"/>
      <c r="G11458" s="3095"/>
      <c r="H11458" s="3071"/>
      <c r="I11458" s="3101">
        <f>H11457-I11457</f>
        <v>0</v>
      </c>
      <c r="K11458" s="3068">
        <f t="shared" si="179"/>
        <v>11345</v>
      </c>
      <c r="V11458" s="836"/>
    </row>
    <row r="11459" spans="3:22">
      <c r="C11459" s="6354" t="s">
        <v>71</v>
      </c>
      <c r="D11459" s="6279"/>
      <c r="E11459" s="4694"/>
      <c r="F11459" s="3102" t="s">
        <v>275</v>
      </c>
      <c r="G11459" s="3103"/>
      <c r="H11459" s="6268"/>
      <c r="I11459" s="6355"/>
      <c r="K11459" s="3068">
        <f t="shared" si="179"/>
        <v>11346</v>
      </c>
      <c r="V11459" s="836"/>
    </row>
    <row r="11460" spans="3:22">
      <c r="C11460" s="3104"/>
      <c r="D11460" s="3105"/>
      <c r="E11460" s="3106"/>
      <c r="F11460" s="4690"/>
      <c r="G11460" s="3107"/>
      <c r="H11460" s="3108"/>
      <c r="I11460" s="3072"/>
      <c r="K11460" s="3068">
        <f t="shared" si="179"/>
        <v>11347</v>
      </c>
      <c r="V11460" s="836"/>
    </row>
    <row r="11461" spans="3:22">
      <c r="C11461" s="6356" t="s">
        <v>3427</v>
      </c>
      <c r="D11461" s="6271"/>
      <c r="E11461" s="6272"/>
      <c r="F11461" s="6273" t="s">
        <v>3026</v>
      </c>
      <c r="G11461" s="6271"/>
      <c r="H11461" s="6271"/>
      <c r="I11461" s="6357"/>
      <c r="K11461" s="3068">
        <f t="shared" si="179"/>
        <v>11348</v>
      </c>
      <c r="V11461" s="836"/>
    </row>
    <row r="11462" spans="3:22">
      <c r="C11462" s="6356" t="s">
        <v>3003</v>
      </c>
      <c r="D11462" s="6271"/>
      <c r="E11462" s="6272"/>
      <c r="F11462" s="6275" t="s">
        <v>303</v>
      </c>
      <c r="G11462" s="6276"/>
      <c r="H11462" s="6276"/>
      <c r="I11462" s="6358"/>
      <c r="K11462" s="3068">
        <f t="shared" si="179"/>
        <v>11349</v>
      </c>
      <c r="V11462" s="836"/>
    </row>
    <row r="11463" spans="3:22" ht="17.25" thickBot="1">
      <c r="C11463" s="3110" t="s">
        <v>245</v>
      </c>
      <c r="D11463" s="3111"/>
      <c r="E11463" s="3111"/>
      <c r="F11463" s="3112"/>
      <c r="G11463" s="3111"/>
      <c r="H11463" s="3108"/>
      <c r="I11463" s="3113" t="s">
        <v>245</v>
      </c>
      <c r="K11463" s="3068">
        <f t="shared" si="179"/>
        <v>11350</v>
      </c>
      <c r="V11463" s="836"/>
    </row>
    <row r="11464" spans="3:22">
      <c r="C11464" s="3051"/>
      <c r="D11464" s="6280" t="s">
        <v>60</v>
      </c>
      <c r="E11464" s="6280"/>
      <c r="F11464" s="6281"/>
      <c r="G11464" s="3052"/>
      <c r="H11464" s="3053" t="s">
        <v>301</v>
      </c>
      <c r="I11464" s="3054" t="s">
        <v>4312</v>
      </c>
      <c r="K11464" s="3068">
        <f t="shared" si="179"/>
        <v>11351</v>
      </c>
      <c r="V11464" s="836"/>
    </row>
    <row r="11465" spans="3:22">
      <c r="C11465" s="6282" t="s">
        <v>305</v>
      </c>
      <c r="D11465" s="6283"/>
      <c r="E11465" s="6283"/>
      <c r="F11465" s="6284"/>
      <c r="G11465" s="3043"/>
      <c r="H11465" s="6285" t="str">
        <f>H11434</f>
        <v>Date: May 31, 2023</v>
      </c>
      <c r="I11465" s="6286"/>
      <c r="K11465" s="3068">
        <f t="shared" si="179"/>
        <v>11352</v>
      </c>
      <c r="V11465" s="836"/>
    </row>
    <row r="11466" spans="3:22">
      <c r="C11466" s="6282" t="s">
        <v>306</v>
      </c>
      <c r="D11466" s="6283"/>
      <c r="E11466" s="6283"/>
      <c r="F11466" s="6284"/>
      <c r="G11466" s="3043"/>
      <c r="H11466" s="833"/>
      <c r="I11466" s="3055"/>
      <c r="K11466" s="3068">
        <f t="shared" si="179"/>
        <v>11353</v>
      </c>
      <c r="V11466" s="836"/>
    </row>
    <row r="11467" spans="3:22">
      <c r="C11467" s="3056"/>
      <c r="D11467" s="3044"/>
      <c r="E11467" s="3044"/>
      <c r="F11467" s="3045"/>
      <c r="G11467" s="3046"/>
      <c r="H11467" s="3047"/>
      <c r="I11467" s="3057"/>
      <c r="K11467" s="3068">
        <f t="shared" si="179"/>
        <v>11354</v>
      </c>
      <c r="V11467" s="836"/>
    </row>
    <row r="11468" spans="3:22">
      <c r="C11468" s="3058"/>
      <c r="D11468" s="6287" t="s">
        <v>61</v>
      </c>
      <c r="E11468" s="6288"/>
      <c r="F11468" s="6288"/>
      <c r="G11468" s="6288"/>
      <c r="H11468" s="6288"/>
      <c r="I11468" s="6289"/>
      <c r="K11468" s="3068">
        <f t="shared" si="179"/>
        <v>11355</v>
      </c>
      <c r="V11468" s="836"/>
    </row>
    <row r="11469" spans="3:22">
      <c r="C11469" s="3080" t="s">
        <v>62</v>
      </c>
      <c r="D11469" s="6290" t="s">
        <v>63</v>
      </c>
      <c r="E11469" s="6291"/>
      <c r="F11469" s="3081" t="s">
        <v>302</v>
      </c>
      <c r="G11469" s="6294" t="s">
        <v>66</v>
      </c>
      <c r="H11469" s="6295"/>
      <c r="I11469" s="6353"/>
      <c r="K11469" s="3068">
        <f t="shared" si="179"/>
        <v>11356</v>
      </c>
      <c r="V11469" s="836"/>
    </row>
    <row r="11470" spans="3:22">
      <c r="C11470" s="3082" t="s">
        <v>67</v>
      </c>
      <c r="D11470" s="6292"/>
      <c r="E11470" s="6293"/>
      <c r="F11470" s="3083" t="s">
        <v>0</v>
      </c>
      <c r="G11470" s="6297" t="s">
        <v>68</v>
      </c>
      <c r="H11470" s="6298"/>
      <c r="I11470" s="3084" t="s">
        <v>69</v>
      </c>
      <c r="K11470" s="3068">
        <f t="shared" si="179"/>
        <v>11357</v>
      </c>
      <c r="V11470" s="836"/>
    </row>
    <row r="11471" spans="3:22">
      <c r="C11471" s="3085"/>
      <c r="D11471" s="4692"/>
      <c r="E11471" s="3086"/>
      <c r="F11471" s="3087"/>
      <c r="G11471" s="3088" t="s">
        <v>65</v>
      </c>
      <c r="H11471" s="831"/>
      <c r="I11471" s="3084"/>
      <c r="K11471" s="3068">
        <f t="shared" si="179"/>
        <v>11358</v>
      </c>
      <c r="V11471" s="836"/>
    </row>
    <row r="11472" spans="3:22">
      <c r="C11472" s="3085"/>
      <c r="D11472" s="3091" t="str">
        <f>VLOOKUP(F11472,Accounts!B:C,2,FALSE)</f>
        <v>Subsidies - Others</v>
      </c>
      <c r="E11472" s="3086"/>
      <c r="F11472" s="3087">
        <v>5021499000</v>
      </c>
      <c r="G11472" s="3088"/>
      <c r="H11472" s="3173"/>
      <c r="I11472" s="3257"/>
      <c r="K11472" s="3068">
        <f t="shared" si="179"/>
        <v>11359</v>
      </c>
      <c r="V11472" s="836"/>
    </row>
    <row r="11473" spans="3:22">
      <c r="C11473" s="3085"/>
      <c r="D11473" s="3091"/>
      <c r="E11473" s="3630"/>
      <c r="F11473" s="3087"/>
      <c r="H11473" s="647"/>
      <c r="I11473" s="3173"/>
      <c r="K11473" s="3068">
        <f t="shared" si="179"/>
        <v>11360</v>
      </c>
      <c r="V11473" s="836"/>
    </row>
    <row r="11474" spans="3:22">
      <c r="C11474" s="3085"/>
      <c r="D11474" s="3091"/>
      <c r="E11474" s="3630" t="str">
        <f>VLOOKUP(F11474,Accounts!B:C,2,FALSE)</f>
        <v>Cash-National Treasury, Modified Disbursement System, Regular</v>
      </c>
      <c r="F11474" s="3087">
        <v>1010404000</v>
      </c>
      <c r="H11474" s="647"/>
      <c r="I11474" s="3173"/>
      <c r="K11474" s="3068">
        <f t="shared" si="179"/>
        <v>11361</v>
      </c>
      <c r="V11474" s="836"/>
    </row>
    <row r="11475" spans="3:22">
      <c r="C11475" s="3085"/>
      <c r="D11475" s="3091"/>
      <c r="E11475" s="3630"/>
      <c r="F11475" s="3087"/>
      <c r="H11475" s="3173"/>
      <c r="I11475" s="3173"/>
      <c r="K11475" s="3068">
        <f t="shared" si="179"/>
        <v>11362</v>
      </c>
      <c r="V11475" s="836"/>
    </row>
    <row r="11476" spans="3:22">
      <c r="C11476" s="3085"/>
      <c r="D11476" s="3091"/>
      <c r="E11476" s="3630"/>
      <c r="F11476" s="3087"/>
      <c r="H11476" s="647"/>
      <c r="I11476" s="3173"/>
      <c r="K11476" s="3068">
        <f t="shared" si="179"/>
        <v>11363</v>
      </c>
      <c r="V11476" s="836"/>
    </row>
    <row r="11477" spans="3:22">
      <c r="C11477" s="3085"/>
      <c r="D11477" s="3091"/>
      <c r="E11477" s="3630"/>
      <c r="F11477" s="3087"/>
      <c r="H11477" s="647"/>
      <c r="I11477" s="3173"/>
      <c r="K11477" s="3068">
        <f t="shared" ref="K11477:K11540" si="180">K11476+1</f>
        <v>11364</v>
      </c>
      <c r="V11477" s="836"/>
    </row>
    <row r="11478" spans="3:22">
      <c r="C11478" s="3085"/>
      <c r="D11478" s="3091"/>
      <c r="E11478" s="3249" t="s">
        <v>4313</v>
      </c>
      <c r="F11478" s="3087"/>
      <c r="I11478" s="3173"/>
      <c r="K11478" s="3068">
        <f t="shared" si="180"/>
        <v>11365</v>
      </c>
      <c r="V11478" s="836"/>
    </row>
    <row r="11479" spans="3:22">
      <c r="C11479" s="3085"/>
      <c r="D11479" s="3091"/>
      <c r="E11479" s="3629" t="s">
        <v>4286</v>
      </c>
      <c r="F11479" s="3087"/>
      <c r="G11479" s="3088"/>
      <c r="H11479" s="3173"/>
      <c r="I11479" s="3257"/>
      <c r="K11479" s="3068">
        <f t="shared" si="180"/>
        <v>11366</v>
      </c>
      <c r="V11479" s="836"/>
    </row>
    <row r="11480" spans="3:22">
      <c r="C11480" s="3085"/>
      <c r="D11480" s="3091"/>
      <c r="E11480" s="414" t="s">
        <v>4307</v>
      </c>
      <c r="H11480" s="647"/>
      <c r="I11480" s="3257"/>
      <c r="K11480" s="3068">
        <f t="shared" si="180"/>
        <v>11367</v>
      </c>
      <c r="V11480" s="836"/>
    </row>
    <row r="11481" spans="3:22">
      <c r="C11481" s="3085"/>
      <c r="D11481" s="3091"/>
      <c r="F11481" s="3087"/>
      <c r="G11481" s="3089"/>
      <c r="H11481" s="4687"/>
      <c r="I11481" s="3084"/>
      <c r="K11481" s="3068">
        <f t="shared" si="180"/>
        <v>11368</v>
      </c>
      <c r="V11481" s="836"/>
    </row>
    <row r="11482" spans="3:22">
      <c r="C11482" s="3085"/>
      <c r="D11482" s="3091"/>
      <c r="E11482" s="3249" t="s">
        <v>3167</v>
      </c>
      <c r="F11482" s="3087"/>
      <c r="G11482" s="3089"/>
      <c r="H11482" s="4687"/>
      <c r="I11482" s="3084"/>
      <c r="K11482" s="3068">
        <f t="shared" si="180"/>
        <v>11369</v>
      </c>
      <c r="V11482" s="836"/>
    </row>
    <row r="11483" spans="3:22">
      <c r="C11483" s="3085"/>
      <c r="D11483" s="3091"/>
      <c r="E11483" s="3630" t="s">
        <v>3979</v>
      </c>
      <c r="F11483" s="3087"/>
      <c r="G11483" s="3089"/>
      <c r="H11483" s="831"/>
      <c r="I11483" s="3084"/>
      <c r="K11483" s="3068">
        <f t="shared" si="180"/>
        <v>11370</v>
      </c>
      <c r="V11483" s="836"/>
    </row>
    <row r="11484" spans="3:22">
      <c r="C11484" s="3085"/>
      <c r="D11484" s="3091"/>
      <c r="E11484" s="3630"/>
      <c r="F11484" s="3087"/>
      <c r="G11484" s="3089"/>
      <c r="H11484" s="831"/>
      <c r="I11484" s="3084"/>
      <c r="K11484" s="3068">
        <f t="shared" si="180"/>
        <v>11371</v>
      </c>
      <c r="V11484" s="836"/>
    </row>
    <row r="11485" spans="3:22">
      <c r="C11485" s="3085"/>
      <c r="D11485" s="3091"/>
      <c r="F11485" s="3087"/>
      <c r="G11485" s="3089"/>
      <c r="H11485" s="831"/>
      <c r="I11485" s="3084"/>
      <c r="K11485" s="3068">
        <f t="shared" si="180"/>
        <v>11372</v>
      </c>
      <c r="V11485" s="836"/>
    </row>
    <row r="11486" spans="3:22">
      <c r="C11486" s="3085"/>
      <c r="D11486" s="3091"/>
      <c r="F11486" s="3087"/>
      <c r="G11486" s="3089"/>
      <c r="H11486" s="831"/>
      <c r="I11486" s="3084"/>
      <c r="K11486" s="3068">
        <f t="shared" si="180"/>
        <v>11373</v>
      </c>
      <c r="V11486" s="836"/>
    </row>
    <row r="11487" spans="3:22">
      <c r="C11487" s="3085"/>
      <c r="D11487" s="3091"/>
      <c r="F11487" s="3145"/>
      <c r="G11487" s="3146"/>
      <c r="H11487" s="3147"/>
      <c r="I11487" s="3092"/>
      <c r="K11487" s="3068">
        <f t="shared" si="180"/>
        <v>11374</v>
      </c>
      <c r="V11487" s="836"/>
    </row>
    <row r="11488" spans="3:22" ht="17.25" thickBot="1">
      <c r="C11488" s="3085"/>
      <c r="D11488" s="3093"/>
      <c r="F11488" s="3264" t="s">
        <v>70</v>
      </c>
      <c r="G11488" s="3265"/>
      <c r="H11488" s="3261">
        <f>SUM(H11472:H11487)</f>
        <v>0</v>
      </c>
      <c r="I11488" s="3261">
        <f>SUM(I11472:I11487)</f>
        <v>0</v>
      </c>
      <c r="K11488" s="3068">
        <f t="shared" si="180"/>
        <v>11375</v>
      </c>
      <c r="V11488" s="836"/>
    </row>
    <row r="11489" spans="3:22" ht="17.25" thickTop="1">
      <c r="C11489" s="3085"/>
      <c r="D11489" s="3098"/>
      <c r="E11489" s="3099"/>
      <c r="F11489" s="3100"/>
      <c r="G11489" s="3095"/>
      <c r="H11489" s="3071"/>
      <c r="I11489" s="3101">
        <f>H11488-I11488</f>
        <v>0</v>
      </c>
      <c r="K11489" s="3068">
        <f t="shared" si="180"/>
        <v>11376</v>
      </c>
      <c r="V11489" s="836"/>
    </row>
    <row r="11490" spans="3:22">
      <c r="C11490" s="6354" t="s">
        <v>71</v>
      </c>
      <c r="D11490" s="6279"/>
      <c r="E11490" s="4694"/>
      <c r="F11490" s="3102" t="s">
        <v>275</v>
      </c>
      <c r="G11490" s="3103"/>
      <c r="H11490" s="6268"/>
      <c r="I11490" s="6355"/>
      <c r="K11490" s="3068">
        <f t="shared" si="180"/>
        <v>11377</v>
      </c>
      <c r="V11490" s="836"/>
    </row>
    <row r="11491" spans="3:22">
      <c r="C11491" s="3104"/>
      <c r="D11491" s="3105"/>
      <c r="E11491" s="3106"/>
      <c r="F11491" s="4690"/>
      <c r="G11491" s="3107"/>
      <c r="H11491" s="3108"/>
      <c r="I11491" s="3072"/>
      <c r="K11491" s="3068">
        <f t="shared" si="180"/>
        <v>11378</v>
      </c>
      <c r="V11491" s="836"/>
    </row>
    <row r="11492" spans="3:22">
      <c r="C11492" s="6356" t="s">
        <v>3427</v>
      </c>
      <c r="D11492" s="6271"/>
      <c r="E11492" s="6272"/>
      <c r="F11492" s="6273" t="s">
        <v>3026</v>
      </c>
      <c r="G11492" s="6271"/>
      <c r="H11492" s="6271"/>
      <c r="I11492" s="6357"/>
      <c r="K11492" s="3068">
        <f t="shared" si="180"/>
        <v>11379</v>
      </c>
      <c r="V11492" s="836"/>
    </row>
    <row r="11493" spans="3:22">
      <c r="C11493" s="6356" t="s">
        <v>3003</v>
      </c>
      <c r="D11493" s="6271"/>
      <c r="E11493" s="6272"/>
      <c r="F11493" s="6275" t="s">
        <v>303</v>
      </c>
      <c r="G11493" s="6276"/>
      <c r="H11493" s="6276"/>
      <c r="I11493" s="6358"/>
      <c r="K11493" s="3068">
        <f t="shared" si="180"/>
        <v>11380</v>
      </c>
      <c r="V11493" s="836"/>
    </row>
    <row r="11494" spans="3:22" ht="17.25" thickBot="1">
      <c r="C11494" s="3110" t="s">
        <v>245</v>
      </c>
      <c r="D11494" s="3111"/>
      <c r="E11494" s="3111"/>
      <c r="F11494" s="3112"/>
      <c r="G11494" s="3111"/>
      <c r="H11494" s="3108"/>
      <c r="I11494" s="3113" t="s">
        <v>245</v>
      </c>
      <c r="K11494" s="3068">
        <f t="shared" si="180"/>
        <v>11381</v>
      </c>
      <c r="V11494" s="836"/>
    </row>
    <row r="11495" spans="3:22">
      <c r="C11495" s="3051"/>
      <c r="D11495" s="6280" t="s">
        <v>60</v>
      </c>
      <c r="E11495" s="6280"/>
      <c r="F11495" s="6281"/>
      <c r="G11495" s="3052"/>
      <c r="H11495" s="3053" t="s">
        <v>301</v>
      </c>
      <c r="I11495" s="3054" t="s">
        <v>4314</v>
      </c>
      <c r="K11495" s="3068">
        <f t="shared" si="180"/>
        <v>11382</v>
      </c>
      <c r="V11495" s="836"/>
    </row>
    <row r="11496" spans="3:22">
      <c r="C11496" s="6282" t="s">
        <v>305</v>
      </c>
      <c r="D11496" s="6283"/>
      <c r="E11496" s="6283"/>
      <c r="F11496" s="6284"/>
      <c r="G11496" s="3043"/>
      <c r="H11496" s="6285" t="str">
        <f>H11465</f>
        <v>Date: May 31, 2023</v>
      </c>
      <c r="I11496" s="6286"/>
      <c r="K11496" s="3068">
        <f t="shared" si="180"/>
        <v>11383</v>
      </c>
      <c r="V11496" s="836"/>
    </row>
    <row r="11497" spans="3:22">
      <c r="C11497" s="6282" t="s">
        <v>306</v>
      </c>
      <c r="D11497" s="6283"/>
      <c r="E11497" s="6283"/>
      <c r="F11497" s="6284"/>
      <c r="G11497" s="3043"/>
      <c r="H11497" s="833"/>
      <c r="I11497" s="3055"/>
      <c r="K11497" s="3068">
        <f t="shared" si="180"/>
        <v>11384</v>
      </c>
      <c r="V11497" s="836"/>
    </row>
    <row r="11498" spans="3:22">
      <c r="C11498" s="3056"/>
      <c r="D11498" s="3044"/>
      <c r="E11498" s="3044"/>
      <c r="F11498" s="3045"/>
      <c r="G11498" s="3046"/>
      <c r="H11498" s="3047"/>
      <c r="I11498" s="3057"/>
      <c r="K11498" s="3068">
        <f t="shared" si="180"/>
        <v>11385</v>
      </c>
      <c r="V11498" s="836"/>
    </row>
    <row r="11499" spans="3:22">
      <c r="C11499" s="3058"/>
      <c r="D11499" s="6287" t="s">
        <v>61</v>
      </c>
      <c r="E11499" s="6288"/>
      <c r="F11499" s="6288"/>
      <c r="G11499" s="6288"/>
      <c r="H11499" s="6288"/>
      <c r="I11499" s="6289"/>
      <c r="K11499" s="3068">
        <f t="shared" si="180"/>
        <v>11386</v>
      </c>
      <c r="V11499" s="836"/>
    </row>
    <row r="11500" spans="3:22">
      <c r="C11500" s="3080" t="s">
        <v>62</v>
      </c>
      <c r="D11500" s="6290" t="s">
        <v>63</v>
      </c>
      <c r="E11500" s="6291"/>
      <c r="F11500" s="3081" t="s">
        <v>302</v>
      </c>
      <c r="G11500" s="6294" t="s">
        <v>66</v>
      </c>
      <c r="H11500" s="6295"/>
      <c r="I11500" s="6353"/>
      <c r="K11500" s="3068">
        <f t="shared" si="180"/>
        <v>11387</v>
      </c>
      <c r="V11500" s="836"/>
    </row>
    <row r="11501" spans="3:22">
      <c r="C11501" s="3082" t="s">
        <v>67</v>
      </c>
      <c r="D11501" s="6292"/>
      <c r="E11501" s="6293"/>
      <c r="F11501" s="3083" t="s">
        <v>0</v>
      </c>
      <c r="G11501" s="6297" t="s">
        <v>68</v>
      </c>
      <c r="H11501" s="6298"/>
      <c r="I11501" s="3084" t="s">
        <v>69</v>
      </c>
      <c r="K11501" s="3068">
        <f t="shared" si="180"/>
        <v>11388</v>
      </c>
      <c r="V11501" s="836"/>
    </row>
    <row r="11502" spans="3:22">
      <c r="C11502" s="3085"/>
      <c r="D11502" s="4692"/>
      <c r="E11502" s="3086"/>
      <c r="F11502" s="3087"/>
      <c r="G11502" s="3088" t="s">
        <v>65</v>
      </c>
      <c r="H11502" s="831"/>
      <c r="I11502" s="3084"/>
      <c r="K11502" s="3068">
        <f t="shared" si="180"/>
        <v>11389</v>
      </c>
      <c r="V11502" s="836"/>
    </row>
    <row r="11503" spans="3:22">
      <c r="C11503" s="3085"/>
      <c r="D11503" s="3091" t="str">
        <f>VLOOKUP(F11503,Accounts!B:C,2,FALSE)</f>
        <v>Subsidies - Others</v>
      </c>
      <c r="E11503" s="3086"/>
      <c r="F11503" s="3087">
        <v>5021499000</v>
      </c>
      <c r="G11503" s="3088"/>
      <c r="H11503" s="3173"/>
      <c r="I11503" s="3257"/>
      <c r="K11503" s="3068">
        <f t="shared" si="180"/>
        <v>11390</v>
      </c>
      <c r="V11503" s="836"/>
    </row>
    <row r="11504" spans="3:22">
      <c r="C11504" s="3085"/>
      <c r="D11504" s="3091"/>
      <c r="E11504" s="3630"/>
      <c r="F11504" s="3087"/>
      <c r="H11504" s="647"/>
      <c r="I11504" s="3173"/>
      <c r="K11504" s="3068">
        <f t="shared" si="180"/>
        <v>11391</v>
      </c>
      <c r="V11504" s="836"/>
    </row>
    <row r="11505" spans="3:22">
      <c r="C11505" s="3085"/>
      <c r="D11505" s="3091"/>
      <c r="E11505" s="3630" t="str">
        <f>VLOOKUP(F11505,Accounts!B:C,2,FALSE)</f>
        <v>Cash-National Treasury, Modified Disbursement System, Regular</v>
      </c>
      <c r="F11505" s="3087">
        <v>1010404000</v>
      </c>
      <c r="H11505" s="647"/>
      <c r="I11505" s="3173"/>
      <c r="K11505" s="3068">
        <f t="shared" si="180"/>
        <v>11392</v>
      </c>
      <c r="V11505" s="836"/>
    </row>
    <row r="11506" spans="3:22">
      <c r="C11506" s="3085"/>
      <c r="D11506" s="3091"/>
      <c r="E11506" s="3630"/>
      <c r="F11506" s="3087"/>
      <c r="H11506" s="3173"/>
      <c r="I11506" s="3173"/>
      <c r="K11506" s="3068">
        <f t="shared" si="180"/>
        <v>11393</v>
      </c>
      <c r="V11506" s="836"/>
    </row>
    <row r="11507" spans="3:22">
      <c r="C11507" s="3085"/>
      <c r="D11507" s="3091"/>
      <c r="E11507" s="3630"/>
      <c r="F11507" s="3087"/>
      <c r="H11507" s="647"/>
      <c r="I11507" s="3173"/>
      <c r="K11507" s="3068">
        <f t="shared" si="180"/>
        <v>11394</v>
      </c>
      <c r="V11507" s="836"/>
    </row>
    <row r="11508" spans="3:22">
      <c r="C11508" s="3085"/>
      <c r="D11508" s="3091"/>
      <c r="E11508" s="3249" t="s">
        <v>4315</v>
      </c>
      <c r="F11508" s="3087"/>
      <c r="H11508" s="647"/>
      <c r="I11508" s="3173"/>
      <c r="K11508" s="3068">
        <f t="shared" si="180"/>
        <v>11395</v>
      </c>
      <c r="V11508" s="836"/>
    </row>
    <row r="11509" spans="3:22">
      <c r="C11509" s="3085"/>
      <c r="D11509" s="3091"/>
      <c r="E11509" s="3629" t="s">
        <v>4286</v>
      </c>
      <c r="F11509" s="3087"/>
      <c r="I11509" s="3173"/>
      <c r="K11509" s="3068">
        <f t="shared" si="180"/>
        <v>11396</v>
      </c>
      <c r="V11509" s="836"/>
    </row>
    <row r="11510" spans="3:22">
      <c r="C11510" s="3085"/>
      <c r="D11510" s="3091"/>
      <c r="E11510" s="414" t="s">
        <v>4307</v>
      </c>
      <c r="F11510" s="3087"/>
      <c r="G11510" s="3088"/>
      <c r="H11510" s="3173"/>
      <c r="I11510" s="3257"/>
      <c r="K11510" s="3068">
        <f t="shared" si="180"/>
        <v>11397</v>
      </c>
      <c r="V11510" s="836"/>
    </row>
    <row r="11511" spans="3:22">
      <c r="C11511" s="3085"/>
      <c r="D11511" s="3091"/>
      <c r="H11511" s="647"/>
      <c r="I11511" s="3257"/>
      <c r="K11511" s="3068">
        <f t="shared" si="180"/>
        <v>11398</v>
      </c>
      <c r="V11511" s="836"/>
    </row>
    <row r="11512" spans="3:22">
      <c r="C11512" s="3085"/>
      <c r="D11512" s="3091"/>
      <c r="E11512" s="3249" t="s">
        <v>3167</v>
      </c>
      <c r="F11512" s="3087"/>
      <c r="G11512" s="3089"/>
      <c r="H11512" s="4687"/>
      <c r="I11512" s="3084"/>
      <c r="K11512" s="3068">
        <f t="shared" si="180"/>
        <v>11399</v>
      </c>
      <c r="V11512" s="836"/>
    </row>
    <row r="11513" spans="3:22">
      <c r="C11513" s="3085"/>
      <c r="D11513" s="3091"/>
      <c r="E11513" s="3630" t="s">
        <v>3979</v>
      </c>
      <c r="F11513" s="3087"/>
      <c r="G11513" s="3089"/>
      <c r="H11513" s="4687"/>
      <c r="I11513" s="3084"/>
      <c r="K11513" s="3068">
        <f t="shared" si="180"/>
        <v>11400</v>
      </c>
      <c r="V11513" s="836"/>
    </row>
    <row r="11514" spans="3:22">
      <c r="C11514" s="3085"/>
      <c r="D11514" s="3091"/>
      <c r="E11514" s="3630"/>
      <c r="F11514" s="3087"/>
      <c r="G11514" s="3089"/>
      <c r="H11514" s="831"/>
      <c r="I11514" s="3084"/>
      <c r="K11514" s="3068">
        <f t="shared" si="180"/>
        <v>11401</v>
      </c>
      <c r="V11514" s="836"/>
    </row>
    <row r="11515" spans="3:22">
      <c r="C11515" s="3085"/>
      <c r="D11515" s="3091"/>
      <c r="E11515" s="3630"/>
      <c r="F11515" s="3087"/>
      <c r="G11515" s="3089"/>
      <c r="H11515" s="831"/>
      <c r="I11515" s="3084"/>
      <c r="K11515" s="3068">
        <f t="shared" si="180"/>
        <v>11402</v>
      </c>
      <c r="V11515" s="836"/>
    </row>
    <row r="11516" spans="3:22">
      <c r="C11516" s="3085"/>
      <c r="D11516" s="3091"/>
      <c r="F11516" s="3087"/>
      <c r="G11516" s="3089"/>
      <c r="H11516" s="831"/>
      <c r="I11516" s="3084"/>
      <c r="K11516" s="3068">
        <f t="shared" si="180"/>
        <v>11403</v>
      </c>
      <c r="V11516" s="836"/>
    </row>
    <row r="11517" spans="3:22">
      <c r="C11517" s="3085"/>
      <c r="D11517" s="3091"/>
      <c r="F11517" s="3087"/>
      <c r="G11517" s="3089"/>
      <c r="H11517" s="831"/>
      <c r="I11517" s="3084"/>
      <c r="K11517" s="3068">
        <f t="shared" si="180"/>
        <v>11404</v>
      </c>
      <c r="V11517" s="836"/>
    </row>
    <row r="11518" spans="3:22">
      <c r="C11518" s="3085"/>
      <c r="D11518" s="3091"/>
      <c r="F11518" s="3145"/>
      <c r="G11518" s="3146"/>
      <c r="H11518" s="3147"/>
      <c r="I11518" s="3092"/>
      <c r="K11518" s="3068">
        <f t="shared" si="180"/>
        <v>11405</v>
      </c>
      <c r="V11518" s="836"/>
    </row>
    <row r="11519" spans="3:22" ht="17.25" thickBot="1">
      <c r="C11519" s="3085"/>
      <c r="D11519" s="3093"/>
      <c r="F11519" s="3264" t="s">
        <v>70</v>
      </c>
      <c r="G11519" s="3265"/>
      <c r="H11519" s="3261">
        <f>SUM(H11503:H11518)</f>
        <v>0</v>
      </c>
      <c r="I11519" s="3261">
        <f>SUM(I11503:I11518)</f>
        <v>0</v>
      </c>
      <c r="K11519" s="3068">
        <f t="shared" si="180"/>
        <v>11406</v>
      </c>
      <c r="V11519" s="836"/>
    </row>
    <row r="11520" spans="3:22" ht="17.25" thickTop="1">
      <c r="C11520" s="3085"/>
      <c r="D11520" s="3098"/>
      <c r="E11520" s="3099"/>
      <c r="F11520" s="3100"/>
      <c r="G11520" s="3095"/>
      <c r="H11520" s="3071"/>
      <c r="I11520" s="3101">
        <f>H11519-I11519</f>
        <v>0</v>
      </c>
      <c r="K11520" s="3068">
        <f t="shared" si="180"/>
        <v>11407</v>
      </c>
      <c r="V11520" s="836"/>
    </row>
    <row r="11521" spans="3:22">
      <c r="C11521" s="6354" t="s">
        <v>71</v>
      </c>
      <c r="D11521" s="6279"/>
      <c r="E11521" s="4694"/>
      <c r="F11521" s="3102" t="s">
        <v>275</v>
      </c>
      <c r="G11521" s="3103"/>
      <c r="H11521" s="6268"/>
      <c r="I11521" s="6355"/>
      <c r="K11521" s="3068">
        <f t="shared" si="180"/>
        <v>11408</v>
      </c>
      <c r="V11521" s="836"/>
    </row>
    <row r="11522" spans="3:22">
      <c r="C11522" s="3104"/>
      <c r="D11522" s="3105"/>
      <c r="E11522" s="3106"/>
      <c r="F11522" s="4690"/>
      <c r="G11522" s="3107"/>
      <c r="H11522" s="3108"/>
      <c r="I11522" s="3072"/>
      <c r="K11522" s="3068">
        <f t="shared" si="180"/>
        <v>11409</v>
      </c>
      <c r="V11522" s="836"/>
    </row>
    <row r="11523" spans="3:22">
      <c r="C11523" s="6356" t="s">
        <v>3427</v>
      </c>
      <c r="D11523" s="6271"/>
      <c r="E11523" s="6272"/>
      <c r="F11523" s="6273" t="s">
        <v>3026</v>
      </c>
      <c r="G11523" s="6271"/>
      <c r="H11523" s="6271"/>
      <c r="I11523" s="6357"/>
      <c r="K11523" s="3068">
        <f t="shared" si="180"/>
        <v>11410</v>
      </c>
      <c r="V11523" s="836"/>
    </row>
    <row r="11524" spans="3:22">
      <c r="C11524" s="6356" t="s">
        <v>3003</v>
      </c>
      <c r="D11524" s="6271"/>
      <c r="E11524" s="6272"/>
      <c r="F11524" s="6275" t="s">
        <v>303</v>
      </c>
      <c r="G11524" s="6276"/>
      <c r="H11524" s="6276"/>
      <c r="I11524" s="6358"/>
      <c r="K11524" s="3068">
        <f t="shared" si="180"/>
        <v>11411</v>
      </c>
      <c r="V11524" s="836"/>
    </row>
    <row r="11525" spans="3:22" ht="17.25" thickBot="1">
      <c r="C11525" s="3110" t="s">
        <v>245</v>
      </c>
      <c r="D11525" s="3111"/>
      <c r="E11525" s="3111"/>
      <c r="F11525" s="3112"/>
      <c r="G11525" s="3111"/>
      <c r="H11525" s="3108"/>
      <c r="I11525" s="3113" t="s">
        <v>245</v>
      </c>
      <c r="K11525" s="3068">
        <f t="shared" si="180"/>
        <v>11412</v>
      </c>
      <c r="V11525" s="836"/>
    </row>
    <row r="11526" spans="3:22">
      <c r="C11526" s="3051"/>
      <c r="D11526" s="6280" t="s">
        <v>60</v>
      </c>
      <c r="E11526" s="6280"/>
      <c r="F11526" s="6281"/>
      <c r="G11526" s="3052"/>
      <c r="H11526" s="3053" t="s">
        <v>301</v>
      </c>
      <c r="I11526" s="3054" t="s">
        <v>4316</v>
      </c>
      <c r="K11526" s="3068">
        <f t="shared" si="180"/>
        <v>11413</v>
      </c>
      <c r="V11526" s="836"/>
    </row>
    <row r="11527" spans="3:22">
      <c r="C11527" s="6282" t="s">
        <v>305</v>
      </c>
      <c r="D11527" s="6283"/>
      <c r="E11527" s="6283"/>
      <c r="F11527" s="6284"/>
      <c r="G11527" s="3043"/>
      <c r="H11527" s="6285" t="str">
        <f>H11496</f>
        <v>Date: May 31, 2023</v>
      </c>
      <c r="I11527" s="6286"/>
      <c r="K11527" s="3068">
        <f t="shared" si="180"/>
        <v>11414</v>
      </c>
      <c r="V11527" s="836"/>
    </row>
    <row r="11528" spans="3:22">
      <c r="C11528" s="6282" t="s">
        <v>306</v>
      </c>
      <c r="D11528" s="6283"/>
      <c r="E11528" s="6283"/>
      <c r="F11528" s="6284"/>
      <c r="G11528" s="3043"/>
      <c r="H11528" s="833"/>
      <c r="I11528" s="3055"/>
      <c r="K11528" s="3068">
        <f t="shared" si="180"/>
        <v>11415</v>
      </c>
      <c r="V11528" s="836"/>
    </row>
    <row r="11529" spans="3:22">
      <c r="C11529" s="3056"/>
      <c r="D11529" s="3044"/>
      <c r="E11529" s="3044"/>
      <c r="F11529" s="3045"/>
      <c r="G11529" s="3046"/>
      <c r="H11529" s="3047"/>
      <c r="I11529" s="3057"/>
      <c r="K11529" s="3068">
        <f t="shared" si="180"/>
        <v>11416</v>
      </c>
      <c r="V11529" s="836"/>
    </row>
    <row r="11530" spans="3:22">
      <c r="C11530" s="3058"/>
      <c r="D11530" s="6287" t="s">
        <v>61</v>
      </c>
      <c r="E11530" s="6288"/>
      <c r="F11530" s="6288"/>
      <c r="G11530" s="6288"/>
      <c r="H11530" s="6288"/>
      <c r="I11530" s="6289"/>
      <c r="K11530" s="3068">
        <f t="shared" si="180"/>
        <v>11417</v>
      </c>
      <c r="V11530" s="836"/>
    </row>
    <row r="11531" spans="3:22">
      <c r="C11531" s="3080" t="s">
        <v>62</v>
      </c>
      <c r="D11531" s="6290" t="s">
        <v>63</v>
      </c>
      <c r="E11531" s="6291"/>
      <c r="F11531" s="3081" t="s">
        <v>302</v>
      </c>
      <c r="G11531" s="6294" t="s">
        <v>66</v>
      </c>
      <c r="H11531" s="6295"/>
      <c r="I11531" s="6353"/>
      <c r="K11531" s="3068">
        <f t="shared" si="180"/>
        <v>11418</v>
      </c>
      <c r="V11531" s="836"/>
    </row>
    <row r="11532" spans="3:22">
      <c r="C11532" s="3082" t="s">
        <v>67</v>
      </c>
      <c r="D11532" s="6292"/>
      <c r="E11532" s="6293"/>
      <c r="F11532" s="3083" t="s">
        <v>0</v>
      </c>
      <c r="G11532" s="6297" t="s">
        <v>68</v>
      </c>
      <c r="H11532" s="6298"/>
      <c r="I11532" s="3084" t="s">
        <v>69</v>
      </c>
      <c r="K11532" s="3068">
        <f t="shared" si="180"/>
        <v>11419</v>
      </c>
      <c r="V11532" s="836"/>
    </row>
    <row r="11533" spans="3:22">
      <c r="C11533" s="3085"/>
      <c r="D11533" s="4692"/>
      <c r="E11533" s="3086"/>
      <c r="F11533" s="3087"/>
      <c r="G11533" s="3088" t="s">
        <v>65</v>
      </c>
      <c r="H11533" s="831"/>
      <c r="I11533" s="3084"/>
      <c r="K11533" s="3068">
        <f t="shared" si="180"/>
        <v>11420</v>
      </c>
      <c r="V11533" s="836"/>
    </row>
    <row r="11534" spans="3:22">
      <c r="C11534" s="3085"/>
      <c r="D11534" s="3091" t="str">
        <f>VLOOKUP(F11534,Accounts!B:C,2,FALSE)</f>
        <v>Subsidies - Others</v>
      </c>
      <c r="E11534" s="3086"/>
      <c r="F11534" s="3087">
        <v>5021499000</v>
      </c>
      <c r="G11534" s="3088"/>
      <c r="H11534" s="3173"/>
      <c r="I11534" s="3257"/>
      <c r="K11534" s="3068">
        <f t="shared" si="180"/>
        <v>11421</v>
      </c>
      <c r="V11534" s="836"/>
    </row>
    <row r="11535" spans="3:22">
      <c r="C11535" s="3085"/>
      <c r="D11535" s="3091"/>
      <c r="E11535" s="3630"/>
      <c r="F11535" s="3087"/>
      <c r="H11535" s="647"/>
      <c r="I11535" s="3173"/>
      <c r="K11535" s="3068">
        <f t="shared" si="180"/>
        <v>11422</v>
      </c>
      <c r="V11535" s="836"/>
    </row>
    <row r="11536" spans="3:22">
      <c r="C11536" s="3085"/>
      <c r="D11536" s="3091"/>
      <c r="E11536" s="3630" t="str">
        <f>VLOOKUP(F11536,Accounts!B:C,2,FALSE)</f>
        <v>Cash-National Treasury, Modified Disbursement System, Regular</v>
      </c>
      <c r="F11536" s="3087">
        <v>1010404000</v>
      </c>
      <c r="H11536" s="647"/>
      <c r="I11536" s="3173"/>
      <c r="K11536" s="3068">
        <f t="shared" si="180"/>
        <v>11423</v>
      </c>
      <c r="V11536" s="836"/>
    </row>
    <row r="11537" spans="3:22">
      <c r="C11537" s="3085"/>
      <c r="D11537" s="3091"/>
      <c r="E11537" s="3630"/>
      <c r="F11537" s="3087"/>
      <c r="H11537" s="3173"/>
      <c r="I11537" s="3173"/>
      <c r="K11537" s="3068">
        <f t="shared" si="180"/>
        <v>11424</v>
      </c>
      <c r="V11537" s="836"/>
    </row>
    <row r="11538" spans="3:22">
      <c r="C11538" s="3085"/>
      <c r="D11538" s="3091"/>
      <c r="E11538" s="3630"/>
      <c r="F11538" s="3087"/>
      <c r="H11538" s="647"/>
      <c r="I11538" s="3173"/>
      <c r="K11538" s="3068">
        <f t="shared" si="180"/>
        <v>11425</v>
      </c>
      <c r="V11538" s="836"/>
    </row>
    <row r="11539" spans="3:22">
      <c r="C11539" s="3085"/>
      <c r="D11539" s="3091"/>
      <c r="E11539" s="3249" t="s">
        <v>4317</v>
      </c>
      <c r="F11539" s="3087"/>
      <c r="H11539" s="647"/>
      <c r="I11539" s="3173"/>
      <c r="K11539" s="3068">
        <f t="shared" si="180"/>
        <v>11426</v>
      </c>
      <c r="V11539" s="836"/>
    </row>
    <row r="11540" spans="3:22">
      <c r="C11540" s="3085"/>
      <c r="D11540" s="3091"/>
      <c r="E11540" s="3629" t="s">
        <v>4286</v>
      </c>
      <c r="F11540" s="3087"/>
      <c r="I11540" s="3173"/>
      <c r="K11540" s="3068">
        <f t="shared" si="180"/>
        <v>11427</v>
      </c>
      <c r="V11540" s="836"/>
    </row>
    <row r="11541" spans="3:22">
      <c r="C11541" s="3085"/>
      <c r="D11541" s="3091"/>
      <c r="E11541" s="414" t="s">
        <v>4318</v>
      </c>
      <c r="F11541" s="3087"/>
      <c r="G11541" s="3088"/>
      <c r="H11541" s="3173"/>
      <c r="I11541" s="3257"/>
      <c r="K11541" s="3068">
        <f t="shared" ref="K11541:K11604" si="181">K11540+1</f>
        <v>11428</v>
      </c>
      <c r="V11541" s="836"/>
    </row>
    <row r="11542" spans="3:22">
      <c r="C11542" s="3085"/>
      <c r="D11542" s="3091"/>
      <c r="H11542" s="647"/>
      <c r="I11542" s="3257"/>
      <c r="K11542" s="3068">
        <f t="shared" si="181"/>
        <v>11429</v>
      </c>
      <c r="V11542" s="836"/>
    </row>
    <row r="11543" spans="3:22">
      <c r="C11543" s="3085"/>
      <c r="D11543" s="3091"/>
      <c r="E11543" s="3249" t="s">
        <v>3167</v>
      </c>
      <c r="F11543" s="3087"/>
      <c r="G11543" s="3089"/>
      <c r="H11543" s="4687"/>
      <c r="I11543" s="3084"/>
      <c r="K11543" s="3068">
        <f t="shared" si="181"/>
        <v>11430</v>
      </c>
      <c r="V11543" s="836"/>
    </row>
    <row r="11544" spans="3:22">
      <c r="C11544" s="3085"/>
      <c r="D11544" s="3091"/>
      <c r="E11544" s="3630" t="s">
        <v>3979</v>
      </c>
      <c r="F11544" s="3087"/>
      <c r="G11544" s="3089"/>
      <c r="H11544" s="4687"/>
      <c r="I11544" s="3084"/>
      <c r="K11544" s="3068">
        <f t="shared" si="181"/>
        <v>11431</v>
      </c>
      <c r="V11544" s="836"/>
    </row>
    <row r="11545" spans="3:22">
      <c r="C11545" s="3085"/>
      <c r="D11545" s="3091"/>
      <c r="E11545" s="3630"/>
      <c r="F11545" s="3087"/>
      <c r="G11545" s="3089"/>
      <c r="H11545" s="831"/>
      <c r="I11545" s="3084"/>
      <c r="K11545" s="3068">
        <f t="shared" si="181"/>
        <v>11432</v>
      </c>
      <c r="V11545" s="836"/>
    </row>
    <row r="11546" spans="3:22">
      <c r="C11546" s="3085"/>
      <c r="D11546" s="3091"/>
      <c r="E11546" s="3630"/>
      <c r="F11546" s="3087"/>
      <c r="G11546" s="3089"/>
      <c r="H11546" s="831"/>
      <c r="I11546" s="3084"/>
      <c r="K11546" s="3068">
        <f t="shared" si="181"/>
        <v>11433</v>
      </c>
      <c r="V11546" s="836"/>
    </row>
    <row r="11547" spans="3:22">
      <c r="C11547" s="3085"/>
      <c r="D11547" s="3091"/>
      <c r="F11547" s="3087"/>
      <c r="G11547" s="3089"/>
      <c r="H11547" s="831"/>
      <c r="I11547" s="3084"/>
      <c r="K11547" s="3068">
        <f t="shared" si="181"/>
        <v>11434</v>
      </c>
      <c r="V11547" s="836"/>
    </row>
    <row r="11548" spans="3:22">
      <c r="C11548" s="3085"/>
      <c r="D11548" s="3091"/>
      <c r="F11548" s="3087"/>
      <c r="G11548" s="3089"/>
      <c r="H11548" s="831"/>
      <c r="I11548" s="3084"/>
      <c r="K11548" s="3068">
        <f t="shared" si="181"/>
        <v>11435</v>
      </c>
      <c r="V11548" s="836"/>
    </row>
    <row r="11549" spans="3:22">
      <c r="C11549" s="3085"/>
      <c r="D11549" s="3091"/>
      <c r="F11549" s="3145"/>
      <c r="G11549" s="3146"/>
      <c r="H11549" s="3147"/>
      <c r="I11549" s="3092"/>
      <c r="K11549" s="3068">
        <f t="shared" si="181"/>
        <v>11436</v>
      </c>
      <c r="V11549" s="836"/>
    </row>
    <row r="11550" spans="3:22" ht="17.25" thickBot="1">
      <c r="C11550" s="3085"/>
      <c r="D11550" s="3093"/>
      <c r="F11550" s="3264" t="s">
        <v>70</v>
      </c>
      <c r="G11550" s="3265"/>
      <c r="H11550" s="3261">
        <f>SUM(H11534:H11549)</f>
        <v>0</v>
      </c>
      <c r="I11550" s="3261">
        <f>SUM(I11534:I11549)</f>
        <v>0</v>
      </c>
      <c r="K11550" s="3068">
        <f t="shared" si="181"/>
        <v>11437</v>
      </c>
      <c r="V11550" s="836"/>
    </row>
    <row r="11551" spans="3:22" ht="17.25" thickTop="1">
      <c r="C11551" s="3085"/>
      <c r="D11551" s="3098"/>
      <c r="E11551" s="3099"/>
      <c r="F11551" s="3100"/>
      <c r="G11551" s="3095"/>
      <c r="H11551" s="3071"/>
      <c r="I11551" s="3101">
        <f>H11550-I11550</f>
        <v>0</v>
      </c>
      <c r="K11551" s="3068">
        <f t="shared" si="181"/>
        <v>11438</v>
      </c>
      <c r="V11551" s="836"/>
    </row>
    <row r="11552" spans="3:22">
      <c r="C11552" s="6354" t="s">
        <v>71</v>
      </c>
      <c r="D11552" s="6279"/>
      <c r="E11552" s="4694"/>
      <c r="F11552" s="3102" t="s">
        <v>275</v>
      </c>
      <c r="G11552" s="3103"/>
      <c r="H11552" s="6268"/>
      <c r="I11552" s="6355"/>
      <c r="K11552" s="3068">
        <f t="shared" si="181"/>
        <v>11439</v>
      </c>
      <c r="V11552" s="836"/>
    </row>
    <row r="11553" spans="3:22">
      <c r="C11553" s="3104"/>
      <c r="D11553" s="3105"/>
      <c r="E11553" s="3106"/>
      <c r="F11553" s="4690"/>
      <c r="G11553" s="3107"/>
      <c r="H11553" s="3108"/>
      <c r="I11553" s="3072"/>
      <c r="K11553" s="3068">
        <f t="shared" si="181"/>
        <v>11440</v>
      </c>
      <c r="V11553" s="836"/>
    </row>
    <row r="11554" spans="3:22">
      <c r="C11554" s="6356" t="s">
        <v>3427</v>
      </c>
      <c r="D11554" s="6271"/>
      <c r="E11554" s="6272"/>
      <c r="F11554" s="6273" t="s">
        <v>3026</v>
      </c>
      <c r="G11554" s="6271"/>
      <c r="H11554" s="6271"/>
      <c r="I11554" s="6357"/>
      <c r="K11554" s="3068">
        <f t="shared" si="181"/>
        <v>11441</v>
      </c>
      <c r="V11554" s="836"/>
    </row>
    <row r="11555" spans="3:22">
      <c r="C11555" s="6356" t="s">
        <v>3003</v>
      </c>
      <c r="D11555" s="6271"/>
      <c r="E11555" s="6272"/>
      <c r="F11555" s="6275" t="s">
        <v>303</v>
      </c>
      <c r="G11555" s="6276"/>
      <c r="H11555" s="6276"/>
      <c r="I11555" s="6358"/>
      <c r="K11555" s="3068">
        <f t="shared" si="181"/>
        <v>11442</v>
      </c>
      <c r="V11555" s="836"/>
    </row>
    <row r="11556" spans="3:22" ht="17.25" thickBot="1">
      <c r="C11556" s="3110" t="s">
        <v>245</v>
      </c>
      <c r="D11556" s="3111"/>
      <c r="E11556" s="3111"/>
      <c r="F11556" s="3112"/>
      <c r="G11556" s="3111"/>
      <c r="H11556" s="3108"/>
      <c r="I11556" s="3113" t="s">
        <v>245</v>
      </c>
      <c r="K11556" s="3068">
        <f t="shared" si="181"/>
        <v>11443</v>
      </c>
      <c r="V11556" s="836"/>
    </row>
    <row r="11557" spans="3:22">
      <c r="C11557" s="3051"/>
      <c r="D11557" s="6280" t="s">
        <v>60</v>
      </c>
      <c r="E11557" s="6280"/>
      <c r="F11557" s="6281"/>
      <c r="G11557" s="3052"/>
      <c r="H11557" s="3053" t="s">
        <v>301</v>
      </c>
      <c r="I11557" s="3054" t="s">
        <v>4319</v>
      </c>
      <c r="K11557" s="3068">
        <f t="shared" si="181"/>
        <v>11444</v>
      </c>
      <c r="V11557" s="836"/>
    </row>
    <row r="11558" spans="3:22">
      <c r="C11558" s="6282" t="s">
        <v>305</v>
      </c>
      <c r="D11558" s="6283"/>
      <c r="E11558" s="6283"/>
      <c r="F11558" s="6284"/>
      <c r="G11558" s="3043"/>
      <c r="H11558" s="6285" t="str">
        <f>H11527</f>
        <v>Date: May 31, 2023</v>
      </c>
      <c r="I11558" s="6286"/>
      <c r="K11558" s="3068">
        <f t="shared" si="181"/>
        <v>11445</v>
      </c>
      <c r="V11558" s="836"/>
    </row>
    <row r="11559" spans="3:22">
      <c r="C11559" s="6282" t="s">
        <v>306</v>
      </c>
      <c r="D11559" s="6283"/>
      <c r="E11559" s="6283"/>
      <c r="F11559" s="6284"/>
      <c r="G11559" s="3043"/>
      <c r="H11559" s="833"/>
      <c r="I11559" s="3055"/>
      <c r="K11559" s="3068">
        <f t="shared" si="181"/>
        <v>11446</v>
      </c>
      <c r="V11559" s="836"/>
    </row>
    <row r="11560" spans="3:22">
      <c r="C11560" s="3056"/>
      <c r="D11560" s="3044"/>
      <c r="E11560" s="3044"/>
      <c r="F11560" s="3045"/>
      <c r="G11560" s="3046"/>
      <c r="H11560" s="3047"/>
      <c r="I11560" s="3057"/>
      <c r="K11560" s="3068">
        <f t="shared" si="181"/>
        <v>11447</v>
      </c>
      <c r="V11560" s="836"/>
    </row>
    <row r="11561" spans="3:22">
      <c r="C11561" s="3058"/>
      <c r="D11561" s="6287" t="s">
        <v>61</v>
      </c>
      <c r="E11561" s="6288"/>
      <c r="F11561" s="6288"/>
      <c r="G11561" s="6288"/>
      <c r="H11561" s="6288"/>
      <c r="I11561" s="6289"/>
      <c r="K11561" s="3068">
        <f t="shared" si="181"/>
        <v>11448</v>
      </c>
      <c r="V11561" s="836"/>
    </row>
    <row r="11562" spans="3:22">
      <c r="C11562" s="3080" t="s">
        <v>62</v>
      </c>
      <c r="D11562" s="6290" t="s">
        <v>63</v>
      </c>
      <c r="E11562" s="6291"/>
      <c r="F11562" s="3081" t="s">
        <v>302</v>
      </c>
      <c r="G11562" s="6294" t="s">
        <v>66</v>
      </c>
      <c r="H11562" s="6295"/>
      <c r="I11562" s="6353"/>
      <c r="K11562" s="3068">
        <f t="shared" si="181"/>
        <v>11449</v>
      </c>
      <c r="V11562" s="836"/>
    </row>
    <row r="11563" spans="3:22">
      <c r="C11563" s="3082" t="s">
        <v>67</v>
      </c>
      <c r="D11563" s="6292"/>
      <c r="E11563" s="6293"/>
      <c r="F11563" s="3083" t="s">
        <v>0</v>
      </c>
      <c r="G11563" s="6297" t="s">
        <v>68</v>
      </c>
      <c r="H11563" s="6298"/>
      <c r="I11563" s="3084" t="s">
        <v>69</v>
      </c>
      <c r="K11563" s="3068">
        <f t="shared" si="181"/>
        <v>11450</v>
      </c>
      <c r="V11563" s="836"/>
    </row>
    <row r="11564" spans="3:22">
      <c r="C11564" s="3085"/>
      <c r="D11564" s="4692"/>
      <c r="E11564" s="3086"/>
      <c r="F11564" s="3087"/>
      <c r="G11564" s="3088" t="s">
        <v>65</v>
      </c>
      <c r="H11564" s="831"/>
      <c r="I11564" s="3084"/>
      <c r="K11564" s="3068">
        <f t="shared" si="181"/>
        <v>11451</v>
      </c>
      <c r="V11564" s="836"/>
    </row>
    <row r="11565" spans="3:22">
      <c r="C11565" s="3085"/>
      <c r="D11565" s="3091" t="str">
        <f>VLOOKUP(F11565,Accounts!B:C,2,FALSE)</f>
        <v>Subsidies - Others</v>
      </c>
      <c r="E11565" s="3086"/>
      <c r="F11565" s="3087">
        <v>5021499000</v>
      </c>
      <c r="G11565" s="3088"/>
      <c r="H11565" s="3173"/>
      <c r="I11565" s="3257"/>
      <c r="K11565" s="3068">
        <f t="shared" si="181"/>
        <v>11452</v>
      </c>
      <c r="V11565" s="836"/>
    </row>
    <row r="11566" spans="3:22">
      <c r="C11566" s="3085"/>
      <c r="D11566" s="3091"/>
      <c r="E11566" s="3630"/>
      <c r="F11566" s="3087"/>
      <c r="H11566" s="647"/>
      <c r="I11566" s="3173"/>
      <c r="K11566" s="3068">
        <f t="shared" si="181"/>
        <v>11453</v>
      </c>
      <c r="V11566" s="836"/>
    </row>
    <row r="11567" spans="3:22">
      <c r="C11567" s="3085"/>
      <c r="D11567" s="3091"/>
      <c r="E11567" s="3630" t="str">
        <f>VLOOKUP(F11567,Accounts!B:C,2,FALSE)</f>
        <v>Cash-National Treasury, Modified Disbursement System, Regular</v>
      </c>
      <c r="F11567" s="3087">
        <v>1010404000</v>
      </c>
      <c r="H11567" s="647"/>
      <c r="I11567" s="3173"/>
      <c r="K11567" s="3068">
        <f t="shared" si="181"/>
        <v>11454</v>
      </c>
      <c r="V11567" s="836"/>
    </row>
    <row r="11568" spans="3:22">
      <c r="C11568" s="3085"/>
      <c r="D11568" s="3091"/>
      <c r="E11568" s="3630"/>
      <c r="F11568" s="3087"/>
      <c r="H11568" s="3173"/>
      <c r="I11568" s="3173"/>
      <c r="K11568" s="3068">
        <f t="shared" si="181"/>
        <v>11455</v>
      </c>
      <c r="V11568" s="836"/>
    </row>
    <row r="11569" spans="3:22">
      <c r="C11569" s="3085"/>
      <c r="D11569" s="3091"/>
      <c r="E11569" s="3249" t="s">
        <v>4320</v>
      </c>
      <c r="F11569" s="3087"/>
      <c r="H11569" s="647"/>
      <c r="I11569" s="3173"/>
      <c r="K11569" s="3068">
        <f t="shared" si="181"/>
        <v>11456</v>
      </c>
      <c r="V11569" s="836"/>
    </row>
    <row r="11570" spans="3:22">
      <c r="C11570" s="3085"/>
      <c r="D11570" s="3091"/>
      <c r="E11570" s="3629" t="s">
        <v>4286</v>
      </c>
      <c r="F11570" s="3087"/>
      <c r="H11570" s="647"/>
      <c r="I11570" s="3173"/>
      <c r="K11570" s="3068">
        <f t="shared" si="181"/>
        <v>11457</v>
      </c>
      <c r="V11570" s="836"/>
    </row>
    <row r="11571" spans="3:22">
      <c r="C11571" s="3085"/>
      <c r="D11571" s="3091"/>
      <c r="E11571" s="414" t="s">
        <v>4318</v>
      </c>
      <c r="F11571" s="3087"/>
      <c r="I11571" s="3173"/>
      <c r="K11571" s="3068">
        <f t="shared" si="181"/>
        <v>11458</v>
      </c>
      <c r="V11571" s="836"/>
    </row>
    <row r="11572" spans="3:22">
      <c r="C11572" s="3085"/>
      <c r="D11572" s="3091"/>
      <c r="F11572" s="3087"/>
      <c r="G11572" s="3088"/>
      <c r="H11572" s="3173"/>
      <c r="I11572" s="3257"/>
      <c r="K11572" s="3068">
        <f t="shared" si="181"/>
        <v>11459</v>
      </c>
      <c r="V11572" s="836"/>
    </row>
    <row r="11573" spans="3:22">
      <c r="C11573" s="3085"/>
      <c r="D11573" s="3091"/>
      <c r="E11573" s="3249" t="s">
        <v>3167</v>
      </c>
      <c r="H11573" s="647"/>
      <c r="I11573" s="3257"/>
      <c r="K11573" s="3068">
        <f t="shared" si="181"/>
        <v>11460</v>
      </c>
      <c r="V11573" s="836"/>
    </row>
    <row r="11574" spans="3:22">
      <c r="C11574" s="3085"/>
      <c r="D11574" s="3091"/>
      <c r="E11574" s="3630" t="s">
        <v>3979</v>
      </c>
      <c r="F11574" s="3087"/>
      <c r="G11574" s="3089"/>
      <c r="H11574" s="4687"/>
      <c r="I11574" s="3084"/>
      <c r="K11574" s="3068">
        <f t="shared" si="181"/>
        <v>11461</v>
      </c>
      <c r="V11574" s="836"/>
    </row>
    <row r="11575" spans="3:22">
      <c r="C11575" s="3085"/>
      <c r="D11575" s="3091"/>
      <c r="E11575" s="3249"/>
      <c r="F11575" s="3087"/>
      <c r="G11575" s="3089"/>
      <c r="H11575" s="4687"/>
      <c r="I11575" s="3084"/>
      <c r="K11575" s="3068">
        <f t="shared" si="181"/>
        <v>11462</v>
      </c>
      <c r="V11575" s="836"/>
    </row>
    <row r="11576" spans="3:22">
      <c r="C11576" s="3085"/>
      <c r="D11576" s="3091"/>
      <c r="E11576" s="3630"/>
      <c r="F11576" s="3087"/>
      <c r="G11576" s="3089"/>
      <c r="H11576" s="831"/>
      <c r="I11576" s="3084"/>
      <c r="K11576" s="3068">
        <f t="shared" si="181"/>
        <v>11463</v>
      </c>
      <c r="V11576" s="836"/>
    </row>
    <row r="11577" spans="3:22">
      <c r="C11577" s="3085"/>
      <c r="D11577" s="3091"/>
      <c r="E11577" s="3630"/>
      <c r="F11577" s="3087"/>
      <c r="G11577" s="3089"/>
      <c r="H11577" s="831"/>
      <c r="I11577" s="3084"/>
      <c r="K11577" s="3068">
        <f t="shared" si="181"/>
        <v>11464</v>
      </c>
      <c r="V11577" s="836"/>
    </row>
    <row r="11578" spans="3:22">
      <c r="C11578" s="3085"/>
      <c r="D11578" s="3091"/>
      <c r="F11578" s="3087"/>
      <c r="G11578" s="3089"/>
      <c r="H11578" s="831"/>
      <c r="I11578" s="3084"/>
      <c r="K11578" s="3068">
        <f t="shared" si="181"/>
        <v>11465</v>
      </c>
      <c r="V11578" s="836"/>
    </row>
    <row r="11579" spans="3:22">
      <c r="C11579" s="3085"/>
      <c r="D11579" s="3091"/>
      <c r="F11579" s="3087"/>
      <c r="G11579" s="3089"/>
      <c r="H11579" s="831"/>
      <c r="I11579" s="3084"/>
      <c r="K11579" s="3068">
        <f t="shared" si="181"/>
        <v>11466</v>
      </c>
      <c r="V11579" s="836"/>
    </row>
    <row r="11580" spans="3:22">
      <c r="C11580" s="3085"/>
      <c r="D11580" s="3091"/>
      <c r="F11580" s="3145"/>
      <c r="G11580" s="3146"/>
      <c r="H11580" s="3147"/>
      <c r="I11580" s="3092"/>
      <c r="K11580" s="3068">
        <f t="shared" si="181"/>
        <v>11467</v>
      </c>
      <c r="V11580" s="836"/>
    </row>
    <row r="11581" spans="3:22" ht="17.25" thickBot="1">
      <c r="C11581" s="3085"/>
      <c r="D11581" s="3093"/>
      <c r="F11581" s="3264" t="s">
        <v>70</v>
      </c>
      <c r="G11581" s="3265"/>
      <c r="H11581" s="3261">
        <f>SUM(H11565:H11580)</f>
        <v>0</v>
      </c>
      <c r="I11581" s="3261">
        <f>SUM(I11565:I11580)</f>
        <v>0</v>
      </c>
      <c r="K11581" s="3068">
        <f t="shared" si="181"/>
        <v>11468</v>
      </c>
      <c r="V11581" s="836"/>
    </row>
    <row r="11582" spans="3:22" ht="17.25" thickTop="1">
      <c r="C11582" s="3085"/>
      <c r="D11582" s="3098"/>
      <c r="E11582" s="3099"/>
      <c r="F11582" s="3100"/>
      <c r="G11582" s="3095"/>
      <c r="H11582" s="3071"/>
      <c r="I11582" s="3101">
        <f>H11581-I11581</f>
        <v>0</v>
      </c>
      <c r="K11582" s="3068">
        <f t="shared" si="181"/>
        <v>11469</v>
      </c>
      <c r="V11582" s="836"/>
    </row>
    <row r="11583" spans="3:22">
      <c r="C11583" s="6354" t="s">
        <v>71</v>
      </c>
      <c r="D11583" s="6279"/>
      <c r="E11583" s="4694"/>
      <c r="F11583" s="3102" t="s">
        <v>275</v>
      </c>
      <c r="G11583" s="3103"/>
      <c r="H11583" s="6268"/>
      <c r="I11583" s="6355"/>
      <c r="K11583" s="3068">
        <f t="shared" si="181"/>
        <v>11470</v>
      </c>
      <c r="V11583" s="836"/>
    </row>
    <row r="11584" spans="3:22">
      <c r="C11584" s="3104"/>
      <c r="D11584" s="3105"/>
      <c r="E11584" s="3106"/>
      <c r="F11584" s="4690"/>
      <c r="G11584" s="3107"/>
      <c r="H11584" s="3108"/>
      <c r="I11584" s="3072"/>
      <c r="K11584" s="3068">
        <f t="shared" si="181"/>
        <v>11471</v>
      </c>
      <c r="V11584" s="836"/>
    </row>
    <row r="11585" spans="3:22">
      <c r="C11585" s="6356" t="s">
        <v>3427</v>
      </c>
      <c r="D11585" s="6271"/>
      <c r="E11585" s="6272"/>
      <c r="F11585" s="6273" t="s">
        <v>3026</v>
      </c>
      <c r="G11585" s="6271"/>
      <c r="H11585" s="6271"/>
      <c r="I11585" s="6357"/>
      <c r="K11585" s="3068">
        <f t="shared" si="181"/>
        <v>11472</v>
      </c>
      <c r="V11585" s="836"/>
    </row>
    <row r="11586" spans="3:22">
      <c r="C11586" s="6356" t="s">
        <v>3003</v>
      </c>
      <c r="D11586" s="6271"/>
      <c r="E11586" s="6272"/>
      <c r="F11586" s="6275" t="s">
        <v>303</v>
      </c>
      <c r="G11586" s="6276"/>
      <c r="H11586" s="6276"/>
      <c r="I11586" s="6358"/>
      <c r="K11586" s="3068">
        <f t="shared" si="181"/>
        <v>11473</v>
      </c>
      <c r="V11586" s="836"/>
    </row>
    <row r="11587" spans="3:22" ht="17.25" thickBot="1">
      <c r="C11587" s="3110" t="s">
        <v>245</v>
      </c>
      <c r="D11587" s="3111"/>
      <c r="E11587" s="3111"/>
      <c r="F11587" s="3112"/>
      <c r="G11587" s="3111"/>
      <c r="H11587" s="3108"/>
      <c r="I11587" s="3113" t="s">
        <v>245</v>
      </c>
      <c r="K11587" s="3068">
        <f t="shared" si="181"/>
        <v>11474</v>
      </c>
      <c r="V11587" s="836"/>
    </row>
    <row r="11588" spans="3:22">
      <c r="C11588" s="3051"/>
      <c r="D11588" s="6280" t="s">
        <v>60</v>
      </c>
      <c r="E11588" s="6280"/>
      <c r="F11588" s="6281"/>
      <c r="G11588" s="3052"/>
      <c r="H11588" s="3053" t="s">
        <v>301</v>
      </c>
      <c r="I11588" s="3054" t="s">
        <v>4321</v>
      </c>
      <c r="K11588" s="3068">
        <f t="shared" si="181"/>
        <v>11475</v>
      </c>
      <c r="V11588" s="836"/>
    </row>
    <row r="11589" spans="3:22">
      <c r="C11589" s="6282" t="s">
        <v>305</v>
      </c>
      <c r="D11589" s="6283"/>
      <c r="E11589" s="6283"/>
      <c r="F11589" s="6284"/>
      <c r="G11589" s="3043"/>
      <c r="H11589" s="6285" t="str">
        <f>H11558</f>
        <v>Date: May 31, 2023</v>
      </c>
      <c r="I11589" s="6286"/>
      <c r="K11589" s="3068">
        <f t="shared" si="181"/>
        <v>11476</v>
      </c>
      <c r="V11589" s="836"/>
    </row>
    <row r="11590" spans="3:22">
      <c r="C11590" s="6282" t="s">
        <v>306</v>
      </c>
      <c r="D11590" s="6283"/>
      <c r="E11590" s="6283"/>
      <c r="F11590" s="6284"/>
      <c r="G11590" s="3043"/>
      <c r="H11590" s="833"/>
      <c r="I11590" s="3055"/>
      <c r="K11590" s="3068">
        <f t="shared" si="181"/>
        <v>11477</v>
      </c>
      <c r="V11590" s="836"/>
    </row>
    <row r="11591" spans="3:22">
      <c r="C11591" s="3056"/>
      <c r="D11591" s="3044"/>
      <c r="E11591" s="3044"/>
      <c r="F11591" s="3045"/>
      <c r="G11591" s="3046"/>
      <c r="H11591" s="3047"/>
      <c r="I11591" s="3057"/>
      <c r="K11591" s="3068">
        <f t="shared" si="181"/>
        <v>11478</v>
      </c>
      <c r="V11591" s="836"/>
    </row>
    <row r="11592" spans="3:22">
      <c r="C11592" s="3058"/>
      <c r="D11592" s="6287" t="s">
        <v>61</v>
      </c>
      <c r="E11592" s="6288"/>
      <c r="F11592" s="6288"/>
      <c r="G11592" s="6288"/>
      <c r="H11592" s="6288"/>
      <c r="I11592" s="6289"/>
      <c r="K11592" s="3068">
        <f t="shared" si="181"/>
        <v>11479</v>
      </c>
      <c r="V11592" s="836"/>
    </row>
    <row r="11593" spans="3:22">
      <c r="C11593" s="3080" t="s">
        <v>62</v>
      </c>
      <c r="D11593" s="6290" t="s">
        <v>63</v>
      </c>
      <c r="E11593" s="6291"/>
      <c r="F11593" s="3081" t="s">
        <v>302</v>
      </c>
      <c r="G11593" s="6294" t="s">
        <v>66</v>
      </c>
      <c r="H11593" s="6295"/>
      <c r="I11593" s="6353"/>
      <c r="K11593" s="3068">
        <f t="shared" si="181"/>
        <v>11480</v>
      </c>
      <c r="V11593" s="836"/>
    </row>
    <row r="11594" spans="3:22">
      <c r="C11594" s="3082" t="s">
        <v>67</v>
      </c>
      <c r="D11594" s="6292"/>
      <c r="E11594" s="6293"/>
      <c r="F11594" s="3083" t="s">
        <v>0</v>
      </c>
      <c r="G11594" s="6297" t="s">
        <v>68</v>
      </c>
      <c r="H11594" s="6298"/>
      <c r="I11594" s="3084" t="s">
        <v>69</v>
      </c>
      <c r="K11594" s="3068">
        <f t="shared" si="181"/>
        <v>11481</v>
      </c>
      <c r="V11594" s="836"/>
    </row>
    <row r="11595" spans="3:22">
      <c r="C11595" s="3085"/>
      <c r="D11595" s="4692"/>
      <c r="E11595" s="3086"/>
      <c r="F11595" s="3087"/>
      <c r="G11595" s="3088" t="s">
        <v>65</v>
      </c>
      <c r="H11595" s="831"/>
      <c r="I11595" s="3084"/>
      <c r="K11595" s="3068">
        <f t="shared" si="181"/>
        <v>11482</v>
      </c>
      <c r="V11595" s="836"/>
    </row>
    <row r="11596" spans="3:22">
      <c r="C11596" s="3085"/>
      <c r="D11596" s="3091" t="str">
        <f>VLOOKUP(F11596,Accounts!B:C,2,FALSE)</f>
        <v>Subsidies - Others</v>
      </c>
      <c r="E11596" s="3086"/>
      <c r="F11596" s="3087">
        <v>5021499000</v>
      </c>
      <c r="G11596" s="3088"/>
      <c r="H11596" s="3173"/>
      <c r="I11596" s="3257"/>
      <c r="K11596" s="3068">
        <f t="shared" si="181"/>
        <v>11483</v>
      </c>
      <c r="V11596" s="836"/>
    </row>
    <row r="11597" spans="3:22">
      <c r="C11597" s="3085"/>
      <c r="D11597" s="3091"/>
      <c r="E11597" s="3630"/>
      <c r="F11597" s="3087"/>
      <c r="H11597" s="647"/>
      <c r="I11597" s="3173"/>
      <c r="K11597" s="3068">
        <f t="shared" si="181"/>
        <v>11484</v>
      </c>
      <c r="V11597" s="836"/>
    </row>
    <row r="11598" spans="3:22">
      <c r="C11598" s="3085"/>
      <c r="D11598" s="3091"/>
      <c r="E11598" s="3630" t="str">
        <f>VLOOKUP(F11598,Accounts!B:C,2,FALSE)</f>
        <v>Cash-National Treasury, Modified Disbursement System, Regular</v>
      </c>
      <c r="F11598" s="3087">
        <v>1010404000</v>
      </c>
      <c r="H11598" s="647"/>
      <c r="I11598" s="3173"/>
      <c r="K11598" s="3068">
        <f t="shared" si="181"/>
        <v>11485</v>
      </c>
      <c r="V11598" s="836"/>
    </row>
    <row r="11599" spans="3:22">
      <c r="C11599" s="3085"/>
      <c r="D11599" s="3091"/>
      <c r="E11599" s="3630"/>
      <c r="F11599" s="3087"/>
      <c r="H11599" s="3173"/>
      <c r="I11599" s="3173"/>
      <c r="K11599" s="3068">
        <f t="shared" si="181"/>
        <v>11486</v>
      </c>
      <c r="V11599" s="836"/>
    </row>
    <row r="11600" spans="3:22">
      <c r="C11600" s="3085"/>
      <c r="D11600" s="3091"/>
      <c r="E11600" s="3630"/>
      <c r="F11600" s="3087"/>
      <c r="H11600" s="647"/>
      <c r="I11600" s="3173"/>
      <c r="K11600" s="3068">
        <f t="shared" si="181"/>
        <v>11487</v>
      </c>
      <c r="V11600" s="836"/>
    </row>
    <row r="11601" spans="3:22">
      <c r="C11601" s="3085"/>
      <c r="D11601" s="3091"/>
      <c r="E11601" s="3249" t="s">
        <v>4322</v>
      </c>
      <c r="F11601" s="3087"/>
      <c r="H11601" s="647"/>
      <c r="I11601" s="3173"/>
      <c r="K11601" s="3068">
        <f t="shared" si="181"/>
        <v>11488</v>
      </c>
      <c r="V11601" s="836"/>
    </row>
    <row r="11602" spans="3:22">
      <c r="C11602" s="3085"/>
      <c r="D11602" s="3091"/>
      <c r="E11602" s="3629" t="s">
        <v>4286</v>
      </c>
      <c r="F11602" s="3087"/>
      <c r="I11602" s="3173"/>
      <c r="K11602" s="3068">
        <f t="shared" si="181"/>
        <v>11489</v>
      </c>
      <c r="V11602" s="836"/>
    </row>
    <row r="11603" spans="3:22">
      <c r="C11603" s="3085"/>
      <c r="D11603" s="3091"/>
      <c r="E11603" s="414" t="s">
        <v>4318</v>
      </c>
      <c r="F11603" s="3087"/>
      <c r="G11603" s="3088"/>
      <c r="H11603" s="3173"/>
      <c r="I11603" s="3257"/>
      <c r="K11603" s="3068">
        <f t="shared" si="181"/>
        <v>11490</v>
      </c>
      <c r="V11603" s="836"/>
    </row>
    <row r="11604" spans="3:22">
      <c r="C11604" s="3085"/>
      <c r="D11604" s="3091"/>
      <c r="H11604" s="647"/>
      <c r="I11604" s="3257"/>
      <c r="K11604" s="3068">
        <f t="shared" si="181"/>
        <v>11491</v>
      </c>
      <c r="V11604" s="836"/>
    </row>
    <row r="11605" spans="3:22">
      <c r="C11605" s="3085"/>
      <c r="D11605" s="3091"/>
      <c r="E11605" s="3249" t="s">
        <v>3167</v>
      </c>
      <c r="F11605" s="3087"/>
      <c r="G11605" s="3089"/>
      <c r="H11605" s="4687"/>
      <c r="I11605" s="3084"/>
      <c r="K11605" s="3068">
        <f t="shared" ref="K11605:K11668" si="182">K11604+1</f>
        <v>11492</v>
      </c>
      <c r="V11605" s="836"/>
    </row>
    <row r="11606" spans="3:22">
      <c r="C11606" s="3085"/>
      <c r="D11606" s="3091"/>
      <c r="E11606" s="3630" t="s">
        <v>3979</v>
      </c>
      <c r="F11606" s="3087"/>
      <c r="G11606" s="3089"/>
      <c r="H11606" s="4687"/>
      <c r="I11606" s="3084"/>
      <c r="K11606" s="3068">
        <f t="shared" si="182"/>
        <v>11493</v>
      </c>
      <c r="V11606" s="836"/>
    </row>
    <row r="11607" spans="3:22">
      <c r="C11607" s="3085"/>
      <c r="D11607" s="3091"/>
      <c r="E11607" s="3630"/>
      <c r="F11607" s="3087"/>
      <c r="G11607" s="3089"/>
      <c r="H11607" s="831"/>
      <c r="I11607" s="3084"/>
      <c r="K11607" s="3068">
        <f t="shared" si="182"/>
        <v>11494</v>
      </c>
      <c r="V11607" s="836"/>
    </row>
    <row r="11608" spans="3:22">
      <c r="C11608" s="3085"/>
      <c r="D11608" s="3091"/>
      <c r="E11608" s="3630"/>
      <c r="F11608" s="3087"/>
      <c r="G11608" s="3089"/>
      <c r="H11608" s="831"/>
      <c r="I11608" s="3084"/>
      <c r="K11608" s="3068">
        <f t="shared" si="182"/>
        <v>11495</v>
      </c>
      <c r="V11608" s="836"/>
    </row>
    <row r="11609" spans="3:22">
      <c r="C11609" s="3085"/>
      <c r="D11609" s="3091"/>
      <c r="E11609" s="3131"/>
      <c r="F11609" s="3087"/>
      <c r="G11609" s="3089"/>
      <c r="H11609" s="831"/>
      <c r="I11609" s="3084"/>
      <c r="K11609" s="3068">
        <f t="shared" si="182"/>
        <v>11496</v>
      </c>
      <c r="V11609" s="836"/>
    </row>
    <row r="11610" spans="3:22">
      <c r="C11610" s="3085"/>
      <c r="D11610" s="3091"/>
      <c r="E11610" s="3131"/>
      <c r="F11610" s="3087"/>
      <c r="G11610" s="3089"/>
      <c r="H11610" s="831"/>
      <c r="I11610" s="3084"/>
      <c r="K11610" s="3068">
        <f t="shared" si="182"/>
        <v>11497</v>
      </c>
      <c r="V11610" s="836"/>
    </row>
    <row r="11611" spans="3:22">
      <c r="C11611" s="3085"/>
      <c r="D11611" s="3091"/>
      <c r="E11611" s="3131"/>
      <c r="F11611" s="3145"/>
      <c r="G11611" s="3146"/>
      <c r="H11611" s="3147"/>
      <c r="I11611" s="3092"/>
      <c r="K11611" s="3068">
        <f t="shared" si="182"/>
        <v>11498</v>
      </c>
      <c r="V11611" s="836"/>
    </row>
    <row r="11612" spans="3:22" ht="17.25" thickBot="1">
      <c r="C11612" s="3085"/>
      <c r="D11612" s="3093"/>
      <c r="E11612" s="3131"/>
      <c r="F11612" s="3087" t="s">
        <v>70</v>
      </c>
      <c r="G11612" s="3095"/>
      <c r="H11612" s="3096">
        <f>SUM(H11596:H11611)</f>
        <v>0</v>
      </c>
      <c r="I11612" s="3097">
        <f>SUM(I11596:I11611)</f>
        <v>0</v>
      </c>
      <c r="K11612" s="3068">
        <f t="shared" si="182"/>
        <v>11499</v>
      </c>
      <c r="V11612" s="836"/>
    </row>
    <row r="11613" spans="3:22" ht="17.25" thickTop="1">
      <c r="C11613" s="3085"/>
      <c r="D11613" s="3098"/>
      <c r="E11613" s="3099"/>
      <c r="F11613" s="3134"/>
      <c r="G11613" s="3095"/>
      <c r="H11613" s="3071"/>
      <c r="I11613" s="3101">
        <f>H11612-I11612</f>
        <v>0</v>
      </c>
      <c r="K11613" s="3068">
        <f t="shared" si="182"/>
        <v>11500</v>
      </c>
      <c r="V11613" s="836"/>
    </row>
    <row r="11614" spans="3:22">
      <c r="C11614" s="6354" t="s">
        <v>71</v>
      </c>
      <c r="D11614" s="6279"/>
      <c r="E11614" s="4694"/>
      <c r="F11614" s="3102" t="s">
        <v>275</v>
      </c>
      <c r="G11614" s="3103"/>
      <c r="H11614" s="6268"/>
      <c r="I11614" s="6355"/>
      <c r="K11614" s="3068">
        <f t="shared" si="182"/>
        <v>11501</v>
      </c>
      <c r="V11614" s="836"/>
    </row>
    <row r="11615" spans="3:22">
      <c r="C11615" s="3259"/>
      <c r="D11615" s="3105"/>
      <c r="E11615" s="3106"/>
      <c r="F11615" s="4690"/>
      <c r="G11615" s="3107"/>
      <c r="H11615" s="3108"/>
      <c r="I11615" s="3072"/>
      <c r="K11615" s="3068">
        <f t="shared" si="182"/>
        <v>11502</v>
      </c>
      <c r="V11615" s="836"/>
    </row>
    <row r="11616" spans="3:22">
      <c r="C11616" s="6356" t="s">
        <v>3427</v>
      </c>
      <c r="D11616" s="6271"/>
      <c r="E11616" s="6272"/>
      <c r="F11616" s="6273" t="s">
        <v>3026</v>
      </c>
      <c r="G11616" s="6271"/>
      <c r="H11616" s="6271"/>
      <c r="I11616" s="6357"/>
      <c r="K11616" s="3068">
        <f t="shared" si="182"/>
        <v>11503</v>
      </c>
      <c r="V11616" s="836"/>
    </row>
    <row r="11617" spans="3:22">
      <c r="C11617" s="6356" t="s">
        <v>3003</v>
      </c>
      <c r="D11617" s="6271"/>
      <c r="E11617" s="6272"/>
      <c r="F11617" s="6275" t="s">
        <v>303</v>
      </c>
      <c r="G11617" s="6276"/>
      <c r="H11617" s="6276"/>
      <c r="I11617" s="6358"/>
      <c r="K11617" s="3068">
        <f t="shared" si="182"/>
        <v>11504</v>
      </c>
      <c r="V11617" s="836"/>
    </row>
    <row r="11618" spans="3:22" ht="17.25" thickBot="1">
      <c r="C11618" s="3110" t="s">
        <v>245</v>
      </c>
      <c r="D11618" s="3111"/>
      <c r="E11618" s="3111"/>
      <c r="F11618" s="3112"/>
      <c r="G11618" s="3111"/>
      <c r="H11618" s="3108"/>
      <c r="I11618" s="3113" t="s">
        <v>245</v>
      </c>
      <c r="K11618" s="3068">
        <f t="shared" si="182"/>
        <v>11505</v>
      </c>
      <c r="V11618" s="836"/>
    </row>
    <row r="11619" spans="3:22">
      <c r="C11619" s="3051"/>
      <c r="D11619" s="6280" t="s">
        <v>60</v>
      </c>
      <c r="E11619" s="6280"/>
      <c r="F11619" s="6281"/>
      <c r="G11619" s="3052"/>
      <c r="H11619" s="3053" t="s">
        <v>301</v>
      </c>
      <c r="I11619" s="3054" t="s">
        <v>4323</v>
      </c>
      <c r="K11619" s="3068">
        <f t="shared" si="182"/>
        <v>11506</v>
      </c>
      <c r="V11619" s="836"/>
    </row>
    <row r="11620" spans="3:22">
      <c r="C11620" s="6282" t="s">
        <v>305</v>
      </c>
      <c r="D11620" s="6283"/>
      <c r="E11620" s="6283"/>
      <c r="F11620" s="6284"/>
      <c r="G11620" s="3043"/>
      <c r="H11620" s="6285" t="str">
        <f>H11589</f>
        <v>Date: May 31, 2023</v>
      </c>
      <c r="I11620" s="6286"/>
      <c r="K11620" s="3068">
        <f t="shared" si="182"/>
        <v>11507</v>
      </c>
      <c r="V11620" s="836"/>
    </row>
    <row r="11621" spans="3:22">
      <c r="C11621" s="6282" t="s">
        <v>306</v>
      </c>
      <c r="D11621" s="6283"/>
      <c r="E11621" s="6283"/>
      <c r="F11621" s="6284"/>
      <c r="G11621" s="3043"/>
      <c r="H11621" s="833"/>
      <c r="I11621" s="3055"/>
      <c r="K11621" s="3068">
        <f t="shared" si="182"/>
        <v>11508</v>
      </c>
      <c r="V11621" s="836"/>
    </row>
    <row r="11622" spans="3:22">
      <c r="C11622" s="3056"/>
      <c r="D11622" s="3044"/>
      <c r="E11622" s="3044"/>
      <c r="F11622" s="3045"/>
      <c r="G11622" s="3046"/>
      <c r="H11622" s="3047"/>
      <c r="I11622" s="3057"/>
      <c r="K11622" s="3068">
        <f t="shared" si="182"/>
        <v>11509</v>
      </c>
      <c r="V11622" s="836"/>
    </row>
    <row r="11623" spans="3:22">
      <c r="C11623" s="3058"/>
      <c r="D11623" s="6287" t="s">
        <v>61</v>
      </c>
      <c r="E11623" s="6288"/>
      <c r="F11623" s="6288"/>
      <c r="G11623" s="6288"/>
      <c r="H11623" s="6288"/>
      <c r="I11623" s="6289"/>
      <c r="K11623" s="3068">
        <f t="shared" si="182"/>
        <v>11510</v>
      </c>
      <c r="V11623" s="836"/>
    </row>
    <row r="11624" spans="3:22">
      <c r="C11624" s="3080" t="s">
        <v>62</v>
      </c>
      <c r="D11624" s="6290" t="s">
        <v>63</v>
      </c>
      <c r="E11624" s="6291"/>
      <c r="F11624" s="3081" t="s">
        <v>302</v>
      </c>
      <c r="G11624" s="6294" t="s">
        <v>66</v>
      </c>
      <c r="H11624" s="6295"/>
      <c r="I11624" s="6353"/>
      <c r="K11624" s="3068">
        <f t="shared" si="182"/>
        <v>11511</v>
      </c>
      <c r="V11624" s="836"/>
    </row>
    <row r="11625" spans="3:22">
      <c r="C11625" s="3082" t="s">
        <v>67</v>
      </c>
      <c r="D11625" s="6292"/>
      <c r="E11625" s="6293"/>
      <c r="F11625" s="3083" t="s">
        <v>0</v>
      </c>
      <c r="G11625" s="6297" t="s">
        <v>68</v>
      </c>
      <c r="H11625" s="6298"/>
      <c r="I11625" s="3084" t="s">
        <v>69</v>
      </c>
      <c r="K11625" s="3068">
        <f t="shared" si="182"/>
        <v>11512</v>
      </c>
      <c r="V11625" s="836"/>
    </row>
    <row r="11626" spans="3:22">
      <c r="C11626" s="3085"/>
      <c r="D11626" s="4692"/>
      <c r="E11626" s="3086"/>
      <c r="F11626" s="3087"/>
      <c r="G11626" s="3088" t="s">
        <v>65</v>
      </c>
      <c r="H11626" s="831"/>
      <c r="I11626" s="3084"/>
      <c r="K11626" s="3068">
        <f t="shared" si="182"/>
        <v>11513</v>
      </c>
      <c r="V11626" s="836"/>
    </row>
    <row r="11627" spans="3:22">
      <c r="C11627" s="3085"/>
      <c r="D11627" s="3091" t="str">
        <f>VLOOKUP(F11627,Accounts!B:C,2,FALSE)</f>
        <v>Subsidies - Others</v>
      </c>
      <c r="E11627" s="3086"/>
      <c r="F11627" s="3087">
        <v>5021499000</v>
      </c>
      <c r="G11627" s="3088"/>
      <c r="H11627" s="3173"/>
      <c r="I11627" s="3257"/>
      <c r="K11627" s="3068">
        <f t="shared" si="182"/>
        <v>11514</v>
      </c>
      <c r="V11627" s="836"/>
    </row>
    <row r="11628" spans="3:22">
      <c r="C11628" s="3085"/>
      <c r="D11628" s="3091"/>
      <c r="E11628" s="3630"/>
      <c r="F11628" s="3087"/>
      <c r="H11628" s="647"/>
      <c r="I11628" s="3173"/>
      <c r="K11628" s="3068">
        <f t="shared" si="182"/>
        <v>11515</v>
      </c>
      <c r="V11628" s="836"/>
    </row>
    <row r="11629" spans="3:22">
      <c r="C11629" s="3085"/>
      <c r="D11629" s="3091"/>
      <c r="E11629" s="3630" t="str">
        <f>VLOOKUP(F11629,Accounts!B:C,2,FALSE)</f>
        <v>Cash-National Treasury, Modified Disbursement System, Regular</v>
      </c>
      <c r="F11629" s="3087">
        <v>1010404000</v>
      </c>
      <c r="H11629" s="647"/>
      <c r="I11629" s="3173"/>
      <c r="K11629" s="3068">
        <f t="shared" si="182"/>
        <v>11516</v>
      </c>
      <c r="V11629" s="836"/>
    </row>
    <row r="11630" spans="3:22">
      <c r="C11630" s="3085"/>
      <c r="D11630" s="3091"/>
      <c r="E11630" s="3630"/>
      <c r="F11630" s="3087"/>
      <c r="H11630" s="3173"/>
      <c r="I11630" s="3173"/>
      <c r="K11630" s="3068">
        <f t="shared" si="182"/>
        <v>11517</v>
      </c>
      <c r="V11630" s="836"/>
    </row>
    <row r="11631" spans="3:22">
      <c r="C11631" s="3085"/>
      <c r="D11631" s="3091"/>
      <c r="E11631" s="3630"/>
      <c r="F11631" s="3087"/>
      <c r="H11631" s="647"/>
      <c r="I11631" s="3173"/>
      <c r="K11631" s="3068">
        <f t="shared" si="182"/>
        <v>11518</v>
      </c>
      <c r="V11631" s="836"/>
    </row>
    <row r="11632" spans="3:22">
      <c r="C11632" s="3085"/>
      <c r="D11632" s="3091"/>
      <c r="E11632" s="3249" t="s">
        <v>4324</v>
      </c>
      <c r="F11632" s="3087"/>
      <c r="H11632" s="647"/>
      <c r="I11632" s="3173"/>
      <c r="K11632" s="3068">
        <f t="shared" si="182"/>
        <v>11519</v>
      </c>
      <c r="V11632" s="836"/>
    </row>
    <row r="11633" spans="3:22">
      <c r="C11633" s="3085"/>
      <c r="D11633" s="3091"/>
      <c r="E11633" s="3629" t="s">
        <v>4286</v>
      </c>
      <c r="F11633" s="3087"/>
      <c r="I11633" s="3173"/>
      <c r="K11633" s="3068">
        <f t="shared" si="182"/>
        <v>11520</v>
      </c>
      <c r="V11633" s="836"/>
    </row>
    <row r="11634" spans="3:22">
      <c r="C11634" s="3085"/>
      <c r="D11634" s="3091"/>
      <c r="E11634" s="414" t="s">
        <v>4318</v>
      </c>
      <c r="F11634" s="3087"/>
      <c r="G11634" s="3088"/>
      <c r="H11634" s="3173"/>
      <c r="I11634" s="3257"/>
      <c r="K11634" s="3068">
        <f t="shared" si="182"/>
        <v>11521</v>
      </c>
      <c r="V11634" s="836"/>
    </row>
    <row r="11635" spans="3:22">
      <c r="C11635" s="3085"/>
      <c r="D11635" s="3091"/>
      <c r="H11635" s="647"/>
      <c r="I11635" s="3257"/>
      <c r="K11635" s="3068">
        <f t="shared" si="182"/>
        <v>11522</v>
      </c>
      <c r="V11635" s="836"/>
    </row>
    <row r="11636" spans="3:22">
      <c r="C11636" s="3085"/>
      <c r="D11636" s="3091"/>
      <c r="E11636" s="3249" t="s">
        <v>3167</v>
      </c>
      <c r="F11636" s="3087"/>
      <c r="G11636" s="3089"/>
      <c r="H11636" s="4687"/>
      <c r="I11636" s="3084"/>
      <c r="K11636" s="3068">
        <f t="shared" si="182"/>
        <v>11523</v>
      </c>
      <c r="V11636" s="836"/>
    </row>
    <row r="11637" spans="3:22">
      <c r="C11637" s="3085"/>
      <c r="D11637" s="3091"/>
      <c r="E11637" s="3630" t="s">
        <v>3979</v>
      </c>
      <c r="F11637" s="3087"/>
      <c r="G11637" s="3089"/>
      <c r="H11637" s="4687"/>
      <c r="I11637" s="3084"/>
      <c r="K11637" s="3068">
        <f t="shared" si="182"/>
        <v>11524</v>
      </c>
      <c r="V11637" s="836"/>
    </row>
    <row r="11638" spans="3:22">
      <c r="C11638" s="3085"/>
      <c r="D11638" s="3091"/>
      <c r="E11638" s="3630"/>
      <c r="F11638" s="3087"/>
      <c r="G11638" s="3089"/>
      <c r="H11638" s="831"/>
      <c r="I11638" s="3084"/>
      <c r="K11638" s="3068">
        <f t="shared" si="182"/>
        <v>11525</v>
      </c>
      <c r="V11638" s="836"/>
    </row>
    <row r="11639" spans="3:22">
      <c r="C11639" s="3085"/>
      <c r="D11639" s="3091"/>
      <c r="E11639" s="3630"/>
      <c r="F11639" s="3087"/>
      <c r="G11639" s="3089"/>
      <c r="H11639" s="831"/>
      <c r="I11639" s="3084"/>
      <c r="K11639" s="3068">
        <f t="shared" si="182"/>
        <v>11526</v>
      </c>
      <c r="V11639" s="836"/>
    </row>
    <row r="11640" spans="3:22">
      <c r="C11640" s="3085"/>
      <c r="D11640" s="3091"/>
      <c r="E11640" s="3131"/>
      <c r="F11640" s="3087"/>
      <c r="G11640" s="3089"/>
      <c r="H11640" s="831"/>
      <c r="I11640" s="3084"/>
      <c r="K11640" s="3068">
        <f t="shared" si="182"/>
        <v>11527</v>
      </c>
      <c r="V11640" s="836"/>
    </row>
    <row r="11641" spans="3:22">
      <c r="C11641" s="3085"/>
      <c r="D11641" s="3091"/>
      <c r="E11641" s="3131"/>
      <c r="F11641" s="3087"/>
      <c r="G11641" s="3089"/>
      <c r="H11641" s="831"/>
      <c r="I11641" s="3084"/>
      <c r="K11641" s="3068">
        <f t="shared" si="182"/>
        <v>11528</v>
      </c>
      <c r="V11641" s="836"/>
    </row>
    <row r="11642" spans="3:22">
      <c r="C11642" s="3085"/>
      <c r="D11642" s="3091"/>
      <c r="E11642" s="3131"/>
      <c r="F11642" s="3145"/>
      <c r="G11642" s="3146"/>
      <c r="H11642" s="3147"/>
      <c r="I11642" s="3092"/>
      <c r="K11642" s="3068">
        <f t="shared" si="182"/>
        <v>11529</v>
      </c>
      <c r="V11642" s="836"/>
    </row>
    <row r="11643" spans="3:22" ht="17.25" thickBot="1">
      <c r="C11643" s="3085"/>
      <c r="D11643" s="3093"/>
      <c r="E11643" s="3131"/>
      <c r="F11643" s="3264" t="s">
        <v>70</v>
      </c>
      <c r="G11643" s="3265"/>
      <c r="H11643" s="3261">
        <f>SUM(H11627:H11642)</f>
        <v>0</v>
      </c>
      <c r="I11643" s="3631">
        <f>SUM(I11627:I11642)</f>
        <v>0</v>
      </c>
      <c r="K11643" s="3068">
        <f t="shared" si="182"/>
        <v>11530</v>
      </c>
      <c r="V11643" s="836"/>
    </row>
    <row r="11644" spans="3:22" ht="17.25" thickTop="1">
      <c r="C11644" s="3085"/>
      <c r="D11644" s="3098"/>
      <c r="E11644" s="3099"/>
      <c r="F11644" s="3134"/>
      <c r="G11644" s="3095"/>
      <c r="H11644" s="3071"/>
      <c r="I11644" s="3101">
        <f>H11643-I11643</f>
        <v>0</v>
      </c>
      <c r="K11644" s="3068">
        <f t="shared" si="182"/>
        <v>11531</v>
      </c>
      <c r="V11644" s="836"/>
    </row>
    <row r="11645" spans="3:22">
      <c r="C11645" s="6354" t="s">
        <v>71</v>
      </c>
      <c r="D11645" s="6279"/>
      <c r="E11645" s="4694"/>
      <c r="F11645" s="3102" t="s">
        <v>275</v>
      </c>
      <c r="G11645" s="3103"/>
      <c r="H11645" s="6268"/>
      <c r="I11645" s="6355"/>
      <c r="K11645" s="3068">
        <f t="shared" si="182"/>
        <v>11532</v>
      </c>
      <c r="V11645" s="836"/>
    </row>
    <row r="11646" spans="3:22">
      <c r="C11646" s="3259"/>
      <c r="D11646" s="3105"/>
      <c r="E11646" s="3106"/>
      <c r="F11646" s="4690"/>
      <c r="G11646" s="3107"/>
      <c r="H11646" s="3108"/>
      <c r="I11646" s="3072"/>
      <c r="K11646" s="3068">
        <f t="shared" si="182"/>
        <v>11533</v>
      </c>
      <c r="V11646" s="836"/>
    </row>
    <row r="11647" spans="3:22">
      <c r="C11647" s="6356" t="s">
        <v>3427</v>
      </c>
      <c r="D11647" s="6271"/>
      <c r="E11647" s="6272"/>
      <c r="F11647" s="6273" t="s">
        <v>3026</v>
      </c>
      <c r="G11647" s="6271"/>
      <c r="H11647" s="6271"/>
      <c r="I11647" s="6357"/>
      <c r="K11647" s="3068">
        <f t="shared" si="182"/>
        <v>11534</v>
      </c>
      <c r="V11647" s="836"/>
    </row>
    <row r="11648" spans="3:22">
      <c r="C11648" s="6356" t="s">
        <v>3003</v>
      </c>
      <c r="D11648" s="6271"/>
      <c r="E11648" s="6272"/>
      <c r="F11648" s="6275" t="s">
        <v>303</v>
      </c>
      <c r="G11648" s="6276"/>
      <c r="H11648" s="6276"/>
      <c r="I11648" s="6358"/>
      <c r="K11648" s="3068">
        <f t="shared" si="182"/>
        <v>11535</v>
      </c>
      <c r="V11648" s="836"/>
    </row>
    <row r="11649" spans="3:22" ht="17.25" thickBot="1">
      <c r="C11649" s="3110" t="s">
        <v>245</v>
      </c>
      <c r="D11649" s="3111"/>
      <c r="E11649" s="3111"/>
      <c r="F11649" s="3112"/>
      <c r="G11649" s="3111"/>
      <c r="H11649" s="3108"/>
      <c r="I11649" s="3113" t="s">
        <v>245</v>
      </c>
      <c r="K11649" s="3068">
        <f t="shared" si="182"/>
        <v>11536</v>
      </c>
      <c r="V11649" s="836"/>
    </row>
    <row r="11650" spans="3:22">
      <c r="C11650" s="3051"/>
      <c r="D11650" s="6280" t="s">
        <v>60</v>
      </c>
      <c r="E11650" s="6280"/>
      <c r="F11650" s="6281"/>
      <c r="G11650" s="3052"/>
      <c r="H11650" s="3053" t="s">
        <v>301</v>
      </c>
      <c r="I11650" s="3054" t="s">
        <v>4325</v>
      </c>
      <c r="K11650" s="3068">
        <f t="shared" si="182"/>
        <v>11537</v>
      </c>
      <c r="V11650" s="836"/>
    </row>
    <row r="11651" spans="3:22">
      <c r="C11651" s="6282" t="s">
        <v>305</v>
      </c>
      <c r="D11651" s="6283"/>
      <c r="E11651" s="6283"/>
      <c r="F11651" s="6284"/>
      <c r="G11651" s="3043"/>
      <c r="H11651" s="6285" t="str">
        <f>H11620</f>
        <v>Date: May 31, 2023</v>
      </c>
      <c r="I11651" s="6286"/>
      <c r="K11651" s="3068">
        <f t="shared" si="182"/>
        <v>11538</v>
      </c>
      <c r="V11651" s="836"/>
    </row>
    <row r="11652" spans="3:22">
      <c r="C11652" s="6282" t="s">
        <v>306</v>
      </c>
      <c r="D11652" s="6283"/>
      <c r="E11652" s="6283"/>
      <c r="F11652" s="6284"/>
      <c r="G11652" s="3043"/>
      <c r="H11652" s="833"/>
      <c r="I11652" s="3055"/>
      <c r="K11652" s="3068">
        <f t="shared" si="182"/>
        <v>11539</v>
      </c>
      <c r="V11652" s="836"/>
    </row>
    <row r="11653" spans="3:22">
      <c r="C11653" s="3056"/>
      <c r="D11653" s="3044"/>
      <c r="E11653" s="3044"/>
      <c r="F11653" s="3045"/>
      <c r="G11653" s="3046"/>
      <c r="H11653" s="3047"/>
      <c r="I11653" s="3057"/>
      <c r="K11653" s="3068">
        <f t="shared" si="182"/>
        <v>11540</v>
      </c>
      <c r="V11653" s="836"/>
    </row>
    <row r="11654" spans="3:22">
      <c r="C11654" s="3058"/>
      <c r="D11654" s="6287" t="s">
        <v>61</v>
      </c>
      <c r="E11654" s="6288"/>
      <c r="F11654" s="6288"/>
      <c r="G11654" s="6288"/>
      <c r="H11654" s="6288"/>
      <c r="I11654" s="6289"/>
      <c r="K11654" s="3068">
        <f t="shared" si="182"/>
        <v>11541</v>
      </c>
      <c r="V11654" s="836"/>
    </row>
    <row r="11655" spans="3:22">
      <c r="C11655" s="3080" t="s">
        <v>62</v>
      </c>
      <c r="D11655" s="6290" t="s">
        <v>63</v>
      </c>
      <c r="E11655" s="6291"/>
      <c r="F11655" s="3081" t="s">
        <v>302</v>
      </c>
      <c r="G11655" s="6294" t="s">
        <v>66</v>
      </c>
      <c r="H11655" s="6295"/>
      <c r="I11655" s="6353"/>
      <c r="K11655" s="3068">
        <f t="shared" si="182"/>
        <v>11542</v>
      </c>
      <c r="V11655" s="836"/>
    </row>
    <row r="11656" spans="3:22">
      <c r="C11656" s="3082" t="s">
        <v>67</v>
      </c>
      <c r="D11656" s="6292"/>
      <c r="E11656" s="6293"/>
      <c r="F11656" s="3083" t="s">
        <v>0</v>
      </c>
      <c r="G11656" s="6297" t="s">
        <v>68</v>
      </c>
      <c r="H11656" s="6298"/>
      <c r="I11656" s="3084" t="s">
        <v>69</v>
      </c>
      <c r="K11656" s="3068">
        <f t="shared" si="182"/>
        <v>11543</v>
      </c>
      <c r="V11656" s="836"/>
    </row>
    <row r="11657" spans="3:22">
      <c r="C11657" s="3085"/>
      <c r="D11657" s="4692"/>
      <c r="E11657" s="3086"/>
      <c r="F11657" s="3087"/>
      <c r="G11657" s="3088" t="s">
        <v>65</v>
      </c>
      <c r="H11657" s="831"/>
      <c r="I11657" s="3084"/>
      <c r="K11657" s="3068">
        <f t="shared" si="182"/>
        <v>11544</v>
      </c>
      <c r="V11657" s="836"/>
    </row>
    <row r="11658" spans="3:22">
      <c r="C11658" s="3085"/>
      <c r="D11658" s="3091" t="str">
        <f>VLOOKUP(F11658,Accounts!B:C,2,FALSE)</f>
        <v>Subsidies - Others</v>
      </c>
      <c r="E11658" s="3086"/>
      <c r="F11658" s="3087">
        <v>5021499000</v>
      </c>
      <c r="G11658" s="3088"/>
      <c r="H11658" s="3173"/>
      <c r="I11658" s="3257"/>
      <c r="K11658" s="3068">
        <f t="shared" si="182"/>
        <v>11545</v>
      </c>
      <c r="V11658" s="836"/>
    </row>
    <row r="11659" spans="3:22">
      <c r="C11659" s="3085"/>
      <c r="D11659" s="3091"/>
      <c r="E11659" s="3630"/>
      <c r="F11659" s="3087"/>
      <c r="H11659" s="647"/>
      <c r="I11659" s="3173"/>
      <c r="K11659" s="3068">
        <f t="shared" si="182"/>
        <v>11546</v>
      </c>
      <c r="V11659" s="836"/>
    </row>
    <row r="11660" spans="3:22">
      <c r="C11660" s="3085"/>
      <c r="D11660" s="3091"/>
      <c r="E11660" s="3630" t="str">
        <f>VLOOKUP(F11660,Accounts!B:C,2,FALSE)</f>
        <v>Cash-National Treasury, Modified Disbursement System, Regular</v>
      </c>
      <c r="F11660" s="3087">
        <v>1010404000</v>
      </c>
      <c r="H11660" s="647"/>
      <c r="I11660" s="3173"/>
      <c r="K11660" s="3068">
        <f t="shared" si="182"/>
        <v>11547</v>
      </c>
      <c r="V11660" s="836"/>
    </row>
    <row r="11661" spans="3:22">
      <c r="C11661" s="3085"/>
      <c r="D11661" s="3091"/>
      <c r="E11661" s="3630"/>
      <c r="F11661" s="3087"/>
      <c r="H11661" s="3173"/>
      <c r="I11661" s="3173"/>
      <c r="K11661" s="3068">
        <f t="shared" si="182"/>
        <v>11548</v>
      </c>
      <c r="V11661" s="836"/>
    </row>
    <row r="11662" spans="3:22">
      <c r="C11662" s="3085"/>
      <c r="D11662" s="3091"/>
      <c r="E11662" s="3249" t="s">
        <v>4326</v>
      </c>
      <c r="F11662" s="3087"/>
      <c r="H11662" s="647"/>
      <c r="I11662" s="3173"/>
      <c r="K11662" s="3068">
        <f t="shared" si="182"/>
        <v>11549</v>
      </c>
      <c r="V11662" s="836"/>
    </row>
    <row r="11663" spans="3:22">
      <c r="C11663" s="3085"/>
      <c r="D11663" s="3091"/>
      <c r="E11663" s="3629" t="s">
        <v>4286</v>
      </c>
      <c r="F11663" s="3087"/>
      <c r="H11663" s="647"/>
      <c r="I11663" s="3173"/>
      <c r="K11663" s="3068">
        <f t="shared" si="182"/>
        <v>11550</v>
      </c>
      <c r="V11663" s="836"/>
    </row>
    <row r="11664" spans="3:22">
      <c r="C11664" s="3085"/>
      <c r="D11664" s="3091"/>
      <c r="E11664" s="414" t="s">
        <v>4318</v>
      </c>
      <c r="F11664" s="3087"/>
      <c r="I11664" s="3173"/>
      <c r="K11664" s="3068">
        <f t="shared" si="182"/>
        <v>11551</v>
      </c>
      <c r="V11664" s="836"/>
    </row>
    <row r="11665" spans="3:22">
      <c r="C11665" s="3085"/>
      <c r="D11665" s="3091"/>
      <c r="F11665" s="3087"/>
      <c r="G11665" s="3088"/>
      <c r="H11665" s="3173"/>
      <c r="I11665" s="3257"/>
      <c r="K11665" s="3068">
        <f t="shared" si="182"/>
        <v>11552</v>
      </c>
      <c r="V11665" s="836"/>
    </row>
    <row r="11666" spans="3:22">
      <c r="C11666" s="3085"/>
      <c r="D11666" s="3091"/>
      <c r="E11666" s="3249" t="s">
        <v>3167</v>
      </c>
      <c r="H11666" s="647"/>
      <c r="I11666" s="3257"/>
      <c r="K11666" s="3068">
        <f t="shared" si="182"/>
        <v>11553</v>
      </c>
      <c r="V11666" s="836"/>
    </row>
    <row r="11667" spans="3:22">
      <c r="C11667" s="3085"/>
      <c r="D11667" s="3091"/>
      <c r="E11667" s="3630" t="s">
        <v>3979</v>
      </c>
      <c r="F11667" s="3087"/>
      <c r="G11667" s="3089"/>
      <c r="H11667" s="4687"/>
      <c r="I11667" s="3084"/>
      <c r="K11667" s="3068">
        <f t="shared" si="182"/>
        <v>11554</v>
      </c>
      <c r="V11667" s="836"/>
    </row>
    <row r="11668" spans="3:22">
      <c r="C11668" s="3085"/>
      <c r="D11668" s="3091"/>
      <c r="E11668" s="3249"/>
      <c r="F11668" s="3087"/>
      <c r="G11668" s="3089"/>
      <c r="H11668" s="4687"/>
      <c r="I11668" s="3084"/>
      <c r="K11668" s="3068">
        <f t="shared" si="182"/>
        <v>11555</v>
      </c>
      <c r="V11668" s="836"/>
    </row>
    <row r="11669" spans="3:22">
      <c r="C11669" s="3085"/>
      <c r="D11669" s="3091"/>
      <c r="E11669" s="3630"/>
      <c r="F11669" s="3087"/>
      <c r="G11669" s="3089"/>
      <c r="H11669" s="831"/>
      <c r="I11669" s="3084"/>
      <c r="K11669" s="3068">
        <f t="shared" ref="K11669:K11732" si="183">K11668+1</f>
        <v>11556</v>
      </c>
      <c r="V11669" s="836"/>
    </row>
    <row r="11670" spans="3:22">
      <c r="C11670" s="3085"/>
      <c r="D11670" s="3091"/>
      <c r="E11670" s="3630"/>
      <c r="F11670" s="3087"/>
      <c r="G11670" s="3089"/>
      <c r="H11670" s="831"/>
      <c r="I11670" s="3084"/>
      <c r="K11670" s="3068">
        <f t="shared" si="183"/>
        <v>11557</v>
      </c>
      <c r="V11670" s="836"/>
    </row>
    <row r="11671" spans="3:22">
      <c r="C11671" s="3085"/>
      <c r="D11671" s="3091"/>
      <c r="E11671" s="3131"/>
      <c r="F11671" s="3087"/>
      <c r="G11671" s="3089"/>
      <c r="H11671" s="831"/>
      <c r="I11671" s="3084"/>
      <c r="K11671" s="3068">
        <f t="shared" si="183"/>
        <v>11558</v>
      </c>
      <c r="V11671" s="836"/>
    </row>
    <row r="11672" spans="3:22">
      <c r="C11672" s="3085"/>
      <c r="D11672" s="3091"/>
      <c r="E11672" s="3131"/>
      <c r="F11672" s="3087"/>
      <c r="G11672" s="3089"/>
      <c r="H11672" s="831"/>
      <c r="I11672" s="3084"/>
      <c r="K11672" s="3068">
        <f t="shared" si="183"/>
        <v>11559</v>
      </c>
      <c r="V11672" s="836"/>
    </row>
    <row r="11673" spans="3:22">
      <c r="C11673" s="3085"/>
      <c r="D11673" s="3091"/>
      <c r="E11673" s="3131"/>
      <c r="F11673" s="3145"/>
      <c r="G11673" s="3146"/>
      <c r="H11673" s="3147"/>
      <c r="I11673" s="3092"/>
      <c r="K11673" s="3068">
        <f t="shared" si="183"/>
        <v>11560</v>
      </c>
      <c r="V11673" s="836"/>
    </row>
    <row r="11674" spans="3:22" ht="17.25" thickBot="1">
      <c r="C11674" s="3085"/>
      <c r="D11674" s="3093"/>
      <c r="E11674" s="3131"/>
      <c r="F11674" s="3264" t="s">
        <v>70</v>
      </c>
      <c r="G11674" s="3265"/>
      <c r="H11674" s="3261">
        <f>SUM(H11658:H11673)</f>
        <v>0</v>
      </c>
      <c r="I11674" s="3631">
        <f>SUM(I11658:I11673)</f>
        <v>0</v>
      </c>
      <c r="K11674" s="3068">
        <f t="shared" si="183"/>
        <v>11561</v>
      </c>
      <c r="V11674" s="836"/>
    </row>
    <row r="11675" spans="3:22" ht="17.25" thickTop="1">
      <c r="C11675" s="3085"/>
      <c r="D11675" s="3098"/>
      <c r="E11675" s="3099"/>
      <c r="F11675" s="3134"/>
      <c r="G11675" s="3095"/>
      <c r="H11675" s="3071"/>
      <c r="I11675" s="3101">
        <f>H11674-I11674</f>
        <v>0</v>
      </c>
      <c r="K11675" s="3068">
        <f t="shared" si="183"/>
        <v>11562</v>
      </c>
      <c r="V11675" s="836"/>
    </row>
    <row r="11676" spans="3:22">
      <c r="C11676" s="6354" t="s">
        <v>71</v>
      </c>
      <c r="D11676" s="6279"/>
      <c r="E11676" s="4694"/>
      <c r="F11676" s="3102" t="s">
        <v>275</v>
      </c>
      <c r="G11676" s="3103"/>
      <c r="H11676" s="6268"/>
      <c r="I11676" s="6355"/>
      <c r="K11676" s="3068">
        <f t="shared" si="183"/>
        <v>11563</v>
      </c>
      <c r="V11676" s="836"/>
    </row>
    <row r="11677" spans="3:22">
      <c r="C11677" s="3259"/>
      <c r="D11677" s="3105"/>
      <c r="E11677" s="3106"/>
      <c r="F11677" s="4690"/>
      <c r="G11677" s="3107"/>
      <c r="H11677" s="3108"/>
      <c r="I11677" s="3072"/>
      <c r="K11677" s="3068">
        <f t="shared" si="183"/>
        <v>11564</v>
      </c>
      <c r="V11677" s="836"/>
    </row>
    <row r="11678" spans="3:22">
      <c r="C11678" s="6356" t="s">
        <v>3427</v>
      </c>
      <c r="D11678" s="6271"/>
      <c r="E11678" s="6272"/>
      <c r="F11678" s="6273" t="s">
        <v>3026</v>
      </c>
      <c r="G11678" s="6271"/>
      <c r="H11678" s="6271"/>
      <c r="I11678" s="6357"/>
      <c r="K11678" s="3068">
        <f t="shared" si="183"/>
        <v>11565</v>
      </c>
      <c r="V11678" s="836"/>
    </row>
    <row r="11679" spans="3:22">
      <c r="C11679" s="6356" t="s">
        <v>3003</v>
      </c>
      <c r="D11679" s="6271"/>
      <c r="E11679" s="6272"/>
      <c r="F11679" s="6275" t="s">
        <v>303</v>
      </c>
      <c r="G11679" s="6276"/>
      <c r="H11679" s="6276"/>
      <c r="I11679" s="6358"/>
      <c r="K11679" s="3068">
        <f t="shared" si="183"/>
        <v>11566</v>
      </c>
      <c r="V11679" s="836"/>
    </row>
    <row r="11680" spans="3:22" ht="17.25" thickBot="1">
      <c r="C11680" s="3110" t="s">
        <v>245</v>
      </c>
      <c r="D11680" s="3111"/>
      <c r="E11680" s="3111"/>
      <c r="F11680" s="3112"/>
      <c r="G11680" s="3111"/>
      <c r="H11680" s="3108"/>
      <c r="I11680" s="3113" t="s">
        <v>245</v>
      </c>
      <c r="K11680" s="3068">
        <f t="shared" si="183"/>
        <v>11567</v>
      </c>
      <c r="V11680" s="836"/>
    </row>
    <row r="11681" spans="3:22">
      <c r="C11681" s="3051"/>
      <c r="D11681" s="6280" t="s">
        <v>60</v>
      </c>
      <c r="E11681" s="6280"/>
      <c r="F11681" s="6281"/>
      <c r="G11681" s="3052"/>
      <c r="H11681" s="3053" t="s">
        <v>301</v>
      </c>
      <c r="I11681" s="3054" t="s">
        <v>4327</v>
      </c>
      <c r="K11681" s="3068">
        <f t="shared" si="183"/>
        <v>11568</v>
      </c>
      <c r="V11681" s="836"/>
    </row>
    <row r="11682" spans="3:22">
      <c r="C11682" s="6282" t="s">
        <v>305</v>
      </c>
      <c r="D11682" s="6283"/>
      <c r="E11682" s="6283"/>
      <c r="F11682" s="6284"/>
      <c r="G11682" s="3043"/>
      <c r="H11682" s="6285" t="str">
        <f>H11651</f>
        <v>Date: May 31, 2023</v>
      </c>
      <c r="I11682" s="6286"/>
      <c r="K11682" s="3068">
        <f t="shared" si="183"/>
        <v>11569</v>
      </c>
      <c r="V11682" s="836"/>
    </row>
    <row r="11683" spans="3:22">
      <c r="C11683" s="6282" t="s">
        <v>306</v>
      </c>
      <c r="D11683" s="6283"/>
      <c r="E11683" s="6283"/>
      <c r="F11683" s="6284"/>
      <c r="G11683" s="3043"/>
      <c r="H11683" s="833"/>
      <c r="I11683" s="3055"/>
      <c r="K11683" s="3068">
        <f t="shared" si="183"/>
        <v>11570</v>
      </c>
      <c r="V11683" s="836"/>
    </row>
    <row r="11684" spans="3:22">
      <c r="C11684" s="3056"/>
      <c r="D11684" s="3044"/>
      <c r="E11684" s="3044"/>
      <c r="F11684" s="3045"/>
      <c r="G11684" s="3046"/>
      <c r="H11684" s="3047"/>
      <c r="I11684" s="3057"/>
      <c r="K11684" s="3068">
        <f t="shared" si="183"/>
        <v>11571</v>
      </c>
      <c r="V11684" s="836"/>
    </row>
    <row r="11685" spans="3:22">
      <c r="C11685" s="3058"/>
      <c r="D11685" s="6287" t="s">
        <v>61</v>
      </c>
      <c r="E11685" s="6288"/>
      <c r="F11685" s="6288"/>
      <c r="G11685" s="6288"/>
      <c r="H11685" s="6288"/>
      <c r="I11685" s="6289"/>
      <c r="K11685" s="3068">
        <f t="shared" si="183"/>
        <v>11572</v>
      </c>
      <c r="V11685" s="836"/>
    </row>
    <row r="11686" spans="3:22">
      <c r="C11686" s="3080" t="s">
        <v>62</v>
      </c>
      <c r="D11686" s="6290" t="s">
        <v>63</v>
      </c>
      <c r="E11686" s="6291"/>
      <c r="F11686" s="3081" t="s">
        <v>302</v>
      </c>
      <c r="G11686" s="6294" t="s">
        <v>66</v>
      </c>
      <c r="H11686" s="6295"/>
      <c r="I11686" s="6353"/>
      <c r="K11686" s="3068">
        <f t="shared" si="183"/>
        <v>11573</v>
      </c>
      <c r="V11686" s="836"/>
    </row>
    <row r="11687" spans="3:22">
      <c r="C11687" s="3082" t="s">
        <v>67</v>
      </c>
      <c r="D11687" s="6292"/>
      <c r="E11687" s="6293"/>
      <c r="F11687" s="3083" t="s">
        <v>0</v>
      </c>
      <c r="G11687" s="6297" t="s">
        <v>68</v>
      </c>
      <c r="H11687" s="6298"/>
      <c r="I11687" s="3084" t="s">
        <v>69</v>
      </c>
      <c r="K11687" s="3068">
        <f t="shared" si="183"/>
        <v>11574</v>
      </c>
      <c r="V11687" s="836"/>
    </row>
    <row r="11688" spans="3:22">
      <c r="C11688" s="3085"/>
      <c r="D11688" s="4692"/>
      <c r="E11688" s="3086"/>
      <c r="F11688" s="3087"/>
      <c r="G11688" s="3088" t="s">
        <v>65</v>
      </c>
      <c r="H11688" s="831"/>
      <c r="I11688" s="3084"/>
      <c r="K11688" s="3068">
        <f t="shared" si="183"/>
        <v>11575</v>
      </c>
      <c r="V11688" s="836"/>
    </row>
    <row r="11689" spans="3:22">
      <c r="C11689" s="3085"/>
      <c r="D11689" s="3091" t="str">
        <f>VLOOKUP(F11689,Accounts!B:C,2,FALSE)</f>
        <v>Subsidies - Others</v>
      </c>
      <c r="E11689" s="3086"/>
      <c r="F11689" s="3087">
        <v>5021499000</v>
      </c>
      <c r="G11689" s="3088"/>
      <c r="H11689" s="3173"/>
      <c r="I11689" s="3257"/>
      <c r="K11689" s="3068">
        <f t="shared" si="183"/>
        <v>11576</v>
      </c>
      <c r="V11689" s="836"/>
    </row>
    <row r="11690" spans="3:22">
      <c r="C11690" s="3085"/>
      <c r="D11690" s="3091"/>
      <c r="E11690" s="3630"/>
      <c r="F11690" s="3087"/>
      <c r="H11690" s="647"/>
      <c r="I11690" s="3173"/>
      <c r="K11690" s="3068">
        <f t="shared" si="183"/>
        <v>11577</v>
      </c>
      <c r="V11690" s="836"/>
    </row>
    <row r="11691" spans="3:22">
      <c r="C11691" s="3085"/>
      <c r="D11691" s="3091"/>
      <c r="E11691" s="3630" t="str">
        <f>VLOOKUP(F11691,Accounts!B:C,2,FALSE)</f>
        <v>Cash-National Treasury, Modified Disbursement System, Regular</v>
      </c>
      <c r="F11691" s="3087">
        <v>1010404000</v>
      </c>
      <c r="H11691" s="647"/>
      <c r="I11691" s="3173"/>
      <c r="K11691" s="3068">
        <f t="shared" si="183"/>
        <v>11578</v>
      </c>
      <c r="V11691" s="836"/>
    </row>
    <row r="11692" spans="3:22">
      <c r="C11692" s="3085"/>
      <c r="D11692" s="3091"/>
      <c r="E11692" s="3630"/>
      <c r="F11692" s="3087"/>
      <c r="H11692" s="3173"/>
      <c r="I11692" s="3173"/>
      <c r="K11692" s="3068">
        <f t="shared" si="183"/>
        <v>11579</v>
      </c>
      <c r="V11692" s="836"/>
    </row>
    <row r="11693" spans="3:22">
      <c r="C11693" s="3085"/>
      <c r="D11693" s="3091"/>
      <c r="E11693" s="3630"/>
      <c r="F11693" s="3087"/>
      <c r="H11693" s="647"/>
      <c r="I11693" s="3173"/>
      <c r="K11693" s="3068">
        <f t="shared" si="183"/>
        <v>11580</v>
      </c>
      <c r="V11693" s="836"/>
    </row>
    <row r="11694" spans="3:22">
      <c r="C11694" s="3085"/>
      <c r="D11694" s="3091"/>
      <c r="E11694" s="3249" t="s">
        <v>4328</v>
      </c>
      <c r="F11694" s="3087"/>
      <c r="H11694" s="647"/>
      <c r="I11694" s="3173"/>
      <c r="K11694" s="3068">
        <f t="shared" si="183"/>
        <v>11581</v>
      </c>
      <c r="V11694" s="836"/>
    </row>
    <row r="11695" spans="3:22">
      <c r="C11695" s="3085"/>
      <c r="D11695" s="3091"/>
      <c r="E11695" s="3629" t="s">
        <v>4286</v>
      </c>
      <c r="F11695" s="3087"/>
      <c r="I11695" s="3173"/>
      <c r="K11695" s="3068">
        <f t="shared" si="183"/>
        <v>11582</v>
      </c>
      <c r="V11695" s="836"/>
    </row>
    <row r="11696" spans="3:22">
      <c r="C11696" s="3085"/>
      <c r="D11696" s="3091"/>
      <c r="E11696" s="414" t="s">
        <v>4329</v>
      </c>
      <c r="F11696" s="3087"/>
      <c r="G11696" s="3088"/>
      <c r="H11696" s="3173"/>
      <c r="I11696" s="3257"/>
      <c r="K11696" s="3068">
        <f t="shared" si="183"/>
        <v>11583</v>
      </c>
      <c r="V11696" s="836"/>
    </row>
    <row r="11697" spans="3:22">
      <c r="C11697" s="3085"/>
      <c r="D11697" s="3091"/>
      <c r="H11697" s="647"/>
      <c r="I11697" s="3257"/>
      <c r="K11697" s="3068">
        <f t="shared" si="183"/>
        <v>11584</v>
      </c>
      <c r="V11697" s="836"/>
    </row>
    <row r="11698" spans="3:22">
      <c r="C11698" s="3085"/>
      <c r="D11698" s="3091"/>
      <c r="E11698" s="3249" t="s">
        <v>3167</v>
      </c>
      <c r="F11698" s="3087"/>
      <c r="G11698" s="3089"/>
      <c r="H11698" s="4687"/>
      <c r="I11698" s="3084"/>
      <c r="K11698" s="3068">
        <f t="shared" si="183"/>
        <v>11585</v>
      </c>
      <c r="V11698" s="836"/>
    </row>
    <row r="11699" spans="3:22">
      <c r="C11699" s="3085"/>
      <c r="D11699" s="3091"/>
      <c r="E11699" s="3630" t="s">
        <v>3979</v>
      </c>
      <c r="F11699" s="3087"/>
      <c r="G11699" s="3089"/>
      <c r="H11699" s="4687"/>
      <c r="I11699" s="3084"/>
      <c r="K11699" s="3068">
        <f t="shared" si="183"/>
        <v>11586</v>
      </c>
      <c r="V11699" s="836"/>
    </row>
    <row r="11700" spans="3:22">
      <c r="C11700" s="3085"/>
      <c r="D11700" s="3091"/>
      <c r="E11700" s="3630"/>
      <c r="F11700" s="3087"/>
      <c r="G11700" s="3089"/>
      <c r="H11700" s="831"/>
      <c r="I11700" s="3084"/>
      <c r="K11700" s="3068">
        <f t="shared" si="183"/>
        <v>11587</v>
      </c>
      <c r="V11700" s="836"/>
    </row>
    <row r="11701" spans="3:22">
      <c r="C11701" s="3085"/>
      <c r="D11701" s="3091"/>
      <c r="E11701" s="3630"/>
      <c r="F11701" s="3087"/>
      <c r="G11701" s="3089"/>
      <c r="H11701" s="831"/>
      <c r="I11701" s="3084"/>
      <c r="K11701" s="3068">
        <f t="shared" si="183"/>
        <v>11588</v>
      </c>
      <c r="V11701" s="836"/>
    </row>
    <row r="11702" spans="3:22">
      <c r="C11702" s="3085"/>
      <c r="D11702" s="3091"/>
      <c r="E11702" s="3131"/>
      <c r="F11702" s="3087"/>
      <c r="G11702" s="3089"/>
      <c r="H11702" s="831"/>
      <c r="I11702" s="3084"/>
      <c r="K11702" s="3068">
        <f t="shared" si="183"/>
        <v>11589</v>
      </c>
      <c r="V11702" s="836"/>
    </row>
    <row r="11703" spans="3:22">
      <c r="C11703" s="3085"/>
      <c r="D11703" s="3091"/>
      <c r="E11703" s="3131"/>
      <c r="F11703" s="3087"/>
      <c r="G11703" s="3089"/>
      <c r="H11703" s="831"/>
      <c r="I11703" s="3084"/>
      <c r="K11703" s="3068">
        <f t="shared" si="183"/>
        <v>11590</v>
      </c>
      <c r="V11703" s="836"/>
    </row>
    <row r="11704" spans="3:22">
      <c r="C11704" s="3085"/>
      <c r="D11704" s="3091"/>
      <c r="E11704" s="3131"/>
      <c r="F11704" s="3145"/>
      <c r="G11704" s="3146"/>
      <c r="H11704" s="3147"/>
      <c r="I11704" s="3092"/>
      <c r="K11704" s="3068">
        <f t="shared" si="183"/>
        <v>11591</v>
      </c>
      <c r="V11704" s="836"/>
    </row>
    <row r="11705" spans="3:22" ht="17.25" thickBot="1">
      <c r="C11705" s="3085"/>
      <c r="D11705" s="3093"/>
      <c r="E11705" s="3131"/>
      <c r="F11705" s="3264" t="s">
        <v>70</v>
      </c>
      <c r="G11705" s="3265"/>
      <c r="H11705" s="3261">
        <f>SUM(H11689:H11704)</f>
        <v>0</v>
      </c>
      <c r="I11705" s="3631">
        <f>SUM(I11689:I11704)</f>
        <v>0</v>
      </c>
      <c r="K11705" s="3068">
        <f t="shared" si="183"/>
        <v>11592</v>
      </c>
      <c r="V11705" s="836"/>
    </row>
    <row r="11706" spans="3:22" ht="17.25" thickTop="1">
      <c r="C11706" s="3085"/>
      <c r="D11706" s="3098"/>
      <c r="E11706" s="3099"/>
      <c r="F11706" s="3134"/>
      <c r="G11706" s="3095"/>
      <c r="H11706" s="3071"/>
      <c r="I11706" s="3101">
        <f>H11705-I11705</f>
        <v>0</v>
      </c>
      <c r="K11706" s="3068">
        <f t="shared" si="183"/>
        <v>11593</v>
      </c>
      <c r="V11706" s="836"/>
    </row>
    <row r="11707" spans="3:22">
      <c r="C11707" s="6354" t="s">
        <v>71</v>
      </c>
      <c r="D11707" s="6279"/>
      <c r="E11707" s="4694"/>
      <c r="F11707" s="3102" t="s">
        <v>275</v>
      </c>
      <c r="G11707" s="3103"/>
      <c r="H11707" s="6268"/>
      <c r="I11707" s="6355"/>
      <c r="K11707" s="3068">
        <f t="shared" si="183"/>
        <v>11594</v>
      </c>
      <c r="V11707" s="836"/>
    </row>
    <row r="11708" spans="3:22">
      <c r="C11708" s="3259"/>
      <c r="D11708" s="3105"/>
      <c r="E11708" s="3106"/>
      <c r="F11708" s="4690"/>
      <c r="G11708" s="3107"/>
      <c r="H11708" s="3108"/>
      <c r="I11708" s="3072"/>
      <c r="K11708" s="3068">
        <f t="shared" si="183"/>
        <v>11595</v>
      </c>
      <c r="V11708" s="836"/>
    </row>
    <row r="11709" spans="3:22">
      <c r="C11709" s="6356" t="s">
        <v>3427</v>
      </c>
      <c r="D11709" s="6271"/>
      <c r="E11709" s="6272"/>
      <c r="F11709" s="6273" t="s">
        <v>3026</v>
      </c>
      <c r="G11709" s="6271"/>
      <c r="H11709" s="6271"/>
      <c r="I11709" s="6357"/>
      <c r="K11709" s="3068">
        <f t="shared" si="183"/>
        <v>11596</v>
      </c>
      <c r="V11709" s="836"/>
    </row>
    <row r="11710" spans="3:22">
      <c r="C11710" s="6356" t="s">
        <v>3003</v>
      </c>
      <c r="D11710" s="6271"/>
      <c r="E11710" s="6272"/>
      <c r="F11710" s="6275" t="s">
        <v>303</v>
      </c>
      <c r="G11710" s="6276"/>
      <c r="H11710" s="6276"/>
      <c r="I11710" s="6358"/>
      <c r="K11710" s="3068">
        <f t="shared" si="183"/>
        <v>11597</v>
      </c>
      <c r="V11710" s="836"/>
    </row>
    <row r="11711" spans="3:22" ht="17.25" thickBot="1">
      <c r="C11711" s="3110" t="s">
        <v>245</v>
      </c>
      <c r="D11711" s="3111"/>
      <c r="E11711" s="3111"/>
      <c r="F11711" s="3112"/>
      <c r="G11711" s="3111"/>
      <c r="H11711" s="3108"/>
      <c r="I11711" s="3113" t="s">
        <v>245</v>
      </c>
      <c r="K11711" s="3068">
        <f t="shared" si="183"/>
        <v>11598</v>
      </c>
      <c r="V11711" s="836"/>
    </row>
    <row r="11712" spans="3:22">
      <c r="C11712" s="3051"/>
      <c r="D11712" s="6280" t="s">
        <v>60</v>
      </c>
      <c r="E11712" s="6280"/>
      <c r="F11712" s="6281"/>
      <c r="G11712" s="3052"/>
      <c r="H11712" s="3053" t="s">
        <v>301</v>
      </c>
      <c r="I11712" s="3054" t="s">
        <v>4330</v>
      </c>
      <c r="K11712" s="3068">
        <f t="shared" si="183"/>
        <v>11599</v>
      </c>
      <c r="V11712" s="836"/>
    </row>
    <row r="11713" spans="3:22">
      <c r="C11713" s="6282" t="s">
        <v>305</v>
      </c>
      <c r="D11713" s="6283"/>
      <c r="E11713" s="6283"/>
      <c r="F11713" s="6284"/>
      <c r="G11713" s="3043"/>
      <c r="H11713" s="6285" t="str">
        <f>H11682</f>
        <v>Date: May 31, 2023</v>
      </c>
      <c r="I11713" s="6286"/>
      <c r="K11713" s="3068">
        <f t="shared" si="183"/>
        <v>11600</v>
      </c>
      <c r="V11713" s="836"/>
    </row>
    <row r="11714" spans="3:22">
      <c r="C11714" s="6282" t="s">
        <v>306</v>
      </c>
      <c r="D11714" s="6283"/>
      <c r="E11714" s="6283"/>
      <c r="F11714" s="6284"/>
      <c r="G11714" s="3043"/>
      <c r="H11714" s="833"/>
      <c r="I11714" s="3055"/>
      <c r="K11714" s="3068">
        <f t="shared" si="183"/>
        <v>11601</v>
      </c>
      <c r="V11714" s="836"/>
    </row>
    <row r="11715" spans="3:22">
      <c r="C11715" s="3056"/>
      <c r="D11715" s="3044"/>
      <c r="E11715" s="3044"/>
      <c r="F11715" s="3045"/>
      <c r="G11715" s="3046"/>
      <c r="H11715" s="3047"/>
      <c r="I11715" s="3057"/>
      <c r="K11715" s="3068">
        <f t="shared" si="183"/>
        <v>11602</v>
      </c>
      <c r="V11715" s="836"/>
    </row>
    <row r="11716" spans="3:22">
      <c r="C11716" s="3058"/>
      <c r="D11716" s="6287" t="s">
        <v>61</v>
      </c>
      <c r="E11716" s="6288"/>
      <c r="F11716" s="6288"/>
      <c r="G11716" s="6288"/>
      <c r="H11716" s="6288"/>
      <c r="I11716" s="6289"/>
      <c r="K11716" s="3068">
        <f t="shared" si="183"/>
        <v>11603</v>
      </c>
      <c r="V11716" s="836"/>
    </row>
    <row r="11717" spans="3:22">
      <c r="C11717" s="3080" t="s">
        <v>62</v>
      </c>
      <c r="D11717" s="6290" t="s">
        <v>63</v>
      </c>
      <c r="E11717" s="6291"/>
      <c r="F11717" s="3081" t="s">
        <v>302</v>
      </c>
      <c r="G11717" s="6294" t="s">
        <v>66</v>
      </c>
      <c r="H11717" s="6295"/>
      <c r="I11717" s="6353"/>
      <c r="K11717" s="3068">
        <f t="shared" si="183"/>
        <v>11604</v>
      </c>
      <c r="V11717" s="836"/>
    </row>
    <row r="11718" spans="3:22">
      <c r="C11718" s="3082" t="s">
        <v>67</v>
      </c>
      <c r="D11718" s="6292"/>
      <c r="E11718" s="6293"/>
      <c r="F11718" s="3083" t="s">
        <v>0</v>
      </c>
      <c r="G11718" s="6297" t="s">
        <v>68</v>
      </c>
      <c r="H11718" s="6298"/>
      <c r="I11718" s="3084" t="s">
        <v>69</v>
      </c>
      <c r="K11718" s="3068">
        <f t="shared" si="183"/>
        <v>11605</v>
      </c>
      <c r="V11718" s="836"/>
    </row>
    <row r="11719" spans="3:22">
      <c r="C11719" s="3085"/>
      <c r="D11719" s="4692"/>
      <c r="E11719" s="3086"/>
      <c r="F11719" s="3087"/>
      <c r="G11719" s="3088" t="s">
        <v>65</v>
      </c>
      <c r="H11719" s="831"/>
      <c r="I11719" s="3084"/>
      <c r="K11719" s="3068">
        <f t="shared" si="183"/>
        <v>11606</v>
      </c>
      <c r="V11719" s="836"/>
    </row>
    <row r="11720" spans="3:22">
      <c r="C11720" s="3085"/>
      <c r="D11720" s="3091" t="str">
        <f>VLOOKUP(F11720,Accounts!B:C,2,FALSE)</f>
        <v>Subsidies - Others</v>
      </c>
      <c r="E11720" s="3086"/>
      <c r="F11720" s="3087">
        <v>5021499000</v>
      </c>
      <c r="G11720" s="3088"/>
      <c r="H11720" s="3173"/>
      <c r="I11720" s="3257"/>
      <c r="K11720" s="3068">
        <f t="shared" si="183"/>
        <v>11607</v>
      </c>
      <c r="V11720" s="836"/>
    </row>
    <row r="11721" spans="3:22">
      <c r="C11721" s="3085"/>
      <c r="D11721" s="3091"/>
      <c r="E11721" s="3630"/>
      <c r="F11721" s="3087"/>
      <c r="H11721" s="647"/>
      <c r="I11721" s="3173"/>
      <c r="K11721" s="3068">
        <f t="shared" si="183"/>
        <v>11608</v>
      </c>
      <c r="V11721" s="836"/>
    </row>
    <row r="11722" spans="3:22">
      <c r="C11722" s="3085"/>
      <c r="D11722" s="3091"/>
      <c r="E11722" s="3630" t="str">
        <f>VLOOKUP(F11722,Accounts!B:C,2,FALSE)</f>
        <v>Cash-National Treasury, Modified Disbursement System, Regular</v>
      </c>
      <c r="F11722" s="3087">
        <v>1010404000</v>
      </c>
      <c r="H11722" s="647"/>
      <c r="I11722" s="3173"/>
      <c r="K11722" s="3068">
        <f t="shared" si="183"/>
        <v>11609</v>
      </c>
      <c r="V11722" s="836"/>
    </row>
    <row r="11723" spans="3:22">
      <c r="C11723" s="3085"/>
      <c r="D11723" s="3091"/>
      <c r="E11723" s="3630"/>
      <c r="F11723" s="3087"/>
      <c r="H11723" s="3173"/>
      <c r="I11723" s="3173"/>
      <c r="K11723" s="3068">
        <f t="shared" si="183"/>
        <v>11610</v>
      </c>
      <c r="V11723" s="836"/>
    </row>
    <row r="11724" spans="3:22">
      <c r="C11724" s="3085"/>
      <c r="D11724" s="3091"/>
      <c r="E11724" s="3249" t="s">
        <v>4331</v>
      </c>
      <c r="F11724" s="3087"/>
      <c r="H11724" s="647"/>
      <c r="I11724" s="3173"/>
      <c r="K11724" s="3068">
        <f t="shared" si="183"/>
        <v>11611</v>
      </c>
      <c r="V11724" s="836"/>
    </row>
    <row r="11725" spans="3:22">
      <c r="C11725" s="3085"/>
      <c r="D11725" s="3091"/>
      <c r="E11725" s="3629" t="s">
        <v>4286</v>
      </c>
      <c r="F11725" s="3087"/>
      <c r="H11725" s="647"/>
      <c r="I11725" s="3173"/>
      <c r="K11725" s="3068">
        <f t="shared" si="183"/>
        <v>11612</v>
      </c>
      <c r="V11725" s="836"/>
    </row>
    <row r="11726" spans="3:22">
      <c r="C11726" s="3085"/>
      <c r="D11726" s="3091"/>
      <c r="E11726" s="414" t="s">
        <v>4329</v>
      </c>
      <c r="F11726" s="3087"/>
      <c r="I11726" s="3173"/>
      <c r="K11726" s="3068">
        <f t="shared" si="183"/>
        <v>11613</v>
      </c>
      <c r="V11726" s="836"/>
    </row>
    <row r="11727" spans="3:22">
      <c r="C11727" s="3085"/>
      <c r="D11727" s="3091"/>
      <c r="F11727" s="3087"/>
      <c r="G11727" s="3088"/>
      <c r="H11727" s="3173"/>
      <c r="I11727" s="3257"/>
      <c r="K11727" s="3068">
        <f t="shared" si="183"/>
        <v>11614</v>
      </c>
      <c r="V11727" s="836"/>
    </row>
    <row r="11728" spans="3:22">
      <c r="C11728" s="3085"/>
      <c r="D11728" s="3091"/>
      <c r="E11728" s="3249" t="s">
        <v>3167</v>
      </c>
      <c r="H11728" s="647"/>
      <c r="I11728" s="3257"/>
      <c r="K11728" s="3068">
        <f t="shared" si="183"/>
        <v>11615</v>
      </c>
      <c r="V11728" s="836"/>
    </row>
    <row r="11729" spans="3:22">
      <c r="C11729" s="3085"/>
      <c r="D11729" s="3091"/>
      <c r="E11729" s="3630" t="s">
        <v>3979</v>
      </c>
      <c r="F11729" s="3087"/>
      <c r="G11729" s="3089"/>
      <c r="H11729" s="4687"/>
      <c r="I11729" s="3084"/>
      <c r="K11729" s="3068">
        <f t="shared" si="183"/>
        <v>11616</v>
      </c>
      <c r="V11729" s="836"/>
    </row>
    <row r="11730" spans="3:22">
      <c r="C11730" s="3085"/>
      <c r="D11730" s="3091"/>
      <c r="E11730" s="3249"/>
      <c r="F11730" s="3087"/>
      <c r="G11730" s="3089"/>
      <c r="H11730" s="4687"/>
      <c r="I11730" s="3084"/>
      <c r="K11730" s="3068">
        <f t="shared" si="183"/>
        <v>11617</v>
      </c>
      <c r="V11730" s="836"/>
    </row>
    <row r="11731" spans="3:22">
      <c r="C11731" s="3085"/>
      <c r="D11731" s="3091"/>
      <c r="E11731" s="3630"/>
      <c r="F11731" s="3087"/>
      <c r="G11731" s="3089"/>
      <c r="H11731" s="831"/>
      <c r="I11731" s="3084"/>
      <c r="K11731" s="3068">
        <f t="shared" si="183"/>
        <v>11618</v>
      </c>
      <c r="V11731" s="836"/>
    </row>
    <row r="11732" spans="3:22">
      <c r="C11732" s="3085"/>
      <c r="D11732" s="3091"/>
      <c r="E11732" s="3630"/>
      <c r="F11732" s="3087"/>
      <c r="G11732" s="3089"/>
      <c r="H11732" s="831"/>
      <c r="I11732" s="3084"/>
      <c r="K11732" s="3068">
        <f t="shared" si="183"/>
        <v>11619</v>
      </c>
      <c r="V11732" s="836"/>
    </row>
    <row r="11733" spans="3:22">
      <c r="C11733" s="3085"/>
      <c r="D11733" s="3091"/>
      <c r="E11733" s="3131"/>
      <c r="F11733" s="3087"/>
      <c r="G11733" s="3089"/>
      <c r="H11733" s="831"/>
      <c r="I11733" s="3084"/>
      <c r="K11733" s="3068">
        <f t="shared" ref="K11733:K11796" si="184">K11732+1</f>
        <v>11620</v>
      </c>
      <c r="V11733" s="836"/>
    </row>
    <row r="11734" spans="3:22">
      <c r="C11734" s="3085"/>
      <c r="D11734" s="3091"/>
      <c r="E11734" s="3131"/>
      <c r="F11734" s="3087"/>
      <c r="G11734" s="3089"/>
      <c r="H11734" s="831"/>
      <c r="I11734" s="3084"/>
      <c r="K11734" s="3068">
        <f t="shared" si="184"/>
        <v>11621</v>
      </c>
      <c r="V11734" s="836"/>
    </row>
    <row r="11735" spans="3:22">
      <c r="C11735" s="3085"/>
      <c r="D11735" s="3091"/>
      <c r="E11735" s="3131"/>
      <c r="F11735" s="3145"/>
      <c r="G11735" s="3146"/>
      <c r="H11735" s="3147"/>
      <c r="I11735" s="3092"/>
      <c r="K11735" s="3068">
        <f t="shared" si="184"/>
        <v>11622</v>
      </c>
      <c r="V11735" s="836"/>
    </row>
    <row r="11736" spans="3:22" ht="17.25" thickBot="1">
      <c r="C11736" s="3085"/>
      <c r="D11736" s="3093"/>
      <c r="E11736" s="3131"/>
      <c r="F11736" s="3087" t="s">
        <v>70</v>
      </c>
      <c r="G11736" s="3095"/>
      <c r="H11736" s="3096">
        <f>SUM(H11720:H11735)</f>
        <v>0</v>
      </c>
      <c r="I11736" s="3097">
        <f>SUM(I11720:I11735)</f>
        <v>0</v>
      </c>
      <c r="K11736" s="3068">
        <f t="shared" si="184"/>
        <v>11623</v>
      </c>
      <c r="V11736" s="836"/>
    </row>
    <row r="11737" spans="3:22" ht="17.25" thickTop="1">
      <c r="C11737" s="3085"/>
      <c r="D11737" s="3098"/>
      <c r="E11737" s="3099"/>
      <c r="F11737" s="3134"/>
      <c r="G11737" s="3095"/>
      <c r="H11737" s="3071"/>
      <c r="I11737" s="3101">
        <f>H11736-I11736</f>
        <v>0</v>
      </c>
      <c r="K11737" s="3068">
        <f t="shared" si="184"/>
        <v>11624</v>
      </c>
      <c r="V11737" s="836"/>
    </row>
    <row r="11738" spans="3:22">
      <c r="C11738" s="6354" t="s">
        <v>71</v>
      </c>
      <c r="D11738" s="6279"/>
      <c r="E11738" s="4694"/>
      <c r="F11738" s="3102" t="s">
        <v>275</v>
      </c>
      <c r="G11738" s="3103"/>
      <c r="H11738" s="6268"/>
      <c r="I11738" s="6355"/>
      <c r="K11738" s="3068">
        <f t="shared" si="184"/>
        <v>11625</v>
      </c>
      <c r="V11738" s="836"/>
    </row>
    <row r="11739" spans="3:22">
      <c r="C11739" s="3259"/>
      <c r="D11739" s="3105"/>
      <c r="E11739" s="3106"/>
      <c r="F11739" s="4690"/>
      <c r="G11739" s="3107"/>
      <c r="H11739" s="3108"/>
      <c r="I11739" s="3072"/>
      <c r="K11739" s="3068">
        <f t="shared" si="184"/>
        <v>11626</v>
      </c>
      <c r="V11739" s="836"/>
    </row>
    <row r="11740" spans="3:22">
      <c r="C11740" s="6356" t="s">
        <v>3427</v>
      </c>
      <c r="D11740" s="6271"/>
      <c r="E11740" s="6272"/>
      <c r="F11740" s="6273" t="s">
        <v>3026</v>
      </c>
      <c r="G11740" s="6271"/>
      <c r="H11740" s="6271"/>
      <c r="I11740" s="6357"/>
      <c r="K11740" s="3068">
        <f t="shared" si="184"/>
        <v>11627</v>
      </c>
      <c r="V11740" s="836"/>
    </row>
    <row r="11741" spans="3:22">
      <c r="C11741" s="6356" t="s">
        <v>3003</v>
      </c>
      <c r="D11741" s="6271"/>
      <c r="E11741" s="6272"/>
      <c r="F11741" s="6275" t="s">
        <v>303</v>
      </c>
      <c r="G11741" s="6276"/>
      <c r="H11741" s="6276"/>
      <c r="I11741" s="6358"/>
      <c r="K11741" s="3068">
        <f t="shared" si="184"/>
        <v>11628</v>
      </c>
      <c r="V11741" s="836"/>
    </row>
    <row r="11742" spans="3:22" ht="17.25" thickBot="1">
      <c r="C11742" s="3110" t="s">
        <v>245</v>
      </c>
      <c r="D11742" s="3111"/>
      <c r="E11742" s="3111"/>
      <c r="F11742" s="3112"/>
      <c r="G11742" s="3111"/>
      <c r="H11742" s="3108"/>
      <c r="I11742" s="3113" t="s">
        <v>245</v>
      </c>
      <c r="K11742" s="3068">
        <f t="shared" si="184"/>
        <v>11629</v>
      </c>
      <c r="V11742" s="836"/>
    </row>
    <row r="11743" spans="3:22">
      <c r="C11743" s="3051"/>
      <c r="D11743" s="6280" t="s">
        <v>60</v>
      </c>
      <c r="E11743" s="6280"/>
      <c r="F11743" s="6281"/>
      <c r="G11743" s="3052"/>
      <c r="H11743" s="3053" t="s">
        <v>301</v>
      </c>
      <c r="I11743" s="3054" t="s">
        <v>4332</v>
      </c>
      <c r="K11743" s="3068">
        <f t="shared" si="184"/>
        <v>11630</v>
      </c>
      <c r="V11743" s="836"/>
    </row>
    <row r="11744" spans="3:22">
      <c r="C11744" s="6282" t="s">
        <v>305</v>
      </c>
      <c r="D11744" s="6283"/>
      <c r="E11744" s="6283"/>
      <c r="F11744" s="6284"/>
      <c r="G11744" s="3043"/>
      <c r="H11744" s="6285" t="str">
        <f>H11713</f>
        <v>Date: May 31, 2023</v>
      </c>
      <c r="I11744" s="6286"/>
      <c r="K11744" s="3068">
        <f t="shared" si="184"/>
        <v>11631</v>
      </c>
      <c r="V11744" s="836"/>
    </row>
    <row r="11745" spans="3:22">
      <c r="C11745" s="6282" t="s">
        <v>306</v>
      </c>
      <c r="D11745" s="6283"/>
      <c r="E11745" s="6283"/>
      <c r="F11745" s="6284"/>
      <c r="G11745" s="3043"/>
      <c r="H11745" s="833"/>
      <c r="I11745" s="3055"/>
      <c r="K11745" s="3068">
        <f t="shared" si="184"/>
        <v>11632</v>
      </c>
      <c r="V11745" s="836"/>
    </row>
    <row r="11746" spans="3:22">
      <c r="C11746" s="3056"/>
      <c r="D11746" s="3044"/>
      <c r="E11746" s="3044"/>
      <c r="F11746" s="3045"/>
      <c r="G11746" s="3046"/>
      <c r="H11746" s="3047"/>
      <c r="I11746" s="3057"/>
      <c r="K11746" s="3068">
        <f t="shared" si="184"/>
        <v>11633</v>
      </c>
      <c r="V11746" s="836"/>
    </row>
    <row r="11747" spans="3:22">
      <c r="C11747" s="3058"/>
      <c r="D11747" s="6287" t="s">
        <v>61</v>
      </c>
      <c r="E11747" s="6288"/>
      <c r="F11747" s="6288"/>
      <c r="G11747" s="6288"/>
      <c r="H11747" s="6288"/>
      <c r="I11747" s="6289"/>
      <c r="K11747" s="3068">
        <f t="shared" si="184"/>
        <v>11634</v>
      </c>
      <c r="V11747" s="836"/>
    </row>
    <row r="11748" spans="3:22">
      <c r="C11748" s="3080" t="s">
        <v>62</v>
      </c>
      <c r="D11748" s="6290" t="s">
        <v>63</v>
      </c>
      <c r="E11748" s="6291"/>
      <c r="F11748" s="3081" t="s">
        <v>302</v>
      </c>
      <c r="G11748" s="6294" t="s">
        <v>66</v>
      </c>
      <c r="H11748" s="6295"/>
      <c r="I11748" s="6353"/>
      <c r="K11748" s="3068">
        <f t="shared" si="184"/>
        <v>11635</v>
      </c>
      <c r="V11748" s="836"/>
    </row>
    <row r="11749" spans="3:22">
      <c r="C11749" s="3082" t="s">
        <v>67</v>
      </c>
      <c r="D11749" s="6292"/>
      <c r="E11749" s="6293"/>
      <c r="F11749" s="3083" t="s">
        <v>0</v>
      </c>
      <c r="G11749" s="6297" t="s">
        <v>68</v>
      </c>
      <c r="H11749" s="6298"/>
      <c r="I11749" s="3084" t="s">
        <v>69</v>
      </c>
      <c r="K11749" s="3068">
        <f t="shared" si="184"/>
        <v>11636</v>
      </c>
      <c r="V11749" s="836"/>
    </row>
    <row r="11750" spans="3:22">
      <c r="C11750" s="3085"/>
      <c r="D11750" s="4692"/>
      <c r="E11750" s="3086"/>
      <c r="F11750" s="3087"/>
      <c r="G11750" s="3088" t="s">
        <v>65</v>
      </c>
      <c r="H11750" s="831"/>
      <c r="I11750" s="3084"/>
      <c r="K11750" s="3068">
        <f t="shared" si="184"/>
        <v>11637</v>
      </c>
      <c r="V11750" s="836"/>
    </row>
    <row r="11751" spans="3:22">
      <c r="C11751" s="3085"/>
      <c r="D11751" s="3091" t="str">
        <f>VLOOKUP(F11751,Accounts!B:C,2,FALSE)</f>
        <v>Subsidies - Others</v>
      </c>
      <c r="E11751" s="3086"/>
      <c r="F11751" s="3087">
        <v>5021499000</v>
      </c>
      <c r="G11751" s="3088"/>
      <c r="H11751" s="3173"/>
      <c r="I11751" s="3257"/>
      <c r="K11751" s="3068">
        <f t="shared" si="184"/>
        <v>11638</v>
      </c>
      <c r="V11751" s="836"/>
    </row>
    <row r="11752" spans="3:22">
      <c r="C11752" s="3085"/>
      <c r="D11752" s="3091"/>
      <c r="E11752" s="3630"/>
      <c r="F11752" s="3087"/>
      <c r="H11752" s="647"/>
      <c r="I11752" s="3173"/>
      <c r="K11752" s="3068">
        <f t="shared" si="184"/>
        <v>11639</v>
      </c>
      <c r="V11752" s="836"/>
    </row>
    <row r="11753" spans="3:22">
      <c r="C11753" s="3085"/>
      <c r="D11753" s="3091"/>
      <c r="E11753" s="3630" t="str">
        <f>VLOOKUP(F11753,Accounts!B:C,2,FALSE)</f>
        <v>Cash-National Treasury, Modified Disbursement System, Regular</v>
      </c>
      <c r="F11753" s="3087">
        <v>1010404000</v>
      </c>
      <c r="H11753" s="647"/>
      <c r="I11753" s="3173"/>
      <c r="K11753" s="3068">
        <f t="shared" si="184"/>
        <v>11640</v>
      </c>
      <c r="V11753" s="836"/>
    </row>
    <row r="11754" spans="3:22">
      <c r="C11754" s="3085"/>
      <c r="D11754" s="3091"/>
      <c r="E11754" s="3630"/>
      <c r="F11754" s="3087"/>
      <c r="H11754" s="3173"/>
      <c r="I11754" s="3173"/>
      <c r="K11754" s="3068">
        <f t="shared" si="184"/>
        <v>11641</v>
      </c>
      <c r="V11754" s="836"/>
    </row>
    <row r="11755" spans="3:22">
      <c r="C11755" s="3085"/>
      <c r="D11755" s="3091"/>
      <c r="E11755" s="3249" t="s">
        <v>4333</v>
      </c>
      <c r="F11755" s="3087"/>
      <c r="H11755" s="647"/>
      <c r="I11755" s="3173"/>
      <c r="K11755" s="3068">
        <f t="shared" si="184"/>
        <v>11642</v>
      </c>
      <c r="V11755" s="836"/>
    </row>
    <row r="11756" spans="3:22">
      <c r="C11756" s="3085"/>
      <c r="D11756" s="3091"/>
      <c r="E11756" s="3629" t="s">
        <v>4286</v>
      </c>
      <c r="F11756" s="3087"/>
      <c r="H11756" s="647"/>
      <c r="I11756" s="3173"/>
      <c r="K11756" s="3068">
        <f t="shared" si="184"/>
        <v>11643</v>
      </c>
      <c r="V11756" s="836"/>
    </row>
    <row r="11757" spans="3:22">
      <c r="C11757" s="3085"/>
      <c r="D11757" s="3091"/>
      <c r="E11757" s="414" t="s">
        <v>4329</v>
      </c>
      <c r="F11757" s="3087"/>
      <c r="I11757" s="3173"/>
      <c r="K11757" s="3068">
        <f t="shared" si="184"/>
        <v>11644</v>
      </c>
      <c r="V11757" s="836"/>
    </row>
    <row r="11758" spans="3:22">
      <c r="C11758" s="3085"/>
      <c r="D11758" s="3091"/>
      <c r="F11758" s="3087"/>
      <c r="G11758" s="3088"/>
      <c r="H11758" s="3173"/>
      <c r="I11758" s="3257"/>
      <c r="K11758" s="3068">
        <f t="shared" si="184"/>
        <v>11645</v>
      </c>
      <c r="V11758" s="836"/>
    </row>
    <row r="11759" spans="3:22">
      <c r="C11759" s="3085"/>
      <c r="D11759" s="3091"/>
      <c r="E11759" s="3249" t="s">
        <v>3167</v>
      </c>
      <c r="H11759" s="647"/>
      <c r="I11759" s="3257"/>
      <c r="K11759" s="3068">
        <f t="shared" si="184"/>
        <v>11646</v>
      </c>
      <c r="V11759" s="836"/>
    </row>
    <row r="11760" spans="3:22">
      <c r="C11760" s="3085"/>
      <c r="D11760" s="3091"/>
      <c r="E11760" s="3630" t="s">
        <v>3979</v>
      </c>
      <c r="F11760" s="3087"/>
      <c r="G11760" s="3089"/>
      <c r="H11760" s="4687"/>
      <c r="I11760" s="3084"/>
      <c r="K11760" s="3068">
        <f t="shared" si="184"/>
        <v>11647</v>
      </c>
      <c r="V11760" s="836"/>
    </row>
    <row r="11761" spans="3:22">
      <c r="C11761" s="3085"/>
      <c r="D11761" s="3091"/>
      <c r="E11761" s="3249"/>
      <c r="F11761" s="3087"/>
      <c r="G11761" s="3089"/>
      <c r="H11761" s="4687"/>
      <c r="I11761" s="3084"/>
      <c r="K11761" s="3068">
        <f t="shared" si="184"/>
        <v>11648</v>
      </c>
      <c r="V11761" s="836"/>
    </row>
    <row r="11762" spans="3:22">
      <c r="C11762" s="3085"/>
      <c r="D11762" s="3091"/>
      <c r="E11762" s="3630"/>
      <c r="F11762" s="3087"/>
      <c r="G11762" s="3089"/>
      <c r="H11762" s="831"/>
      <c r="I11762" s="3084"/>
      <c r="K11762" s="3068">
        <f t="shared" si="184"/>
        <v>11649</v>
      </c>
      <c r="V11762" s="836"/>
    </row>
    <row r="11763" spans="3:22">
      <c r="C11763" s="3085"/>
      <c r="D11763" s="3091"/>
      <c r="E11763" s="3630"/>
      <c r="F11763" s="3087"/>
      <c r="G11763" s="3089"/>
      <c r="H11763" s="831"/>
      <c r="I11763" s="3084"/>
      <c r="K11763" s="3068">
        <f t="shared" si="184"/>
        <v>11650</v>
      </c>
      <c r="V11763" s="836"/>
    </row>
    <row r="11764" spans="3:22">
      <c r="C11764" s="3085"/>
      <c r="D11764" s="3091"/>
      <c r="E11764" s="3131"/>
      <c r="F11764" s="3087"/>
      <c r="G11764" s="3089"/>
      <c r="H11764" s="831"/>
      <c r="I11764" s="3084"/>
      <c r="K11764" s="3068">
        <f t="shared" si="184"/>
        <v>11651</v>
      </c>
      <c r="V11764" s="836"/>
    </row>
    <row r="11765" spans="3:22">
      <c r="C11765" s="3085"/>
      <c r="D11765" s="3091"/>
      <c r="E11765" s="3131"/>
      <c r="F11765" s="3087"/>
      <c r="G11765" s="3089"/>
      <c r="H11765" s="831"/>
      <c r="I11765" s="3084"/>
      <c r="K11765" s="3068">
        <f t="shared" si="184"/>
        <v>11652</v>
      </c>
      <c r="V11765" s="836"/>
    </row>
    <row r="11766" spans="3:22">
      <c r="C11766" s="3085"/>
      <c r="D11766" s="3091"/>
      <c r="E11766" s="3131"/>
      <c r="F11766" s="3145"/>
      <c r="G11766" s="3146"/>
      <c r="H11766" s="3147"/>
      <c r="I11766" s="3092"/>
      <c r="K11766" s="3068">
        <f t="shared" si="184"/>
        <v>11653</v>
      </c>
      <c r="V11766" s="836"/>
    </row>
    <row r="11767" spans="3:22" ht="17.25" thickBot="1">
      <c r="C11767" s="3085"/>
      <c r="D11767" s="3093"/>
      <c r="E11767" s="3131"/>
      <c r="F11767" s="3264" t="s">
        <v>70</v>
      </c>
      <c r="G11767" s="3265"/>
      <c r="H11767" s="3261">
        <f>SUM(H11751:H11766)</f>
        <v>0</v>
      </c>
      <c r="I11767" s="3631">
        <f>SUM(I11751:I11766)</f>
        <v>0</v>
      </c>
      <c r="K11767" s="3068">
        <f t="shared" si="184"/>
        <v>11654</v>
      </c>
      <c r="V11767" s="836"/>
    </row>
    <row r="11768" spans="3:22" ht="17.25" thickTop="1">
      <c r="C11768" s="3085"/>
      <c r="D11768" s="3098"/>
      <c r="E11768" s="3099"/>
      <c r="F11768" s="3134"/>
      <c r="G11768" s="3095"/>
      <c r="H11768" s="3071"/>
      <c r="I11768" s="3101">
        <f>H11767-I11767</f>
        <v>0</v>
      </c>
      <c r="K11768" s="3068">
        <f t="shared" si="184"/>
        <v>11655</v>
      </c>
      <c r="V11768" s="836"/>
    </row>
    <row r="11769" spans="3:22">
      <c r="C11769" s="6354" t="s">
        <v>71</v>
      </c>
      <c r="D11769" s="6279"/>
      <c r="E11769" s="4694"/>
      <c r="F11769" s="3102" t="s">
        <v>275</v>
      </c>
      <c r="G11769" s="3103"/>
      <c r="H11769" s="6268"/>
      <c r="I11769" s="6355"/>
      <c r="K11769" s="3068">
        <f t="shared" si="184"/>
        <v>11656</v>
      </c>
      <c r="V11769" s="836"/>
    </row>
    <row r="11770" spans="3:22">
      <c r="C11770" s="3259"/>
      <c r="D11770" s="3105"/>
      <c r="E11770" s="3106"/>
      <c r="F11770" s="4690"/>
      <c r="G11770" s="3107"/>
      <c r="H11770" s="3108"/>
      <c r="I11770" s="3072"/>
      <c r="K11770" s="3068">
        <f t="shared" si="184"/>
        <v>11657</v>
      </c>
      <c r="V11770" s="836"/>
    </row>
    <row r="11771" spans="3:22">
      <c r="C11771" s="6356" t="s">
        <v>3427</v>
      </c>
      <c r="D11771" s="6271"/>
      <c r="E11771" s="6272"/>
      <c r="F11771" s="6273" t="s">
        <v>3026</v>
      </c>
      <c r="G11771" s="6271"/>
      <c r="H11771" s="6271"/>
      <c r="I11771" s="6357"/>
      <c r="K11771" s="3068">
        <f t="shared" si="184"/>
        <v>11658</v>
      </c>
      <c r="V11771" s="836"/>
    </row>
    <row r="11772" spans="3:22">
      <c r="C11772" s="6356" t="s">
        <v>3003</v>
      </c>
      <c r="D11772" s="6271"/>
      <c r="E11772" s="6272"/>
      <c r="F11772" s="6275" t="s">
        <v>303</v>
      </c>
      <c r="G11772" s="6276"/>
      <c r="H11772" s="6276"/>
      <c r="I11772" s="6358"/>
      <c r="K11772" s="3068">
        <f t="shared" si="184"/>
        <v>11659</v>
      </c>
      <c r="V11772" s="836"/>
    </row>
    <row r="11773" spans="3:22" ht="17.25" thickBot="1">
      <c r="C11773" s="3110" t="s">
        <v>245</v>
      </c>
      <c r="D11773" s="3111"/>
      <c r="E11773" s="3111"/>
      <c r="F11773" s="3112"/>
      <c r="G11773" s="3111"/>
      <c r="H11773" s="3108"/>
      <c r="I11773" s="3113" t="s">
        <v>245</v>
      </c>
      <c r="K11773" s="3068">
        <f t="shared" si="184"/>
        <v>11660</v>
      </c>
      <c r="V11773" s="836"/>
    </row>
    <row r="11774" spans="3:22">
      <c r="C11774" s="3051"/>
      <c r="D11774" s="6280" t="s">
        <v>60</v>
      </c>
      <c r="E11774" s="6280"/>
      <c r="F11774" s="6281"/>
      <c r="G11774" s="3052"/>
      <c r="H11774" s="3053" t="s">
        <v>301</v>
      </c>
      <c r="I11774" s="3054" t="s">
        <v>4334</v>
      </c>
      <c r="K11774" s="3068">
        <f t="shared" si="184"/>
        <v>11661</v>
      </c>
      <c r="V11774" s="836"/>
    </row>
    <row r="11775" spans="3:22">
      <c r="C11775" s="6282" t="s">
        <v>305</v>
      </c>
      <c r="D11775" s="6283"/>
      <c r="E11775" s="6283"/>
      <c r="F11775" s="6284"/>
      <c r="G11775" s="3043"/>
      <c r="H11775" s="6285" t="str">
        <f>H11744</f>
        <v>Date: May 31, 2023</v>
      </c>
      <c r="I11775" s="6286"/>
      <c r="K11775" s="3068">
        <f t="shared" si="184"/>
        <v>11662</v>
      </c>
      <c r="V11775" s="836"/>
    </row>
    <row r="11776" spans="3:22">
      <c r="C11776" s="6282" t="s">
        <v>306</v>
      </c>
      <c r="D11776" s="6283"/>
      <c r="E11776" s="6283"/>
      <c r="F11776" s="6284"/>
      <c r="G11776" s="3043"/>
      <c r="H11776" s="833"/>
      <c r="I11776" s="3055"/>
      <c r="K11776" s="3068">
        <f t="shared" si="184"/>
        <v>11663</v>
      </c>
      <c r="V11776" s="836"/>
    </row>
    <row r="11777" spans="3:22">
      <c r="C11777" s="3056"/>
      <c r="D11777" s="3044"/>
      <c r="E11777" s="3044"/>
      <c r="F11777" s="3045"/>
      <c r="G11777" s="3046"/>
      <c r="H11777" s="3047"/>
      <c r="I11777" s="3057"/>
      <c r="K11777" s="3068">
        <f t="shared" si="184"/>
        <v>11664</v>
      </c>
      <c r="V11777" s="836"/>
    </row>
    <row r="11778" spans="3:22">
      <c r="C11778" s="3058"/>
      <c r="D11778" s="6287" t="s">
        <v>61</v>
      </c>
      <c r="E11778" s="6288"/>
      <c r="F11778" s="6288"/>
      <c r="G11778" s="6288"/>
      <c r="H11778" s="6288"/>
      <c r="I11778" s="6289"/>
      <c r="K11778" s="3068">
        <f t="shared" si="184"/>
        <v>11665</v>
      </c>
      <c r="V11778" s="836"/>
    </row>
    <row r="11779" spans="3:22">
      <c r="C11779" s="3080" t="s">
        <v>62</v>
      </c>
      <c r="D11779" s="6290" t="s">
        <v>63</v>
      </c>
      <c r="E11779" s="6291"/>
      <c r="F11779" s="3081" t="s">
        <v>302</v>
      </c>
      <c r="G11779" s="6294" t="s">
        <v>66</v>
      </c>
      <c r="H11779" s="6295"/>
      <c r="I11779" s="6353"/>
      <c r="K11779" s="3068">
        <f t="shared" si="184"/>
        <v>11666</v>
      </c>
      <c r="V11779" s="836"/>
    </row>
    <row r="11780" spans="3:22">
      <c r="C11780" s="3082" t="s">
        <v>67</v>
      </c>
      <c r="D11780" s="6292"/>
      <c r="E11780" s="6293"/>
      <c r="F11780" s="3083" t="s">
        <v>0</v>
      </c>
      <c r="G11780" s="6297" t="s">
        <v>68</v>
      </c>
      <c r="H11780" s="6298"/>
      <c r="I11780" s="3084" t="s">
        <v>69</v>
      </c>
      <c r="K11780" s="3068">
        <f t="shared" si="184"/>
        <v>11667</v>
      </c>
      <c r="V11780" s="836"/>
    </row>
    <row r="11781" spans="3:22">
      <c r="C11781" s="3085"/>
      <c r="D11781" s="4692"/>
      <c r="E11781" s="3086"/>
      <c r="F11781" s="3087"/>
      <c r="G11781" s="3088" t="s">
        <v>65</v>
      </c>
      <c r="H11781" s="831"/>
      <c r="I11781" s="3084"/>
      <c r="K11781" s="3068">
        <f t="shared" si="184"/>
        <v>11668</v>
      </c>
      <c r="V11781" s="836"/>
    </row>
    <row r="11782" spans="3:22">
      <c r="C11782" s="3085"/>
      <c r="D11782" s="3091" t="str">
        <f>VLOOKUP(F11782,Accounts!B:C,2,FALSE)</f>
        <v>Subsidies - Others</v>
      </c>
      <c r="E11782" s="3086"/>
      <c r="F11782" s="3087">
        <v>5021499000</v>
      </c>
      <c r="G11782" s="3088"/>
      <c r="H11782" s="3173"/>
      <c r="I11782" s="3257"/>
      <c r="K11782" s="3068">
        <f t="shared" si="184"/>
        <v>11669</v>
      </c>
      <c r="V11782" s="836"/>
    </row>
    <row r="11783" spans="3:22">
      <c r="C11783" s="3085"/>
      <c r="D11783" s="3091"/>
      <c r="E11783" s="3630"/>
      <c r="F11783" s="3087"/>
      <c r="H11783" s="647"/>
      <c r="I11783" s="3173"/>
      <c r="K11783" s="3068">
        <f t="shared" si="184"/>
        <v>11670</v>
      </c>
      <c r="V11783" s="836"/>
    </row>
    <row r="11784" spans="3:22">
      <c r="C11784" s="3085"/>
      <c r="D11784" s="3091"/>
      <c r="E11784" s="3630" t="str">
        <f>VLOOKUP(F11784,Accounts!B:C,2,FALSE)</f>
        <v>Cash-National Treasury, Modified Disbursement System, Regular</v>
      </c>
      <c r="F11784" s="3087">
        <v>1010404000</v>
      </c>
      <c r="H11784" s="647"/>
      <c r="I11784" s="3173"/>
      <c r="K11784" s="3068">
        <f t="shared" si="184"/>
        <v>11671</v>
      </c>
      <c r="V11784" s="836"/>
    </row>
    <row r="11785" spans="3:22">
      <c r="C11785" s="3085"/>
      <c r="D11785" s="3091"/>
      <c r="E11785" s="3630"/>
      <c r="F11785" s="3087"/>
      <c r="H11785" s="3173"/>
      <c r="I11785" s="3173"/>
      <c r="K11785" s="3068">
        <f t="shared" si="184"/>
        <v>11672</v>
      </c>
      <c r="V11785" s="836"/>
    </row>
    <row r="11786" spans="3:22">
      <c r="C11786" s="3085"/>
      <c r="D11786" s="3091"/>
      <c r="E11786" s="3249" t="s">
        <v>4335</v>
      </c>
      <c r="F11786" s="3087"/>
      <c r="H11786" s="647"/>
      <c r="I11786" s="3173"/>
      <c r="K11786" s="3068">
        <f t="shared" si="184"/>
        <v>11673</v>
      </c>
      <c r="V11786" s="836"/>
    </row>
    <row r="11787" spans="3:22">
      <c r="C11787" s="3085"/>
      <c r="D11787" s="3091"/>
      <c r="E11787" s="3629" t="s">
        <v>4286</v>
      </c>
      <c r="F11787" s="3087"/>
      <c r="H11787" s="647"/>
      <c r="I11787" s="3173"/>
      <c r="K11787" s="3068">
        <f t="shared" si="184"/>
        <v>11674</v>
      </c>
      <c r="V11787" s="836"/>
    </row>
    <row r="11788" spans="3:22">
      <c r="C11788" s="3085"/>
      <c r="D11788" s="3091"/>
      <c r="E11788" s="414" t="s">
        <v>4329</v>
      </c>
      <c r="F11788" s="3087"/>
      <c r="I11788" s="3173"/>
      <c r="K11788" s="3068">
        <f t="shared" si="184"/>
        <v>11675</v>
      </c>
      <c r="V11788" s="836"/>
    </row>
    <row r="11789" spans="3:22">
      <c r="C11789" s="3085"/>
      <c r="D11789" s="3091"/>
      <c r="F11789" s="3087"/>
      <c r="G11789" s="3088"/>
      <c r="H11789" s="3173"/>
      <c r="I11789" s="3257"/>
      <c r="K11789" s="3068">
        <f t="shared" si="184"/>
        <v>11676</v>
      </c>
      <c r="V11789" s="836"/>
    </row>
    <row r="11790" spans="3:22">
      <c r="C11790" s="3085"/>
      <c r="D11790" s="3091"/>
      <c r="E11790" s="3249" t="s">
        <v>3167</v>
      </c>
      <c r="H11790" s="647"/>
      <c r="I11790" s="3257"/>
      <c r="K11790" s="3068">
        <f t="shared" si="184"/>
        <v>11677</v>
      </c>
      <c r="V11790" s="836"/>
    </row>
    <row r="11791" spans="3:22">
      <c r="C11791" s="3085"/>
      <c r="D11791" s="3091"/>
      <c r="E11791" s="3630" t="s">
        <v>3979</v>
      </c>
      <c r="F11791" s="3087"/>
      <c r="G11791" s="3089"/>
      <c r="H11791" s="4687"/>
      <c r="I11791" s="3084"/>
      <c r="K11791" s="3068">
        <f t="shared" si="184"/>
        <v>11678</v>
      </c>
      <c r="V11791" s="836"/>
    </row>
    <row r="11792" spans="3:22">
      <c r="C11792" s="3085"/>
      <c r="D11792" s="3091"/>
      <c r="E11792" s="3249"/>
      <c r="F11792" s="3087"/>
      <c r="G11792" s="3089"/>
      <c r="H11792" s="4687"/>
      <c r="I11792" s="3084"/>
      <c r="K11792" s="3068">
        <f t="shared" si="184"/>
        <v>11679</v>
      </c>
      <c r="V11792" s="836"/>
    </row>
    <row r="11793" spans="3:22">
      <c r="C11793" s="3085"/>
      <c r="D11793" s="3091"/>
      <c r="E11793" s="3630"/>
      <c r="F11793" s="3087"/>
      <c r="G11793" s="3089"/>
      <c r="H11793" s="831"/>
      <c r="I11793" s="3084"/>
      <c r="K11793" s="3068">
        <f t="shared" si="184"/>
        <v>11680</v>
      </c>
      <c r="V11793" s="836"/>
    </row>
    <row r="11794" spans="3:22">
      <c r="C11794" s="3085"/>
      <c r="D11794" s="3091"/>
      <c r="E11794" s="3630"/>
      <c r="F11794" s="3087"/>
      <c r="G11794" s="3089"/>
      <c r="H11794" s="831"/>
      <c r="I11794" s="3084"/>
      <c r="K11794" s="3068">
        <f t="shared" si="184"/>
        <v>11681</v>
      </c>
      <c r="V11794" s="836"/>
    </row>
    <row r="11795" spans="3:22">
      <c r="C11795" s="3085"/>
      <c r="D11795" s="3091"/>
      <c r="E11795" s="3131"/>
      <c r="F11795" s="3087"/>
      <c r="G11795" s="3089"/>
      <c r="H11795" s="831"/>
      <c r="I11795" s="3084"/>
      <c r="K11795" s="3068">
        <f t="shared" si="184"/>
        <v>11682</v>
      </c>
      <c r="V11795" s="836"/>
    </row>
    <row r="11796" spans="3:22">
      <c r="C11796" s="3085"/>
      <c r="D11796" s="3091"/>
      <c r="E11796" s="3131"/>
      <c r="F11796" s="3087"/>
      <c r="G11796" s="3089"/>
      <c r="H11796" s="831"/>
      <c r="I11796" s="3084"/>
      <c r="K11796" s="3068">
        <f t="shared" si="184"/>
        <v>11683</v>
      </c>
      <c r="V11796" s="836"/>
    </row>
    <row r="11797" spans="3:22">
      <c r="C11797" s="3085"/>
      <c r="D11797" s="3091"/>
      <c r="E11797" s="3131"/>
      <c r="F11797" s="3145"/>
      <c r="G11797" s="3146"/>
      <c r="H11797" s="3147"/>
      <c r="I11797" s="3092"/>
      <c r="K11797" s="3068">
        <f t="shared" ref="K11797:K11860" si="185">K11796+1</f>
        <v>11684</v>
      </c>
      <c r="V11797" s="836"/>
    </row>
    <row r="11798" spans="3:22" ht="17.25" thickBot="1">
      <c r="C11798" s="3085"/>
      <c r="D11798" s="3093"/>
      <c r="E11798" s="3131"/>
      <c r="F11798" s="3264" t="s">
        <v>70</v>
      </c>
      <c r="G11798" s="3265"/>
      <c r="H11798" s="3261">
        <f>SUM(H11782:H11797)</f>
        <v>0</v>
      </c>
      <c r="I11798" s="3631">
        <f>SUM(I11782:I11797)</f>
        <v>0</v>
      </c>
      <c r="K11798" s="3068">
        <f t="shared" si="185"/>
        <v>11685</v>
      </c>
      <c r="V11798" s="836"/>
    </row>
    <row r="11799" spans="3:22" ht="17.25" thickTop="1">
      <c r="C11799" s="3085"/>
      <c r="D11799" s="3098"/>
      <c r="E11799" s="3099"/>
      <c r="F11799" s="3134"/>
      <c r="G11799" s="3095"/>
      <c r="H11799" s="3071"/>
      <c r="I11799" s="3101">
        <f>H11798-I11798</f>
        <v>0</v>
      </c>
      <c r="K11799" s="3068">
        <f t="shared" si="185"/>
        <v>11686</v>
      </c>
      <c r="V11799" s="836"/>
    </row>
    <row r="11800" spans="3:22">
      <c r="C11800" s="6354" t="s">
        <v>71</v>
      </c>
      <c r="D11800" s="6279"/>
      <c r="E11800" s="4694"/>
      <c r="F11800" s="3102" t="s">
        <v>275</v>
      </c>
      <c r="G11800" s="3103"/>
      <c r="H11800" s="6268"/>
      <c r="I11800" s="6355"/>
      <c r="K11800" s="3068">
        <f t="shared" si="185"/>
        <v>11687</v>
      </c>
      <c r="V11800" s="836"/>
    </row>
    <row r="11801" spans="3:22">
      <c r="C11801" s="3259"/>
      <c r="D11801" s="3105"/>
      <c r="E11801" s="3106"/>
      <c r="F11801" s="4690"/>
      <c r="G11801" s="3107"/>
      <c r="H11801" s="3108"/>
      <c r="I11801" s="3072"/>
      <c r="K11801" s="3068">
        <f t="shared" si="185"/>
        <v>11688</v>
      </c>
      <c r="V11801" s="836"/>
    </row>
    <row r="11802" spans="3:22">
      <c r="C11802" s="6356" t="s">
        <v>3427</v>
      </c>
      <c r="D11802" s="6271"/>
      <c r="E11802" s="6272"/>
      <c r="F11802" s="6273" t="s">
        <v>3026</v>
      </c>
      <c r="G11802" s="6271"/>
      <c r="H11802" s="6271"/>
      <c r="I11802" s="6357"/>
      <c r="K11802" s="3068">
        <f t="shared" si="185"/>
        <v>11689</v>
      </c>
      <c r="V11802" s="836"/>
    </row>
    <row r="11803" spans="3:22">
      <c r="C11803" s="6356" t="s">
        <v>3003</v>
      </c>
      <c r="D11803" s="6271"/>
      <c r="E11803" s="6272"/>
      <c r="F11803" s="6275" t="s">
        <v>303</v>
      </c>
      <c r="G11803" s="6276"/>
      <c r="H11803" s="6276"/>
      <c r="I11803" s="6358"/>
      <c r="K11803" s="3068">
        <f t="shared" si="185"/>
        <v>11690</v>
      </c>
      <c r="V11803" s="836"/>
    </row>
    <row r="11804" spans="3:22" ht="17.25" thickBot="1">
      <c r="C11804" s="3110" t="s">
        <v>245</v>
      </c>
      <c r="D11804" s="3111"/>
      <c r="E11804" s="3111"/>
      <c r="F11804" s="3112"/>
      <c r="G11804" s="3111"/>
      <c r="H11804" s="3108"/>
      <c r="I11804" s="3113" t="s">
        <v>245</v>
      </c>
      <c r="K11804" s="3068">
        <f t="shared" si="185"/>
        <v>11691</v>
      </c>
      <c r="V11804" s="836"/>
    </row>
    <row r="11805" spans="3:22">
      <c r="C11805" s="3051"/>
      <c r="D11805" s="6280" t="s">
        <v>60</v>
      </c>
      <c r="E11805" s="6280"/>
      <c r="F11805" s="6281"/>
      <c r="G11805" s="3052"/>
      <c r="H11805" s="3053" t="s">
        <v>301</v>
      </c>
      <c r="I11805" s="3054" t="s">
        <v>4336</v>
      </c>
      <c r="K11805" s="3068">
        <f t="shared" si="185"/>
        <v>11692</v>
      </c>
      <c r="V11805" s="836"/>
    </row>
    <row r="11806" spans="3:22">
      <c r="C11806" s="6282" t="s">
        <v>305</v>
      </c>
      <c r="D11806" s="6283"/>
      <c r="E11806" s="6283"/>
      <c r="F11806" s="6284"/>
      <c r="G11806" s="3043"/>
      <c r="H11806" s="6285" t="str">
        <f>H11775</f>
        <v>Date: May 31, 2023</v>
      </c>
      <c r="I11806" s="6286"/>
      <c r="K11806" s="3068">
        <f t="shared" si="185"/>
        <v>11693</v>
      </c>
      <c r="V11806" s="836"/>
    </row>
    <row r="11807" spans="3:22">
      <c r="C11807" s="6282" t="s">
        <v>306</v>
      </c>
      <c r="D11807" s="6283"/>
      <c r="E11807" s="6283"/>
      <c r="F11807" s="6284"/>
      <c r="G11807" s="3043"/>
      <c r="H11807" s="833"/>
      <c r="I11807" s="3055"/>
      <c r="K11807" s="3068">
        <f t="shared" si="185"/>
        <v>11694</v>
      </c>
      <c r="V11807" s="836"/>
    </row>
    <row r="11808" spans="3:22">
      <c r="C11808" s="3056"/>
      <c r="D11808" s="3044"/>
      <c r="E11808" s="3044"/>
      <c r="F11808" s="3045"/>
      <c r="G11808" s="3046"/>
      <c r="H11808" s="3047"/>
      <c r="I11808" s="3057"/>
      <c r="K11808" s="3068">
        <f t="shared" si="185"/>
        <v>11695</v>
      </c>
      <c r="V11808" s="836"/>
    </row>
    <row r="11809" spans="3:22">
      <c r="C11809" s="3058"/>
      <c r="D11809" s="6287" t="s">
        <v>61</v>
      </c>
      <c r="E11809" s="6288"/>
      <c r="F11809" s="6288"/>
      <c r="G11809" s="6288"/>
      <c r="H11809" s="6288"/>
      <c r="I11809" s="6289"/>
      <c r="K11809" s="3068">
        <f t="shared" si="185"/>
        <v>11696</v>
      </c>
      <c r="V11809" s="836"/>
    </row>
    <row r="11810" spans="3:22">
      <c r="C11810" s="3080" t="s">
        <v>62</v>
      </c>
      <c r="D11810" s="6290" t="s">
        <v>63</v>
      </c>
      <c r="E11810" s="6291"/>
      <c r="F11810" s="3081" t="s">
        <v>302</v>
      </c>
      <c r="G11810" s="6294" t="s">
        <v>66</v>
      </c>
      <c r="H11810" s="6295"/>
      <c r="I11810" s="6353"/>
      <c r="K11810" s="3068">
        <f t="shared" si="185"/>
        <v>11697</v>
      </c>
      <c r="V11810" s="836"/>
    </row>
    <row r="11811" spans="3:22">
      <c r="C11811" s="3082" t="s">
        <v>67</v>
      </c>
      <c r="D11811" s="6292"/>
      <c r="E11811" s="6293"/>
      <c r="F11811" s="3083" t="s">
        <v>0</v>
      </c>
      <c r="G11811" s="6297" t="s">
        <v>68</v>
      </c>
      <c r="H11811" s="6298"/>
      <c r="I11811" s="3084" t="s">
        <v>69</v>
      </c>
      <c r="K11811" s="3068">
        <f t="shared" si="185"/>
        <v>11698</v>
      </c>
      <c r="V11811" s="836"/>
    </row>
    <row r="11812" spans="3:22">
      <c r="C11812" s="3085"/>
      <c r="D11812" s="4692"/>
      <c r="E11812" s="3086"/>
      <c r="F11812" s="3087"/>
      <c r="G11812" s="3088" t="s">
        <v>65</v>
      </c>
      <c r="H11812" s="831"/>
      <c r="I11812" s="3084"/>
      <c r="K11812" s="3068">
        <f t="shared" si="185"/>
        <v>11699</v>
      </c>
      <c r="V11812" s="836"/>
    </row>
    <row r="11813" spans="3:22">
      <c r="C11813" s="3085"/>
      <c r="D11813" s="3091" t="str">
        <f>VLOOKUP(F11813,Accounts!B:C,2,FALSE)</f>
        <v>Subsidies - Others</v>
      </c>
      <c r="E11813" s="3086"/>
      <c r="F11813" s="3087">
        <v>5021499000</v>
      </c>
      <c r="G11813" s="3088"/>
      <c r="H11813" s="3173"/>
      <c r="I11813" s="3257"/>
      <c r="K11813" s="3068">
        <f t="shared" si="185"/>
        <v>11700</v>
      </c>
      <c r="V11813" s="836"/>
    </row>
    <row r="11814" spans="3:22">
      <c r="C11814" s="3085"/>
      <c r="D11814" s="3091"/>
      <c r="E11814" s="3630"/>
      <c r="F11814" s="3087"/>
      <c r="H11814" s="647"/>
      <c r="I11814" s="3173"/>
      <c r="K11814" s="3068">
        <f t="shared" si="185"/>
        <v>11701</v>
      </c>
      <c r="V11814" s="836"/>
    </row>
    <row r="11815" spans="3:22">
      <c r="C11815" s="3085"/>
      <c r="D11815" s="3091"/>
      <c r="E11815" s="3630" t="str">
        <f>VLOOKUP(F11815,Accounts!B:C,2,FALSE)</f>
        <v>Cash-National Treasury, Modified Disbursement System, Regular</v>
      </c>
      <c r="F11815" s="3087">
        <v>1010404000</v>
      </c>
      <c r="H11815" s="647"/>
      <c r="I11815" s="3173"/>
      <c r="K11815" s="3068">
        <f t="shared" si="185"/>
        <v>11702</v>
      </c>
      <c r="V11815" s="836"/>
    </row>
    <row r="11816" spans="3:22">
      <c r="C11816" s="3085"/>
      <c r="D11816" s="3091"/>
      <c r="E11816" s="3630"/>
      <c r="F11816" s="3087"/>
      <c r="H11816" s="3173"/>
      <c r="I11816" s="3173"/>
      <c r="K11816" s="3068">
        <f t="shared" si="185"/>
        <v>11703</v>
      </c>
      <c r="V11816" s="836"/>
    </row>
    <row r="11817" spans="3:22">
      <c r="C11817" s="3085"/>
      <c r="D11817" s="3091"/>
      <c r="E11817" s="3630"/>
      <c r="F11817" s="3087"/>
      <c r="H11817" s="647"/>
      <c r="I11817" s="3173"/>
      <c r="K11817" s="3068">
        <f t="shared" si="185"/>
        <v>11704</v>
      </c>
      <c r="V11817" s="836"/>
    </row>
    <row r="11818" spans="3:22">
      <c r="C11818" s="3085"/>
      <c r="D11818" s="3091"/>
      <c r="E11818" s="3249" t="s">
        <v>4337</v>
      </c>
      <c r="F11818" s="3087"/>
      <c r="H11818" s="647"/>
      <c r="I11818" s="3173"/>
      <c r="K11818" s="3068">
        <f t="shared" si="185"/>
        <v>11705</v>
      </c>
      <c r="V11818" s="836"/>
    </row>
    <row r="11819" spans="3:22">
      <c r="C11819" s="3085"/>
      <c r="D11819" s="3091"/>
      <c r="E11819" s="3629" t="s">
        <v>4286</v>
      </c>
      <c r="F11819" s="3087"/>
      <c r="I11819" s="3173"/>
      <c r="K11819" s="3068">
        <f t="shared" si="185"/>
        <v>11706</v>
      </c>
      <c r="V11819" s="836"/>
    </row>
    <row r="11820" spans="3:22">
      <c r="C11820" s="3085"/>
      <c r="D11820" s="3091"/>
      <c r="E11820" s="414" t="s">
        <v>4329</v>
      </c>
      <c r="F11820" s="3087"/>
      <c r="G11820" s="3088"/>
      <c r="H11820" s="3173"/>
      <c r="I11820" s="3257"/>
      <c r="K11820" s="3068">
        <f t="shared" si="185"/>
        <v>11707</v>
      </c>
      <c r="V11820" s="836"/>
    </row>
    <row r="11821" spans="3:22">
      <c r="C11821" s="3085"/>
      <c r="D11821" s="3091"/>
      <c r="H11821" s="647"/>
      <c r="I11821" s="3257"/>
      <c r="K11821" s="3068">
        <f t="shared" si="185"/>
        <v>11708</v>
      </c>
      <c r="V11821" s="836"/>
    </row>
    <row r="11822" spans="3:22">
      <c r="C11822" s="3085"/>
      <c r="D11822" s="3091"/>
      <c r="E11822" s="3249" t="s">
        <v>3167</v>
      </c>
      <c r="F11822" s="3087"/>
      <c r="G11822" s="3089"/>
      <c r="H11822" s="4687"/>
      <c r="I11822" s="3084"/>
      <c r="K11822" s="3068">
        <f t="shared" si="185"/>
        <v>11709</v>
      </c>
      <c r="V11822" s="836"/>
    </row>
    <row r="11823" spans="3:22">
      <c r="C11823" s="3085"/>
      <c r="D11823" s="3091"/>
      <c r="E11823" s="3630" t="s">
        <v>3979</v>
      </c>
      <c r="F11823" s="3087"/>
      <c r="G11823" s="3089"/>
      <c r="H11823" s="4687"/>
      <c r="I11823" s="3084"/>
      <c r="K11823" s="3068">
        <f t="shared" si="185"/>
        <v>11710</v>
      </c>
      <c r="V11823" s="836"/>
    </row>
    <row r="11824" spans="3:22">
      <c r="C11824" s="3085"/>
      <c r="D11824" s="3091"/>
      <c r="E11824" s="3249"/>
      <c r="F11824" s="3087"/>
      <c r="G11824" s="3089"/>
      <c r="H11824" s="831"/>
      <c r="I11824" s="3084"/>
      <c r="K11824" s="3068">
        <f t="shared" si="185"/>
        <v>11711</v>
      </c>
      <c r="V11824" s="836"/>
    </row>
    <row r="11825" spans="3:22">
      <c r="C11825" s="3085"/>
      <c r="D11825" s="3091"/>
      <c r="E11825" s="3630"/>
      <c r="F11825" s="3087"/>
      <c r="G11825" s="3089"/>
      <c r="H11825" s="831"/>
      <c r="I11825" s="3084"/>
      <c r="K11825" s="3068">
        <f t="shared" si="185"/>
        <v>11712</v>
      </c>
      <c r="V11825" s="836"/>
    </row>
    <row r="11826" spans="3:22">
      <c r="C11826" s="3085"/>
      <c r="D11826" s="3091"/>
      <c r="E11826" s="3249"/>
      <c r="F11826" s="3087"/>
      <c r="G11826" s="3089"/>
      <c r="H11826" s="831"/>
      <c r="I11826" s="3084"/>
      <c r="K11826" s="3068">
        <f t="shared" si="185"/>
        <v>11713</v>
      </c>
      <c r="V11826" s="836"/>
    </row>
    <row r="11827" spans="3:22">
      <c r="C11827" s="3085"/>
      <c r="D11827" s="3091"/>
      <c r="E11827" s="3131"/>
      <c r="F11827" s="3087"/>
      <c r="G11827" s="3089"/>
      <c r="H11827" s="831"/>
      <c r="I11827" s="3084"/>
      <c r="K11827" s="3068">
        <f t="shared" si="185"/>
        <v>11714</v>
      </c>
      <c r="V11827" s="836"/>
    </row>
    <row r="11828" spans="3:22">
      <c r="C11828" s="3085"/>
      <c r="D11828" s="3091"/>
      <c r="E11828" s="3249"/>
      <c r="F11828" s="3145"/>
      <c r="G11828" s="3146"/>
      <c r="H11828" s="3147"/>
      <c r="I11828" s="3092"/>
      <c r="K11828" s="3068">
        <f t="shared" si="185"/>
        <v>11715</v>
      </c>
      <c r="V11828" s="836"/>
    </row>
    <row r="11829" spans="3:22" ht="17.25" thickBot="1">
      <c r="C11829" s="3085"/>
      <c r="D11829" s="3093"/>
      <c r="E11829" s="3630"/>
      <c r="F11829" s="3264" t="s">
        <v>70</v>
      </c>
      <c r="G11829" s="3265"/>
      <c r="H11829" s="3261">
        <f>SUM(H11813:H11828)</f>
        <v>0</v>
      </c>
      <c r="I11829" s="3631">
        <f>SUM(I11813:I11828)</f>
        <v>0</v>
      </c>
      <c r="K11829" s="3068">
        <f t="shared" si="185"/>
        <v>11716</v>
      </c>
      <c r="V11829" s="836"/>
    </row>
    <row r="11830" spans="3:22" ht="17.25" thickTop="1">
      <c r="C11830" s="3085"/>
      <c r="D11830" s="3098"/>
      <c r="E11830" s="3099"/>
      <c r="F11830" s="3134"/>
      <c r="G11830" s="3095"/>
      <c r="H11830" s="3071"/>
      <c r="I11830" s="3101">
        <f>H11829-I11829</f>
        <v>0</v>
      </c>
      <c r="K11830" s="3068">
        <f t="shared" si="185"/>
        <v>11717</v>
      </c>
      <c r="V11830" s="836"/>
    </row>
    <row r="11831" spans="3:22">
      <c r="C11831" s="6354" t="s">
        <v>71</v>
      </c>
      <c r="D11831" s="6279"/>
      <c r="E11831" s="4694"/>
      <c r="F11831" s="3102" t="s">
        <v>275</v>
      </c>
      <c r="G11831" s="3103"/>
      <c r="H11831" s="6268"/>
      <c r="I11831" s="6355"/>
      <c r="K11831" s="3068">
        <f t="shared" si="185"/>
        <v>11718</v>
      </c>
      <c r="V11831" s="836"/>
    </row>
    <row r="11832" spans="3:22">
      <c r="C11832" s="3259"/>
      <c r="D11832" s="3105"/>
      <c r="E11832" s="3106"/>
      <c r="F11832" s="4690"/>
      <c r="G11832" s="3107"/>
      <c r="H11832" s="3108"/>
      <c r="I11832" s="3072"/>
      <c r="K11832" s="3068">
        <f t="shared" si="185"/>
        <v>11719</v>
      </c>
      <c r="V11832" s="836"/>
    </row>
    <row r="11833" spans="3:22">
      <c r="C11833" s="6356" t="s">
        <v>3427</v>
      </c>
      <c r="D11833" s="6271"/>
      <c r="E11833" s="6272"/>
      <c r="F11833" s="6273" t="s">
        <v>3026</v>
      </c>
      <c r="G11833" s="6271"/>
      <c r="H11833" s="6271"/>
      <c r="I11833" s="6357"/>
      <c r="K11833" s="3068">
        <f t="shared" si="185"/>
        <v>11720</v>
      </c>
      <c r="V11833" s="836"/>
    </row>
    <row r="11834" spans="3:22">
      <c r="C11834" s="6356" t="s">
        <v>3003</v>
      </c>
      <c r="D11834" s="6271"/>
      <c r="E11834" s="6272"/>
      <c r="F11834" s="6275" t="s">
        <v>303</v>
      </c>
      <c r="G11834" s="6276"/>
      <c r="H11834" s="6276"/>
      <c r="I11834" s="6358"/>
      <c r="K11834" s="3068">
        <f t="shared" si="185"/>
        <v>11721</v>
      </c>
      <c r="V11834" s="836"/>
    </row>
    <row r="11835" spans="3:22" ht="17.25" thickBot="1">
      <c r="C11835" s="3110" t="s">
        <v>245</v>
      </c>
      <c r="D11835" s="3111"/>
      <c r="E11835" s="3111"/>
      <c r="F11835" s="3112"/>
      <c r="G11835" s="3111"/>
      <c r="H11835" s="3108"/>
      <c r="I11835" s="3113" t="s">
        <v>245</v>
      </c>
      <c r="K11835" s="3068">
        <f t="shared" si="185"/>
        <v>11722</v>
      </c>
      <c r="V11835" s="836"/>
    </row>
    <row r="11836" spans="3:22">
      <c r="C11836" s="3051"/>
      <c r="D11836" s="6280" t="s">
        <v>60</v>
      </c>
      <c r="E11836" s="6280"/>
      <c r="F11836" s="6281"/>
      <c r="G11836" s="3052"/>
      <c r="H11836" s="3053" t="s">
        <v>301</v>
      </c>
      <c r="I11836" s="3054" t="s">
        <v>4338</v>
      </c>
      <c r="K11836" s="3068">
        <f t="shared" si="185"/>
        <v>11723</v>
      </c>
      <c r="V11836" s="836"/>
    </row>
    <row r="11837" spans="3:22">
      <c r="C11837" s="6282" t="s">
        <v>305</v>
      </c>
      <c r="D11837" s="6283"/>
      <c r="E11837" s="6283"/>
      <c r="F11837" s="6284"/>
      <c r="G11837" s="3043"/>
      <c r="H11837" s="6285" t="str">
        <f>H11806</f>
        <v>Date: May 31, 2023</v>
      </c>
      <c r="I11837" s="6286"/>
      <c r="K11837" s="3068">
        <f t="shared" si="185"/>
        <v>11724</v>
      </c>
      <c r="V11837" s="836"/>
    </row>
    <row r="11838" spans="3:22">
      <c r="C11838" s="6282" t="s">
        <v>306</v>
      </c>
      <c r="D11838" s="6283"/>
      <c r="E11838" s="6283"/>
      <c r="F11838" s="6284"/>
      <c r="G11838" s="3043"/>
      <c r="H11838" s="833"/>
      <c r="I11838" s="3055"/>
      <c r="K11838" s="3068">
        <f t="shared" si="185"/>
        <v>11725</v>
      </c>
      <c r="V11838" s="836"/>
    </row>
    <row r="11839" spans="3:22">
      <c r="C11839" s="3056"/>
      <c r="D11839" s="3044"/>
      <c r="E11839" s="3044"/>
      <c r="F11839" s="3045"/>
      <c r="G11839" s="3046"/>
      <c r="H11839" s="3047"/>
      <c r="I11839" s="3057"/>
      <c r="K11839" s="3068">
        <f t="shared" si="185"/>
        <v>11726</v>
      </c>
      <c r="V11839" s="836"/>
    </row>
    <row r="11840" spans="3:22">
      <c r="C11840" s="3058"/>
      <c r="D11840" s="6287" t="s">
        <v>61</v>
      </c>
      <c r="E11840" s="6288"/>
      <c r="F11840" s="6288"/>
      <c r="G11840" s="6288"/>
      <c r="H11840" s="6288"/>
      <c r="I11840" s="6289"/>
      <c r="K11840" s="3068">
        <f t="shared" si="185"/>
        <v>11727</v>
      </c>
      <c r="V11840" s="836"/>
    </row>
    <row r="11841" spans="3:22">
      <c r="C11841" s="3080" t="s">
        <v>62</v>
      </c>
      <c r="D11841" s="6290" t="s">
        <v>63</v>
      </c>
      <c r="E11841" s="6291"/>
      <c r="F11841" s="3081" t="s">
        <v>302</v>
      </c>
      <c r="G11841" s="6294" t="s">
        <v>66</v>
      </c>
      <c r="H11841" s="6295"/>
      <c r="I11841" s="6353"/>
      <c r="K11841" s="3068">
        <f t="shared" si="185"/>
        <v>11728</v>
      </c>
      <c r="V11841" s="836"/>
    </row>
    <row r="11842" spans="3:22">
      <c r="C11842" s="3082" t="s">
        <v>67</v>
      </c>
      <c r="D11842" s="6292"/>
      <c r="E11842" s="6293"/>
      <c r="F11842" s="3083" t="s">
        <v>0</v>
      </c>
      <c r="G11842" s="6297" t="s">
        <v>68</v>
      </c>
      <c r="H11842" s="6298"/>
      <c r="I11842" s="3084" t="s">
        <v>69</v>
      </c>
      <c r="K11842" s="3068">
        <f t="shared" si="185"/>
        <v>11729</v>
      </c>
      <c r="V11842" s="836"/>
    </row>
    <row r="11843" spans="3:22">
      <c r="C11843" s="3085"/>
      <c r="D11843" s="4692"/>
      <c r="E11843" s="3086"/>
      <c r="F11843" s="3087"/>
      <c r="G11843" s="3088" t="s">
        <v>65</v>
      </c>
      <c r="H11843" s="831"/>
      <c r="I11843" s="3084"/>
      <c r="K11843" s="3068">
        <f t="shared" si="185"/>
        <v>11730</v>
      </c>
      <c r="V11843" s="836"/>
    </row>
    <row r="11844" spans="3:22">
      <c r="C11844" s="3085"/>
      <c r="D11844" s="3091" t="str">
        <f>VLOOKUP(F11844,Accounts!B:C,2,FALSE)</f>
        <v>Subsidies - Others</v>
      </c>
      <c r="E11844" s="3086"/>
      <c r="F11844" s="3087">
        <v>5021499000</v>
      </c>
      <c r="G11844" s="3088"/>
      <c r="H11844" s="3173"/>
      <c r="I11844" s="3257"/>
      <c r="K11844" s="3068">
        <f t="shared" si="185"/>
        <v>11731</v>
      </c>
      <c r="V11844" s="836"/>
    </row>
    <row r="11845" spans="3:22">
      <c r="C11845" s="3085"/>
      <c r="D11845" s="3091"/>
      <c r="E11845" s="3630"/>
      <c r="F11845" s="3087"/>
      <c r="H11845" s="647"/>
      <c r="I11845" s="3173"/>
      <c r="K11845" s="3068">
        <f t="shared" si="185"/>
        <v>11732</v>
      </c>
      <c r="V11845" s="836"/>
    </row>
    <row r="11846" spans="3:22">
      <c r="C11846" s="3085"/>
      <c r="D11846" s="3091"/>
      <c r="E11846" s="3630" t="str">
        <f>VLOOKUP(F11846,Accounts!B:C,2,FALSE)</f>
        <v>Cash-National Treasury, Modified Disbursement System, Regular</v>
      </c>
      <c r="F11846" s="3087">
        <v>1010404000</v>
      </c>
      <c r="H11846" s="647"/>
      <c r="I11846" s="3173"/>
      <c r="K11846" s="3068">
        <f t="shared" si="185"/>
        <v>11733</v>
      </c>
      <c r="V11846" s="836"/>
    </row>
    <row r="11847" spans="3:22">
      <c r="C11847" s="3085"/>
      <c r="D11847" s="3091"/>
      <c r="E11847" s="3630"/>
      <c r="F11847" s="3087"/>
      <c r="H11847" s="3173"/>
      <c r="I11847" s="3173"/>
      <c r="K11847" s="3068">
        <f t="shared" si="185"/>
        <v>11734</v>
      </c>
      <c r="V11847" s="836"/>
    </row>
    <row r="11848" spans="3:22">
      <c r="C11848" s="3085"/>
      <c r="D11848" s="3091"/>
      <c r="E11848" s="3249" t="s">
        <v>4339</v>
      </c>
      <c r="F11848" s="3087"/>
      <c r="H11848" s="647"/>
      <c r="I11848" s="3173"/>
      <c r="K11848" s="3068">
        <f t="shared" si="185"/>
        <v>11735</v>
      </c>
      <c r="V11848" s="836"/>
    </row>
    <row r="11849" spans="3:22">
      <c r="C11849" s="3085"/>
      <c r="D11849" s="3091"/>
      <c r="E11849" s="3629" t="s">
        <v>4286</v>
      </c>
      <c r="F11849" s="3087"/>
      <c r="H11849" s="647"/>
      <c r="I11849" s="3173"/>
      <c r="K11849" s="3068">
        <f t="shared" si="185"/>
        <v>11736</v>
      </c>
      <c r="V11849" s="836"/>
    </row>
    <row r="11850" spans="3:22">
      <c r="C11850" s="3085"/>
      <c r="D11850" s="3091"/>
      <c r="E11850" s="414" t="s">
        <v>4340</v>
      </c>
      <c r="F11850" s="3087"/>
      <c r="I11850" s="3173"/>
      <c r="K11850" s="3068">
        <f t="shared" si="185"/>
        <v>11737</v>
      </c>
      <c r="V11850" s="836"/>
    </row>
    <row r="11851" spans="3:22">
      <c r="C11851" s="3085"/>
      <c r="D11851" s="3091"/>
      <c r="F11851" s="3087"/>
      <c r="G11851" s="3088"/>
      <c r="H11851" s="3173"/>
      <c r="I11851" s="3257"/>
      <c r="K11851" s="3068">
        <f t="shared" si="185"/>
        <v>11738</v>
      </c>
      <c r="V11851" s="836"/>
    </row>
    <row r="11852" spans="3:22">
      <c r="C11852" s="3085"/>
      <c r="D11852" s="3091"/>
      <c r="E11852" s="3249" t="s">
        <v>3167</v>
      </c>
      <c r="H11852" s="647"/>
      <c r="I11852" s="3257"/>
      <c r="K11852" s="3068">
        <f t="shared" si="185"/>
        <v>11739</v>
      </c>
      <c r="V11852" s="836"/>
    </row>
    <row r="11853" spans="3:22">
      <c r="C11853" s="3085"/>
      <c r="D11853" s="3091"/>
      <c r="E11853" s="3630" t="s">
        <v>3979</v>
      </c>
      <c r="F11853" s="3087"/>
      <c r="G11853" s="3089"/>
      <c r="H11853" s="4687"/>
      <c r="I11853" s="3084"/>
      <c r="K11853" s="3068">
        <f t="shared" si="185"/>
        <v>11740</v>
      </c>
      <c r="V11853" s="836"/>
    </row>
    <row r="11854" spans="3:22">
      <c r="C11854" s="3085"/>
      <c r="D11854" s="3091"/>
      <c r="E11854" s="3249"/>
      <c r="F11854" s="3087"/>
      <c r="G11854" s="3089"/>
      <c r="H11854" s="4687"/>
      <c r="I11854" s="3084"/>
      <c r="K11854" s="3068">
        <f t="shared" si="185"/>
        <v>11741</v>
      </c>
      <c r="V11854" s="836"/>
    </row>
    <row r="11855" spans="3:22">
      <c r="C11855" s="3085"/>
      <c r="D11855" s="3091"/>
      <c r="E11855" s="3630"/>
      <c r="F11855" s="3087"/>
      <c r="G11855" s="3089"/>
      <c r="H11855" s="831"/>
      <c r="I11855" s="3084"/>
      <c r="K11855" s="3068">
        <f t="shared" si="185"/>
        <v>11742</v>
      </c>
      <c r="V11855" s="836"/>
    </row>
    <row r="11856" spans="3:22">
      <c r="C11856" s="3085"/>
      <c r="D11856" s="3091"/>
      <c r="E11856" s="3630"/>
      <c r="F11856" s="3087"/>
      <c r="G11856" s="3089"/>
      <c r="H11856" s="831"/>
      <c r="I11856" s="3084"/>
      <c r="K11856" s="3068">
        <f t="shared" si="185"/>
        <v>11743</v>
      </c>
      <c r="V11856" s="836"/>
    </row>
    <row r="11857" spans="3:22">
      <c r="C11857" s="3085"/>
      <c r="D11857" s="3091"/>
      <c r="F11857" s="3087"/>
      <c r="G11857" s="3089"/>
      <c r="H11857" s="831"/>
      <c r="I11857" s="3084"/>
      <c r="K11857" s="3068">
        <f t="shared" si="185"/>
        <v>11744</v>
      </c>
      <c r="V11857" s="836"/>
    </row>
    <row r="11858" spans="3:22">
      <c r="C11858" s="3085"/>
      <c r="D11858" s="3091"/>
      <c r="F11858" s="3087"/>
      <c r="G11858" s="3089"/>
      <c r="H11858" s="831"/>
      <c r="I11858" s="3084"/>
      <c r="K11858" s="3068">
        <f t="shared" si="185"/>
        <v>11745</v>
      </c>
      <c r="V11858" s="836"/>
    </row>
    <row r="11859" spans="3:22">
      <c r="C11859" s="3085"/>
      <c r="D11859" s="3091"/>
      <c r="F11859" s="3145"/>
      <c r="G11859" s="3146"/>
      <c r="H11859" s="3147"/>
      <c r="I11859" s="3092"/>
      <c r="K11859" s="3068">
        <f t="shared" si="185"/>
        <v>11746</v>
      </c>
      <c r="V11859" s="836"/>
    </row>
    <row r="11860" spans="3:22" ht="17.25" thickBot="1">
      <c r="C11860" s="3085"/>
      <c r="D11860" s="3093"/>
      <c r="F11860" s="3264" t="s">
        <v>70</v>
      </c>
      <c r="G11860" s="3265"/>
      <c r="H11860" s="3261">
        <f>SUM(H11844:H11859)</f>
        <v>0</v>
      </c>
      <c r="I11860" s="3631">
        <f>SUM(I11844:I11859)</f>
        <v>0</v>
      </c>
      <c r="K11860" s="3068">
        <f t="shared" si="185"/>
        <v>11747</v>
      </c>
      <c r="V11860" s="836"/>
    </row>
    <row r="11861" spans="3:22" ht="17.25" thickTop="1">
      <c r="C11861" s="3085"/>
      <c r="D11861" s="3098"/>
      <c r="E11861" s="3099"/>
      <c r="F11861" s="3134"/>
      <c r="G11861" s="3095"/>
      <c r="H11861" s="3071"/>
      <c r="I11861" s="3101">
        <f>H11860-I11860</f>
        <v>0</v>
      </c>
      <c r="K11861" s="3068">
        <f t="shared" ref="K11861:K11924" si="186">K11860+1</f>
        <v>11748</v>
      </c>
      <c r="V11861" s="836"/>
    </row>
    <row r="11862" spans="3:22">
      <c r="C11862" s="6354" t="s">
        <v>71</v>
      </c>
      <c r="D11862" s="6279"/>
      <c r="E11862" s="4694"/>
      <c r="F11862" s="3102" t="s">
        <v>275</v>
      </c>
      <c r="G11862" s="3103"/>
      <c r="H11862" s="6268"/>
      <c r="I11862" s="6355"/>
      <c r="K11862" s="3068">
        <f t="shared" si="186"/>
        <v>11749</v>
      </c>
      <c r="V11862" s="836"/>
    </row>
    <row r="11863" spans="3:22">
      <c r="C11863" s="3259"/>
      <c r="D11863" s="3105"/>
      <c r="E11863" s="3106"/>
      <c r="F11863" s="4690"/>
      <c r="G11863" s="3107"/>
      <c r="H11863" s="3108"/>
      <c r="I11863" s="3072"/>
      <c r="K11863" s="3068">
        <f t="shared" si="186"/>
        <v>11750</v>
      </c>
      <c r="V11863" s="836"/>
    </row>
    <row r="11864" spans="3:22">
      <c r="C11864" s="6356" t="s">
        <v>3427</v>
      </c>
      <c r="D11864" s="6271"/>
      <c r="E11864" s="6272"/>
      <c r="F11864" s="6273" t="s">
        <v>3026</v>
      </c>
      <c r="G11864" s="6271"/>
      <c r="H11864" s="6271"/>
      <c r="I11864" s="6357"/>
      <c r="K11864" s="3068">
        <f t="shared" si="186"/>
        <v>11751</v>
      </c>
      <c r="V11864" s="836"/>
    </row>
    <row r="11865" spans="3:22">
      <c r="C11865" s="6356" t="s">
        <v>3003</v>
      </c>
      <c r="D11865" s="6271"/>
      <c r="E11865" s="6272"/>
      <c r="F11865" s="6275" t="s">
        <v>303</v>
      </c>
      <c r="G11865" s="6276"/>
      <c r="H11865" s="6276"/>
      <c r="I11865" s="6358"/>
      <c r="K11865" s="3068">
        <f t="shared" si="186"/>
        <v>11752</v>
      </c>
      <c r="V11865" s="836"/>
    </row>
    <row r="11866" spans="3:22" ht="17.25" thickBot="1">
      <c r="C11866" s="3110" t="s">
        <v>245</v>
      </c>
      <c r="D11866" s="3111"/>
      <c r="E11866" s="3111"/>
      <c r="F11866" s="3112"/>
      <c r="G11866" s="3111"/>
      <c r="H11866" s="3108"/>
      <c r="I11866" s="3113" t="s">
        <v>245</v>
      </c>
      <c r="K11866" s="3068">
        <f t="shared" si="186"/>
        <v>11753</v>
      </c>
      <c r="V11866" s="836"/>
    </row>
    <row r="11867" spans="3:22">
      <c r="C11867" s="3051"/>
      <c r="D11867" s="6280" t="s">
        <v>60</v>
      </c>
      <c r="E11867" s="6280"/>
      <c r="F11867" s="6281"/>
      <c r="G11867" s="3052"/>
      <c r="H11867" s="3053" t="s">
        <v>301</v>
      </c>
      <c r="I11867" s="3054" t="s">
        <v>4341</v>
      </c>
      <c r="K11867" s="3068">
        <f t="shared" si="186"/>
        <v>11754</v>
      </c>
      <c r="V11867" s="836"/>
    </row>
    <row r="11868" spans="3:22">
      <c r="C11868" s="6282" t="s">
        <v>305</v>
      </c>
      <c r="D11868" s="6283"/>
      <c r="E11868" s="6283"/>
      <c r="F11868" s="6284"/>
      <c r="G11868" s="3043"/>
      <c r="H11868" s="6285" t="str">
        <f>H11837</f>
        <v>Date: May 31, 2023</v>
      </c>
      <c r="I11868" s="6286"/>
      <c r="K11868" s="3068">
        <f t="shared" si="186"/>
        <v>11755</v>
      </c>
      <c r="V11868" s="836"/>
    </row>
    <row r="11869" spans="3:22">
      <c r="C11869" s="6282" t="s">
        <v>306</v>
      </c>
      <c r="D11869" s="6283"/>
      <c r="E11869" s="6283"/>
      <c r="F11869" s="6284"/>
      <c r="G11869" s="3043"/>
      <c r="H11869" s="833"/>
      <c r="I11869" s="3055"/>
      <c r="K11869" s="3068">
        <f t="shared" si="186"/>
        <v>11756</v>
      </c>
      <c r="V11869" s="836"/>
    </row>
    <row r="11870" spans="3:22">
      <c r="C11870" s="3056"/>
      <c r="D11870" s="3044"/>
      <c r="E11870" s="3044"/>
      <c r="F11870" s="3045"/>
      <c r="G11870" s="3046"/>
      <c r="H11870" s="3047"/>
      <c r="I11870" s="3057"/>
      <c r="K11870" s="3068">
        <f t="shared" si="186"/>
        <v>11757</v>
      </c>
      <c r="V11870" s="836"/>
    </row>
    <row r="11871" spans="3:22">
      <c r="C11871" s="3058"/>
      <c r="D11871" s="6287" t="s">
        <v>61</v>
      </c>
      <c r="E11871" s="6288"/>
      <c r="F11871" s="6288"/>
      <c r="G11871" s="6288"/>
      <c r="H11871" s="6288"/>
      <c r="I11871" s="6289"/>
      <c r="K11871" s="3068">
        <f t="shared" si="186"/>
        <v>11758</v>
      </c>
      <c r="V11871" s="836"/>
    </row>
    <row r="11872" spans="3:22">
      <c r="C11872" s="3080" t="s">
        <v>62</v>
      </c>
      <c r="D11872" s="6290" t="s">
        <v>63</v>
      </c>
      <c r="E11872" s="6291"/>
      <c r="F11872" s="3081" t="s">
        <v>302</v>
      </c>
      <c r="G11872" s="6294" t="s">
        <v>66</v>
      </c>
      <c r="H11872" s="6295"/>
      <c r="I11872" s="6353"/>
      <c r="K11872" s="3068">
        <f t="shared" si="186"/>
        <v>11759</v>
      </c>
      <c r="V11872" s="836"/>
    </row>
    <row r="11873" spans="3:22">
      <c r="C11873" s="3082" t="s">
        <v>67</v>
      </c>
      <c r="D11873" s="6292"/>
      <c r="E11873" s="6293"/>
      <c r="F11873" s="3083" t="s">
        <v>0</v>
      </c>
      <c r="G11873" s="6297" t="s">
        <v>68</v>
      </c>
      <c r="H11873" s="6298"/>
      <c r="I11873" s="3084" t="s">
        <v>69</v>
      </c>
      <c r="K11873" s="3068">
        <f t="shared" si="186"/>
        <v>11760</v>
      </c>
      <c r="V11873" s="836"/>
    </row>
    <row r="11874" spans="3:22">
      <c r="C11874" s="3085"/>
      <c r="D11874" s="4692"/>
      <c r="E11874" s="3086"/>
      <c r="F11874" s="3087"/>
      <c r="G11874" s="3088" t="s">
        <v>65</v>
      </c>
      <c r="H11874" s="831"/>
      <c r="I11874" s="3084"/>
      <c r="K11874" s="3068">
        <f t="shared" si="186"/>
        <v>11761</v>
      </c>
      <c r="V11874" s="836"/>
    </row>
    <row r="11875" spans="3:22">
      <c r="C11875" s="3085"/>
      <c r="D11875" s="3091" t="str">
        <f>VLOOKUP(F11875,Accounts!B:C,2,FALSE)</f>
        <v>Subsidies - Others</v>
      </c>
      <c r="E11875" s="3086"/>
      <c r="F11875" s="3087">
        <v>5021499000</v>
      </c>
      <c r="G11875" s="3088"/>
      <c r="H11875" s="3173"/>
      <c r="I11875" s="3257"/>
      <c r="K11875" s="3068">
        <f t="shared" si="186"/>
        <v>11762</v>
      </c>
      <c r="V11875" s="836"/>
    </row>
    <row r="11876" spans="3:22">
      <c r="C11876" s="3085"/>
      <c r="D11876" s="3091"/>
      <c r="E11876" s="3630"/>
      <c r="F11876" s="3087"/>
      <c r="H11876" s="647"/>
      <c r="I11876" s="3173"/>
      <c r="K11876" s="3068">
        <f t="shared" si="186"/>
        <v>11763</v>
      </c>
      <c r="V11876" s="836"/>
    </row>
    <row r="11877" spans="3:22">
      <c r="C11877" s="3085"/>
      <c r="D11877" s="3091"/>
      <c r="E11877" s="3630" t="str">
        <f>VLOOKUP(F11877,Accounts!B:C,2,FALSE)</f>
        <v>Cash-National Treasury, Modified Disbursement System, Regular</v>
      </c>
      <c r="F11877" s="3087">
        <v>1010404000</v>
      </c>
      <c r="H11877" s="647"/>
      <c r="I11877" s="3173"/>
      <c r="K11877" s="3068">
        <f t="shared" si="186"/>
        <v>11764</v>
      </c>
      <c r="V11877" s="836"/>
    </row>
    <row r="11878" spans="3:22">
      <c r="C11878" s="3085"/>
      <c r="D11878" s="3091"/>
      <c r="E11878" s="3630"/>
      <c r="F11878" s="3087"/>
      <c r="H11878" s="3173"/>
      <c r="I11878" s="3173"/>
      <c r="K11878" s="3068">
        <f t="shared" si="186"/>
        <v>11765</v>
      </c>
      <c r="V11878" s="836"/>
    </row>
    <row r="11879" spans="3:22">
      <c r="C11879" s="3085"/>
      <c r="D11879" s="3091"/>
      <c r="E11879" s="3630"/>
      <c r="F11879" s="3087"/>
      <c r="H11879" s="647"/>
      <c r="I11879" s="3173"/>
      <c r="K11879" s="3068">
        <f t="shared" si="186"/>
        <v>11766</v>
      </c>
      <c r="V11879" s="836"/>
    </row>
    <row r="11880" spans="3:22">
      <c r="C11880" s="3085"/>
      <c r="D11880" s="3091"/>
      <c r="E11880" s="3249" t="s">
        <v>4342</v>
      </c>
      <c r="F11880" s="3087"/>
      <c r="H11880" s="647"/>
      <c r="I11880" s="3173"/>
      <c r="K11880" s="3068">
        <f t="shared" si="186"/>
        <v>11767</v>
      </c>
      <c r="V11880" s="836"/>
    </row>
    <row r="11881" spans="3:22">
      <c r="C11881" s="3085"/>
      <c r="D11881" s="3091"/>
      <c r="E11881" s="3629" t="s">
        <v>4286</v>
      </c>
      <c r="F11881" s="3087"/>
      <c r="I11881" s="3173"/>
      <c r="K11881" s="3068">
        <f t="shared" si="186"/>
        <v>11768</v>
      </c>
      <c r="V11881" s="836"/>
    </row>
    <row r="11882" spans="3:22">
      <c r="C11882" s="3085"/>
      <c r="D11882" s="3091"/>
      <c r="E11882" s="414" t="s">
        <v>4340</v>
      </c>
      <c r="F11882" s="3087"/>
      <c r="G11882" s="3088"/>
      <c r="H11882" s="3173"/>
      <c r="I11882" s="3257"/>
      <c r="K11882" s="3068">
        <f t="shared" si="186"/>
        <v>11769</v>
      </c>
      <c r="V11882" s="836"/>
    </row>
    <row r="11883" spans="3:22">
      <c r="C11883" s="3085"/>
      <c r="D11883" s="3091"/>
      <c r="H11883" s="647"/>
      <c r="I11883" s="3257"/>
      <c r="K11883" s="3068">
        <f t="shared" si="186"/>
        <v>11770</v>
      </c>
      <c r="V11883" s="836"/>
    </row>
    <row r="11884" spans="3:22">
      <c r="C11884" s="3085"/>
      <c r="D11884" s="3091"/>
      <c r="E11884" s="3249" t="s">
        <v>3167</v>
      </c>
      <c r="F11884" s="3087"/>
      <c r="G11884" s="3089"/>
      <c r="H11884" s="4687"/>
      <c r="I11884" s="3084"/>
      <c r="K11884" s="3068">
        <f t="shared" si="186"/>
        <v>11771</v>
      </c>
      <c r="V11884" s="836"/>
    </row>
    <row r="11885" spans="3:22">
      <c r="C11885" s="3085"/>
      <c r="D11885" s="3091"/>
      <c r="E11885" s="3630" t="s">
        <v>3979</v>
      </c>
      <c r="F11885" s="3087"/>
      <c r="G11885" s="3089"/>
      <c r="H11885" s="4687"/>
      <c r="I11885" s="3084"/>
      <c r="K11885" s="3068">
        <f t="shared" si="186"/>
        <v>11772</v>
      </c>
      <c r="V11885" s="836"/>
    </row>
    <row r="11886" spans="3:22">
      <c r="C11886" s="3085"/>
      <c r="D11886" s="3091"/>
      <c r="F11886" s="3087"/>
      <c r="G11886" s="3089"/>
      <c r="H11886" s="831"/>
      <c r="I11886" s="3084"/>
      <c r="K11886" s="3068">
        <f t="shared" si="186"/>
        <v>11773</v>
      </c>
      <c r="V11886" s="836"/>
    </row>
    <row r="11887" spans="3:22">
      <c r="C11887" s="3085"/>
      <c r="D11887" s="3091"/>
      <c r="F11887" s="3087"/>
      <c r="G11887" s="3089"/>
      <c r="H11887" s="831"/>
      <c r="I11887" s="3084"/>
      <c r="K11887" s="3068">
        <f t="shared" si="186"/>
        <v>11774</v>
      </c>
      <c r="V11887" s="836"/>
    </row>
    <row r="11888" spans="3:22">
      <c r="C11888" s="3085"/>
      <c r="D11888" s="3091"/>
      <c r="F11888" s="3087"/>
      <c r="G11888" s="3089"/>
      <c r="H11888" s="831"/>
      <c r="I11888" s="3084"/>
      <c r="K11888" s="3068">
        <f t="shared" si="186"/>
        <v>11775</v>
      </c>
      <c r="V11888" s="836"/>
    </row>
    <row r="11889" spans="3:22">
      <c r="C11889" s="3085"/>
      <c r="D11889" s="3091"/>
      <c r="F11889" s="3087"/>
      <c r="G11889" s="3089"/>
      <c r="H11889" s="831"/>
      <c r="I11889" s="3084"/>
      <c r="K11889" s="3068">
        <f t="shared" si="186"/>
        <v>11776</v>
      </c>
      <c r="V11889" s="836"/>
    </row>
    <row r="11890" spans="3:22">
      <c r="C11890" s="3085"/>
      <c r="D11890" s="3091"/>
      <c r="F11890" s="3145"/>
      <c r="G11890" s="3146"/>
      <c r="H11890" s="3147"/>
      <c r="I11890" s="3092"/>
      <c r="K11890" s="3068">
        <f t="shared" si="186"/>
        <v>11777</v>
      </c>
      <c r="V11890" s="836"/>
    </row>
    <row r="11891" spans="3:22" ht="17.25" thickBot="1">
      <c r="C11891" s="3085"/>
      <c r="D11891" s="3093"/>
      <c r="F11891" s="3264" t="s">
        <v>70</v>
      </c>
      <c r="G11891" s="3265"/>
      <c r="H11891" s="3261">
        <f>SUM(H11875:H11890)</f>
        <v>0</v>
      </c>
      <c r="I11891" s="3631">
        <f>SUM(I11875:I11890)</f>
        <v>0</v>
      </c>
      <c r="K11891" s="3068">
        <f t="shared" si="186"/>
        <v>11778</v>
      </c>
      <c r="V11891" s="836"/>
    </row>
    <row r="11892" spans="3:22" ht="17.25" thickTop="1">
      <c r="C11892" s="3085"/>
      <c r="D11892" s="3098"/>
      <c r="E11892" s="3099"/>
      <c r="F11892" s="3134"/>
      <c r="G11892" s="3095"/>
      <c r="H11892" s="3071"/>
      <c r="I11892" s="3101">
        <f>H11891-I11891</f>
        <v>0</v>
      </c>
      <c r="K11892" s="3068">
        <f t="shared" si="186"/>
        <v>11779</v>
      </c>
      <c r="V11892" s="836"/>
    </row>
    <row r="11893" spans="3:22">
      <c r="C11893" s="6354" t="s">
        <v>71</v>
      </c>
      <c r="D11893" s="6279"/>
      <c r="E11893" s="4694"/>
      <c r="F11893" s="3102" t="s">
        <v>275</v>
      </c>
      <c r="G11893" s="3103"/>
      <c r="H11893" s="6268"/>
      <c r="I11893" s="6355"/>
      <c r="K11893" s="3068">
        <f t="shared" si="186"/>
        <v>11780</v>
      </c>
      <c r="V11893" s="836"/>
    </row>
    <row r="11894" spans="3:22">
      <c r="C11894" s="3259"/>
      <c r="D11894" s="3105"/>
      <c r="E11894" s="3106"/>
      <c r="F11894" s="4690"/>
      <c r="G11894" s="3107"/>
      <c r="H11894" s="3108"/>
      <c r="I11894" s="3072"/>
      <c r="K11894" s="3068">
        <f t="shared" si="186"/>
        <v>11781</v>
      </c>
      <c r="V11894" s="836"/>
    </row>
    <row r="11895" spans="3:22">
      <c r="C11895" s="6356" t="s">
        <v>3427</v>
      </c>
      <c r="D11895" s="6271"/>
      <c r="E11895" s="6272"/>
      <c r="F11895" s="6273" t="s">
        <v>3026</v>
      </c>
      <c r="G11895" s="6271"/>
      <c r="H11895" s="6271"/>
      <c r="I11895" s="6357"/>
      <c r="K11895" s="3068">
        <f t="shared" si="186"/>
        <v>11782</v>
      </c>
      <c r="V11895" s="836"/>
    </row>
    <row r="11896" spans="3:22">
      <c r="C11896" s="6356" t="s">
        <v>3003</v>
      </c>
      <c r="D11896" s="6271"/>
      <c r="E11896" s="6272"/>
      <c r="F11896" s="6275" t="s">
        <v>303</v>
      </c>
      <c r="G11896" s="6276"/>
      <c r="H11896" s="6276"/>
      <c r="I11896" s="6358"/>
      <c r="K11896" s="3068">
        <f t="shared" si="186"/>
        <v>11783</v>
      </c>
      <c r="V11896" s="836"/>
    </row>
    <row r="11897" spans="3:22" ht="17.25" thickBot="1">
      <c r="C11897" s="3110" t="s">
        <v>245</v>
      </c>
      <c r="D11897" s="3111"/>
      <c r="E11897" s="3111"/>
      <c r="F11897" s="3112"/>
      <c r="G11897" s="3111"/>
      <c r="H11897" s="3108"/>
      <c r="I11897" s="3113" t="s">
        <v>245</v>
      </c>
      <c r="K11897" s="3068">
        <f t="shared" si="186"/>
        <v>11784</v>
      </c>
      <c r="V11897" s="836"/>
    </row>
    <row r="11898" spans="3:22">
      <c r="C11898" s="3051"/>
      <c r="D11898" s="6280" t="s">
        <v>60</v>
      </c>
      <c r="E11898" s="6280"/>
      <c r="F11898" s="6281"/>
      <c r="G11898" s="3052"/>
      <c r="H11898" s="3053" t="s">
        <v>301</v>
      </c>
      <c r="I11898" s="3054" t="s">
        <v>4343</v>
      </c>
      <c r="K11898" s="3068">
        <f t="shared" si="186"/>
        <v>11785</v>
      </c>
      <c r="V11898" s="836"/>
    </row>
    <row r="11899" spans="3:22">
      <c r="C11899" s="6282" t="s">
        <v>305</v>
      </c>
      <c r="D11899" s="6283"/>
      <c r="E11899" s="6283"/>
      <c r="F11899" s="6284"/>
      <c r="G11899" s="3043"/>
      <c r="H11899" s="6285" t="str">
        <f>H11868</f>
        <v>Date: May 31, 2023</v>
      </c>
      <c r="I11899" s="6286"/>
      <c r="K11899" s="3068">
        <f t="shared" si="186"/>
        <v>11786</v>
      </c>
      <c r="V11899" s="836"/>
    </row>
    <row r="11900" spans="3:22">
      <c r="C11900" s="6282" t="s">
        <v>306</v>
      </c>
      <c r="D11900" s="6283"/>
      <c r="E11900" s="6283"/>
      <c r="F11900" s="6284"/>
      <c r="G11900" s="3043"/>
      <c r="H11900" s="833"/>
      <c r="I11900" s="3055"/>
      <c r="K11900" s="3068">
        <f t="shared" si="186"/>
        <v>11787</v>
      </c>
      <c r="V11900" s="836"/>
    </row>
    <row r="11901" spans="3:22">
      <c r="C11901" s="3056"/>
      <c r="D11901" s="3044"/>
      <c r="E11901" s="3044"/>
      <c r="F11901" s="3045"/>
      <c r="G11901" s="3046"/>
      <c r="H11901" s="3047"/>
      <c r="I11901" s="3057"/>
      <c r="K11901" s="3068">
        <f t="shared" si="186"/>
        <v>11788</v>
      </c>
      <c r="V11901" s="836"/>
    </row>
    <row r="11902" spans="3:22">
      <c r="C11902" s="3058"/>
      <c r="D11902" s="6287" t="s">
        <v>61</v>
      </c>
      <c r="E11902" s="6288"/>
      <c r="F11902" s="6288"/>
      <c r="G11902" s="6288"/>
      <c r="H11902" s="6288"/>
      <c r="I11902" s="6289"/>
      <c r="K11902" s="3068">
        <f t="shared" si="186"/>
        <v>11789</v>
      </c>
      <c r="V11902" s="836"/>
    </row>
    <row r="11903" spans="3:22">
      <c r="C11903" s="3080" t="s">
        <v>62</v>
      </c>
      <c r="D11903" s="6290" t="s">
        <v>63</v>
      </c>
      <c r="E11903" s="6291"/>
      <c r="F11903" s="3081" t="s">
        <v>302</v>
      </c>
      <c r="G11903" s="6294" t="s">
        <v>66</v>
      </c>
      <c r="H11903" s="6295"/>
      <c r="I11903" s="6353"/>
      <c r="K11903" s="3068">
        <f t="shared" si="186"/>
        <v>11790</v>
      </c>
      <c r="V11903" s="836"/>
    </row>
    <row r="11904" spans="3:22">
      <c r="C11904" s="3082" t="s">
        <v>67</v>
      </c>
      <c r="D11904" s="6292"/>
      <c r="E11904" s="6293"/>
      <c r="F11904" s="3083" t="s">
        <v>0</v>
      </c>
      <c r="G11904" s="6297" t="s">
        <v>68</v>
      </c>
      <c r="H11904" s="6298"/>
      <c r="I11904" s="3084" t="s">
        <v>69</v>
      </c>
      <c r="K11904" s="3068">
        <f t="shared" si="186"/>
        <v>11791</v>
      </c>
      <c r="V11904" s="836"/>
    </row>
    <row r="11905" spans="3:22">
      <c r="C11905" s="3085"/>
      <c r="D11905" s="4692"/>
      <c r="E11905" s="3086"/>
      <c r="F11905" s="3087"/>
      <c r="G11905" s="3088" t="s">
        <v>65</v>
      </c>
      <c r="H11905" s="831"/>
      <c r="I11905" s="3084"/>
      <c r="K11905" s="3068">
        <f t="shared" si="186"/>
        <v>11792</v>
      </c>
      <c r="V11905" s="836"/>
    </row>
    <row r="11906" spans="3:22">
      <c r="C11906" s="3085"/>
      <c r="D11906" s="3091" t="str">
        <f>VLOOKUP(F11906,Accounts!B:C,2,FALSE)</f>
        <v>Subsidies - Others</v>
      </c>
      <c r="E11906" s="3086"/>
      <c r="F11906" s="3087">
        <v>5021499000</v>
      </c>
      <c r="G11906" s="3088"/>
      <c r="H11906" s="3173"/>
      <c r="I11906" s="3257"/>
      <c r="K11906" s="3068">
        <f t="shared" si="186"/>
        <v>11793</v>
      </c>
      <c r="V11906" s="836"/>
    </row>
    <row r="11907" spans="3:22">
      <c r="C11907" s="3085"/>
      <c r="D11907" s="3091"/>
      <c r="E11907" s="3630"/>
      <c r="F11907" s="3087"/>
      <c r="H11907" s="647"/>
      <c r="I11907" s="3173"/>
      <c r="K11907" s="3068">
        <f t="shared" si="186"/>
        <v>11794</v>
      </c>
      <c r="V11907" s="836"/>
    </row>
    <row r="11908" spans="3:22">
      <c r="C11908" s="3085"/>
      <c r="D11908" s="3091"/>
      <c r="E11908" s="3630" t="str">
        <f>VLOOKUP(F11908,Accounts!B:C,2,FALSE)</f>
        <v>Cash-National Treasury, Modified Disbursement System, Regular</v>
      </c>
      <c r="F11908" s="3087">
        <v>1010404000</v>
      </c>
      <c r="H11908" s="647"/>
      <c r="I11908" s="3173"/>
      <c r="K11908" s="3068">
        <f t="shared" si="186"/>
        <v>11795</v>
      </c>
      <c r="V11908" s="836"/>
    </row>
    <row r="11909" spans="3:22">
      <c r="C11909" s="3085"/>
      <c r="D11909" s="3091"/>
      <c r="E11909" s="3630"/>
      <c r="F11909" s="3087"/>
      <c r="H11909" s="3173"/>
      <c r="I11909" s="3173"/>
      <c r="K11909" s="3068">
        <f t="shared" si="186"/>
        <v>11796</v>
      </c>
      <c r="V11909" s="836"/>
    </row>
    <row r="11910" spans="3:22">
      <c r="C11910" s="3085"/>
      <c r="D11910" s="3091"/>
      <c r="E11910" s="3249" t="s">
        <v>4344</v>
      </c>
      <c r="F11910" s="3087"/>
      <c r="H11910" s="647"/>
      <c r="I11910" s="3173"/>
      <c r="K11910" s="3068">
        <f t="shared" si="186"/>
        <v>11797</v>
      </c>
      <c r="V11910" s="836"/>
    </row>
    <row r="11911" spans="3:22">
      <c r="C11911" s="3085"/>
      <c r="D11911" s="3091"/>
      <c r="E11911" s="3629" t="s">
        <v>4286</v>
      </c>
      <c r="F11911" s="3087"/>
      <c r="H11911" s="647"/>
      <c r="I11911" s="3173"/>
      <c r="K11911" s="3068">
        <f t="shared" si="186"/>
        <v>11798</v>
      </c>
      <c r="V11911" s="836"/>
    </row>
    <row r="11912" spans="3:22">
      <c r="C11912" s="3085"/>
      <c r="D11912" s="3091"/>
      <c r="E11912" s="414" t="s">
        <v>4340</v>
      </c>
      <c r="F11912" s="3087"/>
      <c r="I11912" s="3173"/>
      <c r="K11912" s="3068">
        <f t="shared" si="186"/>
        <v>11799</v>
      </c>
      <c r="V11912" s="836"/>
    </row>
    <row r="11913" spans="3:22">
      <c r="C11913" s="3085"/>
      <c r="D11913" s="3091"/>
      <c r="F11913" s="3087"/>
      <c r="G11913" s="3088"/>
      <c r="H11913" s="3173"/>
      <c r="I11913" s="3257"/>
      <c r="K11913" s="3068">
        <f t="shared" si="186"/>
        <v>11800</v>
      </c>
      <c r="V11913" s="836"/>
    </row>
    <row r="11914" spans="3:22">
      <c r="C11914" s="3085"/>
      <c r="D11914" s="3091"/>
      <c r="E11914" s="3249" t="s">
        <v>3167</v>
      </c>
      <c r="H11914" s="647"/>
      <c r="I11914" s="3257"/>
      <c r="K11914" s="3068">
        <f t="shared" si="186"/>
        <v>11801</v>
      </c>
      <c r="V11914" s="836"/>
    </row>
    <row r="11915" spans="3:22">
      <c r="C11915" s="3085"/>
      <c r="D11915" s="3091"/>
      <c r="E11915" s="3630" t="s">
        <v>3979</v>
      </c>
      <c r="F11915" s="3087"/>
      <c r="G11915" s="3089"/>
      <c r="H11915" s="4687"/>
      <c r="I11915" s="3084"/>
      <c r="K11915" s="3068">
        <f t="shared" si="186"/>
        <v>11802</v>
      </c>
      <c r="V11915" s="836"/>
    </row>
    <row r="11916" spans="3:22">
      <c r="C11916" s="3085"/>
      <c r="D11916" s="3091"/>
      <c r="E11916" s="3249"/>
      <c r="F11916" s="3087"/>
      <c r="G11916" s="3089"/>
      <c r="H11916" s="4687"/>
      <c r="I11916" s="3084"/>
      <c r="K11916" s="3068">
        <f t="shared" si="186"/>
        <v>11803</v>
      </c>
      <c r="V11916" s="836"/>
    </row>
    <row r="11917" spans="3:22">
      <c r="C11917" s="3085"/>
      <c r="D11917" s="3091"/>
      <c r="E11917" s="3630"/>
      <c r="F11917" s="3087"/>
      <c r="G11917" s="3089"/>
      <c r="H11917" s="831"/>
      <c r="I11917" s="3084"/>
      <c r="K11917" s="3068">
        <f t="shared" si="186"/>
        <v>11804</v>
      </c>
      <c r="V11917" s="836"/>
    </row>
    <row r="11918" spans="3:22">
      <c r="C11918" s="3085"/>
      <c r="D11918" s="3091"/>
      <c r="E11918" s="3630"/>
      <c r="F11918" s="3087"/>
      <c r="G11918" s="3089"/>
      <c r="H11918" s="831"/>
      <c r="I11918" s="3084"/>
      <c r="K11918" s="3068">
        <f t="shared" si="186"/>
        <v>11805</v>
      </c>
      <c r="V11918" s="836"/>
    </row>
    <row r="11919" spans="3:22">
      <c r="C11919" s="3085"/>
      <c r="D11919" s="3091"/>
      <c r="F11919" s="3087"/>
      <c r="G11919" s="3089"/>
      <c r="H11919" s="831"/>
      <c r="I11919" s="3084"/>
      <c r="K11919" s="3068">
        <f t="shared" si="186"/>
        <v>11806</v>
      </c>
      <c r="V11919" s="836"/>
    </row>
    <row r="11920" spans="3:22">
      <c r="C11920" s="3085"/>
      <c r="D11920" s="3091"/>
      <c r="F11920" s="3087"/>
      <c r="G11920" s="3089"/>
      <c r="H11920" s="831"/>
      <c r="I11920" s="3084"/>
      <c r="K11920" s="3068">
        <f t="shared" si="186"/>
        <v>11807</v>
      </c>
      <c r="V11920" s="836"/>
    </row>
    <row r="11921" spans="3:22">
      <c r="C11921" s="3085"/>
      <c r="D11921" s="3091"/>
      <c r="F11921" s="3145"/>
      <c r="G11921" s="3146"/>
      <c r="H11921" s="3147"/>
      <c r="I11921" s="3092"/>
      <c r="K11921" s="3068">
        <f t="shared" si="186"/>
        <v>11808</v>
      </c>
      <c r="V11921" s="836"/>
    </row>
    <row r="11922" spans="3:22" ht="17.25" thickBot="1">
      <c r="C11922" s="3085"/>
      <c r="D11922" s="3093"/>
      <c r="F11922" s="3264" t="s">
        <v>70</v>
      </c>
      <c r="G11922" s="3265"/>
      <c r="H11922" s="3261">
        <f>SUM(H11906:H11921)</f>
        <v>0</v>
      </c>
      <c r="I11922" s="3631">
        <f>SUM(I11906:I11921)</f>
        <v>0</v>
      </c>
      <c r="K11922" s="3068">
        <f t="shared" si="186"/>
        <v>11809</v>
      </c>
      <c r="V11922" s="836"/>
    </row>
    <row r="11923" spans="3:22" ht="17.25" thickTop="1">
      <c r="C11923" s="3085"/>
      <c r="D11923" s="3098"/>
      <c r="E11923" s="3099"/>
      <c r="F11923" s="3134"/>
      <c r="G11923" s="3095"/>
      <c r="H11923" s="3071"/>
      <c r="I11923" s="3101">
        <f>H11922-I11922</f>
        <v>0</v>
      </c>
      <c r="K11923" s="3068">
        <f t="shared" si="186"/>
        <v>11810</v>
      </c>
      <c r="V11923" s="836"/>
    </row>
    <row r="11924" spans="3:22">
      <c r="C11924" s="6354" t="s">
        <v>71</v>
      </c>
      <c r="D11924" s="6279"/>
      <c r="E11924" s="4694"/>
      <c r="F11924" s="3102" t="s">
        <v>275</v>
      </c>
      <c r="G11924" s="3103"/>
      <c r="H11924" s="6268"/>
      <c r="I11924" s="6355"/>
      <c r="K11924" s="3068">
        <f t="shared" si="186"/>
        <v>11811</v>
      </c>
      <c r="V11924" s="836"/>
    </row>
    <row r="11925" spans="3:22">
      <c r="C11925" s="3259"/>
      <c r="D11925" s="3105"/>
      <c r="E11925" s="3106"/>
      <c r="F11925" s="4690"/>
      <c r="G11925" s="3107"/>
      <c r="H11925" s="3108"/>
      <c r="I11925" s="3072"/>
      <c r="K11925" s="3068">
        <f t="shared" ref="K11925:K11988" si="187">K11924+1</f>
        <v>11812</v>
      </c>
      <c r="V11925" s="836"/>
    </row>
    <row r="11926" spans="3:22">
      <c r="C11926" s="6356" t="s">
        <v>3427</v>
      </c>
      <c r="D11926" s="6271"/>
      <c r="E11926" s="6272"/>
      <c r="F11926" s="6273" t="s">
        <v>3026</v>
      </c>
      <c r="G11926" s="6271"/>
      <c r="H11926" s="6271"/>
      <c r="I11926" s="6357"/>
      <c r="K11926" s="3068">
        <f t="shared" si="187"/>
        <v>11813</v>
      </c>
      <c r="V11926" s="836"/>
    </row>
    <row r="11927" spans="3:22">
      <c r="C11927" s="6356" t="s">
        <v>3003</v>
      </c>
      <c r="D11927" s="6271"/>
      <c r="E11927" s="6272"/>
      <c r="F11927" s="6275" t="s">
        <v>303</v>
      </c>
      <c r="G11927" s="6276"/>
      <c r="H11927" s="6276"/>
      <c r="I11927" s="6358"/>
      <c r="K11927" s="3068">
        <f t="shared" si="187"/>
        <v>11814</v>
      </c>
      <c r="V11927" s="836"/>
    </row>
    <row r="11928" spans="3:22" ht="17.25" thickBot="1">
      <c r="C11928" s="3110" t="s">
        <v>245</v>
      </c>
      <c r="D11928" s="3111"/>
      <c r="E11928" s="3111"/>
      <c r="F11928" s="3112"/>
      <c r="G11928" s="3111"/>
      <c r="H11928" s="3108"/>
      <c r="I11928" s="3113" t="s">
        <v>245</v>
      </c>
      <c r="K11928" s="3068">
        <f t="shared" si="187"/>
        <v>11815</v>
      </c>
      <c r="V11928" s="836"/>
    </row>
    <row r="11929" spans="3:22">
      <c r="C11929" s="3051"/>
      <c r="D11929" s="6280" t="s">
        <v>60</v>
      </c>
      <c r="E11929" s="6280"/>
      <c r="F11929" s="6281"/>
      <c r="G11929" s="3052"/>
      <c r="H11929" s="3053" t="s">
        <v>301</v>
      </c>
      <c r="I11929" s="3054" t="s">
        <v>4345</v>
      </c>
      <c r="K11929" s="3068">
        <f t="shared" si="187"/>
        <v>11816</v>
      </c>
      <c r="V11929" s="836"/>
    </row>
    <row r="11930" spans="3:22">
      <c r="C11930" s="6282" t="s">
        <v>305</v>
      </c>
      <c r="D11930" s="6283"/>
      <c r="E11930" s="6283"/>
      <c r="F11930" s="6284"/>
      <c r="G11930" s="3043"/>
      <c r="H11930" s="6285" t="str">
        <f>H11899</f>
        <v>Date: May 31, 2023</v>
      </c>
      <c r="I11930" s="6286"/>
      <c r="K11930" s="3068">
        <f t="shared" si="187"/>
        <v>11817</v>
      </c>
      <c r="V11930" s="836"/>
    </row>
    <row r="11931" spans="3:22">
      <c r="C11931" s="6282" t="s">
        <v>306</v>
      </c>
      <c r="D11931" s="6283"/>
      <c r="E11931" s="6283"/>
      <c r="F11931" s="6284"/>
      <c r="G11931" s="3043"/>
      <c r="H11931" s="833"/>
      <c r="I11931" s="3055"/>
      <c r="K11931" s="3068">
        <f t="shared" si="187"/>
        <v>11818</v>
      </c>
      <c r="V11931" s="836"/>
    </row>
    <row r="11932" spans="3:22">
      <c r="C11932" s="3056"/>
      <c r="D11932" s="3044"/>
      <c r="E11932" s="3044"/>
      <c r="F11932" s="3045"/>
      <c r="G11932" s="3046"/>
      <c r="H11932" s="3047"/>
      <c r="I11932" s="3057"/>
      <c r="K11932" s="3068">
        <f t="shared" si="187"/>
        <v>11819</v>
      </c>
      <c r="V11932" s="836"/>
    </row>
    <row r="11933" spans="3:22">
      <c r="C11933" s="3058"/>
      <c r="D11933" s="6287" t="s">
        <v>61</v>
      </c>
      <c r="E11933" s="6288"/>
      <c r="F11933" s="6288"/>
      <c r="G11933" s="6288"/>
      <c r="H11933" s="6288"/>
      <c r="I11933" s="6289"/>
      <c r="K11933" s="3068">
        <f t="shared" si="187"/>
        <v>11820</v>
      </c>
      <c r="V11933" s="836"/>
    </row>
    <row r="11934" spans="3:22">
      <c r="C11934" s="3080" t="s">
        <v>62</v>
      </c>
      <c r="D11934" s="6290" t="s">
        <v>63</v>
      </c>
      <c r="E11934" s="6291"/>
      <c r="F11934" s="3081" t="s">
        <v>302</v>
      </c>
      <c r="G11934" s="6294" t="s">
        <v>66</v>
      </c>
      <c r="H11934" s="6295"/>
      <c r="I11934" s="6353"/>
      <c r="K11934" s="3068">
        <f t="shared" si="187"/>
        <v>11821</v>
      </c>
      <c r="V11934" s="836"/>
    </row>
    <row r="11935" spans="3:22">
      <c r="C11935" s="3082" t="s">
        <v>67</v>
      </c>
      <c r="D11935" s="6292"/>
      <c r="E11935" s="6293"/>
      <c r="F11935" s="3083" t="s">
        <v>0</v>
      </c>
      <c r="G11935" s="6297" t="s">
        <v>68</v>
      </c>
      <c r="H11935" s="6298"/>
      <c r="I11935" s="3084" t="s">
        <v>69</v>
      </c>
      <c r="K11935" s="3068">
        <f t="shared" si="187"/>
        <v>11822</v>
      </c>
      <c r="V11935" s="836"/>
    </row>
    <row r="11936" spans="3:22">
      <c r="C11936" s="3085"/>
      <c r="D11936" s="4692"/>
      <c r="E11936" s="3086"/>
      <c r="F11936" s="3087"/>
      <c r="G11936" s="3088" t="s">
        <v>65</v>
      </c>
      <c r="H11936" s="831"/>
      <c r="I11936" s="3084"/>
      <c r="K11936" s="3068">
        <f t="shared" si="187"/>
        <v>11823</v>
      </c>
      <c r="V11936" s="836"/>
    </row>
    <row r="11937" spans="3:22">
      <c r="C11937" s="3085"/>
      <c r="D11937" s="3091" t="str">
        <f>VLOOKUP(F11937,Accounts!B:C,2,FALSE)</f>
        <v>Subsidies - Others</v>
      </c>
      <c r="E11937" s="3086"/>
      <c r="F11937" s="3087">
        <v>5021499000</v>
      </c>
      <c r="G11937" s="3088"/>
      <c r="H11937" s="3173"/>
      <c r="I11937" s="3257"/>
      <c r="K11937" s="3068">
        <f t="shared" si="187"/>
        <v>11824</v>
      </c>
      <c r="V11937" s="836"/>
    </row>
    <row r="11938" spans="3:22">
      <c r="C11938" s="3085"/>
      <c r="D11938" s="3091"/>
      <c r="E11938" s="3630"/>
      <c r="F11938" s="3087"/>
      <c r="H11938" s="647"/>
      <c r="I11938" s="3173"/>
      <c r="K11938" s="3068">
        <f t="shared" si="187"/>
        <v>11825</v>
      </c>
      <c r="V11938" s="836"/>
    </row>
    <row r="11939" spans="3:22">
      <c r="C11939" s="3085"/>
      <c r="D11939" s="3091"/>
      <c r="E11939" s="3630" t="str">
        <f>VLOOKUP(F11939,Accounts!B:C,2,FALSE)</f>
        <v>Cash-National Treasury, Modified Disbursement System, Regular</v>
      </c>
      <c r="F11939" s="3087">
        <v>1010404000</v>
      </c>
      <c r="H11939" s="647"/>
      <c r="I11939" s="3173"/>
      <c r="K11939" s="3068">
        <f t="shared" si="187"/>
        <v>11826</v>
      </c>
      <c r="V11939" s="836"/>
    </row>
    <row r="11940" spans="3:22">
      <c r="C11940" s="3085"/>
      <c r="D11940" s="3091"/>
      <c r="E11940" s="3630"/>
      <c r="F11940" s="3087"/>
      <c r="H11940" s="3173"/>
      <c r="I11940" s="3173"/>
      <c r="K11940" s="3068">
        <f t="shared" si="187"/>
        <v>11827</v>
      </c>
      <c r="V11940" s="836"/>
    </row>
    <row r="11941" spans="3:22">
      <c r="C11941" s="3085"/>
      <c r="D11941" s="3091"/>
      <c r="E11941" s="3249" t="s">
        <v>4346</v>
      </c>
      <c r="F11941" s="3087"/>
      <c r="H11941" s="647"/>
      <c r="I11941" s="3173"/>
      <c r="K11941" s="3068">
        <f t="shared" si="187"/>
        <v>11828</v>
      </c>
      <c r="V11941" s="836"/>
    </row>
    <row r="11942" spans="3:22">
      <c r="C11942" s="3085"/>
      <c r="D11942" s="3091"/>
      <c r="E11942" s="3629" t="s">
        <v>4286</v>
      </c>
      <c r="F11942" s="3087"/>
      <c r="H11942" s="647"/>
      <c r="I11942" s="3173"/>
      <c r="K11942" s="3068">
        <f t="shared" si="187"/>
        <v>11829</v>
      </c>
      <c r="V11942" s="836"/>
    </row>
    <row r="11943" spans="3:22">
      <c r="C11943" s="3085"/>
      <c r="D11943" s="3091"/>
      <c r="E11943" s="414" t="s">
        <v>4340</v>
      </c>
      <c r="F11943" s="3087"/>
      <c r="I11943" s="3173"/>
      <c r="K11943" s="3068">
        <f t="shared" si="187"/>
        <v>11830</v>
      </c>
      <c r="V11943" s="836"/>
    </row>
    <row r="11944" spans="3:22">
      <c r="C11944" s="3085"/>
      <c r="D11944" s="3091"/>
      <c r="F11944" s="3087"/>
      <c r="G11944" s="3088"/>
      <c r="H11944" s="3173"/>
      <c r="I11944" s="3257"/>
      <c r="K11944" s="3068">
        <f t="shared" si="187"/>
        <v>11831</v>
      </c>
      <c r="V11944" s="836"/>
    </row>
    <row r="11945" spans="3:22">
      <c r="C11945" s="3085"/>
      <c r="D11945" s="3091"/>
      <c r="E11945" s="3249" t="s">
        <v>3167</v>
      </c>
      <c r="H11945" s="647"/>
      <c r="I11945" s="3257"/>
      <c r="K11945" s="3068">
        <f t="shared" si="187"/>
        <v>11832</v>
      </c>
      <c r="V11945" s="836"/>
    </row>
    <row r="11946" spans="3:22">
      <c r="C11946" s="3085"/>
      <c r="D11946" s="3091"/>
      <c r="E11946" s="3630" t="s">
        <v>3979</v>
      </c>
      <c r="F11946" s="3087"/>
      <c r="G11946" s="3089"/>
      <c r="H11946" s="4687"/>
      <c r="I11946" s="3084"/>
      <c r="K11946" s="3068">
        <f t="shared" si="187"/>
        <v>11833</v>
      </c>
      <c r="V11946" s="836"/>
    </row>
    <row r="11947" spans="3:22">
      <c r="C11947" s="3085"/>
      <c r="D11947" s="3091"/>
      <c r="E11947" s="3249"/>
      <c r="F11947" s="3087"/>
      <c r="G11947" s="3089"/>
      <c r="H11947" s="4687"/>
      <c r="I11947" s="3084"/>
      <c r="K11947" s="3068">
        <f t="shared" si="187"/>
        <v>11834</v>
      </c>
      <c r="V11947" s="836"/>
    </row>
    <row r="11948" spans="3:22">
      <c r="C11948" s="3085"/>
      <c r="D11948" s="3091"/>
      <c r="E11948" s="3630"/>
      <c r="F11948" s="3087"/>
      <c r="G11948" s="3089"/>
      <c r="H11948" s="831"/>
      <c r="I11948" s="3084"/>
      <c r="K11948" s="3068">
        <f t="shared" si="187"/>
        <v>11835</v>
      </c>
      <c r="V11948" s="836"/>
    </row>
    <row r="11949" spans="3:22">
      <c r="C11949" s="3085"/>
      <c r="D11949" s="3091"/>
      <c r="E11949" s="3630"/>
      <c r="F11949" s="3087"/>
      <c r="G11949" s="3089"/>
      <c r="H11949" s="831"/>
      <c r="I11949" s="3084"/>
      <c r="K11949" s="3068">
        <f t="shared" si="187"/>
        <v>11836</v>
      </c>
      <c r="V11949" s="836"/>
    </row>
    <row r="11950" spans="3:22">
      <c r="C11950" s="3085"/>
      <c r="D11950" s="3091"/>
      <c r="F11950" s="3087"/>
      <c r="G11950" s="3089"/>
      <c r="H11950" s="831"/>
      <c r="I11950" s="3084"/>
      <c r="K11950" s="3068">
        <f t="shared" si="187"/>
        <v>11837</v>
      </c>
      <c r="V11950" s="836"/>
    </row>
    <row r="11951" spans="3:22">
      <c r="C11951" s="3085"/>
      <c r="D11951" s="3091"/>
      <c r="F11951" s="3087"/>
      <c r="G11951" s="3089"/>
      <c r="H11951" s="831"/>
      <c r="I11951" s="3084"/>
      <c r="K11951" s="3068">
        <f t="shared" si="187"/>
        <v>11838</v>
      </c>
      <c r="V11951" s="836"/>
    </row>
    <row r="11952" spans="3:22">
      <c r="C11952" s="3085"/>
      <c r="D11952" s="3091"/>
      <c r="F11952" s="3145"/>
      <c r="G11952" s="3146"/>
      <c r="H11952" s="3147"/>
      <c r="I11952" s="3092"/>
      <c r="K11952" s="3068">
        <f t="shared" si="187"/>
        <v>11839</v>
      </c>
      <c r="V11952" s="836"/>
    </row>
    <row r="11953" spans="3:22" ht="17.25" thickBot="1">
      <c r="C11953" s="3085"/>
      <c r="D11953" s="3093"/>
      <c r="F11953" s="3264" t="s">
        <v>70</v>
      </c>
      <c r="G11953" s="3265"/>
      <c r="H11953" s="3261">
        <f>SUM(H11937:H11952)</f>
        <v>0</v>
      </c>
      <c r="I11953" s="3631">
        <f>SUM(I11937:I11952)</f>
        <v>0</v>
      </c>
      <c r="K11953" s="3068">
        <f t="shared" si="187"/>
        <v>11840</v>
      </c>
      <c r="V11953" s="836"/>
    </row>
    <row r="11954" spans="3:22" ht="17.25" thickTop="1">
      <c r="C11954" s="3085"/>
      <c r="D11954" s="3098"/>
      <c r="E11954" s="3099"/>
      <c r="F11954" s="3134"/>
      <c r="G11954" s="3095"/>
      <c r="H11954" s="3071"/>
      <c r="I11954" s="3101">
        <f>H11953-I11953</f>
        <v>0</v>
      </c>
      <c r="K11954" s="3068">
        <f t="shared" si="187"/>
        <v>11841</v>
      </c>
      <c r="V11954" s="836"/>
    </row>
    <row r="11955" spans="3:22">
      <c r="C11955" s="6354" t="s">
        <v>71</v>
      </c>
      <c r="D11955" s="6279"/>
      <c r="E11955" s="4694"/>
      <c r="F11955" s="3102" t="s">
        <v>275</v>
      </c>
      <c r="G11955" s="3103"/>
      <c r="H11955" s="6268"/>
      <c r="I11955" s="6355"/>
      <c r="K11955" s="3068">
        <f t="shared" si="187"/>
        <v>11842</v>
      </c>
      <c r="V11955" s="836"/>
    </row>
    <row r="11956" spans="3:22">
      <c r="C11956" s="3259"/>
      <c r="D11956" s="3105"/>
      <c r="E11956" s="3106"/>
      <c r="F11956" s="4690"/>
      <c r="G11956" s="3107"/>
      <c r="H11956" s="3108"/>
      <c r="I11956" s="3072"/>
      <c r="K11956" s="3068">
        <f t="shared" si="187"/>
        <v>11843</v>
      </c>
      <c r="V11956" s="836"/>
    </row>
    <row r="11957" spans="3:22">
      <c r="C11957" s="6356" t="s">
        <v>3427</v>
      </c>
      <c r="D11957" s="6271"/>
      <c r="E11957" s="6272"/>
      <c r="F11957" s="6273" t="s">
        <v>3026</v>
      </c>
      <c r="G11957" s="6271"/>
      <c r="H11957" s="6271"/>
      <c r="I11957" s="6357"/>
      <c r="K11957" s="3068">
        <f t="shared" si="187"/>
        <v>11844</v>
      </c>
      <c r="V11957" s="836"/>
    </row>
    <row r="11958" spans="3:22">
      <c r="C11958" s="6356" t="s">
        <v>3003</v>
      </c>
      <c r="D11958" s="6271"/>
      <c r="E11958" s="6272"/>
      <c r="F11958" s="6275" t="s">
        <v>303</v>
      </c>
      <c r="G11958" s="6276"/>
      <c r="H11958" s="6276"/>
      <c r="I11958" s="6358"/>
      <c r="K11958" s="3068">
        <f t="shared" si="187"/>
        <v>11845</v>
      </c>
      <c r="V11958" s="836"/>
    </row>
    <row r="11959" spans="3:22" ht="17.25" thickBot="1">
      <c r="C11959" s="3110" t="s">
        <v>245</v>
      </c>
      <c r="D11959" s="3111"/>
      <c r="E11959" s="3111"/>
      <c r="F11959" s="3112"/>
      <c r="G11959" s="3111"/>
      <c r="H11959" s="3108"/>
      <c r="I11959" s="3113" t="s">
        <v>245</v>
      </c>
      <c r="K11959" s="3068">
        <f t="shared" si="187"/>
        <v>11846</v>
      </c>
      <c r="V11959" s="836"/>
    </row>
    <row r="11960" spans="3:22">
      <c r="C11960" s="3051"/>
      <c r="D11960" s="6280" t="s">
        <v>60</v>
      </c>
      <c r="E11960" s="6280"/>
      <c r="F11960" s="6281"/>
      <c r="G11960" s="3052"/>
      <c r="H11960" s="3053" t="s">
        <v>301</v>
      </c>
      <c r="I11960" s="3054" t="s">
        <v>4347</v>
      </c>
      <c r="K11960" s="3068">
        <f t="shared" si="187"/>
        <v>11847</v>
      </c>
      <c r="V11960" s="836"/>
    </row>
    <row r="11961" spans="3:22">
      <c r="C11961" s="6282" t="s">
        <v>305</v>
      </c>
      <c r="D11961" s="6283"/>
      <c r="E11961" s="6283"/>
      <c r="F11961" s="6284"/>
      <c r="G11961" s="3043"/>
      <c r="H11961" s="6285" t="str">
        <f>H11930</f>
        <v>Date: May 31, 2023</v>
      </c>
      <c r="I11961" s="6286"/>
      <c r="K11961" s="3068">
        <f t="shared" si="187"/>
        <v>11848</v>
      </c>
      <c r="V11961" s="836"/>
    </row>
    <row r="11962" spans="3:22">
      <c r="C11962" s="6282" t="s">
        <v>306</v>
      </c>
      <c r="D11962" s="6283"/>
      <c r="E11962" s="6283"/>
      <c r="F11962" s="6284"/>
      <c r="G11962" s="3043"/>
      <c r="H11962" s="833"/>
      <c r="I11962" s="3055"/>
      <c r="K11962" s="3068">
        <f t="shared" si="187"/>
        <v>11849</v>
      </c>
      <c r="V11962" s="836"/>
    </row>
    <row r="11963" spans="3:22">
      <c r="C11963" s="3056"/>
      <c r="D11963" s="3044"/>
      <c r="E11963" s="3044"/>
      <c r="F11963" s="3045"/>
      <c r="G11963" s="3046"/>
      <c r="H11963" s="3047"/>
      <c r="I11963" s="3057"/>
      <c r="K11963" s="3068">
        <f t="shared" si="187"/>
        <v>11850</v>
      </c>
      <c r="V11963" s="836"/>
    </row>
    <row r="11964" spans="3:22">
      <c r="C11964" s="3058"/>
      <c r="D11964" s="6287" t="s">
        <v>61</v>
      </c>
      <c r="E11964" s="6288"/>
      <c r="F11964" s="6288"/>
      <c r="G11964" s="6288"/>
      <c r="H11964" s="6288"/>
      <c r="I11964" s="6289"/>
      <c r="K11964" s="3068">
        <f t="shared" si="187"/>
        <v>11851</v>
      </c>
      <c r="V11964" s="836"/>
    </row>
    <row r="11965" spans="3:22">
      <c r="C11965" s="3080" t="s">
        <v>62</v>
      </c>
      <c r="D11965" s="6290" t="s">
        <v>63</v>
      </c>
      <c r="E11965" s="6291"/>
      <c r="F11965" s="3081" t="s">
        <v>302</v>
      </c>
      <c r="G11965" s="6294" t="s">
        <v>66</v>
      </c>
      <c r="H11965" s="6295"/>
      <c r="I11965" s="6353"/>
      <c r="K11965" s="3068">
        <f t="shared" si="187"/>
        <v>11852</v>
      </c>
      <c r="V11965" s="836"/>
    </row>
    <row r="11966" spans="3:22">
      <c r="C11966" s="3082" t="s">
        <v>67</v>
      </c>
      <c r="D11966" s="6292"/>
      <c r="E11966" s="6293"/>
      <c r="F11966" s="3083" t="s">
        <v>0</v>
      </c>
      <c r="G11966" s="6297" t="s">
        <v>68</v>
      </c>
      <c r="H11966" s="6298"/>
      <c r="I11966" s="3084" t="s">
        <v>69</v>
      </c>
      <c r="K11966" s="3068">
        <f t="shared" si="187"/>
        <v>11853</v>
      </c>
      <c r="V11966" s="836"/>
    </row>
    <row r="11967" spans="3:22">
      <c r="C11967" s="3085"/>
      <c r="D11967" s="4692"/>
      <c r="E11967" s="3086"/>
      <c r="F11967" s="3087"/>
      <c r="G11967" s="3088" t="s">
        <v>65</v>
      </c>
      <c r="H11967" s="831"/>
      <c r="I11967" s="3084"/>
      <c r="K11967" s="3068">
        <f t="shared" si="187"/>
        <v>11854</v>
      </c>
      <c r="V11967" s="836"/>
    </row>
    <row r="11968" spans="3:22">
      <c r="C11968" s="3085"/>
      <c r="D11968" s="3091" t="str">
        <f>VLOOKUP(F11968,Accounts!B:C,2,FALSE)</f>
        <v>Subsidies - Others</v>
      </c>
      <c r="E11968" s="3086"/>
      <c r="F11968" s="3087">
        <v>5021499000</v>
      </c>
      <c r="G11968" s="3088"/>
      <c r="H11968" s="3173"/>
      <c r="I11968" s="3257"/>
      <c r="K11968" s="3068">
        <f t="shared" si="187"/>
        <v>11855</v>
      </c>
      <c r="V11968" s="836"/>
    </row>
    <row r="11969" spans="3:22">
      <c r="C11969" s="3085"/>
      <c r="D11969" s="3091"/>
      <c r="E11969" s="3630"/>
      <c r="F11969" s="3087"/>
      <c r="H11969" s="647"/>
      <c r="I11969" s="3173"/>
      <c r="K11969" s="3068">
        <f t="shared" si="187"/>
        <v>11856</v>
      </c>
      <c r="V11969" s="836"/>
    </row>
    <row r="11970" spans="3:22">
      <c r="C11970" s="3085"/>
      <c r="D11970" s="3091"/>
      <c r="E11970" s="3630" t="str">
        <f>VLOOKUP(F11970,Accounts!B:C,2,FALSE)</f>
        <v>Cash-National Treasury, Modified Disbursement System, Regular</v>
      </c>
      <c r="F11970" s="3087">
        <v>1010404000</v>
      </c>
      <c r="H11970" s="647"/>
      <c r="I11970" s="3173"/>
      <c r="K11970" s="3068">
        <f t="shared" si="187"/>
        <v>11857</v>
      </c>
      <c r="V11970" s="836"/>
    </row>
    <row r="11971" spans="3:22">
      <c r="C11971" s="3085"/>
      <c r="D11971" s="3091"/>
      <c r="E11971" s="3630"/>
      <c r="F11971" s="3087"/>
      <c r="H11971" s="3173"/>
      <c r="I11971" s="3173"/>
      <c r="K11971" s="3068">
        <f t="shared" si="187"/>
        <v>11858</v>
      </c>
      <c r="V11971" s="836"/>
    </row>
    <row r="11972" spans="3:22">
      <c r="C11972" s="3085"/>
      <c r="D11972" s="3091"/>
      <c r="E11972" s="3249" t="s">
        <v>4348</v>
      </c>
      <c r="F11972" s="3087"/>
      <c r="H11972" s="647"/>
      <c r="I11972" s="3173"/>
      <c r="K11972" s="3068">
        <f t="shared" si="187"/>
        <v>11859</v>
      </c>
      <c r="V11972" s="836"/>
    </row>
    <row r="11973" spans="3:22">
      <c r="C11973" s="3085"/>
      <c r="D11973" s="3091"/>
      <c r="E11973" s="3629" t="s">
        <v>4286</v>
      </c>
      <c r="F11973" s="3087"/>
      <c r="H11973" s="647"/>
      <c r="I11973" s="3173"/>
      <c r="K11973" s="3068">
        <f t="shared" si="187"/>
        <v>11860</v>
      </c>
      <c r="V11973" s="836"/>
    </row>
    <row r="11974" spans="3:22">
      <c r="C11974" s="3085"/>
      <c r="D11974" s="3091"/>
      <c r="E11974" s="414" t="s">
        <v>4340</v>
      </c>
      <c r="F11974" s="3087"/>
      <c r="I11974" s="3173"/>
      <c r="K11974" s="3068">
        <f t="shared" si="187"/>
        <v>11861</v>
      </c>
      <c r="V11974" s="836"/>
    </row>
    <row r="11975" spans="3:22">
      <c r="C11975" s="3085"/>
      <c r="D11975" s="3091"/>
      <c r="F11975" s="3087"/>
      <c r="G11975" s="3088"/>
      <c r="H11975" s="3173"/>
      <c r="I11975" s="3257"/>
      <c r="K11975" s="3068">
        <f t="shared" si="187"/>
        <v>11862</v>
      </c>
      <c r="V11975" s="836"/>
    </row>
    <row r="11976" spans="3:22">
      <c r="C11976" s="3085"/>
      <c r="D11976" s="3091"/>
      <c r="E11976" s="3249" t="s">
        <v>3167</v>
      </c>
      <c r="H11976" s="647"/>
      <c r="I11976" s="3257"/>
      <c r="K11976" s="3068">
        <f t="shared" si="187"/>
        <v>11863</v>
      </c>
      <c r="V11976" s="836"/>
    </row>
    <row r="11977" spans="3:22">
      <c r="C11977" s="3085"/>
      <c r="D11977" s="3091"/>
      <c r="E11977" s="3630" t="s">
        <v>3979</v>
      </c>
      <c r="F11977" s="3087"/>
      <c r="G11977" s="3089"/>
      <c r="H11977" s="4687"/>
      <c r="I11977" s="3084"/>
      <c r="K11977" s="3068">
        <f t="shared" si="187"/>
        <v>11864</v>
      </c>
      <c r="V11977" s="836"/>
    </row>
    <row r="11978" spans="3:22">
      <c r="C11978" s="3085"/>
      <c r="D11978" s="3091"/>
      <c r="E11978" s="3249"/>
      <c r="F11978" s="3087"/>
      <c r="G11978" s="3089"/>
      <c r="H11978" s="4687"/>
      <c r="I11978" s="3084"/>
      <c r="K11978" s="3068">
        <f t="shared" si="187"/>
        <v>11865</v>
      </c>
      <c r="V11978" s="836"/>
    </row>
    <row r="11979" spans="3:22">
      <c r="C11979" s="3085"/>
      <c r="D11979" s="3091"/>
      <c r="E11979" s="3630"/>
      <c r="F11979" s="3087"/>
      <c r="G11979" s="3089"/>
      <c r="H11979" s="831"/>
      <c r="I11979" s="3084"/>
      <c r="K11979" s="3068">
        <f t="shared" si="187"/>
        <v>11866</v>
      </c>
      <c r="V11979" s="836"/>
    </row>
    <row r="11980" spans="3:22">
      <c r="C11980" s="3085"/>
      <c r="D11980" s="3091"/>
      <c r="E11980" s="3630"/>
      <c r="F11980" s="3087"/>
      <c r="G11980" s="3089"/>
      <c r="H11980" s="831"/>
      <c r="I11980" s="3084"/>
      <c r="K11980" s="3068">
        <f t="shared" si="187"/>
        <v>11867</v>
      </c>
      <c r="V11980" s="836"/>
    </row>
    <row r="11981" spans="3:22">
      <c r="C11981" s="3085"/>
      <c r="D11981" s="3091"/>
      <c r="F11981" s="3087"/>
      <c r="G11981" s="3089"/>
      <c r="H11981" s="831"/>
      <c r="I11981" s="3084"/>
      <c r="K11981" s="3068">
        <f t="shared" si="187"/>
        <v>11868</v>
      </c>
      <c r="V11981" s="836"/>
    </row>
    <row r="11982" spans="3:22">
      <c r="C11982" s="3085"/>
      <c r="D11982" s="3091"/>
      <c r="F11982" s="3087"/>
      <c r="G11982" s="3089"/>
      <c r="H11982" s="831"/>
      <c r="I11982" s="3084"/>
      <c r="K11982" s="3068">
        <f t="shared" si="187"/>
        <v>11869</v>
      </c>
      <c r="V11982" s="836"/>
    </row>
    <row r="11983" spans="3:22">
      <c r="C11983" s="3085"/>
      <c r="D11983" s="3091"/>
      <c r="F11983" s="3145"/>
      <c r="G11983" s="3146"/>
      <c r="H11983" s="3147"/>
      <c r="I11983" s="3092"/>
      <c r="K11983" s="3068">
        <f t="shared" si="187"/>
        <v>11870</v>
      </c>
      <c r="V11983" s="836"/>
    </row>
    <row r="11984" spans="3:22" ht="17.25" thickBot="1">
      <c r="C11984" s="3085"/>
      <c r="D11984" s="3093"/>
      <c r="F11984" s="3264" t="s">
        <v>70</v>
      </c>
      <c r="G11984" s="3265"/>
      <c r="H11984" s="3261">
        <f>SUM(H11968:H11983)</f>
        <v>0</v>
      </c>
      <c r="I11984" s="3631">
        <f>SUM(I11968:I11983)</f>
        <v>0</v>
      </c>
      <c r="K11984" s="3068">
        <f t="shared" si="187"/>
        <v>11871</v>
      </c>
      <c r="V11984" s="836"/>
    </row>
    <row r="11985" spans="3:22" ht="17.25" thickTop="1">
      <c r="C11985" s="3085"/>
      <c r="D11985" s="3098"/>
      <c r="E11985" s="3099"/>
      <c r="F11985" s="3134"/>
      <c r="G11985" s="3095"/>
      <c r="H11985" s="3071"/>
      <c r="I11985" s="3101">
        <f>H11984-I11984</f>
        <v>0</v>
      </c>
      <c r="K11985" s="3068">
        <f t="shared" si="187"/>
        <v>11872</v>
      </c>
      <c r="V11985" s="836"/>
    </row>
    <row r="11986" spans="3:22">
      <c r="C11986" s="6354" t="s">
        <v>71</v>
      </c>
      <c r="D11986" s="6279"/>
      <c r="E11986" s="4694"/>
      <c r="F11986" s="3102" t="s">
        <v>275</v>
      </c>
      <c r="G11986" s="3103"/>
      <c r="H11986" s="6268"/>
      <c r="I11986" s="6355"/>
      <c r="K11986" s="3068">
        <f t="shared" si="187"/>
        <v>11873</v>
      </c>
      <c r="V11986" s="836"/>
    </row>
    <row r="11987" spans="3:22">
      <c r="C11987" s="3259"/>
      <c r="D11987" s="3105"/>
      <c r="E11987" s="3106"/>
      <c r="F11987" s="4690"/>
      <c r="G11987" s="3107"/>
      <c r="H11987" s="3108"/>
      <c r="I11987" s="3072"/>
      <c r="K11987" s="3068">
        <f t="shared" si="187"/>
        <v>11874</v>
      </c>
      <c r="V11987" s="836"/>
    </row>
    <row r="11988" spans="3:22">
      <c r="C11988" s="6356" t="s">
        <v>3427</v>
      </c>
      <c r="D11988" s="6271"/>
      <c r="E11988" s="6272"/>
      <c r="F11988" s="6273" t="s">
        <v>3026</v>
      </c>
      <c r="G11988" s="6271"/>
      <c r="H11988" s="6271"/>
      <c r="I11988" s="6357"/>
      <c r="K11988" s="3068">
        <f t="shared" si="187"/>
        <v>11875</v>
      </c>
      <c r="V11988" s="836"/>
    </row>
    <row r="11989" spans="3:22">
      <c r="C11989" s="6356" t="s">
        <v>3003</v>
      </c>
      <c r="D11989" s="6271"/>
      <c r="E11989" s="6272"/>
      <c r="F11989" s="6275" t="s">
        <v>303</v>
      </c>
      <c r="G11989" s="6276"/>
      <c r="H11989" s="6276"/>
      <c r="I11989" s="6358"/>
      <c r="K11989" s="3068">
        <f t="shared" ref="K11989:K12052" si="188">K11988+1</f>
        <v>11876</v>
      </c>
      <c r="V11989" s="836"/>
    </row>
    <row r="11990" spans="3:22" ht="17.25" thickBot="1">
      <c r="C11990" s="3110" t="s">
        <v>245</v>
      </c>
      <c r="D11990" s="3111"/>
      <c r="E11990" s="3111"/>
      <c r="F11990" s="3112"/>
      <c r="G11990" s="3111"/>
      <c r="H11990" s="3108"/>
      <c r="I11990" s="3113" t="s">
        <v>245</v>
      </c>
      <c r="K11990" s="3068">
        <f t="shared" si="188"/>
        <v>11877</v>
      </c>
      <c r="V11990" s="836"/>
    </row>
    <row r="11991" spans="3:22">
      <c r="C11991" s="3051"/>
      <c r="D11991" s="6280" t="s">
        <v>60</v>
      </c>
      <c r="E11991" s="6280"/>
      <c r="F11991" s="6281"/>
      <c r="G11991" s="3052"/>
      <c r="H11991" s="3053" t="s">
        <v>301</v>
      </c>
      <c r="I11991" s="3054" t="s">
        <v>4349</v>
      </c>
      <c r="K11991" s="3068">
        <f t="shared" si="188"/>
        <v>11878</v>
      </c>
      <c r="V11991" s="836"/>
    </row>
    <row r="11992" spans="3:22">
      <c r="C11992" s="6282" t="s">
        <v>305</v>
      </c>
      <c r="D11992" s="6283"/>
      <c r="E11992" s="6283"/>
      <c r="F11992" s="6284"/>
      <c r="G11992" s="3043"/>
      <c r="H11992" s="6285" t="str">
        <f>H11961</f>
        <v>Date: May 31, 2023</v>
      </c>
      <c r="I11992" s="6286"/>
      <c r="K11992" s="3068">
        <f t="shared" si="188"/>
        <v>11879</v>
      </c>
      <c r="V11992" s="836"/>
    </row>
    <row r="11993" spans="3:22">
      <c r="C11993" s="6282" t="s">
        <v>306</v>
      </c>
      <c r="D11993" s="6283"/>
      <c r="E11993" s="6283"/>
      <c r="F11993" s="6284"/>
      <c r="G11993" s="3043"/>
      <c r="H11993" s="833"/>
      <c r="I11993" s="3055"/>
      <c r="K11993" s="3068">
        <f t="shared" si="188"/>
        <v>11880</v>
      </c>
      <c r="V11993" s="836"/>
    </row>
    <row r="11994" spans="3:22">
      <c r="C11994" s="3056"/>
      <c r="D11994" s="3044"/>
      <c r="E11994" s="3044"/>
      <c r="F11994" s="3045"/>
      <c r="G11994" s="3046"/>
      <c r="H11994" s="3047"/>
      <c r="I11994" s="3057"/>
      <c r="K11994" s="3068">
        <f t="shared" si="188"/>
        <v>11881</v>
      </c>
      <c r="V11994" s="836"/>
    </row>
    <row r="11995" spans="3:22">
      <c r="C11995" s="3058"/>
      <c r="D11995" s="6287" t="s">
        <v>61</v>
      </c>
      <c r="E11995" s="6288"/>
      <c r="F11995" s="6288"/>
      <c r="G11995" s="6288"/>
      <c r="H11995" s="6288"/>
      <c r="I11995" s="6289"/>
      <c r="K11995" s="3068">
        <f t="shared" si="188"/>
        <v>11882</v>
      </c>
      <c r="V11995" s="836"/>
    </row>
    <row r="11996" spans="3:22">
      <c r="C11996" s="3080" t="s">
        <v>62</v>
      </c>
      <c r="D11996" s="6290" t="s">
        <v>63</v>
      </c>
      <c r="E11996" s="6291"/>
      <c r="F11996" s="3081" t="s">
        <v>302</v>
      </c>
      <c r="G11996" s="6294" t="s">
        <v>66</v>
      </c>
      <c r="H11996" s="6295"/>
      <c r="I11996" s="6353"/>
      <c r="K11996" s="3068">
        <f t="shared" si="188"/>
        <v>11883</v>
      </c>
      <c r="V11996" s="836"/>
    </row>
    <row r="11997" spans="3:22">
      <c r="C11997" s="3082" t="s">
        <v>67</v>
      </c>
      <c r="D11997" s="6292"/>
      <c r="E11997" s="6293"/>
      <c r="F11997" s="3083" t="s">
        <v>0</v>
      </c>
      <c r="G11997" s="6297" t="s">
        <v>68</v>
      </c>
      <c r="H11997" s="6298"/>
      <c r="I11997" s="3084" t="s">
        <v>69</v>
      </c>
      <c r="K11997" s="3068">
        <f t="shared" si="188"/>
        <v>11884</v>
      </c>
      <c r="V11997" s="836"/>
    </row>
    <row r="11998" spans="3:22">
      <c r="C11998" s="3085"/>
      <c r="D11998" s="4692"/>
      <c r="E11998" s="3086"/>
      <c r="F11998" s="3087"/>
      <c r="G11998" s="3088" t="s">
        <v>65</v>
      </c>
      <c r="H11998" s="831"/>
      <c r="I11998" s="3084"/>
      <c r="K11998" s="3068">
        <f t="shared" si="188"/>
        <v>11885</v>
      </c>
      <c r="V11998" s="836"/>
    </row>
    <row r="11999" spans="3:22">
      <c r="C11999" s="3085"/>
      <c r="D11999" s="3091" t="str">
        <f>VLOOKUP(F11999,Accounts!B:C,2,FALSE)</f>
        <v>Subsidies - Others</v>
      </c>
      <c r="E11999" s="3086"/>
      <c r="F11999" s="3087">
        <v>5021499000</v>
      </c>
      <c r="G11999" s="3088"/>
      <c r="H11999" s="3173"/>
      <c r="I11999" s="3257"/>
      <c r="K11999" s="3068">
        <f t="shared" si="188"/>
        <v>11886</v>
      </c>
      <c r="V11999" s="836"/>
    </row>
    <row r="12000" spans="3:22">
      <c r="C12000" s="3085"/>
      <c r="D12000" s="3091"/>
      <c r="E12000" s="3630"/>
      <c r="F12000" s="3087"/>
      <c r="H12000" s="647"/>
      <c r="I12000" s="3173"/>
      <c r="K12000" s="3068">
        <f t="shared" si="188"/>
        <v>11887</v>
      </c>
      <c r="V12000" s="836"/>
    </row>
    <row r="12001" spans="3:22">
      <c r="C12001" s="3085"/>
      <c r="D12001" s="3091"/>
      <c r="E12001" s="3630" t="str">
        <f>VLOOKUP(F12001,Accounts!B:C,2,FALSE)</f>
        <v>Cash-National Treasury, Modified Disbursement System, Regular</v>
      </c>
      <c r="F12001" s="3087">
        <v>1010404000</v>
      </c>
      <c r="H12001" s="647"/>
      <c r="I12001" s="3173"/>
      <c r="K12001" s="3068">
        <f t="shared" si="188"/>
        <v>11888</v>
      </c>
      <c r="V12001" s="836"/>
    </row>
    <row r="12002" spans="3:22">
      <c r="C12002" s="3085"/>
      <c r="D12002" s="3091"/>
      <c r="E12002" s="3630"/>
      <c r="F12002" s="3087"/>
      <c r="H12002" s="3173"/>
      <c r="I12002" s="3173"/>
      <c r="K12002" s="3068">
        <f t="shared" si="188"/>
        <v>11889</v>
      </c>
      <c r="V12002" s="836"/>
    </row>
    <row r="12003" spans="3:22">
      <c r="C12003" s="3085"/>
      <c r="D12003" s="3091"/>
      <c r="E12003" s="3249" t="s">
        <v>4350</v>
      </c>
      <c r="F12003" s="3087"/>
      <c r="H12003" s="647"/>
      <c r="I12003" s="3173"/>
      <c r="K12003" s="3068">
        <f t="shared" si="188"/>
        <v>11890</v>
      </c>
      <c r="V12003" s="836"/>
    </row>
    <row r="12004" spans="3:22">
      <c r="C12004" s="3085"/>
      <c r="D12004" s="3091"/>
      <c r="E12004" s="3629" t="s">
        <v>4286</v>
      </c>
      <c r="F12004" s="3087"/>
      <c r="H12004" s="647"/>
      <c r="I12004" s="3173"/>
      <c r="K12004" s="3068">
        <f t="shared" si="188"/>
        <v>11891</v>
      </c>
      <c r="V12004" s="836"/>
    </row>
    <row r="12005" spans="3:22">
      <c r="C12005" s="3085"/>
      <c r="D12005" s="3091"/>
      <c r="E12005" s="414" t="s">
        <v>4351</v>
      </c>
      <c r="F12005" s="3087"/>
      <c r="I12005" s="3173"/>
      <c r="K12005" s="3068">
        <f t="shared" si="188"/>
        <v>11892</v>
      </c>
      <c r="V12005" s="836"/>
    </row>
    <row r="12006" spans="3:22">
      <c r="C12006" s="3085"/>
      <c r="D12006" s="3091"/>
      <c r="F12006" s="3087"/>
      <c r="G12006" s="3088"/>
      <c r="H12006" s="3173"/>
      <c r="I12006" s="3257"/>
      <c r="K12006" s="3068">
        <f t="shared" si="188"/>
        <v>11893</v>
      </c>
      <c r="V12006" s="836"/>
    </row>
    <row r="12007" spans="3:22">
      <c r="C12007" s="3085"/>
      <c r="D12007" s="3091"/>
      <c r="E12007" s="3249" t="s">
        <v>3167</v>
      </c>
      <c r="H12007" s="647"/>
      <c r="I12007" s="3257"/>
      <c r="K12007" s="3068">
        <f t="shared" si="188"/>
        <v>11894</v>
      </c>
      <c r="V12007" s="836"/>
    </row>
    <row r="12008" spans="3:22">
      <c r="C12008" s="3085"/>
      <c r="D12008" s="3091"/>
      <c r="E12008" s="3630" t="s">
        <v>3979</v>
      </c>
      <c r="F12008" s="3087"/>
      <c r="G12008" s="3089"/>
      <c r="H12008" s="4687"/>
      <c r="I12008" s="3084"/>
      <c r="K12008" s="3068">
        <f t="shared" si="188"/>
        <v>11895</v>
      </c>
      <c r="V12008" s="836"/>
    </row>
    <row r="12009" spans="3:22">
      <c r="C12009" s="3085"/>
      <c r="D12009" s="3091"/>
      <c r="E12009" s="3249"/>
      <c r="F12009" s="3087"/>
      <c r="G12009" s="3089"/>
      <c r="H12009" s="4687"/>
      <c r="I12009" s="3084"/>
      <c r="K12009" s="3068">
        <f t="shared" si="188"/>
        <v>11896</v>
      </c>
      <c r="V12009" s="836"/>
    </row>
    <row r="12010" spans="3:22">
      <c r="C12010" s="3085"/>
      <c r="D12010" s="3091"/>
      <c r="E12010" s="3630"/>
      <c r="F12010" s="3087"/>
      <c r="G12010" s="3089"/>
      <c r="H12010" s="831"/>
      <c r="I12010" s="3084"/>
      <c r="K12010" s="3068">
        <f t="shared" si="188"/>
        <v>11897</v>
      </c>
      <c r="V12010" s="836"/>
    </row>
    <row r="12011" spans="3:22">
      <c r="C12011" s="3085"/>
      <c r="D12011" s="3091"/>
      <c r="E12011" s="3630"/>
      <c r="F12011" s="3087"/>
      <c r="G12011" s="3089"/>
      <c r="H12011" s="831"/>
      <c r="I12011" s="3084"/>
      <c r="K12011" s="3068">
        <f t="shared" si="188"/>
        <v>11898</v>
      </c>
      <c r="V12011" s="836"/>
    </row>
    <row r="12012" spans="3:22">
      <c r="C12012" s="3085"/>
      <c r="D12012" s="3091"/>
      <c r="F12012" s="3087"/>
      <c r="G12012" s="3089"/>
      <c r="H12012" s="831"/>
      <c r="I12012" s="3084"/>
      <c r="K12012" s="3068">
        <f t="shared" si="188"/>
        <v>11899</v>
      </c>
      <c r="V12012" s="836"/>
    </row>
    <row r="12013" spans="3:22">
      <c r="C12013" s="3085"/>
      <c r="D12013" s="3091"/>
      <c r="F12013" s="3087"/>
      <c r="G12013" s="3089"/>
      <c r="H12013" s="831"/>
      <c r="I12013" s="3084"/>
      <c r="K12013" s="3068">
        <f t="shared" si="188"/>
        <v>11900</v>
      </c>
      <c r="V12013" s="836"/>
    </row>
    <row r="12014" spans="3:22">
      <c r="C12014" s="3085"/>
      <c r="D12014" s="3091"/>
      <c r="F12014" s="3145"/>
      <c r="G12014" s="3146"/>
      <c r="H12014" s="3147"/>
      <c r="I12014" s="3092"/>
      <c r="K12014" s="3068">
        <f t="shared" si="188"/>
        <v>11901</v>
      </c>
      <c r="V12014" s="836"/>
    </row>
    <row r="12015" spans="3:22" ht="17.25" thickBot="1">
      <c r="C12015" s="3085"/>
      <c r="D12015" s="3093"/>
      <c r="F12015" s="3264" t="s">
        <v>70</v>
      </c>
      <c r="G12015" s="3265"/>
      <c r="H12015" s="3261">
        <f>SUM(H11999:H12014)</f>
        <v>0</v>
      </c>
      <c r="I12015" s="3631">
        <f>SUM(I11999:I12014)</f>
        <v>0</v>
      </c>
      <c r="K12015" s="3068">
        <f t="shared" si="188"/>
        <v>11902</v>
      </c>
      <c r="V12015" s="836"/>
    </row>
    <row r="12016" spans="3:22" ht="17.25" thickTop="1">
      <c r="C12016" s="3085"/>
      <c r="D12016" s="3098"/>
      <c r="E12016" s="3099"/>
      <c r="F12016" s="3134"/>
      <c r="G12016" s="3095"/>
      <c r="H12016" s="3071"/>
      <c r="I12016" s="3101">
        <f>H12015-I12015</f>
        <v>0</v>
      </c>
      <c r="K12016" s="3068">
        <f t="shared" si="188"/>
        <v>11903</v>
      </c>
      <c r="V12016" s="836"/>
    </row>
    <row r="12017" spans="3:22">
      <c r="C12017" s="6354" t="s">
        <v>71</v>
      </c>
      <c r="D12017" s="6279"/>
      <c r="E12017" s="4694"/>
      <c r="F12017" s="3102" t="s">
        <v>275</v>
      </c>
      <c r="G12017" s="3103"/>
      <c r="H12017" s="6268"/>
      <c r="I12017" s="6355"/>
      <c r="K12017" s="3068">
        <f t="shared" si="188"/>
        <v>11904</v>
      </c>
      <c r="V12017" s="836"/>
    </row>
    <row r="12018" spans="3:22">
      <c r="C12018" s="3259"/>
      <c r="D12018" s="3105"/>
      <c r="E12018" s="3106"/>
      <c r="F12018" s="4690"/>
      <c r="G12018" s="3107"/>
      <c r="H12018" s="3108"/>
      <c r="I12018" s="3072"/>
      <c r="K12018" s="3068">
        <f t="shared" si="188"/>
        <v>11905</v>
      </c>
      <c r="V12018" s="836"/>
    </row>
    <row r="12019" spans="3:22">
      <c r="C12019" s="6356" t="s">
        <v>3427</v>
      </c>
      <c r="D12019" s="6271"/>
      <c r="E12019" s="6272"/>
      <c r="F12019" s="6273" t="s">
        <v>3026</v>
      </c>
      <c r="G12019" s="6271"/>
      <c r="H12019" s="6271"/>
      <c r="I12019" s="6357"/>
      <c r="K12019" s="3068">
        <f t="shared" si="188"/>
        <v>11906</v>
      </c>
      <c r="V12019" s="836"/>
    </row>
    <row r="12020" spans="3:22">
      <c r="C12020" s="6356" t="s">
        <v>3003</v>
      </c>
      <c r="D12020" s="6271"/>
      <c r="E12020" s="6272"/>
      <c r="F12020" s="6275" t="s">
        <v>303</v>
      </c>
      <c r="G12020" s="6276"/>
      <c r="H12020" s="6276"/>
      <c r="I12020" s="6358"/>
      <c r="K12020" s="3068">
        <f t="shared" si="188"/>
        <v>11907</v>
      </c>
      <c r="V12020" s="836"/>
    </row>
    <row r="12021" spans="3:22" ht="17.25" thickBot="1">
      <c r="C12021" s="3110" t="s">
        <v>245</v>
      </c>
      <c r="D12021" s="3111"/>
      <c r="E12021" s="3111"/>
      <c r="F12021" s="3112"/>
      <c r="G12021" s="3111"/>
      <c r="H12021" s="3108"/>
      <c r="I12021" s="3113" t="s">
        <v>245</v>
      </c>
      <c r="K12021" s="3068">
        <f t="shared" si="188"/>
        <v>11908</v>
      </c>
      <c r="V12021" s="836"/>
    </row>
    <row r="12022" spans="3:22">
      <c r="C12022" s="3051"/>
      <c r="D12022" s="6280" t="s">
        <v>60</v>
      </c>
      <c r="E12022" s="6280"/>
      <c r="F12022" s="6281"/>
      <c r="G12022" s="3052"/>
      <c r="H12022" s="3053" t="s">
        <v>301</v>
      </c>
      <c r="I12022" s="3054" t="s">
        <v>4352</v>
      </c>
      <c r="K12022" s="3068">
        <f t="shared" si="188"/>
        <v>11909</v>
      </c>
      <c r="V12022" s="836"/>
    </row>
    <row r="12023" spans="3:22">
      <c r="C12023" s="6282" t="s">
        <v>305</v>
      </c>
      <c r="D12023" s="6283"/>
      <c r="E12023" s="6283"/>
      <c r="F12023" s="6284"/>
      <c r="G12023" s="3043"/>
      <c r="H12023" s="6285" t="str">
        <f>H11992</f>
        <v>Date: May 31, 2023</v>
      </c>
      <c r="I12023" s="6286"/>
      <c r="K12023" s="3068">
        <f t="shared" si="188"/>
        <v>11910</v>
      </c>
      <c r="V12023" s="836"/>
    </row>
    <row r="12024" spans="3:22">
      <c r="C12024" s="6282" t="s">
        <v>306</v>
      </c>
      <c r="D12024" s="6283"/>
      <c r="E12024" s="6283"/>
      <c r="F12024" s="6284"/>
      <c r="G12024" s="3043"/>
      <c r="H12024" s="833"/>
      <c r="I12024" s="3055"/>
      <c r="K12024" s="3068">
        <f t="shared" si="188"/>
        <v>11911</v>
      </c>
      <c r="V12024" s="836"/>
    </row>
    <row r="12025" spans="3:22">
      <c r="C12025" s="3056"/>
      <c r="D12025" s="3044"/>
      <c r="E12025" s="3044"/>
      <c r="F12025" s="3045"/>
      <c r="G12025" s="3046"/>
      <c r="H12025" s="3047"/>
      <c r="I12025" s="3057"/>
      <c r="K12025" s="3068">
        <f t="shared" si="188"/>
        <v>11912</v>
      </c>
      <c r="V12025" s="836"/>
    </row>
    <row r="12026" spans="3:22">
      <c r="C12026" s="3058"/>
      <c r="D12026" s="6287" t="s">
        <v>61</v>
      </c>
      <c r="E12026" s="6288"/>
      <c r="F12026" s="6288"/>
      <c r="G12026" s="6288"/>
      <c r="H12026" s="6288"/>
      <c r="I12026" s="6289"/>
      <c r="K12026" s="3068">
        <f t="shared" si="188"/>
        <v>11913</v>
      </c>
      <c r="V12026" s="836"/>
    </row>
    <row r="12027" spans="3:22">
      <c r="C12027" s="3080" t="s">
        <v>62</v>
      </c>
      <c r="D12027" s="6290" t="s">
        <v>63</v>
      </c>
      <c r="E12027" s="6291"/>
      <c r="F12027" s="3081" t="s">
        <v>302</v>
      </c>
      <c r="G12027" s="6294" t="s">
        <v>66</v>
      </c>
      <c r="H12027" s="6295"/>
      <c r="I12027" s="6353"/>
      <c r="K12027" s="3068">
        <f t="shared" si="188"/>
        <v>11914</v>
      </c>
      <c r="V12027" s="836"/>
    </row>
    <row r="12028" spans="3:22">
      <c r="C12028" s="3082" t="s">
        <v>67</v>
      </c>
      <c r="D12028" s="6292"/>
      <c r="E12028" s="6293"/>
      <c r="F12028" s="3083" t="s">
        <v>0</v>
      </c>
      <c r="G12028" s="6297" t="s">
        <v>68</v>
      </c>
      <c r="H12028" s="6298"/>
      <c r="I12028" s="3084" t="s">
        <v>69</v>
      </c>
      <c r="K12028" s="3068">
        <f t="shared" si="188"/>
        <v>11915</v>
      </c>
      <c r="V12028" s="836"/>
    </row>
    <row r="12029" spans="3:22">
      <c r="C12029" s="3085"/>
      <c r="D12029" s="4692"/>
      <c r="E12029" s="3086"/>
      <c r="F12029" s="3087"/>
      <c r="G12029" s="3088" t="s">
        <v>65</v>
      </c>
      <c r="H12029" s="831"/>
      <c r="I12029" s="3084"/>
      <c r="K12029" s="3068">
        <f t="shared" si="188"/>
        <v>11916</v>
      </c>
      <c r="V12029" s="836"/>
    </row>
    <row r="12030" spans="3:22">
      <c r="C12030" s="3085"/>
      <c r="D12030" s="3091" t="str">
        <f>VLOOKUP(F12030,Accounts!B:C,2,FALSE)</f>
        <v>Subsidies - Others</v>
      </c>
      <c r="E12030" s="3086"/>
      <c r="F12030" s="3087">
        <v>5021499000</v>
      </c>
      <c r="G12030" s="3088"/>
      <c r="H12030" s="3173"/>
      <c r="I12030" s="3257"/>
      <c r="K12030" s="3068">
        <f t="shared" si="188"/>
        <v>11917</v>
      </c>
      <c r="V12030" s="836"/>
    </row>
    <row r="12031" spans="3:22">
      <c r="C12031" s="3085"/>
      <c r="D12031" s="3091"/>
      <c r="E12031" s="3630"/>
      <c r="F12031" s="3087"/>
      <c r="H12031" s="647"/>
      <c r="I12031" s="3173"/>
      <c r="K12031" s="3068">
        <f t="shared" si="188"/>
        <v>11918</v>
      </c>
      <c r="V12031" s="836"/>
    </row>
    <row r="12032" spans="3:22">
      <c r="C12032" s="3085"/>
      <c r="D12032" s="3091"/>
      <c r="E12032" s="3630" t="str">
        <f>VLOOKUP(F12032,Accounts!B:C,2,FALSE)</f>
        <v>Cash-National Treasury, Modified Disbursement System, Regular</v>
      </c>
      <c r="F12032" s="3087">
        <v>1010404000</v>
      </c>
      <c r="H12032" s="647"/>
      <c r="I12032" s="3173"/>
      <c r="K12032" s="3068">
        <f t="shared" si="188"/>
        <v>11919</v>
      </c>
      <c r="V12032" s="836"/>
    </row>
    <row r="12033" spans="3:22">
      <c r="C12033" s="3085"/>
      <c r="D12033" s="3091"/>
      <c r="E12033" s="3630"/>
      <c r="F12033" s="3087"/>
      <c r="H12033" s="3173"/>
      <c r="I12033" s="3173"/>
      <c r="K12033" s="3068">
        <f t="shared" si="188"/>
        <v>11920</v>
      </c>
      <c r="V12033" s="836"/>
    </row>
    <row r="12034" spans="3:22">
      <c r="C12034" s="3085"/>
      <c r="D12034" s="3091"/>
      <c r="E12034" s="3249" t="s">
        <v>4353</v>
      </c>
      <c r="F12034" s="3087"/>
      <c r="H12034" s="647"/>
      <c r="I12034" s="3173"/>
      <c r="K12034" s="3068">
        <f t="shared" si="188"/>
        <v>11921</v>
      </c>
      <c r="V12034" s="836"/>
    </row>
    <row r="12035" spans="3:22">
      <c r="C12035" s="3085"/>
      <c r="D12035" s="3091"/>
      <c r="E12035" s="3629" t="s">
        <v>4286</v>
      </c>
      <c r="F12035" s="3087"/>
      <c r="H12035" s="647"/>
      <c r="I12035" s="3173"/>
      <c r="K12035" s="3068">
        <f t="shared" si="188"/>
        <v>11922</v>
      </c>
      <c r="V12035" s="836"/>
    </row>
    <row r="12036" spans="3:22">
      <c r="C12036" s="3085"/>
      <c r="D12036" s="3091"/>
      <c r="E12036" s="414" t="s">
        <v>4351</v>
      </c>
      <c r="F12036" s="3087"/>
      <c r="I12036" s="3173"/>
      <c r="K12036" s="3068">
        <f t="shared" si="188"/>
        <v>11923</v>
      </c>
      <c r="V12036" s="836"/>
    </row>
    <row r="12037" spans="3:22">
      <c r="C12037" s="3085"/>
      <c r="D12037" s="3091"/>
      <c r="F12037" s="3087"/>
      <c r="G12037" s="3088"/>
      <c r="H12037" s="3173"/>
      <c r="I12037" s="3257"/>
      <c r="K12037" s="3068">
        <f t="shared" si="188"/>
        <v>11924</v>
      </c>
      <c r="V12037" s="836"/>
    </row>
    <row r="12038" spans="3:22">
      <c r="C12038" s="3085"/>
      <c r="D12038" s="3091"/>
      <c r="E12038" s="3249" t="s">
        <v>3167</v>
      </c>
      <c r="H12038" s="647"/>
      <c r="I12038" s="3257"/>
      <c r="K12038" s="3068">
        <f t="shared" si="188"/>
        <v>11925</v>
      </c>
      <c r="V12038" s="836"/>
    </row>
    <row r="12039" spans="3:22">
      <c r="C12039" s="3085"/>
      <c r="D12039" s="3091"/>
      <c r="E12039" s="3630" t="s">
        <v>3979</v>
      </c>
      <c r="F12039" s="3087"/>
      <c r="G12039" s="3089"/>
      <c r="H12039" s="4687"/>
      <c r="I12039" s="3084"/>
      <c r="K12039" s="3068">
        <f t="shared" si="188"/>
        <v>11926</v>
      </c>
      <c r="V12039" s="836"/>
    </row>
    <row r="12040" spans="3:22">
      <c r="C12040" s="3085"/>
      <c r="D12040" s="3091"/>
      <c r="E12040" s="3249"/>
      <c r="F12040" s="3087"/>
      <c r="G12040" s="3089"/>
      <c r="H12040" s="4687"/>
      <c r="I12040" s="3084"/>
      <c r="K12040" s="3068">
        <f t="shared" si="188"/>
        <v>11927</v>
      </c>
      <c r="V12040" s="836"/>
    </row>
    <row r="12041" spans="3:22">
      <c r="C12041" s="3085"/>
      <c r="D12041" s="3091"/>
      <c r="E12041" s="3630"/>
      <c r="F12041" s="3087"/>
      <c r="G12041" s="3089"/>
      <c r="H12041" s="831"/>
      <c r="I12041" s="3084"/>
      <c r="K12041" s="3068">
        <f t="shared" si="188"/>
        <v>11928</v>
      </c>
      <c r="V12041" s="836"/>
    </row>
    <row r="12042" spans="3:22">
      <c r="C12042" s="3085"/>
      <c r="D12042" s="3091"/>
      <c r="E12042" s="3630"/>
      <c r="F12042" s="3087"/>
      <c r="G12042" s="3089"/>
      <c r="H12042" s="831"/>
      <c r="I12042" s="3084"/>
      <c r="K12042" s="3068">
        <f t="shared" si="188"/>
        <v>11929</v>
      </c>
      <c r="V12042" s="836"/>
    </row>
    <row r="12043" spans="3:22">
      <c r="C12043" s="3085"/>
      <c r="D12043" s="3091"/>
      <c r="F12043" s="3087"/>
      <c r="G12043" s="3089"/>
      <c r="H12043" s="831"/>
      <c r="I12043" s="3084"/>
      <c r="K12043" s="3068">
        <f t="shared" si="188"/>
        <v>11930</v>
      </c>
      <c r="V12043" s="836"/>
    </row>
    <row r="12044" spans="3:22">
      <c r="C12044" s="3085"/>
      <c r="D12044" s="3091"/>
      <c r="F12044" s="3087"/>
      <c r="G12044" s="3089"/>
      <c r="H12044" s="831"/>
      <c r="I12044" s="3084"/>
      <c r="K12044" s="3068">
        <f t="shared" si="188"/>
        <v>11931</v>
      </c>
      <c r="V12044" s="836"/>
    </row>
    <row r="12045" spans="3:22">
      <c r="C12045" s="3085"/>
      <c r="D12045" s="3091"/>
      <c r="F12045" s="3145"/>
      <c r="G12045" s="3146"/>
      <c r="H12045" s="3147"/>
      <c r="I12045" s="3092"/>
      <c r="K12045" s="3068">
        <f t="shared" si="188"/>
        <v>11932</v>
      </c>
      <c r="V12045" s="836"/>
    </row>
    <row r="12046" spans="3:22" ht="17.25" thickBot="1">
      <c r="C12046" s="3085"/>
      <c r="D12046" s="3093"/>
      <c r="F12046" s="3264" t="s">
        <v>70</v>
      </c>
      <c r="G12046" s="3265"/>
      <c r="H12046" s="3261">
        <f>SUM(H12030:H12045)</f>
        <v>0</v>
      </c>
      <c r="I12046" s="3631">
        <f>SUM(I12030:I12045)</f>
        <v>0</v>
      </c>
      <c r="K12046" s="3068">
        <f t="shared" si="188"/>
        <v>11933</v>
      </c>
      <c r="V12046" s="836"/>
    </row>
    <row r="12047" spans="3:22" ht="17.25" thickTop="1">
      <c r="C12047" s="3085"/>
      <c r="D12047" s="3098"/>
      <c r="E12047" s="3099"/>
      <c r="F12047" s="3134"/>
      <c r="G12047" s="3095"/>
      <c r="H12047" s="3071"/>
      <c r="I12047" s="3101">
        <f>H12046-I12046</f>
        <v>0</v>
      </c>
      <c r="K12047" s="3068">
        <f t="shared" si="188"/>
        <v>11934</v>
      </c>
      <c r="V12047" s="836"/>
    </row>
    <row r="12048" spans="3:22">
      <c r="C12048" s="6354" t="s">
        <v>71</v>
      </c>
      <c r="D12048" s="6279"/>
      <c r="E12048" s="4694"/>
      <c r="F12048" s="3102" t="s">
        <v>275</v>
      </c>
      <c r="G12048" s="3103"/>
      <c r="H12048" s="6268"/>
      <c r="I12048" s="6355"/>
      <c r="K12048" s="3068">
        <f t="shared" si="188"/>
        <v>11935</v>
      </c>
      <c r="V12048" s="836"/>
    </row>
    <row r="12049" spans="3:22">
      <c r="C12049" s="3259"/>
      <c r="D12049" s="3105"/>
      <c r="E12049" s="3106"/>
      <c r="F12049" s="4690"/>
      <c r="G12049" s="3107"/>
      <c r="H12049" s="3108"/>
      <c r="I12049" s="3072"/>
      <c r="K12049" s="3068">
        <f t="shared" si="188"/>
        <v>11936</v>
      </c>
      <c r="V12049" s="836"/>
    </row>
    <row r="12050" spans="3:22">
      <c r="C12050" s="6356" t="s">
        <v>3427</v>
      </c>
      <c r="D12050" s="6271"/>
      <c r="E12050" s="6272"/>
      <c r="F12050" s="6273" t="s">
        <v>3026</v>
      </c>
      <c r="G12050" s="6271"/>
      <c r="H12050" s="6271"/>
      <c r="I12050" s="6357"/>
      <c r="K12050" s="3068">
        <f t="shared" si="188"/>
        <v>11937</v>
      </c>
      <c r="V12050" s="836"/>
    </row>
    <row r="12051" spans="3:22">
      <c r="C12051" s="6356" t="s">
        <v>3003</v>
      </c>
      <c r="D12051" s="6271"/>
      <c r="E12051" s="6272"/>
      <c r="F12051" s="6275" t="s">
        <v>303</v>
      </c>
      <c r="G12051" s="6276"/>
      <c r="H12051" s="6276"/>
      <c r="I12051" s="6358"/>
      <c r="K12051" s="3068">
        <f t="shared" si="188"/>
        <v>11938</v>
      </c>
      <c r="V12051" s="836"/>
    </row>
    <row r="12052" spans="3:22" ht="17.25" thickBot="1">
      <c r="C12052" s="3110" t="s">
        <v>245</v>
      </c>
      <c r="D12052" s="3111"/>
      <c r="E12052" s="3111"/>
      <c r="F12052" s="3112"/>
      <c r="G12052" s="3111"/>
      <c r="H12052" s="3108"/>
      <c r="I12052" s="3113" t="s">
        <v>245</v>
      </c>
      <c r="K12052" s="3068">
        <f t="shared" si="188"/>
        <v>11939</v>
      </c>
      <c r="V12052" s="836"/>
    </row>
    <row r="12053" spans="3:22">
      <c r="C12053" s="3051"/>
      <c r="D12053" s="6280" t="s">
        <v>60</v>
      </c>
      <c r="E12053" s="6280"/>
      <c r="F12053" s="6281"/>
      <c r="G12053" s="3052"/>
      <c r="H12053" s="3053" t="s">
        <v>301</v>
      </c>
      <c r="I12053" s="3054" t="s">
        <v>4354</v>
      </c>
      <c r="K12053" s="3068">
        <f t="shared" ref="K12053:K12116" si="189">K12052+1</f>
        <v>11940</v>
      </c>
      <c r="V12053" s="836"/>
    </row>
    <row r="12054" spans="3:22">
      <c r="C12054" s="6282" t="s">
        <v>305</v>
      </c>
      <c r="D12054" s="6283"/>
      <c r="E12054" s="6283"/>
      <c r="F12054" s="6284"/>
      <c r="G12054" s="3043"/>
      <c r="H12054" s="6285" t="str">
        <f>H12023</f>
        <v>Date: May 31, 2023</v>
      </c>
      <c r="I12054" s="6286"/>
      <c r="K12054" s="3068">
        <f t="shared" si="189"/>
        <v>11941</v>
      </c>
      <c r="V12054" s="836"/>
    </row>
    <row r="12055" spans="3:22">
      <c r="C12055" s="6282" t="s">
        <v>306</v>
      </c>
      <c r="D12055" s="6283"/>
      <c r="E12055" s="6283"/>
      <c r="F12055" s="6284"/>
      <c r="G12055" s="3043"/>
      <c r="H12055" s="833"/>
      <c r="I12055" s="3055"/>
      <c r="K12055" s="3068">
        <f t="shared" si="189"/>
        <v>11942</v>
      </c>
      <c r="V12055" s="836"/>
    </row>
    <row r="12056" spans="3:22">
      <c r="C12056" s="3056"/>
      <c r="D12056" s="3044"/>
      <c r="E12056" s="3044"/>
      <c r="F12056" s="3045"/>
      <c r="G12056" s="3046"/>
      <c r="H12056" s="3047"/>
      <c r="I12056" s="3057"/>
      <c r="K12056" s="3068">
        <f t="shared" si="189"/>
        <v>11943</v>
      </c>
      <c r="V12056" s="836"/>
    </row>
    <row r="12057" spans="3:22">
      <c r="C12057" s="3058"/>
      <c r="D12057" s="6287" t="s">
        <v>61</v>
      </c>
      <c r="E12057" s="6288"/>
      <c r="F12057" s="6288"/>
      <c r="G12057" s="6288"/>
      <c r="H12057" s="6288"/>
      <c r="I12057" s="6289"/>
      <c r="K12057" s="3068">
        <f t="shared" si="189"/>
        <v>11944</v>
      </c>
      <c r="V12057" s="836"/>
    </row>
    <row r="12058" spans="3:22">
      <c r="C12058" s="3080" t="s">
        <v>62</v>
      </c>
      <c r="D12058" s="6290" t="s">
        <v>63</v>
      </c>
      <c r="E12058" s="6291"/>
      <c r="F12058" s="3081" t="s">
        <v>302</v>
      </c>
      <c r="G12058" s="6294" t="s">
        <v>66</v>
      </c>
      <c r="H12058" s="6295"/>
      <c r="I12058" s="6353"/>
      <c r="K12058" s="3068">
        <f t="shared" si="189"/>
        <v>11945</v>
      </c>
      <c r="V12058" s="836"/>
    </row>
    <row r="12059" spans="3:22">
      <c r="C12059" s="3082" t="s">
        <v>67</v>
      </c>
      <c r="D12059" s="6292"/>
      <c r="E12059" s="6293"/>
      <c r="F12059" s="3083" t="s">
        <v>0</v>
      </c>
      <c r="G12059" s="6297" t="s">
        <v>68</v>
      </c>
      <c r="H12059" s="6298"/>
      <c r="I12059" s="3084" t="s">
        <v>69</v>
      </c>
      <c r="K12059" s="3068">
        <f t="shared" si="189"/>
        <v>11946</v>
      </c>
      <c r="V12059" s="836"/>
    </row>
    <row r="12060" spans="3:22">
      <c r="C12060" s="3085"/>
      <c r="D12060" s="4692"/>
      <c r="E12060" s="3086"/>
      <c r="F12060" s="3087"/>
      <c r="G12060" s="3088" t="s">
        <v>65</v>
      </c>
      <c r="H12060" s="831"/>
      <c r="I12060" s="3084"/>
      <c r="K12060" s="3068">
        <f t="shared" si="189"/>
        <v>11947</v>
      </c>
      <c r="V12060" s="836"/>
    </row>
    <row r="12061" spans="3:22">
      <c r="C12061" s="3085"/>
      <c r="D12061" s="3091" t="str">
        <f>VLOOKUP(F12061,Accounts!B:C,2,FALSE)</f>
        <v>Subsidies - Others</v>
      </c>
      <c r="E12061" s="3086"/>
      <c r="F12061" s="3087">
        <v>5021499000</v>
      </c>
      <c r="G12061" s="3088"/>
      <c r="H12061" s="3173"/>
      <c r="I12061" s="3257"/>
      <c r="K12061" s="3068">
        <f t="shared" si="189"/>
        <v>11948</v>
      </c>
      <c r="V12061" s="836"/>
    </row>
    <row r="12062" spans="3:22">
      <c r="C12062" s="3085"/>
      <c r="D12062" s="3091"/>
      <c r="E12062" s="3630"/>
      <c r="F12062" s="3087"/>
      <c r="H12062" s="647"/>
      <c r="I12062" s="3173"/>
      <c r="K12062" s="3068">
        <f t="shared" si="189"/>
        <v>11949</v>
      </c>
      <c r="V12062" s="836"/>
    </row>
    <row r="12063" spans="3:22">
      <c r="C12063" s="3085"/>
      <c r="D12063" s="3091"/>
      <c r="E12063" s="3630" t="str">
        <f>VLOOKUP(F12063,Accounts!B:C,2,FALSE)</f>
        <v>Cash-National Treasury, Modified Disbursement System, Regular</v>
      </c>
      <c r="F12063" s="3087">
        <v>1010404000</v>
      </c>
      <c r="H12063" s="647"/>
      <c r="I12063" s="3173"/>
      <c r="K12063" s="3068">
        <f t="shared" si="189"/>
        <v>11950</v>
      </c>
      <c r="V12063" s="836"/>
    </row>
    <row r="12064" spans="3:22">
      <c r="C12064" s="3085"/>
      <c r="D12064" s="3091"/>
      <c r="E12064" s="3630"/>
      <c r="F12064" s="3087"/>
      <c r="H12064" s="3173"/>
      <c r="I12064" s="3173"/>
      <c r="K12064" s="3068">
        <f t="shared" si="189"/>
        <v>11951</v>
      </c>
      <c r="V12064" s="836"/>
    </row>
    <row r="12065" spans="3:22">
      <c r="C12065" s="3085"/>
      <c r="D12065" s="3091"/>
      <c r="E12065" s="3249" t="s">
        <v>4355</v>
      </c>
      <c r="F12065" s="3087"/>
      <c r="H12065" s="647"/>
      <c r="I12065" s="3173"/>
      <c r="K12065" s="3068">
        <f t="shared" si="189"/>
        <v>11952</v>
      </c>
      <c r="V12065" s="836"/>
    </row>
    <row r="12066" spans="3:22">
      <c r="C12066" s="3085"/>
      <c r="D12066" s="3091"/>
      <c r="E12066" s="3629" t="s">
        <v>4286</v>
      </c>
      <c r="F12066" s="3087"/>
      <c r="H12066" s="647"/>
      <c r="I12066" s="3173"/>
      <c r="K12066" s="3068">
        <f t="shared" si="189"/>
        <v>11953</v>
      </c>
      <c r="V12066" s="836"/>
    </row>
    <row r="12067" spans="3:22">
      <c r="C12067" s="3085"/>
      <c r="D12067" s="3091"/>
      <c r="E12067" s="414" t="s">
        <v>4351</v>
      </c>
      <c r="F12067" s="3087"/>
      <c r="I12067" s="3173"/>
      <c r="K12067" s="3068">
        <f t="shared" si="189"/>
        <v>11954</v>
      </c>
      <c r="V12067" s="836"/>
    </row>
    <row r="12068" spans="3:22">
      <c r="C12068" s="3085"/>
      <c r="D12068" s="3091"/>
      <c r="F12068" s="3087"/>
      <c r="G12068" s="3088"/>
      <c r="H12068" s="3173"/>
      <c r="I12068" s="3257"/>
      <c r="K12068" s="3068">
        <f t="shared" si="189"/>
        <v>11955</v>
      </c>
      <c r="V12068" s="836"/>
    </row>
    <row r="12069" spans="3:22">
      <c r="C12069" s="3085"/>
      <c r="D12069" s="3091"/>
      <c r="E12069" s="3249" t="s">
        <v>3167</v>
      </c>
      <c r="H12069" s="647"/>
      <c r="I12069" s="3257"/>
      <c r="K12069" s="3068">
        <f t="shared" si="189"/>
        <v>11956</v>
      </c>
      <c r="V12069" s="836"/>
    </row>
    <row r="12070" spans="3:22">
      <c r="C12070" s="3085"/>
      <c r="D12070" s="3091"/>
      <c r="E12070" s="3630" t="s">
        <v>3979</v>
      </c>
      <c r="F12070" s="3087"/>
      <c r="G12070" s="3089"/>
      <c r="H12070" s="4687"/>
      <c r="I12070" s="3084"/>
      <c r="K12070" s="3068">
        <f t="shared" si="189"/>
        <v>11957</v>
      </c>
      <c r="V12070" s="836"/>
    </row>
    <row r="12071" spans="3:22">
      <c r="C12071" s="3085"/>
      <c r="D12071" s="3091"/>
      <c r="E12071" s="3249"/>
      <c r="F12071" s="3087"/>
      <c r="G12071" s="3089"/>
      <c r="H12071" s="4687"/>
      <c r="I12071" s="3084"/>
      <c r="K12071" s="3068">
        <f t="shared" si="189"/>
        <v>11958</v>
      </c>
      <c r="V12071" s="836"/>
    </row>
    <row r="12072" spans="3:22">
      <c r="C12072" s="3085"/>
      <c r="D12072" s="3091"/>
      <c r="E12072" s="3630"/>
      <c r="F12072" s="3087"/>
      <c r="G12072" s="3089"/>
      <c r="H12072" s="831"/>
      <c r="I12072" s="3084"/>
      <c r="K12072" s="3068">
        <f t="shared" si="189"/>
        <v>11959</v>
      </c>
      <c r="V12072" s="836"/>
    </row>
    <row r="12073" spans="3:22">
      <c r="C12073" s="3085"/>
      <c r="D12073" s="3091"/>
      <c r="E12073" s="3630"/>
      <c r="F12073" s="3087"/>
      <c r="G12073" s="3089"/>
      <c r="H12073" s="831"/>
      <c r="I12073" s="3084"/>
      <c r="K12073" s="3068">
        <f t="shared" si="189"/>
        <v>11960</v>
      </c>
      <c r="V12073" s="836"/>
    </row>
    <row r="12074" spans="3:22">
      <c r="C12074" s="3085"/>
      <c r="D12074" s="3091"/>
      <c r="F12074" s="3087"/>
      <c r="G12074" s="3089"/>
      <c r="H12074" s="831"/>
      <c r="I12074" s="3084"/>
      <c r="K12074" s="3068">
        <f t="shared" si="189"/>
        <v>11961</v>
      </c>
      <c r="V12074" s="836"/>
    </row>
    <row r="12075" spans="3:22">
      <c r="C12075" s="3085"/>
      <c r="D12075" s="3091"/>
      <c r="F12075" s="3087"/>
      <c r="G12075" s="3089"/>
      <c r="H12075" s="831"/>
      <c r="I12075" s="3084"/>
      <c r="K12075" s="3068">
        <f t="shared" si="189"/>
        <v>11962</v>
      </c>
      <c r="V12075" s="836"/>
    </row>
    <row r="12076" spans="3:22">
      <c r="C12076" s="3085"/>
      <c r="D12076" s="3091"/>
      <c r="F12076" s="3145"/>
      <c r="G12076" s="3146"/>
      <c r="H12076" s="3147"/>
      <c r="I12076" s="3092"/>
      <c r="K12076" s="3068">
        <f t="shared" si="189"/>
        <v>11963</v>
      </c>
      <c r="V12076" s="836"/>
    </row>
    <row r="12077" spans="3:22" ht="17.25" thickBot="1">
      <c r="C12077" s="3085"/>
      <c r="D12077" s="3093"/>
      <c r="F12077" s="3264" t="s">
        <v>70</v>
      </c>
      <c r="G12077" s="3265"/>
      <c r="H12077" s="3261">
        <f>SUM(H12061:H12076)</f>
        <v>0</v>
      </c>
      <c r="I12077" s="3631">
        <f>SUM(I12061:I12076)</f>
        <v>0</v>
      </c>
      <c r="K12077" s="3068">
        <f t="shared" si="189"/>
        <v>11964</v>
      </c>
      <c r="V12077" s="836"/>
    </row>
    <row r="12078" spans="3:22" ht="17.25" thickTop="1">
      <c r="C12078" s="3085"/>
      <c r="D12078" s="3098"/>
      <c r="E12078" s="3099"/>
      <c r="F12078" s="3134"/>
      <c r="G12078" s="3095"/>
      <c r="H12078" s="3071"/>
      <c r="I12078" s="3101">
        <f>H12077-I12077</f>
        <v>0</v>
      </c>
      <c r="K12078" s="3068">
        <f t="shared" si="189"/>
        <v>11965</v>
      </c>
      <c r="V12078" s="836"/>
    </row>
    <row r="12079" spans="3:22">
      <c r="C12079" s="6354" t="s">
        <v>71</v>
      </c>
      <c r="D12079" s="6279"/>
      <c r="E12079" s="4694"/>
      <c r="F12079" s="3102" t="s">
        <v>275</v>
      </c>
      <c r="G12079" s="3103"/>
      <c r="H12079" s="6268"/>
      <c r="I12079" s="6355"/>
      <c r="K12079" s="3068">
        <f t="shared" si="189"/>
        <v>11966</v>
      </c>
      <c r="V12079" s="836"/>
    </row>
    <row r="12080" spans="3:22">
      <c r="C12080" s="3259"/>
      <c r="D12080" s="3105"/>
      <c r="E12080" s="3106"/>
      <c r="F12080" s="4690"/>
      <c r="G12080" s="3107"/>
      <c r="H12080" s="3108"/>
      <c r="I12080" s="3072"/>
      <c r="K12080" s="3068">
        <f t="shared" si="189"/>
        <v>11967</v>
      </c>
      <c r="V12080" s="836"/>
    </row>
    <row r="12081" spans="3:22">
      <c r="C12081" s="6356" t="s">
        <v>3427</v>
      </c>
      <c r="D12081" s="6271"/>
      <c r="E12081" s="6272"/>
      <c r="F12081" s="6273" t="s">
        <v>3026</v>
      </c>
      <c r="G12081" s="6271"/>
      <c r="H12081" s="6271"/>
      <c r="I12081" s="6357"/>
      <c r="K12081" s="3068">
        <f t="shared" si="189"/>
        <v>11968</v>
      </c>
      <c r="V12081" s="836"/>
    </row>
    <row r="12082" spans="3:22">
      <c r="C12082" s="6356" t="s">
        <v>3003</v>
      </c>
      <c r="D12082" s="6271"/>
      <c r="E12082" s="6272"/>
      <c r="F12082" s="6275" t="s">
        <v>303</v>
      </c>
      <c r="G12082" s="6276"/>
      <c r="H12082" s="6276"/>
      <c r="I12082" s="6358"/>
      <c r="K12082" s="3068">
        <f t="shared" si="189"/>
        <v>11969</v>
      </c>
      <c r="V12082" s="836"/>
    </row>
    <row r="12083" spans="3:22" ht="17.25" thickBot="1">
      <c r="C12083" s="3110" t="s">
        <v>245</v>
      </c>
      <c r="D12083" s="3111"/>
      <c r="E12083" s="3111"/>
      <c r="F12083" s="3112"/>
      <c r="G12083" s="3111"/>
      <c r="H12083" s="3108"/>
      <c r="I12083" s="3113" t="s">
        <v>245</v>
      </c>
      <c r="K12083" s="3068">
        <f t="shared" si="189"/>
        <v>11970</v>
      </c>
      <c r="V12083" s="836"/>
    </row>
    <row r="12084" spans="3:22">
      <c r="C12084" s="3051"/>
      <c r="D12084" s="6280" t="s">
        <v>60</v>
      </c>
      <c r="E12084" s="6280"/>
      <c r="F12084" s="6281"/>
      <c r="G12084" s="3052"/>
      <c r="H12084" s="3053" t="s">
        <v>301</v>
      </c>
      <c r="I12084" s="3054" t="s">
        <v>4356</v>
      </c>
      <c r="K12084" s="3068">
        <f t="shared" si="189"/>
        <v>11971</v>
      </c>
      <c r="V12084" s="836"/>
    </row>
    <row r="12085" spans="3:22">
      <c r="C12085" s="6282" t="s">
        <v>305</v>
      </c>
      <c r="D12085" s="6283"/>
      <c r="E12085" s="6283"/>
      <c r="F12085" s="6284"/>
      <c r="G12085" s="3043"/>
      <c r="H12085" s="6285" t="str">
        <f>H12054</f>
        <v>Date: May 31, 2023</v>
      </c>
      <c r="I12085" s="6286"/>
      <c r="K12085" s="3068">
        <f t="shared" si="189"/>
        <v>11972</v>
      </c>
      <c r="V12085" s="836"/>
    </row>
    <row r="12086" spans="3:22">
      <c r="C12086" s="6282" t="s">
        <v>306</v>
      </c>
      <c r="D12086" s="6283"/>
      <c r="E12086" s="6283"/>
      <c r="F12086" s="6284"/>
      <c r="G12086" s="3043"/>
      <c r="H12086" s="833"/>
      <c r="I12086" s="3055"/>
      <c r="K12086" s="3068">
        <f t="shared" si="189"/>
        <v>11973</v>
      </c>
      <c r="V12086" s="836"/>
    </row>
    <row r="12087" spans="3:22">
      <c r="C12087" s="3056"/>
      <c r="D12087" s="3044"/>
      <c r="E12087" s="3044"/>
      <c r="F12087" s="3045"/>
      <c r="G12087" s="3046"/>
      <c r="H12087" s="3047"/>
      <c r="I12087" s="3057"/>
      <c r="K12087" s="3068">
        <f t="shared" si="189"/>
        <v>11974</v>
      </c>
      <c r="V12087" s="836"/>
    </row>
    <row r="12088" spans="3:22">
      <c r="C12088" s="3058"/>
      <c r="D12088" s="6287" t="s">
        <v>61</v>
      </c>
      <c r="E12088" s="6288"/>
      <c r="F12088" s="6288"/>
      <c r="G12088" s="6288"/>
      <c r="H12088" s="6288"/>
      <c r="I12088" s="6289"/>
      <c r="K12088" s="3068">
        <f t="shared" si="189"/>
        <v>11975</v>
      </c>
      <c r="V12088" s="836"/>
    </row>
    <row r="12089" spans="3:22">
      <c r="C12089" s="3080" t="s">
        <v>62</v>
      </c>
      <c r="D12089" s="6290" t="s">
        <v>63</v>
      </c>
      <c r="E12089" s="6291"/>
      <c r="F12089" s="3081" t="s">
        <v>302</v>
      </c>
      <c r="G12089" s="6294" t="s">
        <v>66</v>
      </c>
      <c r="H12089" s="6295"/>
      <c r="I12089" s="6353"/>
      <c r="K12089" s="3068">
        <f t="shared" si="189"/>
        <v>11976</v>
      </c>
      <c r="V12089" s="836"/>
    </row>
    <row r="12090" spans="3:22">
      <c r="C12090" s="3082" t="s">
        <v>67</v>
      </c>
      <c r="D12090" s="6292"/>
      <c r="E12090" s="6293"/>
      <c r="F12090" s="3083" t="s">
        <v>0</v>
      </c>
      <c r="G12090" s="6297" t="s">
        <v>68</v>
      </c>
      <c r="H12090" s="6298"/>
      <c r="I12090" s="3084" t="s">
        <v>69</v>
      </c>
      <c r="K12090" s="3068">
        <f t="shared" si="189"/>
        <v>11977</v>
      </c>
      <c r="V12090" s="836"/>
    </row>
    <row r="12091" spans="3:22">
      <c r="C12091" s="3085"/>
      <c r="D12091" s="4692"/>
      <c r="E12091" s="3086"/>
      <c r="F12091" s="3087"/>
      <c r="G12091" s="3088" t="s">
        <v>65</v>
      </c>
      <c r="H12091" s="831"/>
      <c r="I12091" s="3084"/>
      <c r="K12091" s="3068">
        <f t="shared" si="189"/>
        <v>11978</v>
      </c>
      <c r="V12091" s="836"/>
    </row>
    <row r="12092" spans="3:22">
      <c r="C12092" s="3085"/>
      <c r="D12092" s="3091" t="str">
        <f>VLOOKUP(F12092,Accounts!B:C,2,FALSE)</f>
        <v>Office Supplies Inventory</v>
      </c>
      <c r="E12092" s="3086"/>
      <c r="F12092" s="3087">
        <v>1040401000</v>
      </c>
      <c r="G12092" s="3088"/>
      <c r="H12092" s="3173"/>
      <c r="I12092" s="3257"/>
      <c r="K12092" s="3068">
        <f t="shared" si="189"/>
        <v>11979</v>
      </c>
      <c r="V12092" s="836"/>
    </row>
    <row r="12093" spans="3:22">
      <c r="C12093" s="3085"/>
      <c r="D12093" s="3091"/>
      <c r="E12093" s="3630"/>
      <c r="F12093" s="3087"/>
      <c r="H12093" s="647"/>
      <c r="I12093" s="3173"/>
      <c r="K12093" s="3068">
        <f t="shared" si="189"/>
        <v>11980</v>
      </c>
      <c r="V12093" s="836"/>
    </row>
    <row r="12094" spans="3:22">
      <c r="C12094" s="3085"/>
      <c r="D12094" s="3091"/>
      <c r="E12094" s="3630" t="str">
        <f>VLOOKUP(F12094,Accounts!B:C,2,FALSE)</f>
        <v>Cash-National Treasury, Modified Disbursement System, Regular</v>
      </c>
      <c r="F12094" s="3087">
        <v>1010404000</v>
      </c>
      <c r="H12094" s="647"/>
      <c r="I12094" s="3173"/>
      <c r="K12094" s="3068">
        <f t="shared" si="189"/>
        <v>11981</v>
      </c>
      <c r="V12094" s="836"/>
    </row>
    <row r="12095" spans="3:22">
      <c r="C12095" s="3085"/>
      <c r="D12095" s="3091"/>
      <c r="E12095" s="3630"/>
      <c r="F12095" s="3087"/>
      <c r="H12095" s="3173"/>
      <c r="I12095" s="3173"/>
      <c r="K12095" s="3068">
        <f t="shared" si="189"/>
        <v>11982</v>
      </c>
      <c r="V12095" s="836"/>
    </row>
    <row r="12096" spans="3:22">
      <c r="C12096" s="3085"/>
      <c r="D12096" s="3091"/>
      <c r="E12096" s="3630"/>
      <c r="F12096" s="3087"/>
      <c r="H12096" s="647"/>
      <c r="I12096" s="3173"/>
      <c r="K12096" s="3068">
        <f t="shared" si="189"/>
        <v>11983</v>
      </c>
      <c r="V12096" s="836"/>
    </row>
    <row r="12097" spans="3:22">
      <c r="C12097" s="3085"/>
      <c r="D12097" s="3091"/>
      <c r="E12097" s="3249" t="s">
        <v>4357</v>
      </c>
      <c r="F12097" s="3087"/>
      <c r="H12097" s="647"/>
      <c r="I12097" s="3173"/>
      <c r="K12097" s="3068">
        <f t="shared" si="189"/>
        <v>11984</v>
      </c>
      <c r="V12097" s="836"/>
    </row>
    <row r="12098" spans="3:22">
      <c r="C12098" s="3085"/>
      <c r="D12098" s="3091"/>
      <c r="E12098" s="3629" t="s">
        <v>4358</v>
      </c>
      <c r="F12098" s="3087"/>
      <c r="I12098" s="3173"/>
      <c r="K12098" s="3068">
        <f t="shared" si="189"/>
        <v>11985</v>
      </c>
      <c r="V12098" s="836"/>
    </row>
    <row r="12099" spans="3:22">
      <c r="C12099" s="3085"/>
      <c r="D12099" s="3091"/>
      <c r="E12099" s="414" t="s">
        <v>4351</v>
      </c>
      <c r="F12099" s="3087"/>
      <c r="G12099" s="3088"/>
      <c r="H12099" s="3173"/>
      <c r="I12099" s="3257"/>
      <c r="K12099" s="3068">
        <f t="shared" si="189"/>
        <v>11986</v>
      </c>
      <c r="V12099" s="836"/>
    </row>
    <row r="12100" spans="3:22">
      <c r="C12100" s="3085"/>
      <c r="D12100" s="3091"/>
      <c r="H12100" s="647"/>
      <c r="I12100" s="3257"/>
      <c r="K12100" s="3068">
        <f t="shared" si="189"/>
        <v>11987</v>
      </c>
      <c r="V12100" s="836"/>
    </row>
    <row r="12101" spans="3:22">
      <c r="C12101" s="3085"/>
      <c r="D12101" s="3091"/>
      <c r="E12101" s="3249" t="s">
        <v>3167</v>
      </c>
      <c r="F12101" s="3087"/>
      <c r="G12101" s="3089"/>
      <c r="H12101" s="4687"/>
      <c r="I12101" s="3084"/>
      <c r="K12101" s="3068">
        <f t="shared" si="189"/>
        <v>11988</v>
      </c>
      <c r="V12101" s="836"/>
    </row>
    <row r="12102" spans="3:22">
      <c r="C12102" s="3085"/>
      <c r="D12102" s="3091"/>
      <c r="E12102" s="3630" t="s">
        <v>3979</v>
      </c>
      <c r="F12102" s="3087"/>
      <c r="G12102" s="3089"/>
      <c r="H12102" s="4687"/>
      <c r="I12102" s="3084"/>
      <c r="K12102" s="3068">
        <f t="shared" si="189"/>
        <v>11989</v>
      </c>
      <c r="V12102" s="836"/>
    </row>
    <row r="12103" spans="3:22">
      <c r="C12103" s="3085"/>
      <c r="D12103" s="3091"/>
      <c r="E12103" s="3630"/>
      <c r="F12103" s="3087"/>
      <c r="G12103" s="3089"/>
      <c r="H12103" s="831"/>
      <c r="I12103" s="3084"/>
      <c r="K12103" s="3068">
        <f t="shared" si="189"/>
        <v>11990</v>
      </c>
      <c r="V12103" s="836"/>
    </row>
    <row r="12104" spans="3:22">
      <c r="C12104" s="3085"/>
      <c r="D12104" s="3091"/>
      <c r="E12104" s="3630"/>
      <c r="F12104" s="3087"/>
      <c r="G12104" s="3089"/>
      <c r="H12104" s="831"/>
      <c r="I12104" s="3084"/>
      <c r="K12104" s="3068">
        <f t="shared" si="189"/>
        <v>11991</v>
      </c>
      <c r="V12104" s="836"/>
    </row>
    <row r="12105" spans="3:22">
      <c r="C12105" s="3085"/>
      <c r="D12105" s="3091"/>
      <c r="F12105" s="3087"/>
      <c r="G12105" s="3089"/>
      <c r="H12105" s="831"/>
      <c r="I12105" s="3084"/>
      <c r="K12105" s="3068">
        <f t="shared" si="189"/>
        <v>11992</v>
      </c>
      <c r="V12105" s="836"/>
    </row>
    <row r="12106" spans="3:22">
      <c r="C12106" s="3085"/>
      <c r="D12106" s="3091"/>
      <c r="F12106" s="3087"/>
      <c r="G12106" s="3089"/>
      <c r="H12106" s="831"/>
      <c r="I12106" s="3084"/>
      <c r="K12106" s="3068">
        <f t="shared" si="189"/>
        <v>11993</v>
      </c>
      <c r="V12106" s="836"/>
    </row>
    <row r="12107" spans="3:22">
      <c r="C12107" s="3085"/>
      <c r="D12107" s="3091"/>
      <c r="F12107" s="3145"/>
      <c r="G12107" s="3146"/>
      <c r="H12107" s="3147"/>
      <c r="I12107" s="3092"/>
      <c r="K12107" s="3068">
        <f t="shared" si="189"/>
        <v>11994</v>
      </c>
      <c r="V12107" s="836"/>
    </row>
    <row r="12108" spans="3:22" ht="17.25" thickBot="1">
      <c r="C12108" s="3085"/>
      <c r="D12108" s="3093"/>
      <c r="F12108" s="3264" t="s">
        <v>70</v>
      </c>
      <c r="G12108" s="3265"/>
      <c r="H12108" s="3261">
        <f>SUM(H12092:H12107)</f>
        <v>0</v>
      </c>
      <c r="I12108" s="3631">
        <f>SUM(I12092:I12107)</f>
        <v>0</v>
      </c>
      <c r="K12108" s="3068">
        <f t="shared" si="189"/>
        <v>11995</v>
      </c>
      <c r="V12108" s="836"/>
    </row>
    <row r="12109" spans="3:22" ht="17.25" thickTop="1">
      <c r="C12109" s="3085"/>
      <c r="D12109" s="3098"/>
      <c r="E12109" s="3099"/>
      <c r="F12109" s="3134"/>
      <c r="G12109" s="3095"/>
      <c r="H12109" s="3071"/>
      <c r="I12109" s="3101">
        <f>H12108-I12108</f>
        <v>0</v>
      </c>
      <c r="K12109" s="3068">
        <f t="shared" si="189"/>
        <v>11996</v>
      </c>
      <c r="V12109" s="836"/>
    </row>
    <row r="12110" spans="3:22">
      <c r="C12110" s="6354" t="s">
        <v>71</v>
      </c>
      <c r="D12110" s="6279"/>
      <c r="E12110" s="4694"/>
      <c r="F12110" s="3102" t="s">
        <v>275</v>
      </c>
      <c r="G12110" s="3103"/>
      <c r="H12110" s="6268"/>
      <c r="I12110" s="6355"/>
      <c r="K12110" s="3068">
        <f t="shared" si="189"/>
        <v>11997</v>
      </c>
      <c r="V12110" s="836"/>
    </row>
    <row r="12111" spans="3:22">
      <c r="C12111" s="3259"/>
      <c r="D12111" s="3105"/>
      <c r="E12111" s="3106"/>
      <c r="F12111" s="4690"/>
      <c r="G12111" s="3107"/>
      <c r="H12111" s="3108"/>
      <c r="I12111" s="3072"/>
      <c r="K12111" s="3068">
        <f t="shared" si="189"/>
        <v>11998</v>
      </c>
      <c r="V12111" s="836"/>
    </row>
    <row r="12112" spans="3:22">
      <c r="C12112" s="6356" t="s">
        <v>3427</v>
      </c>
      <c r="D12112" s="6271"/>
      <c r="E12112" s="6272"/>
      <c r="F12112" s="6273" t="s">
        <v>3026</v>
      </c>
      <c r="G12112" s="6271"/>
      <c r="H12112" s="6271"/>
      <c r="I12112" s="6357"/>
      <c r="K12112" s="3068">
        <f t="shared" si="189"/>
        <v>11999</v>
      </c>
      <c r="V12112" s="836"/>
    </row>
    <row r="12113" spans="3:22">
      <c r="C12113" s="6356" t="s">
        <v>3003</v>
      </c>
      <c r="D12113" s="6271"/>
      <c r="E12113" s="6272"/>
      <c r="F12113" s="6275" t="s">
        <v>303</v>
      </c>
      <c r="G12113" s="6276"/>
      <c r="H12113" s="6276"/>
      <c r="I12113" s="6358"/>
      <c r="K12113" s="3068">
        <f t="shared" si="189"/>
        <v>12000</v>
      </c>
      <c r="V12113" s="836"/>
    </row>
    <row r="12114" spans="3:22" ht="17.25" thickBot="1">
      <c r="C12114" s="3110" t="s">
        <v>245</v>
      </c>
      <c r="D12114" s="3111"/>
      <c r="E12114" s="3111"/>
      <c r="F12114" s="3112"/>
      <c r="G12114" s="3111"/>
      <c r="H12114" s="3108"/>
      <c r="I12114" s="3113" t="s">
        <v>245</v>
      </c>
      <c r="K12114" s="3068">
        <f t="shared" si="189"/>
        <v>12001</v>
      </c>
      <c r="V12114" s="836"/>
    </row>
    <row r="12115" spans="3:22">
      <c r="C12115" s="3051"/>
      <c r="D12115" s="6280" t="s">
        <v>60</v>
      </c>
      <c r="E12115" s="6280"/>
      <c r="F12115" s="6281"/>
      <c r="G12115" s="3052"/>
      <c r="H12115" s="3053" t="s">
        <v>301</v>
      </c>
      <c r="I12115" s="3054" t="s">
        <v>4359</v>
      </c>
      <c r="K12115" s="3068">
        <f t="shared" si="189"/>
        <v>12002</v>
      </c>
      <c r="V12115" s="836"/>
    </row>
    <row r="12116" spans="3:22">
      <c r="C12116" s="6282" t="s">
        <v>305</v>
      </c>
      <c r="D12116" s="6283"/>
      <c r="E12116" s="6283"/>
      <c r="F12116" s="6284"/>
      <c r="G12116" s="3043"/>
      <c r="H12116" s="6285" t="str">
        <f>H12085</f>
        <v>Date: May 31, 2023</v>
      </c>
      <c r="I12116" s="6286"/>
      <c r="K12116" s="3068">
        <f t="shared" si="189"/>
        <v>12003</v>
      </c>
      <c r="V12116" s="836"/>
    </row>
    <row r="12117" spans="3:22">
      <c r="C12117" s="6282" t="s">
        <v>306</v>
      </c>
      <c r="D12117" s="6283"/>
      <c r="E12117" s="6283"/>
      <c r="F12117" s="6284"/>
      <c r="G12117" s="3043"/>
      <c r="H12117" s="833"/>
      <c r="I12117" s="3055"/>
      <c r="K12117" s="3068">
        <f t="shared" ref="K12117:K12180" si="190">K12116+1</f>
        <v>12004</v>
      </c>
      <c r="V12117" s="836"/>
    </row>
    <row r="12118" spans="3:22">
      <c r="C12118" s="3056"/>
      <c r="D12118" s="3044"/>
      <c r="E12118" s="3044"/>
      <c r="F12118" s="3045"/>
      <c r="G12118" s="3046"/>
      <c r="H12118" s="3047"/>
      <c r="I12118" s="3057"/>
      <c r="K12118" s="3068">
        <f t="shared" si="190"/>
        <v>12005</v>
      </c>
      <c r="V12118" s="836"/>
    </row>
    <row r="12119" spans="3:22">
      <c r="C12119" s="3058"/>
      <c r="D12119" s="6287" t="s">
        <v>61</v>
      </c>
      <c r="E12119" s="6288"/>
      <c r="F12119" s="6288"/>
      <c r="G12119" s="6288"/>
      <c r="H12119" s="6288"/>
      <c r="I12119" s="6289"/>
      <c r="K12119" s="3068">
        <f t="shared" si="190"/>
        <v>12006</v>
      </c>
      <c r="V12119" s="836"/>
    </row>
    <row r="12120" spans="3:22">
      <c r="C12120" s="3080" t="s">
        <v>62</v>
      </c>
      <c r="D12120" s="6290" t="s">
        <v>63</v>
      </c>
      <c r="E12120" s="6291"/>
      <c r="F12120" s="3081" t="s">
        <v>302</v>
      </c>
      <c r="G12120" s="6294" t="s">
        <v>66</v>
      </c>
      <c r="H12120" s="6295"/>
      <c r="I12120" s="6353"/>
      <c r="K12120" s="3068">
        <f t="shared" si="190"/>
        <v>12007</v>
      </c>
      <c r="V12120" s="836"/>
    </row>
    <row r="12121" spans="3:22">
      <c r="C12121" s="3082" t="s">
        <v>67</v>
      </c>
      <c r="D12121" s="6292"/>
      <c r="E12121" s="6293"/>
      <c r="F12121" s="3083" t="s">
        <v>0</v>
      </c>
      <c r="G12121" s="6297" t="s">
        <v>68</v>
      </c>
      <c r="H12121" s="6298"/>
      <c r="I12121" s="3084" t="s">
        <v>69</v>
      </c>
      <c r="K12121" s="3068">
        <f t="shared" si="190"/>
        <v>12008</v>
      </c>
      <c r="V12121" s="836"/>
    </row>
    <row r="12122" spans="3:22">
      <c r="C12122" s="3085"/>
      <c r="D12122" s="4692"/>
      <c r="E12122" s="3086"/>
      <c r="F12122" s="3087"/>
      <c r="G12122" s="3088" t="s">
        <v>65</v>
      </c>
      <c r="H12122" s="831"/>
      <c r="I12122" s="3084"/>
      <c r="K12122" s="3068">
        <f t="shared" si="190"/>
        <v>12009</v>
      </c>
      <c r="V12122" s="836"/>
    </row>
    <row r="12123" spans="3:22">
      <c r="C12123" s="3085"/>
      <c r="D12123" s="3091" t="str">
        <f>VLOOKUP(F12123,Accounts!B:C,2,FALSE)</f>
        <v>Water Expenses</v>
      </c>
      <c r="E12123" s="3086"/>
      <c r="F12123" s="3087">
        <v>5020401000</v>
      </c>
      <c r="G12123" s="3088"/>
      <c r="H12123" s="3173"/>
      <c r="I12123" s="3257"/>
      <c r="K12123" s="3068">
        <f t="shared" si="190"/>
        <v>12010</v>
      </c>
      <c r="V12123" s="836"/>
    </row>
    <row r="12124" spans="3:22">
      <c r="C12124" s="3085"/>
      <c r="D12124" s="3091"/>
      <c r="E12124" s="3630"/>
      <c r="F12124" s="3087"/>
      <c r="H12124" s="647"/>
      <c r="I12124" s="3173"/>
      <c r="K12124" s="3068">
        <f t="shared" si="190"/>
        <v>12011</v>
      </c>
      <c r="V12124" s="836"/>
    </row>
    <row r="12125" spans="3:22">
      <c r="C12125" s="3085"/>
      <c r="D12125" s="3091"/>
      <c r="E12125" s="3630" t="str">
        <f>VLOOKUP(F12125,Accounts!B:C,2,FALSE)</f>
        <v>Cash-National Treasury, Modified Disbursement System, Regular</v>
      </c>
      <c r="F12125" s="3087">
        <v>1010404000</v>
      </c>
      <c r="H12125" s="647"/>
      <c r="I12125" s="3173"/>
      <c r="K12125" s="3068">
        <f t="shared" si="190"/>
        <v>12012</v>
      </c>
      <c r="V12125" s="836"/>
    </row>
    <row r="12126" spans="3:22">
      <c r="C12126" s="3085"/>
      <c r="D12126" s="3091"/>
      <c r="E12126" s="3630" t="str">
        <f>VLOOKUP(F12126,Accounts!B:C,2,FALSE)</f>
        <v>Due to BIR</v>
      </c>
      <c r="F12126" s="3087">
        <v>2020101000</v>
      </c>
      <c r="H12126" s="3173"/>
      <c r="I12126" s="3173"/>
      <c r="K12126" s="3068">
        <f t="shared" si="190"/>
        <v>12013</v>
      </c>
      <c r="V12126" s="836"/>
    </row>
    <row r="12127" spans="3:22">
      <c r="C12127" s="3085"/>
      <c r="D12127" s="3091"/>
      <c r="E12127" s="3630"/>
      <c r="F12127" s="3087"/>
      <c r="H12127" s="647"/>
      <c r="I12127" s="3173"/>
      <c r="K12127" s="3068">
        <f t="shared" si="190"/>
        <v>12014</v>
      </c>
      <c r="V12127" s="836"/>
    </row>
    <row r="12128" spans="3:22">
      <c r="C12128" s="3085"/>
      <c r="D12128" s="3091"/>
      <c r="E12128" s="3249" t="s">
        <v>4360</v>
      </c>
      <c r="F12128" s="3087"/>
      <c r="H12128" s="647"/>
      <c r="I12128" s="3173"/>
      <c r="K12128" s="3068">
        <f t="shared" si="190"/>
        <v>12015</v>
      </c>
      <c r="V12128" s="836"/>
    </row>
    <row r="12129" spans="3:22">
      <c r="C12129" s="3085"/>
      <c r="D12129" s="3091"/>
      <c r="E12129" s="3629" t="s">
        <v>4358</v>
      </c>
      <c r="F12129" s="3087"/>
      <c r="I12129" s="3173"/>
      <c r="K12129" s="3068">
        <f t="shared" si="190"/>
        <v>12016</v>
      </c>
      <c r="V12129" s="836"/>
    </row>
    <row r="12130" spans="3:22">
      <c r="C12130" s="3085"/>
      <c r="D12130" s="3091"/>
      <c r="E12130" s="414" t="s">
        <v>4361</v>
      </c>
      <c r="F12130" s="3087"/>
      <c r="G12130" s="3088"/>
      <c r="H12130" s="3173"/>
      <c r="I12130" s="3257"/>
      <c r="K12130" s="3068">
        <f t="shared" si="190"/>
        <v>12017</v>
      </c>
      <c r="V12130" s="836"/>
    </row>
    <row r="12131" spans="3:22">
      <c r="C12131" s="3085"/>
      <c r="D12131" s="3091"/>
      <c r="H12131" s="647"/>
      <c r="I12131" s="3257"/>
      <c r="K12131" s="3068">
        <f t="shared" si="190"/>
        <v>12018</v>
      </c>
      <c r="V12131" s="836"/>
    </row>
    <row r="12132" spans="3:22">
      <c r="C12132" s="3085"/>
      <c r="D12132" s="3091"/>
      <c r="E12132" s="3249" t="s">
        <v>3167</v>
      </c>
      <c r="F12132" s="3087"/>
      <c r="G12132" s="3089"/>
      <c r="H12132" s="4687"/>
      <c r="I12132" s="3084"/>
      <c r="K12132" s="3068">
        <f t="shared" si="190"/>
        <v>12019</v>
      </c>
      <c r="V12132" s="836"/>
    </row>
    <row r="12133" spans="3:22">
      <c r="C12133" s="3085"/>
      <c r="D12133" s="3091"/>
      <c r="E12133" s="3630" t="s">
        <v>3979</v>
      </c>
      <c r="F12133" s="3087"/>
      <c r="G12133" s="3089"/>
      <c r="H12133" s="4687"/>
      <c r="I12133" s="3084"/>
      <c r="K12133" s="3068">
        <f t="shared" si="190"/>
        <v>12020</v>
      </c>
      <c r="V12133" s="836"/>
    </row>
    <row r="12134" spans="3:22">
      <c r="C12134" s="3085"/>
      <c r="D12134" s="3091"/>
      <c r="E12134" s="3249"/>
      <c r="F12134" s="3087"/>
      <c r="G12134" s="3089"/>
      <c r="H12134" s="831"/>
      <c r="I12134" s="3084"/>
      <c r="K12134" s="3068">
        <f t="shared" si="190"/>
        <v>12021</v>
      </c>
      <c r="V12134" s="836"/>
    </row>
    <row r="12135" spans="3:22">
      <c r="C12135" s="3085"/>
      <c r="D12135" s="3091"/>
      <c r="E12135" s="3630"/>
      <c r="F12135" s="3087"/>
      <c r="G12135" s="3089"/>
      <c r="H12135" s="831"/>
      <c r="I12135" s="3084"/>
      <c r="K12135" s="3068">
        <f t="shared" si="190"/>
        <v>12022</v>
      </c>
      <c r="V12135" s="836"/>
    </row>
    <row r="12136" spans="3:22">
      <c r="C12136" s="3085"/>
      <c r="D12136" s="3091"/>
      <c r="E12136" s="3630"/>
      <c r="F12136" s="3087"/>
      <c r="G12136" s="3089"/>
      <c r="H12136" s="831"/>
      <c r="I12136" s="3084"/>
      <c r="K12136" s="3068">
        <f t="shared" si="190"/>
        <v>12023</v>
      </c>
      <c r="V12136" s="836"/>
    </row>
    <row r="12137" spans="3:22">
      <c r="C12137" s="3085"/>
      <c r="D12137" s="3091"/>
      <c r="F12137" s="3087"/>
      <c r="G12137" s="3089"/>
      <c r="H12137" s="831"/>
      <c r="I12137" s="3084"/>
      <c r="K12137" s="3068">
        <f t="shared" si="190"/>
        <v>12024</v>
      </c>
      <c r="V12137" s="836"/>
    </row>
    <row r="12138" spans="3:22">
      <c r="C12138" s="3085"/>
      <c r="D12138" s="3091"/>
      <c r="F12138" s="3145"/>
      <c r="G12138" s="3146"/>
      <c r="H12138" s="3147"/>
      <c r="I12138" s="3092"/>
      <c r="K12138" s="3068">
        <f t="shared" si="190"/>
        <v>12025</v>
      </c>
      <c r="V12138" s="836"/>
    </row>
    <row r="12139" spans="3:22" ht="17.25" thickBot="1">
      <c r="C12139" s="3085"/>
      <c r="D12139" s="3093"/>
      <c r="F12139" s="3264" t="s">
        <v>70</v>
      </c>
      <c r="G12139" s="3265"/>
      <c r="H12139" s="3261">
        <f>SUM(H12123:H12138)</f>
        <v>0</v>
      </c>
      <c r="I12139" s="3631">
        <f>SUM(I12123:I12138)</f>
        <v>0</v>
      </c>
      <c r="K12139" s="3068">
        <f t="shared" si="190"/>
        <v>12026</v>
      </c>
      <c r="V12139" s="836"/>
    </row>
    <row r="12140" spans="3:22" ht="17.25" thickTop="1">
      <c r="C12140" s="3085"/>
      <c r="D12140" s="3098"/>
      <c r="E12140" s="3099"/>
      <c r="F12140" s="3134"/>
      <c r="G12140" s="3095"/>
      <c r="H12140" s="3071"/>
      <c r="I12140" s="3101">
        <f>H12139-I12139</f>
        <v>0</v>
      </c>
      <c r="K12140" s="3068">
        <f t="shared" si="190"/>
        <v>12027</v>
      </c>
      <c r="V12140" s="836"/>
    </row>
    <row r="12141" spans="3:22">
      <c r="C12141" s="6354" t="s">
        <v>71</v>
      </c>
      <c r="D12141" s="6279"/>
      <c r="E12141" s="4694"/>
      <c r="F12141" s="3102" t="s">
        <v>275</v>
      </c>
      <c r="G12141" s="3103"/>
      <c r="H12141" s="6268"/>
      <c r="I12141" s="6355"/>
      <c r="K12141" s="3068">
        <f t="shared" si="190"/>
        <v>12028</v>
      </c>
      <c r="V12141" s="836"/>
    </row>
    <row r="12142" spans="3:22">
      <c r="C12142" s="3259"/>
      <c r="D12142" s="3105"/>
      <c r="E12142" s="3106"/>
      <c r="F12142" s="4690"/>
      <c r="G12142" s="3107"/>
      <c r="H12142" s="3108"/>
      <c r="I12142" s="3072"/>
      <c r="K12142" s="3068">
        <f t="shared" si="190"/>
        <v>12029</v>
      </c>
      <c r="V12142" s="836"/>
    </row>
    <row r="12143" spans="3:22">
      <c r="C12143" s="6356" t="s">
        <v>3427</v>
      </c>
      <c r="D12143" s="6271"/>
      <c r="E12143" s="6272"/>
      <c r="F12143" s="6273" t="s">
        <v>3026</v>
      </c>
      <c r="G12143" s="6271"/>
      <c r="H12143" s="6271"/>
      <c r="I12143" s="6357"/>
      <c r="K12143" s="3068">
        <f t="shared" si="190"/>
        <v>12030</v>
      </c>
      <c r="V12143" s="836"/>
    </row>
    <row r="12144" spans="3:22">
      <c r="C12144" s="6356" t="s">
        <v>3003</v>
      </c>
      <c r="D12144" s="6271"/>
      <c r="E12144" s="6272"/>
      <c r="F12144" s="6275" t="s">
        <v>303</v>
      </c>
      <c r="G12144" s="6276"/>
      <c r="H12144" s="6276"/>
      <c r="I12144" s="6358"/>
      <c r="K12144" s="3068">
        <f t="shared" si="190"/>
        <v>12031</v>
      </c>
      <c r="V12144" s="836"/>
    </row>
    <row r="12145" spans="3:22" ht="17.25" thickBot="1">
      <c r="C12145" s="3110" t="s">
        <v>245</v>
      </c>
      <c r="D12145" s="3111"/>
      <c r="E12145" s="3111"/>
      <c r="F12145" s="3112"/>
      <c r="G12145" s="3111"/>
      <c r="H12145" s="3108"/>
      <c r="I12145" s="3113" t="s">
        <v>245</v>
      </c>
      <c r="K12145" s="3068">
        <f t="shared" si="190"/>
        <v>12032</v>
      </c>
      <c r="V12145" s="836"/>
    </row>
    <row r="12146" spans="3:22">
      <c r="C12146" s="3051"/>
      <c r="D12146" s="6280" t="s">
        <v>60</v>
      </c>
      <c r="E12146" s="6280"/>
      <c r="F12146" s="6281"/>
      <c r="G12146" s="3052"/>
      <c r="H12146" s="3053" t="s">
        <v>301</v>
      </c>
      <c r="I12146" s="3054" t="s">
        <v>4362</v>
      </c>
      <c r="K12146" s="3068">
        <f t="shared" si="190"/>
        <v>12033</v>
      </c>
      <c r="V12146" s="836"/>
    </row>
    <row r="12147" spans="3:22">
      <c r="C12147" s="6282" t="s">
        <v>305</v>
      </c>
      <c r="D12147" s="6283"/>
      <c r="E12147" s="6283"/>
      <c r="F12147" s="6284"/>
      <c r="G12147" s="3043"/>
      <c r="H12147" s="6285" t="str">
        <f>H12116</f>
        <v>Date: May 31, 2023</v>
      </c>
      <c r="I12147" s="6286"/>
      <c r="K12147" s="3068">
        <f t="shared" si="190"/>
        <v>12034</v>
      </c>
      <c r="V12147" s="836"/>
    </row>
    <row r="12148" spans="3:22">
      <c r="C12148" s="6282" t="s">
        <v>306</v>
      </c>
      <c r="D12148" s="6283"/>
      <c r="E12148" s="6283"/>
      <c r="F12148" s="6284"/>
      <c r="G12148" s="3043"/>
      <c r="H12148" s="833"/>
      <c r="I12148" s="3055"/>
      <c r="K12148" s="3068">
        <f t="shared" si="190"/>
        <v>12035</v>
      </c>
      <c r="V12148" s="836"/>
    </row>
    <row r="12149" spans="3:22">
      <c r="C12149" s="3056"/>
      <c r="D12149" s="3044"/>
      <c r="E12149" s="3044"/>
      <c r="F12149" s="3045"/>
      <c r="G12149" s="3046"/>
      <c r="H12149" s="3047"/>
      <c r="I12149" s="3057"/>
      <c r="K12149" s="3068">
        <f t="shared" si="190"/>
        <v>12036</v>
      </c>
      <c r="V12149" s="836"/>
    </row>
    <row r="12150" spans="3:22">
      <c r="C12150" s="3058"/>
      <c r="D12150" s="6287" t="s">
        <v>61</v>
      </c>
      <c r="E12150" s="6288"/>
      <c r="F12150" s="6288"/>
      <c r="G12150" s="6288"/>
      <c r="H12150" s="6288"/>
      <c r="I12150" s="6289"/>
      <c r="K12150" s="3068">
        <f t="shared" si="190"/>
        <v>12037</v>
      </c>
      <c r="V12150" s="836"/>
    </row>
    <row r="12151" spans="3:22">
      <c r="C12151" s="3080" t="s">
        <v>62</v>
      </c>
      <c r="D12151" s="6290" t="s">
        <v>63</v>
      </c>
      <c r="E12151" s="6291"/>
      <c r="F12151" s="3081" t="s">
        <v>302</v>
      </c>
      <c r="G12151" s="6294" t="s">
        <v>66</v>
      </c>
      <c r="H12151" s="6295"/>
      <c r="I12151" s="6353"/>
      <c r="K12151" s="3068">
        <f t="shared" si="190"/>
        <v>12038</v>
      </c>
      <c r="V12151" s="836"/>
    </row>
    <row r="12152" spans="3:22">
      <c r="C12152" s="3082" t="s">
        <v>67</v>
      </c>
      <c r="D12152" s="6292"/>
      <c r="E12152" s="6293"/>
      <c r="F12152" s="3083" t="s">
        <v>0</v>
      </c>
      <c r="G12152" s="6297" t="s">
        <v>68</v>
      </c>
      <c r="H12152" s="6298"/>
      <c r="I12152" s="3084" t="s">
        <v>69</v>
      </c>
      <c r="K12152" s="3068">
        <f t="shared" si="190"/>
        <v>12039</v>
      </c>
      <c r="V12152" s="836"/>
    </row>
    <row r="12153" spans="3:22">
      <c r="C12153" s="3085"/>
      <c r="D12153" s="4692"/>
      <c r="E12153" s="3086"/>
      <c r="F12153" s="3087"/>
      <c r="G12153" s="3088" t="s">
        <v>65</v>
      </c>
      <c r="H12153" s="831"/>
      <c r="I12153" s="3084"/>
      <c r="K12153" s="3068">
        <f t="shared" si="190"/>
        <v>12040</v>
      </c>
      <c r="V12153" s="836"/>
    </row>
    <row r="12154" spans="3:22">
      <c r="C12154" s="3085"/>
      <c r="D12154" s="3091" t="str">
        <f>VLOOKUP(F12154,Accounts!B:C,2,FALSE)</f>
        <v xml:space="preserve">Advances to Special Disbursing Officer </v>
      </c>
      <c r="E12154" s="3086"/>
      <c r="F12154" s="3087">
        <v>1990103000</v>
      </c>
      <c r="G12154" s="3088"/>
      <c r="H12154" s="3173"/>
      <c r="I12154" s="3257"/>
      <c r="K12154" s="3068">
        <f t="shared" si="190"/>
        <v>12041</v>
      </c>
      <c r="V12154" s="836"/>
    </row>
    <row r="12155" spans="3:22">
      <c r="C12155" s="3085"/>
      <c r="D12155" s="3091"/>
      <c r="E12155" s="3630"/>
      <c r="F12155" s="3087"/>
      <c r="H12155" s="647"/>
      <c r="I12155" s="3173"/>
      <c r="K12155" s="3068">
        <f t="shared" si="190"/>
        <v>12042</v>
      </c>
      <c r="V12155" s="836"/>
    </row>
    <row r="12156" spans="3:22">
      <c r="C12156" s="3085"/>
      <c r="D12156" s="3091"/>
      <c r="E12156" s="3630" t="str">
        <f>VLOOKUP(F12156,Accounts!B:C,2,FALSE)</f>
        <v>Cash-National Treasury, Modified Disbursement System, Regular</v>
      </c>
      <c r="F12156" s="3087">
        <v>1010404000</v>
      </c>
      <c r="H12156" s="647"/>
      <c r="I12156" s="3173"/>
      <c r="K12156" s="3068">
        <f t="shared" si="190"/>
        <v>12043</v>
      </c>
      <c r="V12156" s="836"/>
    </row>
    <row r="12157" spans="3:22">
      <c r="C12157" s="3085"/>
      <c r="D12157" s="3091"/>
      <c r="E12157" s="3630"/>
      <c r="F12157" s="3087"/>
      <c r="H12157" s="3173"/>
      <c r="I12157" s="3173"/>
      <c r="K12157" s="3068">
        <f t="shared" si="190"/>
        <v>12044</v>
      </c>
      <c r="V12157" s="836"/>
    </row>
    <row r="12158" spans="3:22">
      <c r="C12158" s="3085"/>
      <c r="D12158" s="3091"/>
      <c r="E12158" s="3630"/>
      <c r="F12158" s="3087"/>
      <c r="H12158" s="647"/>
      <c r="I12158" s="3173"/>
      <c r="K12158" s="3068">
        <f t="shared" si="190"/>
        <v>12045</v>
      </c>
      <c r="V12158" s="836"/>
    </row>
    <row r="12159" spans="3:22">
      <c r="C12159" s="3085"/>
      <c r="D12159" s="3091"/>
      <c r="E12159" s="3249" t="s">
        <v>4363</v>
      </c>
      <c r="F12159" s="3087"/>
      <c r="H12159" s="647"/>
      <c r="I12159" s="3173"/>
      <c r="K12159" s="3068">
        <f t="shared" si="190"/>
        <v>12046</v>
      </c>
      <c r="V12159" s="836"/>
    </row>
    <row r="12160" spans="3:22">
      <c r="C12160" s="3085"/>
      <c r="D12160" s="3091"/>
      <c r="E12160" s="3629" t="s">
        <v>4358</v>
      </c>
      <c r="F12160" s="3087"/>
      <c r="I12160" s="3173"/>
      <c r="K12160" s="3068">
        <f t="shared" si="190"/>
        <v>12047</v>
      </c>
      <c r="V12160" s="836"/>
    </row>
    <row r="12161" spans="3:22">
      <c r="C12161" s="3085"/>
      <c r="D12161" s="3091"/>
      <c r="E12161" s="414" t="s">
        <v>4361</v>
      </c>
      <c r="F12161" s="3087"/>
      <c r="G12161" s="3088"/>
      <c r="H12161" s="3173"/>
      <c r="I12161" s="3257"/>
      <c r="K12161" s="3068">
        <f t="shared" si="190"/>
        <v>12048</v>
      </c>
      <c r="V12161" s="836"/>
    </row>
    <row r="12162" spans="3:22">
      <c r="C12162" s="3085"/>
      <c r="D12162" s="3091"/>
      <c r="H12162" s="647"/>
      <c r="I12162" s="3257"/>
      <c r="K12162" s="3068">
        <f t="shared" si="190"/>
        <v>12049</v>
      </c>
      <c r="V12162" s="836"/>
    </row>
    <row r="12163" spans="3:22">
      <c r="C12163" s="3085"/>
      <c r="D12163" s="3091"/>
      <c r="E12163" s="3249" t="s">
        <v>3167</v>
      </c>
      <c r="F12163" s="3087"/>
      <c r="G12163" s="3089"/>
      <c r="H12163" s="4687"/>
      <c r="I12163" s="3084"/>
      <c r="K12163" s="3068">
        <f t="shared" si="190"/>
        <v>12050</v>
      </c>
      <c r="V12163" s="836"/>
    </row>
    <row r="12164" spans="3:22">
      <c r="C12164" s="3085"/>
      <c r="D12164" s="3091"/>
      <c r="E12164" s="3630" t="s">
        <v>3979</v>
      </c>
      <c r="F12164" s="3087"/>
      <c r="G12164" s="3089"/>
      <c r="H12164" s="4687"/>
      <c r="I12164" s="3084"/>
      <c r="K12164" s="3068">
        <f t="shared" si="190"/>
        <v>12051</v>
      </c>
      <c r="V12164" s="836"/>
    </row>
    <row r="12165" spans="3:22">
      <c r="C12165" s="3085"/>
      <c r="D12165" s="3091"/>
      <c r="E12165" s="3249"/>
      <c r="F12165" s="3087"/>
      <c r="G12165" s="3089"/>
      <c r="H12165" s="831"/>
      <c r="I12165" s="3084"/>
      <c r="K12165" s="3068">
        <f t="shared" si="190"/>
        <v>12052</v>
      </c>
      <c r="V12165" s="836"/>
    </row>
    <row r="12166" spans="3:22">
      <c r="C12166" s="3085"/>
      <c r="D12166" s="3091"/>
      <c r="E12166" s="3630"/>
      <c r="F12166" s="3087"/>
      <c r="G12166" s="3089"/>
      <c r="H12166" s="831"/>
      <c r="I12166" s="3084"/>
      <c r="K12166" s="3068">
        <f t="shared" si="190"/>
        <v>12053</v>
      </c>
      <c r="V12166" s="836"/>
    </row>
    <row r="12167" spans="3:22">
      <c r="C12167" s="3085"/>
      <c r="D12167" s="3091"/>
      <c r="F12167" s="3087"/>
      <c r="G12167" s="3089"/>
      <c r="H12167" s="831"/>
      <c r="I12167" s="3084"/>
      <c r="K12167" s="3068">
        <f t="shared" si="190"/>
        <v>12054</v>
      </c>
      <c r="V12167" s="836"/>
    </row>
    <row r="12168" spans="3:22">
      <c r="C12168" s="3085"/>
      <c r="D12168" s="3091"/>
      <c r="F12168" s="3087"/>
      <c r="G12168" s="3089"/>
      <c r="H12168" s="831"/>
      <c r="I12168" s="3084"/>
      <c r="K12168" s="3068">
        <f t="shared" si="190"/>
        <v>12055</v>
      </c>
      <c r="V12168" s="836"/>
    </row>
    <row r="12169" spans="3:22">
      <c r="C12169" s="3085"/>
      <c r="D12169" s="3091"/>
      <c r="F12169" s="3145"/>
      <c r="G12169" s="3146"/>
      <c r="H12169" s="3147"/>
      <c r="I12169" s="3092"/>
      <c r="K12169" s="3068">
        <f t="shared" si="190"/>
        <v>12056</v>
      </c>
      <c r="V12169" s="836"/>
    </row>
    <row r="12170" spans="3:22" ht="17.25" thickBot="1">
      <c r="C12170" s="3085"/>
      <c r="D12170" s="3093"/>
      <c r="F12170" s="3264" t="s">
        <v>70</v>
      </c>
      <c r="G12170" s="3265"/>
      <c r="H12170" s="3261">
        <f>SUM(H12154:H12169)</f>
        <v>0</v>
      </c>
      <c r="I12170" s="3631">
        <f>SUM(I12154:I12169)</f>
        <v>0</v>
      </c>
      <c r="K12170" s="3068">
        <f t="shared" si="190"/>
        <v>12057</v>
      </c>
      <c r="V12170" s="836"/>
    </row>
    <row r="12171" spans="3:22" ht="17.25" thickTop="1">
      <c r="C12171" s="3085"/>
      <c r="D12171" s="3098"/>
      <c r="E12171" s="3099"/>
      <c r="F12171" s="3134"/>
      <c r="G12171" s="3095"/>
      <c r="H12171" s="3071"/>
      <c r="I12171" s="3101">
        <f>H12170-I12170</f>
        <v>0</v>
      </c>
      <c r="K12171" s="3068">
        <f t="shared" si="190"/>
        <v>12058</v>
      </c>
      <c r="V12171" s="836"/>
    </row>
    <row r="12172" spans="3:22">
      <c r="C12172" s="6354" t="s">
        <v>71</v>
      </c>
      <c r="D12172" s="6279"/>
      <c r="E12172" s="4694"/>
      <c r="F12172" s="3102" t="s">
        <v>275</v>
      </c>
      <c r="G12172" s="3103"/>
      <c r="H12172" s="6268"/>
      <c r="I12172" s="6355"/>
      <c r="K12172" s="3068">
        <f t="shared" si="190"/>
        <v>12059</v>
      </c>
      <c r="V12172" s="836"/>
    </row>
    <row r="12173" spans="3:22">
      <c r="C12173" s="3259"/>
      <c r="D12173" s="3105"/>
      <c r="E12173" s="3106"/>
      <c r="F12173" s="4690"/>
      <c r="G12173" s="3107"/>
      <c r="H12173" s="3108"/>
      <c r="I12173" s="3072"/>
      <c r="K12173" s="3068">
        <f t="shared" si="190"/>
        <v>12060</v>
      </c>
      <c r="V12173" s="836"/>
    </row>
    <row r="12174" spans="3:22">
      <c r="C12174" s="6356" t="s">
        <v>3427</v>
      </c>
      <c r="D12174" s="6271"/>
      <c r="E12174" s="6272"/>
      <c r="F12174" s="6273" t="s">
        <v>3026</v>
      </c>
      <c r="G12174" s="6271"/>
      <c r="H12174" s="6271"/>
      <c r="I12174" s="6357"/>
      <c r="K12174" s="3068">
        <f t="shared" si="190"/>
        <v>12061</v>
      </c>
      <c r="V12174" s="836"/>
    </row>
    <row r="12175" spans="3:22">
      <c r="C12175" s="6356" t="s">
        <v>3003</v>
      </c>
      <c r="D12175" s="6271"/>
      <c r="E12175" s="6272"/>
      <c r="F12175" s="6275" t="s">
        <v>303</v>
      </c>
      <c r="G12175" s="6276"/>
      <c r="H12175" s="6276"/>
      <c r="I12175" s="6358"/>
      <c r="K12175" s="3068">
        <f t="shared" si="190"/>
        <v>12062</v>
      </c>
      <c r="V12175" s="836"/>
    </row>
    <row r="12176" spans="3:22" ht="17.25" thickBot="1">
      <c r="C12176" s="3110" t="s">
        <v>245</v>
      </c>
      <c r="D12176" s="3111"/>
      <c r="E12176" s="3111"/>
      <c r="F12176" s="3112"/>
      <c r="G12176" s="3111"/>
      <c r="H12176" s="3108"/>
      <c r="I12176" s="3113" t="s">
        <v>245</v>
      </c>
      <c r="K12176" s="3068">
        <f t="shared" si="190"/>
        <v>12063</v>
      </c>
      <c r="V12176" s="836"/>
    </row>
    <row r="12177" spans="3:22">
      <c r="C12177" s="3051"/>
      <c r="D12177" s="6280" t="s">
        <v>60</v>
      </c>
      <c r="E12177" s="6280"/>
      <c r="F12177" s="6281"/>
      <c r="G12177" s="3052"/>
      <c r="H12177" s="3053" t="s">
        <v>301</v>
      </c>
      <c r="I12177" s="3054" t="s">
        <v>4364</v>
      </c>
      <c r="K12177" s="3068">
        <f t="shared" si="190"/>
        <v>12064</v>
      </c>
      <c r="V12177" s="836"/>
    </row>
    <row r="12178" spans="3:22">
      <c r="C12178" s="6282" t="s">
        <v>305</v>
      </c>
      <c r="D12178" s="6283"/>
      <c r="E12178" s="6283"/>
      <c r="F12178" s="6284"/>
      <c r="G12178" s="3043"/>
      <c r="H12178" s="6285" t="str">
        <f>H12147</f>
        <v>Date: May 31, 2023</v>
      </c>
      <c r="I12178" s="6286"/>
      <c r="K12178" s="3068">
        <f t="shared" si="190"/>
        <v>12065</v>
      </c>
      <c r="V12178" s="836"/>
    </row>
    <row r="12179" spans="3:22">
      <c r="C12179" s="6282" t="s">
        <v>306</v>
      </c>
      <c r="D12179" s="6283"/>
      <c r="E12179" s="6283"/>
      <c r="F12179" s="6284"/>
      <c r="G12179" s="3043"/>
      <c r="H12179" s="833"/>
      <c r="I12179" s="3055"/>
      <c r="K12179" s="3068">
        <f t="shared" si="190"/>
        <v>12066</v>
      </c>
      <c r="V12179" s="836"/>
    </row>
    <row r="12180" spans="3:22">
      <c r="C12180" s="3056"/>
      <c r="D12180" s="3044"/>
      <c r="E12180" s="3044"/>
      <c r="F12180" s="3045"/>
      <c r="G12180" s="3046"/>
      <c r="H12180" s="3047"/>
      <c r="I12180" s="3057"/>
      <c r="K12180" s="3068">
        <f t="shared" si="190"/>
        <v>12067</v>
      </c>
      <c r="V12180" s="836"/>
    </row>
    <row r="12181" spans="3:22">
      <c r="C12181" s="3058"/>
      <c r="D12181" s="6287" t="s">
        <v>61</v>
      </c>
      <c r="E12181" s="6288"/>
      <c r="F12181" s="6288"/>
      <c r="G12181" s="6288"/>
      <c r="H12181" s="6288"/>
      <c r="I12181" s="6289"/>
      <c r="K12181" s="3068">
        <f t="shared" ref="K12181:K12244" si="191">K12180+1</f>
        <v>12068</v>
      </c>
      <c r="V12181" s="836"/>
    </row>
    <row r="12182" spans="3:22">
      <c r="C12182" s="3080" t="s">
        <v>62</v>
      </c>
      <c r="D12182" s="6290" t="s">
        <v>63</v>
      </c>
      <c r="E12182" s="6291"/>
      <c r="F12182" s="3081" t="s">
        <v>302</v>
      </c>
      <c r="G12182" s="6294" t="s">
        <v>66</v>
      </c>
      <c r="H12182" s="6295"/>
      <c r="I12182" s="6353"/>
      <c r="K12182" s="3068">
        <f t="shared" si="191"/>
        <v>12069</v>
      </c>
      <c r="V12182" s="836"/>
    </row>
    <row r="12183" spans="3:22">
      <c r="C12183" s="3082" t="s">
        <v>67</v>
      </c>
      <c r="D12183" s="6292"/>
      <c r="E12183" s="6293"/>
      <c r="F12183" s="3083" t="s">
        <v>0</v>
      </c>
      <c r="G12183" s="6297" t="s">
        <v>68</v>
      </c>
      <c r="H12183" s="6298"/>
      <c r="I12183" s="3084" t="s">
        <v>69</v>
      </c>
      <c r="K12183" s="3068">
        <f t="shared" si="191"/>
        <v>12070</v>
      </c>
      <c r="V12183" s="836"/>
    </row>
    <row r="12184" spans="3:22">
      <c r="C12184" s="3085"/>
      <c r="D12184" s="4692"/>
      <c r="E12184" s="3086"/>
      <c r="F12184" s="3087"/>
      <c r="G12184" s="3088" t="s">
        <v>65</v>
      </c>
      <c r="H12184" s="831"/>
      <c r="I12184" s="3084"/>
      <c r="K12184" s="3068">
        <f t="shared" si="191"/>
        <v>12071</v>
      </c>
      <c r="V12184" s="836"/>
    </row>
    <row r="12185" spans="3:22">
      <c r="C12185" s="3085"/>
      <c r="D12185" s="3091" t="str">
        <f>VLOOKUP(F12185,Accounts!B:C,2,FALSE)</f>
        <v>Subsidies - Others</v>
      </c>
      <c r="E12185" s="3086"/>
      <c r="F12185" s="3087">
        <v>5021499000</v>
      </c>
      <c r="G12185" s="3088"/>
      <c r="H12185" s="3173"/>
      <c r="I12185" s="3257"/>
      <c r="K12185" s="3068">
        <f t="shared" si="191"/>
        <v>12072</v>
      </c>
      <c r="V12185" s="836"/>
    </row>
    <row r="12186" spans="3:22">
      <c r="C12186" s="3085"/>
      <c r="D12186" s="3091"/>
      <c r="E12186" s="3630"/>
      <c r="F12186" s="3087"/>
      <c r="H12186" s="647"/>
      <c r="I12186" s="3173"/>
      <c r="K12186" s="3068">
        <f t="shared" si="191"/>
        <v>12073</v>
      </c>
      <c r="V12186" s="836"/>
    </row>
    <row r="12187" spans="3:22">
      <c r="C12187" s="3085"/>
      <c r="D12187" s="3091"/>
      <c r="E12187" s="3630" t="str">
        <f>VLOOKUP(F12187,Accounts!B:C,2,FALSE)</f>
        <v>Cash-National Treasury, Modified Disbursement System, Regular</v>
      </c>
      <c r="F12187" s="3087">
        <v>1010404000</v>
      </c>
      <c r="H12187" s="647"/>
      <c r="I12187" s="3173"/>
      <c r="K12187" s="3068">
        <f t="shared" si="191"/>
        <v>12074</v>
      </c>
      <c r="V12187" s="836"/>
    </row>
    <row r="12188" spans="3:22">
      <c r="C12188" s="3085"/>
      <c r="D12188" s="3091"/>
      <c r="E12188" s="3630"/>
      <c r="F12188" s="3087"/>
      <c r="H12188" s="3173"/>
      <c r="I12188" s="3173"/>
      <c r="K12188" s="3068">
        <f t="shared" si="191"/>
        <v>12075</v>
      </c>
      <c r="V12188" s="836"/>
    </row>
    <row r="12189" spans="3:22">
      <c r="C12189" s="3085"/>
      <c r="D12189" s="3091"/>
      <c r="E12189" s="3630"/>
      <c r="F12189" s="3087"/>
      <c r="H12189" s="647"/>
      <c r="I12189" s="3173"/>
      <c r="K12189" s="3068">
        <f t="shared" si="191"/>
        <v>12076</v>
      </c>
      <c r="V12189" s="836"/>
    </row>
    <row r="12190" spans="3:22">
      <c r="C12190" s="3085"/>
      <c r="D12190" s="3091"/>
      <c r="E12190" s="3249" t="s">
        <v>4365</v>
      </c>
      <c r="F12190" s="3087"/>
      <c r="H12190" s="647"/>
      <c r="I12190" s="3173"/>
      <c r="K12190" s="3068">
        <f t="shared" si="191"/>
        <v>12077</v>
      </c>
      <c r="V12190" s="836"/>
    </row>
    <row r="12191" spans="3:22">
      <c r="C12191" s="3085"/>
      <c r="D12191" s="3091"/>
      <c r="E12191" s="3629" t="s">
        <v>4358</v>
      </c>
      <c r="F12191" s="3087"/>
      <c r="I12191" s="3173"/>
      <c r="K12191" s="3068">
        <f t="shared" si="191"/>
        <v>12078</v>
      </c>
      <c r="V12191" s="836"/>
    </row>
    <row r="12192" spans="3:22">
      <c r="C12192" s="3085"/>
      <c r="D12192" s="3091"/>
      <c r="E12192" s="414" t="s">
        <v>4366</v>
      </c>
      <c r="F12192" s="3087"/>
      <c r="G12192" s="3088"/>
      <c r="H12192" s="3173"/>
      <c r="I12192" s="3257"/>
      <c r="K12192" s="3068">
        <f t="shared" si="191"/>
        <v>12079</v>
      </c>
      <c r="V12192" s="836"/>
    </row>
    <row r="12193" spans="3:22">
      <c r="C12193" s="3085"/>
      <c r="D12193" s="3091"/>
      <c r="H12193" s="647"/>
      <c r="I12193" s="3257"/>
      <c r="K12193" s="3068">
        <f t="shared" si="191"/>
        <v>12080</v>
      </c>
      <c r="V12193" s="836"/>
    </row>
    <row r="12194" spans="3:22">
      <c r="C12194" s="3085"/>
      <c r="D12194" s="3091"/>
      <c r="E12194" s="3249" t="s">
        <v>3167</v>
      </c>
      <c r="F12194" s="3087"/>
      <c r="G12194" s="3089"/>
      <c r="H12194" s="4687"/>
      <c r="I12194" s="3084"/>
      <c r="K12194" s="3068">
        <f t="shared" si="191"/>
        <v>12081</v>
      </c>
      <c r="V12194" s="836"/>
    </row>
    <row r="12195" spans="3:22">
      <c r="C12195" s="3085"/>
      <c r="D12195" s="3091"/>
      <c r="E12195" s="3630" t="s">
        <v>3979</v>
      </c>
      <c r="F12195" s="3087"/>
      <c r="G12195" s="3089"/>
      <c r="H12195" s="4687"/>
      <c r="I12195" s="3084"/>
      <c r="K12195" s="3068">
        <f t="shared" si="191"/>
        <v>12082</v>
      </c>
      <c r="V12195" s="836"/>
    </row>
    <row r="12196" spans="3:22">
      <c r="C12196" s="3085"/>
      <c r="D12196" s="3091"/>
      <c r="E12196" s="3249"/>
      <c r="F12196" s="3087"/>
      <c r="G12196" s="3089"/>
      <c r="H12196" s="831"/>
      <c r="I12196" s="3084"/>
      <c r="K12196" s="3068">
        <f t="shared" si="191"/>
        <v>12083</v>
      </c>
      <c r="V12196" s="836"/>
    </row>
    <row r="12197" spans="3:22">
      <c r="C12197" s="3085"/>
      <c r="D12197" s="3091"/>
      <c r="E12197" s="3630"/>
      <c r="F12197" s="3087"/>
      <c r="G12197" s="3089"/>
      <c r="H12197" s="831"/>
      <c r="I12197" s="3084"/>
      <c r="K12197" s="3068">
        <f t="shared" si="191"/>
        <v>12084</v>
      </c>
      <c r="V12197" s="836"/>
    </row>
    <row r="12198" spans="3:22">
      <c r="C12198" s="3085"/>
      <c r="D12198" s="3091"/>
      <c r="F12198" s="3087"/>
      <c r="G12198" s="3089"/>
      <c r="H12198" s="831"/>
      <c r="I12198" s="3084"/>
      <c r="K12198" s="3068">
        <f t="shared" si="191"/>
        <v>12085</v>
      </c>
      <c r="V12198" s="836"/>
    </row>
    <row r="12199" spans="3:22">
      <c r="C12199" s="3085"/>
      <c r="D12199" s="3091"/>
      <c r="F12199" s="3087"/>
      <c r="G12199" s="3089"/>
      <c r="H12199" s="831"/>
      <c r="I12199" s="3084"/>
      <c r="K12199" s="3068">
        <f t="shared" si="191"/>
        <v>12086</v>
      </c>
      <c r="V12199" s="836"/>
    </row>
    <row r="12200" spans="3:22">
      <c r="C12200" s="3085"/>
      <c r="D12200" s="3091"/>
      <c r="F12200" s="3145"/>
      <c r="G12200" s="3146"/>
      <c r="H12200" s="3147"/>
      <c r="I12200" s="3092"/>
      <c r="K12200" s="3068">
        <f t="shared" si="191"/>
        <v>12087</v>
      </c>
      <c r="V12200" s="836"/>
    </row>
    <row r="12201" spans="3:22" ht="17.25" thickBot="1">
      <c r="C12201" s="3085"/>
      <c r="D12201" s="3093"/>
      <c r="F12201" s="3264" t="s">
        <v>70</v>
      </c>
      <c r="G12201" s="3265"/>
      <c r="H12201" s="3261">
        <f>SUM(H12185:H12200)</f>
        <v>0</v>
      </c>
      <c r="I12201" s="3631">
        <f>SUM(I12185:I12200)</f>
        <v>0</v>
      </c>
      <c r="K12201" s="3068">
        <f t="shared" si="191"/>
        <v>12088</v>
      </c>
      <c r="V12201" s="836"/>
    </row>
    <row r="12202" spans="3:22" ht="17.25" thickTop="1">
      <c r="C12202" s="3085"/>
      <c r="D12202" s="3098"/>
      <c r="E12202" s="3099"/>
      <c r="F12202" s="3134"/>
      <c r="G12202" s="3095"/>
      <c r="H12202" s="3071"/>
      <c r="I12202" s="3101">
        <f>H12201-I12201</f>
        <v>0</v>
      </c>
      <c r="K12202" s="3068">
        <f t="shared" si="191"/>
        <v>12089</v>
      </c>
      <c r="V12202" s="836"/>
    </row>
    <row r="12203" spans="3:22">
      <c r="C12203" s="6354" t="s">
        <v>71</v>
      </c>
      <c r="D12203" s="6279"/>
      <c r="E12203" s="4694"/>
      <c r="F12203" s="3102" t="s">
        <v>275</v>
      </c>
      <c r="G12203" s="3103"/>
      <c r="H12203" s="6268"/>
      <c r="I12203" s="6355"/>
      <c r="K12203" s="3068">
        <f t="shared" si="191"/>
        <v>12090</v>
      </c>
      <c r="V12203" s="836"/>
    </row>
    <row r="12204" spans="3:22">
      <c r="C12204" s="3259"/>
      <c r="D12204" s="3105"/>
      <c r="E12204" s="3106"/>
      <c r="F12204" s="4690"/>
      <c r="G12204" s="3107"/>
      <c r="H12204" s="3108"/>
      <c r="I12204" s="3072"/>
      <c r="K12204" s="3068">
        <f t="shared" si="191"/>
        <v>12091</v>
      </c>
      <c r="V12204" s="836"/>
    </row>
    <row r="12205" spans="3:22">
      <c r="C12205" s="6356" t="s">
        <v>3427</v>
      </c>
      <c r="D12205" s="6271"/>
      <c r="E12205" s="6272"/>
      <c r="F12205" s="6273" t="s">
        <v>3026</v>
      </c>
      <c r="G12205" s="6271"/>
      <c r="H12205" s="6271"/>
      <c r="I12205" s="6357"/>
      <c r="K12205" s="3068">
        <f t="shared" si="191"/>
        <v>12092</v>
      </c>
      <c r="V12205" s="836"/>
    </row>
    <row r="12206" spans="3:22">
      <c r="C12206" s="6356" t="s">
        <v>3003</v>
      </c>
      <c r="D12206" s="6271"/>
      <c r="E12206" s="6272"/>
      <c r="F12206" s="6275" t="s">
        <v>303</v>
      </c>
      <c r="G12206" s="6276"/>
      <c r="H12206" s="6276"/>
      <c r="I12206" s="6358"/>
      <c r="K12206" s="3068">
        <f t="shared" si="191"/>
        <v>12093</v>
      </c>
      <c r="V12206" s="836"/>
    </row>
    <row r="12207" spans="3:22" ht="17.25" thickBot="1">
      <c r="C12207" s="3118" t="s">
        <v>245</v>
      </c>
      <c r="D12207" s="3107"/>
      <c r="E12207" s="3107"/>
      <c r="F12207" s="4690"/>
      <c r="G12207" s="3107"/>
      <c r="H12207" s="3071"/>
      <c r="I12207" s="3072" t="s">
        <v>245</v>
      </c>
      <c r="K12207" s="3068">
        <f t="shared" si="191"/>
        <v>12094</v>
      </c>
      <c r="V12207" s="836"/>
    </row>
    <row r="12208" spans="3:22">
      <c r="C12208" s="3051"/>
      <c r="D12208" s="6280" t="s">
        <v>60</v>
      </c>
      <c r="E12208" s="6280"/>
      <c r="F12208" s="6281"/>
      <c r="G12208" s="3052"/>
      <c r="H12208" s="3053" t="s">
        <v>301</v>
      </c>
      <c r="I12208" s="3054" t="s">
        <v>4367</v>
      </c>
      <c r="K12208" s="3068">
        <f t="shared" si="191"/>
        <v>12095</v>
      </c>
      <c r="V12208" s="836"/>
    </row>
    <row r="12209" spans="3:22">
      <c r="C12209" s="6282" t="s">
        <v>305</v>
      </c>
      <c r="D12209" s="6283"/>
      <c r="E12209" s="6283"/>
      <c r="F12209" s="6284"/>
      <c r="G12209" s="3043"/>
      <c r="H12209" s="6285" t="str">
        <f>H12178</f>
        <v>Date: May 31, 2023</v>
      </c>
      <c r="I12209" s="6286"/>
      <c r="K12209" s="3068">
        <f t="shared" si="191"/>
        <v>12096</v>
      </c>
      <c r="V12209" s="836"/>
    </row>
    <row r="12210" spans="3:22">
      <c r="C12210" s="6282" t="s">
        <v>306</v>
      </c>
      <c r="D12210" s="6283"/>
      <c r="E12210" s="6283"/>
      <c r="F12210" s="6284"/>
      <c r="G12210" s="3043"/>
      <c r="H12210" s="833"/>
      <c r="I12210" s="3055"/>
      <c r="K12210" s="3068">
        <f t="shared" si="191"/>
        <v>12097</v>
      </c>
      <c r="V12210" s="836"/>
    </row>
    <row r="12211" spans="3:22">
      <c r="C12211" s="3056"/>
      <c r="D12211" s="3044"/>
      <c r="E12211" s="3044"/>
      <c r="F12211" s="3045"/>
      <c r="G12211" s="3046"/>
      <c r="H12211" s="3047"/>
      <c r="I12211" s="3057"/>
      <c r="K12211" s="3068">
        <f t="shared" si="191"/>
        <v>12098</v>
      </c>
      <c r="V12211" s="836"/>
    </row>
    <row r="12212" spans="3:22">
      <c r="C12212" s="3058"/>
      <c r="D12212" s="6287" t="s">
        <v>61</v>
      </c>
      <c r="E12212" s="6288"/>
      <c r="F12212" s="6288"/>
      <c r="G12212" s="6288"/>
      <c r="H12212" s="6288"/>
      <c r="I12212" s="6289"/>
      <c r="K12212" s="3068">
        <f t="shared" si="191"/>
        <v>12099</v>
      </c>
      <c r="V12212" s="836"/>
    </row>
    <row r="12213" spans="3:22">
      <c r="C12213" s="3126" t="s">
        <v>62</v>
      </c>
      <c r="D12213" s="6290" t="s">
        <v>63</v>
      </c>
      <c r="E12213" s="6291"/>
      <c r="F12213" s="3081" t="s">
        <v>302</v>
      </c>
      <c r="G12213" s="6294" t="s">
        <v>66</v>
      </c>
      <c r="H12213" s="6295"/>
      <c r="I12213" s="6296"/>
      <c r="K12213" s="3068">
        <f t="shared" si="191"/>
        <v>12100</v>
      </c>
      <c r="V12213" s="836"/>
    </row>
    <row r="12214" spans="3:22">
      <c r="C12214" s="3127" t="s">
        <v>67</v>
      </c>
      <c r="D12214" s="6292"/>
      <c r="E12214" s="6293"/>
      <c r="F12214" s="3083" t="s">
        <v>0</v>
      </c>
      <c r="G12214" s="6297" t="s">
        <v>68</v>
      </c>
      <c r="H12214" s="6298"/>
      <c r="I12214" s="3128" t="s">
        <v>69</v>
      </c>
      <c r="K12214" s="3068">
        <f t="shared" si="191"/>
        <v>12101</v>
      </c>
      <c r="V12214" s="836"/>
    </row>
    <row r="12215" spans="3:22">
      <c r="C12215" s="3129"/>
      <c r="D12215" s="4692"/>
      <c r="E12215" s="3086"/>
      <c r="F12215" s="3087"/>
      <c r="G12215" s="3088" t="s">
        <v>65</v>
      </c>
      <c r="H12215" s="831"/>
      <c r="I12215" s="3128"/>
      <c r="K12215" s="3068">
        <f t="shared" si="191"/>
        <v>12102</v>
      </c>
      <c r="V12215" s="836"/>
    </row>
    <row r="12216" spans="3:22">
      <c r="C12216" s="3129"/>
      <c r="D12216" s="3091" t="str">
        <f>VLOOKUP(F12216,Accounts!B:C,2,FALSE)</f>
        <v>Other Maintenance and Operating Expenses</v>
      </c>
      <c r="E12216" s="3086"/>
      <c r="F12216" s="3087">
        <v>5029999099</v>
      </c>
      <c r="G12216" s="3088"/>
      <c r="H12216" s="3173"/>
      <c r="I12216" s="3174"/>
      <c r="K12216" s="3068">
        <f t="shared" si="191"/>
        <v>12103</v>
      </c>
      <c r="V12216" s="836"/>
    </row>
    <row r="12217" spans="3:22">
      <c r="C12217" s="3129"/>
      <c r="D12217" s="3091"/>
      <c r="E12217" s="3630" t="str">
        <f>VLOOKUP(F12217,Accounts!B:C,2,FALSE)</f>
        <v>Cash-National Treasury, Modified Disbursement System, Regular</v>
      </c>
      <c r="F12217" s="3087">
        <v>1010404000</v>
      </c>
      <c r="G12217" s="3131"/>
      <c r="H12217" s="3142"/>
      <c r="I12217" s="3174"/>
      <c r="K12217" s="3068">
        <f t="shared" si="191"/>
        <v>12104</v>
      </c>
      <c r="V12217" s="836"/>
    </row>
    <row r="12218" spans="3:22">
      <c r="C12218" s="3129"/>
      <c r="D12218" s="3091"/>
      <c r="E12218" s="3630"/>
      <c r="F12218" s="3087"/>
      <c r="G12218" s="3131"/>
      <c r="H12218" s="3142"/>
      <c r="I12218" s="3174"/>
      <c r="K12218" s="3068">
        <f t="shared" si="191"/>
        <v>12105</v>
      </c>
      <c r="V12218" s="836"/>
    </row>
    <row r="12219" spans="3:22">
      <c r="C12219" s="3129"/>
      <c r="D12219" s="3091"/>
      <c r="E12219" s="3630"/>
      <c r="F12219" s="3087"/>
      <c r="G12219" s="3131"/>
      <c r="H12219" s="3142"/>
      <c r="I12219" s="3174"/>
      <c r="K12219" s="3068">
        <f t="shared" si="191"/>
        <v>12106</v>
      </c>
      <c r="V12219" s="836"/>
    </row>
    <row r="12220" spans="3:22">
      <c r="C12220" s="3129"/>
      <c r="D12220" s="3091"/>
      <c r="E12220" s="3249" t="s">
        <v>4368</v>
      </c>
      <c r="F12220" s="3087"/>
      <c r="G12220" s="3131"/>
      <c r="H12220" s="3142"/>
      <c r="I12220" s="3174"/>
      <c r="K12220" s="3068">
        <f t="shared" si="191"/>
        <v>12107</v>
      </c>
      <c r="V12220" s="836"/>
    </row>
    <row r="12221" spans="3:22">
      <c r="C12221" s="3129"/>
      <c r="D12221" s="3091"/>
      <c r="E12221" s="3629" t="s">
        <v>4369</v>
      </c>
      <c r="F12221" s="3087"/>
      <c r="G12221" s="3131"/>
      <c r="H12221" s="3142"/>
      <c r="I12221" s="3174"/>
      <c r="K12221" s="3068">
        <f t="shared" si="191"/>
        <v>12108</v>
      </c>
      <c r="V12221" s="836"/>
    </row>
    <row r="12222" spans="3:22">
      <c r="C12222" s="3129"/>
      <c r="D12222" s="3091"/>
      <c r="E12222" s="3131" t="s">
        <v>4370</v>
      </c>
      <c r="F12222" s="3087"/>
      <c r="G12222" s="3131"/>
      <c r="H12222" s="1075"/>
      <c r="I12222" s="3174"/>
      <c r="K12222" s="3068">
        <f t="shared" si="191"/>
        <v>12109</v>
      </c>
      <c r="V12222" s="836"/>
    </row>
    <row r="12223" spans="3:22">
      <c r="C12223" s="3129"/>
      <c r="D12223" s="3091"/>
      <c r="E12223" s="3131"/>
      <c r="F12223" s="3087"/>
      <c r="G12223" s="3088"/>
      <c r="H12223" s="3173"/>
      <c r="I12223" s="3174"/>
      <c r="K12223" s="3068">
        <f t="shared" si="191"/>
        <v>12110</v>
      </c>
      <c r="V12223" s="836"/>
    </row>
    <row r="12224" spans="3:22">
      <c r="C12224" s="3129"/>
      <c r="D12224" s="3091"/>
      <c r="E12224" s="3249" t="s">
        <v>3167</v>
      </c>
      <c r="F12224" s="3130"/>
      <c r="G12224" s="3131"/>
      <c r="H12224" s="3142"/>
      <c r="I12224" s="3174"/>
      <c r="K12224" s="3068">
        <f t="shared" si="191"/>
        <v>12111</v>
      </c>
      <c r="V12224" s="836"/>
    </row>
    <row r="12225" spans="3:22">
      <c r="C12225" s="3129"/>
      <c r="D12225" s="3091"/>
      <c r="E12225" s="3630" t="s">
        <v>3979</v>
      </c>
      <c r="F12225" s="3087"/>
      <c r="G12225" s="3089"/>
      <c r="H12225" s="4687"/>
      <c r="I12225" s="3128"/>
      <c r="K12225" s="3068">
        <f t="shared" si="191"/>
        <v>12112</v>
      </c>
      <c r="V12225" s="836"/>
    </row>
    <row r="12226" spans="3:22">
      <c r="C12226" s="3129"/>
      <c r="D12226" s="3091"/>
      <c r="E12226" s="3249"/>
      <c r="F12226" s="3087"/>
      <c r="G12226" s="3089"/>
      <c r="H12226" s="4687"/>
      <c r="I12226" s="3128"/>
      <c r="K12226" s="3068">
        <f t="shared" si="191"/>
        <v>12113</v>
      </c>
      <c r="V12226" s="836"/>
    </row>
    <row r="12227" spans="3:22">
      <c r="C12227" s="3129"/>
      <c r="D12227" s="3091"/>
      <c r="E12227" s="3630"/>
      <c r="F12227" s="3087"/>
      <c r="G12227" s="3089"/>
      <c r="H12227" s="831"/>
      <c r="I12227" s="3128"/>
      <c r="K12227" s="3068">
        <f t="shared" si="191"/>
        <v>12114</v>
      </c>
      <c r="V12227" s="836"/>
    </row>
    <row r="12228" spans="3:22">
      <c r="C12228" s="3129"/>
      <c r="D12228" s="3091"/>
      <c r="E12228" s="3630"/>
      <c r="F12228" s="3087"/>
      <c r="G12228" s="3089"/>
      <c r="H12228" s="831"/>
      <c r="I12228" s="3128"/>
      <c r="K12228" s="3068">
        <f t="shared" si="191"/>
        <v>12115</v>
      </c>
      <c r="V12228" s="836"/>
    </row>
    <row r="12229" spans="3:22">
      <c r="C12229" s="3129"/>
      <c r="D12229" s="3091"/>
      <c r="E12229" s="3131"/>
      <c r="F12229" s="3087"/>
      <c r="G12229" s="3089"/>
      <c r="H12229" s="831"/>
      <c r="I12229" s="3128"/>
      <c r="K12229" s="3068">
        <f t="shared" si="191"/>
        <v>12116</v>
      </c>
      <c r="V12229" s="836"/>
    </row>
    <row r="12230" spans="3:22">
      <c r="C12230" s="3129"/>
      <c r="D12230" s="3091"/>
      <c r="E12230" s="3131"/>
      <c r="F12230" s="3087"/>
      <c r="G12230" s="3089"/>
      <c r="H12230" s="831"/>
      <c r="I12230" s="3128"/>
      <c r="K12230" s="3068">
        <f t="shared" si="191"/>
        <v>12117</v>
      </c>
      <c r="V12230" s="836"/>
    </row>
    <row r="12231" spans="3:22">
      <c r="C12231" s="3129"/>
      <c r="D12231" s="3091"/>
      <c r="E12231" s="3131"/>
      <c r="F12231" s="3145"/>
      <c r="G12231" s="3146"/>
      <c r="H12231" s="3147"/>
      <c r="I12231" s="3132"/>
      <c r="K12231" s="3068">
        <f t="shared" si="191"/>
        <v>12118</v>
      </c>
      <c r="V12231" s="836"/>
    </row>
    <row r="12232" spans="3:22" ht="17.25" thickBot="1">
      <c r="C12232" s="3129"/>
      <c r="D12232" s="3093"/>
      <c r="E12232" s="3131"/>
      <c r="F12232" s="3264" t="s">
        <v>70</v>
      </c>
      <c r="G12232" s="3265"/>
      <c r="H12232" s="3261">
        <f>SUM(H12216:H12231)</f>
        <v>0</v>
      </c>
      <c r="I12232" s="3262">
        <f>SUM(I12216:I12231)</f>
        <v>0</v>
      </c>
      <c r="K12232" s="3068">
        <f t="shared" si="191"/>
        <v>12119</v>
      </c>
      <c r="V12232" s="836"/>
    </row>
    <row r="12233" spans="3:22" ht="17.25" thickTop="1">
      <c r="C12233" s="3129"/>
      <c r="D12233" s="3098"/>
      <c r="E12233" s="3099"/>
      <c r="F12233" s="3134"/>
      <c r="G12233" s="3095"/>
      <c r="H12233" s="3071"/>
      <c r="I12233" s="3135">
        <f>H12232-I12232</f>
        <v>0</v>
      </c>
      <c r="K12233" s="3068">
        <f t="shared" si="191"/>
        <v>12120</v>
      </c>
      <c r="V12233" s="836"/>
    </row>
    <row r="12234" spans="3:22">
      <c r="C12234" s="6278" t="s">
        <v>71</v>
      </c>
      <c r="D12234" s="6279"/>
      <c r="E12234" s="4694"/>
      <c r="F12234" s="3102" t="s">
        <v>275</v>
      </c>
      <c r="G12234" s="3103"/>
      <c r="H12234" s="6268"/>
      <c r="I12234" s="6269"/>
      <c r="K12234" s="3068">
        <f t="shared" si="191"/>
        <v>12121</v>
      </c>
      <c r="V12234" s="836"/>
    </row>
    <row r="12235" spans="3:22">
      <c r="C12235" s="3136"/>
      <c r="D12235" s="3105"/>
      <c r="E12235" s="3106"/>
      <c r="F12235" s="4690"/>
      <c r="G12235" s="3107"/>
      <c r="H12235" s="3108"/>
      <c r="I12235" s="3122"/>
      <c r="K12235" s="3068">
        <f t="shared" si="191"/>
        <v>12122</v>
      </c>
      <c r="V12235" s="836"/>
    </row>
    <row r="12236" spans="3:22">
      <c r="C12236" s="6270" t="s">
        <v>3427</v>
      </c>
      <c r="D12236" s="6271"/>
      <c r="E12236" s="6272"/>
      <c r="F12236" s="6273" t="s">
        <v>3026</v>
      </c>
      <c r="G12236" s="6271"/>
      <c r="H12236" s="6271"/>
      <c r="I12236" s="6274"/>
      <c r="K12236" s="3068">
        <f t="shared" si="191"/>
        <v>12123</v>
      </c>
      <c r="V12236" s="836"/>
    </row>
    <row r="12237" spans="3:22">
      <c r="C12237" s="6270" t="s">
        <v>3003</v>
      </c>
      <c r="D12237" s="6271"/>
      <c r="E12237" s="6272"/>
      <c r="F12237" s="6275" t="s">
        <v>303</v>
      </c>
      <c r="G12237" s="6276"/>
      <c r="H12237" s="6276"/>
      <c r="I12237" s="6277"/>
      <c r="K12237" s="3068">
        <f t="shared" si="191"/>
        <v>12124</v>
      </c>
      <c r="V12237" s="836"/>
    </row>
    <row r="12238" spans="3:22" ht="17.25" thickBot="1">
      <c r="C12238" s="3137" t="s">
        <v>245</v>
      </c>
      <c r="D12238" s="3138"/>
      <c r="E12238" s="3138"/>
      <c r="F12238" s="3139"/>
      <c r="G12238" s="3138"/>
      <c r="H12238" s="3140"/>
      <c r="I12238" s="3141" t="s">
        <v>245</v>
      </c>
      <c r="K12238" s="3068">
        <f t="shared" si="191"/>
        <v>12125</v>
      </c>
      <c r="V12238" s="836"/>
    </row>
    <row r="12239" spans="3:22">
      <c r="C12239" s="3051"/>
      <c r="D12239" s="6280" t="s">
        <v>60</v>
      </c>
      <c r="E12239" s="6280"/>
      <c r="F12239" s="6281"/>
      <c r="G12239" s="3052"/>
      <c r="H12239" s="3053" t="s">
        <v>301</v>
      </c>
      <c r="I12239" s="3054" t="s">
        <v>4371</v>
      </c>
      <c r="K12239" s="3068">
        <f t="shared" si="191"/>
        <v>12126</v>
      </c>
      <c r="V12239" s="836"/>
    </row>
    <row r="12240" spans="3:22">
      <c r="C12240" s="6282" t="s">
        <v>305</v>
      </c>
      <c r="D12240" s="6283"/>
      <c r="E12240" s="6283"/>
      <c r="F12240" s="6284"/>
      <c r="G12240" s="3043"/>
      <c r="H12240" s="6285" t="str">
        <f>H12209</f>
        <v>Date: May 31, 2023</v>
      </c>
      <c r="I12240" s="6286"/>
      <c r="K12240" s="3068">
        <f t="shared" si="191"/>
        <v>12127</v>
      </c>
      <c r="V12240" s="836"/>
    </row>
    <row r="12241" spans="3:22">
      <c r="C12241" s="6282" t="s">
        <v>306</v>
      </c>
      <c r="D12241" s="6283"/>
      <c r="E12241" s="6283"/>
      <c r="F12241" s="6284"/>
      <c r="G12241" s="3043"/>
      <c r="H12241" s="833"/>
      <c r="I12241" s="3055"/>
      <c r="K12241" s="3068">
        <f t="shared" si="191"/>
        <v>12128</v>
      </c>
      <c r="V12241" s="836"/>
    </row>
    <row r="12242" spans="3:22">
      <c r="C12242" s="3056"/>
      <c r="D12242" s="3044"/>
      <c r="E12242" s="3044"/>
      <c r="F12242" s="3045"/>
      <c r="G12242" s="3046"/>
      <c r="H12242" s="3047"/>
      <c r="I12242" s="3057"/>
      <c r="K12242" s="3068">
        <f t="shared" si="191"/>
        <v>12129</v>
      </c>
      <c r="V12242" s="836"/>
    </row>
    <row r="12243" spans="3:22">
      <c r="C12243" s="3058"/>
      <c r="D12243" s="6287" t="s">
        <v>61</v>
      </c>
      <c r="E12243" s="6288"/>
      <c r="F12243" s="6288"/>
      <c r="G12243" s="6288"/>
      <c r="H12243" s="6288"/>
      <c r="I12243" s="6289"/>
      <c r="K12243" s="3068">
        <f t="shared" si="191"/>
        <v>12130</v>
      </c>
      <c r="V12243" s="836"/>
    </row>
    <row r="12244" spans="3:22">
      <c r="C12244" s="3126" t="s">
        <v>62</v>
      </c>
      <c r="D12244" s="6290" t="s">
        <v>63</v>
      </c>
      <c r="E12244" s="6291"/>
      <c r="F12244" s="3081" t="s">
        <v>302</v>
      </c>
      <c r="G12244" s="6294" t="s">
        <v>66</v>
      </c>
      <c r="H12244" s="6295"/>
      <c r="I12244" s="6296"/>
      <c r="K12244" s="3068">
        <f t="shared" si="191"/>
        <v>12131</v>
      </c>
      <c r="V12244" s="836"/>
    </row>
    <row r="12245" spans="3:22">
      <c r="C12245" s="3127" t="s">
        <v>67</v>
      </c>
      <c r="D12245" s="6292"/>
      <c r="E12245" s="6293"/>
      <c r="F12245" s="3083" t="s">
        <v>0</v>
      </c>
      <c r="G12245" s="6297" t="s">
        <v>68</v>
      </c>
      <c r="H12245" s="6298"/>
      <c r="I12245" s="3128" t="s">
        <v>69</v>
      </c>
      <c r="K12245" s="3068">
        <f t="shared" ref="K12245:K12308" si="192">K12244+1</f>
        <v>12132</v>
      </c>
      <c r="V12245" s="836"/>
    </row>
    <row r="12246" spans="3:22">
      <c r="C12246" s="3129"/>
      <c r="D12246" s="4692"/>
      <c r="E12246" s="3086"/>
      <c r="F12246" s="3087"/>
      <c r="G12246" s="3088" t="s">
        <v>65</v>
      </c>
      <c r="H12246" s="831"/>
      <c r="I12246" s="3128"/>
      <c r="K12246" s="3068">
        <f t="shared" si="192"/>
        <v>12133</v>
      </c>
      <c r="V12246" s="836"/>
    </row>
    <row r="12247" spans="3:22">
      <c r="C12247" s="3129"/>
      <c r="D12247" s="3091" t="str">
        <f>VLOOKUP(F12247,Accounts!B:C,2,FALSE)</f>
        <v>Subsidies - Others</v>
      </c>
      <c r="E12247" s="3086"/>
      <c r="F12247" s="3087">
        <v>5021499000</v>
      </c>
      <c r="G12247" s="3088"/>
      <c r="H12247" s="3173"/>
      <c r="I12247" s="3174"/>
      <c r="K12247" s="3068">
        <f t="shared" si="192"/>
        <v>12134</v>
      </c>
      <c r="V12247" s="836"/>
    </row>
    <row r="12248" spans="3:22">
      <c r="C12248" s="3129"/>
      <c r="D12248" s="3091"/>
      <c r="E12248" s="3630" t="str">
        <f>VLOOKUP(F12248,Accounts!B:C,2,FALSE)</f>
        <v>Cash-National Treasury, Modified Disbursement System, Regular</v>
      </c>
      <c r="F12248" s="3087">
        <v>1010404000</v>
      </c>
      <c r="G12248" s="3131"/>
      <c r="H12248" s="3142"/>
      <c r="I12248" s="3174"/>
      <c r="K12248" s="3068">
        <f t="shared" si="192"/>
        <v>12135</v>
      </c>
      <c r="V12248" s="836"/>
    </row>
    <row r="12249" spans="3:22">
      <c r="C12249" s="3129"/>
      <c r="D12249" s="3091"/>
      <c r="E12249" s="3630"/>
      <c r="F12249" s="3087"/>
      <c r="G12249" s="3131"/>
      <c r="H12249" s="3142"/>
      <c r="I12249" s="3174"/>
      <c r="K12249" s="3068">
        <f t="shared" si="192"/>
        <v>12136</v>
      </c>
      <c r="V12249" s="836"/>
    </row>
    <row r="12250" spans="3:22">
      <c r="C12250" s="3129"/>
      <c r="D12250" s="3091"/>
      <c r="E12250" s="3249" t="s">
        <v>4372</v>
      </c>
      <c r="F12250" s="3087"/>
      <c r="G12250" s="3131"/>
      <c r="H12250" s="3142"/>
      <c r="I12250" s="3174"/>
      <c r="K12250" s="3068">
        <f t="shared" si="192"/>
        <v>12137</v>
      </c>
      <c r="V12250" s="836"/>
    </row>
    <row r="12251" spans="3:22">
      <c r="C12251" s="3129"/>
      <c r="D12251" s="3091"/>
      <c r="E12251" s="3629" t="s">
        <v>4369</v>
      </c>
      <c r="F12251" s="3087"/>
      <c r="G12251" s="3131"/>
      <c r="H12251" s="3142"/>
      <c r="I12251" s="3174"/>
      <c r="K12251" s="3068">
        <f t="shared" si="192"/>
        <v>12138</v>
      </c>
      <c r="V12251" s="836"/>
    </row>
    <row r="12252" spans="3:22">
      <c r="C12252" s="3129"/>
      <c r="D12252" s="3091"/>
      <c r="E12252" s="3131" t="s">
        <v>4373</v>
      </c>
      <c r="F12252" s="3087"/>
      <c r="G12252" s="3131"/>
      <c r="H12252" s="3142"/>
      <c r="I12252" s="3174"/>
      <c r="K12252" s="3068">
        <f t="shared" si="192"/>
        <v>12139</v>
      </c>
      <c r="V12252" s="836"/>
    </row>
    <row r="12253" spans="3:22">
      <c r="C12253" s="3129"/>
      <c r="D12253" s="3091"/>
      <c r="E12253" s="3131"/>
      <c r="F12253" s="3087"/>
      <c r="G12253" s="3131"/>
      <c r="H12253" s="1075"/>
      <c r="I12253" s="3174"/>
      <c r="K12253" s="3068">
        <f t="shared" si="192"/>
        <v>12140</v>
      </c>
      <c r="V12253" s="836"/>
    </row>
    <row r="12254" spans="3:22">
      <c r="C12254" s="3129"/>
      <c r="D12254" s="3091"/>
      <c r="E12254" s="3249" t="s">
        <v>3167</v>
      </c>
      <c r="F12254" s="3087"/>
      <c r="G12254" s="3088"/>
      <c r="H12254" s="3173"/>
      <c r="I12254" s="3174"/>
      <c r="K12254" s="3068">
        <f t="shared" si="192"/>
        <v>12141</v>
      </c>
      <c r="V12254" s="836"/>
    </row>
    <row r="12255" spans="3:22">
      <c r="C12255" s="3129"/>
      <c r="D12255" s="3091"/>
      <c r="E12255" s="3630" t="s">
        <v>3979</v>
      </c>
      <c r="F12255" s="3130"/>
      <c r="G12255" s="3131"/>
      <c r="H12255" s="3142"/>
      <c r="I12255" s="3174"/>
      <c r="K12255" s="3068">
        <f t="shared" si="192"/>
        <v>12142</v>
      </c>
      <c r="V12255" s="836"/>
    </row>
    <row r="12256" spans="3:22">
      <c r="C12256" s="3129"/>
      <c r="D12256" s="3091"/>
      <c r="E12256" s="3249"/>
      <c r="F12256" s="3087"/>
      <c r="G12256" s="3089"/>
      <c r="H12256" s="4687"/>
      <c r="I12256" s="3128"/>
      <c r="K12256" s="3068">
        <f t="shared" si="192"/>
        <v>12143</v>
      </c>
      <c r="V12256" s="836"/>
    </row>
    <row r="12257" spans="3:22">
      <c r="C12257" s="3129"/>
      <c r="D12257" s="3091"/>
      <c r="E12257" s="3630"/>
      <c r="F12257" s="3087"/>
      <c r="G12257" s="3089"/>
      <c r="H12257" s="4687"/>
      <c r="I12257" s="3128"/>
      <c r="K12257" s="3068">
        <f t="shared" si="192"/>
        <v>12144</v>
      </c>
      <c r="V12257" s="836"/>
    </row>
    <row r="12258" spans="3:22">
      <c r="C12258" s="3129"/>
      <c r="D12258" s="3091"/>
      <c r="E12258" s="3630"/>
      <c r="F12258" s="3087"/>
      <c r="G12258" s="3089"/>
      <c r="H12258" s="831"/>
      <c r="I12258" s="3128"/>
      <c r="K12258" s="3068">
        <f t="shared" si="192"/>
        <v>12145</v>
      </c>
      <c r="V12258" s="836"/>
    </row>
    <row r="12259" spans="3:22">
      <c r="C12259" s="3129"/>
      <c r="D12259" s="3091"/>
      <c r="E12259" s="3630"/>
      <c r="F12259" s="3087"/>
      <c r="G12259" s="3089"/>
      <c r="H12259" s="831"/>
      <c r="I12259" s="3128"/>
      <c r="K12259" s="3068">
        <f t="shared" si="192"/>
        <v>12146</v>
      </c>
      <c r="V12259" s="836"/>
    </row>
    <row r="12260" spans="3:22">
      <c r="C12260" s="3129"/>
      <c r="D12260" s="3091"/>
      <c r="E12260" s="3131"/>
      <c r="F12260" s="3087"/>
      <c r="G12260" s="3089"/>
      <c r="H12260" s="831"/>
      <c r="I12260" s="3128"/>
      <c r="K12260" s="3068">
        <f t="shared" si="192"/>
        <v>12147</v>
      </c>
      <c r="V12260" s="836"/>
    </row>
    <row r="12261" spans="3:22">
      <c r="C12261" s="3129"/>
      <c r="D12261" s="3091"/>
      <c r="E12261" s="3131"/>
      <c r="F12261" s="3087"/>
      <c r="G12261" s="3089"/>
      <c r="H12261" s="831"/>
      <c r="I12261" s="3128"/>
      <c r="K12261" s="3068">
        <f t="shared" si="192"/>
        <v>12148</v>
      </c>
      <c r="V12261" s="836"/>
    </row>
    <row r="12262" spans="3:22">
      <c r="C12262" s="3129"/>
      <c r="D12262" s="3091"/>
      <c r="E12262" s="3131"/>
      <c r="F12262" s="3145"/>
      <c r="G12262" s="3146"/>
      <c r="H12262" s="3147"/>
      <c r="I12262" s="3132"/>
      <c r="K12262" s="3068">
        <f t="shared" si="192"/>
        <v>12149</v>
      </c>
      <c r="V12262" s="836"/>
    </row>
    <row r="12263" spans="3:22" ht="17.25" thickBot="1">
      <c r="C12263" s="3129"/>
      <c r="D12263" s="3093"/>
      <c r="E12263" s="3131"/>
      <c r="F12263" s="3264" t="s">
        <v>70</v>
      </c>
      <c r="G12263" s="3265"/>
      <c r="H12263" s="3261">
        <f>SUM(H12247:H12262)</f>
        <v>0</v>
      </c>
      <c r="I12263" s="3262">
        <f>SUM(I12247:I12262)</f>
        <v>0</v>
      </c>
      <c r="K12263" s="3068">
        <f t="shared" si="192"/>
        <v>12150</v>
      </c>
      <c r="V12263" s="836"/>
    </row>
    <row r="12264" spans="3:22" ht="17.25" thickTop="1">
      <c r="C12264" s="3129"/>
      <c r="D12264" s="3098"/>
      <c r="E12264" s="3099"/>
      <c r="F12264" s="3134"/>
      <c r="G12264" s="3095"/>
      <c r="H12264" s="3071"/>
      <c r="I12264" s="3135">
        <f>H12263-I12263</f>
        <v>0</v>
      </c>
      <c r="K12264" s="3068">
        <f t="shared" si="192"/>
        <v>12151</v>
      </c>
      <c r="V12264" s="836"/>
    </row>
    <row r="12265" spans="3:22">
      <c r="C12265" s="6278" t="s">
        <v>71</v>
      </c>
      <c r="D12265" s="6279"/>
      <c r="E12265" s="4694"/>
      <c r="F12265" s="3102" t="s">
        <v>275</v>
      </c>
      <c r="G12265" s="3103"/>
      <c r="H12265" s="6268"/>
      <c r="I12265" s="6269"/>
      <c r="K12265" s="3068">
        <f t="shared" si="192"/>
        <v>12152</v>
      </c>
      <c r="V12265" s="836"/>
    </row>
    <row r="12266" spans="3:22">
      <c r="C12266" s="3136"/>
      <c r="D12266" s="3105"/>
      <c r="E12266" s="3106"/>
      <c r="F12266" s="4690"/>
      <c r="G12266" s="3107"/>
      <c r="H12266" s="3108"/>
      <c r="I12266" s="3122"/>
      <c r="K12266" s="3068">
        <f t="shared" si="192"/>
        <v>12153</v>
      </c>
      <c r="V12266" s="836"/>
    </row>
    <row r="12267" spans="3:22">
      <c r="C12267" s="6270" t="s">
        <v>3427</v>
      </c>
      <c r="D12267" s="6271"/>
      <c r="E12267" s="6272"/>
      <c r="F12267" s="6273" t="s">
        <v>3026</v>
      </c>
      <c r="G12267" s="6271"/>
      <c r="H12267" s="6271"/>
      <c r="I12267" s="6274"/>
      <c r="K12267" s="3068">
        <f t="shared" si="192"/>
        <v>12154</v>
      </c>
      <c r="V12267" s="836"/>
    </row>
    <row r="12268" spans="3:22">
      <c r="C12268" s="6270" t="s">
        <v>3003</v>
      </c>
      <c r="D12268" s="6271"/>
      <c r="E12268" s="6272"/>
      <c r="F12268" s="6275" t="s">
        <v>303</v>
      </c>
      <c r="G12268" s="6276"/>
      <c r="H12268" s="6276"/>
      <c r="I12268" s="6277"/>
      <c r="K12268" s="3068">
        <f t="shared" si="192"/>
        <v>12155</v>
      </c>
      <c r="V12268" s="836"/>
    </row>
    <row r="12269" spans="3:22" ht="17.25" thickBot="1">
      <c r="C12269" s="3137" t="s">
        <v>245</v>
      </c>
      <c r="D12269" s="3138"/>
      <c r="E12269" s="3138"/>
      <c r="F12269" s="3139"/>
      <c r="G12269" s="3138"/>
      <c r="H12269" s="3140"/>
      <c r="I12269" s="3141" t="s">
        <v>245</v>
      </c>
      <c r="K12269" s="3068">
        <f t="shared" si="192"/>
        <v>12156</v>
      </c>
      <c r="V12269" s="836"/>
    </row>
    <row r="12270" spans="3:22">
      <c r="C12270" s="3051"/>
      <c r="D12270" s="6280" t="s">
        <v>60</v>
      </c>
      <c r="E12270" s="6280"/>
      <c r="F12270" s="6281"/>
      <c r="G12270" s="3052"/>
      <c r="H12270" s="3053" t="s">
        <v>301</v>
      </c>
      <c r="I12270" s="3054" t="s">
        <v>4374</v>
      </c>
      <c r="K12270" s="3068">
        <f t="shared" si="192"/>
        <v>12157</v>
      </c>
      <c r="V12270" s="836"/>
    </row>
    <row r="12271" spans="3:22">
      <c r="C12271" s="6282" t="s">
        <v>305</v>
      </c>
      <c r="D12271" s="6283"/>
      <c r="E12271" s="6283"/>
      <c r="F12271" s="6284"/>
      <c r="G12271" s="3043"/>
      <c r="H12271" s="6285" t="str">
        <f>H12240</f>
        <v>Date: May 31, 2023</v>
      </c>
      <c r="I12271" s="6286"/>
      <c r="K12271" s="3068">
        <f t="shared" si="192"/>
        <v>12158</v>
      </c>
      <c r="V12271" s="836"/>
    </row>
    <row r="12272" spans="3:22">
      <c r="C12272" s="6282" t="s">
        <v>306</v>
      </c>
      <c r="D12272" s="6283"/>
      <c r="E12272" s="6283"/>
      <c r="F12272" s="6284"/>
      <c r="G12272" s="3043"/>
      <c r="H12272" s="833"/>
      <c r="I12272" s="3055"/>
      <c r="K12272" s="3068">
        <f t="shared" si="192"/>
        <v>12159</v>
      </c>
      <c r="V12272" s="836"/>
    </row>
    <row r="12273" spans="3:22">
      <c r="C12273" s="3056"/>
      <c r="D12273" s="3044"/>
      <c r="E12273" s="3044"/>
      <c r="F12273" s="3045"/>
      <c r="G12273" s="3046"/>
      <c r="H12273" s="3047"/>
      <c r="I12273" s="3057"/>
      <c r="K12273" s="3068">
        <f t="shared" si="192"/>
        <v>12160</v>
      </c>
      <c r="V12273" s="836"/>
    </row>
    <row r="12274" spans="3:22">
      <c r="C12274" s="3058"/>
      <c r="D12274" s="6287" t="s">
        <v>61</v>
      </c>
      <c r="E12274" s="6288"/>
      <c r="F12274" s="6288"/>
      <c r="G12274" s="6288"/>
      <c r="H12274" s="6288"/>
      <c r="I12274" s="6289"/>
      <c r="K12274" s="3068">
        <f t="shared" si="192"/>
        <v>12161</v>
      </c>
      <c r="V12274" s="836"/>
    </row>
    <row r="12275" spans="3:22">
      <c r="C12275" s="3126" t="s">
        <v>62</v>
      </c>
      <c r="D12275" s="6290" t="s">
        <v>63</v>
      </c>
      <c r="E12275" s="6291"/>
      <c r="F12275" s="3081" t="s">
        <v>302</v>
      </c>
      <c r="G12275" s="6294" t="s">
        <v>66</v>
      </c>
      <c r="H12275" s="6295"/>
      <c r="I12275" s="6296"/>
      <c r="K12275" s="3068">
        <f t="shared" si="192"/>
        <v>12162</v>
      </c>
      <c r="V12275" s="836"/>
    </row>
    <row r="12276" spans="3:22">
      <c r="C12276" s="3127" t="s">
        <v>67</v>
      </c>
      <c r="D12276" s="6292"/>
      <c r="E12276" s="6293"/>
      <c r="F12276" s="3083" t="s">
        <v>0</v>
      </c>
      <c r="G12276" s="6297" t="s">
        <v>68</v>
      </c>
      <c r="H12276" s="6298"/>
      <c r="I12276" s="3128" t="s">
        <v>69</v>
      </c>
      <c r="K12276" s="3068">
        <f t="shared" si="192"/>
        <v>12163</v>
      </c>
      <c r="V12276" s="836"/>
    </row>
    <row r="12277" spans="3:22">
      <c r="C12277" s="3129"/>
      <c r="D12277" s="4692"/>
      <c r="E12277" s="3086"/>
      <c r="F12277" s="3087"/>
      <c r="G12277" s="3088" t="s">
        <v>65</v>
      </c>
      <c r="H12277" s="831"/>
      <c r="I12277" s="3128"/>
      <c r="K12277" s="3068">
        <f t="shared" si="192"/>
        <v>12164</v>
      </c>
      <c r="V12277" s="836"/>
    </row>
    <row r="12278" spans="3:22">
      <c r="C12278" s="3129"/>
      <c r="D12278" s="3091" t="str">
        <f>VLOOKUP(F12278,Accounts!B:C,2,FALSE)</f>
        <v>Salaries and Wages - Casual/Contracutal</v>
      </c>
      <c r="E12278" s="3086"/>
      <c r="F12278" s="3087">
        <v>5010102000</v>
      </c>
      <c r="G12278" s="3088"/>
      <c r="H12278" s="3173"/>
      <c r="I12278" s="3174"/>
      <c r="K12278" s="3068">
        <f t="shared" si="192"/>
        <v>12165</v>
      </c>
      <c r="V12278" s="836"/>
    </row>
    <row r="12279" spans="3:22">
      <c r="C12279" s="3129"/>
      <c r="D12279" s="3091"/>
      <c r="E12279" s="3630" t="str">
        <f>VLOOKUP(F12279,Accounts!B:C,2,FALSE)</f>
        <v>Cash-National Treasury, Modified Disbursement System, Regular</v>
      </c>
      <c r="F12279" s="3087">
        <v>1010404000</v>
      </c>
      <c r="G12279" s="3131"/>
      <c r="H12279" s="3142"/>
      <c r="I12279" s="3174"/>
      <c r="K12279" s="3068">
        <f t="shared" si="192"/>
        <v>12166</v>
      </c>
      <c r="V12279" s="836"/>
    </row>
    <row r="12280" spans="3:22">
      <c r="C12280" s="3129"/>
      <c r="D12280" s="3091"/>
      <c r="E12280" s="3630"/>
      <c r="F12280" s="3087"/>
      <c r="G12280" s="3131"/>
      <c r="H12280" s="3142"/>
      <c r="I12280" s="3174"/>
      <c r="K12280" s="3068">
        <f t="shared" si="192"/>
        <v>12167</v>
      </c>
      <c r="V12280" s="836"/>
    </row>
    <row r="12281" spans="3:22">
      <c r="C12281" s="3129"/>
      <c r="D12281" s="3091"/>
      <c r="E12281" s="3249" t="s">
        <v>4375</v>
      </c>
      <c r="F12281" s="3087"/>
      <c r="G12281" s="3131"/>
      <c r="H12281" s="3142"/>
      <c r="I12281" s="3174"/>
      <c r="K12281" s="3068">
        <f t="shared" si="192"/>
        <v>12168</v>
      </c>
      <c r="V12281" s="836"/>
    </row>
    <row r="12282" spans="3:22">
      <c r="C12282" s="3129"/>
      <c r="D12282" s="3091"/>
      <c r="E12282" s="3629" t="s">
        <v>4369</v>
      </c>
      <c r="F12282" s="3087"/>
      <c r="G12282" s="3131"/>
      <c r="H12282" s="3142"/>
      <c r="I12282" s="3174"/>
      <c r="K12282" s="3068">
        <f t="shared" si="192"/>
        <v>12169</v>
      </c>
      <c r="V12282" s="836"/>
    </row>
    <row r="12283" spans="3:22">
      <c r="C12283" s="3129"/>
      <c r="D12283" s="3091"/>
      <c r="E12283" s="3131" t="s">
        <v>4376</v>
      </c>
      <c r="F12283" s="3087"/>
      <c r="G12283" s="3131"/>
      <c r="H12283" s="3142"/>
      <c r="I12283" s="3174"/>
      <c r="K12283" s="3068">
        <f t="shared" si="192"/>
        <v>12170</v>
      </c>
      <c r="V12283" s="836"/>
    </row>
    <row r="12284" spans="3:22">
      <c r="C12284" s="3129"/>
      <c r="D12284" s="3091"/>
      <c r="E12284" s="3131"/>
      <c r="F12284" s="3087"/>
      <c r="G12284" s="3131"/>
      <c r="H12284" s="1075"/>
      <c r="I12284" s="3174"/>
      <c r="K12284" s="3068">
        <f t="shared" si="192"/>
        <v>12171</v>
      </c>
      <c r="V12284" s="836"/>
    </row>
    <row r="12285" spans="3:22">
      <c r="C12285" s="3129"/>
      <c r="D12285" s="3091"/>
      <c r="E12285" s="3249" t="s">
        <v>3167</v>
      </c>
      <c r="F12285" s="3087"/>
      <c r="G12285" s="3088"/>
      <c r="H12285" s="3173"/>
      <c r="I12285" s="3174"/>
      <c r="K12285" s="3068">
        <f t="shared" si="192"/>
        <v>12172</v>
      </c>
      <c r="V12285" s="836"/>
    </row>
    <row r="12286" spans="3:22">
      <c r="C12286" s="3129"/>
      <c r="D12286" s="3091"/>
      <c r="E12286" s="3630" t="s">
        <v>3979</v>
      </c>
      <c r="F12286" s="3130"/>
      <c r="G12286" s="3131"/>
      <c r="H12286" s="3142"/>
      <c r="I12286" s="3174"/>
      <c r="K12286" s="3068">
        <f t="shared" si="192"/>
        <v>12173</v>
      </c>
      <c r="V12286" s="836"/>
    </row>
    <row r="12287" spans="3:22">
      <c r="C12287" s="3129"/>
      <c r="D12287" s="3091"/>
      <c r="E12287" s="3249"/>
      <c r="F12287" s="3087"/>
      <c r="G12287" s="3089"/>
      <c r="H12287" s="4687"/>
      <c r="I12287" s="3128"/>
      <c r="K12287" s="3068">
        <f t="shared" si="192"/>
        <v>12174</v>
      </c>
      <c r="V12287" s="836"/>
    </row>
    <row r="12288" spans="3:22">
      <c r="C12288" s="3129"/>
      <c r="D12288" s="3091"/>
      <c r="E12288" s="3630"/>
      <c r="F12288" s="3087"/>
      <c r="G12288" s="3089"/>
      <c r="H12288" s="4687"/>
      <c r="I12288" s="3128"/>
      <c r="K12288" s="3068">
        <f t="shared" si="192"/>
        <v>12175</v>
      </c>
      <c r="V12288" s="836"/>
    </row>
    <row r="12289" spans="3:22">
      <c r="C12289" s="3129"/>
      <c r="D12289" s="3091"/>
      <c r="E12289" s="3630"/>
      <c r="F12289" s="3087"/>
      <c r="G12289" s="3089"/>
      <c r="H12289" s="831"/>
      <c r="I12289" s="3128"/>
      <c r="K12289" s="3068">
        <f t="shared" si="192"/>
        <v>12176</v>
      </c>
      <c r="V12289" s="836"/>
    </row>
    <row r="12290" spans="3:22">
      <c r="C12290" s="3129"/>
      <c r="D12290" s="3091"/>
      <c r="E12290" s="3630"/>
      <c r="F12290" s="3087"/>
      <c r="G12290" s="3089"/>
      <c r="H12290" s="831"/>
      <c r="I12290" s="3128"/>
      <c r="K12290" s="3068">
        <f t="shared" si="192"/>
        <v>12177</v>
      </c>
      <c r="V12290" s="836"/>
    </row>
    <row r="12291" spans="3:22">
      <c r="C12291" s="3129"/>
      <c r="D12291" s="3091"/>
      <c r="E12291" s="3131"/>
      <c r="F12291" s="3087"/>
      <c r="G12291" s="3089"/>
      <c r="H12291" s="831"/>
      <c r="I12291" s="3128"/>
      <c r="K12291" s="3068">
        <f t="shared" si="192"/>
        <v>12178</v>
      </c>
      <c r="V12291" s="836"/>
    </row>
    <row r="12292" spans="3:22">
      <c r="C12292" s="3129"/>
      <c r="D12292" s="3091"/>
      <c r="E12292" s="3131"/>
      <c r="F12292" s="3087"/>
      <c r="G12292" s="3089"/>
      <c r="H12292" s="831"/>
      <c r="I12292" s="3128"/>
      <c r="K12292" s="3068">
        <f t="shared" si="192"/>
        <v>12179</v>
      </c>
      <c r="V12292" s="836"/>
    </row>
    <row r="12293" spans="3:22">
      <c r="C12293" s="3129"/>
      <c r="D12293" s="3091"/>
      <c r="E12293" s="3131"/>
      <c r="F12293" s="3145"/>
      <c r="G12293" s="3146"/>
      <c r="H12293" s="3147"/>
      <c r="I12293" s="3132"/>
      <c r="K12293" s="3068">
        <f t="shared" si="192"/>
        <v>12180</v>
      </c>
      <c r="V12293" s="836"/>
    </row>
    <row r="12294" spans="3:22" ht="17.25" thickBot="1">
      <c r="C12294" s="3129"/>
      <c r="D12294" s="3093"/>
      <c r="E12294" s="3131"/>
      <c r="F12294" s="3264" t="s">
        <v>70</v>
      </c>
      <c r="G12294" s="3265"/>
      <c r="H12294" s="3261">
        <f>SUM(H12278:H12293)</f>
        <v>0</v>
      </c>
      <c r="I12294" s="3262">
        <f>SUM(I12278:I12293)</f>
        <v>0</v>
      </c>
      <c r="K12294" s="3068">
        <f t="shared" si="192"/>
        <v>12181</v>
      </c>
      <c r="V12294" s="836"/>
    </row>
    <row r="12295" spans="3:22" ht="17.25" thickTop="1">
      <c r="C12295" s="3129"/>
      <c r="D12295" s="3098"/>
      <c r="E12295" s="3099"/>
      <c r="F12295" s="3134"/>
      <c r="G12295" s="3095"/>
      <c r="H12295" s="3071"/>
      <c r="I12295" s="3135">
        <f>H12294-I12294</f>
        <v>0</v>
      </c>
      <c r="K12295" s="3068">
        <f t="shared" si="192"/>
        <v>12182</v>
      </c>
      <c r="V12295" s="836"/>
    </row>
    <row r="12296" spans="3:22">
      <c r="C12296" s="6278" t="s">
        <v>71</v>
      </c>
      <c r="D12296" s="6279"/>
      <c r="E12296" s="4694"/>
      <c r="F12296" s="3102" t="s">
        <v>275</v>
      </c>
      <c r="G12296" s="3103"/>
      <c r="H12296" s="6268"/>
      <c r="I12296" s="6269"/>
      <c r="K12296" s="3068">
        <f t="shared" si="192"/>
        <v>12183</v>
      </c>
      <c r="V12296" s="836"/>
    </row>
    <row r="12297" spans="3:22">
      <c r="C12297" s="3136"/>
      <c r="D12297" s="3105"/>
      <c r="E12297" s="3106"/>
      <c r="F12297" s="4690"/>
      <c r="G12297" s="3107"/>
      <c r="H12297" s="3108"/>
      <c r="I12297" s="3122"/>
      <c r="K12297" s="3068">
        <f t="shared" si="192"/>
        <v>12184</v>
      </c>
      <c r="V12297" s="836"/>
    </row>
    <row r="12298" spans="3:22">
      <c r="C12298" s="6270" t="s">
        <v>3427</v>
      </c>
      <c r="D12298" s="6271"/>
      <c r="E12298" s="6272"/>
      <c r="F12298" s="6273" t="s">
        <v>3026</v>
      </c>
      <c r="G12298" s="6271"/>
      <c r="H12298" s="6271"/>
      <c r="I12298" s="6274"/>
      <c r="K12298" s="3068">
        <f t="shared" si="192"/>
        <v>12185</v>
      </c>
      <c r="V12298" s="836"/>
    </row>
    <row r="12299" spans="3:22">
      <c r="C12299" s="6270" t="s">
        <v>3003</v>
      </c>
      <c r="D12299" s="6271"/>
      <c r="E12299" s="6272"/>
      <c r="F12299" s="6275" t="s">
        <v>303</v>
      </c>
      <c r="G12299" s="6276"/>
      <c r="H12299" s="6276"/>
      <c r="I12299" s="6277"/>
      <c r="K12299" s="3068">
        <f t="shared" si="192"/>
        <v>12186</v>
      </c>
      <c r="V12299" s="836"/>
    </row>
    <row r="12300" spans="3:22" ht="17.25" thickBot="1">
      <c r="C12300" s="3137" t="s">
        <v>245</v>
      </c>
      <c r="D12300" s="3138"/>
      <c r="E12300" s="3138"/>
      <c r="F12300" s="3139"/>
      <c r="G12300" s="3138"/>
      <c r="H12300" s="3140"/>
      <c r="I12300" s="3141" t="s">
        <v>245</v>
      </c>
      <c r="K12300" s="3068">
        <f t="shared" si="192"/>
        <v>12187</v>
      </c>
      <c r="V12300" s="836"/>
    </row>
    <row r="12301" spans="3:22" hidden="1">
      <c r="C12301" s="3118"/>
      <c r="D12301" s="6271" t="s">
        <v>60</v>
      </c>
      <c r="E12301" s="6271"/>
      <c r="F12301" s="6272"/>
      <c r="G12301" s="3632"/>
      <c r="H12301" s="3633" t="s">
        <v>301</v>
      </c>
      <c r="I12301" s="3634" t="s">
        <v>3373</v>
      </c>
      <c r="K12301" s="3068">
        <f t="shared" si="192"/>
        <v>12188</v>
      </c>
    </row>
    <row r="12302" spans="3:22" hidden="1">
      <c r="C12302" s="6361" t="s">
        <v>305</v>
      </c>
      <c r="D12302" s="6302"/>
      <c r="E12302" s="6302"/>
      <c r="F12302" s="6303"/>
      <c r="G12302" s="3070"/>
      <c r="H12302" s="6311" t="str">
        <f>H12271</f>
        <v>Date: May 31, 2023</v>
      </c>
      <c r="I12302" s="6362"/>
      <c r="K12302" s="3068">
        <f t="shared" si="192"/>
        <v>12189</v>
      </c>
    </row>
    <row r="12303" spans="3:22" hidden="1">
      <c r="C12303" s="6361" t="s">
        <v>306</v>
      </c>
      <c r="D12303" s="6302"/>
      <c r="E12303" s="6302"/>
      <c r="F12303" s="6303"/>
      <c r="G12303" s="3070"/>
      <c r="H12303" s="3071"/>
      <c r="I12303" s="3072"/>
      <c r="K12303" s="3068">
        <f t="shared" si="192"/>
        <v>12190</v>
      </c>
    </row>
    <row r="12304" spans="3:22" hidden="1">
      <c r="C12304" s="3073"/>
      <c r="D12304" s="3074"/>
      <c r="E12304" s="3074"/>
      <c r="F12304" s="3075"/>
      <c r="G12304" s="3076"/>
      <c r="H12304" s="3077"/>
      <c r="I12304" s="3078"/>
      <c r="K12304" s="3068">
        <f t="shared" si="192"/>
        <v>12191</v>
      </c>
    </row>
    <row r="12305" spans="3:11" hidden="1">
      <c r="C12305" s="3079"/>
      <c r="D12305" s="6304" t="s">
        <v>61</v>
      </c>
      <c r="E12305" s="6305"/>
      <c r="F12305" s="6305"/>
      <c r="G12305" s="6305"/>
      <c r="H12305" s="6305"/>
      <c r="I12305" s="6363"/>
      <c r="K12305" s="3068">
        <f t="shared" si="192"/>
        <v>12192</v>
      </c>
    </row>
    <row r="12306" spans="3:11" hidden="1">
      <c r="C12306" s="3080" t="s">
        <v>62</v>
      </c>
      <c r="D12306" s="6290" t="s">
        <v>63</v>
      </c>
      <c r="E12306" s="6291"/>
      <c r="F12306" s="3081" t="s">
        <v>302</v>
      </c>
      <c r="G12306" s="6294" t="s">
        <v>66</v>
      </c>
      <c r="H12306" s="6295"/>
      <c r="I12306" s="6353"/>
      <c r="K12306" s="3068">
        <f t="shared" si="192"/>
        <v>12193</v>
      </c>
    </row>
    <row r="12307" spans="3:11" hidden="1">
      <c r="C12307" s="3082" t="s">
        <v>67</v>
      </c>
      <c r="D12307" s="6292"/>
      <c r="E12307" s="6293"/>
      <c r="F12307" s="3083" t="s">
        <v>0</v>
      </c>
      <c r="G12307" s="6297" t="s">
        <v>68</v>
      </c>
      <c r="H12307" s="6298"/>
      <c r="I12307" s="3084" t="s">
        <v>69</v>
      </c>
      <c r="K12307" s="3068">
        <f t="shared" si="192"/>
        <v>12194</v>
      </c>
    </row>
    <row r="12308" spans="3:11" hidden="1">
      <c r="C12308" s="3085"/>
      <c r="D12308" s="4692"/>
      <c r="E12308" s="3086"/>
      <c r="F12308" s="3087"/>
      <c r="G12308" s="3088" t="s">
        <v>65</v>
      </c>
      <c r="H12308" s="831"/>
      <c r="I12308" s="3084"/>
      <c r="K12308" s="3068">
        <f t="shared" si="192"/>
        <v>12195</v>
      </c>
    </row>
    <row r="12309" spans="3:11" hidden="1">
      <c r="C12309" s="3085"/>
      <c r="D12309" s="3091" t="str">
        <f>VLOOKUP(F12309,Accounts!B:C,2,FALSE)</f>
        <v>Other Professional Services</v>
      </c>
      <c r="E12309" s="3086"/>
      <c r="F12309" s="3087">
        <v>5021199000</v>
      </c>
      <c r="G12309" s="3088"/>
      <c r="H12309" s="3173"/>
      <c r="I12309" s="3257"/>
      <c r="K12309" s="3068">
        <f t="shared" ref="K12309:K12372" si="193">K12308+1</f>
        <v>12196</v>
      </c>
    </row>
    <row r="12310" spans="3:11" hidden="1">
      <c r="C12310" s="3085"/>
      <c r="D12310" s="3091"/>
      <c r="E12310" s="3630" t="str">
        <f>VLOOKUP(F12310,Accounts!B:C,2,FALSE)</f>
        <v>Cash-National Treasury, Modified Disbursement System, Regular</v>
      </c>
      <c r="F12310" s="3087">
        <v>1010404000</v>
      </c>
      <c r="G12310" s="3131"/>
      <c r="H12310" s="3142"/>
      <c r="I12310" s="3173"/>
      <c r="K12310" s="3068">
        <f t="shared" si="193"/>
        <v>12197</v>
      </c>
    </row>
    <row r="12311" spans="3:11" hidden="1">
      <c r="C12311" s="3085"/>
      <c r="D12311" s="3091"/>
      <c r="E12311" s="3630" t="str">
        <f>VLOOKUP(F12311,Accounts!B:C,2,FALSE)</f>
        <v xml:space="preserve">Due to GSIS - Life and Retirement Premium </v>
      </c>
      <c r="F12311" s="3087">
        <v>2020102001</v>
      </c>
      <c r="G12311" s="3131"/>
      <c r="H12311" s="3142"/>
      <c r="I12311" s="3173"/>
      <c r="K12311" s="3068">
        <f t="shared" si="193"/>
        <v>12198</v>
      </c>
    </row>
    <row r="12312" spans="3:11" hidden="1">
      <c r="C12312" s="3085"/>
      <c r="D12312" s="3091"/>
      <c r="E12312" s="3630" t="str">
        <f>VLOOKUP(F12312,Accounts!B:C,2,FALSE)</f>
        <v>Due to PAG-IBIG - Premium</v>
      </c>
      <c r="F12312" s="3087">
        <v>2020103001</v>
      </c>
      <c r="G12312" s="3131"/>
      <c r="H12312" s="3142"/>
      <c r="I12312" s="3257"/>
      <c r="K12312" s="3068">
        <f t="shared" si="193"/>
        <v>12199</v>
      </c>
    </row>
    <row r="12313" spans="3:11" hidden="1">
      <c r="C12313" s="3085"/>
      <c r="D12313" s="3091"/>
      <c r="E12313" s="3630" t="str">
        <f>VLOOKUP(F12313,Accounts!B:C,2,FALSE)</f>
        <v>Due to PAG-IBIG Multi Purpose Loan</v>
      </c>
      <c r="F12313" s="3087">
        <v>2020103002</v>
      </c>
      <c r="G12313" s="3131"/>
      <c r="H12313" s="3142"/>
      <c r="I12313" s="3257"/>
      <c r="K12313" s="3068">
        <f t="shared" si="193"/>
        <v>12200</v>
      </c>
    </row>
    <row r="12314" spans="3:11" hidden="1">
      <c r="C12314" s="3085"/>
      <c r="D12314" s="3091"/>
      <c r="E12314" s="3630" t="str">
        <f>VLOOKUP(F12314,Accounts!B:C,2,FALSE)</f>
        <v>Due To GOCCs</v>
      </c>
      <c r="F12314" s="3087">
        <v>2020106000</v>
      </c>
      <c r="G12314" s="3131"/>
      <c r="H12314" s="3142"/>
      <c r="I12314" s="3257"/>
      <c r="K12314" s="3068">
        <f t="shared" si="193"/>
        <v>12201</v>
      </c>
    </row>
    <row r="12315" spans="3:11" hidden="1">
      <c r="C12315" s="3085"/>
      <c r="D12315" s="3091"/>
      <c r="E12315" s="3630" t="str">
        <f>VLOOKUP(F12315,Accounts!B:C,2,FALSE)</f>
        <v>Other Payables</v>
      </c>
      <c r="F12315" s="3087">
        <v>2999999000</v>
      </c>
      <c r="G12315" s="3131"/>
      <c r="H12315" s="1075"/>
      <c r="I12315" s="3257"/>
      <c r="K12315" s="3068">
        <f t="shared" si="193"/>
        <v>12202</v>
      </c>
    </row>
    <row r="12316" spans="3:11" ht="49.5" hidden="1">
      <c r="C12316" s="3085"/>
      <c r="D12316" s="3091"/>
      <c r="E12316" s="3249" t="s">
        <v>4848</v>
      </c>
      <c r="F12316" s="3087"/>
      <c r="G12316" s="3088"/>
      <c r="H12316" s="3173"/>
      <c r="I12316" s="3257"/>
      <c r="K12316" s="3068">
        <f t="shared" si="193"/>
        <v>12203</v>
      </c>
    </row>
    <row r="12317" spans="3:11" hidden="1">
      <c r="C12317" s="3085"/>
      <c r="D12317" s="3091"/>
      <c r="E12317" s="3131"/>
      <c r="F12317" s="3130"/>
      <c r="G12317" s="3131"/>
      <c r="H12317" s="3142"/>
      <c r="I12317" s="3257"/>
      <c r="K12317" s="3068">
        <f t="shared" si="193"/>
        <v>12204</v>
      </c>
    </row>
    <row r="12318" spans="3:11" hidden="1">
      <c r="C12318" s="3085"/>
      <c r="D12318" s="3091"/>
      <c r="E12318" s="3249" t="s">
        <v>3167</v>
      </c>
      <c r="F12318" s="3087"/>
      <c r="G12318" s="3089"/>
      <c r="H12318" s="4687"/>
      <c r="I12318" s="3084"/>
      <c r="K12318" s="3068">
        <f t="shared" si="193"/>
        <v>12205</v>
      </c>
    </row>
    <row r="12319" spans="3:11" hidden="1">
      <c r="C12319" s="3085"/>
      <c r="D12319" s="3091"/>
      <c r="E12319" s="3630" t="s">
        <v>3364</v>
      </c>
      <c r="F12319" s="3087"/>
      <c r="G12319" s="3089"/>
      <c r="H12319" s="4687"/>
      <c r="I12319" s="3084"/>
      <c r="K12319" s="3068">
        <f t="shared" si="193"/>
        <v>12206</v>
      </c>
    </row>
    <row r="12320" spans="3:11" hidden="1">
      <c r="C12320" s="3085"/>
      <c r="D12320" s="3091"/>
      <c r="E12320" s="3630"/>
      <c r="F12320" s="3087"/>
      <c r="G12320" s="3089"/>
      <c r="H12320" s="831"/>
      <c r="I12320" s="3084"/>
      <c r="K12320" s="3068">
        <f t="shared" si="193"/>
        <v>12207</v>
      </c>
    </row>
    <row r="12321" spans="3:11" hidden="1">
      <c r="C12321" s="3085"/>
      <c r="D12321" s="3091"/>
      <c r="E12321" s="3630"/>
      <c r="F12321" s="3087"/>
      <c r="G12321" s="3089"/>
      <c r="H12321" s="831"/>
      <c r="I12321" s="3084"/>
      <c r="K12321" s="3068">
        <f t="shared" si="193"/>
        <v>12208</v>
      </c>
    </row>
    <row r="12322" spans="3:11" hidden="1">
      <c r="C12322" s="3085"/>
      <c r="D12322" s="3091"/>
      <c r="F12322" s="3087"/>
      <c r="G12322" s="3089"/>
      <c r="H12322" s="831"/>
      <c r="I12322" s="3084"/>
      <c r="K12322" s="3068">
        <f t="shared" si="193"/>
        <v>12209</v>
      </c>
    </row>
    <row r="12323" spans="3:11" hidden="1">
      <c r="C12323" s="3085"/>
      <c r="D12323" s="3091"/>
      <c r="F12323" s="3087"/>
      <c r="G12323" s="3089"/>
      <c r="H12323" s="831"/>
      <c r="I12323" s="3084"/>
      <c r="K12323" s="3068">
        <f t="shared" si="193"/>
        <v>12210</v>
      </c>
    </row>
    <row r="12324" spans="3:11" hidden="1">
      <c r="C12324" s="3085"/>
      <c r="D12324" s="3091"/>
      <c r="F12324" s="3145"/>
      <c r="G12324" s="3146"/>
      <c r="H12324" s="3147"/>
      <c r="I12324" s="3092"/>
      <c r="K12324" s="3068">
        <f t="shared" si="193"/>
        <v>12211</v>
      </c>
    </row>
    <row r="12325" spans="3:11" ht="17.25" hidden="1" thickBot="1">
      <c r="C12325" s="3085"/>
      <c r="D12325" s="3093"/>
      <c r="F12325" s="3087" t="s">
        <v>70</v>
      </c>
      <c r="G12325" s="3095"/>
      <c r="H12325" s="3096">
        <f>SUM(H12309:H12324)</f>
        <v>0</v>
      </c>
      <c r="I12325" s="3097">
        <f>SUM(I12309:I12324)</f>
        <v>0</v>
      </c>
      <c r="K12325" s="3068">
        <f t="shared" si="193"/>
        <v>12212</v>
      </c>
    </row>
    <row r="12326" spans="3:11" ht="17.25" hidden="1" thickTop="1">
      <c r="C12326" s="3085"/>
      <c r="D12326" s="3098"/>
      <c r="E12326" s="3099"/>
      <c r="F12326" s="3134"/>
      <c r="G12326" s="3095"/>
      <c r="H12326" s="3071"/>
      <c r="I12326" s="3101">
        <f>H12325-I12325</f>
        <v>0</v>
      </c>
      <c r="K12326" s="3068">
        <f t="shared" si="193"/>
        <v>12213</v>
      </c>
    </row>
    <row r="12327" spans="3:11" hidden="1">
      <c r="C12327" s="6354" t="s">
        <v>71</v>
      </c>
      <c r="D12327" s="6279"/>
      <c r="E12327" s="4694"/>
      <c r="F12327" s="3102" t="s">
        <v>275</v>
      </c>
      <c r="G12327" s="3103"/>
      <c r="H12327" s="6268"/>
      <c r="I12327" s="6355"/>
      <c r="K12327" s="3068">
        <f t="shared" si="193"/>
        <v>12214</v>
      </c>
    </row>
    <row r="12328" spans="3:11" hidden="1">
      <c r="C12328" s="3259"/>
      <c r="D12328" s="3105"/>
      <c r="E12328" s="3106"/>
      <c r="F12328" s="4690"/>
      <c r="G12328" s="3107"/>
      <c r="H12328" s="3108"/>
      <c r="I12328" s="3072"/>
      <c r="K12328" s="3068">
        <f t="shared" si="193"/>
        <v>12215</v>
      </c>
    </row>
    <row r="12329" spans="3:11" hidden="1">
      <c r="C12329" s="6356" t="s">
        <v>3427</v>
      </c>
      <c r="D12329" s="6271"/>
      <c r="E12329" s="6272"/>
      <c r="F12329" s="6273" t="s">
        <v>3026</v>
      </c>
      <c r="G12329" s="6271"/>
      <c r="H12329" s="6271"/>
      <c r="I12329" s="6357"/>
      <c r="K12329" s="3068">
        <f t="shared" si="193"/>
        <v>12216</v>
      </c>
    </row>
    <row r="12330" spans="3:11" hidden="1">
      <c r="C12330" s="6356" t="s">
        <v>3003</v>
      </c>
      <c r="D12330" s="6271"/>
      <c r="E12330" s="6272"/>
      <c r="F12330" s="6275" t="s">
        <v>303</v>
      </c>
      <c r="G12330" s="6276"/>
      <c r="H12330" s="6276"/>
      <c r="I12330" s="6358"/>
      <c r="K12330" s="3068">
        <f t="shared" si="193"/>
        <v>12217</v>
      </c>
    </row>
    <row r="12331" spans="3:11" hidden="1">
      <c r="C12331" s="3110" t="s">
        <v>245</v>
      </c>
      <c r="D12331" s="3111"/>
      <c r="E12331" s="3111"/>
      <c r="F12331" s="3112"/>
      <c r="G12331" s="3111"/>
      <c r="H12331" s="3108"/>
      <c r="I12331" s="3113" t="s">
        <v>245</v>
      </c>
      <c r="K12331" s="3068">
        <f t="shared" si="193"/>
        <v>12218</v>
      </c>
    </row>
    <row r="12332" spans="3:11" hidden="1">
      <c r="C12332" s="3065"/>
      <c r="D12332" s="6359" t="s">
        <v>60</v>
      </c>
      <c r="E12332" s="6359"/>
      <c r="F12332" s="6360"/>
      <c r="G12332" s="3066"/>
      <c r="H12332" s="3067" t="s">
        <v>301</v>
      </c>
      <c r="I12332" s="3258" t="s">
        <v>3374</v>
      </c>
      <c r="K12332" s="3068">
        <f t="shared" si="193"/>
        <v>12219</v>
      </c>
    </row>
    <row r="12333" spans="3:11" hidden="1">
      <c r="C12333" s="6361" t="s">
        <v>305</v>
      </c>
      <c r="D12333" s="6302"/>
      <c r="E12333" s="6302"/>
      <c r="F12333" s="6303"/>
      <c r="G12333" s="3070"/>
      <c r="H12333" s="6311" t="str">
        <f>H12302</f>
        <v>Date: May 31, 2023</v>
      </c>
      <c r="I12333" s="6362"/>
      <c r="K12333" s="3068">
        <f t="shared" si="193"/>
        <v>12220</v>
      </c>
    </row>
    <row r="12334" spans="3:11" hidden="1">
      <c r="C12334" s="6361" t="s">
        <v>306</v>
      </c>
      <c r="D12334" s="6302"/>
      <c r="E12334" s="6302"/>
      <c r="F12334" s="6303"/>
      <c r="G12334" s="3070"/>
      <c r="H12334" s="3071"/>
      <c r="I12334" s="3072"/>
      <c r="K12334" s="3068">
        <f t="shared" si="193"/>
        <v>12221</v>
      </c>
    </row>
    <row r="12335" spans="3:11" hidden="1">
      <c r="C12335" s="3073"/>
      <c r="D12335" s="3074"/>
      <c r="E12335" s="3074"/>
      <c r="F12335" s="3075"/>
      <c r="G12335" s="3076"/>
      <c r="H12335" s="3077"/>
      <c r="I12335" s="3078"/>
      <c r="K12335" s="3068">
        <f t="shared" si="193"/>
        <v>12222</v>
      </c>
    </row>
    <row r="12336" spans="3:11" hidden="1">
      <c r="C12336" s="3079"/>
      <c r="D12336" s="6304" t="s">
        <v>61</v>
      </c>
      <c r="E12336" s="6305"/>
      <c r="F12336" s="6305"/>
      <c r="G12336" s="6305"/>
      <c r="H12336" s="6305"/>
      <c r="I12336" s="6363"/>
      <c r="K12336" s="3068">
        <f t="shared" si="193"/>
        <v>12223</v>
      </c>
    </row>
    <row r="12337" spans="3:11" hidden="1">
      <c r="C12337" s="3080" t="s">
        <v>62</v>
      </c>
      <c r="D12337" s="6290" t="s">
        <v>63</v>
      </c>
      <c r="E12337" s="6291"/>
      <c r="F12337" s="3081" t="s">
        <v>302</v>
      </c>
      <c r="G12337" s="6294" t="s">
        <v>66</v>
      </c>
      <c r="H12337" s="6295"/>
      <c r="I12337" s="6353"/>
      <c r="K12337" s="3068">
        <f t="shared" si="193"/>
        <v>12224</v>
      </c>
    </row>
    <row r="12338" spans="3:11" hidden="1">
      <c r="C12338" s="3082" t="s">
        <v>67</v>
      </c>
      <c r="D12338" s="6292"/>
      <c r="E12338" s="6293"/>
      <c r="F12338" s="3083" t="s">
        <v>0</v>
      </c>
      <c r="G12338" s="6297" t="s">
        <v>68</v>
      </c>
      <c r="H12338" s="6298"/>
      <c r="I12338" s="3084" t="s">
        <v>69</v>
      </c>
      <c r="K12338" s="3068">
        <f t="shared" si="193"/>
        <v>12225</v>
      </c>
    </row>
    <row r="12339" spans="3:11" hidden="1">
      <c r="C12339" s="3085"/>
      <c r="D12339" s="4692"/>
      <c r="E12339" s="3086"/>
      <c r="F12339" s="3087"/>
      <c r="G12339" s="3088" t="s">
        <v>65</v>
      </c>
      <c r="H12339" s="831"/>
      <c r="I12339" s="3084"/>
      <c r="K12339" s="3068">
        <f t="shared" si="193"/>
        <v>12226</v>
      </c>
    </row>
    <row r="12340" spans="3:11" hidden="1">
      <c r="C12340" s="3085"/>
      <c r="D12340" s="3091" t="str">
        <f>VLOOKUP(F12340,Accounts!B:C,2,FALSE)</f>
        <v>Other Professional Services</v>
      </c>
      <c r="E12340" s="3086"/>
      <c r="F12340" s="3087">
        <v>5021199000</v>
      </c>
      <c r="G12340" s="3088"/>
      <c r="H12340" s="3173"/>
      <c r="I12340" s="3257"/>
      <c r="K12340" s="3068">
        <f t="shared" si="193"/>
        <v>12227</v>
      </c>
    </row>
    <row r="12341" spans="3:11" hidden="1">
      <c r="C12341" s="3085"/>
      <c r="D12341" s="3091"/>
      <c r="E12341" s="3630" t="str">
        <f>VLOOKUP(F12341,Accounts!B:C,2,FALSE)</f>
        <v>Cash-National Treasury, Modified Disbursement System, Regular</v>
      </c>
      <c r="F12341" s="3087">
        <v>1010404000</v>
      </c>
      <c r="G12341" s="3131"/>
      <c r="H12341" s="3142"/>
      <c r="I12341" s="3173"/>
      <c r="K12341" s="3068">
        <f t="shared" si="193"/>
        <v>12228</v>
      </c>
    </row>
    <row r="12342" spans="3:11" hidden="1">
      <c r="C12342" s="3085"/>
      <c r="D12342" s="3091"/>
      <c r="E12342" s="3630" t="str">
        <f>VLOOKUP(F12342,Accounts!B:C,2,FALSE)</f>
        <v>Due to PAG-IBIG - Premium</v>
      </c>
      <c r="F12342" s="3087">
        <v>2020103001</v>
      </c>
      <c r="G12342" s="3131"/>
      <c r="H12342" s="3142"/>
      <c r="I12342" s="3173"/>
      <c r="K12342" s="3068">
        <f t="shared" si="193"/>
        <v>12229</v>
      </c>
    </row>
    <row r="12343" spans="3:11" hidden="1">
      <c r="C12343" s="3085"/>
      <c r="D12343" s="3091"/>
      <c r="E12343" s="3630"/>
      <c r="F12343" s="3087"/>
      <c r="G12343" s="3131"/>
      <c r="H12343" s="3142"/>
      <c r="I12343" s="3257"/>
      <c r="K12343" s="3068">
        <f t="shared" si="193"/>
        <v>12230</v>
      </c>
    </row>
    <row r="12344" spans="3:11" hidden="1">
      <c r="C12344" s="3085"/>
      <c r="D12344" s="3091"/>
      <c r="E12344" s="3630"/>
      <c r="F12344" s="3087"/>
      <c r="G12344" s="3131"/>
      <c r="H12344" s="3142"/>
      <c r="I12344" s="3257"/>
      <c r="K12344" s="3068">
        <f t="shared" si="193"/>
        <v>12231</v>
      </c>
    </row>
    <row r="12345" spans="3:11" hidden="1">
      <c r="C12345" s="3085"/>
      <c r="D12345" s="3091"/>
      <c r="E12345" s="3630"/>
      <c r="F12345" s="3087"/>
      <c r="G12345" s="3131"/>
      <c r="H12345" s="3142"/>
      <c r="I12345" s="3257"/>
      <c r="K12345" s="3068">
        <f t="shared" si="193"/>
        <v>12232</v>
      </c>
    </row>
    <row r="12346" spans="3:11" hidden="1">
      <c r="C12346" s="3085"/>
      <c r="D12346" s="3091"/>
      <c r="E12346" s="3630"/>
      <c r="F12346" s="3087"/>
      <c r="G12346" s="3131"/>
      <c r="H12346" s="1075"/>
      <c r="I12346" s="3257"/>
      <c r="K12346" s="3068">
        <f t="shared" si="193"/>
        <v>12233</v>
      </c>
    </row>
    <row r="12347" spans="3:11" ht="49.5" hidden="1">
      <c r="C12347" s="3085"/>
      <c r="D12347" s="3091"/>
      <c r="E12347" s="3249" t="s">
        <v>4849</v>
      </c>
      <c r="F12347" s="3087"/>
      <c r="G12347" s="3088"/>
      <c r="H12347" s="3173"/>
      <c r="I12347" s="3257"/>
      <c r="K12347" s="3068">
        <f t="shared" si="193"/>
        <v>12234</v>
      </c>
    </row>
    <row r="12348" spans="3:11" hidden="1">
      <c r="C12348" s="3085"/>
      <c r="D12348" s="3091"/>
      <c r="E12348" s="3131"/>
      <c r="F12348" s="3130"/>
      <c r="G12348" s="3131"/>
      <c r="H12348" s="3142"/>
      <c r="I12348" s="3257"/>
      <c r="K12348" s="3068">
        <f t="shared" si="193"/>
        <v>12235</v>
      </c>
    </row>
    <row r="12349" spans="3:11" hidden="1">
      <c r="C12349" s="3085"/>
      <c r="D12349" s="3091"/>
      <c r="E12349" s="3249" t="s">
        <v>3167</v>
      </c>
      <c r="F12349" s="3087"/>
      <c r="G12349" s="3089"/>
      <c r="H12349" s="4687"/>
      <c r="I12349" s="3084"/>
      <c r="K12349" s="3068">
        <f t="shared" si="193"/>
        <v>12236</v>
      </c>
    </row>
    <row r="12350" spans="3:11" hidden="1">
      <c r="C12350" s="3085"/>
      <c r="D12350" s="3091"/>
      <c r="E12350" s="3630" t="s">
        <v>3364</v>
      </c>
      <c r="F12350" s="3087"/>
      <c r="G12350" s="3089"/>
      <c r="H12350" s="4687"/>
      <c r="I12350" s="3084"/>
      <c r="K12350" s="3068">
        <f t="shared" si="193"/>
        <v>12237</v>
      </c>
    </row>
    <row r="12351" spans="3:11" hidden="1">
      <c r="C12351" s="3085"/>
      <c r="D12351" s="3091"/>
      <c r="E12351" s="3630"/>
      <c r="F12351" s="3087"/>
      <c r="G12351" s="3089"/>
      <c r="H12351" s="831"/>
      <c r="I12351" s="3084"/>
      <c r="K12351" s="3068">
        <f t="shared" si="193"/>
        <v>12238</v>
      </c>
    </row>
    <row r="12352" spans="3:11" hidden="1">
      <c r="C12352" s="3085"/>
      <c r="D12352" s="3091"/>
      <c r="E12352" s="3630"/>
      <c r="F12352" s="3087"/>
      <c r="G12352" s="3089"/>
      <c r="H12352" s="831"/>
      <c r="I12352" s="3084"/>
      <c r="K12352" s="3068">
        <f t="shared" si="193"/>
        <v>12239</v>
      </c>
    </row>
    <row r="12353" spans="3:11" hidden="1">
      <c r="C12353" s="3085"/>
      <c r="D12353" s="3091"/>
      <c r="F12353" s="3087"/>
      <c r="G12353" s="3089"/>
      <c r="H12353" s="831"/>
      <c r="I12353" s="3084"/>
      <c r="K12353" s="3068">
        <f t="shared" si="193"/>
        <v>12240</v>
      </c>
    </row>
    <row r="12354" spans="3:11" hidden="1">
      <c r="C12354" s="3085"/>
      <c r="D12354" s="3091"/>
      <c r="F12354" s="3087"/>
      <c r="G12354" s="3089"/>
      <c r="H12354" s="831"/>
      <c r="I12354" s="3084"/>
      <c r="K12354" s="3068">
        <f t="shared" si="193"/>
        <v>12241</v>
      </c>
    </row>
    <row r="12355" spans="3:11" hidden="1">
      <c r="C12355" s="3085"/>
      <c r="D12355" s="3091"/>
      <c r="F12355" s="3145"/>
      <c r="G12355" s="3146"/>
      <c r="H12355" s="3147"/>
      <c r="I12355" s="3092"/>
      <c r="K12355" s="3068">
        <f t="shared" si="193"/>
        <v>12242</v>
      </c>
    </row>
    <row r="12356" spans="3:11" ht="17.25" hidden="1" thickBot="1">
      <c r="C12356" s="3085"/>
      <c r="D12356" s="3093"/>
      <c r="F12356" s="3087" t="s">
        <v>70</v>
      </c>
      <c r="G12356" s="3095"/>
      <c r="H12356" s="3096">
        <f>SUM(H12340:H12355)</f>
        <v>0</v>
      </c>
      <c r="I12356" s="3097">
        <f>SUM(I12340:I12355)</f>
        <v>0</v>
      </c>
      <c r="K12356" s="3068">
        <f t="shared" si="193"/>
        <v>12243</v>
      </c>
    </row>
    <row r="12357" spans="3:11" ht="17.25" hidden="1" thickTop="1">
      <c r="C12357" s="3085"/>
      <c r="D12357" s="3098"/>
      <c r="E12357" s="3099"/>
      <c r="F12357" s="3134"/>
      <c r="G12357" s="3095"/>
      <c r="H12357" s="3071"/>
      <c r="I12357" s="3101">
        <f>H12356-I12356</f>
        <v>0</v>
      </c>
      <c r="K12357" s="3068">
        <f t="shared" si="193"/>
        <v>12244</v>
      </c>
    </row>
    <row r="12358" spans="3:11" hidden="1">
      <c r="C12358" s="6354" t="s">
        <v>71</v>
      </c>
      <c r="D12358" s="6279"/>
      <c r="E12358" s="4694"/>
      <c r="F12358" s="3102" t="s">
        <v>275</v>
      </c>
      <c r="G12358" s="3103"/>
      <c r="H12358" s="6268"/>
      <c r="I12358" s="6355"/>
      <c r="K12358" s="3068">
        <f t="shared" si="193"/>
        <v>12245</v>
      </c>
    </row>
    <row r="12359" spans="3:11" hidden="1">
      <c r="C12359" s="3259"/>
      <c r="D12359" s="3105"/>
      <c r="E12359" s="3106"/>
      <c r="F12359" s="4690"/>
      <c r="G12359" s="3107"/>
      <c r="H12359" s="3108"/>
      <c r="I12359" s="3072"/>
      <c r="K12359" s="3068">
        <f t="shared" si="193"/>
        <v>12246</v>
      </c>
    </row>
    <row r="12360" spans="3:11" hidden="1">
      <c r="C12360" s="6356" t="s">
        <v>3427</v>
      </c>
      <c r="D12360" s="6271"/>
      <c r="E12360" s="6272"/>
      <c r="F12360" s="6273" t="s">
        <v>3026</v>
      </c>
      <c r="G12360" s="6271"/>
      <c r="H12360" s="6271"/>
      <c r="I12360" s="6357"/>
      <c r="K12360" s="3068">
        <f t="shared" si="193"/>
        <v>12247</v>
      </c>
    </row>
    <row r="12361" spans="3:11" hidden="1">
      <c r="C12361" s="6356" t="s">
        <v>3003</v>
      </c>
      <c r="D12361" s="6271"/>
      <c r="E12361" s="6272"/>
      <c r="F12361" s="6275" t="s">
        <v>303</v>
      </c>
      <c r="G12361" s="6276"/>
      <c r="H12361" s="6276"/>
      <c r="I12361" s="6358"/>
      <c r="K12361" s="3068">
        <f t="shared" si="193"/>
        <v>12248</v>
      </c>
    </row>
    <row r="12362" spans="3:11" hidden="1">
      <c r="C12362" s="3110" t="s">
        <v>245</v>
      </c>
      <c r="D12362" s="3111"/>
      <c r="E12362" s="3111"/>
      <c r="F12362" s="3112"/>
      <c r="G12362" s="3111"/>
      <c r="H12362" s="3108"/>
      <c r="I12362" s="3113" t="s">
        <v>245</v>
      </c>
      <c r="K12362" s="3068">
        <f t="shared" si="193"/>
        <v>12249</v>
      </c>
    </row>
    <row r="12363" spans="3:11" hidden="1">
      <c r="C12363" s="3065"/>
      <c r="D12363" s="6359" t="s">
        <v>60</v>
      </c>
      <c r="E12363" s="6359"/>
      <c r="F12363" s="6360"/>
      <c r="G12363" s="3066"/>
      <c r="H12363" s="3067" t="s">
        <v>301</v>
      </c>
      <c r="I12363" s="3258" t="s">
        <v>3375</v>
      </c>
      <c r="K12363" s="3068">
        <f t="shared" si="193"/>
        <v>12250</v>
      </c>
    </row>
    <row r="12364" spans="3:11" hidden="1">
      <c r="C12364" s="6361" t="s">
        <v>305</v>
      </c>
      <c r="D12364" s="6302"/>
      <c r="E12364" s="6302"/>
      <c r="F12364" s="6303"/>
      <c r="G12364" s="3070"/>
      <c r="H12364" s="6311" t="str">
        <f>H12333</f>
        <v>Date: May 31, 2023</v>
      </c>
      <c r="I12364" s="6362"/>
      <c r="K12364" s="3068">
        <f t="shared" si="193"/>
        <v>12251</v>
      </c>
    </row>
    <row r="12365" spans="3:11" hidden="1">
      <c r="C12365" s="6361" t="s">
        <v>306</v>
      </c>
      <c r="D12365" s="6302"/>
      <c r="E12365" s="6302"/>
      <c r="F12365" s="6303"/>
      <c r="G12365" s="3070"/>
      <c r="H12365" s="3071"/>
      <c r="I12365" s="3072"/>
      <c r="K12365" s="3068">
        <f t="shared" si="193"/>
        <v>12252</v>
      </c>
    </row>
    <row r="12366" spans="3:11" hidden="1">
      <c r="C12366" s="3073"/>
      <c r="D12366" s="3074"/>
      <c r="E12366" s="3074"/>
      <c r="F12366" s="3075"/>
      <c r="G12366" s="3076"/>
      <c r="H12366" s="3077"/>
      <c r="I12366" s="3078"/>
      <c r="K12366" s="3068">
        <f t="shared" si="193"/>
        <v>12253</v>
      </c>
    </row>
    <row r="12367" spans="3:11" hidden="1">
      <c r="C12367" s="3079"/>
      <c r="D12367" s="6304" t="s">
        <v>61</v>
      </c>
      <c r="E12367" s="6305"/>
      <c r="F12367" s="6305"/>
      <c r="G12367" s="6305"/>
      <c r="H12367" s="6305"/>
      <c r="I12367" s="6363"/>
      <c r="K12367" s="3068">
        <f t="shared" si="193"/>
        <v>12254</v>
      </c>
    </row>
    <row r="12368" spans="3:11" hidden="1">
      <c r="C12368" s="3080" t="s">
        <v>62</v>
      </c>
      <c r="D12368" s="6290" t="s">
        <v>63</v>
      </c>
      <c r="E12368" s="6291"/>
      <c r="F12368" s="3081" t="s">
        <v>302</v>
      </c>
      <c r="G12368" s="6294" t="s">
        <v>66</v>
      </c>
      <c r="H12368" s="6295"/>
      <c r="I12368" s="6353"/>
      <c r="K12368" s="3068">
        <f t="shared" si="193"/>
        <v>12255</v>
      </c>
    </row>
    <row r="12369" spans="3:11" hidden="1">
      <c r="C12369" s="3082" t="s">
        <v>67</v>
      </c>
      <c r="D12369" s="6292"/>
      <c r="E12369" s="6293"/>
      <c r="F12369" s="3083" t="s">
        <v>0</v>
      </c>
      <c r="G12369" s="6297" t="s">
        <v>68</v>
      </c>
      <c r="H12369" s="6298"/>
      <c r="I12369" s="3084" t="s">
        <v>69</v>
      </c>
      <c r="K12369" s="3068">
        <f t="shared" si="193"/>
        <v>12256</v>
      </c>
    </row>
    <row r="12370" spans="3:11" hidden="1">
      <c r="C12370" s="3085"/>
      <c r="D12370" s="4692"/>
      <c r="E12370" s="3086"/>
      <c r="F12370" s="3087"/>
      <c r="G12370" s="3088" t="s">
        <v>65</v>
      </c>
      <c r="H12370" s="831"/>
      <c r="I12370" s="3084"/>
      <c r="K12370" s="3068">
        <f t="shared" si="193"/>
        <v>12257</v>
      </c>
    </row>
    <row r="12371" spans="3:11" hidden="1">
      <c r="C12371" s="3085"/>
      <c r="D12371" s="3091" t="str">
        <f>VLOOKUP(F12371,Accounts!B:C,2,FALSE)</f>
        <v>Other Professional Services</v>
      </c>
      <c r="E12371" s="3086"/>
      <c r="F12371" s="3087">
        <v>5021199000</v>
      </c>
      <c r="G12371" s="3088"/>
      <c r="H12371" s="3173"/>
      <c r="I12371" s="3257"/>
      <c r="K12371" s="3068">
        <f t="shared" si="193"/>
        <v>12258</v>
      </c>
    </row>
    <row r="12372" spans="3:11" hidden="1">
      <c r="C12372" s="3085"/>
      <c r="D12372" s="3091"/>
      <c r="E12372" s="3630" t="str">
        <f>VLOOKUP(F12372,Accounts!B:C,2,FALSE)</f>
        <v>Cash-National Treasury, Modified Disbursement System, Regular</v>
      </c>
      <c r="F12372" s="3087">
        <v>1010404000</v>
      </c>
      <c r="G12372" s="3131"/>
      <c r="H12372" s="3142"/>
      <c r="I12372" s="3173"/>
      <c r="K12372" s="3068">
        <f t="shared" si="193"/>
        <v>12259</v>
      </c>
    </row>
    <row r="12373" spans="3:11" hidden="1">
      <c r="C12373" s="3085"/>
      <c r="D12373" s="3091"/>
      <c r="E12373" s="3630" t="str">
        <f>VLOOKUP(F12373,Accounts!B:C,2,FALSE)</f>
        <v>Due to GSIS - Salary Loan</v>
      </c>
      <c r="F12373" s="3087">
        <v>2020102003</v>
      </c>
      <c r="G12373" s="3131"/>
      <c r="H12373" s="3142"/>
      <c r="I12373" s="3173"/>
      <c r="K12373" s="3068">
        <f t="shared" ref="K12373:K12436" si="194">K12372+1</f>
        <v>12260</v>
      </c>
    </row>
    <row r="12374" spans="3:11" hidden="1">
      <c r="C12374" s="3085"/>
      <c r="D12374" s="3091"/>
      <c r="E12374" s="3630" t="str">
        <f>VLOOKUP(F12374,Accounts!B:C,2,FALSE)</f>
        <v>Due to PAG-IBIG - Premium</v>
      </c>
      <c r="F12374" s="3087">
        <v>2020103001</v>
      </c>
      <c r="G12374" s="3131"/>
      <c r="H12374" s="3142"/>
      <c r="I12374" s="3257"/>
      <c r="K12374" s="3068">
        <f t="shared" si="194"/>
        <v>12261</v>
      </c>
    </row>
    <row r="12375" spans="3:11" hidden="1">
      <c r="C12375" s="3085"/>
      <c r="D12375" s="3091"/>
      <c r="E12375" s="3630" t="str">
        <f>VLOOKUP(F12375,Accounts!B:C,2,FALSE)</f>
        <v>Due to PAG-IBIG Multi Purpose Loan</v>
      </c>
      <c r="F12375" s="3087">
        <v>2020103002</v>
      </c>
      <c r="G12375" s="3131"/>
      <c r="H12375" s="3142"/>
      <c r="I12375" s="3257"/>
      <c r="K12375" s="3068">
        <f t="shared" si="194"/>
        <v>12262</v>
      </c>
    </row>
    <row r="12376" spans="3:11" hidden="1">
      <c r="C12376" s="3085"/>
      <c r="D12376" s="3091"/>
      <c r="E12376" s="3630" t="str">
        <f>VLOOKUP(F12376,Accounts!B:C,2,FALSE)</f>
        <v>Due To GOCCs</v>
      </c>
      <c r="F12376" s="3087">
        <v>2020106000</v>
      </c>
      <c r="G12376" s="3131"/>
      <c r="H12376" s="3142"/>
      <c r="I12376" s="3257"/>
      <c r="K12376" s="3068">
        <f t="shared" si="194"/>
        <v>12263</v>
      </c>
    </row>
    <row r="12377" spans="3:11" hidden="1">
      <c r="C12377" s="3085"/>
      <c r="D12377" s="3091"/>
      <c r="E12377" s="3630" t="str">
        <f>VLOOKUP(F12377,Accounts!B:C,2,FALSE)</f>
        <v>Other Payables</v>
      </c>
      <c r="F12377" s="3087">
        <v>2999999000</v>
      </c>
      <c r="G12377" s="3131"/>
      <c r="H12377" s="1075"/>
      <c r="I12377" s="3257"/>
      <c r="K12377" s="3068">
        <f t="shared" si="194"/>
        <v>12264</v>
      </c>
    </row>
    <row r="12378" spans="3:11" hidden="1">
      <c r="C12378" s="3085"/>
      <c r="D12378" s="3091"/>
      <c r="E12378" s="3249"/>
      <c r="F12378" s="3087"/>
      <c r="G12378" s="3088"/>
      <c r="H12378" s="3173"/>
      <c r="I12378" s="3257"/>
      <c r="K12378" s="3068">
        <f t="shared" si="194"/>
        <v>12265</v>
      </c>
    </row>
    <row r="12379" spans="3:11" ht="49.5" hidden="1">
      <c r="C12379" s="3085"/>
      <c r="D12379" s="3091"/>
      <c r="E12379" s="3249" t="s">
        <v>4849</v>
      </c>
      <c r="F12379" s="3130"/>
      <c r="G12379" s="3131"/>
      <c r="H12379" s="3142"/>
      <c r="I12379" s="3257"/>
      <c r="K12379" s="3068">
        <f t="shared" si="194"/>
        <v>12266</v>
      </c>
    </row>
    <row r="12380" spans="3:11" hidden="1">
      <c r="C12380" s="3085"/>
      <c r="D12380" s="3091"/>
      <c r="E12380" s="3131"/>
      <c r="F12380" s="3087"/>
      <c r="G12380" s="3089"/>
      <c r="H12380" s="4687"/>
      <c r="I12380" s="3084"/>
      <c r="K12380" s="3068">
        <f t="shared" si="194"/>
        <v>12267</v>
      </c>
    </row>
    <row r="12381" spans="3:11" hidden="1">
      <c r="C12381" s="3085"/>
      <c r="D12381" s="3091"/>
      <c r="E12381" s="3249" t="s">
        <v>3167</v>
      </c>
      <c r="F12381" s="3087"/>
      <c r="G12381" s="3089"/>
      <c r="H12381" s="4687"/>
      <c r="I12381" s="3084"/>
      <c r="K12381" s="3068">
        <f t="shared" si="194"/>
        <v>12268</v>
      </c>
    </row>
    <row r="12382" spans="3:11" hidden="1">
      <c r="C12382" s="3085"/>
      <c r="D12382" s="3091"/>
      <c r="E12382" s="3630" t="s">
        <v>3364</v>
      </c>
      <c r="F12382" s="3087"/>
      <c r="G12382" s="3089"/>
      <c r="H12382" s="831"/>
      <c r="I12382" s="3084"/>
      <c r="K12382" s="3068">
        <f t="shared" si="194"/>
        <v>12269</v>
      </c>
    </row>
    <row r="12383" spans="3:11" hidden="1">
      <c r="C12383" s="3085"/>
      <c r="D12383" s="3091"/>
      <c r="E12383" s="3630"/>
      <c r="F12383" s="3087"/>
      <c r="G12383" s="3089"/>
      <c r="H12383" s="831"/>
      <c r="I12383" s="3084"/>
      <c r="K12383" s="3068">
        <f t="shared" si="194"/>
        <v>12270</v>
      </c>
    </row>
    <row r="12384" spans="3:11" hidden="1">
      <c r="C12384" s="3085"/>
      <c r="D12384" s="3091"/>
      <c r="F12384" s="3087"/>
      <c r="G12384" s="3089"/>
      <c r="H12384" s="831"/>
      <c r="I12384" s="3084"/>
      <c r="K12384" s="3068">
        <f t="shared" si="194"/>
        <v>12271</v>
      </c>
    </row>
    <row r="12385" spans="3:11" hidden="1">
      <c r="C12385" s="3085"/>
      <c r="D12385" s="3091"/>
      <c r="F12385" s="3087"/>
      <c r="G12385" s="3089"/>
      <c r="H12385" s="831"/>
      <c r="I12385" s="3084"/>
      <c r="K12385" s="3068">
        <f t="shared" si="194"/>
        <v>12272</v>
      </c>
    </row>
    <row r="12386" spans="3:11" hidden="1">
      <c r="C12386" s="3085"/>
      <c r="D12386" s="3091"/>
      <c r="F12386" s="3145"/>
      <c r="G12386" s="3146"/>
      <c r="H12386" s="3147"/>
      <c r="I12386" s="3092"/>
      <c r="K12386" s="3068">
        <f t="shared" si="194"/>
        <v>12273</v>
      </c>
    </row>
    <row r="12387" spans="3:11" ht="17.25" hidden="1" thickBot="1">
      <c r="C12387" s="3085"/>
      <c r="D12387" s="3093"/>
      <c r="F12387" s="3087" t="s">
        <v>70</v>
      </c>
      <c r="G12387" s="3095"/>
      <c r="H12387" s="3096">
        <f>SUM(H12371:H12386)</f>
        <v>0</v>
      </c>
      <c r="I12387" s="3097">
        <f>SUM(I12371:I12386)</f>
        <v>0</v>
      </c>
      <c r="K12387" s="3068">
        <f t="shared" si="194"/>
        <v>12274</v>
      </c>
    </row>
    <row r="12388" spans="3:11" ht="17.25" hidden="1" thickTop="1">
      <c r="C12388" s="3085"/>
      <c r="D12388" s="3098"/>
      <c r="E12388" s="3099"/>
      <c r="F12388" s="3134"/>
      <c r="G12388" s="3095"/>
      <c r="H12388" s="3071"/>
      <c r="I12388" s="3101">
        <f>H12387-I12387</f>
        <v>0</v>
      </c>
      <c r="K12388" s="3068">
        <f t="shared" si="194"/>
        <v>12275</v>
      </c>
    </row>
    <row r="12389" spans="3:11" hidden="1">
      <c r="C12389" s="6354" t="s">
        <v>71</v>
      </c>
      <c r="D12389" s="6279"/>
      <c r="E12389" s="4694"/>
      <c r="F12389" s="3102" t="s">
        <v>275</v>
      </c>
      <c r="G12389" s="3103"/>
      <c r="H12389" s="6268"/>
      <c r="I12389" s="6355"/>
      <c r="K12389" s="3068">
        <f t="shared" si="194"/>
        <v>12276</v>
      </c>
    </row>
    <row r="12390" spans="3:11" hidden="1">
      <c r="C12390" s="3259"/>
      <c r="D12390" s="3105"/>
      <c r="E12390" s="3106"/>
      <c r="F12390" s="4690"/>
      <c r="G12390" s="3107"/>
      <c r="H12390" s="3108"/>
      <c r="I12390" s="3072"/>
      <c r="K12390" s="3068">
        <f t="shared" si="194"/>
        <v>12277</v>
      </c>
    </row>
    <row r="12391" spans="3:11" hidden="1">
      <c r="C12391" s="6356" t="s">
        <v>3427</v>
      </c>
      <c r="D12391" s="6271"/>
      <c r="E12391" s="6272"/>
      <c r="F12391" s="6273" t="s">
        <v>3026</v>
      </c>
      <c r="G12391" s="6271"/>
      <c r="H12391" s="6271"/>
      <c r="I12391" s="6357"/>
      <c r="K12391" s="3068">
        <f t="shared" si="194"/>
        <v>12278</v>
      </c>
    </row>
    <row r="12392" spans="3:11" hidden="1">
      <c r="C12392" s="6356" t="s">
        <v>3003</v>
      </c>
      <c r="D12392" s="6271"/>
      <c r="E12392" s="6272"/>
      <c r="F12392" s="6275" t="s">
        <v>303</v>
      </c>
      <c r="G12392" s="6276"/>
      <c r="H12392" s="6276"/>
      <c r="I12392" s="6358"/>
      <c r="K12392" s="3068">
        <f t="shared" si="194"/>
        <v>12279</v>
      </c>
    </row>
    <row r="12393" spans="3:11" hidden="1">
      <c r="C12393" s="3110" t="s">
        <v>245</v>
      </c>
      <c r="D12393" s="3111"/>
      <c r="E12393" s="3111"/>
      <c r="F12393" s="3112"/>
      <c r="G12393" s="3111"/>
      <c r="H12393" s="3108"/>
      <c r="I12393" s="3113" t="s">
        <v>245</v>
      </c>
      <c r="K12393" s="3068">
        <f t="shared" si="194"/>
        <v>12280</v>
      </c>
    </row>
    <row r="12394" spans="3:11" hidden="1">
      <c r="C12394" s="3065"/>
      <c r="D12394" s="6359" t="s">
        <v>60</v>
      </c>
      <c r="E12394" s="6359"/>
      <c r="F12394" s="6360"/>
      <c r="G12394" s="3066"/>
      <c r="H12394" s="3067" t="s">
        <v>301</v>
      </c>
      <c r="I12394" s="3258" t="s">
        <v>3376</v>
      </c>
      <c r="K12394" s="3068">
        <f t="shared" si="194"/>
        <v>12281</v>
      </c>
    </row>
    <row r="12395" spans="3:11" hidden="1">
      <c r="C12395" s="6361" t="s">
        <v>305</v>
      </c>
      <c r="D12395" s="6302"/>
      <c r="E12395" s="6302"/>
      <c r="F12395" s="6303"/>
      <c r="G12395" s="3070"/>
      <c r="H12395" s="6311" t="str">
        <f>H12364</f>
        <v>Date: May 31, 2023</v>
      </c>
      <c r="I12395" s="6362"/>
      <c r="K12395" s="3068">
        <f t="shared" si="194"/>
        <v>12282</v>
      </c>
    </row>
    <row r="12396" spans="3:11" hidden="1">
      <c r="C12396" s="6361" t="s">
        <v>306</v>
      </c>
      <c r="D12396" s="6302"/>
      <c r="E12396" s="6302"/>
      <c r="F12396" s="6303"/>
      <c r="G12396" s="3070"/>
      <c r="H12396" s="3071"/>
      <c r="I12396" s="3072"/>
      <c r="K12396" s="3068">
        <f t="shared" si="194"/>
        <v>12283</v>
      </c>
    </row>
    <row r="12397" spans="3:11" hidden="1">
      <c r="C12397" s="3073"/>
      <c r="D12397" s="3074"/>
      <c r="E12397" s="3074"/>
      <c r="F12397" s="3075"/>
      <c r="G12397" s="3076"/>
      <c r="H12397" s="3077"/>
      <c r="I12397" s="3078"/>
      <c r="K12397" s="3068">
        <f t="shared" si="194"/>
        <v>12284</v>
      </c>
    </row>
    <row r="12398" spans="3:11" hidden="1">
      <c r="C12398" s="3079"/>
      <c r="D12398" s="6304" t="s">
        <v>61</v>
      </c>
      <c r="E12398" s="6305"/>
      <c r="F12398" s="6305"/>
      <c r="G12398" s="6305"/>
      <c r="H12398" s="6305"/>
      <c r="I12398" s="6363"/>
      <c r="K12398" s="3068">
        <f t="shared" si="194"/>
        <v>12285</v>
      </c>
    </row>
    <row r="12399" spans="3:11" hidden="1">
      <c r="C12399" s="3080" t="s">
        <v>62</v>
      </c>
      <c r="D12399" s="6290" t="s">
        <v>63</v>
      </c>
      <c r="E12399" s="6291"/>
      <c r="F12399" s="3081" t="s">
        <v>302</v>
      </c>
      <c r="G12399" s="6294" t="s">
        <v>66</v>
      </c>
      <c r="H12399" s="6295"/>
      <c r="I12399" s="6353"/>
      <c r="K12399" s="3068">
        <f t="shared" si="194"/>
        <v>12286</v>
      </c>
    </row>
    <row r="12400" spans="3:11" hidden="1">
      <c r="C12400" s="3082" t="s">
        <v>67</v>
      </c>
      <c r="D12400" s="6292"/>
      <c r="E12400" s="6293"/>
      <c r="F12400" s="3083" t="s">
        <v>0</v>
      </c>
      <c r="G12400" s="6297" t="s">
        <v>68</v>
      </c>
      <c r="H12400" s="6298"/>
      <c r="I12400" s="3084" t="s">
        <v>69</v>
      </c>
      <c r="K12400" s="3068">
        <f t="shared" si="194"/>
        <v>12287</v>
      </c>
    </row>
    <row r="12401" spans="3:11" hidden="1">
      <c r="C12401" s="3085"/>
      <c r="D12401" s="4692"/>
      <c r="E12401" s="3086"/>
      <c r="F12401" s="3087"/>
      <c r="G12401" s="3088" t="s">
        <v>65</v>
      </c>
      <c r="H12401" s="831"/>
      <c r="I12401" s="3084"/>
      <c r="K12401" s="3068">
        <f t="shared" si="194"/>
        <v>12288</v>
      </c>
    </row>
    <row r="12402" spans="3:11" hidden="1">
      <c r="C12402" s="3085"/>
      <c r="D12402" s="3091" t="str">
        <f>VLOOKUP(F12402,Accounts!B:C,2,FALSE)</f>
        <v>Other Professional Services</v>
      </c>
      <c r="E12402" s="3086"/>
      <c r="F12402" s="3087">
        <v>5021199000</v>
      </c>
      <c r="G12402" s="3088"/>
      <c r="H12402" s="3173"/>
      <c r="I12402" s="3257"/>
      <c r="K12402" s="3068">
        <f t="shared" si="194"/>
        <v>12289</v>
      </c>
    </row>
    <row r="12403" spans="3:11" hidden="1">
      <c r="C12403" s="3085"/>
      <c r="D12403" s="3091"/>
      <c r="E12403" s="3630" t="str">
        <f>VLOOKUP(F12403,Accounts!B:C,2,FALSE)</f>
        <v>Cash-National Treasury, Modified Disbursement System, Regular</v>
      </c>
      <c r="F12403" s="3087">
        <v>1010404000</v>
      </c>
      <c r="G12403" s="3131"/>
      <c r="H12403" s="3142"/>
      <c r="I12403" s="3173"/>
      <c r="K12403" s="3068">
        <f t="shared" si="194"/>
        <v>12290</v>
      </c>
    </row>
    <row r="12404" spans="3:11" hidden="1">
      <c r="C12404" s="3085"/>
      <c r="D12404" s="3091"/>
      <c r="E12404" s="3630" t="str">
        <f>VLOOKUP(F12404,Accounts!B:C,2,FALSE)</f>
        <v>Due to GSIS - Salary Loan</v>
      </c>
      <c r="F12404" s="3087">
        <v>2020102003</v>
      </c>
      <c r="G12404" s="3131"/>
      <c r="H12404" s="3142"/>
      <c r="I12404" s="3173"/>
      <c r="K12404" s="3068">
        <f t="shared" si="194"/>
        <v>12291</v>
      </c>
    </row>
    <row r="12405" spans="3:11" hidden="1">
      <c r="C12405" s="3085"/>
      <c r="D12405" s="3091"/>
      <c r="E12405" s="3630" t="str">
        <f>VLOOKUP(F12405,Accounts!B:C,2,FALSE)</f>
        <v>Due to PAG-IBIG - Premium</v>
      </c>
      <c r="F12405" s="3087">
        <v>2020103001</v>
      </c>
      <c r="G12405" s="3131"/>
      <c r="H12405" s="3142"/>
      <c r="I12405" s="3257"/>
      <c r="K12405" s="3068">
        <f t="shared" si="194"/>
        <v>12292</v>
      </c>
    </row>
    <row r="12406" spans="3:11" hidden="1">
      <c r="C12406" s="3085"/>
      <c r="D12406" s="3091"/>
      <c r="E12406" s="3630" t="str">
        <f>VLOOKUP(F12406,Accounts!B:C,2,FALSE)</f>
        <v>Due to PAG-IBIG Multi Purpose Loan</v>
      </c>
      <c r="F12406" s="3087">
        <v>2020103002</v>
      </c>
      <c r="G12406" s="3131"/>
      <c r="H12406" s="3142"/>
      <c r="I12406" s="3257"/>
      <c r="K12406" s="3068">
        <f t="shared" si="194"/>
        <v>12293</v>
      </c>
    </row>
    <row r="12407" spans="3:11" hidden="1">
      <c r="C12407" s="3085"/>
      <c r="D12407" s="3091"/>
      <c r="E12407" s="3630" t="str">
        <f>VLOOKUP(F12407,Accounts!B:C,2,FALSE)</f>
        <v>Due to PHILHEALTH</v>
      </c>
      <c r="F12407" s="3087">
        <v>2020104000</v>
      </c>
      <c r="G12407" s="3131"/>
      <c r="H12407" s="3142"/>
      <c r="I12407" s="3257"/>
      <c r="K12407" s="3068">
        <f t="shared" si="194"/>
        <v>12294</v>
      </c>
    </row>
    <row r="12408" spans="3:11" hidden="1">
      <c r="C12408" s="3085"/>
      <c r="D12408" s="3091"/>
      <c r="E12408" s="3630" t="str">
        <f>VLOOKUP(F12408,Accounts!B:C,2,FALSE)</f>
        <v>Due To GOCCs</v>
      </c>
      <c r="F12408" s="3087">
        <v>2020106000</v>
      </c>
      <c r="G12408" s="3131"/>
      <c r="H12408" s="1075"/>
      <c r="I12408" s="3257"/>
      <c r="K12408" s="3068">
        <f t="shared" si="194"/>
        <v>12295</v>
      </c>
    </row>
    <row r="12409" spans="3:11" hidden="1">
      <c r="C12409" s="3085"/>
      <c r="D12409" s="3091"/>
      <c r="E12409" s="3630" t="str">
        <f>VLOOKUP(F12409,Accounts!B:C,2,FALSE)</f>
        <v>Other Payables</v>
      </c>
      <c r="F12409" s="3087">
        <v>2999999000</v>
      </c>
      <c r="G12409" s="3088"/>
      <c r="H12409" s="3173"/>
      <c r="I12409" s="3257"/>
      <c r="K12409" s="3068">
        <f t="shared" si="194"/>
        <v>12296</v>
      </c>
    </row>
    <row r="12410" spans="3:11" ht="49.5" hidden="1">
      <c r="C12410" s="3085"/>
      <c r="D12410" s="3091"/>
      <c r="E12410" s="3249" t="s">
        <v>4850</v>
      </c>
      <c r="F12410" s="3130"/>
      <c r="G12410" s="3131"/>
      <c r="H12410" s="3142"/>
      <c r="I12410" s="3257"/>
      <c r="K12410" s="3068">
        <f t="shared" si="194"/>
        <v>12297</v>
      </c>
    </row>
    <row r="12411" spans="3:11" hidden="1">
      <c r="C12411" s="3085"/>
      <c r="D12411" s="3091"/>
      <c r="E12411" s="3131"/>
      <c r="F12411" s="3087"/>
      <c r="G12411" s="3089"/>
      <c r="H12411" s="4687"/>
      <c r="I12411" s="3084"/>
      <c r="K12411" s="3068">
        <f t="shared" si="194"/>
        <v>12298</v>
      </c>
    </row>
    <row r="12412" spans="3:11" hidden="1">
      <c r="C12412" s="3085"/>
      <c r="D12412" s="3091"/>
      <c r="E12412" s="3249" t="s">
        <v>3167</v>
      </c>
      <c r="F12412" s="3087"/>
      <c r="G12412" s="3089"/>
      <c r="H12412" s="4687"/>
      <c r="I12412" s="3084"/>
      <c r="K12412" s="3068">
        <f t="shared" si="194"/>
        <v>12299</v>
      </c>
    </row>
    <row r="12413" spans="3:11" hidden="1">
      <c r="C12413" s="3085"/>
      <c r="D12413" s="3091"/>
      <c r="E12413" s="3630" t="s">
        <v>3364</v>
      </c>
      <c r="F12413" s="3087"/>
      <c r="G12413" s="3089"/>
      <c r="H12413" s="831"/>
      <c r="I12413" s="3084"/>
      <c r="K12413" s="3068">
        <f t="shared" si="194"/>
        <v>12300</v>
      </c>
    </row>
    <row r="12414" spans="3:11" hidden="1">
      <c r="C12414" s="3085"/>
      <c r="D12414" s="3091"/>
      <c r="E12414" s="3630"/>
      <c r="F12414" s="3087"/>
      <c r="G12414" s="3089"/>
      <c r="H12414" s="831"/>
      <c r="I12414" s="3084"/>
      <c r="K12414" s="3068">
        <f t="shared" si="194"/>
        <v>12301</v>
      </c>
    </row>
    <row r="12415" spans="3:11" hidden="1">
      <c r="C12415" s="3085"/>
      <c r="D12415" s="3091"/>
      <c r="F12415" s="3087"/>
      <c r="G12415" s="3089"/>
      <c r="H12415" s="831"/>
      <c r="I12415" s="3084"/>
      <c r="K12415" s="3068">
        <f t="shared" si="194"/>
        <v>12302</v>
      </c>
    </row>
    <row r="12416" spans="3:11" hidden="1">
      <c r="C12416" s="3085"/>
      <c r="D12416" s="3091"/>
      <c r="F12416" s="3087"/>
      <c r="G12416" s="3089"/>
      <c r="H12416" s="831"/>
      <c r="I12416" s="3084"/>
      <c r="K12416" s="3068">
        <f t="shared" si="194"/>
        <v>12303</v>
      </c>
    </row>
    <row r="12417" spans="3:11" hidden="1">
      <c r="C12417" s="3085"/>
      <c r="D12417" s="3091"/>
      <c r="F12417" s="3145"/>
      <c r="G12417" s="3146"/>
      <c r="H12417" s="3147"/>
      <c r="I12417" s="3092"/>
      <c r="K12417" s="3068">
        <f t="shared" si="194"/>
        <v>12304</v>
      </c>
    </row>
    <row r="12418" spans="3:11" ht="17.25" hidden="1" thickBot="1">
      <c r="C12418" s="3085"/>
      <c r="D12418" s="3093"/>
      <c r="F12418" s="3087" t="s">
        <v>70</v>
      </c>
      <c r="G12418" s="3095"/>
      <c r="H12418" s="3096">
        <f>SUM(H12402:H12417)</f>
        <v>0</v>
      </c>
      <c r="I12418" s="3097">
        <f>SUM(I12402:I12417)</f>
        <v>0</v>
      </c>
      <c r="K12418" s="3068">
        <f t="shared" si="194"/>
        <v>12305</v>
      </c>
    </row>
    <row r="12419" spans="3:11" ht="17.25" hidden="1" thickTop="1">
      <c r="C12419" s="3085"/>
      <c r="D12419" s="3098"/>
      <c r="E12419" s="3099"/>
      <c r="F12419" s="3134"/>
      <c r="G12419" s="3095"/>
      <c r="H12419" s="3071"/>
      <c r="I12419" s="3101">
        <f>H12418-I12418</f>
        <v>0</v>
      </c>
      <c r="K12419" s="3068">
        <f t="shared" si="194"/>
        <v>12306</v>
      </c>
    </row>
    <row r="12420" spans="3:11" hidden="1">
      <c r="C12420" s="6354" t="s">
        <v>71</v>
      </c>
      <c r="D12420" s="6279"/>
      <c r="E12420" s="4694"/>
      <c r="F12420" s="3102" t="s">
        <v>275</v>
      </c>
      <c r="G12420" s="3103"/>
      <c r="H12420" s="6268"/>
      <c r="I12420" s="6355"/>
      <c r="K12420" s="3068">
        <f t="shared" si="194"/>
        <v>12307</v>
      </c>
    </row>
    <row r="12421" spans="3:11" hidden="1">
      <c r="C12421" s="3259"/>
      <c r="D12421" s="3105"/>
      <c r="E12421" s="3106"/>
      <c r="F12421" s="4690"/>
      <c r="G12421" s="3107"/>
      <c r="H12421" s="3108"/>
      <c r="I12421" s="3072"/>
      <c r="K12421" s="3068">
        <f t="shared" si="194"/>
        <v>12308</v>
      </c>
    </row>
    <row r="12422" spans="3:11" hidden="1">
      <c r="C12422" s="6356" t="s">
        <v>3427</v>
      </c>
      <c r="D12422" s="6271"/>
      <c r="E12422" s="6272"/>
      <c r="F12422" s="6273" t="s">
        <v>3026</v>
      </c>
      <c r="G12422" s="6271"/>
      <c r="H12422" s="6271"/>
      <c r="I12422" s="6357"/>
      <c r="K12422" s="3068">
        <f t="shared" si="194"/>
        <v>12309</v>
      </c>
    </row>
    <row r="12423" spans="3:11" hidden="1">
      <c r="C12423" s="6356" t="s">
        <v>3003</v>
      </c>
      <c r="D12423" s="6271"/>
      <c r="E12423" s="6272"/>
      <c r="F12423" s="6275" t="s">
        <v>303</v>
      </c>
      <c r="G12423" s="6276"/>
      <c r="H12423" s="6276"/>
      <c r="I12423" s="6358"/>
      <c r="K12423" s="3068">
        <f t="shared" si="194"/>
        <v>12310</v>
      </c>
    </row>
    <row r="12424" spans="3:11" hidden="1">
      <c r="C12424" s="3110" t="s">
        <v>245</v>
      </c>
      <c r="D12424" s="3111"/>
      <c r="E12424" s="3111"/>
      <c r="F12424" s="3112"/>
      <c r="G12424" s="3111"/>
      <c r="H12424" s="3108"/>
      <c r="I12424" s="3113" t="s">
        <v>245</v>
      </c>
      <c r="K12424" s="3068">
        <f t="shared" si="194"/>
        <v>12311</v>
      </c>
    </row>
    <row r="12425" spans="3:11" hidden="1">
      <c r="C12425" s="3065"/>
      <c r="D12425" s="6359" t="s">
        <v>60</v>
      </c>
      <c r="E12425" s="6359"/>
      <c r="F12425" s="6360"/>
      <c r="G12425" s="3066"/>
      <c r="H12425" s="3067" t="s">
        <v>301</v>
      </c>
      <c r="I12425" s="3258" t="s">
        <v>3377</v>
      </c>
      <c r="K12425" s="3068">
        <f t="shared" si="194"/>
        <v>12312</v>
      </c>
    </row>
    <row r="12426" spans="3:11" hidden="1">
      <c r="C12426" s="6361" t="s">
        <v>305</v>
      </c>
      <c r="D12426" s="6302"/>
      <c r="E12426" s="6302"/>
      <c r="F12426" s="6303"/>
      <c r="G12426" s="3070"/>
      <c r="H12426" s="6311" t="str">
        <f>H12395</f>
        <v>Date: May 31, 2023</v>
      </c>
      <c r="I12426" s="6362"/>
      <c r="K12426" s="3068">
        <f t="shared" si="194"/>
        <v>12313</v>
      </c>
    </row>
    <row r="12427" spans="3:11" hidden="1">
      <c r="C12427" s="6361" t="s">
        <v>306</v>
      </c>
      <c r="D12427" s="6302"/>
      <c r="E12427" s="6302"/>
      <c r="F12427" s="6303"/>
      <c r="G12427" s="3070"/>
      <c r="H12427" s="3071"/>
      <c r="I12427" s="3072"/>
      <c r="K12427" s="3068">
        <f t="shared" si="194"/>
        <v>12314</v>
      </c>
    </row>
    <row r="12428" spans="3:11" hidden="1">
      <c r="C12428" s="3073"/>
      <c r="D12428" s="3074"/>
      <c r="E12428" s="3074"/>
      <c r="F12428" s="3075"/>
      <c r="G12428" s="3076"/>
      <c r="H12428" s="3077"/>
      <c r="I12428" s="3078"/>
      <c r="K12428" s="3068">
        <f t="shared" si="194"/>
        <v>12315</v>
      </c>
    </row>
    <row r="12429" spans="3:11" hidden="1">
      <c r="C12429" s="3079"/>
      <c r="D12429" s="6304" t="s">
        <v>61</v>
      </c>
      <c r="E12429" s="6305"/>
      <c r="F12429" s="6305"/>
      <c r="G12429" s="6305"/>
      <c r="H12429" s="6305"/>
      <c r="I12429" s="6363"/>
      <c r="K12429" s="3068">
        <f t="shared" si="194"/>
        <v>12316</v>
      </c>
    </row>
    <row r="12430" spans="3:11" hidden="1">
      <c r="C12430" s="3080" t="s">
        <v>62</v>
      </c>
      <c r="D12430" s="6290" t="s">
        <v>63</v>
      </c>
      <c r="E12430" s="6291"/>
      <c r="F12430" s="3081" t="s">
        <v>302</v>
      </c>
      <c r="G12430" s="6294" t="s">
        <v>66</v>
      </c>
      <c r="H12430" s="6295"/>
      <c r="I12430" s="6353"/>
      <c r="K12430" s="3068">
        <f t="shared" si="194"/>
        <v>12317</v>
      </c>
    </row>
    <row r="12431" spans="3:11" hidden="1">
      <c r="C12431" s="3082" t="s">
        <v>67</v>
      </c>
      <c r="D12431" s="6292"/>
      <c r="E12431" s="6293"/>
      <c r="F12431" s="3083" t="s">
        <v>0</v>
      </c>
      <c r="G12431" s="6297" t="s">
        <v>68</v>
      </c>
      <c r="H12431" s="6298"/>
      <c r="I12431" s="3084" t="s">
        <v>69</v>
      </c>
      <c r="K12431" s="3068">
        <f t="shared" si="194"/>
        <v>12318</v>
      </c>
    </row>
    <row r="12432" spans="3:11" hidden="1">
      <c r="C12432" s="3085"/>
      <c r="D12432" s="4692"/>
      <c r="E12432" s="3086"/>
      <c r="F12432" s="3087"/>
      <c r="G12432" s="3088" t="s">
        <v>65</v>
      </c>
      <c r="H12432" s="831"/>
      <c r="I12432" s="3084"/>
      <c r="K12432" s="3068">
        <f t="shared" si="194"/>
        <v>12319</v>
      </c>
    </row>
    <row r="12433" spans="3:11" hidden="1">
      <c r="C12433" s="3085"/>
      <c r="D12433" s="3091" t="str">
        <f>VLOOKUP(F12433,Accounts!B:C,2,FALSE)</f>
        <v>Other Professional Services</v>
      </c>
      <c r="E12433" s="3086"/>
      <c r="F12433" s="3087">
        <v>5021199000</v>
      </c>
      <c r="G12433" s="3088"/>
      <c r="H12433" s="3173"/>
      <c r="I12433" s="3257"/>
      <c r="K12433" s="3068">
        <f t="shared" si="194"/>
        <v>12320</v>
      </c>
    </row>
    <row r="12434" spans="3:11" hidden="1">
      <c r="C12434" s="3085"/>
      <c r="D12434" s="3091"/>
      <c r="E12434" s="3630" t="str">
        <f>VLOOKUP(F12434,Accounts!B:C,2,FALSE)</f>
        <v>Cash-National Treasury, Modified Disbursement System, Regular</v>
      </c>
      <c r="F12434" s="3087">
        <v>1010404000</v>
      </c>
      <c r="G12434" s="3131"/>
      <c r="H12434" s="3142"/>
      <c r="I12434" s="3173"/>
      <c r="K12434" s="3068">
        <f t="shared" si="194"/>
        <v>12321</v>
      </c>
    </row>
    <row r="12435" spans="3:11" hidden="1">
      <c r="C12435" s="3085"/>
      <c r="D12435" s="3091"/>
      <c r="E12435" s="3630" t="str">
        <f>VLOOKUP(F12435,Accounts!B:C,2,FALSE)</f>
        <v>Due to PAG-IBIG - Premium</v>
      </c>
      <c r="F12435" s="3087">
        <v>2020103001</v>
      </c>
      <c r="G12435" s="3131"/>
      <c r="H12435" s="3142"/>
      <c r="I12435" s="3173"/>
      <c r="K12435" s="3068">
        <f t="shared" si="194"/>
        <v>12322</v>
      </c>
    </row>
    <row r="12436" spans="3:11" hidden="1">
      <c r="C12436" s="3085"/>
      <c r="D12436" s="3091"/>
      <c r="E12436" s="3630" t="str">
        <f>VLOOKUP(F12436,Accounts!B:C,2,FALSE)</f>
        <v>Due to PAG-IBIG Multi Purpose Loan</v>
      </c>
      <c r="F12436" s="3087">
        <v>2020103002</v>
      </c>
      <c r="G12436" s="3131"/>
      <c r="H12436" s="3142"/>
      <c r="I12436" s="3257"/>
      <c r="K12436" s="3068">
        <f t="shared" si="194"/>
        <v>12323</v>
      </c>
    </row>
    <row r="12437" spans="3:11" hidden="1">
      <c r="C12437" s="3085"/>
      <c r="D12437" s="3091"/>
      <c r="E12437" s="3630" t="str">
        <f>VLOOKUP(F12437,Accounts!B:C,2,FALSE)</f>
        <v>Due To GOCCs</v>
      </c>
      <c r="F12437" s="3087">
        <v>2020106000</v>
      </c>
      <c r="G12437" s="3131"/>
      <c r="H12437" s="3142"/>
      <c r="I12437" s="3257"/>
      <c r="K12437" s="3068">
        <f t="shared" ref="K12437:K12500" si="195">K12436+1</f>
        <v>12324</v>
      </c>
    </row>
    <row r="12438" spans="3:11" hidden="1">
      <c r="C12438" s="3085"/>
      <c r="D12438" s="3091"/>
      <c r="E12438" s="3630" t="str">
        <f>VLOOKUP(F12438,Accounts!B:C,2,FALSE)</f>
        <v>Other Payables</v>
      </c>
      <c r="F12438" s="3087">
        <v>2999999000</v>
      </c>
      <c r="G12438" s="3131"/>
      <c r="H12438" s="3142"/>
      <c r="I12438" s="3257"/>
      <c r="K12438" s="3068">
        <f t="shared" si="195"/>
        <v>12325</v>
      </c>
    </row>
    <row r="12439" spans="3:11" hidden="1">
      <c r="C12439" s="3085"/>
      <c r="D12439" s="3091"/>
      <c r="E12439" s="3630"/>
      <c r="F12439" s="3087"/>
      <c r="G12439" s="3131"/>
      <c r="H12439" s="1075"/>
      <c r="I12439" s="3257"/>
      <c r="K12439" s="3068">
        <f t="shared" si="195"/>
        <v>12326</v>
      </c>
    </row>
    <row r="12440" spans="3:11" hidden="1">
      <c r="C12440" s="3085"/>
      <c r="D12440" s="3091"/>
      <c r="E12440" s="3630"/>
      <c r="F12440" s="3087"/>
      <c r="G12440" s="3088"/>
      <c r="H12440" s="3173"/>
      <c r="I12440" s="3257"/>
      <c r="K12440" s="3068">
        <f t="shared" si="195"/>
        <v>12327</v>
      </c>
    </row>
    <row r="12441" spans="3:11" ht="49.5" hidden="1">
      <c r="C12441" s="3085"/>
      <c r="D12441" s="3091"/>
      <c r="E12441" s="3249" t="s">
        <v>4851</v>
      </c>
      <c r="F12441" s="3130"/>
      <c r="G12441" s="3131"/>
      <c r="H12441" s="3142"/>
      <c r="I12441" s="3257"/>
      <c r="K12441" s="3068">
        <f t="shared" si="195"/>
        <v>12328</v>
      </c>
    </row>
    <row r="12442" spans="3:11" hidden="1">
      <c r="C12442" s="3085"/>
      <c r="D12442" s="3091"/>
      <c r="E12442" s="3131"/>
      <c r="F12442" s="3087"/>
      <c r="G12442" s="3089"/>
      <c r="H12442" s="4687"/>
      <c r="I12442" s="3084"/>
      <c r="K12442" s="3068">
        <f t="shared" si="195"/>
        <v>12329</v>
      </c>
    </row>
    <row r="12443" spans="3:11" hidden="1">
      <c r="C12443" s="3085"/>
      <c r="D12443" s="3091"/>
      <c r="E12443" s="3249" t="s">
        <v>3167</v>
      </c>
      <c r="F12443" s="3087"/>
      <c r="G12443" s="3089"/>
      <c r="H12443" s="4687"/>
      <c r="I12443" s="3084"/>
      <c r="K12443" s="3068">
        <f t="shared" si="195"/>
        <v>12330</v>
      </c>
    </row>
    <row r="12444" spans="3:11" hidden="1">
      <c r="C12444" s="3085"/>
      <c r="D12444" s="3091"/>
      <c r="E12444" s="3630" t="s">
        <v>3364</v>
      </c>
      <c r="F12444" s="3087"/>
      <c r="G12444" s="3089"/>
      <c r="H12444" s="831"/>
      <c r="I12444" s="3084"/>
      <c r="K12444" s="3068">
        <f t="shared" si="195"/>
        <v>12331</v>
      </c>
    </row>
    <row r="12445" spans="3:11" hidden="1">
      <c r="C12445" s="3085"/>
      <c r="D12445" s="3091"/>
      <c r="E12445" s="3630"/>
      <c r="F12445" s="3087"/>
      <c r="G12445" s="3089"/>
      <c r="H12445" s="831"/>
      <c r="I12445" s="3084"/>
      <c r="K12445" s="3068">
        <f t="shared" si="195"/>
        <v>12332</v>
      </c>
    </row>
    <row r="12446" spans="3:11" hidden="1">
      <c r="C12446" s="3085"/>
      <c r="D12446" s="3091"/>
      <c r="F12446" s="3087"/>
      <c r="G12446" s="3089"/>
      <c r="H12446" s="831"/>
      <c r="I12446" s="3084"/>
      <c r="K12446" s="3068">
        <f t="shared" si="195"/>
        <v>12333</v>
      </c>
    </row>
    <row r="12447" spans="3:11" hidden="1">
      <c r="C12447" s="3085"/>
      <c r="D12447" s="3091"/>
      <c r="F12447" s="3087"/>
      <c r="G12447" s="3089"/>
      <c r="H12447" s="831"/>
      <c r="I12447" s="3084"/>
      <c r="K12447" s="3068">
        <f t="shared" si="195"/>
        <v>12334</v>
      </c>
    </row>
    <row r="12448" spans="3:11" hidden="1">
      <c r="C12448" s="3085"/>
      <c r="D12448" s="3091"/>
      <c r="F12448" s="3145"/>
      <c r="G12448" s="3146"/>
      <c r="H12448" s="3147"/>
      <c r="I12448" s="3092"/>
      <c r="K12448" s="3068">
        <f t="shared" si="195"/>
        <v>12335</v>
      </c>
    </row>
    <row r="12449" spans="3:11" ht="17.25" hidden="1" thickBot="1">
      <c r="C12449" s="3085"/>
      <c r="D12449" s="3093"/>
      <c r="F12449" s="3087" t="s">
        <v>70</v>
      </c>
      <c r="G12449" s="3095"/>
      <c r="H12449" s="3096">
        <f>SUM(H12433:H12448)</f>
        <v>0</v>
      </c>
      <c r="I12449" s="3097">
        <f>SUM(I12433:I12448)</f>
        <v>0</v>
      </c>
      <c r="K12449" s="3068">
        <f t="shared" si="195"/>
        <v>12336</v>
      </c>
    </row>
    <row r="12450" spans="3:11" ht="17.25" hidden="1" thickTop="1">
      <c r="C12450" s="3085"/>
      <c r="D12450" s="3098"/>
      <c r="E12450" s="3099"/>
      <c r="F12450" s="3134"/>
      <c r="G12450" s="3095"/>
      <c r="H12450" s="3071"/>
      <c r="I12450" s="3101">
        <f>H12449-I12449</f>
        <v>0</v>
      </c>
      <c r="K12450" s="3068">
        <f t="shared" si="195"/>
        <v>12337</v>
      </c>
    </row>
    <row r="12451" spans="3:11" hidden="1">
      <c r="C12451" s="6354" t="s">
        <v>71</v>
      </c>
      <c r="D12451" s="6279"/>
      <c r="E12451" s="4694"/>
      <c r="F12451" s="3102" t="s">
        <v>275</v>
      </c>
      <c r="G12451" s="3103"/>
      <c r="H12451" s="6268"/>
      <c r="I12451" s="6355"/>
      <c r="K12451" s="3068">
        <f t="shared" si="195"/>
        <v>12338</v>
      </c>
    </row>
    <row r="12452" spans="3:11" hidden="1">
      <c r="C12452" s="3259"/>
      <c r="D12452" s="3105"/>
      <c r="E12452" s="3106"/>
      <c r="F12452" s="4690"/>
      <c r="G12452" s="3107"/>
      <c r="H12452" s="3108"/>
      <c r="I12452" s="3072"/>
      <c r="K12452" s="3068">
        <f t="shared" si="195"/>
        <v>12339</v>
      </c>
    </row>
    <row r="12453" spans="3:11" hidden="1">
      <c r="C12453" s="6356" t="s">
        <v>3427</v>
      </c>
      <c r="D12453" s="6271"/>
      <c r="E12453" s="6272"/>
      <c r="F12453" s="6273" t="s">
        <v>3026</v>
      </c>
      <c r="G12453" s="6271"/>
      <c r="H12453" s="6271"/>
      <c r="I12453" s="6357"/>
      <c r="K12453" s="3068">
        <f t="shared" si="195"/>
        <v>12340</v>
      </c>
    </row>
    <row r="12454" spans="3:11" hidden="1">
      <c r="C12454" s="6356" t="s">
        <v>3003</v>
      </c>
      <c r="D12454" s="6271"/>
      <c r="E12454" s="6272"/>
      <c r="F12454" s="6275" t="s">
        <v>303</v>
      </c>
      <c r="G12454" s="6276"/>
      <c r="H12454" s="6276"/>
      <c r="I12454" s="6358"/>
      <c r="K12454" s="3068">
        <f t="shared" si="195"/>
        <v>12341</v>
      </c>
    </row>
    <row r="12455" spans="3:11" hidden="1">
      <c r="C12455" s="3110" t="s">
        <v>245</v>
      </c>
      <c r="D12455" s="3111"/>
      <c r="E12455" s="3111"/>
      <c r="F12455" s="3112"/>
      <c r="G12455" s="3111"/>
      <c r="H12455" s="3108"/>
      <c r="I12455" s="3113" t="s">
        <v>245</v>
      </c>
      <c r="K12455" s="3068">
        <f t="shared" si="195"/>
        <v>12342</v>
      </c>
    </row>
    <row r="12456" spans="3:11" hidden="1">
      <c r="C12456" s="3065"/>
      <c r="D12456" s="6359" t="s">
        <v>60</v>
      </c>
      <c r="E12456" s="6359"/>
      <c r="F12456" s="6360"/>
      <c r="G12456" s="3066"/>
      <c r="H12456" s="3067" t="s">
        <v>301</v>
      </c>
      <c r="I12456" s="3258" t="s">
        <v>3378</v>
      </c>
      <c r="K12456" s="3068">
        <f t="shared" si="195"/>
        <v>12343</v>
      </c>
    </row>
    <row r="12457" spans="3:11" hidden="1">
      <c r="C12457" s="6361" t="s">
        <v>305</v>
      </c>
      <c r="D12457" s="6302"/>
      <c r="E12457" s="6302"/>
      <c r="F12457" s="6303"/>
      <c r="G12457" s="3070"/>
      <c r="H12457" s="6311" t="str">
        <f>H12426</f>
        <v>Date: May 31, 2023</v>
      </c>
      <c r="I12457" s="6362"/>
      <c r="K12457" s="3068">
        <f t="shared" si="195"/>
        <v>12344</v>
      </c>
    </row>
    <row r="12458" spans="3:11" hidden="1">
      <c r="C12458" s="6361" t="s">
        <v>306</v>
      </c>
      <c r="D12458" s="6302"/>
      <c r="E12458" s="6302"/>
      <c r="F12458" s="6303"/>
      <c r="G12458" s="3070"/>
      <c r="H12458" s="3071"/>
      <c r="I12458" s="3072"/>
      <c r="K12458" s="3068">
        <f t="shared" si="195"/>
        <v>12345</v>
      </c>
    </row>
    <row r="12459" spans="3:11" hidden="1">
      <c r="C12459" s="3073"/>
      <c r="D12459" s="3074"/>
      <c r="E12459" s="3074"/>
      <c r="F12459" s="3075"/>
      <c r="G12459" s="3076"/>
      <c r="H12459" s="3077"/>
      <c r="I12459" s="3078"/>
      <c r="K12459" s="3068">
        <f t="shared" si="195"/>
        <v>12346</v>
      </c>
    </row>
    <row r="12460" spans="3:11" hidden="1">
      <c r="C12460" s="3079"/>
      <c r="D12460" s="6304" t="s">
        <v>61</v>
      </c>
      <c r="E12460" s="6305"/>
      <c r="F12460" s="6305"/>
      <c r="G12460" s="6305"/>
      <c r="H12460" s="6305"/>
      <c r="I12460" s="6363"/>
      <c r="K12460" s="3068">
        <f t="shared" si="195"/>
        <v>12347</v>
      </c>
    </row>
    <row r="12461" spans="3:11" hidden="1">
      <c r="C12461" s="3080" t="s">
        <v>62</v>
      </c>
      <c r="D12461" s="6290" t="s">
        <v>63</v>
      </c>
      <c r="E12461" s="6291"/>
      <c r="F12461" s="3081" t="s">
        <v>302</v>
      </c>
      <c r="G12461" s="6294" t="s">
        <v>66</v>
      </c>
      <c r="H12461" s="6295"/>
      <c r="I12461" s="6353"/>
      <c r="K12461" s="3068">
        <f t="shared" si="195"/>
        <v>12348</v>
      </c>
    </row>
    <row r="12462" spans="3:11" hidden="1">
      <c r="C12462" s="3082" t="s">
        <v>67</v>
      </c>
      <c r="D12462" s="6292"/>
      <c r="E12462" s="6293"/>
      <c r="F12462" s="3083" t="s">
        <v>0</v>
      </c>
      <c r="G12462" s="6297" t="s">
        <v>68</v>
      </c>
      <c r="H12462" s="6298"/>
      <c r="I12462" s="3084" t="s">
        <v>69</v>
      </c>
      <c r="K12462" s="3068">
        <f t="shared" si="195"/>
        <v>12349</v>
      </c>
    </row>
    <row r="12463" spans="3:11" hidden="1">
      <c r="C12463" s="3085"/>
      <c r="D12463" s="4692"/>
      <c r="E12463" s="3086"/>
      <c r="F12463" s="3087"/>
      <c r="G12463" s="3088" t="s">
        <v>65</v>
      </c>
      <c r="H12463" s="831"/>
      <c r="I12463" s="3084"/>
      <c r="K12463" s="3068">
        <f t="shared" si="195"/>
        <v>12350</v>
      </c>
    </row>
    <row r="12464" spans="3:11" hidden="1">
      <c r="C12464" s="3085"/>
      <c r="D12464" s="3091" t="str">
        <f>VLOOKUP(F12464,Accounts!B:C,2,FALSE)</f>
        <v>Cash-Constructive Income and Other Remittance</v>
      </c>
      <c r="E12464" s="3086"/>
      <c r="F12464" s="3087">
        <v>1010408000</v>
      </c>
      <c r="G12464" s="3088"/>
      <c r="H12464" s="3173"/>
      <c r="I12464" s="3257"/>
      <c r="K12464" s="3068">
        <f t="shared" si="195"/>
        <v>12351</v>
      </c>
    </row>
    <row r="12465" spans="3:11" hidden="1">
      <c r="C12465" s="3085"/>
      <c r="D12465" s="3091" t="str">
        <f>VLOOKUP(F12465,Accounts!B:C,2,FALSE)</f>
        <v>Due from Officers and Employees</v>
      </c>
      <c r="E12465" s="3630"/>
      <c r="F12465" s="3087">
        <v>1039902000</v>
      </c>
      <c r="G12465" s="3131"/>
      <c r="H12465" s="3142"/>
      <c r="I12465" s="3173"/>
      <c r="K12465" s="3068">
        <f t="shared" si="195"/>
        <v>12352</v>
      </c>
    </row>
    <row r="12466" spans="3:11" hidden="1">
      <c r="C12466" s="3085"/>
      <c r="D12466" s="3091" t="str">
        <f>VLOOKUP(F12466,Accounts!B:C,2,FALSE)</f>
        <v>Other Professional Services</v>
      </c>
      <c r="E12466" s="3630"/>
      <c r="F12466" s="3087">
        <v>5021199000</v>
      </c>
      <c r="G12466" s="3131"/>
      <c r="H12466" s="3142"/>
      <c r="I12466" s="3173"/>
      <c r="K12466" s="3068">
        <f t="shared" si="195"/>
        <v>12353</v>
      </c>
    </row>
    <row r="12467" spans="3:11" hidden="1">
      <c r="C12467" s="3085"/>
      <c r="D12467" s="3091" t="str">
        <f>VLOOKUP(F12467,Accounts!B:C,2,FALSE)</f>
        <v>Telephone Expenses-Mobile</v>
      </c>
      <c r="E12467" s="3630"/>
      <c r="F12467" s="3087">
        <v>5020502001</v>
      </c>
      <c r="G12467" s="3131"/>
      <c r="H12467" s="3142"/>
      <c r="I12467" s="3257"/>
      <c r="K12467" s="3068">
        <f t="shared" si="195"/>
        <v>12354</v>
      </c>
    </row>
    <row r="12468" spans="3:11" hidden="1">
      <c r="C12468" s="3085"/>
      <c r="D12468" s="3091"/>
      <c r="E12468" s="3630" t="str">
        <f>VLOOKUP(F12468,Accounts!B:C,2,FALSE)</f>
        <v>Cash-National Treasury, Modified Disbursement System, Regular</v>
      </c>
      <c r="F12468" s="3087">
        <v>1010404000</v>
      </c>
      <c r="G12468" s="3131"/>
      <c r="H12468" s="3142"/>
      <c r="I12468" s="3257"/>
      <c r="K12468" s="3068">
        <f t="shared" si="195"/>
        <v>12355</v>
      </c>
    </row>
    <row r="12469" spans="3:11" hidden="1">
      <c r="C12469" s="3085"/>
      <c r="D12469" s="3091"/>
      <c r="E12469" s="3630" t="str">
        <f>VLOOKUP(F12469,Accounts!B:C,2,FALSE)</f>
        <v>Due to BIR</v>
      </c>
      <c r="F12469" s="3087">
        <v>2020101000</v>
      </c>
      <c r="G12469" s="3131"/>
      <c r="H12469" s="3142"/>
      <c r="I12469" s="3257"/>
      <c r="K12469" s="3068">
        <f t="shared" si="195"/>
        <v>12356</v>
      </c>
    </row>
    <row r="12470" spans="3:11" hidden="1">
      <c r="C12470" s="3085"/>
      <c r="D12470" s="3091"/>
      <c r="E12470" s="3630" t="str">
        <f>VLOOKUP(F12470,Accounts!B:C,2,FALSE)</f>
        <v xml:space="preserve">Cash-Constructive Disbursements </v>
      </c>
      <c r="F12470" s="3087">
        <v>1010409000</v>
      </c>
      <c r="G12470" s="3131"/>
      <c r="H12470" s="1075"/>
      <c r="I12470" s="3257"/>
      <c r="K12470" s="3068">
        <f t="shared" si="195"/>
        <v>12357</v>
      </c>
    </row>
    <row r="12471" spans="3:11" hidden="1">
      <c r="C12471" s="3085"/>
      <c r="D12471" s="3091"/>
      <c r="E12471" s="3630" t="str">
        <f>VLOOKUP(F12471,Accounts!B:C,2,FALSE)</f>
        <v>Due to PAG-IBIG - Premium</v>
      </c>
      <c r="F12471" s="3087">
        <v>2020103001</v>
      </c>
      <c r="G12471" s="3088"/>
      <c r="H12471" s="3173"/>
      <c r="I12471" s="3257"/>
      <c r="K12471" s="3068">
        <f t="shared" si="195"/>
        <v>12358</v>
      </c>
    </row>
    <row r="12472" spans="3:11" hidden="1">
      <c r="C12472" s="3085"/>
      <c r="D12472" s="3091"/>
      <c r="E12472" s="3630" t="str">
        <f>VLOOKUP(F12472,Accounts!B:C,2,FALSE)</f>
        <v>Due To GOCCs</v>
      </c>
      <c r="F12472" s="3130">
        <v>2020106000</v>
      </c>
      <c r="G12472" s="3131"/>
      <c r="H12472" s="3142"/>
      <c r="I12472" s="3257"/>
      <c r="K12472" s="3068">
        <f t="shared" si="195"/>
        <v>12359</v>
      </c>
    </row>
    <row r="12473" spans="3:11" hidden="1">
      <c r="C12473" s="3085"/>
      <c r="D12473" s="3091"/>
      <c r="E12473" s="3630" t="str">
        <f>VLOOKUP(F12473,Accounts!B:C,2,FALSE)</f>
        <v>Other Professional Services</v>
      </c>
      <c r="F12473" s="3087">
        <v>5021199000</v>
      </c>
      <c r="G12473" s="3089"/>
      <c r="H12473" s="4687"/>
      <c r="I12473" s="3084"/>
      <c r="K12473" s="3068">
        <f t="shared" si="195"/>
        <v>12360</v>
      </c>
    </row>
    <row r="12474" spans="3:11" hidden="1">
      <c r="C12474" s="3085"/>
      <c r="D12474" s="3091"/>
      <c r="E12474" s="3630" t="str">
        <f>VLOOKUP(F12474,Accounts!B:C,2,FALSE)</f>
        <v>Due from Officers and Employees</v>
      </c>
      <c r="F12474" s="3087">
        <v>1039902000</v>
      </c>
      <c r="G12474" s="3089"/>
      <c r="H12474" s="4687"/>
      <c r="I12474" s="3084"/>
      <c r="K12474" s="3068">
        <f t="shared" si="195"/>
        <v>12361</v>
      </c>
    </row>
    <row r="12475" spans="3:11" ht="49.5" hidden="1">
      <c r="C12475" s="3085"/>
      <c r="D12475" s="3091"/>
      <c r="E12475" s="3249" t="s">
        <v>4852</v>
      </c>
      <c r="F12475" s="3087"/>
      <c r="G12475" s="3089"/>
      <c r="H12475" s="831"/>
      <c r="I12475" s="3084"/>
      <c r="K12475" s="3068">
        <f t="shared" si="195"/>
        <v>12362</v>
      </c>
    </row>
    <row r="12476" spans="3:11" hidden="1">
      <c r="C12476" s="3085"/>
      <c r="D12476" s="3091"/>
      <c r="E12476" s="3131"/>
      <c r="F12476" s="3087"/>
      <c r="G12476" s="3089"/>
      <c r="H12476" s="831"/>
      <c r="I12476" s="3084"/>
      <c r="K12476" s="3068">
        <f t="shared" si="195"/>
        <v>12363</v>
      </c>
    </row>
    <row r="12477" spans="3:11" hidden="1">
      <c r="C12477" s="3085"/>
      <c r="D12477" s="3091"/>
      <c r="E12477" s="3249" t="s">
        <v>3167</v>
      </c>
      <c r="F12477" s="3087"/>
      <c r="G12477" s="3089"/>
      <c r="H12477" s="831"/>
      <c r="I12477" s="3084"/>
      <c r="K12477" s="3068">
        <f t="shared" si="195"/>
        <v>12364</v>
      </c>
    </row>
    <row r="12478" spans="3:11" hidden="1">
      <c r="C12478" s="3085"/>
      <c r="D12478" s="3091"/>
      <c r="E12478" s="3630" t="s">
        <v>3364</v>
      </c>
      <c r="F12478" s="3087"/>
      <c r="G12478" s="3089"/>
      <c r="H12478" s="831"/>
      <c r="I12478" s="3084"/>
      <c r="K12478" s="3068">
        <f t="shared" si="195"/>
        <v>12365</v>
      </c>
    </row>
    <row r="12479" spans="3:11" hidden="1">
      <c r="C12479" s="3085"/>
      <c r="D12479" s="3091"/>
      <c r="F12479" s="3145"/>
      <c r="G12479" s="3146"/>
      <c r="H12479" s="3147"/>
      <c r="I12479" s="3092"/>
      <c r="K12479" s="3068">
        <f t="shared" si="195"/>
        <v>12366</v>
      </c>
    </row>
    <row r="12480" spans="3:11" ht="17.25" hidden="1" thickBot="1">
      <c r="C12480" s="3085"/>
      <c r="D12480" s="3093"/>
      <c r="F12480" s="3087" t="s">
        <v>70</v>
      </c>
      <c r="G12480" s="3095"/>
      <c r="H12480" s="3096">
        <f>SUM(H12464:H12479)</f>
        <v>0</v>
      </c>
      <c r="I12480" s="3097">
        <f>SUM(I12464:I12479)</f>
        <v>0</v>
      </c>
      <c r="K12480" s="3068">
        <f t="shared" si="195"/>
        <v>12367</v>
      </c>
    </row>
    <row r="12481" spans="3:11" ht="17.25" hidden="1" thickTop="1">
      <c r="C12481" s="3085"/>
      <c r="D12481" s="3098"/>
      <c r="E12481" s="3099"/>
      <c r="F12481" s="3134"/>
      <c r="G12481" s="3095"/>
      <c r="H12481" s="3071"/>
      <c r="I12481" s="3101">
        <f>H12480-I12480</f>
        <v>0</v>
      </c>
      <c r="K12481" s="3068">
        <f t="shared" si="195"/>
        <v>12368</v>
      </c>
    </row>
    <row r="12482" spans="3:11" hidden="1">
      <c r="C12482" s="6354" t="s">
        <v>71</v>
      </c>
      <c r="D12482" s="6279"/>
      <c r="E12482" s="4694"/>
      <c r="F12482" s="3102" t="s">
        <v>275</v>
      </c>
      <c r="G12482" s="3103"/>
      <c r="H12482" s="6268"/>
      <c r="I12482" s="6355"/>
      <c r="K12482" s="3068">
        <f t="shared" si="195"/>
        <v>12369</v>
      </c>
    </row>
    <row r="12483" spans="3:11" hidden="1">
      <c r="C12483" s="3259"/>
      <c r="D12483" s="3105"/>
      <c r="E12483" s="3106"/>
      <c r="F12483" s="4690"/>
      <c r="G12483" s="3107"/>
      <c r="H12483" s="3108"/>
      <c r="I12483" s="3072"/>
      <c r="K12483" s="3068">
        <f t="shared" si="195"/>
        <v>12370</v>
      </c>
    </row>
    <row r="12484" spans="3:11" hidden="1">
      <c r="C12484" s="6356" t="s">
        <v>3427</v>
      </c>
      <c r="D12484" s="6271"/>
      <c r="E12484" s="6272"/>
      <c r="F12484" s="6273" t="s">
        <v>3026</v>
      </c>
      <c r="G12484" s="6271"/>
      <c r="H12484" s="6271"/>
      <c r="I12484" s="6357"/>
      <c r="K12484" s="3068">
        <f t="shared" si="195"/>
        <v>12371</v>
      </c>
    </row>
    <row r="12485" spans="3:11" hidden="1">
      <c r="C12485" s="6356" t="s">
        <v>3003</v>
      </c>
      <c r="D12485" s="6271"/>
      <c r="E12485" s="6272"/>
      <c r="F12485" s="6275" t="s">
        <v>303</v>
      </c>
      <c r="G12485" s="6276"/>
      <c r="H12485" s="6276"/>
      <c r="I12485" s="6358"/>
      <c r="K12485" s="3068">
        <f t="shared" si="195"/>
        <v>12372</v>
      </c>
    </row>
    <row r="12486" spans="3:11" hidden="1">
      <c r="C12486" s="3110" t="s">
        <v>245</v>
      </c>
      <c r="D12486" s="3111"/>
      <c r="E12486" s="3111"/>
      <c r="F12486" s="3112"/>
      <c r="G12486" s="3111"/>
      <c r="H12486" s="3108"/>
      <c r="I12486" s="3113" t="s">
        <v>245</v>
      </c>
      <c r="K12486" s="3068">
        <f t="shared" si="195"/>
        <v>12373</v>
      </c>
    </row>
    <row r="12487" spans="3:11" hidden="1">
      <c r="C12487" s="3065"/>
      <c r="D12487" s="6359" t="s">
        <v>60</v>
      </c>
      <c r="E12487" s="6359"/>
      <c r="F12487" s="6360"/>
      <c r="G12487" s="3066"/>
      <c r="H12487" s="3067" t="s">
        <v>301</v>
      </c>
      <c r="I12487" s="3258" t="s">
        <v>3379</v>
      </c>
      <c r="K12487" s="3068">
        <f t="shared" si="195"/>
        <v>12374</v>
      </c>
    </row>
    <row r="12488" spans="3:11" hidden="1">
      <c r="C12488" s="6361" t="s">
        <v>305</v>
      </c>
      <c r="D12488" s="6302"/>
      <c r="E12488" s="6302"/>
      <c r="F12488" s="6303"/>
      <c r="G12488" s="3070"/>
      <c r="H12488" s="6311" t="str">
        <f>H12457</f>
        <v>Date: May 31, 2023</v>
      </c>
      <c r="I12488" s="6362"/>
      <c r="K12488" s="3068">
        <f t="shared" si="195"/>
        <v>12375</v>
      </c>
    </row>
    <row r="12489" spans="3:11" hidden="1">
      <c r="C12489" s="6361" t="s">
        <v>306</v>
      </c>
      <c r="D12489" s="6302"/>
      <c r="E12489" s="6302"/>
      <c r="F12489" s="6303"/>
      <c r="G12489" s="3070"/>
      <c r="H12489" s="3071"/>
      <c r="I12489" s="3072"/>
      <c r="K12489" s="3068">
        <f t="shared" si="195"/>
        <v>12376</v>
      </c>
    </row>
    <row r="12490" spans="3:11" hidden="1">
      <c r="C12490" s="3073"/>
      <c r="D12490" s="3074"/>
      <c r="E12490" s="3074"/>
      <c r="F12490" s="3075"/>
      <c r="G12490" s="3076"/>
      <c r="H12490" s="3077"/>
      <c r="I12490" s="3078"/>
      <c r="K12490" s="3068">
        <f t="shared" si="195"/>
        <v>12377</v>
      </c>
    </row>
    <row r="12491" spans="3:11" hidden="1">
      <c r="C12491" s="3079"/>
      <c r="D12491" s="6304" t="s">
        <v>61</v>
      </c>
      <c r="E12491" s="6305"/>
      <c r="F12491" s="6305"/>
      <c r="G12491" s="6305"/>
      <c r="H12491" s="6305"/>
      <c r="I12491" s="6363"/>
      <c r="K12491" s="3068">
        <f t="shared" si="195"/>
        <v>12378</v>
      </c>
    </row>
    <row r="12492" spans="3:11" hidden="1">
      <c r="C12492" s="3080" t="s">
        <v>62</v>
      </c>
      <c r="D12492" s="6290" t="s">
        <v>63</v>
      </c>
      <c r="E12492" s="6291"/>
      <c r="F12492" s="3081" t="s">
        <v>302</v>
      </c>
      <c r="G12492" s="6294" t="s">
        <v>66</v>
      </c>
      <c r="H12492" s="6295"/>
      <c r="I12492" s="6353"/>
      <c r="K12492" s="3068">
        <f t="shared" si="195"/>
        <v>12379</v>
      </c>
    </row>
    <row r="12493" spans="3:11" hidden="1">
      <c r="C12493" s="3082" t="s">
        <v>67</v>
      </c>
      <c r="D12493" s="6292"/>
      <c r="E12493" s="6293"/>
      <c r="F12493" s="3083" t="s">
        <v>0</v>
      </c>
      <c r="G12493" s="6297" t="s">
        <v>68</v>
      </c>
      <c r="H12493" s="6298"/>
      <c r="I12493" s="3084" t="s">
        <v>69</v>
      </c>
      <c r="K12493" s="3068">
        <f t="shared" si="195"/>
        <v>12380</v>
      </c>
    </row>
    <row r="12494" spans="3:11" hidden="1">
      <c r="C12494" s="3085"/>
      <c r="D12494" s="4692"/>
      <c r="E12494" s="3086"/>
      <c r="F12494" s="3087"/>
      <c r="G12494" s="3088" t="s">
        <v>65</v>
      </c>
      <c r="H12494" s="831"/>
      <c r="I12494" s="3084"/>
      <c r="K12494" s="3068">
        <f t="shared" si="195"/>
        <v>12381</v>
      </c>
    </row>
    <row r="12495" spans="3:11" hidden="1">
      <c r="C12495" s="3085"/>
      <c r="D12495" s="3091" t="str">
        <f>VLOOKUP(F12495,Accounts!B:C,2,FALSE)</f>
        <v>Clothing/Uniform Allowance</v>
      </c>
      <c r="E12495" s="3086"/>
      <c r="F12495" s="3087">
        <v>5010204001</v>
      </c>
      <c r="G12495" s="3088"/>
      <c r="H12495" s="3173"/>
      <c r="I12495" s="3257"/>
      <c r="K12495" s="3068">
        <f t="shared" si="195"/>
        <v>12382</v>
      </c>
    </row>
    <row r="12496" spans="3:11" hidden="1">
      <c r="C12496" s="3085"/>
      <c r="D12496" s="3091" t="str">
        <f>VLOOKUP(F12496,Accounts!B:C,2,FALSE)</f>
        <v>Salaries and Wages - Casual/Contracutal</v>
      </c>
      <c r="E12496" s="3630"/>
      <c r="F12496" s="3087">
        <v>5010102000</v>
      </c>
      <c r="G12496" s="3131"/>
      <c r="H12496" s="3142"/>
      <c r="I12496" s="3173"/>
      <c r="K12496" s="3068">
        <f t="shared" si="195"/>
        <v>12383</v>
      </c>
    </row>
    <row r="12497" spans="3:11" hidden="1">
      <c r="C12497" s="3085"/>
      <c r="D12497" s="3091"/>
      <c r="E12497" s="3630" t="str">
        <f>VLOOKUP(F12497,Accounts!B:C,2,FALSE)</f>
        <v>Cash-National Treasury, Modified Disbursement System, Regular</v>
      </c>
      <c r="F12497" s="3087">
        <v>1010404000</v>
      </c>
      <c r="G12497" s="3131"/>
      <c r="H12497" s="3142"/>
      <c r="I12497" s="3173"/>
      <c r="K12497" s="3068">
        <f t="shared" si="195"/>
        <v>12384</v>
      </c>
    </row>
    <row r="12498" spans="3:11" hidden="1">
      <c r="C12498" s="3085"/>
      <c r="D12498" s="3091"/>
      <c r="E12498" s="3630" t="str">
        <f>VLOOKUP(F12498,Accounts!B:C,2,FALSE)</f>
        <v>Other Payables</v>
      </c>
      <c r="F12498" s="3087">
        <v>2999999000</v>
      </c>
      <c r="G12498" s="3131"/>
      <c r="H12498" s="3142"/>
      <c r="I12498" s="3257"/>
      <c r="K12498" s="3068">
        <f t="shared" si="195"/>
        <v>12385</v>
      </c>
    </row>
    <row r="12499" spans="3:11" hidden="1">
      <c r="C12499" s="3085"/>
      <c r="D12499" s="3091"/>
      <c r="G12499" s="3131"/>
      <c r="H12499" s="3142"/>
      <c r="I12499" s="3257"/>
      <c r="K12499" s="3068">
        <f t="shared" si="195"/>
        <v>12386</v>
      </c>
    </row>
    <row r="12500" spans="3:11" hidden="1">
      <c r="C12500" s="3085"/>
      <c r="D12500" s="3091"/>
      <c r="E12500" s="3630"/>
      <c r="F12500" s="3087"/>
      <c r="G12500" s="3131"/>
      <c r="H12500" s="3142"/>
      <c r="I12500" s="3257"/>
      <c r="K12500" s="3068">
        <f t="shared" si="195"/>
        <v>12387</v>
      </c>
    </row>
    <row r="12501" spans="3:11" hidden="1">
      <c r="C12501" s="3085"/>
      <c r="D12501" s="3091"/>
      <c r="E12501" s="3630"/>
      <c r="F12501" s="3087"/>
      <c r="G12501" s="3131"/>
      <c r="H12501" s="1075"/>
      <c r="I12501" s="3257"/>
      <c r="K12501" s="3068">
        <f t="shared" ref="K12501:K12564" si="196">K12500+1</f>
        <v>12388</v>
      </c>
    </row>
    <row r="12502" spans="3:11" hidden="1">
      <c r="C12502" s="3085"/>
      <c r="D12502" s="3091"/>
      <c r="E12502" s="3630"/>
      <c r="F12502" s="3087"/>
      <c r="G12502" s="3088"/>
      <c r="H12502" s="3173"/>
      <c r="I12502" s="3257"/>
      <c r="K12502" s="3068">
        <f t="shared" si="196"/>
        <v>12389</v>
      </c>
    </row>
    <row r="12503" spans="3:11" hidden="1">
      <c r="C12503" s="3085"/>
      <c r="D12503" s="3091"/>
      <c r="E12503" s="3630"/>
      <c r="F12503" s="3130"/>
      <c r="G12503" s="3131"/>
      <c r="H12503" s="3142"/>
      <c r="I12503" s="3257"/>
      <c r="K12503" s="3068">
        <f t="shared" si="196"/>
        <v>12390</v>
      </c>
    </row>
    <row r="12504" spans="3:11" hidden="1">
      <c r="C12504" s="3085"/>
      <c r="D12504" s="3091"/>
      <c r="E12504" s="3630"/>
      <c r="F12504" s="3087"/>
      <c r="G12504" s="3089"/>
      <c r="H12504" s="4687"/>
      <c r="I12504" s="3084"/>
      <c r="K12504" s="3068">
        <f t="shared" si="196"/>
        <v>12391</v>
      </c>
    </row>
    <row r="12505" spans="3:11" hidden="1">
      <c r="C12505" s="3085"/>
      <c r="D12505" s="3091"/>
      <c r="E12505" s="3630"/>
      <c r="F12505" s="3087"/>
      <c r="G12505" s="3089"/>
      <c r="H12505" s="4687"/>
      <c r="I12505" s="3084"/>
      <c r="K12505" s="3068">
        <f t="shared" si="196"/>
        <v>12392</v>
      </c>
    </row>
    <row r="12506" spans="3:11" ht="49.5" hidden="1">
      <c r="C12506" s="3085"/>
      <c r="D12506" s="3091"/>
      <c r="E12506" s="3249" t="s">
        <v>4853</v>
      </c>
      <c r="F12506" s="3087"/>
      <c r="G12506" s="3089"/>
      <c r="H12506" s="831"/>
      <c r="I12506" s="3084"/>
      <c r="K12506" s="3068">
        <f t="shared" si="196"/>
        <v>12393</v>
      </c>
    </row>
    <row r="12507" spans="3:11" hidden="1">
      <c r="C12507" s="3085"/>
      <c r="D12507" s="3091"/>
      <c r="E12507" s="3131"/>
      <c r="F12507" s="3087"/>
      <c r="G12507" s="3089"/>
      <c r="H12507" s="831"/>
      <c r="I12507" s="3084"/>
      <c r="K12507" s="3068">
        <f t="shared" si="196"/>
        <v>12394</v>
      </c>
    </row>
    <row r="12508" spans="3:11" hidden="1">
      <c r="C12508" s="3085"/>
      <c r="D12508" s="3091"/>
      <c r="E12508" s="3249" t="s">
        <v>3167</v>
      </c>
      <c r="F12508" s="3087"/>
      <c r="G12508" s="3089"/>
      <c r="H12508" s="831"/>
      <c r="I12508" s="3084"/>
      <c r="K12508" s="3068">
        <f t="shared" si="196"/>
        <v>12395</v>
      </c>
    </row>
    <row r="12509" spans="3:11" hidden="1">
      <c r="C12509" s="3085"/>
      <c r="D12509" s="3091"/>
      <c r="E12509" s="3630" t="s">
        <v>3364</v>
      </c>
      <c r="F12509" s="3087"/>
      <c r="G12509" s="3089"/>
      <c r="H12509" s="831"/>
      <c r="I12509" s="3084"/>
      <c r="K12509" s="3068">
        <f t="shared" si="196"/>
        <v>12396</v>
      </c>
    </row>
    <row r="12510" spans="3:11" hidden="1">
      <c r="C12510" s="3085"/>
      <c r="D12510" s="3091"/>
      <c r="F12510" s="3145"/>
      <c r="G12510" s="3146"/>
      <c r="H12510" s="3147"/>
      <c r="I12510" s="3092"/>
      <c r="K12510" s="3068">
        <f t="shared" si="196"/>
        <v>12397</v>
      </c>
    </row>
    <row r="12511" spans="3:11" ht="17.25" hidden="1" thickBot="1">
      <c r="C12511" s="3085"/>
      <c r="D12511" s="3093"/>
      <c r="F12511" s="3087" t="s">
        <v>70</v>
      </c>
      <c r="G12511" s="3095"/>
      <c r="H12511" s="3096">
        <f>SUM(H12495:H12510)</f>
        <v>0</v>
      </c>
      <c r="I12511" s="3097">
        <f>SUM(I12495:I12510)</f>
        <v>0</v>
      </c>
      <c r="K12511" s="3068">
        <f t="shared" si="196"/>
        <v>12398</v>
      </c>
    </row>
    <row r="12512" spans="3:11" ht="17.25" hidden="1" thickTop="1">
      <c r="C12512" s="3085"/>
      <c r="D12512" s="3098"/>
      <c r="E12512" s="3099"/>
      <c r="F12512" s="3134"/>
      <c r="G12512" s="3095"/>
      <c r="H12512" s="3071"/>
      <c r="I12512" s="3101">
        <f>H12511-I12511</f>
        <v>0</v>
      </c>
      <c r="K12512" s="3068">
        <f t="shared" si="196"/>
        <v>12399</v>
      </c>
    </row>
    <row r="12513" spans="3:11" hidden="1">
      <c r="C12513" s="6354" t="s">
        <v>71</v>
      </c>
      <c r="D12513" s="6279"/>
      <c r="E12513" s="4694"/>
      <c r="F12513" s="3102" t="s">
        <v>275</v>
      </c>
      <c r="G12513" s="3103"/>
      <c r="H12513" s="6268"/>
      <c r="I12513" s="6355"/>
      <c r="K12513" s="3068">
        <f t="shared" si="196"/>
        <v>12400</v>
      </c>
    </row>
    <row r="12514" spans="3:11" hidden="1">
      <c r="C12514" s="3259"/>
      <c r="D12514" s="3105"/>
      <c r="E12514" s="3106"/>
      <c r="F12514" s="4690"/>
      <c r="G12514" s="3107"/>
      <c r="H12514" s="3108"/>
      <c r="I12514" s="3072"/>
      <c r="K12514" s="3068">
        <f t="shared" si="196"/>
        <v>12401</v>
      </c>
    </row>
    <row r="12515" spans="3:11" hidden="1">
      <c r="C12515" s="6356" t="s">
        <v>3427</v>
      </c>
      <c r="D12515" s="6271"/>
      <c r="E12515" s="6272"/>
      <c r="F12515" s="6273" t="s">
        <v>3026</v>
      </c>
      <c r="G12515" s="6271"/>
      <c r="H12515" s="6271"/>
      <c r="I12515" s="6357"/>
      <c r="K12515" s="3068">
        <f t="shared" si="196"/>
        <v>12402</v>
      </c>
    </row>
    <row r="12516" spans="3:11" hidden="1">
      <c r="C12516" s="6356" t="s">
        <v>3003</v>
      </c>
      <c r="D12516" s="6271"/>
      <c r="E12516" s="6272"/>
      <c r="F12516" s="6275" t="s">
        <v>303</v>
      </c>
      <c r="G12516" s="6276"/>
      <c r="H12516" s="6276"/>
      <c r="I12516" s="6358"/>
      <c r="K12516" s="3068">
        <f t="shared" si="196"/>
        <v>12403</v>
      </c>
    </row>
    <row r="12517" spans="3:11" hidden="1">
      <c r="C12517" s="3110" t="s">
        <v>245</v>
      </c>
      <c r="D12517" s="3111"/>
      <c r="E12517" s="3111"/>
      <c r="F12517" s="3112"/>
      <c r="G12517" s="3111"/>
      <c r="H12517" s="3108"/>
      <c r="I12517" s="3113" t="s">
        <v>245</v>
      </c>
      <c r="K12517" s="3068">
        <f t="shared" si="196"/>
        <v>12404</v>
      </c>
    </row>
    <row r="12518" spans="3:11" hidden="1">
      <c r="C12518" s="3065"/>
      <c r="D12518" s="6359" t="s">
        <v>60</v>
      </c>
      <c r="E12518" s="6359"/>
      <c r="F12518" s="6360"/>
      <c r="G12518" s="3066"/>
      <c r="H12518" s="3067" t="s">
        <v>301</v>
      </c>
      <c r="I12518" s="3258" t="s">
        <v>3380</v>
      </c>
      <c r="K12518" s="3068">
        <f t="shared" si="196"/>
        <v>12405</v>
      </c>
    </row>
    <row r="12519" spans="3:11" hidden="1">
      <c r="C12519" s="6361" t="s">
        <v>305</v>
      </c>
      <c r="D12519" s="6302"/>
      <c r="E12519" s="6302"/>
      <c r="F12519" s="6303"/>
      <c r="G12519" s="3070"/>
      <c r="H12519" s="6311" t="str">
        <f>H12488</f>
        <v>Date: May 31, 2023</v>
      </c>
      <c r="I12519" s="6362"/>
      <c r="K12519" s="3068">
        <f t="shared" si="196"/>
        <v>12406</v>
      </c>
    </row>
    <row r="12520" spans="3:11" hidden="1">
      <c r="C12520" s="6361" t="s">
        <v>306</v>
      </c>
      <c r="D12520" s="6302"/>
      <c r="E12520" s="6302"/>
      <c r="F12520" s="6303"/>
      <c r="G12520" s="3070"/>
      <c r="H12520" s="3071"/>
      <c r="I12520" s="3072"/>
      <c r="K12520" s="3068">
        <f t="shared" si="196"/>
        <v>12407</v>
      </c>
    </row>
    <row r="12521" spans="3:11" hidden="1">
      <c r="C12521" s="3073"/>
      <c r="D12521" s="3074"/>
      <c r="E12521" s="3074"/>
      <c r="F12521" s="3075"/>
      <c r="G12521" s="3076"/>
      <c r="H12521" s="3077"/>
      <c r="I12521" s="3078"/>
      <c r="K12521" s="3068">
        <f t="shared" si="196"/>
        <v>12408</v>
      </c>
    </row>
    <row r="12522" spans="3:11" hidden="1">
      <c r="C12522" s="3079"/>
      <c r="D12522" s="6304" t="s">
        <v>61</v>
      </c>
      <c r="E12522" s="6305"/>
      <c r="F12522" s="6305"/>
      <c r="G12522" s="6305"/>
      <c r="H12522" s="6305"/>
      <c r="I12522" s="6363"/>
      <c r="K12522" s="3068">
        <f t="shared" si="196"/>
        <v>12409</v>
      </c>
    </row>
    <row r="12523" spans="3:11" hidden="1">
      <c r="C12523" s="3080" t="s">
        <v>62</v>
      </c>
      <c r="D12523" s="6290" t="s">
        <v>63</v>
      </c>
      <c r="E12523" s="6291"/>
      <c r="F12523" s="3081" t="s">
        <v>302</v>
      </c>
      <c r="G12523" s="6294" t="s">
        <v>66</v>
      </c>
      <c r="H12523" s="6295"/>
      <c r="I12523" s="6353"/>
      <c r="K12523" s="3068">
        <f t="shared" si="196"/>
        <v>12410</v>
      </c>
    </row>
    <row r="12524" spans="3:11" hidden="1">
      <c r="C12524" s="3082" t="s">
        <v>67</v>
      </c>
      <c r="D12524" s="6292"/>
      <c r="E12524" s="6293"/>
      <c r="F12524" s="3083" t="s">
        <v>0</v>
      </c>
      <c r="G12524" s="6297" t="s">
        <v>68</v>
      </c>
      <c r="H12524" s="6298"/>
      <c r="I12524" s="3084" t="s">
        <v>69</v>
      </c>
      <c r="K12524" s="3068">
        <f t="shared" si="196"/>
        <v>12411</v>
      </c>
    </row>
    <row r="12525" spans="3:11" hidden="1">
      <c r="C12525" s="3085"/>
      <c r="D12525" s="4692"/>
      <c r="E12525" s="3086"/>
      <c r="F12525" s="3087"/>
      <c r="G12525" s="3088" t="s">
        <v>65</v>
      </c>
      <c r="H12525" s="831"/>
      <c r="I12525" s="3084"/>
      <c r="K12525" s="3068">
        <f t="shared" si="196"/>
        <v>12412</v>
      </c>
    </row>
    <row r="12526" spans="3:11" hidden="1">
      <c r="C12526" s="3085"/>
      <c r="D12526" s="3091" t="str">
        <f>VLOOKUP(F12526,Accounts!B:C,2,FALSE)</f>
        <v>Electricity Expenses</v>
      </c>
      <c r="E12526" s="3086"/>
      <c r="F12526" s="3087">
        <v>5020402000</v>
      </c>
      <c r="G12526" s="3088"/>
      <c r="H12526" s="3173"/>
      <c r="I12526" s="3257"/>
      <c r="K12526" s="3068">
        <f t="shared" si="196"/>
        <v>12413</v>
      </c>
    </row>
    <row r="12527" spans="3:11" hidden="1">
      <c r="C12527" s="3085"/>
      <c r="D12527" s="3091"/>
      <c r="E12527" s="3630"/>
      <c r="F12527" s="3087"/>
      <c r="G12527" s="3131"/>
      <c r="H12527" s="3142"/>
      <c r="I12527" s="3173"/>
      <c r="K12527" s="3068">
        <f t="shared" si="196"/>
        <v>12414</v>
      </c>
    </row>
    <row r="12528" spans="3:11" hidden="1">
      <c r="C12528" s="3085"/>
      <c r="D12528" s="3091"/>
      <c r="E12528" s="3630" t="str">
        <f>VLOOKUP(F12528,Accounts!B:C,2,FALSE)</f>
        <v>Cash-National Treasury, Modified Disbursement System, Regular</v>
      </c>
      <c r="F12528" s="3087">
        <v>1010404000</v>
      </c>
      <c r="G12528" s="3131"/>
      <c r="H12528" s="3142"/>
      <c r="I12528" s="3173"/>
      <c r="K12528" s="3068">
        <f t="shared" si="196"/>
        <v>12415</v>
      </c>
    </row>
    <row r="12529" spans="3:11" hidden="1">
      <c r="C12529" s="3085"/>
      <c r="D12529" s="3091"/>
      <c r="E12529" s="3630" t="str">
        <f>VLOOKUP(F12529,Accounts!B:C,2,FALSE)</f>
        <v>Due to BIR</v>
      </c>
      <c r="F12529" s="3087">
        <v>2020101000</v>
      </c>
      <c r="G12529" s="3131"/>
      <c r="H12529" s="3142"/>
      <c r="I12529" s="3257"/>
      <c r="K12529" s="3068">
        <f t="shared" si="196"/>
        <v>12416</v>
      </c>
    </row>
    <row r="12530" spans="3:11" hidden="1">
      <c r="C12530" s="3085"/>
      <c r="D12530" s="3091"/>
      <c r="G12530" s="3131"/>
      <c r="H12530" s="3142"/>
      <c r="I12530" s="3257"/>
      <c r="K12530" s="3068">
        <f t="shared" si="196"/>
        <v>12417</v>
      </c>
    </row>
    <row r="12531" spans="3:11" hidden="1">
      <c r="C12531" s="3085"/>
      <c r="D12531" s="3091"/>
      <c r="E12531" s="3630"/>
      <c r="F12531" s="3087"/>
      <c r="G12531" s="3131"/>
      <c r="H12531" s="3142"/>
      <c r="I12531" s="3257"/>
      <c r="K12531" s="3068">
        <f t="shared" si="196"/>
        <v>12418</v>
      </c>
    </row>
    <row r="12532" spans="3:11" hidden="1">
      <c r="C12532" s="3085"/>
      <c r="D12532" s="3091"/>
      <c r="E12532" s="3630"/>
      <c r="F12532" s="3087"/>
      <c r="G12532" s="3131"/>
      <c r="H12532" s="1075"/>
      <c r="I12532" s="3257"/>
      <c r="K12532" s="3068">
        <f t="shared" si="196"/>
        <v>12419</v>
      </c>
    </row>
    <row r="12533" spans="3:11" hidden="1">
      <c r="C12533" s="3085"/>
      <c r="D12533" s="3091"/>
      <c r="E12533" s="3630"/>
      <c r="F12533" s="3087"/>
      <c r="G12533" s="3088"/>
      <c r="H12533" s="3173"/>
      <c r="I12533" s="3257"/>
      <c r="K12533" s="3068">
        <f t="shared" si="196"/>
        <v>12420</v>
      </c>
    </row>
    <row r="12534" spans="3:11" hidden="1">
      <c r="C12534" s="3085"/>
      <c r="D12534" s="3091"/>
      <c r="E12534" s="3630"/>
      <c r="F12534" s="3130"/>
      <c r="G12534" s="3131"/>
      <c r="H12534" s="3142"/>
      <c r="I12534" s="3257"/>
      <c r="K12534" s="3068">
        <f t="shared" si="196"/>
        <v>12421</v>
      </c>
    </row>
    <row r="12535" spans="3:11" hidden="1">
      <c r="C12535" s="3085"/>
      <c r="D12535" s="3091"/>
      <c r="E12535" s="3630"/>
      <c r="F12535" s="3087"/>
      <c r="G12535" s="3089"/>
      <c r="H12535" s="4687"/>
      <c r="I12535" s="3084"/>
      <c r="K12535" s="3068">
        <f t="shared" si="196"/>
        <v>12422</v>
      </c>
    </row>
    <row r="12536" spans="3:11" hidden="1">
      <c r="C12536" s="3085"/>
      <c r="D12536" s="3091"/>
      <c r="E12536" s="3630"/>
      <c r="F12536" s="3087"/>
      <c r="G12536" s="3089"/>
      <c r="H12536" s="4687"/>
      <c r="I12536" s="3084"/>
      <c r="K12536" s="3068">
        <f t="shared" si="196"/>
        <v>12423</v>
      </c>
    </row>
    <row r="12537" spans="3:11" ht="49.5" hidden="1">
      <c r="C12537" s="3085"/>
      <c r="D12537" s="3091"/>
      <c r="E12537" s="3249" t="s">
        <v>4854</v>
      </c>
      <c r="F12537" s="3087"/>
      <c r="G12537" s="3089"/>
      <c r="H12537" s="831"/>
      <c r="I12537" s="3084"/>
      <c r="K12537" s="3068">
        <f t="shared" si="196"/>
        <v>12424</v>
      </c>
    </row>
    <row r="12538" spans="3:11" hidden="1">
      <c r="C12538" s="3085"/>
      <c r="D12538" s="3091"/>
      <c r="E12538" s="3131"/>
      <c r="F12538" s="3087"/>
      <c r="G12538" s="3089"/>
      <c r="H12538" s="831"/>
      <c r="I12538" s="3084"/>
      <c r="K12538" s="3068">
        <f t="shared" si="196"/>
        <v>12425</v>
      </c>
    </row>
    <row r="12539" spans="3:11" hidden="1">
      <c r="C12539" s="3085"/>
      <c r="D12539" s="3091"/>
      <c r="E12539" s="3249" t="s">
        <v>3167</v>
      </c>
      <c r="F12539" s="3087"/>
      <c r="G12539" s="3089"/>
      <c r="H12539" s="831"/>
      <c r="I12539" s="3084"/>
      <c r="K12539" s="3068">
        <f t="shared" si="196"/>
        <v>12426</v>
      </c>
    </row>
    <row r="12540" spans="3:11" hidden="1">
      <c r="C12540" s="3085"/>
      <c r="D12540" s="3091"/>
      <c r="E12540" s="3630" t="s">
        <v>3364</v>
      </c>
      <c r="F12540" s="3087"/>
      <c r="G12540" s="3089"/>
      <c r="H12540" s="831"/>
      <c r="I12540" s="3084"/>
      <c r="K12540" s="3068">
        <f t="shared" si="196"/>
        <v>12427</v>
      </c>
    </row>
    <row r="12541" spans="3:11" hidden="1">
      <c r="C12541" s="3085"/>
      <c r="D12541" s="3091"/>
      <c r="F12541" s="3145"/>
      <c r="G12541" s="3146"/>
      <c r="H12541" s="3147"/>
      <c r="I12541" s="3092"/>
      <c r="K12541" s="3068">
        <f t="shared" si="196"/>
        <v>12428</v>
      </c>
    </row>
    <row r="12542" spans="3:11" ht="17.25" hidden="1" thickBot="1">
      <c r="C12542" s="3085"/>
      <c r="D12542" s="3093"/>
      <c r="F12542" s="3087" t="s">
        <v>70</v>
      </c>
      <c r="G12542" s="3095"/>
      <c r="H12542" s="3096">
        <f>SUM(H12526:H12541)</f>
        <v>0</v>
      </c>
      <c r="I12542" s="3097">
        <f>SUM(I12526:I12541)</f>
        <v>0</v>
      </c>
      <c r="K12542" s="3068">
        <f t="shared" si="196"/>
        <v>12429</v>
      </c>
    </row>
    <row r="12543" spans="3:11" ht="17.25" hidden="1" thickTop="1">
      <c r="C12543" s="3085"/>
      <c r="D12543" s="3098"/>
      <c r="E12543" s="3099"/>
      <c r="F12543" s="3134"/>
      <c r="G12543" s="3095"/>
      <c r="H12543" s="3071"/>
      <c r="I12543" s="3101">
        <f>H12542-I12542</f>
        <v>0</v>
      </c>
      <c r="K12543" s="3068">
        <f t="shared" si="196"/>
        <v>12430</v>
      </c>
    </row>
    <row r="12544" spans="3:11" hidden="1">
      <c r="C12544" s="6354" t="s">
        <v>71</v>
      </c>
      <c r="D12544" s="6279"/>
      <c r="E12544" s="4694"/>
      <c r="F12544" s="3102" t="s">
        <v>275</v>
      </c>
      <c r="G12544" s="3103"/>
      <c r="H12544" s="6268"/>
      <c r="I12544" s="6355"/>
      <c r="K12544" s="3068">
        <f t="shared" si="196"/>
        <v>12431</v>
      </c>
    </row>
    <row r="12545" spans="3:11" hidden="1">
      <c r="C12545" s="3259"/>
      <c r="D12545" s="3105"/>
      <c r="E12545" s="3106"/>
      <c r="F12545" s="4690"/>
      <c r="G12545" s="3107"/>
      <c r="H12545" s="3108"/>
      <c r="I12545" s="3072"/>
      <c r="K12545" s="3068">
        <f t="shared" si="196"/>
        <v>12432</v>
      </c>
    </row>
    <row r="12546" spans="3:11" hidden="1">
      <c r="C12546" s="6356" t="s">
        <v>3427</v>
      </c>
      <c r="D12546" s="6271"/>
      <c r="E12546" s="6272"/>
      <c r="F12546" s="6273" t="s">
        <v>3026</v>
      </c>
      <c r="G12546" s="6271"/>
      <c r="H12546" s="6271"/>
      <c r="I12546" s="6357"/>
      <c r="K12546" s="3068">
        <f t="shared" si="196"/>
        <v>12433</v>
      </c>
    </row>
    <row r="12547" spans="3:11" hidden="1">
      <c r="C12547" s="6356" t="s">
        <v>3003</v>
      </c>
      <c r="D12547" s="6271"/>
      <c r="E12547" s="6272"/>
      <c r="F12547" s="6275" t="s">
        <v>303</v>
      </c>
      <c r="G12547" s="6276"/>
      <c r="H12547" s="6276"/>
      <c r="I12547" s="6358"/>
      <c r="K12547" s="3068">
        <f t="shared" si="196"/>
        <v>12434</v>
      </c>
    </row>
    <row r="12548" spans="3:11" hidden="1">
      <c r="C12548" s="3110" t="s">
        <v>245</v>
      </c>
      <c r="D12548" s="3111"/>
      <c r="E12548" s="3111"/>
      <c r="F12548" s="3112"/>
      <c r="G12548" s="3111"/>
      <c r="H12548" s="3108"/>
      <c r="I12548" s="3113" t="s">
        <v>245</v>
      </c>
      <c r="K12548" s="3068">
        <f t="shared" si="196"/>
        <v>12435</v>
      </c>
    </row>
    <row r="12549" spans="3:11" hidden="1">
      <c r="C12549" s="3065"/>
      <c r="D12549" s="6359" t="s">
        <v>60</v>
      </c>
      <c r="E12549" s="6359"/>
      <c r="F12549" s="6360"/>
      <c r="G12549" s="3066"/>
      <c r="H12549" s="3067" t="s">
        <v>301</v>
      </c>
      <c r="I12549" s="3258" t="s">
        <v>3381</v>
      </c>
      <c r="K12549" s="3068">
        <f t="shared" si="196"/>
        <v>12436</v>
      </c>
    </row>
    <row r="12550" spans="3:11" hidden="1">
      <c r="C12550" s="6361" t="s">
        <v>305</v>
      </c>
      <c r="D12550" s="6302"/>
      <c r="E12550" s="6302"/>
      <c r="F12550" s="6303"/>
      <c r="G12550" s="3070"/>
      <c r="H12550" s="6311" t="str">
        <f>H12519</f>
        <v>Date: May 31, 2023</v>
      </c>
      <c r="I12550" s="6362"/>
      <c r="K12550" s="3068">
        <f t="shared" si="196"/>
        <v>12437</v>
      </c>
    </row>
    <row r="12551" spans="3:11" hidden="1">
      <c r="C12551" s="6361" t="s">
        <v>306</v>
      </c>
      <c r="D12551" s="6302"/>
      <c r="E12551" s="6302"/>
      <c r="F12551" s="6303"/>
      <c r="G12551" s="3070"/>
      <c r="H12551" s="3071"/>
      <c r="I12551" s="3072"/>
      <c r="K12551" s="3068">
        <f t="shared" si="196"/>
        <v>12438</v>
      </c>
    </row>
    <row r="12552" spans="3:11" hidden="1">
      <c r="C12552" s="3073"/>
      <c r="D12552" s="3074"/>
      <c r="E12552" s="3074"/>
      <c r="F12552" s="3075"/>
      <c r="G12552" s="3076"/>
      <c r="H12552" s="3077"/>
      <c r="I12552" s="3078"/>
      <c r="K12552" s="3068">
        <f t="shared" si="196"/>
        <v>12439</v>
      </c>
    </row>
    <row r="12553" spans="3:11" hidden="1">
      <c r="C12553" s="3079"/>
      <c r="D12553" s="6304" t="s">
        <v>61</v>
      </c>
      <c r="E12553" s="6305"/>
      <c r="F12553" s="6305"/>
      <c r="G12553" s="6305"/>
      <c r="H12553" s="6305"/>
      <c r="I12553" s="6363"/>
      <c r="K12553" s="3068">
        <f t="shared" si="196"/>
        <v>12440</v>
      </c>
    </row>
    <row r="12554" spans="3:11" hidden="1">
      <c r="C12554" s="3080" t="s">
        <v>62</v>
      </c>
      <c r="D12554" s="6290" t="s">
        <v>63</v>
      </c>
      <c r="E12554" s="6291"/>
      <c r="F12554" s="3081" t="s">
        <v>302</v>
      </c>
      <c r="G12554" s="6294" t="s">
        <v>66</v>
      </c>
      <c r="H12554" s="6295"/>
      <c r="I12554" s="6353"/>
      <c r="K12554" s="3068">
        <f t="shared" si="196"/>
        <v>12441</v>
      </c>
    </row>
    <row r="12555" spans="3:11" hidden="1">
      <c r="C12555" s="3082" t="s">
        <v>67</v>
      </c>
      <c r="D12555" s="6292"/>
      <c r="E12555" s="6293"/>
      <c r="F12555" s="3083" t="s">
        <v>0</v>
      </c>
      <c r="G12555" s="6297" t="s">
        <v>68</v>
      </c>
      <c r="H12555" s="6298"/>
      <c r="I12555" s="3084" t="s">
        <v>69</v>
      </c>
      <c r="K12555" s="3068">
        <f t="shared" si="196"/>
        <v>12442</v>
      </c>
    </row>
    <row r="12556" spans="3:11" hidden="1">
      <c r="C12556" s="3085"/>
      <c r="D12556" s="4692"/>
      <c r="E12556" s="3086"/>
      <c r="F12556" s="3087"/>
      <c r="G12556" s="3088" t="s">
        <v>65</v>
      </c>
      <c r="H12556" s="831"/>
      <c r="I12556" s="3084"/>
      <c r="K12556" s="3068">
        <f t="shared" si="196"/>
        <v>12443</v>
      </c>
    </row>
    <row r="12557" spans="3:11" hidden="1">
      <c r="C12557" s="3085"/>
      <c r="D12557" s="3091" t="str">
        <f>VLOOKUP(F12557,Accounts!B:C,2,FALSE)</f>
        <v>Other Payables</v>
      </c>
      <c r="E12557" s="3086"/>
      <c r="F12557" s="3087">
        <v>2999999000</v>
      </c>
      <c r="G12557" s="3088"/>
      <c r="H12557" s="3173"/>
      <c r="I12557" s="3257"/>
      <c r="K12557" s="3068">
        <f t="shared" si="196"/>
        <v>12444</v>
      </c>
    </row>
    <row r="12558" spans="3:11" hidden="1">
      <c r="C12558" s="3085"/>
      <c r="D12558" s="3091"/>
      <c r="E12558" s="3630"/>
      <c r="F12558" s="3087"/>
      <c r="G12558" s="3131"/>
      <c r="H12558" s="3142"/>
      <c r="I12558" s="3173"/>
      <c r="K12558" s="3068">
        <f t="shared" si="196"/>
        <v>12445</v>
      </c>
    </row>
    <row r="12559" spans="3:11" hidden="1">
      <c r="C12559" s="3085"/>
      <c r="D12559" s="3091"/>
      <c r="E12559" s="3630" t="str">
        <f>VLOOKUP(F12559,Accounts!B:C,2,FALSE)</f>
        <v>Cash-National Treasury, Modified Disbursement System, Regular</v>
      </c>
      <c r="F12559" s="3087">
        <v>1010404000</v>
      </c>
      <c r="G12559" s="3131"/>
      <c r="H12559" s="3142"/>
      <c r="I12559" s="3173"/>
      <c r="K12559" s="3068">
        <f t="shared" si="196"/>
        <v>12446</v>
      </c>
    </row>
    <row r="12560" spans="3:11" hidden="1">
      <c r="C12560" s="3085"/>
      <c r="D12560" s="3091"/>
      <c r="E12560" s="3630"/>
      <c r="F12560" s="3087"/>
      <c r="G12560" s="3131"/>
      <c r="H12560" s="3142"/>
      <c r="I12560" s="3257"/>
      <c r="K12560" s="3068">
        <f t="shared" si="196"/>
        <v>12447</v>
      </c>
    </row>
    <row r="12561" spans="3:11" hidden="1">
      <c r="C12561" s="3085"/>
      <c r="D12561" s="3091"/>
      <c r="G12561" s="3131"/>
      <c r="H12561" s="3142"/>
      <c r="I12561" s="3257"/>
      <c r="K12561" s="3068">
        <f t="shared" si="196"/>
        <v>12448</v>
      </c>
    </row>
    <row r="12562" spans="3:11" hidden="1">
      <c r="C12562" s="3085"/>
      <c r="D12562" s="3091"/>
      <c r="E12562" s="3630"/>
      <c r="F12562" s="3087"/>
      <c r="G12562" s="3131"/>
      <c r="H12562" s="3142"/>
      <c r="I12562" s="3257"/>
      <c r="K12562" s="3068">
        <f t="shared" si="196"/>
        <v>12449</v>
      </c>
    </row>
    <row r="12563" spans="3:11" hidden="1">
      <c r="C12563" s="3085"/>
      <c r="D12563" s="3091"/>
      <c r="E12563" s="3630"/>
      <c r="F12563" s="3087"/>
      <c r="G12563" s="3131"/>
      <c r="H12563" s="1075"/>
      <c r="I12563" s="3257"/>
      <c r="K12563" s="3068">
        <f t="shared" si="196"/>
        <v>12450</v>
      </c>
    </row>
    <row r="12564" spans="3:11" hidden="1">
      <c r="C12564" s="3085"/>
      <c r="D12564" s="3091"/>
      <c r="E12564" s="3630"/>
      <c r="F12564" s="3087"/>
      <c r="G12564" s="3088"/>
      <c r="H12564" s="3173"/>
      <c r="I12564" s="3257"/>
      <c r="K12564" s="3068">
        <f t="shared" si="196"/>
        <v>12451</v>
      </c>
    </row>
    <row r="12565" spans="3:11" hidden="1">
      <c r="C12565" s="3085"/>
      <c r="D12565" s="3091"/>
      <c r="E12565" s="3630"/>
      <c r="F12565" s="3130"/>
      <c r="G12565" s="3131"/>
      <c r="H12565" s="3142"/>
      <c r="I12565" s="3257"/>
      <c r="K12565" s="3068">
        <f t="shared" ref="K12565:K12628" si="197">K12564+1</f>
        <v>12452</v>
      </c>
    </row>
    <row r="12566" spans="3:11" hidden="1">
      <c r="C12566" s="3085"/>
      <c r="D12566" s="3091"/>
      <c r="E12566" s="3630"/>
      <c r="F12566" s="3087"/>
      <c r="G12566" s="3089"/>
      <c r="H12566" s="4687"/>
      <c r="I12566" s="3084"/>
      <c r="K12566" s="3068">
        <f t="shared" si="197"/>
        <v>12453</v>
      </c>
    </row>
    <row r="12567" spans="3:11" hidden="1">
      <c r="C12567" s="3085"/>
      <c r="D12567" s="3091"/>
      <c r="E12567" s="3630"/>
      <c r="F12567" s="3087"/>
      <c r="G12567" s="3089"/>
      <c r="H12567" s="4687"/>
      <c r="I12567" s="3084"/>
      <c r="K12567" s="3068">
        <f t="shared" si="197"/>
        <v>12454</v>
      </c>
    </row>
    <row r="12568" spans="3:11" ht="49.5" hidden="1">
      <c r="C12568" s="3085"/>
      <c r="D12568" s="3091"/>
      <c r="E12568" s="3249" t="s">
        <v>4855</v>
      </c>
      <c r="F12568" s="3087"/>
      <c r="G12568" s="3089"/>
      <c r="H12568" s="831"/>
      <c r="I12568" s="3084"/>
      <c r="K12568" s="3068">
        <f t="shared" si="197"/>
        <v>12455</v>
      </c>
    </row>
    <row r="12569" spans="3:11" hidden="1">
      <c r="C12569" s="3085"/>
      <c r="D12569" s="3091"/>
      <c r="E12569" s="3131"/>
      <c r="F12569" s="3087"/>
      <c r="G12569" s="3089"/>
      <c r="H12569" s="831"/>
      <c r="I12569" s="3084"/>
      <c r="K12569" s="3068">
        <f t="shared" si="197"/>
        <v>12456</v>
      </c>
    </row>
    <row r="12570" spans="3:11" hidden="1">
      <c r="C12570" s="3085"/>
      <c r="D12570" s="3091"/>
      <c r="E12570" s="3249" t="s">
        <v>3167</v>
      </c>
      <c r="F12570" s="3087"/>
      <c r="G12570" s="3089"/>
      <c r="H12570" s="831"/>
      <c r="I12570" s="3084"/>
      <c r="K12570" s="3068">
        <f t="shared" si="197"/>
        <v>12457</v>
      </c>
    </row>
    <row r="12571" spans="3:11" hidden="1">
      <c r="C12571" s="3085"/>
      <c r="D12571" s="3091"/>
      <c r="E12571" s="3630" t="s">
        <v>3364</v>
      </c>
      <c r="F12571" s="3087"/>
      <c r="G12571" s="3089"/>
      <c r="H12571" s="831"/>
      <c r="I12571" s="3084"/>
      <c r="K12571" s="3068">
        <f t="shared" si="197"/>
        <v>12458</v>
      </c>
    </row>
    <row r="12572" spans="3:11" hidden="1">
      <c r="C12572" s="3085"/>
      <c r="D12572" s="3091"/>
      <c r="F12572" s="3145"/>
      <c r="G12572" s="3146"/>
      <c r="H12572" s="3147"/>
      <c r="I12572" s="3092"/>
      <c r="K12572" s="3068">
        <f t="shared" si="197"/>
        <v>12459</v>
      </c>
    </row>
    <row r="12573" spans="3:11" ht="17.25" hidden="1" thickBot="1">
      <c r="C12573" s="3085"/>
      <c r="D12573" s="3093"/>
      <c r="F12573" s="3087" t="s">
        <v>70</v>
      </c>
      <c r="G12573" s="3095"/>
      <c r="H12573" s="3096">
        <f>SUM(H12557:H12572)</f>
        <v>0</v>
      </c>
      <c r="I12573" s="3097">
        <f>SUM(I12557:I12572)</f>
        <v>0</v>
      </c>
      <c r="K12573" s="3068">
        <f t="shared" si="197"/>
        <v>12460</v>
      </c>
    </row>
    <row r="12574" spans="3:11" ht="17.25" hidden="1" thickTop="1">
      <c r="C12574" s="3085"/>
      <c r="D12574" s="3098"/>
      <c r="E12574" s="3099"/>
      <c r="F12574" s="3134"/>
      <c r="G12574" s="3095"/>
      <c r="H12574" s="3071"/>
      <c r="I12574" s="3101">
        <f>H12573-I12573</f>
        <v>0</v>
      </c>
      <c r="K12574" s="3068">
        <f t="shared" si="197"/>
        <v>12461</v>
      </c>
    </row>
    <row r="12575" spans="3:11" hidden="1">
      <c r="C12575" s="6354" t="s">
        <v>71</v>
      </c>
      <c r="D12575" s="6279"/>
      <c r="E12575" s="4694"/>
      <c r="F12575" s="3102" t="s">
        <v>275</v>
      </c>
      <c r="G12575" s="3103"/>
      <c r="H12575" s="6268"/>
      <c r="I12575" s="6355"/>
      <c r="K12575" s="3068">
        <f t="shared" si="197"/>
        <v>12462</v>
      </c>
    </row>
    <row r="12576" spans="3:11" hidden="1">
      <c r="C12576" s="3259"/>
      <c r="D12576" s="3105"/>
      <c r="E12576" s="3106"/>
      <c r="F12576" s="4690"/>
      <c r="G12576" s="3107"/>
      <c r="H12576" s="3108"/>
      <c r="I12576" s="3072"/>
      <c r="K12576" s="3068">
        <f t="shared" si="197"/>
        <v>12463</v>
      </c>
    </row>
    <row r="12577" spans="3:11" hidden="1">
      <c r="C12577" s="6356" t="s">
        <v>3427</v>
      </c>
      <c r="D12577" s="6271"/>
      <c r="E12577" s="6272"/>
      <c r="F12577" s="6273" t="s">
        <v>3026</v>
      </c>
      <c r="G12577" s="6271"/>
      <c r="H12577" s="6271"/>
      <c r="I12577" s="6357"/>
      <c r="K12577" s="3068">
        <f t="shared" si="197"/>
        <v>12464</v>
      </c>
    </row>
    <row r="12578" spans="3:11" hidden="1">
      <c r="C12578" s="6356" t="s">
        <v>3003</v>
      </c>
      <c r="D12578" s="6271"/>
      <c r="E12578" s="6272"/>
      <c r="F12578" s="6275" t="s">
        <v>303</v>
      </c>
      <c r="G12578" s="6276"/>
      <c r="H12578" s="6276"/>
      <c r="I12578" s="6358"/>
      <c r="K12578" s="3068">
        <f t="shared" si="197"/>
        <v>12465</v>
      </c>
    </row>
    <row r="12579" spans="3:11" hidden="1">
      <c r="C12579" s="3110" t="s">
        <v>245</v>
      </c>
      <c r="D12579" s="3111"/>
      <c r="E12579" s="3111"/>
      <c r="F12579" s="3112"/>
      <c r="G12579" s="3111"/>
      <c r="H12579" s="3108"/>
      <c r="I12579" s="3113" t="s">
        <v>245</v>
      </c>
      <c r="K12579" s="3068">
        <f t="shared" si="197"/>
        <v>12466</v>
      </c>
    </row>
    <row r="12580" spans="3:11" hidden="1">
      <c r="C12580" s="3065"/>
      <c r="D12580" s="6359" t="s">
        <v>60</v>
      </c>
      <c r="E12580" s="6359"/>
      <c r="F12580" s="6360"/>
      <c r="G12580" s="3066"/>
      <c r="H12580" s="3067" t="s">
        <v>301</v>
      </c>
      <c r="I12580" s="3258" t="s">
        <v>3382</v>
      </c>
      <c r="K12580" s="3068">
        <f t="shared" si="197"/>
        <v>12467</v>
      </c>
    </row>
    <row r="12581" spans="3:11" hidden="1">
      <c r="C12581" s="6361" t="s">
        <v>305</v>
      </c>
      <c r="D12581" s="6302"/>
      <c r="E12581" s="6302"/>
      <c r="F12581" s="6303"/>
      <c r="G12581" s="3070"/>
      <c r="H12581" s="6311" t="str">
        <f>H12550</f>
        <v>Date: May 31, 2023</v>
      </c>
      <c r="I12581" s="6362"/>
      <c r="K12581" s="3068">
        <f t="shared" si="197"/>
        <v>12468</v>
      </c>
    </row>
    <row r="12582" spans="3:11" hidden="1">
      <c r="C12582" s="6361" t="s">
        <v>306</v>
      </c>
      <c r="D12582" s="6302"/>
      <c r="E12582" s="6302"/>
      <c r="F12582" s="6303"/>
      <c r="G12582" s="3070"/>
      <c r="H12582" s="3071"/>
      <c r="I12582" s="3072"/>
      <c r="K12582" s="3068">
        <f t="shared" si="197"/>
        <v>12469</v>
      </c>
    </row>
    <row r="12583" spans="3:11" hidden="1">
      <c r="C12583" s="3073"/>
      <c r="D12583" s="3074"/>
      <c r="E12583" s="3074"/>
      <c r="F12583" s="3075"/>
      <c r="G12583" s="3076"/>
      <c r="H12583" s="3077"/>
      <c r="I12583" s="3078"/>
      <c r="K12583" s="3068">
        <f t="shared" si="197"/>
        <v>12470</v>
      </c>
    </row>
    <row r="12584" spans="3:11" hidden="1">
      <c r="C12584" s="3079"/>
      <c r="D12584" s="6304" t="s">
        <v>61</v>
      </c>
      <c r="E12584" s="6305"/>
      <c r="F12584" s="6305"/>
      <c r="G12584" s="6305"/>
      <c r="H12584" s="6305"/>
      <c r="I12584" s="6363"/>
      <c r="K12584" s="3068">
        <f t="shared" si="197"/>
        <v>12471</v>
      </c>
    </row>
    <row r="12585" spans="3:11" hidden="1">
      <c r="C12585" s="3080" t="s">
        <v>62</v>
      </c>
      <c r="D12585" s="6290" t="s">
        <v>63</v>
      </c>
      <c r="E12585" s="6291"/>
      <c r="F12585" s="3081" t="s">
        <v>302</v>
      </c>
      <c r="G12585" s="6294" t="s">
        <v>66</v>
      </c>
      <c r="H12585" s="6295"/>
      <c r="I12585" s="6353"/>
      <c r="K12585" s="3068">
        <f t="shared" si="197"/>
        <v>12472</v>
      </c>
    </row>
    <row r="12586" spans="3:11" hidden="1">
      <c r="C12586" s="3082" t="s">
        <v>67</v>
      </c>
      <c r="D12586" s="6292"/>
      <c r="E12586" s="6293"/>
      <c r="F12586" s="3083" t="s">
        <v>0</v>
      </c>
      <c r="G12586" s="6297" t="s">
        <v>68</v>
      </c>
      <c r="H12586" s="6298"/>
      <c r="I12586" s="3084" t="s">
        <v>69</v>
      </c>
      <c r="K12586" s="3068">
        <f t="shared" si="197"/>
        <v>12473</v>
      </c>
    </row>
    <row r="12587" spans="3:11" hidden="1">
      <c r="C12587" s="3085"/>
      <c r="D12587" s="4692"/>
      <c r="E12587" s="3086"/>
      <c r="F12587" s="3087"/>
      <c r="G12587" s="3088" t="s">
        <v>65</v>
      </c>
      <c r="H12587" s="831"/>
      <c r="I12587" s="3084"/>
      <c r="K12587" s="3068">
        <f t="shared" si="197"/>
        <v>12474</v>
      </c>
    </row>
    <row r="12588" spans="3:11" hidden="1">
      <c r="C12588" s="3085"/>
      <c r="D12588" s="3091" t="str">
        <f>VLOOKUP(F12588,Accounts!B:C,2,FALSE)</f>
        <v>Electricity Expenses</v>
      </c>
      <c r="E12588" s="3086"/>
      <c r="F12588" s="3087">
        <v>5020402000</v>
      </c>
      <c r="G12588" s="3088"/>
      <c r="H12588" s="3173"/>
      <c r="I12588" s="3257"/>
      <c r="K12588" s="3068">
        <f t="shared" si="197"/>
        <v>12475</v>
      </c>
    </row>
    <row r="12589" spans="3:11" hidden="1">
      <c r="C12589" s="3085"/>
      <c r="D12589" s="3091"/>
      <c r="E12589" s="3630"/>
      <c r="F12589" s="3087"/>
      <c r="G12589" s="3131"/>
      <c r="H12589" s="3142"/>
      <c r="I12589" s="3173"/>
      <c r="K12589" s="3068">
        <f t="shared" si="197"/>
        <v>12476</v>
      </c>
    </row>
    <row r="12590" spans="3:11" hidden="1">
      <c r="C12590" s="3085"/>
      <c r="D12590" s="3091"/>
      <c r="E12590" s="3630" t="str">
        <f>VLOOKUP(F12590,Accounts!B:C,2,FALSE)</f>
        <v>Cash-National Treasury, Modified Disbursement System, Regular</v>
      </c>
      <c r="F12590" s="3087">
        <v>1010404000</v>
      </c>
      <c r="G12590" s="3131"/>
      <c r="H12590" s="3142"/>
      <c r="I12590" s="3173"/>
      <c r="K12590" s="3068">
        <f t="shared" si="197"/>
        <v>12477</v>
      </c>
    </row>
    <row r="12591" spans="3:11" hidden="1">
      <c r="C12591" s="3085"/>
      <c r="D12591" s="3091"/>
      <c r="E12591" s="3630" t="str">
        <f>VLOOKUP(F12591,Accounts!B:C,2,FALSE)</f>
        <v>Due to BIR</v>
      </c>
      <c r="F12591" s="3087">
        <v>2020101000</v>
      </c>
      <c r="G12591" s="3131"/>
      <c r="H12591" s="3142"/>
      <c r="I12591" s="3257"/>
      <c r="K12591" s="3068">
        <f t="shared" si="197"/>
        <v>12478</v>
      </c>
    </row>
    <row r="12592" spans="3:11" hidden="1">
      <c r="C12592" s="3085"/>
      <c r="D12592" s="3091"/>
      <c r="G12592" s="3131"/>
      <c r="H12592" s="3142"/>
      <c r="I12592" s="3257"/>
      <c r="K12592" s="3068">
        <f t="shared" si="197"/>
        <v>12479</v>
      </c>
    </row>
    <row r="12593" spans="3:11" hidden="1">
      <c r="C12593" s="3085"/>
      <c r="D12593" s="3091"/>
      <c r="E12593" s="3630"/>
      <c r="F12593" s="3087"/>
      <c r="G12593" s="3131"/>
      <c r="H12593" s="3142"/>
      <c r="I12593" s="3257"/>
      <c r="K12593" s="3068">
        <f t="shared" si="197"/>
        <v>12480</v>
      </c>
    </row>
    <row r="12594" spans="3:11" hidden="1">
      <c r="C12594" s="3085"/>
      <c r="D12594" s="3091"/>
      <c r="E12594" s="3630"/>
      <c r="F12594" s="3087"/>
      <c r="G12594" s="3131"/>
      <c r="H12594" s="1075"/>
      <c r="I12594" s="3257"/>
      <c r="K12594" s="3068">
        <f t="shared" si="197"/>
        <v>12481</v>
      </c>
    </row>
    <row r="12595" spans="3:11" hidden="1">
      <c r="C12595" s="3085"/>
      <c r="D12595" s="3091"/>
      <c r="E12595" s="3630"/>
      <c r="F12595" s="3087"/>
      <c r="G12595" s="3088"/>
      <c r="H12595" s="3173"/>
      <c r="I12595" s="3257"/>
      <c r="K12595" s="3068">
        <f t="shared" si="197"/>
        <v>12482</v>
      </c>
    </row>
    <row r="12596" spans="3:11" hidden="1">
      <c r="C12596" s="3085"/>
      <c r="D12596" s="3091"/>
      <c r="E12596" s="3630"/>
      <c r="F12596" s="3130"/>
      <c r="G12596" s="3131"/>
      <c r="H12596" s="3142"/>
      <c r="I12596" s="3257"/>
      <c r="K12596" s="3068">
        <f t="shared" si="197"/>
        <v>12483</v>
      </c>
    </row>
    <row r="12597" spans="3:11" hidden="1">
      <c r="C12597" s="3085"/>
      <c r="D12597" s="3091"/>
      <c r="E12597" s="3630"/>
      <c r="F12597" s="3087"/>
      <c r="G12597" s="3089"/>
      <c r="H12597" s="4687"/>
      <c r="I12597" s="3084"/>
      <c r="K12597" s="3068">
        <f t="shared" si="197"/>
        <v>12484</v>
      </c>
    </row>
    <row r="12598" spans="3:11" hidden="1">
      <c r="C12598" s="3085"/>
      <c r="D12598" s="3091"/>
      <c r="E12598" s="3630"/>
      <c r="F12598" s="3087"/>
      <c r="G12598" s="3089"/>
      <c r="H12598" s="4687"/>
      <c r="I12598" s="3084"/>
      <c r="K12598" s="3068">
        <f t="shared" si="197"/>
        <v>12485</v>
      </c>
    </row>
    <row r="12599" spans="3:11" ht="49.5" hidden="1">
      <c r="C12599" s="3085"/>
      <c r="D12599" s="3091"/>
      <c r="E12599" s="3249" t="s">
        <v>4856</v>
      </c>
      <c r="F12599" s="3087"/>
      <c r="G12599" s="3089"/>
      <c r="H12599" s="831"/>
      <c r="I12599" s="3084"/>
      <c r="K12599" s="3068">
        <f t="shared" si="197"/>
        <v>12486</v>
      </c>
    </row>
    <row r="12600" spans="3:11" hidden="1">
      <c r="C12600" s="3085"/>
      <c r="D12600" s="3091"/>
      <c r="E12600" s="3131"/>
      <c r="F12600" s="3087"/>
      <c r="G12600" s="3089"/>
      <c r="H12600" s="831"/>
      <c r="I12600" s="3084"/>
      <c r="K12600" s="3068">
        <f t="shared" si="197"/>
        <v>12487</v>
      </c>
    </row>
    <row r="12601" spans="3:11" hidden="1">
      <c r="C12601" s="3085"/>
      <c r="D12601" s="3091"/>
      <c r="E12601" s="3249" t="s">
        <v>3167</v>
      </c>
      <c r="F12601" s="3087"/>
      <c r="G12601" s="3089"/>
      <c r="H12601" s="831"/>
      <c r="I12601" s="3084"/>
      <c r="K12601" s="3068">
        <f t="shared" si="197"/>
        <v>12488</v>
      </c>
    </row>
    <row r="12602" spans="3:11" hidden="1">
      <c r="C12602" s="3085"/>
      <c r="D12602" s="3091"/>
      <c r="E12602" s="3630" t="s">
        <v>3364</v>
      </c>
      <c r="F12602" s="3087"/>
      <c r="G12602" s="3089"/>
      <c r="H12602" s="831"/>
      <c r="I12602" s="3084"/>
      <c r="K12602" s="3068">
        <f t="shared" si="197"/>
        <v>12489</v>
      </c>
    </row>
    <row r="12603" spans="3:11" hidden="1">
      <c r="C12603" s="3085"/>
      <c r="D12603" s="3091"/>
      <c r="F12603" s="3145"/>
      <c r="G12603" s="3146"/>
      <c r="H12603" s="3147"/>
      <c r="I12603" s="3092"/>
      <c r="K12603" s="3068">
        <f t="shared" si="197"/>
        <v>12490</v>
      </c>
    </row>
    <row r="12604" spans="3:11" ht="17.25" hidden="1" thickBot="1">
      <c r="C12604" s="3085"/>
      <c r="D12604" s="3093"/>
      <c r="F12604" s="3087" t="s">
        <v>70</v>
      </c>
      <c r="G12604" s="3095"/>
      <c r="H12604" s="3096">
        <f>SUM(H12588:H12603)</f>
        <v>0</v>
      </c>
      <c r="I12604" s="3097">
        <f>SUM(I12588:I12603)</f>
        <v>0</v>
      </c>
      <c r="K12604" s="3068">
        <f t="shared" si="197"/>
        <v>12491</v>
      </c>
    </row>
    <row r="12605" spans="3:11" ht="17.25" hidden="1" thickTop="1">
      <c r="C12605" s="3085"/>
      <c r="D12605" s="3098"/>
      <c r="E12605" s="3099"/>
      <c r="F12605" s="3134"/>
      <c r="G12605" s="3095"/>
      <c r="H12605" s="3071"/>
      <c r="I12605" s="3101">
        <f>H12604-I12604</f>
        <v>0</v>
      </c>
      <c r="K12605" s="3068">
        <f t="shared" si="197"/>
        <v>12492</v>
      </c>
    </row>
    <row r="12606" spans="3:11" hidden="1">
      <c r="C12606" s="6354" t="s">
        <v>71</v>
      </c>
      <c r="D12606" s="6279"/>
      <c r="E12606" s="4694"/>
      <c r="F12606" s="3102" t="s">
        <v>275</v>
      </c>
      <c r="G12606" s="3103"/>
      <c r="H12606" s="6268"/>
      <c r="I12606" s="6355"/>
      <c r="K12606" s="3068">
        <f t="shared" si="197"/>
        <v>12493</v>
      </c>
    </row>
    <row r="12607" spans="3:11" hidden="1">
      <c r="C12607" s="3259"/>
      <c r="D12607" s="3105"/>
      <c r="E12607" s="3106"/>
      <c r="F12607" s="4690"/>
      <c r="G12607" s="3107"/>
      <c r="H12607" s="3108"/>
      <c r="I12607" s="3072"/>
      <c r="K12607" s="3068">
        <f t="shared" si="197"/>
        <v>12494</v>
      </c>
    </row>
    <row r="12608" spans="3:11" hidden="1">
      <c r="C12608" s="6356" t="s">
        <v>3427</v>
      </c>
      <c r="D12608" s="6271"/>
      <c r="E12608" s="6272"/>
      <c r="F12608" s="6273" t="s">
        <v>3026</v>
      </c>
      <c r="G12608" s="6271"/>
      <c r="H12608" s="6271"/>
      <c r="I12608" s="6357"/>
      <c r="K12608" s="3068">
        <f t="shared" si="197"/>
        <v>12495</v>
      </c>
    </row>
    <row r="12609" spans="3:11" hidden="1">
      <c r="C12609" s="6356" t="s">
        <v>3003</v>
      </c>
      <c r="D12609" s="6271"/>
      <c r="E12609" s="6272"/>
      <c r="F12609" s="6275" t="s">
        <v>303</v>
      </c>
      <c r="G12609" s="6276"/>
      <c r="H12609" s="6276"/>
      <c r="I12609" s="6358"/>
      <c r="K12609" s="3068">
        <f t="shared" si="197"/>
        <v>12496</v>
      </c>
    </row>
    <row r="12610" spans="3:11" hidden="1">
      <c r="C12610" s="3110" t="s">
        <v>245</v>
      </c>
      <c r="D12610" s="3111"/>
      <c r="E12610" s="3111"/>
      <c r="F12610" s="3112"/>
      <c r="G12610" s="3111"/>
      <c r="H12610" s="3108"/>
      <c r="I12610" s="3113" t="s">
        <v>245</v>
      </c>
      <c r="K12610" s="3068">
        <f t="shared" si="197"/>
        <v>12497</v>
      </c>
    </row>
    <row r="12611" spans="3:11" hidden="1">
      <c r="C12611" s="3065"/>
      <c r="D12611" s="6359" t="s">
        <v>60</v>
      </c>
      <c r="E12611" s="6359"/>
      <c r="F12611" s="6360"/>
      <c r="G12611" s="3066"/>
      <c r="H12611" s="3067" t="s">
        <v>301</v>
      </c>
      <c r="I12611" s="3258" t="s">
        <v>3383</v>
      </c>
      <c r="K12611" s="3068">
        <f t="shared" si="197"/>
        <v>12498</v>
      </c>
    </row>
    <row r="12612" spans="3:11" hidden="1">
      <c r="C12612" s="6361" t="s">
        <v>305</v>
      </c>
      <c r="D12612" s="6302"/>
      <c r="E12612" s="6302"/>
      <c r="F12612" s="6303"/>
      <c r="G12612" s="3070"/>
      <c r="H12612" s="6311" t="str">
        <f>H12581</f>
        <v>Date: May 31, 2023</v>
      </c>
      <c r="I12612" s="6362"/>
      <c r="K12612" s="3068">
        <f t="shared" si="197"/>
        <v>12499</v>
      </c>
    </row>
    <row r="12613" spans="3:11" hidden="1">
      <c r="C12613" s="6361" t="s">
        <v>306</v>
      </c>
      <c r="D12613" s="6302"/>
      <c r="E12613" s="6302"/>
      <c r="F12613" s="6303"/>
      <c r="G12613" s="3070"/>
      <c r="H12613" s="3071"/>
      <c r="I12613" s="3072"/>
      <c r="K12613" s="3068">
        <f t="shared" si="197"/>
        <v>12500</v>
      </c>
    </row>
    <row r="12614" spans="3:11" hidden="1">
      <c r="C12614" s="3073"/>
      <c r="D12614" s="3074"/>
      <c r="E12614" s="3074"/>
      <c r="F12614" s="3075"/>
      <c r="G12614" s="3076"/>
      <c r="H12614" s="3077"/>
      <c r="I12614" s="3078"/>
      <c r="K12614" s="3068">
        <f t="shared" si="197"/>
        <v>12501</v>
      </c>
    </row>
    <row r="12615" spans="3:11" hidden="1">
      <c r="C12615" s="3079"/>
      <c r="D12615" s="6304" t="s">
        <v>61</v>
      </c>
      <c r="E12615" s="6305"/>
      <c r="F12615" s="6305"/>
      <c r="G12615" s="6305"/>
      <c r="H12615" s="6305"/>
      <c r="I12615" s="6363"/>
      <c r="K12615" s="3068">
        <f t="shared" si="197"/>
        <v>12502</v>
      </c>
    </row>
    <row r="12616" spans="3:11" hidden="1">
      <c r="C12616" s="3080" t="s">
        <v>62</v>
      </c>
      <c r="D12616" s="6290" t="s">
        <v>63</v>
      </c>
      <c r="E12616" s="6291"/>
      <c r="F12616" s="3081" t="s">
        <v>302</v>
      </c>
      <c r="G12616" s="6294" t="s">
        <v>66</v>
      </c>
      <c r="H12616" s="6295"/>
      <c r="I12616" s="6353"/>
      <c r="K12616" s="3068">
        <f t="shared" si="197"/>
        <v>12503</v>
      </c>
    </row>
    <row r="12617" spans="3:11" hidden="1">
      <c r="C12617" s="3082" t="s">
        <v>67</v>
      </c>
      <c r="D12617" s="6292"/>
      <c r="E12617" s="6293"/>
      <c r="F12617" s="3083" t="s">
        <v>0</v>
      </c>
      <c r="G12617" s="6297" t="s">
        <v>68</v>
      </c>
      <c r="H12617" s="6298"/>
      <c r="I12617" s="3084" t="s">
        <v>69</v>
      </c>
      <c r="K12617" s="3068">
        <f t="shared" si="197"/>
        <v>12504</v>
      </c>
    </row>
    <row r="12618" spans="3:11" hidden="1">
      <c r="C12618" s="3085"/>
      <c r="D12618" s="4692"/>
      <c r="E12618" s="3086"/>
      <c r="F12618" s="3087"/>
      <c r="G12618" s="3088" t="s">
        <v>65</v>
      </c>
      <c r="H12618" s="831"/>
      <c r="I12618" s="3084"/>
      <c r="K12618" s="3068">
        <f t="shared" si="197"/>
        <v>12505</v>
      </c>
    </row>
    <row r="12619" spans="3:11" hidden="1">
      <c r="C12619" s="3085"/>
      <c r="D12619" s="3091" t="str">
        <f>VLOOKUP(F12619,Accounts!B:C,2,FALSE)</f>
        <v>Retirement and Life Insurance Premiums</v>
      </c>
      <c r="E12619" s="3086"/>
      <c r="F12619" s="3087">
        <v>5010301000</v>
      </c>
      <c r="G12619" s="3088"/>
      <c r="H12619" s="3173"/>
      <c r="I12619" s="3257"/>
      <c r="K12619" s="3068">
        <f t="shared" si="197"/>
        <v>12506</v>
      </c>
    </row>
    <row r="12620" spans="3:11" hidden="1">
      <c r="C12620" s="3085"/>
      <c r="D12620" s="3091" t="str">
        <f>VLOOKUP(F12620,Accounts!B:C,2,FALSE)</f>
        <v>Employees Compensation Insurance Premium (Civilian)</v>
      </c>
      <c r="E12620" s="3630"/>
      <c r="F12620" s="3087">
        <v>5010304001</v>
      </c>
      <c r="G12620" s="3131"/>
      <c r="H12620" s="3142"/>
      <c r="I12620" s="3257"/>
      <c r="K12620" s="3068">
        <f t="shared" si="197"/>
        <v>12507</v>
      </c>
    </row>
    <row r="12621" spans="3:11" hidden="1">
      <c r="C12621" s="3085"/>
      <c r="D12621" s="3091" t="str">
        <f>VLOOKUP(F12621,Accounts!B:C,2,FALSE)</f>
        <v>Due to GSIS - Salary Loan</v>
      </c>
      <c r="E12621" s="3630"/>
      <c r="F12621" s="3087">
        <v>2020102003</v>
      </c>
      <c r="G12621" s="3131"/>
      <c r="H12621" s="3142"/>
      <c r="I12621" s="3257"/>
      <c r="K12621" s="3068">
        <f t="shared" si="197"/>
        <v>12508</v>
      </c>
    </row>
    <row r="12622" spans="3:11" hidden="1">
      <c r="C12622" s="3085"/>
      <c r="D12622" s="3091" t="str">
        <f>VLOOKUP(F12622,Accounts!B:C,2,FALSE)</f>
        <v xml:space="preserve">Due to GSIS - Life and Retirement Premium </v>
      </c>
      <c r="E12622" s="3630"/>
      <c r="F12622" s="3087">
        <v>2020102001</v>
      </c>
      <c r="G12622" s="3131"/>
      <c r="H12622" s="3142"/>
      <c r="I12622" s="3257"/>
      <c r="K12622" s="3068">
        <f t="shared" si="197"/>
        <v>12509</v>
      </c>
    </row>
    <row r="12623" spans="3:11" hidden="1">
      <c r="C12623" s="3085"/>
      <c r="D12623" s="3091"/>
      <c r="E12623" s="3630" t="str">
        <f>VLOOKUP(F12623,Accounts!B:C,2,FALSE)</f>
        <v>Cash-National Treasury, Modified Disbursement System, Regular</v>
      </c>
      <c r="F12623" s="3087">
        <v>1010404000</v>
      </c>
      <c r="G12623" s="3131"/>
      <c r="H12623" s="3142"/>
      <c r="I12623" s="3257"/>
      <c r="K12623" s="3068">
        <f t="shared" si="197"/>
        <v>12510</v>
      </c>
    </row>
    <row r="12624" spans="3:11" hidden="1">
      <c r="C12624" s="3085"/>
      <c r="D12624" s="3091"/>
      <c r="E12624" s="3630"/>
      <c r="F12624" s="3087"/>
      <c r="G12624" s="3131"/>
      <c r="H12624" s="3142"/>
      <c r="I12624" s="3257"/>
      <c r="K12624" s="3068">
        <f t="shared" si="197"/>
        <v>12511</v>
      </c>
    </row>
    <row r="12625" spans="3:11" hidden="1">
      <c r="C12625" s="3085"/>
      <c r="D12625" s="3091"/>
      <c r="I12625" s="3257"/>
      <c r="K12625" s="3068">
        <f t="shared" si="197"/>
        <v>12512</v>
      </c>
    </row>
    <row r="12626" spans="3:11" hidden="1">
      <c r="C12626" s="3085"/>
      <c r="D12626" s="3091"/>
      <c r="E12626" s="3630"/>
      <c r="F12626" s="3087"/>
      <c r="G12626" s="3088"/>
      <c r="H12626" s="3173"/>
      <c r="I12626" s="3257"/>
      <c r="K12626" s="3068">
        <f t="shared" si="197"/>
        <v>12513</v>
      </c>
    </row>
    <row r="12627" spans="3:11" hidden="1">
      <c r="C12627" s="3085"/>
      <c r="D12627" s="3091"/>
      <c r="E12627" s="3630"/>
      <c r="F12627" s="3130"/>
      <c r="G12627" s="3131"/>
      <c r="H12627" s="3142"/>
      <c r="I12627" s="3257"/>
      <c r="K12627" s="3068">
        <f t="shared" si="197"/>
        <v>12514</v>
      </c>
    </row>
    <row r="12628" spans="3:11" hidden="1">
      <c r="C12628" s="3085"/>
      <c r="D12628" s="3091"/>
      <c r="E12628" s="3630"/>
      <c r="F12628" s="3087"/>
      <c r="G12628" s="3089"/>
      <c r="H12628" s="4687"/>
      <c r="I12628" s="3084"/>
      <c r="K12628" s="3068">
        <f t="shared" si="197"/>
        <v>12515</v>
      </c>
    </row>
    <row r="12629" spans="3:11" hidden="1">
      <c r="C12629" s="3085"/>
      <c r="D12629" s="3091"/>
      <c r="E12629" s="3630"/>
      <c r="F12629" s="3087"/>
      <c r="G12629" s="3089"/>
      <c r="H12629" s="4687"/>
      <c r="I12629" s="3084"/>
      <c r="K12629" s="3068">
        <f t="shared" ref="K12629:K12692" si="198">K12628+1</f>
        <v>12516</v>
      </c>
    </row>
    <row r="12630" spans="3:11" ht="49.5" hidden="1">
      <c r="C12630" s="3085"/>
      <c r="D12630" s="3091"/>
      <c r="E12630" s="3249" t="s">
        <v>4857</v>
      </c>
      <c r="F12630" s="3087"/>
      <c r="G12630" s="3089"/>
      <c r="H12630" s="831"/>
      <c r="I12630" s="3084"/>
      <c r="K12630" s="3068">
        <f t="shared" si="198"/>
        <v>12517</v>
      </c>
    </row>
    <row r="12631" spans="3:11" hidden="1">
      <c r="C12631" s="3085"/>
      <c r="D12631" s="3091"/>
      <c r="E12631" s="3131"/>
      <c r="F12631" s="3087"/>
      <c r="G12631" s="3089"/>
      <c r="H12631" s="831"/>
      <c r="I12631" s="3084"/>
      <c r="K12631" s="3068">
        <f t="shared" si="198"/>
        <v>12518</v>
      </c>
    </row>
    <row r="12632" spans="3:11" hidden="1">
      <c r="C12632" s="3085"/>
      <c r="D12632" s="3091"/>
      <c r="E12632" s="3249" t="s">
        <v>3167</v>
      </c>
      <c r="F12632" s="3087"/>
      <c r="G12632" s="3089"/>
      <c r="H12632" s="831"/>
      <c r="I12632" s="3084"/>
      <c r="K12632" s="3068">
        <f t="shared" si="198"/>
        <v>12519</v>
      </c>
    </row>
    <row r="12633" spans="3:11" hidden="1">
      <c r="C12633" s="3085"/>
      <c r="D12633" s="3091"/>
      <c r="E12633" s="3630" t="s">
        <v>3364</v>
      </c>
      <c r="F12633" s="3087"/>
      <c r="G12633" s="3089"/>
      <c r="H12633" s="831"/>
      <c r="I12633" s="3084"/>
      <c r="K12633" s="3068">
        <f t="shared" si="198"/>
        <v>12520</v>
      </c>
    </row>
    <row r="12634" spans="3:11" hidden="1">
      <c r="C12634" s="3085"/>
      <c r="D12634" s="3091"/>
      <c r="F12634" s="3145"/>
      <c r="G12634" s="3146"/>
      <c r="H12634" s="3147"/>
      <c r="I12634" s="3092"/>
      <c r="K12634" s="3068">
        <f t="shared" si="198"/>
        <v>12521</v>
      </c>
    </row>
    <row r="12635" spans="3:11" ht="17.25" hidden="1" thickBot="1">
      <c r="C12635" s="3085"/>
      <c r="D12635" s="3093"/>
      <c r="F12635" s="3087" t="s">
        <v>70</v>
      </c>
      <c r="G12635" s="3095"/>
      <c r="H12635" s="3096">
        <f>SUM(H12619:H12634)</f>
        <v>0</v>
      </c>
      <c r="I12635" s="3097">
        <f>SUM(I12619:I12634)</f>
        <v>0</v>
      </c>
      <c r="K12635" s="3068">
        <f t="shared" si="198"/>
        <v>12522</v>
      </c>
    </row>
    <row r="12636" spans="3:11" ht="17.25" hidden="1" thickTop="1">
      <c r="C12636" s="3085"/>
      <c r="D12636" s="3098"/>
      <c r="E12636" s="3099"/>
      <c r="F12636" s="3134"/>
      <c r="G12636" s="3095"/>
      <c r="H12636" s="3071"/>
      <c r="I12636" s="3101">
        <f>H12635-I12635</f>
        <v>0</v>
      </c>
      <c r="K12636" s="3068">
        <f t="shared" si="198"/>
        <v>12523</v>
      </c>
    </row>
    <row r="12637" spans="3:11" hidden="1">
      <c r="C12637" s="6354" t="s">
        <v>71</v>
      </c>
      <c r="D12637" s="6279"/>
      <c r="E12637" s="4694"/>
      <c r="F12637" s="3102" t="s">
        <v>275</v>
      </c>
      <c r="G12637" s="3103"/>
      <c r="H12637" s="6268"/>
      <c r="I12637" s="6355"/>
      <c r="K12637" s="3068">
        <f t="shared" si="198"/>
        <v>12524</v>
      </c>
    </row>
    <row r="12638" spans="3:11" hidden="1">
      <c r="C12638" s="3259"/>
      <c r="D12638" s="3105"/>
      <c r="E12638" s="3106"/>
      <c r="F12638" s="4690"/>
      <c r="G12638" s="3107"/>
      <c r="H12638" s="3108"/>
      <c r="I12638" s="3072"/>
      <c r="K12638" s="3068">
        <f t="shared" si="198"/>
        <v>12525</v>
      </c>
    </row>
    <row r="12639" spans="3:11" hidden="1">
      <c r="C12639" s="6356" t="s">
        <v>3427</v>
      </c>
      <c r="D12639" s="6271"/>
      <c r="E12639" s="6272"/>
      <c r="F12639" s="6273" t="s">
        <v>3026</v>
      </c>
      <c r="G12639" s="6271"/>
      <c r="H12639" s="6271"/>
      <c r="I12639" s="6357"/>
      <c r="K12639" s="3068">
        <f t="shared" si="198"/>
        <v>12526</v>
      </c>
    </row>
    <row r="12640" spans="3:11" hidden="1">
      <c r="C12640" s="6356" t="s">
        <v>3003</v>
      </c>
      <c r="D12640" s="6271"/>
      <c r="E12640" s="6272"/>
      <c r="F12640" s="6275" t="s">
        <v>303</v>
      </c>
      <c r="G12640" s="6276"/>
      <c r="H12640" s="6276"/>
      <c r="I12640" s="6358"/>
      <c r="K12640" s="3068">
        <f t="shared" si="198"/>
        <v>12527</v>
      </c>
    </row>
    <row r="12641" spans="3:11" hidden="1">
      <c r="C12641" s="3110" t="s">
        <v>245</v>
      </c>
      <c r="D12641" s="3111"/>
      <c r="E12641" s="3111"/>
      <c r="F12641" s="3112"/>
      <c r="G12641" s="3111"/>
      <c r="H12641" s="3108"/>
      <c r="I12641" s="3113" t="s">
        <v>245</v>
      </c>
      <c r="K12641" s="3068">
        <f t="shared" si="198"/>
        <v>12528</v>
      </c>
    </row>
    <row r="12642" spans="3:11" hidden="1">
      <c r="C12642" s="3065"/>
      <c r="D12642" s="6359" t="s">
        <v>60</v>
      </c>
      <c r="E12642" s="6359"/>
      <c r="F12642" s="6360"/>
      <c r="G12642" s="3066"/>
      <c r="H12642" s="3067" t="s">
        <v>301</v>
      </c>
      <c r="I12642" s="3258" t="s">
        <v>3384</v>
      </c>
      <c r="K12642" s="3068">
        <f t="shared" si="198"/>
        <v>12529</v>
      </c>
    </row>
    <row r="12643" spans="3:11" hidden="1">
      <c r="C12643" s="6361" t="s">
        <v>305</v>
      </c>
      <c r="D12643" s="6302"/>
      <c r="E12643" s="6302"/>
      <c r="F12643" s="6303"/>
      <c r="G12643" s="3070"/>
      <c r="H12643" s="6311" t="str">
        <f>H12612</f>
        <v>Date: May 31, 2023</v>
      </c>
      <c r="I12643" s="6362"/>
      <c r="K12643" s="3068">
        <f t="shared" si="198"/>
        <v>12530</v>
      </c>
    </row>
    <row r="12644" spans="3:11" hidden="1">
      <c r="C12644" s="6361" t="s">
        <v>306</v>
      </c>
      <c r="D12644" s="6302"/>
      <c r="E12644" s="6302"/>
      <c r="F12644" s="6303"/>
      <c r="G12644" s="3070"/>
      <c r="H12644" s="3071"/>
      <c r="I12644" s="3072"/>
      <c r="K12644" s="3068">
        <f t="shared" si="198"/>
        <v>12531</v>
      </c>
    </row>
    <row r="12645" spans="3:11" hidden="1">
      <c r="C12645" s="3073"/>
      <c r="D12645" s="3074"/>
      <c r="E12645" s="3074"/>
      <c r="F12645" s="3075"/>
      <c r="G12645" s="3076"/>
      <c r="H12645" s="3077"/>
      <c r="I12645" s="3078"/>
      <c r="K12645" s="3068">
        <f t="shared" si="198"/>
        <v>12532</v>
      </c>
    </row>
    <row r="12646" spans="3:11" hidden="1">
      <c r="C12646" s="3079"/>
      <c r="D12646" s="6304" t="s">
        <v>61</v>
      </c>
      <c r="E12646" s="6305"/>
      <c r="F12646" s="6305"/>
      <c r="G12646" s="6305"/>
      <c r="H12646" s="6305"/>
      <c r="I12646" s="6363"/>
      <c r="K12646" s="3068">
        <f t="shared" si="198"/>
        <v>12533</v>
      </c>
    </row>
    <row r="12647" spans="3:11" hidden="1">
      <c r="C12647" s="3080" t="s">
        <v>62</v>
      </c>
      <c r="D12647" s="6290" t="s">
        <v>63</v>
      </c>
      <c r="E12647" s="6291"/>
      <c r="F12647" s="3081" t="s">
        <v>302</v>
      </c>
      <c r="G12647" s="6294" t="s">
        <v>66</v>
      </c>
      <c r="H12647" s="6295"/>
      <c r="I12647" s="6353"/>
      <c r="K12647" s="3068">
        <f t="shared" si="198"/>
        <v>12534</v>
      </c>
    </row>
    <row r="12648" spans="3:11" hidden="1">
      <c r="C12648" s="3082" t="s">
        <v>67</v>
      </c>
      <c r="D12648" s="6292"/>
      <c r="E12648" s="6293"/>
      <c r="F12648" s="3083" t="s">
        <v>0</v>
      </c>
      <c r="G12648" s="6297" t="s">
        <v>68</v>
      </c>
      <c r="H12648" s="6298"/>
      <c r="I12648" s="3084" t="s">
        <v>69</v>
      </c>
      <c r="K12648" s="3068">
        <f t="shared" si="198"/>
        <v>12535</v>
      </c>
    </row>
    <row r="12649" spans="3:11" hidden="1">
      <c r="C12649" s="3085"/>
      <c r="D12649" s="4692"/>
      <c r="E12649" s="3086"/>
      <c r="F12649" s="3087"/>
      <c r="G12649" s="3088" t="s">
        <v>65</v>
      </c>
      <c r="H12649" s="831"/>
      <c r="I12649" s="3084"/>
      <c r="K12649" s="3068">
        <f t="shared" si="198"/>
        <v>12536</v>
      </c>
    </row>
    <row r="12650" spans="3:11" hidden="1">
      <c r="C12650" s="3085"/>
      <c r="D12650" s="3091" t="str">
        <f>VLOOKUP(F12650,Accounts!B:C,2,FALSE)</f>
        <v>Retirement and Life Insurance Premiums</v>
      </c>
      <c r="E12650" s="3086"/>
      <c r="F12650" s="3087">
        <v>5010301000</v>
      </c>
      <c r="G12650" s="3088"/>
      <c r="H12650" s="3173"/>
      <c r="I12650" s="3257"/>
      <c r="K12650" s="3068">
        <f t="shared" si="198"/>
        <v>12537</v>
      </c>
    </row>
    <row r="12651" spans="3:11" hidden="1">
      <c r="C12651" s="3085"/>
      <c r="D12651" s="3091" t="str">
        <f>VLOOKUP(F12651,Accounts!B:C,2,FALSE)</f>
        <v>Employees Compensation Insurance Premium (Civilian)</v>
      </c>
      <c r="E12651" s="3630"/>
      <c r="F12651" s="3087">
        <v>5010304001</v>
      </c>
      <c r="G12651" s="3131"/>
      <c r="H12651" s="3142"/>
      <c r="I12651" s="3257"/>
      <c r="K12651" s="3068">
        <f t="shared" si="198"/>
        <v>12538</v>
      </c>
    </row>
    <row r="12652" spans="3:11" hidden="1">
      <c r="C12652" s="3085"/>
      <c r="D12652" s="3091" t="str">
        <f>VLOOKUP(F12652,Accounts!B:C,2,FALSE)</f>
        <v>Due to GSIS - Salary Loan</v>
      </c>
      <c r="E12652" s="3630"/>
      <c r="F12652" s="3087">
        <v>2020102003</v>
      </c>
      <c r="G12652" s="3131"/>
      <c r="H12652" s="3142"/>
      <c r="I12652" s="3257"/>
      <c r="K12652" s="3068">
        <f t="shared" si="198"/>
        <v>12539</v>
      </c>
    </row>
    <row r="12653" spans="3:11" hidden="1">
      <c r="C12653" s="3085"/>
      <c r="D12653" s="3091" t="str">
        <f>VLOOKUP(F12653,Accounts!B:C,2,FALSE)</f>
        <v xml:space="preserve">Due to GSIS - Life and Retirement Premium </v>
      </c>
      <c r="E12653" s="3630"/>
      <c r="F12653" s="3087">
        <v>2020102001</v>
      </c>
      <c r="G12653" s="3131"/>
      <c r="H12653" s="3142"/>
      <c r="I12653" s="3257"/>
      <c r="K12653" s="3068">
        <f t="shared" si="198"/>
        <v>12540</v>
      </c>
    </row>
    <row r="12654" spans="3:11" hidden="1">
      <c r="C12654" s="3085"/>
      <c r="D12654" s="3091"/>
      <c r="E12654" s="3630" t="str">
        <f>VLOOKUP(F12654,Accounts!B:C,2,FALSE)</f>
        <v>Cash-National Treasury, Modified Disbursement System, Regular</v>
      </c>
      <c r="F12654" s="3087">
        <v>1010404000</v>
      </c>
      <c r="G12654" s="3131"/>
      <c r="H12654" s="3142"/>
      <c r="I12654" s="3257"/>
      <c r="K12654" s="3068">
        <f t="shared" si="198"/>
        <v>12541</v>
      </c>
    </row>
    <row r="12655" spans="3:11" hidden="1">
      <c r="C12655" s="3085"/>
      <c r="D12655" s="3091"/>
      <c r="E12655" s="3630"/>
      <c r="F12655" s="3087"/>
      <c r="G12655" s="3131"/>
      <c r="H12655" s="3142"/>
      <c r="I12655" s="3257"/>
      <c r="K12655" s="3068">
        <f t="shared" si="198"/>
        <v>12542</v>
      </c>
    </row>
    <row r="12656" spans="3:11" hidden="1">
      <c r="C12656" s="3085"/>
      <c r="D12656" s="3091"/>
      <c r="I12656" s="3257"/>
      <c r="K12656" s="3068">
        <f t="shared" si="198"/>
        <v>12543</v>
      </c>
    </row>
    <row r="12657" spans="3:11" hidden="1">
      <c r="C12657" s="3085"/>
      <c r="D12657" s="3091"/>
      <c r="E12657" s="3630"/>
      <c r="F12657" s="3087"/>
      <c r="G12657" s="3088"/>
      <c r="H12657" s="3173"/>
      <c r="I12657" s="3257"/>
      <c r="K12657" s="3068">
        <f t="shared" si="198"/>
        <v>12544</v>
      </c>
    </row>
    <row r="12658" spans="3:11" hidden="1">
      <c r="C12658" s="3085"/>
      <c r="D12658" s="3091"/>
      <c r="E12658" s="3630"/>
      <c r="F12658" s="3130"/>
      <c r="G12658" s="3131"/>
      <c r="H12658" s="3142"/>
      <c r="I12658" s="3257"/>
      <c r="K12658" s="3068">
        <f t="shared" si="198"/>
        <v>12545</v>
      </c>
    </row>
    <row r="12659" spans="3:11" hidden="1">
      <c r="C12659" s="3085"/>
      <c r="D12659" s="3091"/>
      <c r="E12659" s="3630"/>
      <c r="F12659" s="3087"/>
      <c r="G12659" s="3089"/>
      <c r="H12659" s="4687"/>
      <c r="I12659" s="3084"/>
      <c r="K12659" s="3068">
        <f t="shared" si="198"/>
        <v>12546</v>
      </c>
    </row>
    <row r="12660" spans="3:11" hidden="1">
      <c r="C12660" s="3085"/>
      <c r="D12660" s="3091"/>
      <c r="E12660" s="3630"/>
      <c r="F12660" s="3087"/>
      <c r="G12660" s="3089"/>
      <c r="H12660" s="4687"/>
      <c r="I12660" s="3084"/>
      <c r="K12660" s="3068">
        <f t="shared" si="198"/>
        <v>12547</v>
      </c>
    </row>
    <row r="12661" spans="3:11" ht="49.5" hidden="1">
      <c r="C12661" s="3085"/>
      <c r="D12661" s="3091"/>
      <c r="E12661" s="3249" t="s">
        <v>4858</v>
      </c>
      <c r="F12661" s="3087"/>
      <c r="G12661" s="3089"/>
      <c r="H12661" s="831"/>
      <c r="I12661" s="3084"/>
      <c r="K12661" s="3068">
        <f t="shared" si="198"/>
        <v>12548</v>
      </c>
    </row>
    <row r="12662" spans="3:11" hidden="1">
      <c r="C12662" s="3085"/>
      <c r="D12662" s="3091"/>
      <c r="E12662" s="3131"/>
      <c r="F12662" s="3087"/>
      <c r="G12662" s="3089"/>
      <c r="H12662" s="831"/>
      <c r="I12662" s="3084"/>
      <c r="K12662" s="3068">
        <f t="shared" si="198"/>
        <v>12549</v>
      </c>
    </row>
    <row r="12663" spans="3:11" hidden="1">
      <c r="C12663" s="3085"/>
      <c r="D12663" s="3091"/>
      <c r="E12663" s="3249" t="s">
        <v>3167</v>
      </c>
      <c r="F12663" s="3087"/>
      <c r="G12663" s="3089"/>
      <c r="H12663" s="831"/>
      <c r="I12663" s="3084"/>
      <c r="K12663" s="3068">
        <f t="shared" si="198"/>
        <v>12550</v>
      </c>
    </row>
    <row r="12664" spans="3:11" hidden="1">
      <c r="C12664" s="3085"/>
      <c r="D12664" s="3091"/>
      <c r="E12664" s="3630" t="s">
        <v>3364</v>
      </c>
      <c r="F12664" s="3087"/>
      <c r="G12664" s="3089"/>
      <c r="H12664" s="831"/>
      <c r="I12664" s="3084"/>
      <c r="K12664" s="3068">
        <f t="shared" si="198"/>
        <v>12551</v>
      </c>
    </row>
    <row r="12665" spans="3:11" hidden="1">
      <c r="C12665" s="3085"/>
      <c r="D12665" s="3091"/>
      <c r="F12665" s="3145"/>
      <c r="G12665" s="3146"/>
      <c r="H12665" s="3147"/>
      <c r="I12665" s="3092"/>
      <c r="K12665" s="3068">
        <f t="shared" si="198"/>
        <v>12552</v>
      </c>
    </row>
    <row r="12666" spans="3:11" ht="17.25" hidden="1" thickBot="1">
      <c r="C12666" s="3085"/>
      <c r="D12666" s="3093"/>
      <c r="F12666" s="3087" t="s">
        <v>70</v>
      </c>
      <c r="G12666" s="3095"/>
      <c r="H12666" s="3096">
        <f>SUM(H12650:H12665)</f>
        <v>0</v>
      </c>
      <c r="I12666" s="3097">
        <f>SUM(I12650:I12665)</f>
        <v>0</v>
      </c>
      <c r="K12666" s="3068">
        <f t="shared" si="198"/>
        <v>12553</v>
      </c>
    </row>
    <row r="12667" spans="3:11" ht="17.25" hidden="1" thickTop="1">
      <c r="C12667" s="3085"/>
      <c r="D12667" s="3098"/>
      <c r="E12667" s="3099"/>
      <c r="F12667" s="3134"/>
      <c r="G12667" s="3095"/>
      <c r="H12667" s="3071"/>
      <c r="I12667" s="3101">
        <f>H12666-I12666</f>
        <v>0</v>
      </c>
      <c r="K12667" s="3068">
        <f t="shared" si="198"/>
        <v>12554</v>
      </c>
    </row>
    <row r="12668" spans="3:11" hidden="1">
      <c r="C12668" s="6354" t="s">
        <v>71</v>
      </c>
      <c r="D12668" s="6279"/>
      <c r="E12668" s="4694"/>
      <c r="F12668" s="3102" t="s">
        <v>275</v>
      </c>
      <c r="G12668" s="3103"/>
      <c r="H12668" s="6268"/>
      <c r="I12668" s="6355"/>
      <c r="K12668" s="3068">
        <f t="shared" si="198"/>
        <v>12555</v>
      </c>
    </row>
    <row r="12669" spans="3:11" hidden="1">
      <c r="C12669" s="3259"/>
      <c r="D12669" s="3105"/>
      <c r="E12669" s="3106"/>
      <c r="F12669" s="4690"/>
      <c r="G12669" s="3107"/>
      <c r="H12669" s="3108"/>
      <c r="I12669" s="3072"/>
      <c r="K12669" s="3068">
        <f t="shared" si="198"/>
        <v>12556</v>
      </c>
    </row>
    <row r="12670" spans="3:11" hidden="1">
      <c r="C12670" s="6356" t="s">
        <v>3427</v>
      </c>
      <c r="D12670" s="6271"/>
      <c r="E12670" s="6272"/>
      <c r="F12670" s="6273" t="s">
        <v>3026</v>
      </c>
      <c r="G12670" s="6271"/>
      <c r="H12670" s="6271"/>
      <c r="I12670" s="6357"/>
      <c r="K12670" s="3068">
        <f t="shared" si="198"/>
        <v>12557</v>
      </c>
    </row>
    <row r="12671" spans="3:11" hidden="1">
      <c r="C12671" s="6356" t="s">
        <v>3003</v>
      </c>
      <c r="D12671" s="6271"/>
      <c r="E12671" s="6272"/>
      <c r="F12671" s="6275" t="s">
        <v>303</v>
      </c>
      <c r="G12671" s="6276"/>
      <c r="H12671" s="6276"/>
      <c r="I12671" s="6358"/>
      <c r="K12671" s="3068">
        <f t="shared" si="198"/>
        <v>12558</v>
      </c>
    </row>
    <row r="12672" spans="3:11" hidden="1">
      <c r="C12672" s="3110" t="s">
        <v>245</v>
      </c>
      <c r="D12672" s="3111"/>
      <c r="E12672" s="3111"/>
      <c r="F12672" s="3112"/>
      <c r="G12672" s="3111"/>
      <c r="H12672" s="3108"/>
      <c r="I12672" s="3113" t="s">
        <v>245</v>
      </c>
      <c r="K12672" s="3068">
        <f t="shared" si="198"/>
        <v>12559</v>
      </c>
    </row>
    <row r="12673" spans="3:11" hidden="1">
      <c r="C12673" s="3065"/>
      <c r="D12673" s="6359" t="s">
        <v>60</v>
      </c>
      <c r="E12673" s="6359"/>
      <c r="F12673" s="6360"/>
      <c r="G12673" s="3066"/>
      <c r="H12673" s="3067" t="s">
        <v>301</v>
      </c>
      <c r="I12673" s="3258" t="s">
        <v>3385</v>
      </c>
      <c r="K12673" s="3068">
        <f t="shared" si="198"/>
        <v>12560</v>
      </c>
    </row>
    <row r="12674" spans="3:11" hidden="1">
      <c r="C12674" s="6361" t="s">
        <v>305</v>
      </c>
      <c r="D12674" s="6302"/>
      <c r="E12674" s="6302"/>
      <c r="F12674" s="6303"/>
      <c r="G12674" s="3070"/>
      <c r="H12674" s="6311" t="str">
        <f>H12643</f>
        <v>Date: May 31, 2023</v>
      </c>
      <c r="I12674" s="6362"/>
      <c r="K12674" s="3068">
        <f t="shared" si="198"/>
        <v>12561</v>
      </c>
    </row>
    <row r="12675" spans="3:11" hidden="1">
      <c r="C12675" s="6361" t="s">
        <v>306</v>
      </c>
      <c r="D12675" s="6302"/>
      <c r="E12675" s="6302"/>
      <c r="F12675" s="6303"/>
      <c r="G12675" s="3070"/>
      <c r="H12675" s="3071"/>
      <c r="I12675" s="3072"/>
      <c r="K12675" s="3068">
        <f t="shared" si="198"/>
        <v>12562</v>
      </c>
    </row>
    <row r="12676" spans="3:11" hidden="1">
      <c r="C12676" s="3073"/>
      <c r="D12676" s="3074"/>
      <c r="E12676" s="3074"/>
      <c r="F12676" s="3075"/>
      <c r="G12676" s="3076"/>
      <c r="H12676" s="3077"/>
      <c r="I12676" s="3078"/>
      <c r="K12676" s="3068">
        <f t="shared" si="198"/>
        <v>12563</v>
      </c>
    </row>
    <row r="12677" spans="3:11" hidden="1">
      <c r="C12677" s="3079"/>
      <c r="D12677" s="6304" t="s">
        <v>61</v>
      </c>
      <c r="E12677" s="6305"/>
      <c r="F12677" s="6305"/>
      <c r="G12677" s="6305"/>
      <c r="H12677" s="6305"/>
      <c r="I12677" s="6363"/>
      <c r="K12677" s="3068">
        <f t="shared" si="198"/>
        <v>12564</v>
      </c>
    </row>
    <row r="12678" spans="3:11" hidden="1">
      <c r="C12678" s="3080" t="s">
        <v>62</v>
      </c>
      <c r="D12678" s="6290" t="s">
        <v>63</v>
      </c>
      <c r="E12678" s="6291"/>
      <c r="F12678" s="3081" t="s">
        <v>302</v>
      </c>
      <c r="G12678" s="6294" t="s">
        <v>66</v>
      </c>
      <c r="H12678" s="6295"/>
      <c r="I12678" s="6353"/>
      <c r="K12678" s="3068">
        <f t="shared" si="198"/>
        <v>12565</v>
      </c>
    </row>
    <row r="12679" spans="3:11" hidden="1">
      <c r="C12679" s="3082" t="s">
        <v>67</v>
      </c>
      <c r="D12679" s="6292"/>
      <c r="E12679" s="6293"/>
      <c r="F12679" s="3083" t="s">
        <v>0</v>
      </c>
      <c r="G12679" s="6297" t="s">
        <v>68</v>
      </c>
      <c r="H12679" s="6298"/>
      <c r="I12679" s="3084" t="s">
        <v>69</v>
      </c>
      <c r="K12679" s="3068">
        <f t="shared" si="198"/>
        <v>12566</v>
      </c>
    </row>
    <row r="12680" spans="3:11" hidden="1">
      <c r="C12680" s="3085"/>
      <c r="D12680" s="4692"/>
      <c r="E12680" s="3086"/>
      <c r="F12680" s="3087"/>
      <c r="G12680" s="3088" t="s">
        <v>65</v>
      </c>
      <c r="H12680" s="831"/>
      <c r="I12680" s="3084"/>
      <c r="K12680" s="3068">
        <f t="shared" si="198"/>
        <v>12567</v>
      </c>
    </row>
    <row r="12681" spans="3:11" hidden="1">
      <c r="C12681" s="3085"/>
      <c r="D12681" s="3091" t="str">
        <f>VLOOKUP(F12681,Accounts!B:C,2,FALSE)</f>
        <v>Retirement and Life Insurance Premiums</v>
      </c>
      <c r="E12681" s="3086"/>
      <c r="F12681" s="3087">
        <v>5010301000</v>
      </c>
      <c r="G12681" s="3088"/>
      <c r="H12681" s="3173"/>
      <c r="I12681" s="3257"/>
      <c r="K12681" s="3068">
        <f t="shared" si="198"/>
        <v>12568</v>
      </c>
    </row>
    <row r="12682" spans="3:11" hidden="1">
      <c r="C12682" s="3085"/>
      <c r="D12682" s="3091" t="str">
        <f>VLOOKUP(F12682,Accounts!B:C,2,FALSE)</f>
        <v>Employees Compensation Insurance Premium (Civilian)</v>
      </c>
      <c r="E12682" s="3630"/>
      <c r="F12682" s="3087">
        <v>5010304001</v>
      </c>
      <c r="G12682" s="3131"/>
      <c r="H12682" s="3142"/>
      <c r="I12682" s="3257"/>
      <c r="K12682" s="3068">
        <f t="shared" si="198"/>
        <v>12569</v>
      </c>
    </row>
    <row r="12683" spans="3:11" hidden="1">
      <c r="C12683" s="3085"/>
      <c r="D12683" s="3091" t="str">
        <f>VLOOKUP(F12683,Accounts!B:C,2,FALSE)</f>
        <v>Due to GSIS - Salary Loan</v>
      </c>
      <c r="E12683" s="3630"/>
      <c r="F12683" s="3087">
        <v>2020102003</v>
      </c>
      <c r="G12683" s="3131"/>
      <c r="H12683" s="3142"/>
      <c r="I12683" s="3257"/>
      <c r="K12683" s="3068">
        <f t="shared" si="198"/>
        <v>12570</v>
      </c>
    </row>
    <row r="12684" spans="3:11" hidden="1">
      <c r="C12684" s="3085"/>
      <c r="D12684" s="3091" t="str">
        <f>VLOOKUP(F12684,Accounts!B:C,2,FALSE)</f>
        <v xml:space="preserve">Due to GSIS - Life and Retirement Premium </v>
      </c>
      <c r="E12684" s="3630"/>
      <c r="F12684" s="3087">
        <v>2020102001</v>
      </c>
      <c r="G12684" s="3131"/>
      <c r="H12684" s="3142"/>
      <c r="I12684" s="3257"/>
      <c r="K12684" s="3068">
        <f t="shared" si="198"/>
        <v>12571</v>
      </c>
    </row>
    <row r="12685" spans="3:11" hidden="1">
      <c r="C12685" s="3085"/>
      <c r="D12685" s="3091"/>
      <c r="E12685" s="3630" t="str">
        <f>VLOOKUP(F12685,Accounts!B:C,2,FALSE)</f>
        <v>Cash-National Treasury, Modified Disbursement System, Regular</v>
      </c>
      <c r="F12685" s="3087">
        <v>1010404000</v>
      </c>
      <c r="G12685" s="3131"/>
      <c r="H12685" s="3142"/>
      <c r="I12685" s="3257"/>
      <c r="K12685" s="3068">
        <f t="shared" si="198"/>
        <v>12572</v>
      </c>
    </row>
    <row r="12686" spans="3:11" hidden="1">
      <c r="C12686" s="3085"/>
      <c r="D12686" s="3091"/>
      <c r="E12686" s="3630"/>
      <c r="F12686" s="3087"/>
      <c r="G12686" s="3131"/>
      <c r="H12686" s="3142"/>
      <c r="I12686" s="3257"/>
      <c r="K12686" s="3068">
        <f t="shared" si="198"/>
        <v>12573</v>
      </c>
    </row>
    <row r="12687" spans="3:11" hidden="1">
      <c r="C12687" s="3085"/>
      <c r="D12687" s="3091"/>
      <c r="I12687" s="3257"/>
      <c r="K12687" s="3068">
        <f t="shared" si="198"/>
        <v>12574</v>
      </c>
    </row>
    <row r="12688" spans="3:11" hidden="1">
      <c r="C12688" s="3085"/>
      <c r="D12688" s="3091"/>
      <c r="E12688" s="3630"/>
      <c r="F12688" s="3087"/>
      <c r="G12688" s="3088"/>
      <c r="H12688" s="3173"/>
      <c r="I12688" s="3257"/>
      <c r="K12688" s="3068">
        <f t="shared" si="198"/>
        <v>12575</v>
      </c>
    </row>
    <row r="12689" spans="3:11" hidden="1">
      <c r="C12689" s="3085"/>
      <c r="D12689" s="3091"/>
      <c r="E12689" s="3630"/>
      <c r="F12689" s="3130"/>
      <c r="G12689" s="3131"/>
      <c r="H12689" s="3142"/>
      <c r="I12689" s="3257"/>
      <c r="K12689" s="3068">
        <f t="shared" si="198"/>
        <v>12576</v>
      </c>
    </row>
    <row r="12690" spans="3:11" hidden="1">
      <c r="C12690" s="3085"/>
      <c r="D12690" s="3091"/>
      <c r="E12690" s="3630"/>
      <c r="F12690" s="3087"/>
      <c r="G12690" s="3089"/>
      <c r="H12690" s="4687"/>
      <c r="I12690" s="3084"/>
      <c r="K12690" s="3068">
        <f t="shared" si="198"/>
        <v>12577</v>
      </c>
    </row>
    <row r="12691" spans="3:11" hidden="1">
      <c r="C12691" s="3085"/>
      <c r="D12691" s="3091"/>
      <c r="E12691" s="3630"/>
      <c r="F12691" s="3087"/>
      <c r="G12691" s="3089"/>
      <c r="H12691" s="4687"/>
      <c r="I12691" s="3084"/>
      <c r="K12691" s="3068">
        <f t="shared" si="198"/>
        <v>12578</v>
      </c>
    </row>
    <row r="12692" spans="3:11" ht="49.5" hidden="1">
      <c r="C12692" s="3085"/>
      <c r="D12692" s="3091"/>
      <c r="E12692" s="3249" t="s">
        <v>4859</v>
      </c>
      <c r="F12692" s="3087"/>
      <c r="G12692" s="3089"/>
      <c r="H12692" s="831"/>
      <c r="I12692" s="3084"/>
      <c r="K12692" s="3068">
        <f t="shared" si="198"/>
        <v>12579</v>
      </c>
    </row>
    <row r="12693" spans="3:11" hidden="1">
      <c r="C12693" s="3085"/>
      <c r="D12693" s="3091"/>
      <c r="E12693" s="3131"/>
      <c r="F12693" s="3087"/>
      <c r="G12693" s="3089"/>
      <c r="H12693" s="831"/>
      <c r="I12693" s="3084"/>
      <c r="K12693" s="3068">
        <f t="shared" ref="K12693:K12756" si="199">K12692+1</f>
        <v>12580</v>
      </c>
    </row>
    <row r="12694" spans="3:11" hidden="1">
      <c r="C12694" s="3085"/>
      <c r="D12694" s="3091"/>
      <c r="E12694" s="3249" t="s">
        <v>3167</v>
      </c>
      <c r="F12694" s="3087"/>
      <c r="G12694" s="3089"/>
      <c r="H12694" s="831"/>
      <c r="I12694" s="3084"/>
      <c r="K12694" s="3068">
        <f t="shared" si="199"/>
        <v>12581</v>
      </c>
    </row>
    <row r="12695" spans="3:11" hidden="1">
      <c r="C12695" s="3085"/>
      <c r="D12695" s="3091"/>
      <c r="E12695" s="3630" t="s">
        <v>3364</v>
      </c>
      <c r="F12695" s="3087"/>
      <c r="G12695" s="3089"/>
      <c r="H12695" s="831"/>
      <c r="I12695" s="3084"/>
      <c r="K12695" s="3068">
        <f t="shared" si="199"/>
        <v>12582</v>
      </c>
    </row>
    <row r="12696" spans="3:11" hidden="1">
      <c r="C12696" s="3085"/>
      <c r="D12696" s="3091"/>
      <c r="F12696" s="3145"/>
      <c r="G12696" s="3146"/>
      <c r="H12696" s="3147"/>
      <c r="I12696" s="3092"/>
      <c r="K12696" s="3068">
        <f t="shared" si="199"/>
        <v>12583</v>
      </c>
    </row>
    <row r="12697" spans="3:11" ht="17.25" hidden="1" thickBot="1">
      <c r="C12697" s="3085"/>
      <c r="D12697" s="3093"/>
      <c r="F12697" s="3087" t="s">
        <v>70</v>
      </c>
      <c r="G12697" s="3095"/>
      <c r="H12697" s="3096">
        <f>SUM(H12681:H12696)</f>
        <v>0</v>
      </c>
      <c r="I12697" s="3097">
        <f>SUM(I12681:I12696)</f>
        <v>0</v>
      </c>
      <c r="K12697" s="3068">
        <f t="shared" si="199"/>
        <v>12584</v>
      </c>
    </row>
    <row r="12698" spans="3:11" ht="17.25" hidden="1" thickTop="1">
      <c r="C12698" s="3085"/>
      <c r="D12698" s="3098"/>
      <c r="E12698" s="3099"/>
      <c r="F12698" s="3134"/>
      <c r="G12698" s="3095"/>
      <c r="H12698" s="3071"/>
      <c r="I12698" s="3101">
        <f>H12697-I12697</f>
        <v>0</v>
      </c>
      <c r="K12698" s="3068">
        <f t="shared" si="199"/>
        <v>12585</v>
      </c>
    </row>
    <row r="12699" spans="3:11" hidden="1">
      <c r="C12699" s="6354" t="s">
        <v>71</v>
      </c>
      <c r="D12699" s="6279"/>
      <c r="E12699" s="4694"/>
      <c r="F12699" s="3102" t="s">
        <v>275</v>
      </c>
      <c r="G12699" s="3103"/>
      <c r="H12699" s="6268"/>
      <c r="I12699" s="6355"/>
      <c r="K12699" s="3068">
        <f t="shared" si="199"/>
        <v>12586</v>
      </c>
    </row>
    <row r="12700" spans="3:11" hidden="1">
      <c r="C12700" s="3259"/>
      <c r="D12700" s="3105"/>
      <c r="E12700" s="3106"/>
      <c r="F12700" s="4690"/>
      <c r="G12700" s="3107"/>
      <c r="H12700" s="3108"/>
      <c r="I12700" s="3072"/>
      <c r="K12700" s="3068">
        <f t="shared" si="199"/>
        <v>12587</v>
      </c>
    </row>
    <row r="12701" spans="3:11" hidden="1">
      <c r="C12701" s="6356" t="s">
        <v>3427</v>
      </c>
      <c r="D12701" s="6271"/>
      <c r="E12701" s="6272"/>
      <c r="F12701" s="6273" t="s">
        <v>3026</v>
      </c>
      <c r="G12701" s="6271"/>
      <c r="H12701" s="6271"/>
      <c r="I12701" s="6357"/>
      <c r="K12701" s="3068">
        <f t="shared" si="199"/>
        <v>12588</v>
      </c>
    </row>
    <row r="12702" spans="3:11" hidden="1">
      <c r="C12702" s="6356" t="s">
        <v>3003</v>
      </c>
      <c r="D12702" s="6271"/>
      <c r="E12702" s="6272"/>
      <c r="F12702" s="6275" t="s">
        <v>303</v>
      </c>
      <c r="G12702" s="6276"/>
      <c r="H12702" s="6276"/>
      <c r="I12702" s="6358"/>
      <c r="K12702" s="3068">
        <f t="shared" si="199"/>
        <v>12589</v>
      </c>
    </row>
    <row r="12703" spans="3:11" hidden="1">
      <c r="C12703" s="3110" t="s">
        <v>245</v>
      </c>
      <c r="D12703" s="3111"/>
      <c r="E12703" s="3111"/>
      <c r="F12703" s="3112"/>
      <c r="G12703" s="3111"/>
      <c r="H12703" s="3108"/>
      <c r="I12703" s="3113" t="s">
        <v>245</v>
      </c>
      <c r="K12703" s="3068">
        <f t="shared" si="199"/>
        <v>12590</v>
      </c>
    </row>
    <row r="12704" spans="3:11" hidden="1">
      <c r="C12704" s="3065"/>
      <c r="D12704" s="6359" t="s">
        <v>60</v>
      </c>
      <c r="E12704" s="6359"/>
      <c r="F12704" s="6360"/>
      <c r="G12704" s="3066"/>
      <c r="H12704" s="3067" t="s">
        <v>301</v>
      </c>
      <c r="I12704" s="3258" t="s">
        <v>3386</v>
      </c>
      <c r="K12704" s="3068">
        <f t="shared" si="199"/>
        <v>12591</v>
      </c>
    </row>
    <row r="12705" spans="3:11" hidden="1">
      <c r="C12705" s="6361" t="s">
        <v>305</v>
      </c>
      <c r="D12705" s="6302"/>
      <c r="E12705" s="6302"/>
      <c r="F12705" s="6303"/>
      <c r="G12705" s="3070"/>
      <c r="H12705" s="6311" t="str">
        <f>H12674</f>
        <v>Date: May 31, 2023</v>
      </c>
      <c r="I12705" s="6362"/>
      <c r="K12705" s="3068">
        <f t="shared" si="199"/>
        <v>12592</v>
      </c>
    </row>
    <row r="12706" spans="3:11" hidden="1">
      <c r="C12706" s="6361" t="s">
        <v>306</v>
      </c>
      <c r="D12706" s="6302"/>
      <c r="E12706" s="6302"/>
      <c r="F12706" s="6303"/>
      <c r="G12706" s="3070"/>
      <c r="H12706" s="3071"/>
      <c r="I12706" s="3072"/>
      <c r="K12706" s="3068">
        <f t="shared" si="199"/>
        <v>12593</v>
      </c>
    </row>
    <row r="12707" spans="3:11" hidden="1">
      <c r="C12707" s="3073"/>
      <c r="D12707" s="3074"/>
      <c r="E12707" s="3074"/>
      <c r="F12707" s="3075"/>
      <c r="G12707" s="3076"/>
      <c r="H12707" s="3077"/>
      <c r="I12707" s="3078"/>
      <c r="K12707" s="3068">
        <f t="shared" si="199"/>
        <v>12594</v>
      </c>
    </row>
    <row r="12708" spans="3:11" hidden="1">
      <c r="C12708" s="3079"/>
      <c r="D12708" s="6304" t="s">
        <v>61</v>
      </c>
      <c r="E12708" s="6305"/>
      <c r="F12708" s="6305"/>
      <c r="G12708" s="6305"/>
      <c r="H12708" s="6305"/>
      <c r="I12708" s="6363"/>
      <c r="K12708" s="3068">
        <f t="shared" si="199"/>
        <v>12595</v>
      </c>
    </row>
    <row r="12709" spans="3:11" hidden="1">
      <c r="C12709" s="3080" t="s">
        <v>62</v>
      </c>
      <c r="D12709" s="6290" t="s">
        <v>63</v>
      </c>
      <c r="E12709" s="6291"/>
      <c r="F12709" s="3081" t="s">
        <v>302</v>
      </c>
      <c r="G12709" s="6294" t="s">
        <v>66</v>
      </c>
      <c r="H12709" s="6295"/>
      <c r="I12709" s="6353"/>
      <c r="K12709" s="3068">
        <f t="shared" si="199"/>
        <v>12596</v>
      </c>
    </row>
    <row r="12710" spans="3:11" hidden="1">
      <c r="C12710" s="3082" t="s">
        <v>67</v>
      </c>
      <c r="D12710" s="6292"/>
      <c r="E12710" s="6293"/>
      <c r="F12710" s="3083" t="s">
        <v>0</v>
      </c>
      <c r="G12710" s="6297" t="s">
        <v>68</v>
      </c>
      <c r="H12710" s="6298"/>
      <c r="I12710" s="3084" t="s">
        <v>69</v>
      </c>
      <c r="K12710" s="3068">
        <f t="shared" si="199"/>
        <v>12597</v>
      </c>
    </row>
    <row r="12711" spans="3:11" hidden="1">
      <c r="C12711" s="3085"/>
      <c r="D12711" s="4692"/>
      <c r="E12711" s="3086"/>
      <c r="F12711" s="3087"/>
      <c r="G12711" s="3088" t="s">
        <v>65</v>
      </c>
      <c r="H12711" s="831"/>
      <c r="I12711" s="3084"/>
      <c r="K12711" s="3068">
        <f t="shared" si="199"/>
        <v>12598</v>
      </c>
    </row>
    <row r="12712" spans="3:11" hidden="1">
      <c r="C12712" s="3085"/>
      <c r="D12712" s="3091" t="str">
        <f>VLOOKUP(F12712,Accounts!B:C,2,FALSE)</f>
        <v>Due to BIR</v>
      </c>
      <c r="E12712" s="3086"/>
      <c r="F12712" s="3087">
        <v>2020101000</v>
      </c>
      <c r="G12712" s="3088"/>
      <c r="H12712" s="3173"/>
      <c r="I12712" s="3257"/>
      <c r="K12712" s="3068">
        <f t="shared" si="199"/>
        <v>12599</v>
      </c>
    </row>
    <row r="12713" spans="3:11" hidden="1">
      <c r="C12713" s="3085"/>
      <c r="D12713" s="3091"/>
      <c r="E12713" s="3630" t="str">
        <f>VLOOKUP(F12713,Accounts!B:C,2,FALSE)</f>
        <v>Cash-National Treasury, Modified Disbursement System, Regular</v>
      </c>
      <c r="F12713" s="3087">
        <v>1010404000</v>
      </c>
      <c r="G12713" s="3131"/>
      <c r="H12713" s="3142"/>
      <c r="I12713" s="3257"/>
      <c r="K12713" s="3068">
        <f t="shared" si="199"/>
        <v>12600</v>
      </c>
    </row>
    <row r="12714" spans="3:11" hidden="1">
      <c r="C12714" s="3085"/>
      <c r="D12714" s="3091"/>
      <c r="E12714" s="3630"/>
      <c r="F12714" s="3087"/>
      <c r="G12714" s="3131"/>
      <c r="H12714" s="3142"/>
      <c r="I12714" s="3257"/>
      <c r="K12714" s="3068">
        <f t="shared" si="199"/>
        <v>12601</v>
      </c>
    </row>
    <row r="12715" spans="3:11" ht="49.5" hidden="1">
      <c r="C12715" s="3085"/>
      <c r="D12715" s="3091"/>
      <c r="E12715" s="3249" t="s">
        <v>4860</v>
      </c>
      <c r="F12715" s="3087"/>
      <c r="G12715" s="3131"/>
      <c r="H12715" s="3142"/>
      <c r="I12715" s="3257"/>
      <c r="K12715" s="3068">
        <f t="shared" si="199"/>
        <v>12602</v>
      </c>
    </row>
    <row r="12716" spans="3:11" hidden="1">
      <c r="C12716" s="3085"/>
      <c r="D12716" s="3091"/>
      <c r="E12716" s="3131"/>
      <c r="K12716" s="3068">
        <f t="shared" si="199"/>
        <v>12603</v>
      </c>
    </row>
    <row r="12717" spans="3:11" hidden="1">
      <c r="C12717" s="3085"/>
      <c r="D12717" s="3091"/>
      <c r="E12717" s="3249" t="s">
        <v>3167</v>
      </c>
      <c r="F12717" s="3087"/>
      <c r="G12717" s="3131"/>
      <c r="H12717" s="3142"/>
      <c r="I12717" s="3257"/>
      <c r="K12717" s="3068">
        <f t="shared" si="199"/>
        <v>12604</v>
      </c>
    </row>
    <row r="12718" spans="3:11" hidden="1">
      <c r="C12718" s="3085"/>
      <c r="D12718" s="3091"/>
      <c r="E12718" s="3630" t="s">
        <v>3364</v>
      </c>
      <c r="I12718" s="3257"/>
      <c r="K12718" s="3068">
        <f t="shared" si="199"/>
        <v>12605</v>
      </c>
    </row>
    <row r="12719" spans="3:11" hidden="1">
      <c r="C12719" s="3085"/>
      <c r="D12719" s="3091"/>
      <c r="E12719" s="3630"/>
      <c r="F12719" s="3087"/>
      <c r="G12719" s="3088"/>
      <c r="H12719" s="3173"/>
      <c r="I12719" s="3257"/>
      <c r="K12719" s="3068">
        <f t="shared" si="199"/>
        <v>12606</v>
      </c>
    </row>
    <row r="12720" spans="3:11" hidden="1">
      <c r="C12720" s="3085"/>
      <c r="D12720" s="3091"/>
      <c r="E12720" s="3630"/>
      <c r="F12720" s="3130"/>
      <c r="G12720" s="3131"/>
      <c r="H12720" s="3142"/>
      <c r="I12720" s="3257"/>
      <c r="K12720" s="3068">
        <f t="shared" si="199"/>
        <v>12607</v>
      </c>
    </row>
    <row r="12721" spans="3:11" hidden="1">
      <c r="C12721" s="3085"/>
      <c r="D12721" s="3091"/>
      <c r="E12721" s="3630"/>
      <c r="F12721" s="3087"/>
      <c r="G12721" s="3089"/>
      <c r="H12721" s="4687"/>
      <c r="I12721" s="3084"/>
      <c r="K12721" s="3068">
        <f t="shared" si="199"/>
        <v>12608</v>
      </c>
    </row>
    <row r="12722" spans="3:11" hidden="1">
      <c r="C12722" s="3085"/>
      <c r="D12722" s="3091"/>
      <c r="E12722" s="3630"/>
      <c r="F12722" s="3087"/>
      <c r="G12722" s="3089"/>
      <c r="H12722" s="4687"/>
      <c r="I12722" s="3084"/>
      <c r="K12722" s="3068">
        <f t="shared" si="199"/>
        <v>12609</v>
      </c>
    </row>
    <row r="12723" spans="3:11" hidden="1">
      <c r="C12723" s="3085"/>
      <c r="D12723" s="3091"/>
      <c r="E12723" s="3249"/>
      <c r="F12723" s="3087"/>
      <c r="G12723" s="3089"/>
      <c r="H12723" s="831"/>
      <c r="I12723" s="3084"/>
      <c r="K12723" s="3068">
        <f t="shared" si="199"/>
        <v>12610</v>
      </c>
    </row>
    <row r="12724" spans="3:11" hidden="1">
      <c r="C12724" s="3085"/>
      <c r="D12724" s="3091"/>
      <c r="E12724" s="3131"/>
      <c r="F12724" s="3087"/>
      <c r="G12724" s="3089"/>
      <c r="H12724" s="831"/>
      <c r="I12724" s="3084"/>
      <c r="K12724" s="3068">
        <f t="shared" si="199"/>
        <v>12611</v>
      </c>
    </row>
    <row r="12725" spans="3:11" hidden="1">
      <c r="C12725" s="3085"/>
      <c r="D12725" s="3091"/>
      <c r="E12725" s="3249"/>
      <c r="F12725" s="3087"/>
      <c r="G12725" s="3089"/>
      <c r="H12725" s="831"/>
      <c r="I12725" s="3084"/>
      <c r="K12725" s="3068">
        <f t="shared" si="199"/>
        <v>12612</v>
      </c>
    </row>
    <row r="12726" spans="3:11" hidden="1">
      <c r="C12726" s="3085"/>
      <c r="D12726" s="3091"/>
      <c r="E12726" s="3630"/>
      <c r="F12726" s="3087"/>
      <c r="G12726" s="3089"/>
      <c r="H12726" s="831"/>
      <c r="I12726" s="3084"/>
      <c r="K12726" s="3068">
        <f t="shared" si="199"/>
        <v>12613</v>
      </c>
    </row>
    <row r="12727" spans="3:11" hidden="1">
      <c r="C12727" s="3085"/>
      <c r="D12727" s="3091"/>
      <c r="F12727" s="3145"/>
      <c r="G12727" s="3146"/>
      <c r="H12727" s="3147"/>
      <c r="I12727" s="3092"/>
      <c r="K12727" s="3068">
        <f t="shared" si="199"/>
        <v>12614</v>
      </c>
    </row>
    <row r="12728" spans="3:11" ht="17.25" hidden="1" thickBot="1">
      <c r="C12728" s="3085"/>
      <c r="D12728" s="3093"/>
      <c r="F12728" s="3087" t="s">
        <v>70</v>
      </c>
      <c r="G12728" s="3095"/>
      <c r="H12728" s="3096">
        <f>SUM(H12712:H12727)</f>
        <v>0</v>
      </c>
      <c r="I12728" s="3097">
        <f>SUM(I12712:I12727)</f>
        <v>0</v>
      </c>
      <c r="K12728" s="3068">
        <f t="shared" si="199"/>
        <v>12615</v>
      </c>
    </row>
    <row r="12729" spans="3:11" ht="17.25" hidden="1" thickTop="1">
      <c r="C12729" s="3085"/>
      <c r="D12729" s="3098"/>
      <c r="E12729" s="3099"/>
      <c r="F12729" s="3134"/>
      <c r="G12729" s="3095"/>
      <c r="H12729" s="3071"/>
      <c r="I12729" s="3101">
        <f>H12728-I12728</f>
        <v>0</v>
      </c>
      <c r="K12729" s="3068">
        <f t="shared" si="199"/>
        <v>12616</v>
      </c>
    </row>
    <row r="12730" spans="3:11" hidden="1">
      <c r="C12730" s="6354" t="s">
        <v>71</v>
      </c>
      <c r="D12730" s="6279"/>
      <c r="E12730" s="4694"/>
      <c r="F12730" s="3102" t="s">
        <v>275</v>
      </c>
      <c r="G12730" s="3103"/>
      <c r="H12730" s="6268"/>
      <c r="I12730" s="6355"/>
      <c r="K12730" s="3068">
        <f t="shared" si="199"/>
        <v>12617</v>
      </c>
    </row>
    <row r="12731" spans="3:11" hidden="1">
      <c r="C12731" s="3259"/>
      <c r="D12731" s="3105"/>
      <c r="E12731" s="3106"/>
      <c r="F12731" s="4690"/>
      <c r="G12731" s="3107"/>
      <c r="H12731" s="3108"/>
      <c r="I12731" s="3072"/>
      <c r="K12731" s="3068">
        <f t="shared" si="199"/>
        <v>12618</v>
      </c>
    </row>
    <row r="12732" spans="3:11" hidden="1">
      <c r="C12732" s="6356" t="s">
        <v>3427</v>
      </c>
      <c r="D12732" s="6271"/>
      <c r="E12732" s="6272"/>
      <c r="F12732" s="6273" t="s">
        <v>3026</v>
      </c>
      <c r="G12732" s="6271"/>
      <c r="H12732" s="6271"/>
      <c r="I12732" s="6357"/>
      <c r="K12732" s="3068">
        <f t="shared" si="199"/>
        <v>12619</v>
      </c>
    </row>
    <row r="12733" spans="3:11" hidden="1">
      <c r="C12733" s="6356" t="s">
        <v>3003</v>
      </c>
      <c r="D12733" s="6271"/>
      <c r="E12733" s="6272"/>
      <c r="F12733" s="6275" t="s">
        <v>303</v>
      </c>
      <c r="G12733" s="6276"/>
      <c r="H12733" s="6276"/>
      <c r="I12733" s="6358"/>
      <c r="K12733" s="3068">
        <f t="shared" si="199"/>
        <v>12620</v>
      </c>
    </row>
    <row r="12734" spans="3:11" hidden="1">
      <c r="C12734" s="3110" t="s">
        <v>245</v>
      </c>
      <c r="D12734" s="3111"/>
      <c r="E12734" s="3111"/>
      <c r="F12734" s="3112"/>
      <c r="G12734" s="3111"/>
      <c r="H12734" s="3108"/>
      <c r="I12734" s="3113" t="s">
        <v>245</v>
      </c>
      <c r="K12734" s="3068">
        <f t="shared" si="199"/>
        <v>12621</v>
      </c>
    </row>
    <row r="12735" spans="3:11" hidden="1">
      <c r="C12735" s="3065"/>
      <c r="D12735" s="6359" t="s">
        <v>60</v>
      </c>
      <c r="E12735" s="6359"/>
      <c r="F12735" s="6360"/>
      <c r="G12735" s="3066"/>
      <c r="H12735" s="3067" t="s">
        <v>301</v>
      </c>
      <c r="I12735" s="3258" t="s">
        <v>3387</v>
      </c>
      <c r="K12735" s="3068">
        <f t="shared" si="199"/>
        <v>12622</v>
      </c>
    </row>
    <row r="12736" spans="3:11" hidden="1">
      <c r="C12736" s="6361" t="s">
        <v>305</v>
      </c>
      <c r="D12736" s="6302"/>
      <c r="E12736" s="6302"/>
      <c r="F12736" s="6303"/>
      <c r="G12736" s="3070"/>
      <c r="H12736" s="6311" t="str">
        <f>H12705</f>
        <v>Date: May 31, 2023</v>
      </c>
      <c r="I12736" s="6362"/>
      <c r="K12736" s="3068">
        <f t="shared" si="199"/>
        <v>12623</v>
      </c>
    </row>
    <row r="12737" spans="3:11" hidden="1">
      <c r="C12737" s="6361" t="s">
        <v>306</v>
      </c>
      <c r="D12737" s="6302"/>
      <c r="E12737" s="6302"/>
      <c r="F12737" s="6303"/>
      <c r="G12737" s="3070"/>
      <c r="H12737" s="3071"/>
      <c r="I12737" s="3072"/>
      <c r="K12737" s="3068">
        <f t="shared" si="199"/>
        <v>12624</v>
      </c>
    </row>
    <row r="12738" spans="3:11" hidden="1">
      <c r="C12738" s="3073"/>
      <c r="D12738" s="3074"/>
      <c r="E12738" s="3074"/>
      <c r="F12738" s="3075"/>
      <c r="G12738" s="3076"/>
      <c r="H12738" s="3077"/>
      <c r="I12738" s="3078"/>
      <c r="K12738" s="3068">
        <f t="shared" si="199"/>
        <v>12625</v>
      </c>
    </row>
    <row r="12739" spans="3:11" hidden="1">
      <c r="C12739" s="3079"/>
      <c r="D12739" s="6304" t="s">
        <v>61</v>
      </c>
      <c r="E12739" s="6305"/>
      <c r="F12739" s="6305"/>
      <c r="G12739" s="6305"/>
      <c r="H12739" s="6305"/>
      <c r="I12739" s="6363"/>
      <c r="K12739" s="3068">
        <f t="shared" si="199"/>
        <v>12626</v>
      </c>
    </row>
    <row r="12740" spans="3:11" hidden="1">
      <c r="C12740" s="3080" t="s">
        <v>62</v>
      </c>
      <c r="D12740" s="6290" t="s">
        <v>63</v>
      </c>
      <c r="E12740" s="6291"/>
      <c r="F12740" s="3081" t="s">
        <v>302</v>
      </c>
      <c r="G12740" s="6294" t="s">
        <v>66</v>
      </c>
      <c r="H12740" s="6295"/>
      <c r="I12740" s="6353"/>
      <c r="K12740" s="3068">
        <f t="shared" si="199"/>
        <v>12627</v>
      </c>
    </row>
    <row r="12741" spans="3:11" hidden="1">
      <c r="C12741" s="3082" t="s">
        <v>67</v>
      </c>
      <c r="D12741" s="6292"/>
      <c r="E12741" s="6293"/>
      <c r="F12741" s="3083" t="s">
        <v>0</v>
      </c>
      <c r="G12741" s="6297" t="s">
        <v>68</v>
      </c>
      <c r="H12741" s="6298"/>
      <c r="I12741" s="3084" t="s">
        <v>69</v>
      </c>
      <c r="K12741" s="3068">
        <f t="shared" si="199"/>
        <v>12628</v>
      </c>
    </row>
    <row r="12742" spans="3:11" hidden="1">
      <c r="C12742" s="3085"/>
      <c r="D12742" s="4692"/>
      <c r="E12742" s="3086"/>
      <c r="F12742" s="3087"/>
      <c r="G12742" s="3088" t="s">
        <v>65</v>
      </c>
      <c r="H12742" s="831"/>
      <c r="I12742" s="3084"/>
      <c r="K12742" s="3068">
        <f t="shared" si="199"/>
        <v>12629</v>
      </c>
    </row>
    <row r="12743" spans="3:11" hidden="1">
      <c r="C12743" s="3085"/>
      <c r="D12743" s="3091" t="str">
        <f>VLOOKUP(F12743,Accounts!B:C,2,FALSE)</f>
        <v>Traveling Expense-Local</v>
      </c>
      <c r="E12743" s="3086"/>
      <c r="F12743" s="3087">
        <v>5020101000</v>
      </c>
      <c r="G12743" s="3088"/>
      <c r="H12743" s="3173"/>
      <c r="I12743" s="3257"/>
      <c r="K12743" s="3068">
        <f t="shared" si="199"/>
        <v>12630</v>
      </c>
    </row>
    <row r="12744" spans="3:11" hidden="1">
      <c r="C12744" s="3085"/>
      <c r="D12744" s="3091"/>
      <c r="E12744" s="3630" t="str">
        <f>VLOOKUP(F12744,Accounts!B:C,2,FALSE)</f>
        <v>Cash-National Treasury, Modified Disbursement System, Regular</v>
      </c>
      <c r="F12744" s="3087">
        <v>1010404000</v>
      </c>
      <c r="G12744" s="3131"/>
      <c r="H12744" s="3142"/>
      <c r="I12744" s="3257"/>
      <c r="K12744" s="3068">
        <f t="shared" si="199"/>
        <v>12631</v>
      </c>
    </row>
    <row r="12745" spans="3:11" hidden="1">
      <c r="C12745" s="3085"/>
      <c r="D12745" s="3091"/>
      <c r="E12745" s="3630"/>
      <c r="F12745" s="3087"/>
      <c r="G12745" s="3131"/>
      <c r="H12745" s="3142"/>
      <c r="I12745" s="3257"/>
      <c r="K12745" s="3068">
        <f t="shared" si="199"/>
        <v>12632</v>
      </c>
    </row>
    <row r="12746" spans="3:11" ht="49.5" hidden="1">
      <c r="C12746" s="3085"/>
      <c r="D12746" s="3091"/>
      <c r="E12746" s="3249" t="s">
        <v>4861</v>
      </c>
      <c r="F12746" s="3087"/>
      <c r="G12746" s="3131"/>
      <c r="H12746" s="3142"/>
      <c r="I12746" s="3257"/>
      <c r="K12746" s="3068">
        <f t="shared" si="199"/>
        <v>12633</v>
      </c>
    </row>
    <row r="12747" spans="3:11" hidden="1">
      <c r="C12747" s="3085"/>
      <c r="D12747" s="3091"/>
      <c r="E12747" s="3131"/>
      <c r="K12747" s="3068">
        <f t="shared" si="199"/>
        <v>12634</v>
      </c>
    </row>
    <row r="12748" spans="3:11" hidden="1">
      <c r="C12748" s="3085"/>
      <c r="D12748" s="3091"/>
      <c r="E12748" s="3249" t="s">
        <v>3167</v>
      </c>
      <c r="F12748" s="3087"/>
      <c r="G12748" s="3131"/>
      <c r="H12748" s="3142"/>
      <c r="I12748" s="3257"/>
      <c r="K12748" s="3068">
        <f t="shared" si="199"/>
        <v>12635</v>
      </c>
    </row>
    <row r="12749" spans="3:11" hidden="1">
      <c r="C12749" s="3085"/>
      <c r="D12749" s="3091"/>
      <c r="E12749" s="3630" t="s">
        <v>3364</v>
      </c>
      <c r="I12749" s="3257"/>
      <c r="K12749" s="3068">
        <f t="shared" si="199"/>
        <v>12636</v>
      </c>
    </row>
    <row r="12750" spans="3:11" hidden="1">
      <c r="C12750" s="3085"/>
      <c r="D12750" s="3091"/>
      <c r="E12750" s="3630"/>
      <c r="F12750" s="3087"/>
      <c r="G12750" s="3088"/>
      <c r="H12750" s="3173"/>
      <c r="I12750" s="3257"/>
      <c r="K12750" s="3068">
        <f t="shared" si="199"/>
        <v>12637</v>
      </c>
    </row>
    <row r="12751" spans="3:11" hidden="1">
      <c r="C12751" s="3085"/>
      <c r="D12751" s="3091"/>
      <c r="E12751" s="3630"/>
      <c r="F12751" s="3130"/>
      <c r="G12751" s="3131"/>
      <c r="H12751" s="3142"/>
      <c r="I12751" s="3257"/>
      <c r="K12751" s="3068">
        <f t="shared" si="199"/>
        <v>12638</v>
      </c>
    </row>
    <row r="12752" spans="3:11" hidden="1">
      <c r="C12752" s="3085"/>
      <c r="D12752" s="3091"/>
      <c r="E12752" s="3630"/>
      <c r="F12752" s="3087"/>
      <c r="G12752" s="3089"/>
      <c r="H12752" s="4687"/>
      <c r="I12752" s="3084"/>
      <c r="K12752" s="3068">
        <f t="shared" si="199"/>
        <v>12639</v>
      </c>
    </row>
    <row r="12753" spans="3:11" hidden="1">
      <c r="C12753" s="3085"/>
      <c r="D12753" s="3091"/>
      <c r="E12753" s="3630"/>
      <c r="F12753" s="3087"/>
      <c r="G12753" s="3089"/>
      <c r="H12753" s="4687"/>
      <c r="I12753" s="3084"/>
      <c r="K12753" s="3068">
        <f t="shared" si="199"/>
        <v>12640</v>
      </c>
    </row>
    <row r="12754" spans="3:11" hidden="1">
      <c r="C12754" s="3085"/>
      <c r="D12754" s="3091"/>
      <c r="E12754" s="3249"/>
      <c r="F12754" s="3087"/>
      <c r="G12754" s="3089"/>
      <c r="H12754" s="831"/>
      <c r="I12754" s="3084"/>
      <c r="K12754" s="3068">
        <f t="shared" si="199"/>
        <v>12641</v>
      </c>
    </row>
    <row r="12755" spans="3:11" hidden="1">
      <c r="C12755" s="3085"/>
      <c r="D12755" s="3091"/>
      <c r="E12755" s="3131"/>
      <c r="F12755" s="3087"/>
      <c r="G12755" s="3089"/>
      <c r="H12755" s="831"/>
      <c r="I12755" s="3084"/>
      <c r="K12755" s="3068">
        <f t="shared" si="199"/>
        <v>12642</v>
      </c>
    </row>
    <row r="12756" spans="3:11" hidden="1">
      <c r="C12756" s="3085"/>
      <c r="D12756" s="3091"/>
      <c r="E12756" s="3249"/>
      <c r="F12756" s="3087"/>
      <c r="G12756" s="3089"/>
      <c r="H12756" s="831"/>
      <c r="I12756" s="3084"/>
      <c r="K12756" s="3068">
        <f t="shared" si="199"/>
        <v>12643</v>
      </c>
    </row>
    <row r="12757" spans="3:11" hidden="1">
      <c r="C12757" s="3085"/>
      <c r="D12757" s="3091"/>
      <c r="E12757" s="3630"/>
      <c r="F12757" s="3087"/>
      <c r="G12757" s="3089"/>
      <c r="H12757" s="831"/>
      <c r="I12757" s="3084"/>
      <c r="K12757" s="3068">
        <f t="shared" ref="K12757:K12820" si="200">K12756+1</f>
        <v>12644</v>
      </c>
    </row>
    <row r="12758" spans="3:11" hidden="1">
      <c r="C12758" s="3085"/>
      <c r="D12758" s="3091"/>
      <c r="F12758" s="3145"/>
      <c r="G12758" s="3146"/>
      <c r="H12758" s="3147"/>
      <c r="I12758" s="3092"/>
      <c r="K12758" s="3068">
        <f t="shared" si="200"/>
        <v>12645</v>
      </c>
    </row>
    <row r="12759" spans="3:11" ht="17.25" hidden="1" thickBot="1">
      <c r="C12759" s="3085"/>
      <c r="D12759" s="3093"/>
      <c r="F12759" s="3087" t="s">
        <v>70</v>
      </c>
      <c r="G12759" s="3095"/>
      <c r="H12759" s="3096">
        <f>SUM(H12743:H12758)</f>
        <v>0</v>
      </c>
      <c r="I12759" s="3097">
        <f>SUM(I12743:I12758)</f>
        <v>0</v>
      </c>
      <c r="K12759" s="3068">
        <f t="shared" si="200"/>
        <v>12646</v>
      </c>
    </row>
    <row r="12760" spans="3:11" ht="17.25" hidden="1" thickTop="1">
      <c r="C12760" s="3085"/>
      <c r="D12760" s="3098"/>
      <c r="E12760" s="3099"/>
      <c r="F12760" s="3134"/>
      <c r="G12760" s="3095"/>
      <c r="H12760" s="3071"/>
      <c r="I12760" s="3101">
        <f>H12759-I12759</f>
        <v>0</v>
      </c>
      <c r="K12760" s="3068">
        <f t="shared" si="200"/>
        <v>12647</v>
      </c>
    </row>
    <row r="12761" spans="3:11" hidden="1">
      <c r="C12761" s="6354" t="s">
        <v>71</v>
      </c>
      <c r="D12761" s="6279"/>
      <c r="E12761" s="4694"/>
      <c r="F12761" s="3102" t="s">
        <v>275</v>
      </c>
      <c r="G12761" s="3103"/>
      <c r="H12761" s="6268"/>
      <c r="I12761" s="6355"/>
      <c r="K12761" s="3068">
        <f t="shared" si="200"/>
        <v>12648</v>
      </c>
    </row>
    <row r="12762" spans="3:11" hidden="1">
      <c r="C12762" s="3259"/>
      <c r="D12762" s="3105"/>
      <c r="E12762" s="3106"/>
      <c r="F12762" s="4690"/>
      <c r="G12762" s="3107"/>
      <c r="H12762" s="3108"/>
      <c r="I12762" s="3072"/>
      <c r="K12762" s="3068">
        <f t="shared" si="200"/>
        <v>12649</v>
      </c>
    </row>
    <row r="12763" spans="3:11" hidden="1">
      <c r="C12763" s="6356" t="s">
        <v>3427</v>
      </c>
      <c r="D12763" s="6271"/>
      <c r="E12763" s="6272"/>
      <c r="F12763" s="6273" t="s">
        <v>3026</v>
      </c>
      <c r="G12763" s="6271"/>
      <c r="H12763" s="6271"/>
      <c r="I12763" s="6357"/>
      <c r="K12763" s="3068">
        <f t="shared" si="200"/>
        <v>12650</v>
      </c>
    </row>
    <row r="12764" spans="3:11" hidden="1">
      <c r="C12764" s="6356" t="s">
        <v>3003</v>
      </c>
      <c r="D12764" s="6271"/>
      <c r="E12764" s="6272"/>
      <c r="F12764" s="6275" t="s">
        <v>303</v>
      </c>
      <c r="G12764" s="6276"/>
      <c r="H12764" s="6276"/>
      <c r="I12764" s="6358"/>
      <c r="K12764" s="3068">
        <f t="shared" si="200"/>
        <v>12651</v>
      </c>
    </row>
    <row r="12765" spans="3:11" hidden="1">
      <c r="C12765" s="3110" t="s">
        <v>245</v>
      </c>
      <c r="D12765" s="3111"/>
      <c r="E12765" s="3111"/>
      <c r="F12765" s="3112"/>
      <c r="G12765" s="3111"/>
      <c r="H12765" s="3108"/>
      <c r="I12765" s="3113" t="s">
        <v>245</v>
      </c>
      <c r="K12765" s="3068">
        <f t="shared" si="200"/>
        <v>12652</v>
      </c>
    </row>
    <row r="12766" spans="3:11" hidden="1">
      <c r="C12766" s="3065"/>
      <c r="D12766" s="6359" t="s">
        <v>60</v>
      </c>
      <c r="E12766" s="6359"/>
      <c r="F12766" s="6360"/>
      <c r="G12766" s="3066"/>
      <c r="H12766" s="3067" t="s">
        <v>301</v>
      </c>
      <c r="I12766" s="3258" t="s">
        <v>3388</v>
      </c>
      <c r="K12766" s="3068">
        <f t="shared" si="200"/>
        <v>12653</v>
      </c>
    </row>
    <row r="12767" spans="3:11" hidden="1">
      <c r="C12767" s="6361" t="s">
        <v>305</v>
      </c>
      <c r="D12767" s="6302"/>
      <c r="E12767" s="6302"/>
      <c r="F12767" s="6303"/>
      <c r="G12767" s="3070"/>
      <c r="H12767" s="6311" t="str">
        <f>H12736</f>
        <v>Date: May 31, 2023</v>
      </c>
      <c r="I12767" s="6362"/>
      <c r="K12767" s="3068">
        <f t="shared" si="200"/>
        <v>12654</v>
      </c>
    </row>
    <row r="12768" spans="3:11" hidden="1">
      <c r="C12768" s="6361" t="s">
        <v>306</v>
      </c>
      <c r="D12768" s="6302"/>
      <c r="E12768" s="6302"/>
      <c r="F12768" s="6303"/>
      <c r="G12768" s="3070"/>
      <c r="H12768" s="3071"/>
      <c r="I12768" s="3072"/>
      <c r="K12768" s="3068">
        <f t="shared" si="200"/>
        <v>12655</v>
      </c>
    </row>
    <row r="12769" spans="3:11" hidden="1">
      <c r="C12769" s="3073"/>
      <c r="D12769" s="3074"/>
      <c r="E12769" s="3074"/>
      <c r="F12769" s="3075"/>
      <c r="G12769" s="3076"/>
      <c r="H12769" s="3077"/>
      <c r="I12769" s="3078"/>
      <c r="K12769" s="3068">
        <f t="shared" si="200"/>
        <v>12656</v>
      </c>
    </row>
    <row r="12770" spans="3:11" hidden="1">
      <c r="C12770" s="3079"/>
      <c r="D12770" s="6304" t="s">
        <v>61</v>
      </c>
      <c r="E12770" s="6305"/>
      <c r="F12770" s="6305"/>
      <c r="G12770" s="6305"/>
      <c r="H12770" s="6305"/>
      <c r="I12770" s="6363"/>
      <c r="K12770" s="3068">
        <f t="shared" si="200"/>
        <v>12657</v>
      </c>
    </row>
    <row r="12771" spans="3:11" hidden="1">
      <c r="C12771" s="3080" t="s">
        <v>62</v>
      </c>
      <c r="D12771" s="6290" t="s">
        <v>63</v>
      </c>
      <c r="E12771" s="6291"/>
      <c r="F12771" s="3081" t="s">
        <v>302</v>
      </c>
      <c r="G12771" s="6294" t="s">
        <v>66</v>
      </c>
      <c r="H12771" s="6295"/>
      <c r="I12771" s="6353"/>
      <c r="K12771" s="3068">
        <f t="shared" si="200"/>
        <v>12658</v>
      </c>
    </row>
    <row r="12772" spans="3:11" hidden="1">
      <c r="C12772" s="3082" t="s">
        <v>67</v>
      </c>
      <c r="D12772" s="6292"/>
      <c r="E12772" s="6293"/>
      <c r="F12772" s="3083" t="s">
        <v>0</v>
      </c>
      <c r="G12772" s="6297" t="s">
        <v>68</v>
      </c>
      <c r="H12772" s="6298"/>
      <c r="I12772" s="3084" t="s">
        <v>69</v>
      </c>
      <c r="K12772" s="3068">
        <f t="shared" si="200"/>
        <v>12659</v>
      </c>
    </row>
    <row r="12773" spans="3:11" hidden="1">
      <c r="C12773" s="3085"/>
      <c r="D12773" s="4692"/>
      <c r="E12773" s="3086"/>
      <c r="F12773" s="3087"/>
      <c r="G12773" s="3088" t="s">
        <v>65</v>
      </c>
      <c r="H12773" s="831"/>
      <c r="I12773" s="3084"/>
      <c r="K12773" s="3068">
        <f t="shared" si="200"/>
        <v>12660</v>
      </c>
    </row>
    <row r="12774" spans="3:11" hidden="1">
      <c r="C12774" s="3085"/>
      <c r="D12774" s="3091" t="str">
        <f>VLOOKUP(F12774,Accounts!B:C,2,FALSE)</f>
        <v>Traveling Expense-Local</v>
      </c>
      <c r="E12774" s="3086"/>
      <c r="F12774" s="3087">
        <v>5020101000</v>
      </c>
      <c r="G12774" s="3088"/>
      <c r="H12774" s="3173"/>
      <c r="I12774" s="3257"/>
      <c r="K12774" s="3068">
        <f t="shared" si="200"/>
        <v>12661</v>
      </c>
    </row>
    <row r="12775" spans="3:11" hidden="1">
      <c r="C12775" s="3085"/>
      <c r="D12775" s="3091"/>
      <c r="E12775" s="3630" t="str">
        <f>VLOOKUP(F12775,Accounts!B:C,2,FALSE)</f>
        <v>Cash-National Treasury, Modified Disbursement System, Regular</v>
      </c>
      <c r="F12775" s="3087">
        <v>1010404000</v>
      </c>
      <c r="G12775" s="3131"/>
      <c r="H12775" s="3142"/>
      <c r="I12775" s="3257"/>
      <c r="K12775" s="3068">
        <f t="shared" si="200"/>
        <v>12662</v>
      </c>
    </row>
    <row r="12776" spans="3:11" hidden="1">
      <c r="C12776" s="3085"/>
      <c r="D12776" s="3091"/>
      <c r="E12776" s="3630" t="str">
        <f>VLOOKUP(F12776,Accounts!B:C,2,FALSE)</f>
        <v>Due to BIR</v>
      </c>
      <c r="F12776" s="3087">
        <v>2020101000</v>
      </c>
      <c r="G12776" s="3131"/>
      <c r="H12776" s="3142"/>
      <c r="I12776" s="3257"/>
      <c r="K12776" s="3068">
        <f t="shared" si="200"/>
        <v>12663</v>
      </c>
    </row>
    <row r="12777" spans="3:11" ht="49.5" hidden="1">
      <c r="C12777" s="3085"/>
      <c r="D12777" s="3091"/>
      <c r="E12777" s="3249" t="s">
        <v>4862</v>
      </c>
      <c r="F12777" s="3087"/>
      <c r="G12777" s="3131"/>
      <c r="H12777" s="3142"/>
      <c r="I12777" s="3257"/>
      <c r="K12777" s="3068">
        <f t="shared" si="200"/>
        <v>12664</v>
      </c>
    </row>
    <row r="12778" spans="3:11" hidden="1">
      <c r="C12778" s="3085"/>
      <c r="D12778" s="3091"/>
      <c r="E12778" s="3131"/>
      <c r="K12778" s="3068">
        <f t="shared" si="200"/>
        <v>12665</v>
      </c>
    </row>
    <row r="12779" spans="3:11" hidden="1">
      <c r="C12779" s="3085"/>
      <c r="D12779" s="3091"/>
      <c r="E12779" s="3249" t="s">
        <v>3167</v>
      </c>
      <c r="F12779" s="3087"/>
      <c r="G12779" s="3131"/>
      <c r="H12779" s="3142"/>
      <c r="I12779" s="3257"/>
      <c r="K12779" s="3068">
        <f t="shared" si="200"/>
        <v>12666</v>
      </c>
    </row>
    <row r="12780" spans="3:11" hidden="1">
      <c r="C12780" s="3085"/>
      <c r="D12780" s="3091"/>
      <c r="E12780" s="3630" t="s">
        <v>3364</v>
      </c>
      <c r="I12780" s="3257"/>
      <c r="K12780" s="3068">
        <f t="shared" si="200"/>
        <v>12667</v>
      </c>
    </row>
    <row r="12781" spans="3:11" hidden="1">
      <c r="C12781" s="3085"/>
      <c r="D12781" s="3091"/>
      <c r="E12781" s="3630"/>
      <c r="F12781" s="3087"/>
      <c r="G12781" s="3088"/>
      <c r="H12781" s="3173"/>
      <c r="I12781" s="3257"/>
      <c r="K12781" s="3068">
        <f t="shared" si="200"/>
        <v>12668</v>
      </c>
    </row>
    <row r="12782" spans="3:11" hidden="1">
      <c r="C12782" s="3085"/>
      <c r="D12782" s="3091"/>
      <c r="E12782" s="3630"/>
      <c r="F12782" s="3130"/>
      <c r="G12782" s="3131"/>
      <c r="H12782" s="3142"/>
      <c r="I12782" s="3257"/>
      <c r="K12782" s="3068">
        <f t="shared" si="200"/>
        <v>12669</v>
      </c>
    </row>
    <row r="12783" spans="3:11" hidden="1">
      <c r="C12783" s="3085"/>
      <c r="D12783" s="3091"/>
      <c r="E12783" s="3630"/>
      <c r="F12783" s="3087"/>
      <c r="G12783" s="3089"/>
      <c r="H12783" s="4687"/>
      <c r="I12783" s="3084"/>
      <c r="K12783" s="3068">
        <f t="shared" si="200"/>
        <v>12670</v>
      </c>
    </row>
    <row r="12784" spans="3:11" hidden="1">
      <c r="C12784" s="3085"/>
      <c r="D12784" s="3091"/>
      <c r="E12784" s="3630"/>
      <c r="F12784" s="3087"/>
      <c r="G12784" s="3089"/>
      <c r="H12784" s="4687"/>
      <c r="I12784" s="3084"/>
      <c r="K12784" s="3068">
        <f t="shared" si="200"/>
        <v>12671</v>
      </c>
    </row>
    <row r="12785" spans="3:11" hidden="1">
      <c r="C12785" s="3085"/>
      <c r="D12785" s="3091"/>
      <c r="E12785" s="3249"/>
      <c r="F12785" s="3087"/>
      <c r="G12785" s="3089"/>
      <c r="H12785" s="831"/>
      <c r="I12785" s="3084"/>
      <c r="K12785" s="3068">
        <f t="shared" si="200"/>
        <v>12672</v>
      </c>
    </row>
    <row r="12786" spans="3:11" hidden="1">
      <c r="C12786" s="3085"/>
      <c r="D12786" s="3091"/>
      <c r="E12786" s="3131"/>
      <c r="F12786" s="3087"/>
      <c r="G12786" s="3089"/>
      <c r="H12786" s="831"/>
      <c r="I12786" s="3084"/>
      <c r="K12786" s="3068">
        <f t="shared" si="200"/>
        <v>12673</v>
      </c>
    </row>
    <row r="12787" spans="3:11" hidden="1">
      <c r="C12787" s="3085"/>
      <c r="D12787" s="3091"/>
      <c r="E12787" s="3249"/>
      <c r="F12787" s="3087"/>
      <c r="G12787" s="3089"/>
      <c r="H12787" s="831"/>
      <c r="I12787" s="3084"/>
      <c r="K12787" s="3068">
        <f t="shared" si="200"/>
        <v>12674</v>
      </c>
    </row>
    <row r="12788" spans="3:11" hidden="1">
      <c r="C12788" s="3085"/>
      <c r="D12788" s="3091"/>
      <c r="E12788" s="3630"/>
      <c r="F12788" s="3087"/>
      <c r="G12788" s="3089"/>
      <c r="H12788" s="831"/>
      <c r="I12788" s="3084"/>
      <c r="K12788" s="3068">
        <f t="shared" si="200"/>
        <v>12675</v>
      </c>
    </row>
    <row r="12789" spans="3:11" hidden="1">
      <c r="C12789" s="3085"/>
      <c r="D12789" s="3091"/>
      <c r="F12789" s="3145"/>
      <c r="G12789" s="3146"/>
      <c r="H12789" s="3147"/>
      <c r="I12789" s="3092"/>
      <c r="K12789" s="3068">
        <f t="shared" si="200"/>
        <v>12676</v>
      </c>
    </row>
    <row r="12790" spans="3:11" ht="17.25" hidden="1" thickBot="1">
      <c r="C12790" s="3085"/>
      <c r="D12790" s="3093"/>
      <c r="F12790" s="3087" t="s">
        <v>70</v>
      </c>
      <c r="G12790" s="3095"/>
      <c r="H12790" s="3096">
        <f>SUM(H12774:H12789)</f>
        <v>0</v>
      </c>
      <c r="I12790" s="3097">
        <f>SUM(I12774:I12789)</f>
        <v>0</v>
      </c>
      <c r="K12790" s="3068">
        <f t="shared" si="200"/>
        <v>12677</v>
      </c>
    </row>
    <row r="12791" spans="3:11" ht="17.25" hidden="1" thickTop="1">
      <c r="C12791" s="3085"/>
      <c r="D12791" s="3098"/>
      <c r="E12791" s="3099"/>
      <c r="F12791" s="3134"/>
      <c r="G12791" s="3095"/>
      <c r="H12791" s="3071"/>
      <c r="I12791" s="3101">
        <f>H12790-I12790</f>
        <v>0</v>
      </c>
      <c r="K12791" s="3068">
        <f t="shared" si="200"/>
        <v>12678</v>
      </c>
    </row>
    <row r="12792" spans="3:11" hidden="1">
      <c r="C12792" s="6354" t="s">
        <v>71</v>
      </c>
      <c r="D12792" s="6279"/>
      <c r="E12792" s="4694"/>
      <c r="F12792" s="3102" t="s">
        <v>275</v>
      </c>
      <c r="G12792" s="3103"/>
      <c r="H12792" s="6268"/>
      <c r="I12792" s="6355"/>
      <c r="K12792" s="3068">
        <f t="shared" si="200"/>
        <v>12679</v>
      </c>
    </row>
    <row r="12793" spans="3:11" hidden="1">
      <c r="C12793" s="3259"/>
      <c r="D12793" s="3105"/>
      <c r="E12793" s="3106"/>
      <c r="F12793" s="4690"/>
      <c r="G12793" s="3107"/>
      <c r="H12793" s="3108"/>
      <c r="I12793" s="3072"/>
      <c r="K12793" s="3068">
        <f t="shared" si="200"/>
        <v>12680</v>
      </c>
    </row>
    <row r="12794" spans="3:11" hidden="1">
      <c r="C12794" s="6356" t="s">
        <v>3427</v>
      </c>
      <c r="D12794" s="6271"/>
      <c r="E12794" s="6272"/>
      <c r="F12794" s="6273" t="s">
        <v>3026</v>
      </c>
      <c r="G12794" s="6271"/>
      <c r="H12794" s="6271"/>
      <c r="I12794" s="6357"/>
      <c r="K12794" s="3068">
        <f t="shared" si="200"/>
        <v>12681</v>
      </c>
    </row>
    <row r="12795" spans="3:11" hidden="1">
      <c r="C12795" s="6356" t="s">
        <v>3003</v>
      </c>
      <c r="D12795" s="6271"/>
      <c r="E12795" s="6272"/>
      <c r="F12795" s="6275" t="s">
        <v>303</v>
      </c>
      <c r="G12795" s="6276"/>
      <c r="H12795" s="6276"/>
      <c r="I12795" s="6358"/>
      <c r="K12795" s="3068">
        <f t="shared" si="200"/>
        <v>12682</v>
      </c>
    </row>
    <row r="12796" spans="3:11" hidden="1">
      <c r="C12796" s="3110" t="s">
        <v>245</v>
      </c>
      <c r="D12796" s="3111"/>
      <c r="E12796" s="3111"/>
      <c r="F12796" s="3112"/>
      <c r="G12796" s="3111"/>
      <c r="H12796" s="3108"/>
      <c r="I12796" s="3113" t="s">
        <v>245</v>
      </c>
      <c r="K12796" s="3068">
        <f t="shared" si="200"/>
        <v>12683</v>
      </c>
    </row>
    <row r="12797" spans="3:11" hidden="1">
      <c r="C12797" s="3065"/>
      <c r="D12797" s="6359" t="s">
        <v>60</v>
      </c>
      <c r="E12797" s="6359"/>
      <c r="F12797" s="6360"/>
      <c r="G12797" s="3066"/>
      <c r="H12797" s="3067" t="s">
        <v>301</v>
      </c>
      <c r="I12797" s="3258" t="s">
        <v>3389</v>
      </c>
      <c r="K12797" s="3068">
        <f t="shared" si="200"/>
        <v>12684</v>
      </c>
    </row>
    <row r="12798" spans="3:11" hidden="1">
      <c r="C12798" s="6361" t="s">
        <v>305</v>
      </c>
      <c r="D12798" s="6302"/>
      <c r="E12798" s="6302"/>
      <c r="F12798" s="6303"/>
      <c r="G12798" s="3070"/>
      <c r="H12798" s="6311" t="str">
        <f>H12767</f>
        <v>Date: May 31, 2023</v>
      </c>
      <c r="I12798" s="6362"/>
      <c r="K12798" s="3068">
        <f t="shared" si="200"/>
        <v>12685</v>
      </c>
    </row>
    <row r="12799" spans="3:11" hidden="1">
      <c r="C12799" s="6361" t="s">
        <v>306</v>
      </c>
      <c r="D12799" s="6302"/>
      <c r="E12799" s="6302"/>
      <c r="F12799" s="6303"/>
      <c r="G12799" s="3070"/>
      <c r="H12799" s="3071"/>
      <c r="I12799" s="3072"/>
      <c r="K12799" s="3068">
        <f t="shared" si="200"/>
        <v>12686</v>
      </c>
    </row>
    <row r="12800" spans="3:11" hidden="1">
      <c r="C12800" s="3073"/>
      <c r="D12800" s="3074"/>
      <c r="E12800" s="3074"/>
      <c r="F12800" s="3075"/>
      <c r="G12800" s="3076"/>
      <c r="H12800" s="3077"/>
      <c r="I12800" s="3078"/>
      <c r="K12800" s="3068">
        <f t="shared" si="200"/>
        <v>12687</v>
      </c>
    </row>
    <row r="12801" spans="3:11" hidden="1">
      <c r="C12801" s="3079"/>
      <c r="D12801" s="6304" t="s">
        <v>61</v>
      </c>
      <c r="E12801" s="6305"/>
      <c r="F12801" s="6305"/>
      <c r="G12801" s="6305"/>
      <c r="H12801" s="6305"/>
      <c r="I12801" s="6363"/>
      <c r="K12801" s="3068">
        <f t="shared" si="200"/>
        <v>12688</v>
      </c>
    </row>
    <row r="12802" spans="3:11" hidden="1">
      <c r="C12802" s="3080" t="s">
        <v>62</v>
      </c>
      <c r="D12802" s="6290" t="s">
        <v>63</v>
      </c>
      <c r="E12802" s="6291"/>
      <c r="F12802" s="3081" t="s">
        <v>302</v>
      </c>
      <c r="G12802" s="6294" t="s">
        <v>66</v>
      </c>
      <c r="H12802" s="6295"/>
      <c r="I12802" s="6353"/>
      <c r="K12802" s="3068">
        <f t="shared" si="200"/>
        <v>12689</v>
      </c>
    </row>
    <row r="12803" spans="3:11" hidden="1">
      <c r="C12803" s="3082" t="s">
        <v>67</v>
      </c>
      <c r="D12803" s="6292"/>
      <c r="E12803" s="6293"/>
      <c r="F12803" s="3083" t="s">
        <v>0</v>
      </c>
      <c r="G12803" s="6297" t="s">
        <v>68</v>
      </c>
      <c r="H12803" s="6298"/>
      <c r="I12803" s="3084" t="s">
        <v>69</v>
      </c>
      <c r="K12803" s="3068">
        <f t="shared" si="200"/>
        <v>12690</v>
      </c>
    </row>
    <row r="12804" spans="3:11" hidden="1">
      <c r="C12804" s="3085"/>
      <c r="D12804" s="4692"/>
      <c r="E12804" s="3086"/>
      <c r="F12804" s="3087"/>
      <c r="G12804" s="3088" t="s">
        <v>65</v>
      </c>
      <c r="H12804" s="831"/>
      <c r="I12804" s="3084"/>
      <c r="K12804" s="3068">
        <f t="shared" si="200"/>
        <v>12691</v>
      </c>
    </row>
    <row r="12805" spans="3:11" hidden="1">
      <c r="C12805" s="3085"/>
      <c r="D12805" s="3091" t="str">
        <f>VLOOKUP(F12805,Accounts!B:C,2,FALSE)</f>
        <v>Other Supplies Inventory</v>
      </c>
      <c r="E12805" s="3086"/>
      <c r="F12805" s="3087">
        <v>1040499000</v>
      </c>
      <c r="G12805" s="3088"/>
      <c r="H12805" s="3173"/>
      <c r="I12805" s="3257"/>
      <c r="K12805" s="3068">
        <f t="shared" si="200"/>
        <v>12692</v>
      </c>
    </row>
    <row r="12806" spans="3:11" hidden="1">
      <c r="C12806" s="3085"/>
      <c r="D12806" s="3091"/>
      <c r="E12806" s="3630" t="str">
        <f>VLOOKUP(F12806,Accounts!B:C,2,FALSE)</f>
        <v>Cash-National Treasury, Modified Disbursement System, Regular</v>
      </c>
      <c r="F12806" s="3087">
        <v>1010404000</v>
      </c>
      <c r="G12806" s="3131"/>
      <c r="H12806" s="3142"/>
      <c r="I12806" s="3257"/>
      <c r="K12806" s="3068">
        <f t="shared" si="200"/>
        <v>12693</v>
      </c>
    </row>
    <row r="12807" spans="3:11" hidden="1">
      <c r="C12807" s="3085"/>
      <c r="D12807" s="3091"/>
      <c r="E12807" s="3630" t="str">
        <f>VLOOKUP(F12807,Accounts!B:C,2,FALSE)</f>
        <v>Due to BIR</v>
      </c>
      <c r="F12807" s="3087">
        <v>2020101000</v>
      </c>
      <c r="G12807" s="3131"/>
      <c r="H12807" s="3142"/>
      <c r="I12807" s="3257"/>
      <c r="K12807" s="3068">
        <f t="shared" si="200"/>
        <v>12694</v>
      </c>
    </row>
    <row r="12808" spans="3:11" ht="49.5" hidden="1">
      <c r="C12808" s="3085"/>
      <c r="D12808" s="3091"/>
      <c r="E12808" s="3249" t="s">
        <v>4863</v>
      </c>
      <c r="F12808" s="3087"/>
      <c r="G12808" s="3131"/>
      <c r="H12808" s="3142"/>
      <c r="I12808" s="3257"/>
      <c r="K12808" s="3068">
        <f t="shared" si="200"/>
        <v>12695</v>
      </c>
    </row>
    <row r="12809" spans="3:11" hidden="1">
      <c r="C12809" s="3085"/>
      <c r="D12809" s="3091"/>
      <c r="E12809" s="3131"/>
      <c r="K12809" s="3068">
        <f t="shared" si="200"/>
        <v>12696</v>
      </c>
    </row>
    <row r="12810" spans="3:11" hidden="1">
      <c r="C12810" s="3085"/>
      <c r="D12810" s="3091"/>
      <c r="E12810" s="3249" t="s">
        <v>3167</v>
      </c>
      <c r="F12810" s="3087"/>
      <c r="G12810" s="3131"/>
      <c r="H12810" s="3142"/>
      <c r="I12810" s="3257"/>
      <c r="K12810" s="3068">
        <f t="shared" si="200"/>
        <v>12697</v>
      </c>
    </row>
    <row r="12811" spans="3:11" hidden="1">
      <c r="C12811" s="3085"/>
      <c r="D12811" s="3091"/>
      <c r="E12811" s="3630" t="s">
        <v>3364</v>
      </c>
      <c r="I12811" s="3257"/>
      <c r="K12811" s="3068">
        <f t="shared" si="200"/>
        <v>12698</v>
      </c>
    </row>
    <row r="12812" spans="3:11" hidden="1">
      <c r="C12812" s="3085"/>
      <c r="D12812" s="3091"/>
      <c r="E12812" s="3630"/>
      <c r="F12812" s="3087"/>
      <c r="G12812" s="3088"/>
      <c r="H12812" s="3173"/>
      <c r="I12812" s="3257"/>
      <c r="K12812" s="3068">
        <f t="shared" si="200"/>
        <v>12699</v>
      </c>
    </row>
    <row r="12813" spans="3:11" hidden="1">
      <c r="C12813" s="3085"/>
      <c r="D12813" s="3091"/>
      <c r="E12813" s="3630"/>
      <c r="F12813" s="3130"/>
      <c r="G12813" s="3131"/>
      <c r="H12813" s="3142"/>
      <c r="I12813" s="3257"/>
      <c r="K12813" s="3068">
        <f t="shared" si="200"/>
        <v>12700</v>
      </c>
    </row>
    <row r="12814" spans="3:11" hidden="1">
      <c r="C12814" s="3085"/>
      <c r="D12814" s="3091"/>
      <c r="E12814" s="3630"/>
      <c r="F12814" s="3087"/>
      <c r="G12814" s="3089"/>
      <c r="H12814" s="4687"/>
      <c r="I12814" s="3084"/>
      <c r="K12814" s="3068">
        <f t="shared" si="200"/>
        <v>12701</v>
      </c>
    </row>
    <row r="12815" spans="3:11" hidden="1">
      <c r="C12815" s="3085"/>
      <c r="D12815" s="3091"/>
      <c r="E12815" s="3630"/>
      <c r="F12815" s="3087"/>
      <c r="G12815" s="3089"/>
      <c r="H12815" s="4687"/>
      <c r="I12815" s="3084"/>
      <c r="K12815" s="3068">
        <f t="shared" si="200"/>
        <v>12702</v>
      </c>
    </row>
    <row r="12816" spans="3:11" hidden="1">
      <c r="C12816" s="3085"/>
      <c r="D12816" s="3091"/>
      <c r="E12816" s="3249"/>
      <c r="F12816" s="3087"/>
      <c r="G12816" s="3089"/>
      <c r="H12816" s="831"/>
      <c r="I12816" s="3084"/>
      <c r="K12816" s="3068">
        <f t="shared" si="200"/>
        <v>12703</v>
      </c>
    </row>
    <row r="12817" spans="3:11" hidden="1">
      <c r="C12817" s="3085"/>
      <c r="D12817" s="3091"/>
      <c r="E12817" s="3131"/>
      <c r="F12817" s="3087"/>
      <c r="G12817" s="3089"/>
      <c r="H12817" s="831"/>
      <c r="I12817" s="3084"/>
      <c r="K12817" s="3068">
        <f t="shared" si="200"/>
        <v>12704</v>
      </c>
    </row>
    <row r="12818" spans="3:11" hidden="1">
      <c r="C12818" s="3085"/>
      <c r="D12818" s="3091"/>
      <c r="E12818" s="3249"/>
      <c r="F12818" s="3087"/>
      <c r="G12818" s="3089"/>
      <c r="H12818" s="831"/>
      <c r="I12818" s="3084"/>
      <c r="K12818" s="3068">
        <f t="shared" si="200"/>
        <v>12705</v>
      </c>
    </row>
    <row r="12819" spans="3:11" hidden="1">
      <c r="C12819" s="3085"/>
      <c r="D12819" s="3091"/>
      <c r="E12819" s="3630"/>
      <c r="F12819" s="3087"/>
      <c r="G12819" s="3089"/>
      <c r="H12819" s="831"/>
      <c r="I12819" s="3084"/>
      <c r="K12819" s="3068">
        <f t="shared" si="200"/>
        <v>12706</v>
      </c>
    </row>
    <row r="12820" spans="3:11" hidden="1">
      <c r="C12820" s="3085"/>
      <c r="D12820" s="3091"/>
      <c r="F12820" s="3145"/>
      <c r="G12820" s="3146"/>
      <c r="H12820" s="3147"/>
      <c r="I12820" s="3092"/>
      <c r="K12820" s="3068">
        <f t="shared" si="200"/>
        <v>12707</v>
      </c>
    </row>
    <row r="12821" spans="3:11" ht="17.25" hidden="1" thickBot="1">
      <c r="C12821" s="3085"/>
      <c r="D12821" s="3093"/>
      <c r="F12821" s="3087" t="s">
        <v>70</v>
      </c>
      <c r="G12821" s="3095"/>
      <c r="H12821" s="3096">
        <f>SUM(H12805:H12820)</f>
        <v>0</v>
      </c>
      <c r="I12821" s="3097">
        <f>SUM(I12805:I12820)</f>
        <v>0</v>
      </c>
      <c r="K12821" s="3068">
        <f t="shared" ref="K12821:K12884" si="201">K12820+1</f>
        <v>12708</v>
      </c>
    </row>
    <row r="12822" spans="3:11" ht="17.25" hidden="1" thickTop="1">
      <c r="C12822" s="3085"/>
      <c r="D12822" s="3098"/>
      <c r="E12822" s="3099"/>
      <c r="F12822" s="3134"/>
      <c r="G12822" s="3095"/>
      <c r="H12822" s="3071"/>
      <c r="I12822" s="3101">
        <f>H12821-I12821</f>
        <v>0</v>
      </c>
      <c r="K12822" s="3068">
        <f t="shared" si="201"/>
        <v>12709</v>
      </c>
    </row>
    <row r="12823" spans="3:11" hidden="1">
      <c r="C12823" s="6354" t="s">
        <v>71</v>
      </c>
      <c r="D12823" s="6279"/>
      <c r="E12823" s="4694"/>
      <c r="F12823" s="3102" t="s">
        <v>275</v>
      </c>
      <c r="G12823" s="3103"/>
      <c r="H12823" s="6268"/>
      <c r="I12823" s="6355"/>
      <c r="K12823" s="3068">
        <f t="shared" si="201"/>
        <v>12710</v>
      </c>
    </row>
    <row r="12824" spans="3:11" hidden="1">
      <c r="C12824" s="3259"/>
      <c r="D12824" s="3105"/>
      <c r="E12824" s="3106"/>
      <c r="F12824" s="4690"/>
      <c r="G12824" s="3107"/>
      <c r="H12824" s="3108"/>
      <c r="I12824" s="3072"/>
      <c r="K12824" s="3068">
        <f t="shared" si="201"/>
        <v>12711</v>
      </c>
    </row>
    <row r="12825" spans="3:11" hidden="1">
      <c r="C12825" s="6356" t="s">
        <v>3427</v>
      </c>
      <c r="D12825" s="6271"/>
      <c r="E12825" s="6272"/>
      <c r="F12825" s="6273" t="s">
        <v>3026</v>
      </c>
      <c r="G12825" s="6271"/>
      <c r="H12825" s="6271"/>
      <c r="I12825" s="6357"/>
      <c r="K12825" s="3068">
        <f t="shared" si="201"/>
        <v>12712</v>
      </c>
    </row>
    <row r="12826" spans="3:11" hidden="1">
      <c r="C12826" s="6356" t="s">
        <v>3003</v>
      </c>
      <c r="D12826" s="6271"/>
      <c r="E12826" s="6272"/>
      <c r="F12826" s="6275" t="s">
        <v>303</v>
      </c>
      <c r="G12826" s="6276"/>
      <c r="H12826" s="6276"/>
      <c r="I12826" s="6358"/>
      <c r="K12826" s="3068">
        <f t="shared" si="201"/>
        <v>12713</v>
      </c>
    </row>
    <row r="12827" spans="3:11" hidden="1">
      <c r="C12827" s="3110" t="s">
        <v>245</v>
      </c>
      <c r="D12827" s="3111"/>
      <c r="E12827" s="3111"/>
      <c r="F12827" s="3112"/>
      <c r="G12827" s="3111"/>
      <c r="H12827" s="3108"/>
      <c r="I12827" s="3113" t="s">
        <v>245</v>
      </c>
      <c r="K12827" s="3068">
        <f t="shared" si="201"/>
        <v>12714</v>
      </c>
    </row>
    <row r="12828" spans="3:11" hidden="1">
      <c r="C12828" s="3065"/>
      <c r="D12828" s="6359" t="s">
        <v>60</v>
      </c>
      <c r="E12828" s="6359"/>
      <c r="F12828" s="6360"/>
      <c r="G12828" s="3066"/>
      <c r="H12828" s="3067" t="s">
        <v>301</v>
      </c>
      <c r="I12828" s="3258" t="s">
        <v>3390</v>
      </c>
      <c r="K12828" s="3068">
        <f t="shared" si="201"/>
        <v>12715</v>
      </c>
    </row>
    <row r="12829" spans="3:11" hidden="1">
      <c r="C12829" s="6361" t="s">
        <v>305</v>
      </c>
      <c r="D12829" s="6302"/>
      <c r="E12829" s="6302"/>
      <c r="F12829" s="6303"/>
      <c r="G12829" s="3070"/>
      <c r="H12829" s="6311" t="str">
        <f>H12798</f>
        <v>Date: May 31, 2023</v>
      </c>
      <c r="I12829" s="6362"/>
      <c r="K12829" s="3068">
        <f t="shared" si="201"/>
        <v>12716</v>
      </c>
    </row>
    <row r="12830" spans="3:11" hidden="1">
      <c r="C12830" s="6361" t="s">
        <v>306</v>
      </c>
      <c r="D12830" s="6302"/>
      <c r="E12830" s="6302"/>
      <c r="F12830" s="6303"/>
      <c r="G12830" s="3070"/>
      <c r="H12830" s="3071"/>
      <c r="I12830" s="3072"/>
      <c r="K12830" s="3068">
        <f t="shared" si="201"/>
        <v>12717</v>
      </c>
    </row>
    <row r="12831" spans="3:11" hidden="1">
      <c r="C12831" s="3073"/>
      <c r="D12831" s="3074"/>
      <c r="E12831" s="3074"/>
      <c r="F12831" s="3075"/>
      <c r="G12831" s="3076"/>
      <c r="H12831" s="3077"/>
      <c r="I12831" s="3078"/>
      <c r="K12831" s="3068">
        <f t="shared" si="201"/>
        <v>12718</v>
      </c>
    </row>
    <row r="12832" spans="3:11" hidden="1">
      <c r="C12832" s="3079"/>
      <c r="D12832" s="6304" t="s">
        <v>61</v>
      </c>
      <c r="E12832" s="6305"/>
      <c r="F12832" s="6305"/>
      <c r="G12832" s="6305"/>
      <c r="H12832" s="6305"/>
      <c r="I12832" s="6363"/>
      <c r="K12832" s="3068">
        <f t="shared" si="201"/>
        <v>12719</v>
      </c>
    </row>
    <row r="12833" spans="3:11" hidden="1">
      <c r="C12833" s="3080" t="s">
        <v>62</v>
      </c>
      <c r="D12833" s="6290" t="s">
        <v>63</v>
      </c>
      <c r="E12833" s="6291"/>
      <c r="F12833" s="3081" t="s">
        <v>302</v>
      </c>
      <c r="G12833" s="6294" t="s">
        <v>66</v>
      </c>
      <c r="H12833" s="6295"/>
      <c r="I12833" s="6353"/>
      <c r="K12833" s="3068">
        <f t="shared" si="201"/>
        <v>12720</v>
      </c>
    </row>
    <row r="12834" spans="3:11" hidden="1">
      <c r="C12834" s="3082" t="s">
        <v>67</v>
      </c>
      <c r="D12834" s="6292"/>
      <c r="E12834" s="6293"/>
      <c r="F12834" s="3083" t="s">
        <v>0</v>
      </c>
      <c r="G12834" s="6297" t="s">
        <v>68</v>
      </c>
      <c r="H12834" s="6298"/>
      <c r="I12834" s="3084" t="s">
        <v>69</v>
      </c>
      <c r="K12834" s="3068">
        <f t="shared" si="201"/>
        <v>12721</v>
      </c>
    </row>
    <row r="12835" spans="3:11" hidden="1">
      <c r="C12835" s="3085"/>
      <c r="D12835" s="4692"/>
      <c r="E12835" s="3086"/>
      <c r="F12835" s="3087"/>
      <c r="G12835" s="3088" t="s">
        <v>65</v>
      </c>
      <c r="H12835" s="831"/>
      <c r="I12835" s="3084"/>
      <c r="K12835" s="3068">
        <f t="shared" si="201"/>
        <v>12722</v>
      </c>
    </row>
    <row r="12836" spans="3:11" hidden="1">
      <c r="C12836" s="3085"/>
      <c r="D12836" s="3091" t="str">
        <f>VLOOKUP(F12836,Accounts!B:C,2,FALSE)</f>
        <v>Accounts Payable</v>
      </c>
      <c r="E12836" s="3086"/>
      <c r="F12836" s="3087">
        <v>2010101000</v>
      </c>
      <c r="G12836" s="3088"/>
      <c r="H12836" s="3173"/>
      <c r="I12836" s="3257"/>
      <c r="K12836" s="3068">
        <f t="shared" si="201"/>
        <v>12723</v>
      </c>
    </row>
    <row r="12837" spans="3:11" hidden="1">
      <c r="C12837" s="3085"/>
      <c r="D12837" s="3091"/>
      <c r="E12837" s="3630" t="str">
        <f>VLOOKUP(F12837,Accounts!B:C,2,FALSE)</f>
        <v>Cash-National Treasury, Modified Disbursement System, Regular</v>
      </c>
      <c r="F12837" s="3087">
        <v>1010404000</v>
      </c>
      <c r="G12837" s="3131"/>
      <c r="H12837" s="3142"/>
      <c r="I12837" s="3257"/>
      <c r="K12837" s="3068">
        <f t="shared" si="201"/>
        <v>12724</v>
      </c>
    </row>
    <row r="12838" spans="3:11" hidden="1">
      <c r="C12838" s="3085"/>
      <c r="D12838" s="3091"/>
      <c r="E12838" s="3630"/>
      <c r="F12838" s="3087"/>
      <c r="G12838" s="3131"/>
      <c r="H12838" s="3142"/>
      <c r="I12838" s="3257"/>
      <c r="K12838" s="3068">
        <f t="shared" si="201"/>
        <v>12725</v>
      </c>
    </row>
    <row r="12839" spans="3:11" ht="49.5" hidden="1">
      <c r="C12839" s="3085"/>
      <c r="D12839" s="3091"/>
      <c r="E12839" s="3249" t="s">
        <v>4864</v>
      </c>
      <c r="F12839" s="3087"/>
      <c r="G12839" s="3131"/>
      <c r="H12839" s="3142"/>
      <c r="I12839" s="3257"/>
      <c r="K12839" s="3068">
        <f t="shared" si="201"/>
        <v>12726</v>
      </c>
    </row>
    <row r="12840" spans="3:11" hidden="1">
      <c r="C12840" s="3085"/>
      <c r="D12840" s="3091"/>
      <c r="E12840" s="3131"/>
      <c r="I12840" s="3257"/>
      <c r="K12840" s="3068">
        <f t="shared" si="201"/>
        <v>12727</v>
      </c>
    </row>
    <row r="12841" spans="3:11" hidden="1">
      <c r="C12841" s="3085"/>
      <c r="D12841" s="3091"/>
      <c r="E12841" s="3249" t="s">
        <v>3167</v>
      </c>
      <c r="F12841" s="3087"/>
      <c r="G12841" s="3131"/>
      <c r="H12841" s="3142"/>
      <c r="I12841" s="3257"/>
      <c r="K12841" s="3068">
        <f t="shared" si="201"/>
        <v>12728</v>
      </c>
    </row>
    <row r="12842" spans="3:11" hidden="1">
      <c r="C12842" s="3085"/>
      <c r="D12842" s="3091"/>
      <c r="E12842" s="3630" t="s">
        <v>3364</v>
      </c>
      <c r="I12842" s="3257"/>
      <c r="K12842" s="3068">
        <f t="shared" si="201"/>
        <v>12729</v>
      </c>
    </row>
    <row r="12843" spans="3:11" hidden="1">
      <c r="C12843" s="3085"/>
      <c r="D12843" s="3091"/>
      <c r="E12843" s="3630"/>
      <c r="F12843" s="3087"/>
      <c r="G12843" s="3088"/>
      <c r="H12843" s="3173"/>
      <c r="I12843" s="3257"/>
      <c r="K12843" s="3068">
        <f t="shared" si="201"/>
        <v>12730</v>
      </c>
    </row>
    <row r="12844" spans="3:11" hidden="1">
      <c r="C12844" s="3085"/>
      <c r="D12844" s="3091"/>
      <c r="E12844" s="3630"/>
      <c r="F12844" s="3130"/>
      <c r="G12844" s="3131"/>
      <c r="H12844" s="3142"/>
      <c r="I12844" s="3257"/>
      <c r="K12844" s="3068">
        <f t="shared" si="201"/>
        <v>12731</v>
      </c>
    </row>
    <row r="12845" spans="3:11" hidden="1">
      <c r="C12845" s="3085"/>
      <c r="D12845" s="3091"/>
      <c r="E12845" s="3630"/>
      <c r="F12845" s="3087"/>
      <c r="G12845" s="3089"/>
      <c r="H12845" s="4687"/>
      <c r="I12845" s="3084"/>
      <c r="K12845" s="3068">
        <f t="shared" si="201"/>
        <v>12732</v>
      </c>
    </row>
    <row r="12846" spans="3:11" hidden="1">
      <c r="C12846" s="3085"/>
      <c r="D12846" s="3091"/>
      <c r="E12846" s="3630"/>
      <c r="F12846" s="3087"/>
      <c r="G12846" s="3089"/>
      <c r="H12846" s="4687"/>
      <c r="I12846" s="3084"/>
      <c r="K12846" s="3068">
        <f t="shared" si="201"/>
        <v>12733</v>
      </c>
    </row>
    <row r="12847" spans="3:11" hidden="1">
      <c r="C12847" s="3085"/>
      <c r="D12847" s="3091"/>
      <c r="E12847" s="3249"/>
      <c r="F12847" s="3087"/>
      <c r="G12847" s="3089"/>
      <c r="H12847" s="831"/>
      <c r="I12847" s="3084"/>
      <c r="K12847" s="3068">
        <f t="shared" si="201"/>
        <v>12734</v>
      </c>
    </row>
    <row r="12848" spans="3:11" hidden="1">
      <c r="C12848" s="3085"/>
      <c r="D12848" s="3091"/>
      <c r="E12848" s="3131"/>
      <c r="F12848" s="3087"/>
      <c r="G12848" s="3089"/>
      <c r="H12848" s="831"/>
      <c r="I12848" s="3084"/>
      <c r="K12848" s="3068">
        <f t="shared" si="201"/>
        <v>12735</v>
      </c>
    </row>
    <row r="12849" spans="3:11" hidden="1">
      <c r="C12849" s="3085"/>
      <c r="D12849" s="3091"/>
      <c r="E12849" s="3249"/>
      <c r="F12849" s="3087"/>
      <c r="G12849" s="3089"/>
      <c r="H12849" s="831"/>
      <c r="I12849" s="3084"/>
      <c r="K12849" s="3068">
        <f t="shared" si="201"/>
        <v>12736</v>
      </c>
    </row>
    <row r="12850" spans="3:11" hidden="1">
      <c r="C12850" s="3085"/>
      <c r="D12850" s="3091"/>
      <c r="E12850" s="3630"/>
      <c r="F12850" s="3087"/>
      <c r="G12850" s="3089"/>
      <c r="H12850" s="831"/>
      <c r="I12850" s="3084"/>
      <c r="K12850" s="3068">
        <f t="shared" si="201"/>
        <v>12737</v>
      </c>
    </row>
    <row r="12851" spans="3:11" hidden="1">
      <c r="C12851" s="3085"/>
      <c r="D12851" s="3091"/>
      <c r="F12851" s="3145"/>
      <c r="G12851" s="3146"/>
      <c r="H12851" s="3147"/>
      <c r="I12851" s="3092"/>
      <c r="K12851" s="3068">
        <f t="shared" si="201"/>
        <v>12738</v>
      </c>
    </row>
    <row r="12852" spans="3:11" ht="17.25" hidden="1" thickBot="1">
      <c r="C12852" s="3085"/>
      <c r="D12852" s="3093"/>
      <c r="F12852" s="3087" t="s">
        <v>70</v>
      </c>
      <c r="G12852" s="3095"/>
      <c r="H12852" s="3096">
        <f>SUM(H12836:H12851)</f>
        <v>0</v>
      </c>
      <c r="I12852" s="3097">
        <f>SUM(I12836:I12851)</f>
        <v>0</v>
      </c>
      <c r="K12852" s="3068">
        <f t="shared" si="201"/>
        <v>12739</v>
      </c>
    </row>
    <row r="12853" spans="3:11" ht="17.25" hidden="1" thickTop="1">
      <c r="C12853" s="3085"/>
      <c r="D12853" s="3098"/>
      <c r="E12853" s="3099"/>
      <c r="F12853" s="3134"/>
      <c r="G12853" s="3095"/>
      <c r="H12853" s="3071"/>
      <c r="I12853" s="3101">
        <f>H12852-I12852</f>
        <v>0</v>
      </c>
      <c r="K12853" s="3068">
        <f t="shared" si="201"/>
        <v>12740</v>
      </c>
    </row>
    <row r="12854" spans="3:11" hidden="1">
      <c r="C12854" s="6354" t="s">
        <v>71</v>
      </c>
      <c r="D12854" s="6279"/>
      <c r="E12854" s="4694"/>
      <c r="F12854" s="3102" t="s">
        <v>275</v>
      </c>
      <c r="G12854" s="3103"/>
      <c r="H12854" s="6268"/>
      <c r="I12854" s="6355"/>
      <c r="K12854" s="3068">
        <f t="shared" si="201"/>
        <v>12741</v>
      </c>
    </row>
    <row r="12855" spans="3:11" hidden="1">
      <c r="C12855" s="3259"/>
      <c r="D12855" s="3105"/>
      <c r="E12855" s="3106"/>
      <c r="F12855" s="4690"/>
      <c r="G12855" s="3107"/>
      <c r="H12855" s="3108"/>
      <c r="I12855" s="3072"/>
      <c r="K12855" s="3068">
        <f t="shared" si="201"/>
        <v>12742</v>
      </c>
    </row>
    <row r="12856" spans="3:11" hidden="1">
      <c r="C12856" s="6356" t="s">
        <v>3427</v>
      </c>
      <c r="D12856" s="6271"/>
      <c r="E12856" s="6272"/>
      <c r="F12856" s="6273" t="s">
        <v>3026</v>
      </c>
      <c r="G12856" s="6271"/>
      <c r="H12856" s="6271"/>
      <c r="I12856" s="6357"/>
      <c r="K12856" s="3068">
        <f t="shared" si="201"/>
        <v>12743</v>
      </c>
    </row>
    <row r="12857" spans="3:11" hidden="1">
      <c r="C12857" s="6356" t="s">
        <v>3003</v>
      </c>
      <c r="D12857" s="6271"/>
      <c r="E12857" s="6272"/>
      <c r="F12857" s="6275" t="s">
        <v>303</v>
      </c>
      <c r="G12857" s="6276"/>
      <c r="H12857" s="6276"/>
      <c r="I12857" s="6358"/>
      <c r="K12857" s="3068">
        <f t="shared" si="201"/>
        <v>12744</v>
      </c>
    </row>
    <row r="12858" spans="3:11" hidden="1">
      <c r="C12858" s="3110" t="s">
        <v>245</v>
      </c>
      <c r="D12858" s="3111"/>
      <c r="E12858" s="3111"/>
      <c r="F12858" s="3112"/>
      <c r="G12858" s="3111"/>
      <c r="H12858" s="3108"/>
      <c r="I12858" s="3113" t="s">
        <v>245</v>
      </c>
      <c r="K12858" s="3068">
        <f t="shared" si="201"/>
        <v>12745</v>
      </c>
    </row>
    <row r="12859" spans="3:11" hidden="1">
      <c r="C12859" s="3065"/>
      <c r="D12859" s="6359" t="s">
        <v>60</v>
      </c>
      <c r="E12859" s="6359"/>
      <c r="F12859" s="6360"/>
      <c r="G12859" s="3066"/>
      <c r="H12859" s="3067" t="s">
        <v>301</v>
      </c>
      <c r="I12859" s="3258" t="s">
        <v>3391</v>
      </c>
      <c r="K12859" s="3068">
        <f t="shared" si="201"/>
        <v>12746</v>
      </c>
    </row>
    <row r="12860" spans="3:11" hidden="1">
      <c r="C12860" s="6361" t="s">
        <v>305</v>
      </c>
      <c r="D12860" s="6302"/>
      <c r="E12860" s="6302"/>
      <c r="F12860" s="6303"/>
      <c r="G12860" s="3070"/>
      <c r="H12860" s="6311" t="str">
        <f>H12829</f>
        <v>Date: May 31, 2023</v>
      </c>
      <c r="I12860" s="6362"/>
      <c r="K12860" s="3068">
        <f t="shared" si="201"/>
        <v>12747</v>
      </c>
    </row>
    <row r="12861" spans="3:11" hidden="1">
      <c r="C12861" s="6361" t="s">
        <v>306</v>
      </c>
      <c r="D12861" s="6302"/>
      <c r="E12861" s="6302"/>
      <c r="F12861" s="6303"/>
      <c r="G12861" s="3070"/>
      <c r="H12861" s="3071"/>
      <c r="I12861" s="3072"/>
      <c r="K12861" s="3068">
        <f t="shared" si="201"/>
        <v>12748</v>
      </c>
    </row>
    <row r="12862" spans="3:11" hidden="1">
      <c r="C12862" s="3073"/>
      <c r="D12862" s="3074"/>
      <c r="E12862" s="3074"/>
      <c r="F12862" s="3075"/>
      <c r="G12862" s="3076"/>
      <c r="H12862" s="3077"/>
      <c r="I12862" s="3078"/>
      <c r="K12862" s="3068">
        <f t="shared" si="201"/>
        <v>12749</v>
      </c>
    </row>
    <row r="12863" spans="3:11" hidden="1">
      <c r="C12863" s="3079"/>
      <c r="D12863" s="6304" t="s">
        <v>61</v>
      </c>
      <c r="E12863" s="6305"/>
      <c r="F12863" s="6305"/>
      <c r="G12863" s="6305"/>
      <c r="H12863" s="6305"/>
      <c r="I12863" s="6363"/>
      <c r="K12863" s="3068">
        <f t="shared" si="201"/>
        <v>12750</v>
      </c>
    </row>
    <row r="12864" spans="3:11" hidden="1">
      <c r="C12864" s="3080" t="s">
        <v>62</v>
      </c>
      <c r="D12864" s="6290" t="s">
        <v>63</v>
      </c>
      <c r="E12864" s="6291"/>
      <c r="F12864" s="3081" t="s">
        <v>302</v>
      </c>
      <c r="G12864" s="6294" t="s">
        <v>66</v>
      </c>
      <c r="H12864" s="6295"/>
      <c r="I12864" s="6353"/>
      <c r="K12864" s="3068">
        <f t="shared" si="201"/>
        <v>12751</v>
      </c>
    </row>
    <row r="12865" spans="3:11" hidden="1">
      <c r="C12865" s="3082" t="s">
        <v>67</v>
      </c>
      <c r="D12865" s="6292"/>
      <c r="E12865" s="6293"/>
      <c r="F12865" s="3083" t="s">
        <v>0</v>
      </c>
      <c r="G12865" s="6297" t="s">
        <v>68</v>
      </c>
      <c r="H12865" s="6298"/>
      <c r="I12865" s="3084" t="s">
        <v>69</v>
      </c>
      <c r="K12865" s="3068">
        <f t="shared" si="201"/>
        <v>12752</v>
      </c>
    </row>
    <row r="12866" spans="3:11" hidden="1">
      <c r="C12866" s="3085"/>
      <c r="D12866" s="4692"/>
      <c r="E12866" s="3086"/>
      <c r="F12866" s="3087"/>
      <c r="G12866" s="3088" t="s">
        <v>65</v>
      </c>
      <c r="H12866" s="831"/>
      <c r="I12866" s="3084"/>
      <c r="K12866" s="3068">
        <f t="shared" si="201"/>
        <v>12753</v>
      </c>
    </row>
    <row r="12867" spans="3:11" hidden="1">
      <c r="C12867" s="3085"/>
      <c r="D12867" s="3091" t="str">
        <f>VLOOKUP(F12867,Accounts!B:C,2,FALSE)</f>
        <v>Accounts Payable</v>
      </c>
      <c r="E12867" s="3086"/>
      <c r="F12867" s="3087">
        <v>2010101000</v>
      </c>
      <c r="G12867" s="3088"/>
      <c r="H12867" s="3173"/>
      <c r="I12867" s="3257"/>
      <c r="K12867" s="3068">
        <f t="shared" si="201"/>
        <v>12754</v>
      </c>
    </row>
    <row r="12868" spans="3:11" hidden="1">
      <c r="C12868" s="3085"/>
      <c r="D12868" s="3091"/>
      <c r="E12868" s="3630" t="str">
        <f>VLOOKUP(F12868,Accounts!B:C,2,FALSE)</f>
        <v>Cash-National Treasury, Modified Disbursement System, Regular</v>
      </c>
      <c r="F12868" s="3087">
        <v>1010404000</v>
      </c>
      <c r="G12868" s="3131"/>
      <c r="H12868" s="3142"/>
      <c r="I12868" s="3257"/>
      <c r="K12868" s="3068">
        <f t="shared" si="201"/>
        <v>12755</v>
      </c>
    </row>
    <row r="12869" spans="3:11" hidden="1">
      <c r="C12869" s="3085"/>
      <c r="D12869" s="3091"/>
      <c r="E12869" s="3630"/>
      <c r="F12869" s="3087"/>
      <c r="G12869" s="3131"/>
      <c r="H12869" s="3142"/>
      <c r="I12869" s="3257"/>
      <c r="K12869" s="3068">
        <f t="shared" si="201"/>
        <v>12756</v>
      </c>
    </row>
    <row r="12870" spans="3:11" ht="49.5" hidden="1">
      <c r="C12870" s="3085"/>
      <c r="D12870" s="3091"/>
      <c r="E12870" s="3249" t="s">
        <v>4865</v>
      </c>
      <c r="F12870" s="3087"/>
      <c r="G12870" s="3131"/>
      <c r="H12870" s="3142"/>
      <c r="I12870" s="3257"/>
      <c r="K12870" s="3068">
        <f t="shared" si="201"/>
        <v>12757</v>
      </c>
    </row>
    <row r="12871" spans="3:11" hidden="1">
      <c r="C12871" s="3085"/>
      <c r="D12871" s="3091"/>
      <c r="E12871" s="3131"/>
      <c r="I12871" s="3257"/>
      <c r="K12871" s="3068">
        <f t="shared" si="201"/>
        <v>12758</v>
      </c>
    </row>
    <row r="12872" spans="3:11" hidden="1">
      <c r="C12872" s="3085"/>
      <c r="D12872" s="3091"/>
      <c r="E12872" s="3249" t="s">
        <v>3167</v>
      </c>
      <c r="F12872" s="3087"/>
      <c r="G12872" s="3131"/>
      <c r="H12872" s="3142"/>
      <c r="I12872" s="3257"/>
      <c r="K12872" s="3068">
        <f t="shared" si="201"/>
        <v>12759</v>
      </c>
    </row>
    <row r="12873" spans="3:11" hidden="1">
      <c r="C12873" s="3085"/>
      <c r="D12873" s="3091"/>
      <c r="E12873" s="3630" t="s">
        <v>3364</v>
      </c>
      <c r="I12873" s="3257"/>
      <c r="K12873" s="3068">
        <f t="shared" si="201"/>
        <v>12760</v>
      </c>
    </row>
    <row r="12874" spans="3:11" hidden="1">
      <c r="C12874" s="3085"/>
      <c r="D12874" s="3091"/>
      <c r="E12874" s="3630"/>
      <c r="F12874" s="3087"/>
      <c r="G12874" s="3088"/>
      <c r="H12874" s="3173"/>
      <c r="I12874" s="3257"/>
      <c r="K12874" s="3068">
        <f t="shared" si="201"/>
        <v>12761</v>
      </c>
    </row>
    <row r="12875" spans="3:11" hidden="1">
      <c r="C12875" s="3085"/>
      <c r="D12875" s="3091"/>
      <c r="E12875" s="3630"/>
      <c r="F12875" s="3130"/>
      <c r="G12875" s="3131"/>
      <c r="H12875" s="3142"/>
      <c r="I12875" s="3257"/>
      <c r="K12875" s="3068">
        <f t="shared" si="201"/>
        <v>12762</v>
      </c>
    </row>
    <row r="12876" spans="3:11" hidden="1">
      <c r="C12876" s="3085"/>
      <c r="D12876" s="3091"/>
      <c r="E12876" s="3630"/>
      <c r="F12876" s="3087"/>
      <c r="G12876" s="3089"/>
      <c r="H12876" s="4687"/>
      <c r="I12876" s="3084"/>
      <c r="K12876" s="3068">
        <f t="shared" si="201"/>
        <v>12763</v>
      </c>
    </row>
    <row r="12877" spans="3:11" hidden="1">
      <c r="C12877" s="3085"/>
      <c r="D12877" s="3091"/>
      <c r="E12877" s="3630"/>
      <c r="F12877" s="3087"/>
      <c r="G12877" s="3089"/>
      <c r="H12877" s="4687"/>
      <c r="I12877" s="3084"/>
      <c r="K12877" s="3068">
        <f t="shared" si="201"/>
        <v>12764</v>
      </c>
    </row>
    <row r="12878" spans="3:11" hidden="1">
      <c r="C12878" s="3085"/>
      <c r="D12878" s="3091"/>
      <c r="E12878" s="3249"/>
      <c r="F12878" s="3087"/>
      <c r="G12878" s="3089"/>
      <c r="H12878" s="831"/>
      <c r="I12878" s="3084"/>
      <c r="K12878" s="3068">
        <f t="shared" si="201"/>
        <v>12765</v>
      </c>
    </row>
    <row r="12879" spans="3:11" hidden="1">
      <c r="C12879" s="3085"/>
      <c r="D12879" s="3091"/>
      <c r="E12879" s="3131"/>
      <c r="F12879" s="3087"/>
      <c r="G12879" s="3089"/>
      <c r="H12879" s="831"/>
      <c r="I12879" s="3084"/>
      <c r="K12879" s="3068">
        <f t="shared" si="201"/>
        <v>12766</v>
      </c>
    </row>
    <row r="12880" spans="3:11" hidden="1">
      <c r="C12880" s="3085"/>
      <c r="D12880" s="3091"/>
      <c r="E12880" s="3249"/>
      <c r="F12880" s="3087"/>
      <c r="G12880" s="3089"/>
      <c r="H12880" s="831"/>
      <c r="I12880" s="3084"/>
      <c r="K12880" s="3068">
        <f t="shared" si="201"/>
        <v>12767</v>
      </c>
    </row>
    <row r="12881" spans="3:11" hidden="1">
      <c r="C12881" s="3085"/>
      <c r="D12881" s="3091"/>
      <c r="E12881" s="3630"/>
      <c r="F12881" s="3087"/>
      <c r="G12881" s="3089"/>
      <c r="H12881" s="831"/>
      <c r="I12881" s="3084"/>
      <c r="K12881" s="3068">
        <f t="shared" si="201"/>
        <v>12768</v>
      </c>
    </row>
    <row r="12882" spans="3:11" hidden="1">
      <c r="C12882" s="3085"/>
      <c r="D12882" s="3091"/>
      <c r="F12882" s="3145"/>
      <c r="G12882" s="3146"/>
      <c r="H12882" s="3147"/>
      <c r="I12882" s="3092"/>
      <c r="K12882" s="3068">
        <f t="shared" si="201"/>
        <v>12769</v>
      </c>
    </row>
    <row r="12883" spans="3:11" ht="17.25" hidden="1" thickBot="1">
      <c r="C12883" s="3085"/>
      <c r="D12883" s="3093"/>
      <c r="F12883" s="3087" t="s">
        <v>70</v>
      </c>
      <c r="G12883" s="3095"/>
      <c r="H12883" s="3096">
        <f>SUM(H12867:H12882)</f>
        <v>0</v>
      </c>
      <c r="I12883" s="3097">
        <f>SUM(I12867:I12882)</f>
        <v>0</v>
      </c>
      <c r="K12883" s="3068">
        <f t="shared" si="201"/>
        <v>12770</v>
      </c>
    </row>
    <row r="12884" spans="3:11" ht="17.25" hidden="1" thickTop="1">
      <c r="C12884" s="3085"/>
      <c r="D12884" s="3098"/>
      <c r="E12884" s="3099"/>
      <c r="F12884" s="3134"/>
      <c r="G12884" s="3095"/>
      <c r="H12884" s="3071"/>
      <c r="I12884" s="3101">
        <f>H12883-I12883</f>
        <v>0</v>
      </c>
      <c r="K12884" s="3068">
        <f t="shared" si="201"/>
        <v>12771</v>
      </c>
    </row>
    <row r="12885" spans="3:11" hidden="1">
      <c r="C12885" s="6354" t="s">
        <v>71</v>
      </c>
      <c r="D12885" s="6279"/>
      <c r="E12885" s="4694"/>
      <c r="F12885" s="3102" t="s">
        <v>275</v>
      </c>
      <c r="G12885" s="3103"/>
      <c r="H12885" s="6268"/>
      <c r="I12885" s="6355"/>
      <c r="K12885" s="3068">
        <f t="shared" ref="K12885:K12948" si="202">K12884+1</f>
        <v>12772</v>
      </c>
    </row>
    <row r="12886" spans="3:11" hidden="1">
      <c r="C12886" s="3259"/>
      <c r="D12886" s="3105"/>
      <c r="E12886" s="3106"/>
      <c r="F12886" s="4690"/>
      <c r="G12886" s="3107"/>
      <c r="H12886" s="3108"/>
      <c r="I12886" s="3072"/>
      <c r="K12886" s="3068">
        <f t="shared" si="202"/>
        <v>12773</v>
      </c>
    </row>
    <row r="12887" spans="3:11" hidden="1">
      <c r="C12887" s="6356" t="s">
        <v>3427</v>
      </c>
      <c r="D12887" s="6271"/>
      <c r="E12887" s="6272"/>
      <c r="F12887" s="6273" t="s">
        <v>3026</v>
      </c>
      <c r="G12887" s="6271"/>
      <c r="H12887" s="6271"/>
      <c r="I12887" s="6357"/>
      <c r="K12887" s="3068">
        <f t="shared" si="202"/>
        <v>12774</v>
      </c>
    </row>
    <row r="12888" spans="3:11" hidden="1">
      <c r="C12888" s="6356" t="s">
        <v>3003</v>
      </c>
      <c r="D12888" s="6271"/>
      <c r="E12888" s="6272"/>
      <c r="F12888" s="6275" t="s">
        <v>303</v>
      </c>
      <c r="G12888" s="6276"/>
      <c r="H12888" s="6276"/>
      <c r="I12888" s="6358"/>
      <c r="K12888" s="3068">
        <f t="shared" si="202"/>
        <v>12775</v>
      </c>
    </row>
    <row r="12889" spans="3:11" hidden="1">
      <c r="C12889" s="3110" t="s">
        <v>245</v>
      </c>
      <c r="D12889" s="3111"/>
      <c r="E12889" s="3111"/>
      <c r="F12889" s="3112"/>
      <c r="G12889" s="3111"/>
      <c r="H12889" s="3108"/>
      <c r="I12889" s="3113" t="s">
        <v>245</v>
      </c>
      <c r="K12889" s="3068">
        <f t="shared" si="202"/>
        <v>12776</v>
      </c>
    </row>
    <row r="12890" spans="3:11" hidden="1">
      <c r="C12890" s="3065"/>
      <c r="D12890" s="6359" t="s">
        <v>60</v>
      </c>
      <c r="E12890" s="6359"/>
      <c r="F12890" s="6360"/>
      <c r="G12890" s="3066"/>
      <c r="H12890" s="3067" t="s">
        <v>301</v>
      </c>
      <c r="I12890" s="3258" t="s">
        <v>3392</v>
      </c>
      <c r="K12890" s="3068">
        <f t="shared" si="202"/>
        <v>12777</v>
      </c>
    </row>
    <row r="12891" spans="3:11" hidden="1">
      <c r="C12891" s="6361" t="s">
        <v>305</v>
      </c>
      <c r="D12891" s="6302"/>
      <c r="E12891" s="6302"/>
      <c r="F12891" s="6303"/>
      <c r="G12891" s="3070"/>
      <c r="H12891" s="6311" t="str">
        <f>H12860</f>
        <v>Date: May 31, 2023</v>
      </c>
      <c r="I12891" s="6362"/>
      <c r="K12891" s="3068">
        <f t="shared" si="202"/>
        <v>12778</v>
      </c>
    </row>
    <row r="12892" spans="3:11" hidden="1">
      <c r="C12892" s="6361" t="s">
        <v>306</v>
      </c>
      <c r="D12892" s="6302"/>
      <c r="E12892" s="6302"/>
      <c r="F12892" s="6303"/>
      <c r="G12892" s="3070"/>
      <c r="H12892" s="3071"/>
      <c r="I12892" s="3072"/>
      <c r="K12892" s="3068">
        <f t="shared" si="202"/>
        <v>12779</v>
      </c>
    </row>
    <row r="12893" spans="3:11" hidden="1">
      <c r="C12893" s="3073"/>
      <c r="D12893" s="3074"/>
      <c r="E12893" s="3074"/>
      <c r="F12893" s="3075"/>
      <c r="G12893" s="3076"/>
      <c r="H12893" s="3077"/>
      <c r="I12893" s="3078"/>
      <c r="K12893" s="3068">
        <f t="shared" si="202"/>
        <v>12780</v>
      </c>
    </row>
    <row r="12894" spans="3:11" hidden="1">
      <c r="C12894" s="3079"/>
      <c r="D12894" s="6304" t="s">
        <v>61</v>
      </c>
      <c r="E12894" s="6305"/>
      <c r="F12894" s="6305"/>
      <c r="G12894" s="6305"/>
      <c r="H12894" s="6305"/>
      <c r="I12894" s="6363"/>
      <c r="K12894" s="3068">
        <f t="shared" si="202"/>
        <v>12781</v>
      </c>
    </row>
    <row r="12895" spans="3:11" hidden="1">
      <c r="C12895" s="3080" t="s">
        <v>62</v>
      </c>
      <c r="D12895" s="6290" t="s">
        <v>63</v>
      </c>
      <c r="E12895" s="6291"/>
      <c r="F12895" s="3081" t="s">
        <v>302</v>
      </c>
      <c r="G12895" s="6294" t="s">
        <v>66</v>
      </c>
      <c r="H12895" s="6295"/>
      <c r="I12895" s="6353"/>
      <c r="K12895" s="3068">
        <f t="shared" si="202"/>
        <v>12782</v>
      </c>
    </row>
    <row r="12896" spans="3:11" hidden="1">
      <c r="C12896" s="3082" t="s">
        <v>67</v>
      </c>
      <c r="D12896" s="6292"/>
      <c r="E12896" s="6293"/>
      <c r="F12896" s="3083" t="s">
        <v>0</v>
      </c>
      <c r="G12896" s="6297" t="s">
        <v>68</v>
      </c>
      <c r="H12896" s="6298"/>
      <c r="I12896" s="3084" t="s">
        <v>69</v>
      </c>
      <c r="K12896" s="3068">
        <f t="shared" si="202"/>
        <v>12783</v>
      </c>
    </row>
    <row r="12897" spans="3:11" hidden="1">
      <c r="C12897" s="3085"/>
      <c r="D12897" s="4692"/>
      <c r="E12897" s="3086"/>
      <c r="F12897" s="3087"/>
      <c r="G12897" s="3088" t="s">
        <v>65</v>
      </c>
      <c r="H12897" s="831"/>
      <c r="I12897" s="3084"/>
      <c r="K12897" s="3068">
        <f t="shared" si="202"/>
        <v>12784</v>
      </c>
    </row>
    <row r="12898" spans="3:11" hidden="1">
      <c r="C12898" s="3085"/>
      <c r="D12898" s="3091" t="str">
        <f>VLOOKUP(F12898,Accounts!B:C,2,FALSE)</f>
        <v>Accounts Payable</v>
      </c>
      <c r="E12898" s="3086"/>
      <c r="F12898" s="3087">
        <v>2010101000</v>
      </c>
      <c r="G12898" s="3088"/>
      <c r="H12898" s="3173"/>
      <c r="I12898" s="3257"/>
      <c r="K12898" s="3068">
        <f t="shared" si="202"/>
        <v>12785</v>
      </c>
    </row>
    <row r="12899" spans="3:11" hidden="1">
      <c r="C12899" s="3085"/>
      <c r="D12899" s="3091"/>
      <c r="E12899" s="3630" t="str">
        <f>VLOOKUP(F12899,Accounts!B:C,2,FALSE)</f>
        <v>Cash-National Treasury, Modified Disbursement System, Regular</v>
      </c>
      <c r="F12899" s="3087">
        <v>1010404000</v>
      </c>
      <c r="G12899" s="3131"/>
      <c r="H12899" s="3142"/>
      <c r="I12899" s="3257"/>
      <c r="K12899" s="3068">
        <f t="shared" si="202"/>
        <v>12786</v>
      </c>
    </row>
    <row r="12900" spans="3:11" hidden="1">
      <c r="C12900" s="3085"/>
      <c r="D12900" s="3091"/>
      <c r="E12900" s="3630"/>
      <c r="F12900" s="3087"/>
      <c r="G12900" s="3131"/>
      <c r="H12900" s="3142"/>
      <c r="I12900" s="3257"/>
      <c r="K12900" s="3068">
        <f t="shared" si="202"/>
        <v>12787</v>
      </c>
    </row>
    <row r="12901" spans="3:11" ht="49.5" hidden="1">
      <c r="C12901" s="3085"/>
      <c r="D12901" s="3091"/>
      <c r="E12901" s="3249" t="s">
        <v>4866</v>
      </c>
      <c r="F12901" s="3087"/>
      <c r="G12901" s="3131"/>
      <c r="H12901" s="3142"/>
      <c r="I12901" s="3257"/>
      <c r="K12901" s="3068">
        <f t="shared" si="202"/>
        <v>12788</v>
      </c>
    </row>
    <row r="12902" spans="3:11" hidden="1">
      <c r="C12902" s="3085"/>
      <c r="D12902" s="3091"/>
      <c r="E12902" s="3131"/>
      <c r="I12902" s="3257"/>
      <c r="K12902" s="3068">
        <f t="shared" si="202"/>
        <v>12789</v>
      </c>
    </row>
    <row r="12903" spans="3:11" hidden="1">
      <c r="C12903" s="3085"/>
      <c r="D12903" s="3091"/>
      <c r="E12903" s="3249" t="s">
        <v>3167</v>
      </c>
      <c r="F12903" s="3087"/>
      <c r="G12903" s="3131"/>
      <c r="H12903" s="3142"/>
      <c r="I12903" s="3257"/>
      <c r="K12903" s="3068">
        <f t="shared" si="202"/>
        <v>12790</v>
      </c>
    </row>
    <row r="12904" spans="3:11" hidden="1">
      <c r="C12904" s="3085"/>
      <c r="D12904" s="3091"/>
      <c r="E12904" s="3630" t="s">
        <v>3364</v>
      </c>
      <c r="I12904" s="3257"/>
      <c r="K12904" s="3068">
        <f t="shared" si="202"/>
        <v>12791</v>
      </c>
    </row>
    <row r="12905" spans="3:11" hidden="1">
      <c r="C12905" s="3085"/>
      <c r="D12905" s="3091"/>
      <c r="E12905" s="3630"/>
      <c r="F12905" s="3087"/>
      <c r="G12905" s="3088"/>
      <c r="H12905" s="3173"/>
      <c r="I12905" s="3257"/>
      <c r="K12905" s="3068">
        <f t="shared" si="202"/>
        <v>12792</v>
      </c>
    </row>
    <row r="12906" spans="3:11" hidden="1">
      <c r="C12906" s="3085"/>
      <c r="D12906" s="3091"/>
      <c r="E12906" s="3630"/>
      <c r="F12906" s="3130"/>
      <c r="G12906" s="3131"/>
      <c r="H12906" s="3142"/>
      <c r="I12906" s="3257"/>
      <c r="K12906" s="3068">
        <f t="shared" si="202"/>
        <v>12793</v>
      </c>
    </row>
    <row r="12907" spans="3:11" hidden="1">
      <c r="C12907" s="3085"/>
      <c r="D12907" s="3091"/>
      <c r="E12907" s="3630"/>
      <c r="F12907" s="3087"/>
      <c r="G12907" s="3089"/>
      <c r="H12907" s="4687"/>
      <c r="I12907" s="3084"/>
      <c r="K12907" s="3068">
        <f t="shared" si="202"/>
        <v>12794</v>
      </c>
    </row>
    <row r="12908" spans="3:11" hidden="1">
      <c r="C12908" s="3085"/>
      <c r="D12908" s="3091"/>
      <c r="E12908" s="3630"/>
      <c r="F12908" s="3087"/>
      <c r="G12908" s="3089"/>
      <c r="H12908" s="4687"/>
      <c r="I12908" s="3084"/>
      <c r="K12908" s="3068">
        <f t="shared" si="202"/>
        <v>12795</v>
      </c>
    </row>
    <row r="12909" spans="3:11" hidden="1">
      <c r="C12909" s="3085"/>
      <c r="D12909" s="3091"/>
      <c r="E12909" s="3249"/>
      <c r="F12909" s="3087"/>
      <c r="G12909" s="3089"/>
      <c r="H12909" s="831"/>
      <c r="I12909" s="3084"/>
      <c r="K12909" s="3068">
        <f t="shared" si="202"/>
        <v>12796</v>
      </c>
    </row>
    <row r="12910" spans="3:11" hidden="1">
      <c r="C12910" s="3085"/>
      <c r="D12910" s="3091"/>
      <c r="E12910" s="3131"/>
      <c r="F12910" s="3087"/>
      <c r="G12910" s="3089"/>
      <c r="H12910" s="831"/>
      <c r="I12910" s="3084"/>
      <c r="K12910" s="3068">
        <f t="shared" si="202"/>
        <v>12797</v>
      </c>
    </row>
    <row r="12911" spans="3:11" hidden="1">
      <c r="C12911" s="3085"/>
      <c r="D12911" s="3091"/>
      <c r="E12911" s="3249"/>
      <c r="F12911" s="3087"/>
      <c r="G12911" s="3089"/>
      <c r="H12911" s="831"/>
      <c r="I12911" s="3084"/>
      <c r="K12911" s="3068">
        <f t="shared" si="202"/>
        <v>12798</v>
      </c>
    </row>
    <row r="12912" spans="3:11" hidden="1">
      <c r="C12912" s="3085"/>
      <c r="D12912" s="3091"/>
      <c r="E12912" s="3630"/>
      <c r="F12912" s="3087"/>
      <c r="G12912" s="3089"/>
      <c r="H12912" s="831"/>
      <c r="I12912" s="3084"/>
      <c r="K12912" s="3068">
        <f t="shared" si="202"/>
        <v>12799</v>
      </c>
    </row>
    <row r="12913" spans="3:11" hidden="1">
      <c r="C12913" s="3085"/>
      <c r="D12913" s="3091"/>
      <c r="F12913" s="3145"/>
      <c r="G12913" s="3146"/>
      <c r="H12913" s="3147"/>
      <c r="I12913" s="3092"/>
      <c r="K12913" s="3068">
        <f t="shared" si="202"/>
        <v>12800</v>
      </c>
    </row>
    <row r="12914" spans="3:11" ht="17.25" hidden="1" thickBot="1">
      <c r="C12914" s="3085"/>
      <c r="D12914" s="3093"/>
      <c r="F12914" s="3087" t="s">
        <v>70</v>
      </c>
      <c r="G12914" s="3095"/>
      <c r="H12914" s="3096">
        <f>SUM(H12898:H12913)</f>
        <v>0</v>
      </c>
      <c r="I12914" s="3097">
        <f>SUM(I12898:I12913)</f>
        <v>0</v>
      </c>
      <c r="K12914" s="3068">
        <f t="shared" si="202"/>
        <v>12801</v>
      </c>
    </row>
    <row r="12915" spans="3:11" ht="17.25" hidden="1" thickTop="1">
      <c r="C12915" s="3085"/>
      <c r="D12915" s="3098"/>
      <c r="E12915" s="3099"/>
      <c r="F12915" s="3134"/>
      <c r="G12915" s="3095"/>
      <c r="H12915" s="3071"/>
      <c r="I12915" s="3101">
        <f>H12914-I12914</f>
        <v>0</v>
      </c>
      <c r="K12915" s="3068">
        <f t="shared" si="202"/>
        <v>12802</v>
      </c>
    </row>
    <row r="12916" spans="3:11" hidden="1">
      <c r="C12916" s="6354" t="s">
        <v>71</v>
      </c>
      <c r="D12916" s="6279"/>
      <c r="E12916" s="4694"/>
      <c r="F12916" s="3102" t="s">
        <v>275</v>
      </c>
      <c r="G12916" s="3103"/>
      <c r="H12916" s="6268"/>
      <c r="I12916" s="6355"/>
      <c r="K12916" s="3068">
        <f t="shared" si="202"/>
        <v>12803</v>
      </c>
    </row>
    <row r="12917" spans="3:11" hidden="1">
      <c r="C12917" s="3259"/>
      <c r="D12917" s="3105"/>
      <c r="E12917" s="3106"/>
      <c r="F12917" s="4690"/>
      <c r="G12917" s="3107"/>
      <c r="H12917" s="3108"/>
      <c r="I12917" s="3072"/>
      <c r="K12917" s="3068">
        <f t="shared" si="202"/>
        <v>12804</v>
      </c>
    </row>
    <row r="12918" spans="3:11" hidden="1">
      <c r="C12918" s="6356" t="s">
        <v>3427</v>
      </c>
      <c r="D12918" s="6271"/>
      <c r="E12918" s="6272"/>
      <c r="F12918" s="6273" t="s">
        <v>3026</v>
      </c>
      <c r="G12918" s="6271"/>
      <c r="H12918" s="6271"/>
      <c r="I12918" s="6357"/>
      <c r="K12918" s="3068">
        <f t="shared" si="202"/>
        <v>12805</v>
      </c>
    </row>
    <row r="12919" spans="3:11" hidden="1">
      <c r="C12919" s="6356" t="s">
        <v>3003</v>
      </c>
      <c r="D12919" s="6271"/>
      <c r="E12919" s="6272"/>
      <c r="F12919" s="6275" t="s">
        <v>303</v>
      </c>
      <c r="G12919" s="6276"/>
      <c r="H12919" s="6276"/>
      <c r="I12919" s="6358"/>
      <c r="K12919" s="3068">
        <f t="shared" si="202"/>
        <v>12806</v>
      </c>
    </row>
    <row r="12920" spans="3:11" hidden="1">
      <c r="C12920" s="3110" t="s">
        <v>245</v>
      </c>
      <c r="D12920" s="3111"/>
      <c r="E12920" s="3111"/>
      <c r="F12920" s="3112"/>
      <c r="G12920" s="3111"/>
      <c r="H12920" s="3108"/>
      <c r="I12920" s="3113" t="s">
        <v>245</v>
      </c>
      <c r="K12920" s="3068">
        <f t="shared" si="202"/>
        <v>12807</v>
      </c>
    </row>
    <row r="12921" spans="3:11" hidden="1">
      <c r="C12921" s="3065"/>
      <c r="D12921" s="6359" t="s">
        <v>60</v>
      </c>
      <c r="E12921" s="6359"/>
      <c r="F12921" s="6360"/>
      <c r="G12921" s="3066"/>
      <c r="H12921" s="3067" t="s">
        <v>301</v>
      </c>
      <c r="I12921" s="3258" t="s">
        <v>3393</v>
      </c>
      <c r="K12921" s="3068">
        <f t="shared" si="202"/>
        <v>12808</v>
      </c>
    </row>
    <row r="12922" spans="3:11" hidden="1">
      <c r="C12922" s="6361" t="s">
        <v>305</v>
      </c>
      <c r="D12922" s="6302"/>
      <c r="E12922" s="6302"/>
      <c r="F12922" s="6303"/>
      <c r="G12922" s="3070"/>
      <c r="H12922" s="6311" t="str">
        <f>H12891</f>
        <v>Date: May 31, 2023</v>
      </c>
      <c r="I12922" s="6362"/>
      <c r="K12922" s="3068">
        <f t="shared" si="202"/>
        <v>12809</v>
      </c>
    </row>
    <row r="12923" spans="3:11" hidden="1">
      <c r="C12923" s="6361" t="s">
        <v>306</v>
      </c>
      <c r="D12923" s="6302"/>
      <c r="E12923" s="6302"/>
      <c r="F12923" s="6303"/>
      <c r="G12923" s="3070"/>
      <c r="H12923" s="3071"/>
      <c r="I12923" s="3072"/>
      <c r="K12923" s="3068">
        <f t="shared" si="202"/>
        <v>12810</v>
      </c>
    </row>
    <row r="12924" spans="3:11" hidden="1">
      <c r="C12924" s="3073"/>
      <c r="D12924" s="3074"/>
      <c r="E12924" s="3074"/>
      <c r="F12924" s="3075"/>
      <c r="G12924" s="3076"/>
      <c r="H12924" s="3077"/>
      <c r="I12924" s="3078"/>
      <c r="K12924" s="3068">
        <f t="shared" si="202"/>
        <v>12811</v>
      </c>
    </row>
    <row r="12925" spans="3:11" hidden="1">
      <c r="C12925" s="3079"/>
      <c r="D12925" s="6304" t="s">
        <v>61</v>
      </c>
      <c r="E12925" s="6305"/>
      <c r="F12925" s="6305"/>
      <c r="G12925" s="6305"/>
      <c r="H12925" s="6305"/>
      <c r="I12925" s="6363"/>
      <c r="K12925" s="3068">
        <f t="shared" si="202"/>
        <v>12812</v>
      </c>
    </row>
    <row r="12926" spans="3:11" hidden="1">
      <c r="C12926" s="3080" t="s">
        <v>62</v>
      </c>
      <c r="D12926" s="6290" t="s">
        <v>63</v>
      </c>
      <c r="E12926" s="6291"/>
      <c r="F12926" s="3081" t="s">
        <v>302</v>
      </c>
      <c r="G12926" s="6294" t="s">
        <v>66</v>
      </c>
      <c r="H12926" s="6295"/>
      <c r="I12926" s="6353"/>
      <c r="K12926" s="3068">
        <f t="shared" si="202"/>
        <v>12813</v>
      </c>
    </row>
    <row r="12927" spans="3:11" hidden="1">
      <c r="C12927" s="3082" t="s">
        <v>67</v>
      </c>
      <c r="D12927" s="6292"/>
      <c r="E12927" s="6293"/>
      <c r="F12927" s="3083" t="s">
        <v>0</v>
      </c>
      <c r="G12927" s="6297" t="s">
        <v>68</v>
      </c>
      <c r="H12927" s="6298"/>
      <c r="I12927" s="3084" t="s">
        <v>69</v>
      </c>
      <c r="K12927" s="3068">
        <f t="shared" si="202"/>
        <v>12814</v>
      </c>
    </row>
    <row r="12928" spans="3:11" hidden="1">
      <c r="C12928" s="3085"/>
      <c r="D12928" s="4692"/>
      <c r="E12928" s="3086"/>
      <c r="F12928" s="3087"/>
      <c r="G12928" s="3088" t="s">
        <v>65</v>
      </c>
      <c r="H12928" s="831"/>
      <c r="I12928" s="3084"/>
      <c r="K12928" s="3068">
        <f t="shared" si="202"/>
        <v>12815</v>
      </c>
    </row>
    <row r="12929" spans="3:11" hidden="1">
      <c r="C12929" s="3085"/>
      <c r="D12929" s="3091" t="str">
        <f>VLOOKUP(F12929,Accounts!B:C,2,FALSE)</f>
        <v>Accounts Payable</v>
      </c>
      <c r="E12929" s="3086"/>
      <c r="F12929" s="3087">
        <v>2010101000</v>
      </c>
      <c r="G12929" s="3088"/>
      <c r="H12929" s="3173"/>
      <c r="I12929" s="3257"/>
      <c r="K12929" s="3068">
        <f t="shared" si="202"/>
        <v>12816</v>
      </c>
    </row>
    <row r="12930" spans="3:11" hidden="1">
      <c r="C12930" s="3085"/>
      <c r="D12930" s="3091" t="str">
        <f>VLOOKUP(F12930,Accounts!B:C,2,FALSE)</f>
        <v>Due to GSIS - Salary Loan</v>
      </c>
      <c r="E12930" s="3630"/>
      <c r="F12930" s="3087">
        <v>2020102003</v>
      </c>
      <c r="G12930" s="3131"/>
      <c r="H12930" s="3142"/>
      <c r="I12930" s="3257"/>
      <c r="K12930" s="3068">
        <f t="shared" si="202"/>
        <v>12817</v>
      </c>
    </row>
    <row r="12931" spans="3:11" hidden="1">
      <c r="C12931" s="3085"/>
      <c r="D12931" s="3091" t="str">
        <f>VLOOKUP(F12931,Accounts!B:C,2,FALSE)</f>
        <v>Due to PAG-IBIG Multi Purpose Loan</v>
      </c>
      <c r="E12931" s="3630"/>
      <c r="F12931" s="3087">
        <v>2020103002</v>
      </c>
      <c r="G12931" s="3131"/>
      <c r="H12931" s="3142"/>
      <c r="I12931" s="3257"/>
      <c r="K12931" s="3068">
        <f t="shared" si="202"/>
        <v>12818</v>
      </c>
    </row>
    <row r="12932" spans="3:11" hidden="1">
      <c r="C12932" s="3085"/>
      <c r="D12932" s="3091" t="str">
        <f>VLOOKUP(F12932,Accounts!B:C,2,FALSE)</f>
        <v>Other Professional Services</v>
      </c>
      <c r="F12932" s="3087">
        <v>5021199000</v>
      </c>
      <c r="G12932" s="3131"/>
      <c r="H12932" s="3142"/>
      <c r="I12932" s="3257"/>
      <c r="K12932" s="3068">
        <f t="shared" si="202"/>
        <v>12819</v>
      </c>
    </row>
    <row r="12933" spans="3:11" hidden="1">
      <c r="C12933" s="3085"/>
      <c r="D12933" s="3091"/>
      <c r="E12933" s="3630" t="str">
        <f>VLOOKUP(F12933,Accounts!B:C,2,FALSE)</f>
        <v>Cash-National Treasury, Modified Disbursement System, Regular</v>
      </c>
      <c r="F12933" s="3087">
        <v>1010404000</v>
      </c>
      <c r="I12933" s="3257"/>
      <c r="K12933" s="3068">
        <f t="shared" si="202"/>
        <v>12820</v>
      </c>
    </row>
    <row r="12934" spans="3:11" hidden="1">
      <c r="C12934" s="3085"/>
      <c r="D12934" s="3091"/>
      <c r="E12934" s="3630" t="str">
        <f>VLOOKUP(F12934,Accounts!B:C,2,FALSE)</f>
        <v>Accumulated Surplus (Deficit)</v>
      </c>
      <c r="F12934" s="3087">
        <v>3010101000</v>
      </c>
      <c r="G12934" s="3131"/>
      <c r="H12934" s="3142"/>
      <c r="I12934" s="3257"/>
      <c r="K12934" s="3068">
        <f t="shared" si="202"/>
        <v>12821</v>
      </c>
    </row>
    <row r="12935" spans="3:11" ht="49.5" hidden="1">
      <c r="C12935" s="3085"/>
      <c r="D12935" s="3091"/>
      <c r="E12935" s="3249" t="s">
        <v>4867</v>
      </c>
      <c r="I12935" s="3257"/>
      <c r="K12935" s="3068">
        <f t="shared" si="202"/>
        <v>12822</v>
      </c>
    </row>
    <row r="12936" spans="3:11" hidden="1">
      <c r="C12936" s="3085"/>
      <c r="D12936" s="3091"/>
      <c r="E12936" s="3131"/>
      <c r="F12936" s="3087"/>
      <c r="G12936" s="3088"/>
      <c r="H12936" s="3173"/>
      <c r="I12936" s="3257"/>
      <c r="K12936" s="3068">
        <f t="shared" si="202"/>
        <v>12823</v>
      </c>
    </row>
    <row r="12937" spans="3:11" hidden="1">
      <c r="C12937" s="3085"/>
      <c r="D12937" s="3091"/>
      <c r="E12937" s="3249" t="s">
        <v>3167</v>
      </c>
      <c r="F12937" s="3130"/>
      <c r="G12937" s="3131"/>
      <c r="H12937" s="3142"/>
      <c r="I12937" s="3257"/>
      <c r="K12937" s="3068">
        <f t="shared" si="202"/>
        <v>12824</v>
      </c>
    </row>
    <row r="12938" spans="3:11" hidden="1">
      <c r="C12938" s="3085"/>
      <c r="D12938" s="3091"/>
      <c r="E12938" s="3630" t="s">
        <v>3364</v>
      </c>
      <c r="F12938" s="3087"/>
      <c r="G12938" s="3089"/>
      <c r="H12938" s="4687"/>
      <c r="I12938" s="3084"/>
      <c r="K12938" s="3068">
        <f t="shared" si="202"/>
        <v>12825</v>
      </c>
    </row>
    <row r="12939" spans="3:11" hidden="1">
      <c r="C12939" s="3085"/>
      <c r="D12939" s="3091"/>
      <c r="E12939" s="3630"/>
      <c r="F12939" s="3087"/>
      <c r="G12939" s="3089"/>
      <c r="H12939" s="4687"/>
      <c r="I12939" s="3084"/>
      <c r="K12939" s="3068">
        <f t="shared" si="202"/>
        <v>12826</v>
      </c>
    </row>
    <row r="12940" spans="3:11" hidden="1">
      <c r="C12940" s="3085"/>
      <c r="D12940" s="3091"/>
      <c r="E12940" s="3249"/>
      <c r="F12940" s="3087"/>
      <c r="G12940" s="3089"/>
      <c r="H12940" s="831"/>
      <c r="I12940" s="3084"/>
      <c r="K12940" s="3068">
        <f t="shared" si="202"/>
        <v>12827</v>
      </c>
    </row>
    <row r="12941" spans="3:11" hidden="1">
      <c r="C12941" s="3085"/>
      <c r="D12941" s="3091"/>
      <c r="E12941" s="3131"/>
      <c r="F12941" s="3087"/>
      <c r="G12941" s="3089"/>
      <c r="H12941" s="831"/>
      <c r="I12941" s="3084"/>
      <c r="K12941" s="3068">
        <f t="shared" si="202"/>
        <v>12828</v>
      </c>
    </row>
    <row r="12942" spans="3:11" hidden="1">
      <c r="C12942" s="3085"/>
      <c r="D12942" s="3091"/>
      <c r="E12942" s="3249"/>
      <c r="F12942" s="3087"/>
      <c r="G12942" s="3089"/>
      <c r="H12942" s="831"/>
      <c r="I12942" s="3084"/>
      <c r="K12942" s="3068">
        <f t="shared" si="202"/>
        <v>12829</v>
      </c>
    </row>
    <row r="12943" spans="3:11" hidden="1">
      <c r="C12943" s="3085"/>
      <c r="D12943" s="3091"/>
      <c r="E12943" s="3630"/>
      <c r="F12943" s="3087"/>
      <c r="G12943" s="3089"/>
      <c r="H12943" s="831"/>
      <c r="I12943" s="3084"/>
      <c r="K12943" s="3068">
        <f t="shared" si="202"/>
        <v>12830</v>
      </c>
    </row>
    <row r="12944" spans="3:11" hidden="1">
      <c r="C12944" s="3085"/>
      <c r="D12944" s="3091"/>
      <c r="F12944" s="3145"/>
      <c r="G12944" s="3146"/>
      <c r="H12944" s="3147"/>
      <c r="I12944" s="3092"/>
      <c r="K12944" s="3068">
        <f t="shared" si="202"/>
        <v>12831</v>
      </c>
    </row>
    <row r="12945" spans="3:11" ht="17.25" hidden="1" thickBot="1">
      <c r="C12945" s="3085"/>
      <c r="D12945" s="3093"/>
      <c r="F12945" s="3087" t="s">
        <v>70</v>
      </c>
      <c r="G12945" s="3095"/>
      <c r="H12945" s="3096">
        <f>SUM(H12929:H12944)</f>
        <v>0</v>
      </c>
      <c r="I12945" s="3097">
        <f>SUM(I12929:I12944)</f>
        <v>0</v>
      </c>
      <c r="K12945" s="3068">
        <f t="shared" si="202"/>
        <v>12832</v>
      </c>
    </row>
    <row r="12946" spans="3:11" ht="17.25" hidden="1" thickTop="1">
      <c r="C12946" s="3085"/>
      <c r="D12946" s="3098"/>
      <c r="E12946" s="3099"/>
      <c r="F12946" s="3134"/>
      <c r="G12946" s="3095"/>
      <c r="H12946" s="3071"/>
      <c r="I12946" s="3101">
        <f>H12945-I12945</f>
        <v>0</v>
      </c>
      <c r="K12946" s="3068">
        <f t="shared" si="202"/>
        <v>12833</v>
      </c>
    </row>
    <row r="12947" spans="3:11" hidden="1">
      <c r="C12947" s="6354" t="s">
        <v>71</v>
      </c>
      <c r="D12947" s="6279"/>
      <c r="E12947" s="4694"/>
      <c r="F12947" s="3102" t="s">
        <v>275</v>
      </c>
      <c r="G12947" s="3103"/>
      <c r="H12947" s="6268"/>
      <c r="I12947" s="6355"/>
      <c r="K12947" s="3068">
        <f t="shared" si="202"/>
        <v>12834</v>
      </c>
    </row>
    <row r="12948" spans="3:11" hidden="1">
      <c r="C12948" s="3259"/>
      <c r="D12948" s="3105"/>
      <c r="E12948" s="3106"/>
      <c r="F12948" s="4690"/>
      <c r="G12948" s="3107"/>
      <c r="H12948" s="3108"/>
      <c r="I12948" s="3072"/>
      <c r="K12948" s="3068">
        <f t="shared" si="202"/>
        <v>12835</v>
      </c>
    </row>
    <row r="12949" spans="3:11" hidden="1">
      <c r="C12949" s="6356" t="s">
        <v>3427</v>
      </c>
      <c r="D12949" s="6271"/>
      <c r="E12949" s="6272"/>
      <c r="F12949" s="6273" t="s">
        <v>3026</v>
      </c>
      <c r="G12949" s="6271"/>
      <c r="H12949" s="6271"/>
      <c r="I12949" s="6357"/>
      <c r="K12949" s="3068">
        <f t="shared" ref="K12949:K13012" si="203">K12948+1</f>
        <v>12836</v>
      </c>
    </row>
    <row r="12950" spans="3:11" hidden="1">
      <c r="C12950" s="6356" t="s">
        <v>3003</v>
      </c>
      <c r="D12950" s="6271"/>
      <c r="E12950" s="6272"/>
      <c r="F12950" s="6275" t="s">
        <v>303</v>
      </c>
      <c r="G12950" s="6276"/>
      <c r="H12950" s="6276"/>
      <c r="I12950" s="6358"/>
      <c r="K12950" s="3068">
        <f t="shared" si="203"/>
        <v>12837</v>
      </c>
    </row>
    <row r="12951" spans="3:11" hidden="1">
      <c r="C12951" s="3110" t="s">
        <v>245</v>
      </c>
      <c r="D12951" s="3111"/>
      <c r="E12951" s="3111"/>
      <c r="F12951" s="3112"/>
      <c r="G12951" s="3111"/>
      <c r="H12951" s="3108"/>
      <c r="I12951" s="3113" t="s">
        <v>245</v>
      </c>
      <c r="K12951" s="3068">
        <f t="shared" si="203"/>
        <v>12838</v>
      </c>
    </row>
    <row r="12952" spans="3:11" hidden="1">
      <c r="C12952" s="3065"/>
      <c r="D12952" s="6359" t="s">
        <v>60</v>
      </c>
      <c r="E12952" s="6359"/>
      <c r="F12952" s="6360"/>
      <c r="G12952" s="3066"/>
      <c r="H12952" s="3067" t="s">
        <v>301</v>
      </c>
      <c r="I12952" s="3258" t="s">
        <v>3393</v>
      </c>
      <c r="K12952" s="3068">
        <f t="shared" si="203"/>
        <v>12839</v>
      </c>
    </row>
    <row r="12953" spans="3:11" hidden="1">
      <c r="C12953" s="6361" t="s">
        <v>305</v>
      </c>
      <c r="D12953" s="6302"/>
      <c r="E12953" s="6302"/>
      <c r="F12953" s="6303"/>
      <c r="G12953" s="3070"/>
      <c r="H12953" s="6311" t="str">
        <f>H12922</f>
        <v>Date: May 31, 2023</v>
      </c>
      <c r="I12953" s="6362"/>
      <c r="K12953" s="3068">
        <f t="shared" si="203"/>
        <v>12840</v>
      </c>
    </row>
    <row r="12954" spans="3:11" hidden="1">
      <c r="C12954" s="6361" t="s">
        <v>306</v>
      </c>
      <c r="D12954" s="6302"/>
      <c r="E12954" s="6302"/>
      <c r="F12954" s="6303"/>
      <c r="G12954" s="3070"/>
      <c r="H12954" s="3071"/>
      <c r="I12954" s="3072"/>
      <c r="K12954" s="3068">
        <f t="shared" si="203"/>
        <v>12841</v>
      </c>
    </row>
    <row r="12955" spans="3:11" hidden="1">
      <c r="C12955" s="3073"/>
      <c r="D12955" s="3074"/>
      <c r="E12955" s="3074"/>
      <c r="F12955" s="3075"/>
      <c r="G12955" s="3076"/>
      <c r="H12955" s="3077"/>
      <c r="I12955" s="3078"/>
      <c r="K12955" s="3068">
        <f t="shared" si="203"/>
        <v>12842</v>
      </c>
    </row>
    <row r="12956" spans="3:11" hidden="1">
      <c r="C12956" s="3079"/>
      <c r="D12956" s="6304" t="s">
        <v>61</v>
      </c>
      <c r="E12956" s="6305"/>
      <c r="F12956" s="6305"/>
      <c r="G12956" s="6305"/>
      <c r="H12956" s="6305"/>
      <c r="I12956" s="6363"/>
      <c r="K12956" s="3068">
        <f t="shared" si="203"/>
        <v>12843</v>
      </c>
    </row>
    <row r="12957" spans="3:11" hidden="1">
      <c r="C12957" s="3080" t="s">
        <v>62</v>
      </c>
      <c r="D12957" s="6290" t="s">
        <v>63</v>
      </c>
      <c r="E12957" s="6291"/>
      <c r="F12957" s="3081" t="s">
        <v>302</v>
      </c>
      <c r="G12957" s="6294" t="s">
        <v>66</v>
      </c>
      <c r="H12957" s="6295"/>
      <c r="I12957" s="6353"/>
      <c r="K12957" s="3068">
        <f t="shared" si="203"/>
        <v>12844</v>
      </c>
    </row>
    <row r="12958" spans="3:11" hidden="1">
      <c r="C12958" s="3082" t="s">
        <v>67</v>
      </c>
      <c r="D12958" s="6292"/>
      <c r="E12958" s="6293"/>
      <c r="F12958" s="3083" t="s">
        <v>0</v>
      </c>
      <c r="G12958" s="6297" t="s">
        <v>68</v>
      </c>
      <c r="H12958" s="6298"/>
      <c r="I12958" s="3084" t="s">
        <v>69</v>
      </c>
      <c r="K12958" s="3068">
        <f t="shared" si="203"/>
        <v>12845</v>
      </c>
    </row>
    <row r="12959" spans="3:11" hidden="1">
      <c r="C12959" s="3085"/>
      <c r="D12959" s="4692"/>
      <c r="E12959" s="3086"/>
      <c r="F12959" s="3087"/>
      <c r="G12959" s="3088" t="s">
        <v>65</v>
      </c>
      <c r="H12959" s="831"/>
      <c r="I12959" s="3084"/>
      <c r="K12959" s="3068">
        <f t="shared" si="203"/>
        <v>12846</v>
      </c>
    </row>
    <row r="12960" spans="3:11" hidden="1">
      <c r="C12960" s="3085"/>
      <c r="D12960" s="3091" t="str">
        <f>VLOOKUP(F12960,Accounts!B:C,2,FALSE)</f>
        <v>Accounts Payable</v>
      </c>
      <c r="E12960" s="3086"/>
      <c r="F12960" s="3087">
        <v>2010101000</v>
      </c>
      <c r="G12960" s="3088"/>
      <c r="H12960" s="3173"/>
      <c r="I12960" s="3257"/>
      <c r="K12960" s="3068">
        <f t="shared" si="203"/>
        <v>12847</v>
      </c>
    </row>
    <row r="12961" spans="3:11" hidden="1">
      <c r="C12961" s="3085"/>
      <c r="D12961" s="3091" t="str">
        <f>VLOOKUP(F12961,Accounts!B:C,2,FALSE)</f>
        <v>Due to GSIS - Salary Loan</v>
      </c>
      <c r="E12961" s="3630"/>
      <c r="F12961" s="3087">
        <v>2020102003</v>
      </c>
      <c r="G12961" s="3131"/>
      <c r="H12961" s="3142"/>
      <c r="I12961" s="3257"/>
      <c r="K12961" s="3068">
        <f t="shared" si="203"/>
        <v>12848</v>
      </c>
    </row>
    <row r="12962" spans="3:11" hidden="1">
      <c r="C12962" s="3085"/>
      <c r="D12962" s="3091" t="str">
        <f>VLOOKUP(F12962,Accounts!B:C,2,FALSE)</f>
        <v>Due to PAG-IBIG Multi Purpose Loan</v>
      </c>
      <c r="E12962" s="3630"/>
      <c r="F12962" s="3087">
        <v>2020103002</v>
      </c>
      <c r="G12962" s="3131"/>
      <c r="H12962" s="3142"/>
      <c r="I12962" s="3257"/>
      <c r="K12962" s="3068">
        <f t="shared" si="203"/>
        <v>12849</v>
      </c>
    </row>
    <row r="12963" spans="3:11" hidden="1">
      <c r="C12963" s="3085"/>
      <c r="D12963" s="3091" t="str">
        <f>VLOOKUP(F12963,Accounts!B:C,2,FALSE)</f>
        <v>Other Professional Services</v>
      </c>
      <c r="F12963" s="3087">
        <v>5021199000</v>
      </c>
      <c r="G12963" s="3131"/>
      <c r="H12963" s="3142"/>
      <c r="I12963" s="3257"/>
      <c r="K12963" s="3068">
        <f t="shared" si="203"/>
        <v>12850</v>
      </c>
    </row>
    <row r="12964" spans="3:11" hidden="1">
      <c r="C12964" s="3085"/>
      <c r="D12964" s="3091"/>
      <c r="E12964" s="3630" t="str">
        <f>VLOOKUP(F12964,Accounts!B:C,2,FALSE)</f>
        <v>Cash-National Treasury, Modified Disbursement System, Regular</v>
      </c>
      <c r="F12964" s="3087">
        <v>1010404000</v>
      </c>
      <c r="I12964" s="3257"/>
      <c r="K12964" s="3068">
        <f t="shared" si="203"/>
        <v>12851</v>
      </c>
    </row>
    <row r="12965" spans="3:11" hidden="1">
      <c r="C12965" s="3085"/>
      <c r="D12965" s="3091"/>
      <c r="E12965" s="3630" t="str">
        <f>VLOOKUP(F12965,Accounts!B:C,2,FALSE)</f>
        <v>Accumulated Surplus (Deficit)</v>
      </c>
      <c r="F12965" s="3087">
        <v>3010101000</v>
      </c>
      <c r="G12965" s="3131"/>
      <c r="H12965" s="3142"/>
      <c r="I12965" s="3257"/>
      <c r="K12965" s="3068">
        <f t="shared" si="203"/>
        <v>12852</v>
      </c>
    </row>
    <row r="12966" spans="3:11" ht="49.5" hidden="1">
      <c r="C12966" s="3085"/>
      <c r="D12966" s="3091"/>
      <c r="E12966" s="3249" t="s">
        <v>4867</v>
      </c>
      <c r="I12966" s="3257"/>
      <c r="K12966" s="3068">
        <f t="shared" si="203"/>
        <v>12853</v>
      </c>
    </row>
    <row r="12967" spans="3:11" hidden="1">
      <c r="C12967" s="3085"/>
      <c r="D12967" s="3091"/>
      <c r="E12967" s="3131"/>
      <c r="F12967" s="3087"/>
      <c r="G12967" s="3088"/>
      <c r="H12967" s="3173"/>
      <c r="I12967" s="3257"/>
      <c r="K12967" s="3068">
        <f t="shared" si="203"/>
        <v>12854</v>
      </c>
    </row>
    <row r="12968" spans="3:11" hidden="1">
      <c r="C12968" s="3085"/>
      <c r="D12968" s="3091"/>
      <c r="E12968" s="3249" t="s">
        <v>3167</v>
      </c>
      <c r="F12968" s="3130"/>
      <c r="G12968" s="3131"/>
      <c r="H12968" s="3142"/>
      <c r="I12968" s="3257"/>
      <c r="K12968" s="3068">
        <f t="shared" si="203"/>
        <v>12855</v>
      </c>
    </row>
    <row r="12969" spans="3:11" hidden="1">
      <c r="C12969" s="3085"/>
      <c r="D12969" s="3091"/>
      <c r="E12969" s="3630" t="s">
        <v>3364</v>
      </c>
      <c r="F12969" s="3087"/>
      <c r="G12969" s="3089"/>
      <c r="H12969" s="4687"/>
      <c r="I12969" s="3084"/>
      <c r="K12969" s="3068">
        <f t="shared" si="203"/>
        <v>12856</v>
      </c>
    </row>
    <row r="12970" spans="3:11" hidden="1">
      <c r="C12970" s="3085"/>
      <c r="D12970" s="3091"/>
      <c r="E12970" s="3630"/>
      <c r="F12970" s="3087"/>
      <c r="G12970" s="3089"/>
      <c r="H12970" s="4687"/>
      <c r="I12970" s="3084"/>
      <c r="K12970" s="3068">
        <f t="shared" si="203"/>
        <v>12857</v>
      </c>
    </row>
    <row r="12971" spans="3:11" hidden="1">
      <c r="C12971" s="3085"/>
      <c r="D12971" s="3091"/>
      <c r="E12971" s="3249"/>
      <c r="F12971" s="3087"/>
      <c r="G12971" s="3089"/>
      <c r="H12971" s="831"/>
      <c r="I12971" s="3084"/>
      <c r="K12971" s="3068">
        <f t="shared" si="203"/>
        <v>12858</v>
      </c>
    </row>
    <row r="12972" spans="3:11" hidden="1">
      <c r="C12972" s="3085"/>
      <c r="D12972" s="3091"/>
      <c r="E12972" s="3131"/>
      <c r="F12972" s="3087"/>
      <c r="G12972" s="3089"/>
      <c r="H12972" s="831"/>
      <c r="I12972" s="3084"/>
      <c r="K12972" s="3068">
        <f t="shared" si="203"/>
        <v>12859</v>
      </c>
    </row>
    <row r="12973" spans="3:11" hidden="1">
      <c r="C12973" s="3085"/>
      <c r="D12973" s="3091"/>
      <c r="E12973" s="3249"/>
      <c r="F12973" s="3087"/>
      <c r="G12973" s="3089"/>
      <c r="H12973" s="831"/>
      <c r="I12973" s="3084"/>
      <c r="K12973" s="3068">
        <f t="shared" si="203"/>
        <v>12860</v>
      </c>
    </row>
    <row r="12974" spans="3:11" hidden="1">
      <c r="C12974" s="3085"/>
      <c r="D12974" s="3091"/>
      <c r="E12974" s="3630"/>
      <c r="F12974" s="3087"/>
      <c r="G12974" s="3089"/>
      <c r="H12974" s="831"/>
      <c r="I12974" s="3084"/>
      <c r="K12974" s="3068">
        <f t="shared" si="203"/>
        <v>12861</v>
      </c>
    </row>
    <row r="12975" spans="3:11" hidden="1">
      <c r="C12975" s="3085"/>
      <c r="D12975" s="3091"/>
      <c r="F12975" s="3145"/>
      <c r="G12975" s="3146"/>
      <c r="H12975" s="3147"/>
      <c r="I12975" s="3092"/>
      <c r="K12975" s="3068">
        <f t="shared" si="203"/>
        <v>12862</v>
      </c>
    </row>
    <row r="12976" spans="3:11" ht="17.25" hidden="1" thickBot="1">
      <c r="C12976" s="3085"/>
      <c r="D12976" s="3093"/>
      <c r="F12976" s="3087" t="s">
        <v>70</v>
      </c>
      <c r="G12976" s="3095"/>
      <c r="H12976" s="3096">
        <f>SUM(H12960:H12975)</f>
        <v>0</v>
      </c>
      <c r="I12976" s="3097">
        <f>SUM(I12960:I12975)</f>
        <v>0</v>
      </c>
      <c r="K12976" s="3068">
        <f t="shared" si="203"/>
        <v>12863</v>
      </c>
    </row>
    <row r="12977" spans="3:11" ht="17.25" hidden="1" thickTop="1">
      <c r="C12977" s="3085"/>
      <c r="D12977" s="3098"/>
      <c r="E12977" s="3099"/>
      <c r="F12977" s="3134"/>
      <c r="G12977" s="3095"/>
      <c r="H12977" s="3071"/>
      <c r="I12977" s="3101">
        <f>H12976-I12976</f>
        <v>0</v>
      </c>
      <c r="K12977" s="3068">
        <f t="shared" si="203"/>
        <v>12864</v>
      </c>
    </row>
    <row r="12978" spans="3:11" hidden="1">
      <c r="C12978" s="6354" t="s">
        <v>71</v>
      </c>
      <c r="D12978" s="6279"/>
      <c r="E12978" s="4694"/>
      <c r="F12978" s="3102" t="s">
        <v>275</v>
      </c>
      <c r="G12978" s="3103"/>
      <c r="H12978" s="6268"/>
      <c r="I12978" s="6355"/>
      <c r="K12978" s="3068">
        <f t="shared" si="203"/>
        <v>12865</v>
      </c>
    </row>
    <row r="12979" spans="3:11" hidden="1">
      <c r="C12979" s="3259"/>
      <c r="D12979" s="3105"/>
      <c r="E12979" s="3106"/>
      <c r="F12979" s="4690"/>
      <c r="G12979" s="3107"/>
      <c r="H12979" s="3108"/>
      <c r="I12979" s="3072"/>
      <c r="K12979" s="3068">
        <f t="shared" si="203"/>
        <v>12866</v>
      </c>
    </row>
    <row r="12980" spans="3:11" hidden="1">
      <c r="C12980" s="6356" t="s">
        <v>3427</v>
      </c>
      <c r="D12980" s="6271"/>
      <c r="E12980" s="6272"/>
      <c r="F12980" s="6273" t="s">
        <v>3026</v>
      </c>
      <c r="G12980" s="6271"/>
      <c r="H12980" s="6271"/>
      <c r="I12980" s="6357"/>
      <c r="K12980" s="3068">
        <f t="shared" si="203"/>
        <v>12867</v>
      </c>
    </row>
    <row r="12981" spans="3:11" hidden="1">
      <c r="C12981" s="6356" t="s">
        <v>3003</v>
      </c>
      <c r="D12981" s="6271"/>
      <c r="E12981" s="6272"/>
      <c r="F12981" s="6275" t="s">
        <v>303</v>
      </c>
      <c r="G12981" s="6276"/>
      <c r="H12981" s="6276"/>
      <c r="I12981" s="6358"/>
      <c r="K12981" s="3068">
        <f t="shared" si="203"/>
        <v>12868</v>
      </c>
    </row>
    <row r="12982" spans="3:11" hidden="1">
      <c r="C12982" s="3110" t="s">
        <v>245</v>
      </c>
      <c r="D12982" s="3111"/>
      <c r="E12982" s="3111"/>
      <c r="F12982" s="3112"/>
      <c r="G12982" s="3111"/>
      <c r="H12982" s="3108"/>
      <c r="I12982" s="3113" t="s">
        <v>245</v>
      </c>
      <c r="K12982" s="3068">
        <f t="shared" si="203"/>
        <v>12869</v>
      </c>
    </row>
    <row r="12983" spans="3:11" hidden="1">
      <c r="C12983" s="3065"/>
      <c r="D12983" s="6359" t="s">
        <v>60</v>
      </c>
      <c r="E12983" s="6359"/>
      <c r="F12983" s="6360"/>
      <c r="G12983" s="3066"/>
      <c r="H12983" s="3067" t="s">
        <v>301</v>
      </c>
      <c r="I12983" s="3258" t="s">
        <v>3394</v>
      </c>
      <c r="K12983" s="3068">
        <f t="shared" si="203"/>
        <v>12870</v>
      </c>
    </row>
    <row r="12984" spans="3:11" hidden="1">
      <c r="C12984" s="6361" t="s">
        <v>305</v>
      </c>
      <c r="D12984" s="6302"/>
      <c r="E12984" s="6302"/>
      <c r="F12984" s="6303"/>
      <c r="G12984" s="3070"/>
      <c r="H12984" s="6311" t="str">
        <f>H12953</f>
        <v>Date: May 31, 2023</v>
      </c>
      <c r="I12984" s="6362"/>
      <c r="K12984" s="3068">
        <f t="shared" si="203"/>
        <v>12871</v>
      </c>
    </row>
    <row r="12985" spans="3:11" hidden="1">
      <c r="C12985" s="6361" t="s">
        <v>306</v>
      </c>
      <c r="D12985" s="6302"/>
      <c r="E12985" s="6302"/>
      <c r="F12985" s="6303"/>
      <c r="G12985" s="3070"/>
      <c r="H12985" s="3071"/>
      <c r="I12985" s="3072"/>
      <c r="K12985" s="3068">
        <f t="shared" si="203"/>
        <v>12872</v>
      </c>
    </row>
    <row r="12986" spans="3:11" hidden="1">
      <c r="C12986" s="3073"/>
      <c r="D12986" s="3074"/>
      <c r="E12986" s="3074"/>
      <c r="F12986" s="3075"/>
      <c r="G12986" s="3076"/>
      <c r="H12986" s="3077"/>
      <c r="I12986" s="3078"/>
      <c r="K12986" s="3068">
        <f t="shared" si="203"/>
        <v>12873</v>
      </c>
    </row>
    <row r="12987" spans="3:11" hidden="1">
      <c r="C12987" s="3079"/>
      <c r="D12987" s="6304" t="s">
        <v>61</v>
      </c>
      <c r="E12987" s="6305"/>
      <c r="F12987" s="6305"/>
      <c r="G12987" s="6305"/>
      <c r="H12987" s="6305"/>
      <c r="I12987" s="6363"/>
      <c r="K12987" s="3068">
        <f t="shared" si="203"/>
        <v>12874</v>
      </c>
    </row>
    <row r="12988" spans="3:11" hidden="1">
      <c r="C12988" s="3080" t="s">
        <v>62</v>
      </c>
      <c r="D12988" s="6290" t="s">
        <v>63</v>
      </c>
      <c r="E12988" s="6291"/>
      <c r="F12988" s="3081" t="s">
        <v>302</v>
      </c>
      <c r="G12988" s="6294" t="s">
        <v>66</v>
      </c>
      <c r="H12988" s="6295"/>
      <c r="I12988" s="6353"/>
      <c r="K12988" s="3068">
        <f t="shared" si="203"/>
        <v>12875</v>
      </c>
    </row>
    <row r="12989" spans="3:11" hidden="1">
      <c r="C12989" s="3082" t="s">
        <v>67</v>
      </c>
      <c r="D12989" s="6292"/>
      <c r="E12989" s="6293"/>
      <c r="F12989" s="3083" t="s">
        <v>0</v>
      </c>
      <c r="G12989" s="6297" t="s">
        <v>68</v>
      </c>
      <c r="H12989" s="6298"/>
      <c r="I12989" s="3084" t="s">
        <v>69</v>
      </c>
      <c r="K12989" s="3068">
        <f t="shared" si="203"/>
        <v>12876</v>
      </c>
    </row>
    <row r="12990" spans="3:11" hidden="1">
      <c r="C12990" s="3085"/>
      <c r="D12990" s="4692"/>
      <c r="E12990" s="3086"/>
      <c r="F12990" s="3087"/>
      <c r="G12990" s="3088" t="s">
        <v>65</v>
      </c>
      <c r="H12990" s="831"/>
      <c r="I12990" s="3084"/>
      <c r="K12990" s="3068">
        <f t="shared" si="203"/>
        <v>12877</v>
      </c>
    </row>
    <row r="12991" spans="3:11" hidden="1">
      <c r="C12991" s="3085"/>
      <c r="D12991" s="3091" t="str">
        <f>VLOOKUP(F12991,Accounts!B:C,2,FALSE)</f>
        <v>Accounts Payable</v>
      </c>
      <c r="E12991" s="3086"/>
      <c r="F12991" s="3087">
        <v>2010101000</v>
      </c>
      <c r="G12991" s="3088"/>
      <c r="H12991" s="3173"/>
      <c r="I12991" s="3257"/>
      <c r="K12991" s="3068">
        <f t="shared" si="203"/>
        <v>12878</v>
      </c>
    </row>
    <row r="12992" spans="3:11" hidden="1">
      <c r="C12992" s="3085"/>
      <c r="D12992" s="3091"/>
      <c r="E12992" s="3630" t="str">
        <f>VLOOKUP(F12992,Accounts!B:C,2,FALSE)</f>
        <v>Cash-National Treasury, Modified Disbursement System, Regular</v>
      </c>
      <c r="F12992" s="3087">
        <v>1010404000</v>
      </c>
      <c r="G12992" s="3131"/>
      <c r="H12992" s="3142"/>
      <c r="I12992" s="3257"/>
      <c r="K12992" s="3068">
        <f t="shared" si="203"/>
        <v>12879</v>
      </c>
    </row>
    <row r="12993" spans="3:11" hidden="1">
      <c r="C12993" s="3085"/>
      <c r="D12993" s="3091"/>
      <c r="E12993" s="3630"/>
      <c r="F12993" s="3087"/>
      <c r="G12993" s="3131"/>
      <c r="H12993" s="3142"/>
      <c r="I12993" s="3257"/>
      <c r="K12993" s="3068">
        <f t="shared" si="203"/>
        <v>12880</v>
      </c>
    </row>
    <row r="12994" spans="3:11" hidden="1">
      <c r="C12994" s="3085"/>
      <c r="D12994" s="3091"/>
      <c r="F12994" s="3087"/>
      <c r="G12994" s="3131"/>
      <c r="H12994" s="3142"/>
      <c r="I12994" s="3257"/>
      <c r="K12994" s="3068">
        <f t="shared" si="203"/>
        <v>12881</v>
      </c>
    </row>
    <row r="12995" spans="3:11" hidden="1">
      <c r="C12995" s="3085"/>
      <c r="D12995" s="3091"/>
      <c r="I12995" s="3257"/>
      <c r="K12995" s="3068">
        <f t="shared" si="203"/>
        <v>12882</v>
      </c>
    </row>
    <row r="12996" spans="3:11" hidden="1">
      <c r="C12996" s="3085"/>
      <c r="D12996" s="3091"/>
      <c r="E12996" s="3630"/>
      <c r="F12996" s="3087"/>
      <c r="G12996" s="3131"/>
      <c r="H12996" s="3142"/>
      <c r="I12996" s="3257"/>
      <c r="K12996" s="3068">
        <f t="shared" si="203"/>
        <v>12883</v>
      </c>
    </row>
    <row r="12997" spans="3:11" ht="49.5" hidden="1">
      <c r="C12997" s="3085"/>
      <c r="D12997" s="3091"/>
      <c r="E12997" s="3249" t="s">
        <v>4868</v>
      </c>
      <c r="I12997" s="3257"/>
      <c r="K12997" s="3068">
        <f t="shared" si="203"/>
        <v>12884</v>
      </c>
    </row>
    <row r="12998" spans="3:11" hidden="1">
      <c r="C12998" s="3085"/>
      <c r="D12998" s="3091"/>
      <c r="E12998" s="3131"/>
      <c r="F12998" s="3087"/>
      <c r="G12998" s="3088"/>
      <c r="H12998" s="3173"/>
      <c r="I12998" s="3257"/>
      <c r="K12998" s="3068">
        <f t="shared" si="203"/>
        <v>12885</v>
      </c>
    </row>
    <row r="12999" spans="3:11" hidden="1">
      <c r="C12999" s="3085"/>
      <c r="D12999" s="3091"/>
      <c r="E12999" s="3249" t="s">
        <v>3167</v>
      </c>
      <c r="F12999" s="3130"/>
      <c r="G12999" s="3131"/>
      <c r="H12999" s="3142"/>
      <c r="I12999" s="3257"/>
      <c r="K12999" s="3068">
        <f t="shared" si="203"/>
        <v>12886</v>
      </c>
    </row>
    <row r="13000" spans="3:11" hidden="1">
      <c r="C13000" s="3085"/>
      <c r="D13000" s="3091"/>
      <c r="E13000" s="3630" t="s">
        <v>3364</v>
      </c>
      <c r="F13000" s="3087"/>
      <c r="G13000" s="3089"/>
      <c r="H13000" s="4687"/>
      <c r="I13000" s="3084"/>
      <c r="K13000" s="3068">
        <f t="shared" si="203"/>
        <v>12887</v>
      </c>
    </row>
    <row r="13001" spans="3:11" hidden="1">
      <c r="C13001" s="3085"/>
      <c r="D13001" s="3091"/>
      <c r="E13001" s="3630"/>
      <c r="F13001" s="3087"/>
      <c r="G13001" s="3089"/>
      <c r="H13001" s="4687"/>
      <c r="I13001" s="3084"/>
      <c r="K13001" s="3068">
        <f t="shared" si="203"/>
        <v>12888</v>
      </c>
    </row>
    <row r="13002" spans="3:11" hidden="1">
      <c r="C13002" s="3085"/>
      <c r="D13002" s="3091"/>
      <c r="E13002" s="3249"/>
      <c r="F13002" s="3087"/>
      <c r="G13002" s="3089"/>
      <c r="H13002" s="831"/>
      <c r="I13002" s="3084"/>
      <c r="K13002" s="3068">
        <f t="shared" si="203"/>
        <v>12889</v>
      </c>
    </row>
    <row r="13003" spans="3:11" hidden="1">
      <c r="C13003" s="3085"/>
      <c r="D13003" s="3091"/>
      <c r="E13003" s="3131"/>
      <c r="F13003" s="3087"/>
      <c r="G13003" s="3089"/>
      <c r="H13003" s="831"/>
      <c r="I13003" s="3084"/>
      <c r="K13003" s="3068">
        <f t="shared" si="203"/>
        <v>12890</v>
      </c>
    </row>
    <row r="13004" spans="3:11" hidden="1">
      <c r="C13004" s="3085"/>
      <c r="D13004" s="3091"/>
      <c r="E13004" s="3249"/>
      <c r="F13004" s="3087"/>
      <c r="G13004" s="3089"/>
      <c r="H13004" s="831"/>
      <c r="I13004" s="3084"/>
      <c r="K13004" s="3068">
        <f t="shared" si="203"/>
        <v>12891</v>
      </c>
    </row>
    <row r="13005" spans="3:11" hidden="1">
      <c r="C13005" s="3085"/>
      <c r="D13005" s="3091"/>
      <c r="E13005" s="3630"/>
      <c r="F13005" s="3087"/>
      <c r="G13005" s="3089"/>
      <c r="H13005" s="831"/>
      <c r="I13005" s="3084"/>
      <c r="K13005" s="3068">
        <f t="shared" si="203"/>
        <v>12892</v>
      </c>
    </row>
    <row r="13006" spans="3:11" hidden="1">
      <c r="C13006" s="3085"/>
      <c r="D13006" s="3091"/>
      <c r="F13006" s="3145"/>
      <c r="G13006" s="3146"/>
      <c r="H13006" s="3147"/>
      <c r="I13006" s="3092"/>
      <c r="K13006" s="3068">
        <f t="shared" si="203"/>
        <v>12893</v>
      </c>
    </row>
    <row r="13007" spans="3:11" ht="17.25" hidden="1" thickBot="1">
      <c r="C13007" s="3085"/>
      <c r="D13007" s="3093"/>
      <c r="F13007" s="3087" t="s">
        <v>70</v>
      </c>
      <c r="G13007" s="3095"/>
      <c r="H13007" s="3096">
        <f>SUM(H12991:H13006)</f>
        <v>0</v>
      </c>
      <c r="I13007" s="3097">
        <f>SUM(I12991:I13006)</f>
        <v>0</v>
      </c>
      <c r="K13007" s="3068">
        <f t="shared" si="203"/>
        <v>12894</v>
      </c>
    </row>
    <row r="13008" spans="3:11" ht="17.25" hidden="1" thickTop="1">
      <c r="C13008" s="3085"/>
      <c r="D13008" s="3098"/>
      <c r="E13008" s="3099"/>
      <c r="F13008" s="3134"/>
      <c r="G13008" s="3095"/>
      <c r="H13008" s="3071"/>
      <c r="I13008" s="3101">
        <f>H13007-I13007</f>
        <v>0</v>
      </c>
      <c r="K13008" s="3068">
        <f t="shared" si="203"/>
        <v>12895</v>
      </c>
    </row>
    <row r="13009" spans="3:11" hidden="1">
      <c r="C13009" s="6354" t="s">
        <v>71</v>
      </c>
      <c r="D13009" s="6279"/>
      <c r="E13009" s="4694"/>
      <c r="F13009" s="3102" t="s">
        <v>275</v>
      </c>
      <c r="G13009" s="3103"/>
      <c r="H13009" s="6268"/>
      <c r="I13009" s="6355"/>
      <c r="K13009" s="3068">
        <f t="shared" si="203"/>
        <v>12896</v>
      </c>
    </row>
    <row r="13010" spans="3:11" hidden="1">
      <c r="C13010" s="3259"/>
      <c r="D13010" s="3105"/>
      <c r="E13010" s="3106"/>
      <c r="F13010" s="4690"/>
      <c r="G13010" s="3107"/>
      <c r="H13010" s="3108"/>
      <c r="I13010" s="3072"/>
      <c r="K13010" s="3068">
        <f t="shared" si="203"/>
        <v>12897</v>
      </c>
    </row>
    <row r="13011" spans="3:11" hidden="1">
      <c r="C13011" s="6356" t="s">
        <v>3427</v>
      </c>
      <c r="D13011" s="6271"/>
      <c r="E13011" s="6272"/>
      <c r="F13011" s="6273" t="s">
        <v>3026</v>
      </c>
      <c r="G13011" s="6271"/>
      <c r="H13011" s="6271"/>
      <c r="I13011" s="6357"/>
      <c r="K13011" s="3068">
        <f t="shared" si="203"/>
        <v>12898</v>
      </c>
    </row>
    <row r="13012" spans="3:11" hidden="1">
      <c r="C13012" s="6356" t="s">
        <v>3003</v>
      </c>
      <c r="D13012" s="6271"/>
      <c r="E13012" s="6272"/>
      <c r="F13012" s="6275" t="s">
        <v>303</v>
      </c>
      <c r="G13012" s="6276"/>
      <c r="H13012" s="6276"/>
      <c r="I13012" s="6358"/>
      <c r="K13012" s="3068">
        <f t="shared" si="203"/>
        <v>12899</v>
      </c>
    </row>
    <row r="13013" spans="3:11" hidden="1">
      <c r="C13013" s="3110" t="s">
        <v>245</v>
      </c>
      <c r="D13013" s="3111"/>
      <c r="E13013" s="3111"/>
      <c r="F13013" s="3112"/>
      <c r="G13013" s="3111"/>
      <c r="H13013" s="3108"/>
      <c r="I13013" s="3113" t="s">
        <v>245</v>
      </c>
      <c r="K13013" s="3068">
        <f t="shared" ref="K13013:K13076" si="204">K13012+1</f>
        <v>12900</v>
      </c>
    </row>
    <row r="13014" spans="3:11" hidden="1">
      <c r="C13014" s="3065"/>
      <c r="D13014" s="6359" t="s">
        <v>60</v>
      </c>
      <c r="E13014" s="6359"/>
      <c r="F13014" s="6360"/>
      <c r="G13014" s="3066"/>
      <c r="H13014" s="3067" t="s">
        <v>301</v>
      </c>
      <c r="I13014" s="3258" t="s">
        <v>3395</v>
      </c>
      <c r="K13014" s="3068">
        <f t="shared" si="204"/>
        <v>12901</v>
      </c>
    </row>
    <row r="13015" spans="3:11" hidden="1">
      <c r="C13015" s="6361" t="s">
        <v>305</v>
      </c>
      <c r="D13015" s="6302"/>
      <c r="E13015" s="6302"/>
      <c r="F13015" s="6303"/>
      <c r="G13015" s="3070"/>
      <c r="H13015" s="6311" t="str">
        <f>H12984</f>
        <v>Date: May 31, 2023</v>
      </c>
      <c r="I13015" s="6362"/>
      <c r="K13015" s="3068">
        <f t="shared" si="204"/>
        <v>12902</v>
      </c>
    </row>
    <row r="13016" spans="3:11" hidden="1">
      <c r="C13016" s="6361" t="s">
        <v>306</v>
      </c>
      <c r="D13016" s="6302"/>
      <c r="E13016" s="6302"/>
      <c r="F13016" s="6303"/>
      <c r="G13016" s="3070"/>
      <c r="H13016" s="3071"/>
      <c r="I13016" s="3072"/>
      <c r="K13016" s="3068">
        <f t="shared" si="204"/>
        <v>12903</v>
      </c>
    </row>
    <row r="13017" spans="3:11" hidden="1">
      <c r="C13017" s="3073"/>
      <c r="D13017" s="3074"/>
      <c r="E13017" s="3074"/>
      <c r="F13017" s="3075"/>
      <c r="G13017" s="3076"/>
      <c r="H13017" s="3077"/>
      <c r="I13017" s="3078"/>
      <c r="K13017" s="3068">
        <f t="shared" si="204"/>
        <v>12904</v>
      </c>
    </row>
    <row r="13018" spans="3:11" hidden="1">
      <c r="C13018" s="3079"/>
      <c r="D13018" s="6304" t="s">
        <v>61</v>
      </c>
      <c r="E13018" s="6305"/>
      <c r="F13018" s="6305"/>
      <c r="G13018" s="6305"/>
      <c r="H13018" s="6305"/>
      <c r="I13018" s="6363"/>
      <c r="K13018" s="3068">
        <f t="shared" si="204"/>
        <v>12905</v>
      </c>
    </row>
    <row r="13019" spans="3:11" hidden="1">
      <c r="C13019" s="3080" t="s">
        <v>62</v>
      </c>
      <c r="D13019" s="6290" t="s">
        <v>63</v>
      </c>
      <c r="E13019" s="6291"/>
      <c r="F13019" s="3081" t="s">
        <v>302</v>
      </c>
      <c r="G13019" s="6294" t="s">
        <v>66</v>
      </c>
      <c r="H13019" s="6295"/>
      <c r="I13019" s="6353"/>
      <c r="K13019" s="3068">
        <f t="shared" si="204"/>
        <v>12906</v>
      </c>
    </row>
    <row r="13020" spans="3:11" hidden="1">
      <c r="C13020" s="3082" t="s">
        <v>67</v>
      </c>
      <c r="D13020" s="6292"/>
      <c r="E13020" s="6293"/>
      <c r="F13020" s="3083" t="s">
        <v>0</v>
      </c>
      <c r="G13020" s="6297" t="s">
        <v>68</v>
      </c>
      <c r="H13020" s="6298"/>
      <c r="I13020" s="3084" t="s">
        <v>69</v>
      </c>
      <c r="K13020" s="3068">
        <f t="shared" si="204"/>
        <v>12907</v>
      </c>
    </row>
    <row r="13021" spans="3:11" hidden="1">
      <c r="C13021" s="3085"/>
      <c r="D13021" s="4692"/>
      <c r="E13021" s="3086"/>
      <c r="F13021" s="3087"/>
      <c r="G13021" s="3088" t="s">
        <v>65</v>
      </c>
      <c r="H13021" s="831"/>
      <c r="I13021" s="3084"/>
      <c r="K13021" s="3068">
        <f t="shared" si="204"/>
        <v>12908</v>
      </c>
    </row>
    <row r="13022" spans="3:11" hidden="1">
      <c r="C13022" s="3085"/>
      <c r="D13022" s="3091" t="str">
        <f>VLOOKUP(F13022,Accounts!B:C,2,FALSE)</f>
        <v>Accounts Payable</v>
      </c>
      <c r="E13022" s="3086"/>
      <c r="F13022" s="3087">
        <v>2010101000</v>
      </c>
      <c r="G13022" s="3088"/>
      <c r="H13022" s="3173"/>
      <c r="I13022" s="3257"/>
      <c r="K13022" s="3068">
        <f t="shared" si="204"/>
        <v>12909</v>
      </c>
    </row>
    <row r="13023" spans="3:11" hidden="1">
      <c r="C13023" s="3085"/>
      <c r="D13023" s="3091"/>
      <c r="E13023" s="3630" t="str">
        <f>VLOOKUP(F13023,Accounts!B:C,2,FALSE)</f>
        <v>Cash-National Treasury, Modified Disbursement System, Regular</v>
      </c>
      <c r="F13023" s="3087">
        <v>1010404000</v>
      </c>
      <c r="G13023" s="3131"/>
      <c r="H13023" s="3142"/>
      <c r="I13023" s="3173"/>
      <c r="K13023" s="3068">
        <f t="shared" si="204"/>
        <v>12910</v>
      </c>
    </row>
    <row r="13024" spans="3:11" hidden="1">
      <c r="C13024" s="3085"/>
      <c r="D13024" s="3091"/>
      <c r="E13024" s="3630"/>
      <c r="F13024" s="3087"/>
      <c r="G13024" s="3131"/>
      <c r="H13024" s="3142"/>
      <c r="I13024" s="3257"/>
      <c r="K13024" s="3068">
        <f t="shared" si="204"/>
        <v>12911</v>
      </c>
    </row>
    <row r="13025" spans="3:11" hidden="1">
      <c r="C13025" s="3085"/>
      <c r="D13025" s="3091"/>
      <c r="F13025" s="3087"/>
      <c r="G13025" s="3131"/>
      <c r="H13025" s="3142"/>
      <c r="I13025" s="3257"/>
      <c r="K13025" s="3068">
        <f t="shared" si="204"/>
        <v>12912</v>
      </c>
    </row>
    <row r="13026" spans="3:11" hidden="1">
      <c r="C13026" s="3085"/>
      <c r="D13026" s="3091"/>
      <c r="I13026" s="3257"/>
      <c r="K13026" s="3068">
        <f t="shared" si="204"/>
        <v>12913</v>
      </c>
    </row>
    <row r="13027" spans="3:11" hidden="1">
      <c r="C13027" s="3085"/>
      <c r="D13027" s="3091"/>
      <c r="E13027" s="3630"/>
      <c r="F13027" s="3087"/>
      <c r="G13027" s="3131"/>
      <c r="H13027" s="3142"/>
      <c r="I13027" s="3257"/>
      <c r="K13027" s="3068">
        <f t="shared" si="204"/>
        <v>12914</v>
      </c>
    </row>
    <row r="13028" spans="3:11" ht="49.5" hidden="1">
      <c r="C13028" s="3085"/>
      <c r="D13028" s="3091"/>
      <c r="E13028" s="3249" t="s">
        <v>4869</v>
      </c>
      <c r="I13028" s="3257"/>
      <c r="K13028" s="3068">
        <f t="shared" si="204"/>
        <v>12915</v>
      </c>
    </row>
    <row r="13029" spans="3:11" hidden="1">
      <c r="C13029" s="3085"/>
      <c r="D13029" s="3091"/>
      <c r="E13029" s="3131"/>
      <c r="F13029" s="3087"/>
      <c r="G13029" s="3088"/>
      <c r="H13029" s="3173"/>
      <c r="I13029" s="3257"/>
      <c r="K13029" s="3068">
        <f t="shared" si="204"/>
        <v>12916</v>
      </c>
    </row>
    <row r="13030" spans="3:11" hidden="1">
      <c r="C13030" s="3085"/>
      <c r="D13030" s="3091"/>
      <c r="E13030" s="3249" t="s">
        <v>3167</v>
      </c>
      <c r="F13030" s="3130"/>
      <c r="G13030" s="3131"/>
      <c r="H13030" s="3142"/>
      <c r="I13030" s="3257"/>
      <c r="K13030" s="3068">
        <f t="shared" si="204"/>
        <v>12917</v>
      </c>
    </row>
    <row r="13031" spans="3:11" hidden="1">
      <c r="C13031" s="3085"/>
      <c r="D13031" s="3091"/>
      <c r="E13031" s="3630" t="s">
        <v>3364</v>
      </c>
      <c r="F13031" s="3087"/>
      <c r="G13031" s="3089"/>
      <c r="H13031" s="4687"/>
      <c r="I13031" s="3084"/>
      <c r="K13031" s="3068">
        <f t="shared" si="204"/>
        <v>12918</v>
      </c>
    </row>
    <row r="13032" spans="3:11" hidden="1">
      <c r="C13032" s="3085"/>
      <c r="D13032" s="3091"/>
      <c r="E13032" s="3630"/>
      <c r="F13032" s="3087"/>
      <c r="G13032" s="3089"/>
      <c r="H13032" s="4687"/>
      <c r="I13032" s="3084"/>
      <c r="K13032" s="3068">
        <f t="shared" si="204"/>
        <v>12919</v>
      </c>
    </row>
    <row r="13033" spans="3:11" hidden="1">
      <c r="C13033" s="3085"/>
      <c r="D13033" s="3091"/>
      <c r="E13033" s="3249"/>
      <c r="F13033" s="3087"/>
      <c r="G13033" s="3089"/>
      <c r="H13033" s="831"/>
      <c r="I13033" s="3084"/>
      <c r="K13033" s="3068">
        <f t="shared" si="204"/>
        <v>12920</v>
      </c>
    </row>
    <row r="13034" spans="3:11" hidden="1">
      <c r="C13034" s="3085"/>
      <c r="D13034" s="3091"/>
      <c r="E13034" s="3131"/>
      <c r="F13034" s="3087"/>
      <c r="G13034" s="3089"/>
      <c r="H13034" s="831"/>
      <c r="I13034" s="3084"/>
      <c r="K13034" s="3068">
        <f t="shared" si="204"/>
        <v>12921</v>
      </c>
    </row>
    <row r="13035" spans="3:11" hidden="1">
      <c r="C13035" s="3085"/>
      <c r="D13035" s="3091"/>
      <c r="E13035" s="3249"/>
      <c r="F13035" s="3087"/>
      <c r="G13035" s="3089"/>
      <c r="H13035" s="831"/>
      <c r="I13035" s="3084"/>
      <c r="K13035" s="3068">
        <f t="shared" si="204"/>
        <v>12922</v>
      </c>
    </row>
    <row r="13036" spans="3:11" hidden="1">
      <c r="C13036" s="3085"/>
      <c r="D13036" s="3091"/>
      <c r="E13036" s="3630"/>
      <c r="F13036" s="3087"/>
      <c r="G13036" s="3089"/>
      <c r="H13036" s="831"/>
      <c r="I13036" s="3084"/>
      <c r="K13036" s="3068">
        <f t="shared" si="204"/>
        <v>12923</v>
      </c>
    </row>
    <row r="13037" spans="3:11" hidden="1">
      <c r="C13037" s="3085"/>
      <c r="D13037" s="3091"/>
      <c r="F13037" s="3145"/>
      <c r="G13037" s="3146"/>
      <c r="H13037" s="3147"/>
      <c r="I13037" s="3092"/>
      <c r="K13037" s="3068">
        <f t="shared" si="204"/>
        <v>12924</v>
      </c>
    </row>
    <row r="13038" spans="3:11" ht="17.25" hidden="1" thickBot="1">
      <c r="C13038" s="3085"/>
      <c r="D13038" s="3093"/>
      <c r="F13038" s="3087" t="s">
        <v>70</v>
      </c>
      <c r="G13038" s="3095"/>
      <c r="H13038" s="3096">
        <f>SUM(H13022:H13037)</f>
        <v>0</v>
      </c>
      <c r="I13038" s="3097">
        <f>SUM(I13022:I13037)</f>
        <v>0</v>
      </c>
      <c r="K13038" s="3068">
        <f t="shared" si="204"/>
        <v>12925</v>
      </c>
    </row>
    <row r="13039" spans="3:11" ht="17.25" hidden="1" thickTop="1">
      <c r="C13039" s="3085"/>
      <c r="D13039" s="3098"/>
      <c r="E13039" s="3099"/>
      <c r="F13039" s="3134"/>
      <c r="G13039" s="3095"/>
      <c r="H13039" s="3071"/>
      <c r="I13039" s="3101">
        <f>H13038-I13038</f>
        <v>0</v>
      </c>
      <c r="K13039" s="3068">
        <f t="shared" si="204"/>
        <v>12926</v>
      </c>
    </row>
    <row r="13040" spans="3:11" hidden="1">
      <c r="C13040" s="6354" t="s">
        <v>71</v>
      </c>
      <c r="D13040" s="6279"/>
      <c r="E13040" s="4694"/>
      <c r="F13040" s="3102" t="s">
        <v>275</v>
      </c>
      <c r="G13040" s="3103"/>
      <c r="H13040" s="6268"/>
      <c r="I13040" s="6355"/>
      <c r="K13040" s="3068">
        <f t="shared" si="204"/>
        <v>12927</v>
      </c>
    </row>
    <row r="13041" spans="3:11" hidden="1">
      <c r="C13041" s="3259"/>
      <c r="D13041" s="3105"/>
      <c r="E13041" s="3106"/>
      <c r="F13041" s="4690"/>
      <c r="G13041" s="3107"/>
      <c r="H13041" s="3108"/>
      <c r="I13041" s="3072"/>
      <c r="K13041" s="3068">
        <f t="shared" si="204"/>
        <v>12928</v>
      </c>
    </row>
    <row r="13042" spans="3:11" hidden="1">
      <c r="C13042" s="6356" t="s">
        <v>3427</v>
      </c>
      <c r="D13042" s="6271"/>
      <c r="E13042" s="6272"/>
      <c r="F13042" s="6273" t="s">
        <v>3026</v>
      </c>
      <c r="G13042" s="6271"/>
      <c r="H13042" s="6271"/>
      <c r="I13042" s="6357"/>
      <c r="K13042" s="3068">
        <f t="shared" si="204"/>
        <v>12929</v>
      </c>
    </row>
    <row r="13043" spans="3:11" hidden="1">
      <c r="C13043" s="6356" t="s">
        <v>3003</v>
      </c>
      <c r="D13043" s="6271"/>
      <c r="E13043" s="6272"/>
      <c r="F13043" s="6275" t="s">
        <v>303</v>
      </c>
      <c r="G13043" s="6276"/>
      <c r="H13043" s="6276"/>
      <c r="I13043" s="6358"/>
      <c r="K13043" s="3068">
        <f t="shared" si="204"/>
        <v>12930</v>
      </c>
    </row>
    <row r="13044" spans="3:11" hidden="1">
      <c r="C13044" s="3110" t="s">
        <v>245</v>
      </c>
      <c r="D13044" s="3111"/>
      <c r="E13044" s="3111"/>
      <c r="F13044" s="3112"/>
      <c r="G13044" s="3111"/>
      <c r="H13044" s="3108"/>
      <c r="I13044" s="3113" t="s">
        <v>245</v>
      </c>
      <c r="K13044" s="3068">
        <f t="shared" si="204"/>
        <v>12931</v>
      </c>
    </row>
    <row r="13045" spans="3:11" hidden="1">
      <c r="C13045" s="3065"/>
      <c r="D13045" s="6359" t="s">
        <v>60</v>
      </c>
      <c r="E13045" s="6359"/>
      <c r="F13045" s="6360"/>
      <c r="G13045" s="3066"/>
      <c r="H13045" s="3067" t="s">
        <v>301</v>
      </c>
      <c r="I13045" s="3258" t="s">
        <v>3396</v>
      </c>
      <c r="K13045" s="3068">
        <f t="shared" si="204"/>
        <v>12932</v>
      </c>
    </row>
    <row r="13046" spans="3:11" hidden="1">
      <c r="C13046" s="6361" t="s">
        <v>305</v>
      </c>
      <c r="D13046" s="6302"/>
      <c r="E13046" s="6302"/>
      <c r="F13046" s="6303"/>
      <c r="G13046" s="3070"/>
      <c r="H13046" s="6311" t="str">
        <f>H13015</f>
        <v>Date: May 31, 2023</v>
      </c>
      <c r="I13046" s="6362"/>
      <c r="K13046" s="3068">
        <f t="shared" si="204"/>
        <v>12933</v>
      </c>
    </row>
    <row r="13047" spans="3:11" hidden="1">
      <c r="C13047" s="6361" t="s">
        <v>306</v>
      </c>
      <c r="D13047" s="6302"/>
      <c r="E13047" s="6302"/>
      <c r="F13047" s="6303"/>
      <c r="G13047" s="3070"/>
      <c r="H13047" s="3071"/>
      <c r="I13047" s="3072"/>
      <c r="K13047" s="3068">
        <f t="shared" si="204"/>
        <v>12934</v>
      </c>
    </row>
    <row r="13048" spans="3:11" hidden="1">
      <c r="C13048" s="3073"/>
      <c r="D13048" s="3074"/>
      <c r="E13048" s="3074"/>
      <c r="F13048" s="3075"/>
      <c r="G13048" s="3076"/>
      <c r="H13048" s="3077"/>
      <c r="I13048" s="3078"/>
      <c r="K13048" s="3068">
        <f t="shared" si="204"/>
        <v>12935</v>
      </c>
    </row>
    <row r="13049" spans="3:11" hidden="1">
      <c r="C13049" s="3079"/>
      <c r="D13049" s="6304" t="s">
        <v>61</v>
      </c>
      <c r="E13049" s="6305"/>
      <c r="F13049" s="6305"/>
      <c r="G13049" s="6305"/>
      <c r="H13049" s="6305"/>
      <c r="I13049" s="6363"/>
      <c r="K13049" s="3068">
        <f t="shared" si="204"/>
        <v>12936</v>
      </c>
    </row>
    <row r="13050" spans="3:11" hidden="1">
      <c r="C13050" s="3080" t="s">
        <v>62</v>
      </c>
      <c r="D13050" s="6290" t="s">
        <v>63</v>
      </c>
      <c r="E13050" s="6291"/>
      <c r="F13050" s="3081" t="s">
        <v>302</v>
      </c>
      <c r="G13050" s="6294" t="s">
        <v>66</v>
      </c>
      <c r="H13050" s="6295"/>
      <c r="I13050" s="6353"/>
      <c r="K13050" s="3068">
        <f t="shared" si="204"/>
        <v>12937</v>
      </c>
    </row>
    <row r="13051" spans="3:11" hidden="1">
      <c r="C13051" s="3082" t="s">
        <v>67</v>
      </c>
      <c r="D13051" s="6292"/>
      <c r="E13051" s="6293"/>
      <c r="F13051" s="3083" t="s">
        <v>0</v>
      </c>
      <c r="G13051" s="6297" t="s">
        <v>68</v>
      </c>
      <c r="H13051" s="6298"/>
      <c r="I13051" s="3084" t="s">
        <v>69</v>
      </c>
      <c r="K13051" s="3068">
        <f t="shared" si="204"/>
        <v>12938</v>
      </c>
    </row>
    <row r="13052" spans="3:11" hidden="1">
      <c r="C13052" s="3085"/>
      <c r="D13052" s="4692"/>
      <c r="E13052" s="3086"/>
      <c r="F13052" s="3087"/>
      <c r="G13052" s="3088" t="s">
        <v>65</v>
      </c>
      <c r="H13052" s="831"/>
      <c r="I13052" s="3084"/>
      <c r="K13052" s="3068">
        <f t="shared" si="204"/>
        <v>12939</v>
      </c>
    </row>
    <row r="13053" spans="3:11" hidden="1">
      <c r="C13053" s="3085"/>
      <c r="D13053" s="3091" t="str">
        <f>VLOOKUP(F13053,Accounts!B:C,2,FALSE)</f>
        <v>Subsidies - Others</v>
      </c>
      <c r="E13053" s="3086"/>
      <c r="F13053" s="3087">
        <v>5021499000</v>
      </c>
      <c r="G13053" s="3088"/>
      <c r="H13053" s="3173"/>
      <c r="I13053" s="3257"/>
      <c r="K13053" s="3068">
        <f t="shared" si="204"/>
        <v>12940</v>
      </c>
    </row>
    <row r="13054" spans="3:11" hidden="1">
      <c r="C13054" s="3085"/>
      <c r="D13054" s="3091"/>
      <c r="E13054" s="3630" t="str">
        <f>VLOOKUP(F13054,Accounts!B:C,2,FALSE)</f>
        <v>Cash-National Treasury, Modified Disbursement System, Regular</v>
      </c>
      <c r="F13054" s="3087">
        <v>1010404000</v>
      </c>
      <c r="G13054" s="3131"/>
      <c r="H13054" s="3142"/>
      <c r="I13054" s="3173"/>
      <c r="K13054" s="3068">
        <f t="shared" si="204"/>
        <v>12941</v>
      </c>
    </row>
    <row r="13055" spans="3:11" hidden="1">
      <c r="C13055" s="3085"/>
      <c r="D13055" s="3091"/>
      <c r="E13055" s="3630"/>
      <c r="F13055" s="3087"/>
      <c r="G13055" s="3131"/>
      <c r="H13055" s="3142"/>
      <c r="I13055" s="3257"/>
      <c r="K13055" s="3068">
        <f t="shared" si="204"/>
        <v>12942</v>
      </c>
    </row>
    <row r="13056" spans="3:11" hidden="1">
      <c r="C13056" s="3085"/>
      <c r="D13056" s="3091"/>
      <c r="F13056" s="3087"/>
      <c r="G13056" s="3131"/>
      <c r="H13056" s="3142"/>
      <c r="I13056" s="3257"/>
      <c r="K13056" s="3068">
        <f t="shared" si="204"/>
        <v>12943</v>
      </c>
    </row>
    <row r="13057" spans="3:11" hidden="1">
      <c r="C13057" s="3085"/>
      <c r="D13057" s="3091"/>
      <c r="I13057" s="3257"/>
      <c r="K13057" s="3068">
        <f t="shared" si="204"/>
        <v>12944</v>
      </c>
    </row>
    <row r="13058" spans="3:11" hidden="1">
      <c r="C13058" s="3085"/>
      <c r="D13058" s="3091"/>
      <c r="E13058" s="3630"/>
      <c r="F13058" s="3087"/>
      <c r="G13058" s="3131"/>
      <c r="H13058" s="3142"/>
      <c r="I13058" s="3257"/>
      <c r="K13058" s="3068">
        <f t="shared" si="204"/>
        <v>12945</v>
      </c>
    </row>
    <row r="13059" spans="3:11" ht="49.5" hidden="1">
      <c r="C13059" s="3085"/>
      <c r="D13059" s="3091"/>
      <c r="E13059" s="3249" t="s">
        <v>4870</v>
      </c>
      <c r="I13059" s="3257"/>
      <c r="K13059" s="3068">
        <f t="shared" si="204"/>
        <v>12946</v>
      </c>
    </row>
    <row r="13060" spans="3:11" hidden="1">
      <c r="C13060" s="3085"/>
      <c r="D13060" s="3091"/>
      <c r="E13060" s="3131"/>
      <c r="F13060" s="3087"/>
      <c r="G13060" s="3088"/>
      <c r="H13060" s="3173"/>
      <c r="I13060" s="3257"/>
      <c r="K13060" s="3068">
        <f t="shared" si="204"/>
        <v>12947</v>
      </c>
    </row>
    <row r="13061" spans="3:11" hidden="1">
      <c r="C13061" s="3085"/>
      <c r="D13061" s="3091"/>
      <c r="E13061" s="3249" t="s">
        <v>3167</v>
      </c>
      <c r="F13061" s="3130"/>
      <c r="G13061" s="3131"/>
      <c r="H13061" s="3142"/>
      <c r="I13061" s="3257"/>
      <c r="K13061" s="3068">
        <f t="shared" si="204"/>
        <v>12948</v>
      </c>
    </row>
    <row r="13062" spans="3:11" hidden="1">
      <c r="C13062" s="3085"/>
      <c r="D13062" s="3091"/>
      <c r="E13062" s="3630" t="s">
        <v>3364</v>
      </c>
      <c r="F13062" s="3087"/>
      <c r="G13062" s="3089"/>
      <c r="H13062" s="4687"/>
      <c r="I13062" s="3084"/>
      <c r="K13062" s="3068">
        <f t="shared" si="204"/>
        <v>12949</v>
      </c>
    </row>
    <row r="13063" spans="3:11" hidden="1">
      <c r="C13063" s="3085"/>
      <c r="D13063" s="3091"/>
      <c r="E13063" s="3630"/>
      <c r="F13063" s="3087"/>
      <c r="G13063" s="3089"/>
      <c r="H13063" s="4687"/>
      <c r="I13063" s="3084"/>
      <c r="K13063" s="3068">
        <f t="shared" si="204"/>
        <v>12950</v>
      </c>
    </row>
    <row r="13064" spans="3:11" hidden="1">
      <c r="C13064" s="3085"/>
      <c r="D13064" s="3091"/>
      <c r="E13064" s="3249"/>
      <c r="F13064" s="3087"/>
      <c r="G13064" s="3089"/>
      <c r="H13064" s="831"/>
      <c r="I13064" s="3084"/>
      <c r="K13064" s="3068">
        <f t="shared" si="204"/>
        <v>12951</v>
      </c>
    </row>
    <row r="13065" spans="3:11" hidden="1">
      <c r="C13065" s="3085"/>
      <c r="D13065" s="3091"/>
      <c r="E13065" s="3131"/>
      <c r="F13065" s="3087"/>
      <c r="G13065" s="3089"/>
      <c r="H13065" s="831"/>
      <c r="I13065" s="3084"/>
      <c r="K13065" s="3068">
        <f t="shared" si="204"/>
        <v>12952</v>
      </c>
    </row>
    <row r="13066" spans="3:11" hidden="1">
      <c r="C13066" s="3085"/>
      <c r="D13066" s="3091"/>
      <c r="E13066" s="3249"/>
      <c r="F13066" s="3087"/>
      <c r="G13066" s="3089"/>
      <c r="H13066" s="831"/>
      <c r="I13066" s="3084"/>
      <c r="K13066" s="3068">
        <f t="shared" si="204"/>
        <v>12953</v>
      </c>
    </row>
    <row r="13067" spans="3:11" hidden="1">
      <c r="C13067" s="3085"/>
      <c r="D13067" s="3091"/>
      <c r="E13067" s="3630"/>
      <c r="F13067" s="3087"/>
      <c r="G13067" s="3089"/>
      <c r="H13067" s="831"/>
      <c r="I13067" s="3084"/>
      <c r="K13067" s="3068">
        <f t="shared" si="204"/>
        <v>12954</v>
      </c>
    </row>
    <row r="13068" spans="3:11" hidden="1">
      <c r="C13068" s="3085"/>
      <c r="D13068" s="3091"/>
      <c r="F13068" s="3145"/>
      <c r="G13068" s="3146"/>
      <c r="H13068" s="3147"/>
      <c r="I13068" s="3092"/>
      <c r="K13068" s="3068">
        <f t="shared" si="204"/>
        <v>12955</v>
      </c>
    </row>
    <row r="13069" spans="3:11" ht="17.25" hidden="1" thickBot="1">
      <c r="C13069" s="3085"/>
      <c r="D13069" s="3093"/>
      <c r="F13069" s="3087" t="s">
        <v>70</v>
      </c>
      <c r="G13069" s="3095"/>
      <c r="H13069" s="3096">
        <f>SUM(H13053:H13068)</f>
        <v>0</v>
      </c>
      <c r="I13069" s="3097">
        <f>SUM(I13053:I13068)</f>
        <v>0</v>
      </c>
      <c r="K13069" s="3068">
        <f t="shared" si="204"/>
        <v>12956</v>
      </c>
    </row>
    <row r="13070" spans="3:11" ht="17.25" hidden="1" thickTop="1">
      <c r="C13070" s="3085"/>
      <c r="D13070" s="3098"/>
      <c r="E13070" s="3099"/>
      <c r="F13070" s="3134"/>
      <c r="G13070" s="3095"/>
      <c r="H13070" s="3071"/>
      <c r="I13070" s="3101">
        <f>H13069-I13069</f>
        <v>0</v>
      </c>
      <c r="K13070" s="3068">
        <f t="shared" si="204"/>
        <v>12957</v>
      </c>
    </row>
    <row r="13071" spans="3:11" hidden="1">
      <c r="C13071" s="6354" t="s">
        <v>71</v>
      </c>
      <c r="D13071" s="6279"/>
      <c r="E13071" s="4694"/>
      <c r="F13071" s="3102" t="s">
        <v>275</v>
      </c>
      <c r="G13071" s="3103"/>
      <c r="H13071" s="6268"/>
      <c r="I13071" s="6355"/>
      <c r="K13071" s="3068">
        <f t="shared" si="204"/>
        <v>12958</v>
      </c>
    </row>
    <row r="13072" spans="3:11" hidden="1">
      <c r="C13072" s="3259"/>
      <c r="D13072" s="3105"/>
      <c r="E13072" s="3106"/>
      <c r="F13072" s="4690"/>
      <c r="G13072" s="3107"/>
      <c r="H13072" s="3108"/>
      <c r="I13072" s="3072"/>
      <c r="K13072" s="3068">
        <f t="shared" si="204"/>
        <v>12959</v>
      </c>
    </row>
    <row r="13073" spans="3:11" hidden="1">
      <c r="C13073" s="6356" t="s">
        <v>3427</v>
      </c>
      <c r="D13073" s="6271"/>
      <c r="E13073" s="6272"/>
      <c r="F13073" s="6273" t="s">
        <v>3026</v>
      </c>
      <c r="G13073" s="6271"/>
      <c r="H13073" s="6271"/>
      <c r="I13073" s="6357"/>
      <c r="K13073" s="3068">
        <f t="shared" si="204"/>
        <v>12960</v>
      </c>
    </row>
    <row r="13074" spans="3:11" hidden="1">
      <c r="C13074" s="6356" t="s">
        <v>3003</v>
      </c>
      <c r="D13074" s="6271"/>
      <c r="E13074" s="6272"/>
      <c r="F13074" s="6275" t="s">
        <v>303</v>
      </c>
      <c r="G13074" s="6276"/>
      <c r="H13074" s="6276"/>
      <c r="I13074" s="6358"/>
      <c r="K13074" s="3068">
        <f t="shared" si="204"/>
        <v>12961</v>
      </c>
    </row>
    <row r="13075" spans="3:11" hidden="1">
      <c r="C13075" s="3110" t="s">
        <v>245</v>
      </c>
      <c r="D13075" s="3111"/>
      <c r="E13075" s="3111"/>
      <c r="F13075" s="3112"/>
      <c r="G13075" s="3111"/>
      <c r="H13075" s="3108"/>
      <c r="I13075" s="3113" t="s">
        <v>245</v>
      </c>
      <c r="K13075" s="3068">
        <f t="shared" si="204"/>
        <v>12962</v>
      </c>
    </row>
    <row r="13076" spans="3:11" hidden="1">
      <c r="C13076" s="3065"/>
      <c r="D13076" s="6359" t="s">
        <v>60</v>
      </c>
      <c r="E13076" s="6359"/>
      <c r="F13076" s="6360"/>
      <c r="G13076" s="3066"/>
      <c r="H13076" s="3067" t="s">
        <v>301</v>
      </c>
      <c r="I13076" s="3258" t="s">
        <v>3397</v>
      </c>
      <c r="K13076" s="3068">
        <f t="shared" si="204"/>
        <v>12963</v>
      </c>
    </row>
    <row r="13077" spans="3:11" hidden="1">
      <c r="C13077" s="6361" t="s">
        <v>305</v>
      </c>
      <c r="D13077" s="6302"/>
      <c r="E13077" s="6302"/>
      <c r="F13077" s="6303"/>
      <c r="G13077" s="3070"/>
      <c r="H13077" s="6311" t="str">
        <f>H13046</f>
        <v>Date: May 31, 2023</v>
      </c>
      <c r="I13077" s="6362"/>
      <c r="K13077" s="3068">
        <f t="shared" ref="K13077:K13137" si="205">K13076+1</f>
        <v>12964</v>
      </c>
    </row>
    <row r="13078" spans="3:11" hidden="1">
      <c r="C13078" s="6361" t="s">
        <v>306</v>
      </c>
      <c r="D13078" s="6302"/>
      <c r="E13078" s="6302"/>
      <c r="F13078" s="6303"/>
      <c r="G13078" s="3070"/>
      <c r="H13078" s="3071"/>
      <c r="I13078" s="3072"/>
      <c r="K13078" s="3068">
        <f t="shared" si="205"/>
        <v>12965</v>
      </c>
    </row>
    <row r="13079" spans="3:11" hidden="1">
      <c r="C13079" s="3073"/>
      <c r="D13079" s="3074"/>
      <c r="E13079" s="3074"/>
      <c r="F13079" s="3075"/>
      <c r="G13079" s="3076"/>
      <c r="H13079" s="3077"/>
      <c r="I13079" s="3078"/>
      <c r="K13079" s="3068">
        <f t="shared" si="205"/>
        <v>12966</v>
      </c>
    </row>
    <row r="13080" spans="3:11" hidden="1">
      <c r="C13080" s="3079"/>
      <c r="D13080" s="6304" t="s">
        <v>61</v>
      </c>
      <c r="E13080" s="6305"/>
      <c r="F13080" s="6305"/>
      <c r="G13080" s="6305"/>
      <c r="H13080" s="6305"/>
      <c r="I13080" s="6363"/>
      <c r="K13080" s="3068">
        <f t="shared" si="205"/>
        <v>12967</v>
      </c>
    </row>
    <row r="13081" spans="3:11" hidden="1">
      <c r="C13081" s="3080" t="s">
        <v>62</v>
      </c>
      <c r="D13081" s="6290" t="s">
        <v>63</v>
      </c>
      <c r="E13081" s="6291"/>
      <c r="F13081" s="3081" t="s">
        <v>302</v>
      </c>
      <c r="G13081" s="6294" t="s">
        <v>66</v>
      </c>
      <c r="H13081" s="6295"/>
      <c r="I13081" s="6353"/>
      <c r="K13081" s="3068">
        <f t="shared" si="205"/>
        <v>12968</v>
      </c>
    </row>
    <row r="13082" spans="3:11" hidden="1">
      <c r="C13082" s="3082" t="s">
        <v>67</v>
      </c>
      <c r="D13082" s="6292"/>
      <c r="E13082" s="6293"/>
      <c r="F13082" s="3083" t="s">
        <v>0</v>
      </c>
      <c r="G13082" s="6297" t="s">
        <v>68</v>
      </c>
      <c r="H13082" s="6298"/>
      <c r="I13082" s="3084" t="s">
        <v>69</v>
      </c>
      <c r="K13082" s="3068">
        <f t="shared" si="205"/>
        <v>12969</v>
      </c>
    </row>
    <row r="13083" spans="3:11" hidden="1">
      <c r="C13083" s="3085"/>
      <c r="D13083" s="4692"/>
      <c r="E13083" s="3086"/>
      <c r="F13083" s="3087"/>
      <c r="G13083" s="3088" t="s">
        <v>65</v>
      </c>
      <c r="H13083" s="831"/>
      <c r="I13083" s="3084"/>
      <c r="K13083" s="3068">
        <f t="shared" si="205"/>
        <v>12970</v>
      </c>
    </row>
    <row r="13084" spans="3:11" hidden="1">
      <c r="C13084" s="3085"/>
      <c r="D13084" s="3091" t="str">
        <f>VLOOKUP(F13084,Accounts!B:C,2,FALSE)</f>
        <v>Other Professional Services</v>
      </c>
      <c r="E13084" s="3086"/>
      <c r="F13084" s="3087">
        <v>5021199000</v>
      </c>
      <c r="G13084" s="3088"/>
      <c r="H13084" s="3173"/>
      <c r="I13084" s="3257"/>
      <c r="K13084" s="3068">
        <f t="shared" si="205"/>
        <v>12971</v>
      </c>
    </row>
    <row r="13085" spans="3:11" hidden="1">
      <c r="C13085" s="3085"/>
      <c r="D13085" s="3091"/>
      <c r="E13085" s="3630" t="str">
        <f>VLOOKUP(F13085,Accounts!B:C,2,FALSE)</f>
        <v>Cash-National Treasury, Modified Disbursement System, Regular</v>
      </c>
      <c r="F13085" s="3087">
        <v>1010404000</v>
      </c>
      <c r="G13085" s="3131"/>
      <c r="H13085" s="3142"/>
      <c r="I13085" s="3173"/>
      <c r="K13085" s="3068">
        <f t="shared" si="205"/>
        <v>12972</v>
      </c>
    </row>
    <row r="13086" spans="3:11" hidden="1">
      <c r="C13086" s="3085"/>
      <c r="D13086" s="3091"/>
      <c r="E13086" s="3630" t="str">
        <f>VLOOKUP(F13086,Accounts!B:C,2,FALSE)</f>
        <v>Due to PAG-IBIG - Premium</v>
      </c>
      <c r="F13086" s="3087">
        <v>2020103001</v>
      </c>
      <c r="G13086" s="3131"/>
      <c r="H13086" s="3142"/>
      <c r="I13086" s="3257"/>
      <c r="K13086" s="3068">
        <f t="shared" si="205"/>
        <v>12973</v>
      </c>
    </row>
    <row r="13087" spans="3:11" hidden="1">
      <c r="C13087" s="3085"/>
      <c r="D13087" s="3091"/>
      <c r="E13087" s="3630" t="str">
        <f>VLOOKUP(F13087,Accounts!B:C,2,FALSE)</f>
        <v>Other Payables</v>
      </c>
      <c r="F13087" s="3087">
        <v>2999999000</v>
      </c>
      <c r="G13087" s="3131"/>
      <c r="H13087" s="3142"/>
      <c r="I13087" s="3257"/>
      <c r="K13087" s="3068">
        <f t="shared" si="205"/>
        <v>12974</v>
      </c>
    </row>
    <row r="13088" spans="3:11" hidden="1">
      <c r="C13088" s="3085"/>
      <c r="D13088" s="3091"/>
      <c r="I13088" s="3257"/>
      <c r="K13088" s="3068">
        <f t="shared" si="205"/>
        <v>12975</v>
      </c>
    </row>
    <row r="13089" spans="3:11" hidden="1">
      <c r="C13089" s="3085"/>
      <c r="D13089" s="3091"/>
      <c r="E13089" s="3630"/>
      <c r="F13089" s="3087"/>
      <c r="G13089" s="3131"/>
      <c r="H13089" s="3142"/>
      <c r="I13089" s="3257"/>
      <c r="K13089" s="3068">
        <f t="shared" si="205"/>
        <v>12976</v>
      </c>
    </row>
    <row r="13090" spans="3:11" ht="49.5" hidden="1">
      <c r="C13090" s="3085"/>
      <c r="D13090" s="3091"/>
      <c r="E13090" s="3249" t="s">
        <v>4871</v>
      </c>
      <c r="I13090" s="3257"/>
      <c r="K13090" s="3068">
        <f t="shared" si="205"/>
        <v>12977</v>
      </c>
    </row>
    <row r="13091" spans="3:11" hidden="1">
      <c r="C13091" s="3085"/>
      <c r="D13091" s="3091"/>
      <c r="E13091" s="3131"/>
      <c r="F13091" s="3087"/>
      <c r="G13091" s="3088"/>
      <c r="H13091" s="3173"/>
      <c r="I13091" s="3257"/>
      <c r="K13091" s="3068">
        <f t="shared" si="205"/>
        <v>12978</v>
      </c>
    </row>
    <row r="13092" spans="3:11" hidden="1">
      <c r="C13092" s="3085"/>
      <c r="D13092" s="3091"/>
      <c r="E13092" s="3249" t="s">
        <v>3167</v>
      </c>
      <c r="F13092" s="3130"/>
      <c r="G13092" s="3131"/>
      <c r="H13092" s="3142"/>
      <c r="I13092" s="3257"/>
      <c r="K13092" s="3068">
        <f t="shared" si="205"/>
        <v>12979</v>
      </c>
    </row>
    <row r="13093" spans="3:11" hidden="1">
      <c r="C13093" s="3085"/>
      <c r="D13093" s="3091"/>
      <c r="E13093" s="3630" t="s">
        <v>3364</v>
      </c>
      <c r="F13093" s="3087"/>
      <c r="G13093" s="3089"/>
      <c r="H13093" s="4687"/>
      <c r="I13093" s="3084"/>
      <c r="K13093" s="3068">
        <f t="shared" si="205"/>
        <v>12980</v>
      </c>
    </row>
    <row r="13094" spans="3:11" hidden="1">
      <c r="C13094" s="3085"/>
      <c r="D13094" s="3091"/>
      <c r="E13094" s="3630"/>
      <c r="F13094" s="3087"/>
      <c r="G13094" s="3089"/>
      <c r="H13094" s="4687"/>
      <c r="I13094" s="3084"/>
      <c r="K13094" s="3068">
        <f t="shared" si="205"/>
        <v>12981</v>
      </c>
    </row>
    <row r="13095" spans="3:11" hidden="1">
      <c r="C13095" s="3085"/>
      <c r="D13095" s="3091"/>
      <c r="E13095" s="3249"/>
      <c r="F13095" s="3087"/>
      <c r="G13095" s="3089"/>
      <c r="H13095" s="831"/>
      <c r="I13095" s="3084"/>
      <c r="K13095" s="3068">
        <f t="shared" si="205"/>
        <v>12982</v>
      </c>
    </row>
    <row r="13096" spans="3:11" hidden="1">
      <c r="C13096" s="3085"/>
      <c r="D13096" s="3091"/>
      <c r="E13096" s="3131"/>
      <c r="F13096" s="3087"/>
      <c r="G13096" s="3089"/>
      <c r="H13096" s="831"/>
      <c r="I13096" s="3084"/>
      <c r="K13096" s="3068">
        <f t="shared" si="205"/>
        <v>12983</v>
      </c>
    </row>
    <row r="13097" spans="3:11" hidden="1">
      <c r="C13097" s="3085"/>
      <c r="D13097" s="3091"/>
      <c r="E13097" s="3249"/>
      <c r="F13097" s="3087"/>
      <c r="G13097" s="3089"/>
      <c r="H13097" s="831"/>
      <c r="I13097" s="3084"/>
      <c r="K13097" s="3068">
        <f t="shared" si="205"/>
        <v>12984</v>
      </c>
    </row>
    <row r="13098" spans="3:11" hidden="1">
      <c r="C13098" s="3085"/>
      <c r="D13098" s="3091"/>
      <c r="E13098" s="3630"/>
      <c r="F13098" s="3087"/>
      <c r="G13098" s="3089"/>
      <c r="H13098" s="831"/>
      <c r="I13098" s="3084"/>
      <c r="K13098" s="3068">
        <f t="shared" si="205"/>
        <v>12985</v>
      </c>
    </row>
    <row r="13099" spans="3:11" hidden="1">
      <c r="C13099" s="3085"/>
      <c r="D13099" s="3091"/>
      <c r="F13099" s="3145"/>
      <c r="G13099" s="3146"/>
      <c r="H13099" s="3147"/>
      <c r="I13099" s="3092"/>
      <c r="K13099" s="3068">
        <f t="shared" si="205"/>
        <v>12986</v>
      </c>
    </row>
    <row r="13100" spans="3:11" ht="17.25" hidden="1" thickBot="1">
      <c r="C13100" s="3085"/>
      <c r="D13100" s="3093"/>
      <c r="F13100" s="3087" t="s">
        <v>70</v>
      </c>
      <c r="G13100" s="3095"/>
      <c r="H13100" s="3096">
        <f>SUM(H13084:H13099)</f>
        <v>0</v>
      </c>
      <c r="I13100" s="3097">
        <f>SUM(I13084:I13099)</f>
        <v>0</v>
      </c>
      <c r="K13100" s="3068">
        <f t="shared" si="205"/>
        <v>12987</v>
      </c>
    </row>
    <row r="13101" spans="3:11" ht="17.25" hidden="1" thickTop="1">
      <c r="C13101" s="3085"/>
      <c r="D13101" s="3098"/>
      <c r="E13101" s="3099"/>
      <c r="F13101" s="3134"/>
      <c r="G13101" s="3095"/>
      <c r="H13101" s="3071"/>
      <c r="I13101" s="3101">
        <f>H13100-I13100</f>
        <v>0</v>
      </c>
      <c r="K13101" s="3068">
        <f t="shared" si="205"/>
        <v>12988</v>
      </c>
    </row>
    <row r="13102" spans="3:11" hidden="1">
      <c r="C13102" s="6354" t="s">
        <v>71</v>
      </c>
      <c r="D13102" s="6279"/>
      <c r="E13102" s="4694"/>
      <c r="F13102" s="3102" t="s">
        <v>275</v>
      </c>
      <c r="G13102" s="3103"/>
      <c r="H13102" s="6268"/>
      <c r="I13102" s="6355"/>
      <c r="K13102" s="3068">
        <f t="shared" si="205"/>
        <v>12989</v>
      </c>
    </row>
    <row r="13103" spans="3:11" hidden="1">
      <c r="C13103" s="3259"/>
      <c r="D13103" s="3105"/>
      <c r="E13103" s="3106"/>
      <c r="F13103" s="4690"/>
      <c r="G13103" s="3107"/>
      <c r="H13103" s="3108"/>
      <c r="I13103" s="3072"/>
      <c r="K13103" s="3068">
        <f t="shared" si="205"/>
        <v>12990</v>
      </c>
    </row>
    <row r="13104" spans="3:11" hidden="1">
      <c r="C13104" s="6356" t="s">
        <v>3427</v>
      </c>
      <c r="D13104" s="6271"/>
      <c r="E13104" s="6272"/>
      <c r="F13104" s="6273" t="s">
        <v>3026</v>
      </c>
      <c r="G13104" s="6271"/>
      <c r="H13104" s="6271"/>
      <c r="I13104" s="6357"/>
      <c r="K13104" s="3068">
        <f t="shared" si="205"/>
        <v>12991</v>
      </c>
    </row>
    <row r="13105" spans="3:11" hidden="1">
      <c r="C13105" s="6356" t="s">
        <v>3003</v>
      </c>
      <c r="D13105" s="6271"/>
      <c r="E13105" s="6272"/>
      <c r="F13105" s="6275" t="s">
        <v>303</v>
      </c>
      <c r="G13105" s="6276"/>
      <c r="H13105" s="6276"/>
      <c r="I13105" s="6358"/>
      <c r="K13105" s="3068">
        <f t="shared" si="205"/>
        <v>12992</v>
      </c>
    </row>
    <row r="13106" spans="3:11" hidden="1">
      <c r="C13106" s="3110" t="s">
        <v>245</v>
      </c>
      <c r="D13106" s="3111"/>
      <c r="E13106" s="3111"/>
      <c r="F13106" s="3112"/>
      <c r="G13106" s="3111"/>
      <c r="H13106" s="3108"/>
      <c r="I13106" s="3113" t="s">
        <v>245</v>
      </c>
      <c r="K13106" s="3068">
        <f t="shared" si="205"/>
        <v>12993</v>
      </c>
    </row>
    <row r="13107" spans="3:11" hidden="1">
      <c r="C13107" s="3065"/>
      <c r="D13107" s="6359" t="s">
        <v>60</v>
      </c>
      <c r="E13107" s="6359"/>
      <c r="F13107" s="6360"/>
      <c r="G13107" s="3066"/>
      <c r="H13107" s="3067" t="s">
        <v>301</v>
      </c>
      <c r="I13107" s="3258" t="s">
        <v>3398</v>
      </c>
      <c r="K13107" s="3068">
        <f t="shared" si="205"/>
        <v>12994</v>
      </c>
    </row>
    <row r="13108" spans="3:11" hidden="1">
      <c r="C13108" s="6361" t="s">
        <v>305</v>
      </c>
      <c r="D13108" s="6302"/>
      <c r="E13108" s="6302"/>
      <c r="F13108" s="6303"/>
      <c r="G13108" s="3070"/>
      <c r="H13108" s="6311" t="str">
        <f>H13077</f>
        <v>Date: May 31, 2023</v>
      </c>
      <c r="I13108" s="6362"/>
      <c r="K13108" s="3068">
        <f t="shared" si="205"/>
        <v>12995</v>
      </c>
    </row>
    <row r="13109" spans="3:11" hidden="1">
      <c r="C13109" s="6361" t="s">
        <v>306</v>
      </c>
      <c r="D13109" s="6302"/>
      <c r="E13109" s="6302"/>
      <c r="F13109" s="6303"/>
      <c r="G13109" s="3070"/>
      <c r="H13109" s="3071"/>
      <c r="I13109" s="3072"/>
      <c r="K13109" s="3068">
        <f t="shared" si="205"/>
        <v>12996</v>
      </c>
    </row>
    <row r="13110" spans="3:11" hidden="1">
      <c r="C13110" s="3073"/>
      <c r="D13110" s="3074"/>
      <c r="E13110" s="3074"/>
      <c r="F13110" s="3075"/>
      <c r="G13110" s="3076"/>
      <c r="H13110" s="3077"/>
      <c r="I13110" s="3078"/>
      <c r="K13110" s="3068">
        <f t="shared" si="205"/>
        <v>12997</v>
      </c>
    </row>
    <row r="13111" spans="3:11" hidden="1">
      <c r="C13111" s="3079"/>
      <c r="D13111" s="6304" t="s">
        <v>61</v>
      </c>
      <c r="E13111" s="6305"/>
      <c r="F13111" s="6305"/>
      <c r="G13111" s="6305"/>
      <c r="H13111" s="6305"/>
      <c r="I13111" s="6363"/>
      <c r="K13111" s="3068">
        <f t="shared" si="205"/>
        <v>12998</v>
      </c>
    </row>
    <row r="13112" spans="3:11" hidden="1">
      <c r="C13112" s="3080" t="s">
        <v>62</v>
      </c>
      <c r="D13112" s="6290" t="s">
        <v>63</v>
      </c>
      <c r="E13112" s="6291"/>
      <c r="F13112" s="3081" t="s">
        <v>302</v>
      </c>
      <c r="G13112" s="6294" t="s">
        <v>66</v>
      </c>
      <c r="H13112" s="6295"/>
      <c r="I13112" s="6353"/>
      <c r="K13112" s="3068">
        <f t="shared" si="205"/>
        <v>12999</v>
      </c>
    </row>
    <row r="13113" spans="3:11" hidden="1">
      <c r="C13113" s="3082" t="s">
        <v>67</v>
      </c>
      <c r="D13113" s="6292"/>
      <c r="E13113" s="6293"/>
      <c r="F13113" s="3083" t="s">
        <v>0</v>
      </c>
      <c r="G13113" s="6297" t="s">
        <v>68</v>
      </c>
      <c r="H13113" s="6298"/>
      <c r="I13113" s="3084" t="s">
        <v>69</v>
      </c>
      <c r="K13113" s="3068">
        <f t="shared" si="205"/>
        <v>13000</v>
      </c>
    </row>
    <row r="13114" spans="3:11" hidden="1">
      <c r="C13114" s="3085"/>
      <c r="D13114" s="4692"/>
      <c r="E13114" s="3086"/>
      <c r="F13114" s="3087"/>
      <c r="G13114" s="3088" t="s">
        <v>65</v>
      </c>
      <c r="H13114" s="831"/>
      <c r="I13114" s="3084"/>
      <c r="K13114" s="3068">
        <f t="shared" si="205"/>
        <v>13001</v>
      </c>
    </row>
    <row r="13115" spans="3:11" hidden="1">
      <c r="C13115" s="3085"/>
      <c r="D13115" s="3091" t="str">
        <f>VLOOKUP(F13115,Accounts!B:C,2,FALSE)</f>
        <v>Other Professional Services</v>
      </c>
      <c r="E13115" s="3086"/>
      <c r="F13115" s="3087">
        <v>5021199000</v>
      </c>
      <c r="G13115" s="3088"/>
      <c r="H13115" s="3173"/>
      <c r="I13115" s="3257"/>
      <c r="K13115" s="3068">
        <f t="shared" si="205"/>
        <v>13002</v>
      </c>
    </row>
    <row r="13116" spans="3:11" hidden="1">
      <c r="C13116" s="3085"/>
      <c r="D13116" s="3091"/>
      <c r="E13116" s="3630" t="str">
        <f>VLOOKUP(F13116,Accounts!B:C,2,FALSE)</f>
        <v>Cash-National Treasury, Modified Disbursement System, Regular</v>
      </c>
      <c r="F13116" s="3087">
        <v>1010404000</v>
      </c>
      <c r="G13116" s="3131"/>
      <c r="H13116" s="3142"/>
      <c r="I13116" s="3173"/>
      <c r="K13116" s="3068">
        <f t="shared" si="205"/>
        <v>13003</v>
      </c>
    </row>
    <row r="13117" spans="3:11" hidden="1">
      <c r="C13117" s="3085"/>
      <c r="D13117" s="3091"/>
      <c r="E13117" s="3630" t="str">
        <f>VLOOKUP(F13117,Accounts!B:C,2,FALSE)</f>
        <v>Due to PAG-IBIG - Premium</v>
      </c>
      <c r="F13117" s="3087">
        <v>2020103001</v>
      </c>
      <c r="G13117" s="3131"/>
      <c r="H13117" s="3142"/>
      <c r="I13117" s="3257"/>
      <c r="K13117" s="3068">
        <f t="shared" si="205"/>
        <v>13004</v>
      </c>
    </row>
    <row r="13118" spans="3:11" hidden="1">
      <c r="C13118" s="3085"/>
      <c r="D13118" s="3091"/>
      <c r="E13118" s="3630" t="str">
        <f>VLOOKUP(F13118,Accounts!B:C,2,FALSE)</f>
        <v>Due To GOCCs</v>
      </c>
      <c r="F13118" s="3087">
        <v>2020106000</v>
      </c>
      <c r="G13118" s="3131"/>
      <c r="H13118" s="3142"/>
      <c r="I13118" s="3257"/>
      <c r="K13118" s="3068">
        <f t="shared" si="205"/>
        <v>13005</v>
      </c>
    </row>
    <row r="13119" spans="3:11" hidden="1">
      <c r="C13119" s="3085"/>
      <c r="D13119" s="3091"/>
      <c r="I13119" s="3257"/>
      <c r="K13119" s="3068">
        <f t="shared" si="205"/>
        <v>13006</v>
      </c>
    </row>
    <row r="13120" spans="3:11" hidden="1">
      <c r="C13120" s="3085"/>
      <c r="D13120" s="3091"/>
      <c r="E13120" s="3630"/>
      <c r="F13120" s="3087"/>
      <c r="G13120" s="3131"/>
      <c r="H13120" s="3142"/>
      <c r="I13120" s="3257"/>
      <c r="K13120" s="3068">
        <f t="shared" si="205"/>
        <v>13007</v>
      </c>
    </row>
    <row r="13121" spans="3:11" ht="49.5" hidden="1">
      <c r="C13121" s="3085"/>
      <c r="D13121" s="3091"/>
      <c r="E13121" s="3249" t="s">
        <v>4872</v>
      </c>
      <c r="I13121" s="3257"/>
      <c r="K13121" s="3068">
        <f t="shared" si="205"/>
        <v>13008</v>
      </c>
    </row>
    <row r="13122" spans="3:11" hidden="1">
      <c r="C13122" s="3085"/>
      <c r="D13122" s="3091"/>
      <c r="E13122" s="3131"/>
      <c r="F13122" s="3087"/>
      <c r="G13122" s="3088"/>
      <c r="H13122" s="3173"/>
      <c r="I13122" s="3257"/>
      <c r="K13122" s="3068">
        <f t="shared" si="205"/>
        <v>13009</v>
      </c>
    </row>
    <row r="13123" spans="3:11" hidden="1">
      <c r="C13123" s="3085"/>
      <c r="D13123" s="3091"/>
      <c r="E13123" s="3249" t="s">
        <v>3167</v>
      </c>
      <c r="F13123" s="3130"/>
      <c r="G13123" s="3131"/>
      <c r="H13123" s="3142"/>
      <c r="I13123" s="3257"/>
      <c r="K13123" s="3068">
        <f t="shared" si="205"/>
        <v>13010</v>
      </c>
    </row>
    <row r="13124" spans="3:11" hidden="1">
      <c r="C13124" s="3085"/>
      <c r="D13124" s="3091"/>
      <c r="E13124" s="3630" t="s">
        <v>3364</v>
      </c>
      <c r="F13124" s="3087"/>
      <c r="G13124" s="3089"/>
      <c r="H13124" s="4687"/>
      <c r="I13124" s="3084"/>
      <c r="K13124" s="3068">
        <f t="shared" si="205"/>
        <v>13011</v>
      </c>
    </row>
    <row r="13125" spans="3:11" hidden="1">
      <c r="C13125" s="3085"/>
      <c r="D13125" s="3091"/>
      <c r="E13125" s="3630"/>
      <c r="F13125" s="3087"/>
      <c r="G13125" s="3089"/>
      <c r="H13125" s="4687"/>
      <c r="I13125" s="3084"/>
      <c r="K13125" s="3068">
        <f t="shared" si="205"/>
        <v>13012</v>
      </c>
    </row>
    <row r="13126" spans="3:11" hidden="1">
      <c r="C13126" s="3085"/>
      <c r="D13126" s="3091"/>
      <c r="E13126" s="3249"/>
      <c r="F13126" s="3087"/>
      <c r="G13126" s="3089"/>
      <c r="H13126" s="831"/>
      <c r="I13126" s="3084"/>
      <c r="K13126" s="3068">
        <f t="shared" si="205"/>
        <v>13013</v>
      </c>
    </row>
    <row r="13127" spans="3:11" hidden="1">
      <c r="C13127" s="3085"/>
      <c r="D13127" s="3091"/>
      <c r="E13127" s="3131"/>
      <c r="F13127" s="3087"/>
      <c r="G13127" s="3089"/>
      <c r="H13127" s="831"/>
      <c r="I13127" s="3084"/>
      <c r="K13127" s="3068">
        <f t="shared" si="205"/>
        <v>13014</v>
      </c>
    </row>
    <row r="13128" spans="3:11" hidden="1">
      <c r="C13128" s="3085"/>
      <c r="D13128" s="3091"/>
      <c r="E13128" s="3249"/>
      <c r="F13128" s="3087"/>
      <c r="G13128" s="3089"/>
      <c r="H13128" s="831"/>
      <c r="I13128" s="3084"/>
      <c r="K13128" s="3068">
        <f t="shared" si="205"/>
        <v>13015</v>
      </c>
    </row>
    <row r="13129" spans="3:11" hidden="1">
      <c r="C13129" s="3085"/>
      <c r="D13129" s="3091"/>
      <c r="E13129" s="3630"/>
      <c r="F13129" s="3087"/>
      <c r="G13129" s="3089"/>
      <c r="H13129" s="831"/>
      <c r="I13129" s="3084"/>
      <c r="K13129" s="3068">
        <f t="shared" si="205"/>
        <v>13016</v>
      </c>
    </row>
    <row r="13130" spans="3:11" hidden="1">
      <c r="C13130" s="3085"/>
      <c r="D13130" s="3091"/>
      <c r="F13130" s="3145"/>
      <c r="G13130" s="3146"/>
      <c r="H13130" s="3147"/>
      <c r="I13130" s="3092"/>
      <c r="K13130" s="3068">
        <f t="shared" si="205"/>
        <v>13017</v>
      </c>
    </row>
    <row r="13131" spans="3:11" ht="17.25" hidden="1" thickBot="1">
      <c r="C13131" s="3085"/>
      <c r="D13131" s="3093"/>
      <c r="F13131" s="3087" t="s">
        <v>70</v>
      </c>
      <c r="G13131" s="3095"/>
      <c r="H13131" s="3096">
        <f>SUM(H13115:H13130)</f>
        <v>0</v>
      </c>
      <c r="I13131" s="3097">
        <f>SUM(I13115:I13130)</f>
        <v>0</v>
      </c>
      <c r="K13131" s="3068">
        <f t="shared" si="205"/>
        <v>13018</v>
      </c>
    </row>
    <row r="13132" spans="3:11" ht="17.25" hidden="1" thickTop="1">
      <c r="C13132" s="3085"/>
      <c r="D13132" s="3098"/>
      <c r="E13132" s="3099"/>
      <c r="F13132" s="3134"/>
      <c r="G13132" s="3095"/>
      <c r="H13132" s="3071"/>
      <c r="I13132" s="3101">
        <f>H13131-I13131</f>
        <v>0</v>
      </c>
      <c r="K13132" s="3068">
        <f t="shared" si="205"/>
        <v>13019</v>
      </c>
    </row>
    <row r="13133" spans="3:11" hidden="1">
      <c r="C13133" s="6354" t="s">
        <v>71</v>
      </c>
      <c r="D13133" s="6279"/>
      <c r="E13133" s="4694"/>
      <c r="F13133" s="3102" t="s">
        <v>275</v>
      </c>
      <c r="G13133" s="3103"/>
      <c r="H13133" s="6268"/>
      <c r="I13133" s="6355"/>
      <c r="K13133" s="3068">
        <f t="shared" si="205"/>
        <v>13020</v>
      </c>
    </row>
    <row r="13134" spans="3:11" hidden="1">
      <c r="C13134" s="3259"/>
      <c r="D13134" s="3105"/>
      <c r="E13134" s="3106"/>
      <c r="F13134" s="4690"/>
      <c r="G13134" s="3107"/>
      <c r="H13134" s="3108"/>
      <c r="I13134" s="3072"/>
      <c r="K13134" s="3068">
        <f t="shared" si="205"/>
        <v>13021</v>
      </c>
    </row>
    <row r="13135" spans="3:11" hidden="1">
      <c r="C13135" s="6356" t="s">
        <v>3427</v>
      </c>
      <c r="D13135" s="6271"/>
      <c r="E13135" s="6272"/>
      <c r="F13135" s="6273" t="s">
        <v>3026</v>
      </c>
      <c r="G13135" s="6271"/>
      <c r="H13135" s="6271"/>
      <c r="I13135" s="6357"/>
      <c r="K13135" s="3068">
        <f t="shared" si="205"/>
        <v>13022</v>
      </c>
    </row>
    <row r="13136" spans="3:11" hidden="1">
      <c r="C13136" s="6356" t="s">
        <v>3003</v>
      </c>
      <c r="D13136" s="6271"/>
      <c r="E13136" s="6272"/>
      <c r="F13136" s="6275" t="s">
        <v>303</v>
      </c>
      <c r="G13136" s="6276"/>
      <c r="H13136" s="6276"/>
      <c r="I13136" s="6358"/>
      <c r="K13136" s="3068">
        <f t="shared" si="205"/>
        <v>13023</v>
      </c>
    </row>
    <row r="13137" spans="3:11" hidden="1">
      <c r="C13137" s="3110" t="s">
        <v>245</v>
      </c>
      <c r="D13137" s="3111"/>
      <c r="E13137" s="3111"/>
      <c r="F13137" s="3112"/>
      <c r="G13137" s="3111"/>
      <c r="H13137" s="3108"/>
      <c r="I13137" s="3113" t="s">
        <v>245</v>
      </c>
      <c r="K13137" s="3068">
        <f t="shared" si="205"/>
        <v>13024</v>
      </c>
    </row>
  </sheetData>
  <autoFilter ref="A1:K9091"/>
  <mergeCells count="6525">
    <mergeCell ref="G6941:H6941"/>
    <mergeCell ref="G4493:H4493"/>
    <mergeCell ref="C13105:E13105"/>
    <mergeCell ref="F13105:I13105"/>
    <mergeCell ref="D13107:F13107"/>
    <mergeCell ref="C13108:F13108"/>
    <mergeCell ref="H13108:I13108"/>
    <mergeCell ref="C13109:F13109"/>
    <mergeCell ref="D13111:I13111"/>
    <mergeCell ref="D13112:E13113"/>
    <mergeCell ref="G13112:I13112"/>
    <mergeCell ref="G13113:H13113"/>
    <mergeCell ref="C13133:D13133"/>
    <mergeCell ref="H13133:I13133"/>
    <mergeCell ref="C13135:E13135"/>
    <mergeCell ref="F13135:I13135"/>
    <mergeCell ref="C13136:E13136"/>
    <mergeCell ref="F13136:I13136"/>
    <mergeCell ref="C13071:D13071"/>
    <mergeCell ref="H13071:I13071"/>
    <mergeCell ref="C13073:E13073"/>
    <mergeCell ref="F13073:I13073"/>
    <mergeCell ref="C13074:E13074"/>
    <mergeCell ref="F13074:I13074"/>
    <mergeCell ref="D13076:F13076"/>
    <mergeCell ref="C13077:F13077"/>
    <mergeCell ref="H13077:I13077"/>
    <mergeCell ref="C13078:F13078"/>
    <mergeCell ref="D13080:I13080"/>
    <mergeCell ref="D13081:E13082"/>
    <mergeCell ref="G13081:I13081"/>
    <mergeCell ref="G13082:H13082"/>
    <mergeCell ref="C13102:D13102"/>
    <mergeCell ref="H13102:I13102"/>
    <mergeCell ref="C13104:E13104"/>
    <mergeCell ref="F13104:I13104"/>
    <mergeCell ref="D13018:I13018"/>
    <mergeCell ref="D13019:E13020"/>
    <mergeCell ref="G13019:I13019"/>
    <mergeCell ref="G13020:H13020"/>
    <mergeCell ref="C13040:D13040"/>
    <mergeCell ref="H13040:I13040"/>
    <mergeCell ref="C13042:E13042"/>
    <mergeCell ref="F13042:I13042"/>
    <mergeCell ref="C13043:E13043"/>
    <mergeCell ref="F13043:I13043"/>
    <mergeCell ref="D13045:F13045"/>
    <mergeCell ref="C13046:F13046"/>
    <mergeCell ref="H13046:I13046"/>
    <mergeCell ref="C13047:F13047"/>
    <mergeCell ref="D13049:I13049"/>
    <mergeCell ref="D13050:E13051"/>
    <mergeCell ref="G13050:I13050"/>
    <mergeCell ref="G13051:H13051"/>
    <mergeCell ref="C12984:F12984"/>
    <mergeCell ref="H12984:I12984"/>
    <mergeCell ref="C12985:F12985"/>
    <mergeCell ref="D12987:I12987"/>
    <mergeCell ref="D12988:E12989"/>
    <mergeCell ref="G12988:I12988"/>
    <mergeCell ref="G12989:H12989"/>
    <mergeCell ref="C13009:D13009"/>
    <mergeCell ref="H13009:I13009"/>
    <mergeCell ref="C13011:E13011"/>
    <mergeCell ref="F13011:I13011"/>
    <mergeCell ref="C13012:E13012"/>
    <mergeCell ref="F13012:I13012"/>
    <mergeCell ref="D13014:F13014"/>
    <mergeCell ref="C13015:F13015"/>
    <mergeCell ref="H13015:I13015"/>
    <mergeCell ref="C13016:F13016"/>
    <mergeCell ref="C12950:E12950"/>
    <mergeCell ref="F12950:I12950"/>
    <mergeCell ref="D12952:F12952"/>
    <mergeCell ref="C12953:F12953"/>
    <mergeCell ref="H12953:I12953"/>
    <mergeCell ref="C12954:F12954"/>
    <mergeCell ref="D12956:I12956"/>
    <mergeCell ref="D12957:E12958"/>
    <mergeCell ref="G12957:I12957"/>
    <mergeCell ref="G12958:H12958"/>
    <mergeCell ref="C12978:D12978"/>
    <mergeCell ref="H12978:I12978"/>
    <mergeCell ref="C12980:E12980"/>
    <mergeCell ref="F12980:I12980"/>
    <mergeCell ref="C12981:E12981"/>
    <mergeCell ref="F12981:I12981"/>
    <mergeCell ref="D12983:F12983"/>
    <mergeCell ref="C12916:D12916"/>
    <mergeCell ref="H12916:I12916"/>
    <mergeCell ref="C12918:E12918"/>
    <mergeCell ref="F12918:I12918"/>
    <mergeCell ref="C12919:E12919"/>
    <mergeCell ref="F12919:I12919"/>
    <mergeCell ref="D12921:F12921"/>
    <mergeCell ref="C12922:F12922"/>
    <mergeCell ref="H12922:I12922"/>
    <mergeCell ref="C12923:F12923"/>
    <mergeCell ref="D12925:I12925"/>
    <mergeCell ref="D12926:E12927"/>
    <mergeCell ref="G12926:I12926"/>
    <mergeCell ref="G12927:H12927"/>
    <mergeCell ref="C12947:D12947"/>
    <mergeCell ref="H12947:I12947"/>
    <mergeCell ref="C12949:E12949"/>
    <mergeCell ref="F12949:I12949"/>
    <mergeCell ref="D12863:I12863"/>
    <mergeCell ref="D12864:E12865"/>
    <mergeCell ref="G12864:I12864"/>
    <mergeCell ref="G12865:H12865"/>
    <mergeCell ref="C12885:D12885"/>
    <mergeCell ref="H12885:I12885"/>
    <mergeCell ref="C12887:E12887"/>
    <mergeCell ref="F12887:I12887"/>
    <mergeCell ref="C12888:E12888"/>
    <mergeCell ref="F12888:I12888"/>
    <mergeCell ref="D12890:F12890"/>
    <mergeCell ref="C12891:F12891"/>
    <mergeCell ref="H12891:I12891"/>
    <mergeCell ref="C12892:F12892"/>
    <mergeCell ref="D12894:I12894"/>
    <mergeCell ref="D12895:E12896"/>
    <mergeCell ref="G12895:I12895"/>
    <mergeCell ref="G12896:H12896"/>
    <mergeCell ref="C12829:F12829"/>
    <mergeCell ref="H12829:I12829"/>
    <mergeCell ref="C12830:F12830"/>
    <mergeCell ref="D12832:I12832"/>
    <mergeCell ref="D12833:E12834"/>
    <mergeCell ref="G12833:I12833"/>
    <mergeCell ref="G12834:H12834"/>
    <mergeCell ref="C12854:D12854"/>
    <mergeCell ref="H12854:I12854"/>
    <mergeCell ref="C12856:E12856"/>
    <mergeCell ref="F12856:I12856"/>
    <mergeCell ref="C12857:E12857"/>
    <mergeCell ref="F12857:I12857"/>
    <mergeCell ref="D12859:F12859"/>
    <mergeCell ref="C12860:F12860"/>
    <mergeCell ref="H12860:I12860"/>
    <mergeCell ref="C12861:F12861"/>
    <mergeCell ref="C12795:E12795"/>
    <mergeCell ref="F12795:I12795"/>
    <mergeCell ref="D12797:F12797"/>
    <mergeCell ref="C12798:F12798"/>
    <mergeCell ref="H12798:I12798"/>
    <mergeCell ref="C12799:F12799"/>
    <mergeCell ref="D12801:I12801"/>
    <mergeCell ref="D12802:E12803"/>
    <mergeCell ref="G12802:I12802"/>
    <mergeCell ref="G12803:H12803"/>
    <mergeCell ref="C12823:D12823"/>
    <mergeCell ref="H12823:I12823"/>
    <mergeCell ref="C12825:E12825"/>
    <mergeCell ref="F12825:I12825"/>
    <mergeCell ref="C12826:E12826"/>
    <mergeCell ref="F12826:I12826"/>
    <mergeCell ref="D12828:F12828"/>
    <mergeCell ref="C12761:D12761"/>
    <mergeCell ref="H12761:I12761"/>
    <mergeCell ref="C12763:E12763"/>
    <mergeCell ref="F12763:I12763"/>
    <mergeCell ref="C12764:E12764"/>
    <mergeCell ref="F12764:I12764"/>
    <mergeCell ref="D12766:F12766"/>
    <mergeCell ref="C12767:F12767"/>
    <mergeCell ref="H12767:I12767"/>
    <mergeCell ref="C12768:F12768"/>
    <mergeCell ref="D12770:I12770"/>
    <mergeCell ref="D12771:E12772"/>
    <mergeCell ref="G12771:I12771"/>
    <mergeCell ref="G12772:H12772"/>
    <mergeCell ref="C12792:D12792"/>
    <mergeCell ref="H12792:I12792"/>
    <mergeCell ref="C12794:E12794"/>
    <mergeCell ref="F12794:I12794"/>
    <mergeCell ref="D12708:I12708"/>
    <mergeCell ref="D12709:E12710"/>
    <mergeCell ref="G12709:I12709"/>
    <mergeCell ref="G12710:H12710"/>
    <mergeCell ref="C12730:D12730"/>
    <mergeCell ref="H12730:I12730"/>
    <mergeCell ref="C12732:E12732"/>
    <mergeCell ref="F12732:I12732"/>
    <mergeCell ref="C12733:E12733"/>
    <mergeCell ref="F12733:I12733"/>
    <mergeCell ref="D12735:F12735"/>
    <mergeCell ref="C12736:F12736"/>
    <mergeCell ref="H12736:I12736"/>
    <mergeCell ref="C12737:F12737"/>
    <mergeCell ref="D12739:I12739"/>
    <mergeCell ref="D12740:E12741"/>
    <mergeCell ref="G12740:I12740"/>
    <mergeCell ref="G12741:H12741"/>
    <mergeCell ref="C12674:F12674"/>
    <mergeCell ref="H12674:I12674"/>
    <mergeCell ref="C12675:F12675"/>
    <mergeCell ref="D12677:I12677"/>
    <mergeCell ref="D12678:E12679"/>
    <mergeCell ref="G12678:I12678"/>
    <mergeCell ref="G12679:H12679"/>
    <mergeCell ref="C12699:D12699"/>
    <mergeCell ref="H12699:I12699"/>
    <mergeCell ref="C12701:E12701"/>
    <mergeCell ref="F12701:I12701"/>
    <mergeCell ref="C12702:E12702"/>
    <mergeCell ref="F12702:I12702"/>
    <mergeCell ref="D12704:F12704"/>
    <mergeCell ref="C12705:F12705"/>
    <mergeCell ref="H12705:I12705"/>
    <mergeCell ref="C12706:F12706"/>
    <mergeCell ref="C12640:E12640"/>
    <mergeCell ref="F12640:I12640"/>
    <mergeCell ref="D12642:F12642"/>
    <mergeCell ref="C12643:F12643"/>
    <mergeCell ref="H12643:I12643"/>
    <mergeCell ref="C12644:F12644"/>
    <mergeCell ref="D12646:I12646"/>
    <mergeCell ref="D12647:E12648"/>
    <mergeCell ref="G12647:I12647"/>
    <mergeCell ref="G12648:H12648"/>
    <mergeCell ref="C12668:D12668"/>
    <mergeCell ref="H12668:I12668"/>
    <mergeCell ref="C12670:E12670"/>
    <mergeCell ref="F12670:I12670"/>
    <mergeCell ref="C12671:E12671"/>
    <mergeCell ref="F12671:I12671"/>
    <mergeCell ref="D12673:F12673"/>
    <mergeCell ref="C12606:D12606"/>
    <mergeCell ref="H12606:I12606"/>
    <mergeCell ref="C12608:E12608"/>
    <mergeCell ref="F12608:I12608"/>
    <mergeCell ref="C12609:E12609"/>
    <mergeCell ref="F12609:I12609"/>
    <mergeCell ref="D12611:F12611"/>
    <mergeCell ref="C12612:F12612"/>
    <mergeCell ref="H12612:I12612"/>
    <mergeCell ref="C12613:F12613"/>
    <mergeCell ref="D12615:I12615"/>
    <mergeCell ref="D12616:E12617"/>
    <mergeCell ref="G12616:I12616"/>
    <mergeCell ref="G12617:H12617"/>
    <mergeCell ref="C12637:D12637"/>
    <mergeCell ref="H12637:I12637"/>
    <mergeCell ref="C12639:E12639"/>
    <mergeCell ref="F12639:I12639"/>
    <mergeCell ref="D12553:I12553"/>
    <mergeCell ref="D12554:E12555"/>
    <mergeCell ref="G12554:I12554"/>
    <mergeCell ref="G12555:H12555"/>
    <mergeCell ref="C12575:D12575"/>
    <mergeCell ref="H12575:I12575"/>
    <mergeCell ref="C12577:E12577"/>
    <mergeCell ref="F12577:I12577"/>
    <mergeCell ref="C12578:E12578"/>
    <mergeCell ref="F12578:I12578"/>
    <mergeCell ref="D12580:F12580"/>
    <mergeCell ref="C12581:F12581"/>
    <mergeCell ref="H12581:I12581"/>
    <mergeCell ref="C12582:F12582"/>
    <mergeCell ref="D12584:I12584"/>
    <mergeCell ref="D12585:E12586"/>
    <mergeCell ref="G12585:I12585"/>
    <mergeCell ref="G12586:H12586"/>
    <mergeCell ref="C12519:F12519"/>
    <mergeCell ref="H12519:I12519"/>
    <mergeCell ref="C12520:F12520"/>
    <mergeCell ref="D12522:I12522"/>
    <mergeCell ref="D12523:E12524"/>
    <mergeCell ref="G12523:I12523"/>
    <mergeCell ref="G12524:H12524"/>
    <mergeCell ref="C12544:D12544"/>
    <mergeCell ref="H12544:I12544"/>
    <mergeCell ref="C12546:E12546"/>
    <mergeCell ref="F12546:I12546"/>
    <mergeCell ref="C12547:E12547"/>
    <mergeCell ref="F12547:I12547"/>
    <mergeCell ref="D12549:F12549"/>
    <mergeCell ref="C12550:F12550"/>
    <mergeCell ref="H12550:I12550"/>
    <mergeCell ref="C12551:F12551"/>
    <mergeCell ref="C12485:E12485"/>
    <mergeCell ref="F12485:I12485"/>
    <mergeCell ref="D12487:F12487"/>
    <mergeCell ref="C12488:F12488"/>
    <mergeCell ref="H12488:I12488"/>
    <mergeCell ref="C12489:F12489"/>
    <mergeCell ref="D12491:I12491"/>
    <mergeCell ref="D12492:E12493"/>
    <mergeCell ref="G12492:I12492"/>
    <mergeCell ref="G12493:H12493"/>
    <mergeCell ref="C12513:D12513"/>
    <mergeCell ref="H12513:I12513"/>
    <mergeCell ref="C12515:E12515"/>
    <mergeCell ref="F12515:I12515"/>
    <mergeCell ref="C12516:E12516"/>
    <mergeCell ref="F12516:I12516"/>
    <mergeCell ref="D12518:F12518"/>
    <mergeCell ref="C12451:D12451"/>
    <mergeCell ref="H12451:I12451"/>
    <mergeCell ref="C12453:E12453"/>
    <mergeCell ref="F12453:I12453"/>
    <mergeCell ref="C12454:E12454"/>
    <mergeCell ref="F12454:I12454"/>
    <mergeCell ref="D12456:F12456"/>
    <mergeCell ref="C12457:F12457"/>
    <mergeCell ref="H12457:I12457"/>
    <mergeCell ref="C12458:F12458"/>
    <mergeCell ref="D12460:I12460"/>
    <mergeCell ref="D12461:E12462"/>
    <mergeCell ref="G12461:I12461"/>
    <mergeCell ref="G12462:H12462"/>
    <mergeCell ref="C12482:D12482"/>
    <mergeCell ref="H12482:I12482"/>
    <mergeCell ref="C12484:E12484"/>
    <mergeCell ref="F12484:I12484"/>
    <mergeCell ref="C12396:F12396"/>
    <mergeCell ref="D12398:I12398"/>
    <mergeCell ref="D12399:E12400"/>
    <mergeCell ref="G12399:I12399"/>
    <mergeCell ref="G12400:H12400"/>
    <mergeCell ref="C12420:D12420"/>
    <mergeCell ref="H12420:I12420"/>
    <mergeCell ref="C12422:E12422"/>
    <mergeCell ref="F12422:I12422"/>
    <mergeCell ref="C12423:E12423"/>
    <mergeCell ref="F12423:I12423"/>
    <mergeCell ref="D12425:F12425"/>
    <mergeCell ref="C12426:F12426"/>
    <mergeCell ref="H12426:I12426"/>
    <mergeCell ref="C12427:F12427"/>
    <mergeCell ref="D12429:I12429"/>
    <mergeCell ref="D12430:E12431"/>
    <mergeCell ref="G12430:I12430"/>
    <mergeCell ref="G12431:H12431"/>
    <mergeCell ref="D12363:F12363"/>
    <mergeCell ref="C12364:F12364"/>
    <mergeCell ref="H12364:I12364"/>
    <mergeCell ref="C12365:F12365"/>
    <mergeCell ref="D12367:I12367"/>
    <mergeCell ref="D12368:E12369"/>
    <mergeCell ref="G12368:I12368"/>
    <mergeCell ref="G12369:H12369"/>
    <mergeCell ref="C12389:D12389"/>
    <mergeCell ref="H12389:I12389"/>
    <mergeCell ref="C12391:E12391"/>
    <mergeCell ref="F12391:I12391"/>
    <mergeCell ref="C12392:E12392"/>
    <mergeCell ref="F12392:I12392"/>
    <mergeCell ref="D12394:F12394"/>
    <mergeCell ref="C12395:F12395"/>
    <mergeCell ref="H12395:I12395"/>
    <mergeCell ref="C12330:E12330"/>
    <mergeCell ref="F12330:I12330"/>
    <mergeCell ref="D12332:F12332"/>
    <mergeCell ref="C12333:F12333"/>
    <mergeCell ref="H12333:I12333"/>
    <mergeCell ref="C12334:F12334"/>
    <mergeCell ref="D12336:I12336"/>
    <mergeCell ref="D12337:E12338"/>
    <mergeCell ref="G12337:I12337"/>
    <mergeCell ref="G12338:H12338"/>
    <mergeCell ref="C12358:D12358"/>
    <mergeCell ref="H12358:I12358"/>
    <mergeCell ref="C12360:E12360"/>
    <mergeCell ref="F12360:I12360"/>
    <mergeCell ref="C12361:E12361"/>
    <mergeCell ref="F12361:I12361"/>
    <mergeCell ref="G12276:H12276"/>
    <mergeCell ref="D12275:E12276"/>
    <mergeCell ref="C12296:D12296"/>
    <mergeCell ref="H12296:I12296"/>
    <mergeCell ref="C12298:E12298"/>
    <mergeCell ref="F12298:I12298"/>
    <mergeCell ref="C12299:E12299"/>
    <mergeCell ref="F12299:I12299"/>
    <mergeCell ref="D12301:F12301"/>
    <mergeCell ref="C12302:F12302"/>
    <mergeCell ref="H12302:I12302"/>
    <mergeCell ref="C12303:F12303"/>
    <mergeCell ref="D12305:I12305"/>
    <mergeCell ref="D12306:E12307"/>
    <mergeCell ref="G12306:I12306"/>
    <mergeCell ref="G12307:H12307"/>
    <mergeCell ref="C12327:D12327"/>
    <mergeCell ref="H12327:I12327"/>
    <mergeCell ref="C12329:E12329"/>
    <mergeCell ref="F12329:I12329"/>
    <mergeCell ref="G12275:I12275"/>
    <mergeCell ref="D12274:I12274"/>
    <mergeCell ref="C12272:F12272"/>
    <mergeCell ref="H12271:I12271"/>
    <mergeCell ref="C12271:F12271"/>
    <mergeCell ref="D12270:F12270"/>
    <mergeCell ref="D12243:I12243"/>
    <mergeCell ref="D12244:E12245"/>
    <mergeCell ref="G12244:I12244"/>
    <mergeCell ref="G12245:H12245"/>
    <mergeCell ref="C12265:D12265"/>
    <mergeCell ref="H12265:I12265"/>
    <mergeCell ref="C12267:E12267"/>
    <mergeCell ref="F12267:I12267"/>
    <mergeCell ref="C12268:E12268"/>
    <mergeCell ref="F12268:I12268"/>
    <mergeCell ref="C12209:F12209"/>
    <mergeCell ref="H12209:I12209"/>
    <mergeCell ref="C12210:F12210"/>
    <mergeCell ref="D12212:I12212"/>
    <mergeCell ref="D12213:E12214"/>
    <mergeCell ref="G12213:I12213"/>
    <mergeCell ref="G12214:H12214"/>
    <mergeCell ref="C12234:D12234"/>
    <mergeCell ref="H12234:I12234"/>
    <mergeCell ref="C12236:E12236"/>
    <mergeCell ref="F12236:I12236"/>
    <mergeCell ref="C12237:E12237"/>
    <mergeCell ref="F12237:I12237"/>
    <mergeCell ref="D12239:F12239"/>
    <mergeCell ref="C12240:F12240"/>
    <mergeCell ref="H12240:I12240"/>
    <mergeCell ref="C12241:F12241"/>
    <mergeCell ref="C12175:E12175"/>
    <mergeCell ref="F12175:I12175"/>
    <mergeCell ref="D12177:F12177"/>
    <mergeCell ref="C12178:F12178"/>
    <mergeCell ref="H12178:I12178"/>
    <mergeCell ref="C12179:F12179"/>
    <mergeCell ref="D12181:I12181"/>
    <mergeCell ref="D12182:E12183"/>
    <mergeCell ref="G12182:I12182"/>
    <mergeCell ref="G12183:H12183"/>
    <mergeCell ref="C12203:D12203"/>
    <mergeCell ref="H12203:I12203"/>
    <mergeCell ref="C12205:E12205"/>
    <mergeCell ref="F12205:I12205"/>
    <mergeCell ref="C12206:E12206"/>
    <mergeCell ref="F12206:I12206"/>
    <mergeCell ref="D12208:F12208"/>
    <mergeCell ref="C12141:D12141"/>
    <mergeCell ref="H12141:I12141"/>
    <mergeCell ref="C12143:E12143"/>
    <mergeCell ref="F12143:I12143"/>
    <mergeCell ref="C12144:E12144"/>
    <mergeCell ref="F12144:I12144"/>
    <mergeCell ref="D12146:F12146"/>
    <mergeCell ref="C12147:F12147"/>
    <mergeCell ref="H12147:I12147"/>
    <mergeCell ref="C12148:F12148"/>
    <mergeCell ref="D12150:I12150"/>
    <mergeCell ref="D12151:E12152"/>
    <mergeCell ref="G12151:I12151"/>
    <mergeCell ref="G12152:H12152"/>
    <mergeCell ref="C12172:D12172"/>
    <mergeCell ref="H12172:I12172"/>
    <mergeCell ref="C12174:E12174"/>
    <mergeCell ref="F12174:I12174"/>
    <mergeCell ref="D12088:I12088"/>
    <mergeCell ref="D12089:E12090"/>
    <mergeCell ref="G12089:I12089"/>
    <mergeCell ref="G12090:H12090"/>
    <mergeCell ref="C12110:D12110"/>
    <mergeCell ref="H12110:I12110"/>
    <mergeCell ref="C12112:E12112"/>
    <mergeCell ref="F12112:I12112"/>
    <mergeCell ref="C12113:E12113"/>
    <mergeCell ref="F12113:I12113"/>
    <mergeCell ref="D12115:F12115"/>
    <mergeCell ref="C12116:F12116"/>
    <mergeCell ref="H12116:I12116"/>
    <mergeCell ref="C12117:F12117"/>
    <mergeCell ref="D12119:I12119"/>
    <mergeCell ref="D12120:E12121"/>
    <mergeCell ref="G12120:I12120"/>
    <mergeCell ref="G12121:H12121"/>
    <mergeCell ref="C12054:F12054"/>
    <mergeCell ref="H12054:I12054"/>
    <mergeCell ref="C12055:F12055"/>
    <mergeCell ref="D12057:I12057"/>
    <mergeCell ref="D12058:E12059"/>
    <mergeCell ref="G12058:I12058"/>
    <mergeCell ref="G12059:H12059"/>
    <mergeCell ref="C12079:D12079"/>
    <mergeCell ref="H12079:I12079"/>
    <mergeCell ref="C12081:E12081"/>
    <mergeCell ref="F12081:I12081"/>
    <mergeCell ref="C12082:E12082"/>
    <mergeCell ref="F12082:I12082"/>
    <mergeCell ref="D12084:F12084"/>
    <mergeCell ref="C12085:F12085"/>
    <mergeCell ref="H12085:I12085"/>
    <mergeCell ref="C12086:F12086"/>
    <mergeCell ref="C12020:E12020"/>
    <mergeCell ref="F12020:I12020"/>
    <mergeCell ref="D12022:F12022"/>
    <mergeCell ref="C12023:F12023"/>
    <mergeCell ref="H12023:I12023"/>
    <mergeCell ref="C12024:F12024"/>
    <mergeCell ref="D12026:I12026"/>
    <mergeCell ref="D12027:E12028"/>
    <mergeCell ref="G12027:I12027"/>
    <mergeCell ref="G12028:H12028"/>
    <mergeCell ref="C12048:D12048"/>
    <mergeCell ref="H12048:I12048"/>
    <mergeCell ref="C12050:E12050"/>
    <mergeCell ref="F12050:I12050"/>
    <mergeCell ref="C12051:E12051"/>
    <mergeCell ref="F12051:I12051"/>
    <mergeCell ref="D12053:F12053"/>
    <mergeCell ref="C11986:D11986"/>
    <mergeCell ref="H11986:I11986"/>
    <mergeCell ref="C11988:E11988"/>
    <mergeCell ref="F11988:I11988"/>
    <mergeCell ref="C11989:E11989"/>
    <mergeCell ref="F11989:I11989"/>
    <mergeCell ref="D11991:F11991"/>
    <mergeCell ref="C11992:F11992"/>
    <mergeCell ref="H11992:I11992"/>
    <mergeCell ref="C11993:F11993"/>
    <mergeCell ref="D11995:I11995"/>
    <mergeCell ref="D11996:E11997"/>
    <mergeCell ref="G11996:I11996"/>
    <mergeCell ref="G11997:H11997"/>
    <mergeCell ref="C12017:D12017"/>
    <mergeCell ref="H12017:I12017"/>
    <mergeCell ref="C12019:E12019"/>
    <mergeCell ref="F12019:I12019"/>
    <mergeCell ref="D11933:I11933"/>
    <mergeCell ref="D11934:E11935"/>
    <mergeCell ref="G11934:I11934"/>
    <mergeCell ref="G11935:H11935"/>
    <mergeCell ref="C11955:D11955"/>
    <mergeCell ref="H11955:I11955"/>
    <mergeCell ref="C11957:E11957"/>
    <mergeCell ref="F11957:I11957"/>
    <mergeCell ref="C11958:E11958"/>
    <mergeCell ref="F11958:I11958"/>
    <mergeCell ref="D11960:F11960"/>
    <mergeCell ref="C11961:F11961"/>
    <mergeCell ref="H11961:I11961"/>
    <mergeCell ref="C11962:F11962"/>
    <mergeCell ref="D11964:I11964"/>
    <mergeCell ref="D11965:E11966"/>
    <mergeCell ref="G11965:I11965"/>
    <mergeCell ref="G11966:H11966"/>
    <mergeCell ref="C11899:F11899"/>
    <mergeCell ref="H11899:I11899"/>
    <mergeCell ref="C11900:F11900"/>
    <mergeCell ref="D11902:I11902"/>
    <mergeCell ref="D11903:E11904"/>
    <mergeCell ref="G11903:I11903"/>
    <mergeCell ref="G11904:H11904"/>
    <mergeCell ref="C11924:D11924"/>
    <mergeCell ref="H11924:I11924"/>
    <mergeCell ref="C11926:E11926"/>
    <mergeCell ref="F11926:I11926"/>
    <mergeCell ref="C11927:E11927"/>
    <mergeCell ref="F11927:I11927"/>
    <mergeCell ref="D11929:F11929"/>
    <mergeCell ref="C11930:F11930"/>
    <mergeCell ref="H11930:I11930"/>
    <mergeCell ref="C11931:F11931"/>
    <mergeCell ref="C11865:E11865"/>
    <mergeCell ref="F11865:I11865"/>
    <mergeCell ref="D11867:F11867"/>
    <mergeCell ref="C11868:F11868"/>
    <mergeCell ref="H11868:I11868"/>
    <mergeCell ref="C11869:F11869"/>
    <mergeCell ref="D11871:I11871"/>
    <mergeCell ref="D11872:E11873"/>
    <mergeCell ref="G11872:I11872"/>
    <mergeCell ref="G11873:H11873"/>
    <mergeCell ref="C11893:D11893"/>
    <mergeCell ref="H11893:I11893"/>
    <mergeCell ref="C11895:E11895"/>
    <mergeCell ref="F11895:I11895"/>
    <mergeCell ref="C11896:E11896"/>
    <mergeCell ref="F11896:I11896"/>
    <mergeCell ref="D11898:F11898"/>
    <mergeCell ref="C11831:D11831"/>
    <mergeCell ref="H11831:I11831"/>
    <mergeCell ref="C11833:E11833"/>
    <mergeCell ref="F11833:I11833"/>
    <mergeCell ref="C11834:E11834"/>
    <mergeCell ref="F11834:I11834"/>
    <mergeCell ref="D11836:F11836"/>
    <mergeCell ref="C11837:F11837"/>
    <mergeCell ref="H11837:I11837"/>
    <mergeCell ref="C11838:F11838"/>
    <mergeCell ref="D11840:I11840"/>
    <mergeCell ref="D11841:E11842"/>
    <mergeCell ref="G11841:I11841"/>
    <mergeCell ref="G11842:H11842"/>
    <mergeCell ref="C11862:D11862"/>
    <mergeCell ref="H11862:I11862"/>
    <mergeCell ref="C11864:E11864"/>
    <mergeCell ref="F11864:I11864"/>
    <mergeCell ref="D11778:I11778"/>
    <mergeCell ref="D11779:E11780"/>
    <mergeCell ref="G11779:I11779"/>
    <mergeCell ref="G11780:H11780"/>
    <mergeCell ref="C11800:D11800"/>
    <mergeCell ref="H11800:I11800"/>
    <mergeCell ref="C11802:E11802"/>
    <mergeCell ref="F11802:I11802"/>
    <mergeCell ref="C11803:E11803"/>
    <mergeCell ref="F11803:I11803"/>
    <mergeCell ref="D11805:F11805"/>
    <mergeCell ref="C11806:F11806"/>
    <mergeCell ref="H11806:I11806"/>
    <mergeCell ref="C11807:F11807"/>
    <mergeCell ref="D11809:I11809"/>
    <mergeCell ref="D11810:E11811"/>
    <mergeCell ref="G11810:I11810"/>
    <mergeCell ref="G11811:H11811"/>
    <mergeCell ref="C11744:F11744"/>
    <mergeCell ref="H11744:I11744"/>
    <mergeCell ref="C11745:F11745"/>
    <mergeCell ref="D11747:I11747"/>
    <mergeCell ref="D11748:E11749"/>
    <mergeCell ref="G11748:I11748"/>
    <mergeCell ref="G11749:H11749"/>
    <mergeCell ref="C11769:D11769"/>
    <mergeCell ref="H11769:I11769"/>
    <mergeCell ref="C11771:E11771"/>
    <mergeCell ref="F11771:I11771"/>
    <mergeCell ref="C11772:E11772"/>
    <mergeCell ref="F11772:I11772"/>
    <mergeCell ref="D11774:F11774"/>
    <mergeCell ref="C11775:F11775"/>
    <mergeCell ref="H11775:I11775"/>
    <mergeCell ref="C11776:F11776"/>
    <mergeCell ref="C11710:E11710"/>
    <mergeCell ref="F11710:I11710"/>
    <mergeCell ref="D11712:F11712"/>
    <mergeCell ref="C11713:F11713"/>
    <mergeCell ref="H11713:I11713"/>
    <mergeCell ref="C11714:F11714"/>
    <mergeCell ref="D11716:I11716"/>
    <mergeCell ref="D11717:E11718"/>
    <mergeCell ref="G11717:I11717"/>
    <mergeCell ref="G11718:H11718"/>
    <mergeCell ref="C11738:D11738"/>
    <mergeCell ref="H11738:I11738"/>
    <mergeCell ref="C11740:E11740"/>
    <mergeCell ref="F11740:I11740"/>
    <mergeCell ref="C11741:E11741"/>
    <mergeCell ref="F11741:I11741"/>
    <mergeCell ref="D11743:F11743"/>
    <mergeCell ref="C11676:D11676"/>
    <mergeCell ref="H11676:I11676"/>
    <mergeCell ref="C11678:E11678"/>
    <mergeCell ref="F11678:I11678"/>
    <mergeCell ref="C11679:E11679"/>
    <mergeCell ref="F11679:I11679"/>
    <mergeCell ref="D11681:F11681"/>
    <mergeCell ref="C11682:F11682"/>
    <mergeCell ref="H11682:I11682"/>
    <mergeCell ref="C11683:F11683"/>
    <mergeCell ref="D11685:I11685"/>
    <mergeCell ref="D11686:E11687"/>
    <mergeCell ref="G11686:I11686"/>
    <mergeCell ref="G11687:H11687"/>
    <mergeCell ref="C11707:D11707"/>
    <mergeCell ref="H11707:I11707"/>
    <mergeCell ref="C11709:E11709"/>
    <mergeCell ref="F11709:I11709"/>
    <mergeCell ref="D11623:I11623"/>
    <mergeCell ref="D11624:E11625"/>
    <mergeCell ref="G11624:I11624"/>
    <mergeCell ref="G11625:H11625"/>
    <mergeCell ref="C11645:D11645"/>
    <mergeCell ref="H11645:I11645"/>
    <mergeCell ref="C11647:E11647"/>
    <mergeCell ref="F11647:I11647"/>
    <mergeCell ref="C11648:E11648"/>
    <mergeCell ref="F11648:I11648"/>
    <mergeCell ref="D11650:F11650"/>
    <mergeCell ref="C11651:F11651"/>
    <mergeCell ref="H11651:I11651"/>
    <mergeCell ref="C11652:F11652"/>
    <mergeCell ref="D11654:I11654"/>
    <mergeCell ref="D11655:E11656"/>
    <mergeCell ref="G11655:I11655"/>
    <mergeCell ref="G11656:H11656"/>
    <mergeCell ref="C11589:F11589"/>
    <mergeCell ref="H11589:I11589"/>
    <mergeCell ref="C11590:F11590"/>
    <mergeCell ref="D11592:I11592"/>
    <mergeCell ref="D11593:E11594"/>
    <mergeCell ref="G11593:I11593"/>
    <mergeCell ref="G11594:H11594"/>
    <mergeCell ref="C11614:D11614"/>
    <mergeCell ref="H11614:I11614"/>
    <mergeCell ref="C11616:E11616"/>
    <mergeCell ref="F11616:I11616"/>
    <mergeCell ref="C11617:E11617"/>
    <mergeCell ref="F11617:I11617"/>
    <mergeCell ref="D11619:F11619"/>
    <mergeCell ref="C11620:F11620"/>
    <mergeCell ref="H11620:I11620"/>
    <mergeCell ref="C11621:F11621"/>
    <mergeCell ref="C11555:E11555"/>
    <mergeCell ref="F11555:I11555"/>
    <mergeCell ref="D11557:F11557"/>
    <mergeCell ref="C11558:F11558"/>
    <mergeCell ref="H11558:I11558"/>
    <mergeCell ref="C11559:F11559"/>
    <mergeCell ref="D11561:I11561"/>
    <mergeCell ref="D11562:E11563"/>
    <mergeCell ref="G11562:I11562"/>
    <mergeCell ref="G11563:H11563"/>
    <mergeCell ref="C11583:D11583"/>
    <mergeCell ref="H11583:I11583"/>
    <mergeCell ref="C11585:E11585"/>
    <mergeCell ref="F11585:I11585"/>
    <mergeCell ref="C11586:E11586"/>
    <mergeCell ref="F11586:I11586"/>
    <mergeCell ref="D11588:F11588"/>
    <mergeCell ref="C11521:D11521"/>
    <mergeCell ref="H11521:I11521"/>
    <mergeCell ref="C11523:E11523"/>
    <mergeCell ref="F11523:I11523"/>
    <mergeCell ref="C11524:E11524"/>
    <mergeCell ref="F11524:I11524"/>
    <mergeCell ref="D11526:F11526"/>
    <mergeCell ref="C11527:F11527"/>
    <mergeCell ref="H11527:I11527"/>
    <mergeCell ref="C11528:F11528"/>
    <mergeCell ref="D11530:I11530"/>
    <mergeCell ref="D11531:E11532"/>
    <mergeCell ref="G11531:I11531"/>
    <mergeCell ref="G11532:H11532"/>
    <mergeCell ref="C11552:D11552"/>
    <mergeCell ref="H11552:I11552"/>
    <mergeCell ref="C11554:E11554"/>
    <mergeCell ref="F11554:I11554"/>
    <mergeCell ref="D11468:I11468"/>
    <mergeCell ref="D11469:E11470"/>
    <mergeCell ref="G11469:I11469"/>
    <mergeCell ref="G11470:H11470"/>
    <mergeCell ref="C11490:D11490"/>
    <mergeCell ref="H11490:I11490"/>
    <mergeCell ref="C11492:E11492"/>
    <mergeCell ref="F11492:I11492"/>
    <mergeCell ref="C11493:E11493"/>
    <mergeCell ref="F11493:I11493"/>
    <mergeCell ref="D11495:F11495"/>
    <mergeCell ref="C11496:F11496"/>
    <mergeCell ref="H11496:I11496"/>
    <mergeCell ref="C11497:F11497"/>
    <mergeCell ref="D11499:I11499"/>
    <mergeCell ref="D11500:E11501"/>
    <mergeCell ref="G11500:I11500"/>
    <mergeCell ref="G11501:H11501"/>
    <mergeCell ref="C11434:F11434"/>
    <mergeCell ref="H11434:I11434"/>
    <mergeCell ref="C11435:F11435"/>
    <mergeCell ref="D11437:I11437"/>
    <mergeCell ref="D11438:E11439"/>
    <mergeCell ref="G11438:I11438"/>
    <mergeCell ref="G11439:H11439"/>
    <mergeCell ref="C11459:D11459"/>
    <mergeCell ref="H11459:I11459"/>
    <mergeCell ref="C11461:E11461"/>
    <mergeCell ref="F11461:I11461"/>
    <mergeCell ref="C11462:E11462"/>
    <mergeCell ref="F11462:I11462"/>
    <mergeCell ref="D11464:F11464"/>
    <mergeCell ref="C11465:F11465"/>
    <mergeCell ref="H11465:I11465"/>
    <mergeCell ref="C11466:F11466"/>
    <mergeCell ref="C11400:E11400"/>
    <mergeCell ref="F11400:I11400"/>
    <mergeCell ref="D11402:F11402"/>
    <mergeCell ref="C11403:F11403"/>
    <mergeCell ref="H11403:I11403"/>
    <mergeCell ref="C11404:F11404"/>
    <mergeCell ref="D11406:I11406"/>
    <mergeCell ref="D11407:E11408"/>
    <mergeCell ref="G11407:I11407"/>
    <mergeCell ref="G11408:H11408"/>
    <mergeCell ref="C11428:D11428"/>
    <mergeCell ref="H11428:I11428"/>
    <mergeCell ref="C11430:E11430"/>
    <mergeCell ref="F11430:I11430"/>
    <mergeCell ref="C11431:E11431"/>
    <mergeCell ref="F11431:I11431"/>
    <mergeCell ref="D11433:F11433"/>
    <mergeCell ref="C11366:D11366"/>
    <mergeCell ref="H11366:I11366"/>
    <mergeCell ref="C11368:E11368"/>
    <mergeCell ref="F11368:I11368"/>
    <mergeCell ref="C11369:E11369"/>
    <mergeCell ref="F11369:I11369"/>
    <mergeCell ref="D11371:F11371"/>
    <mergeCell ref="C11372:F11372"/>
    <mergeCell ref="H11372:I11372"/>
    <mergeCell ref="C11373:F11373"/>
    <mergeCell ref="D11375:I11375"/>
    <mergeCell ref="D11376:E11377"/>
    <mergeCell ref="G11376:I11376"/>
    <mergeCell ref="G11377:H11377"/>
    <mergeCell ref="C11397:D11397"/>
    <mergeCell ref="H11397:I11397"/>
    <mergeCell ref="C11399:E11399"/>
    <mergeCell ref="F11399:I11399"/>
    <mergeCell ref="D11313:I11313"/>
    <mergeCell ref="D11314:E11315"/>
    <mergeCell ref="G11314:I11314"/>
    <mergeCell ref="G11315:H11315"/>
    <mergeCell ref="C11335:D11335"/>
    <mergeCell ref="H11335:I11335"/>
    <mergeCell ref="C11337:E11337"/>
    <mergeCell ref="F11337:I11337"/>
    <mergeCell ref="C11338:E11338"/>
    <mergeCell ref="F11338:I11338"/>
    <mergeCell ref="D11340:F11340"/>
    <mergeCell ref="C11341:F11341"/>
    <mergeCell ref="H11341:I11341"/>
    <mergeCell ref="C11342:F11342"/>
    <mergeCell ref="D11344:I11344"/>
    <mergeCell ref="D11345:E11346"/>
    <mergeCell ref="G11345:I11345"/>
    <mergeCell ref="G11346:H11346"/>
    <mergeCell ref="C11279:F11279"/>
    <mergeCell ref="H11279:I11279"/>
    <mergeCell ref="C11280:F11280"/>
    <mergeCell ref="D11282:I11282"/>
    <mergeCell ref="D11283:E11284"/>
    <mergeCell ref="G11283:I11283"/>
    <mergeCell ref="G11284:H11284"/>
    <mergeCell ref="C11304:D11304"/>
    <mergeCell ref="H11304:I11304"/>
    <mergeCell ref="C11306:E11306"/>
    <mergeCell ref="F11306:I11306"/>
    <mergeCell ref="C11307:E11307"/>
    <mergeCell ref="F11307:I11307"/>
    <mergeCell ref="D11309:F11309"/>
    <mergeCell ref="C11310:F11310"/>
    <mergeCell ref="H11310:I11310"/>
    <mergeCell ref="C11311:F11311"/>
    <mergeCell ref="C11245:E11245"/>
    <mergeCell ref="F11245:I11245"/>
    <mergeCell ref="D11247:F11247"/>
    <mergeCell ref="C11248:F11248"/>
    <mergeCell ref="H11248:I11248"/>
    <mergeCell ref="C11249:F11249"/>
    <mergeCell ref="D11251:I11251"/>
    <mergeCell ref="D11252:E11253"/>
    <mergeCell ref="G11252:I11252"/>
    <mergeCell ref="G11253:H11253"/>
    <mergeCell ref="C11273:D11273"/>
    <mergeCell ref="H11273:I11273"/>
    <mergeCell ref="C11275:E11275"/>
    <mergeCell ref="F11275:I11275"/>
    <mergeCell ref="C11276:E11276"/>
    <mergeCell ref="F11276:I11276"/>
    <mergeCell ref="D11278:F11278"/>
    <mergeCell ref="C11211:D11211"/>
    <mergeCell ref="H11211:I11211"/>
    <mergeCell ref="C11213:E11213"/>
    <mergeCell ref="F11213:I11213"/>
    <mergeCell ref="C11214:E11214"/>
    <mergeCell ref="F11214:I11214"/>
    <mergeCell ref="D11216:F11216"/>
    <mergeCell ref="C11217:F11217"/>
    <mergeCell ref="H11217:I11217"/>
    <mergeCell ref="C11218:F11218"/>
    <mergeCell ref="D11220:I11220"/>
    <mergeCell ref="D11221:E11222"/>
    <mergeCell ref="G11221:I11221"/>
    <mergeCell ref="G11222:H11222"/>
    <mergeCell ref="C11242:D11242"/>
    <mergeCell ref="H11242:I11242"/>
    <mergeCell ref="C11244:E11244"/>
    <mergeCell ref="F11244:I11244"/>
    <mergeCell ref="D11158:I11158"/>
    <mergeCell ref="D11159:E11160"/>
    <mergeCell ref="G11159:I11159"/>
    <mergeCell ref="G11160:H11160"/>
    <mergeCell ref="C11180:D11180"/>
    <mergeCell ref="H11180:I11180"/>
    <mergeCell ref="C11182:E11182"/>
    <mergeCell ref="F11182:I11182"/>
    <mergeCell ref="C11183:E11183"/>
    <mergeCell ref="F11183:I11183"/>
    <mergeCell ref="D11185:F11185"/>
    <mergeCell ref="C11186:F11186"/>
    <mergeCell ref="H11186:I11186"/>
    <mergeCell ref="C11187:F11187"/>
    <mergeCell ref="D11189:I11189"/>
    <mergeCell ref="D11190:E11191"/>
    <mergeCell ref="G11190:I11190"/>
    <mergeCell ref="G11191:H11191"/>
    <mergeCell ref="C11124:F11124"/>
    <mergeCell ref="H11124:I11124"/>
    <mergeCell ref="C11125:F11125"/>
    <mergeCell ref="D11127:I11127"/>
    <mergeCell ref="D11128:E11129"/>
    <mergeCell ref="G11128:I11128"/>
    <mergeCell ref="G11129:H11129"/>
    <mergeCell ref="C11149:D11149"/>
    <mergeCell ref="H11149:I11149"/>
    <mergeCell ref="C11151:E11151"/>
    <mergeCell ref="F11151:I11151"/>
    <mergeCell ref="C11152:E11152"/>
    <mergeCell ref="F11152:I11152"/>
    <mergeCell ref="D11154:F11154"/>
    <mergeCell ref="C11155:F11155"/>
    <mergeCell ref="H11155:I11155"/>
    <mergeCell ref="C11156:F11156"/>
    <mergeCell ref="C11090:E11090"/>
    <mergeCell ref="F11090:I11090"/>
    <mergeCell ref="D11092:F11092"/>
    <mergeCell ref="C11093:F11093"/>
    <mergeCell ref="H11093:I11093"/>
    <mergeCell ref="C11094:F11094"/>
    <mergeCell ref="D11096:I11096"/>
    <mergeCell ref="D11097:E11098"/>
    <mergeCell ref="G11097:I11097"/>
    <mergeCell ref="G11098:H11098"/>
    <mergeCell ref="C11118:D11118"/>
    <mergeCell ref="H11118:I11118"/>
    <mergeCell ref="C11120:E11120"/>
    <mergeCell ref="F11120:I11120"/>
    <mergeCell ref="C11121:E11121"/>
    <mergeCell ref="F11121:I11121"/>
    <mergeCell ref="D11123:F11123"/>
    <mergeCell ref="C11056:D11056"/>
    <mergeCell ref="H11056:I11056"/>
    <mergeCell ref="C11058:E11058"/>
    <mergeCell ref="F11058:I11058"/>
    <mergeCell ref="C11059:E11059"/>
    <mergeCell ref="F11059:I11059"/>
    <mergeCell ref="D11061:F11061"/>
    <mergeCell ref="C11062:F11062"/>
    <mergeCell ref="H11062:I11062"/>
    <mergeCell ref="C11063:F11063"/>
    <mergeCell ref="D11065:I11065"/>
    <mergeCell ref="D11066:E11067"/>
    <mergeCell ref="G11066:I11066"/>
    <mergeCell ref="G11067:H11067"/>
    <mergeCell ref="C11087:D11087"/>
    <mergeCell ref="H11087:I11087"/>
    <mergeCell ref="C11089:E11089"/>
    <mergeCell ref="F11089:I11089"/>
    <mergeCell ref="D11003:I11003"/>
    <mergeCell ref="D11004:E11005"/>
    <mergeCell ref="G11004:I11004"/>
    <mergeCell ref="G11005:H11005"/>
    <mergeCell ref="C11025:D11025"/>
    <mergeCell ref="H11025:I11025"/>
    <mergeCell ref="C11027:E11027"/>
    <mergeCell ref="F11027:I11027"/>
    <mergeCell ref="C11028:E11028"/>
    <mergeCell ref="F11028:I11028"/>
    <mergeCell ref="D11030:F11030"/>
    <mergeCell ref="C11031:F11031"/>
    <mergeCell ref="H11031:I11031"/>
    <mergeCell ref="C11032:F11032"/>
    <mergeCell ref="D11034:I11034"/>
    <mergeCell ref="D11035:E11036"/>
    <mergeCell ref="G11035:I11035"/>
    <mergeCell ref="G11036:H11036"/>
    <mergeCell ref="C10969:F10969"/>
    <mergeCell ref="H10969:I10969"/>
    <mergeCell ref="C10970:F10970"/>
    <mergeCell ref="D10972:I10972"/>
    <mergeCell ref="D10973:E10974"/>
    <mergeCell ref="G10973:I10973"/>
    <mergeCell ref="G10974:H10974"/>
    <mergeCell ref="C10994:D10994"/>
    <mergeCell ref="H10994:I10994"/>
    <mergeCell ref="C10996:E10996"/>
    <mergeCell ref="F10996:I10996"/>
    <mergeCell ref="C10997:E10997"/>
    <mergeCell ref="F10997:I10997"/>
    <mergeCell ref="D10999:F10999"/>
    <mergeCell ref="C11000:F11000"/>
    <mergeCell ref="H11000:I11000"/>
    <mergeCell ref="C11001:F11001"/>
    <mergeCell ref="C10935:E10935"/>
    <mergeCell ref="F10935:I10935"/>
    <mergeCell ref="D10937:F10937"/>
    <mergeCell ref="C10938:F10938"/>
    <mergeCell ref="H10938:I10938"/>
    <mergeCell ref="C10939:F10939"/>
    <mergeCell ref="D10941:I10941"/>
    <mergeCell ref="D10942:E10943"/>
    <mergeCell ref="G10942:I10942"/>
    <mergeCell ref="G10943:H10943"/>
    <mergeCell ref="C10963:D10963"/>
    <mergeCell ref="H10963:I10963"/>
    <mergeCell ref="C10965:E10965"/>
    <mergeCell ref="F10965:I10965"/>
    <mergeCell ref="C10966:E10966"/>
    <mergeCell ref="F10966:I10966"/>
    <mergeCell ref="D10968:F10968"/>
    <mergeCell ref="C10901:D10901"/>
    <mergeCell ref="H10901:I10901"/>
    <mergeCell ref="C10903:E10903"/>
    <mergeCell ref="F10903:I10903"/>
    <mergeCell ref="C10904:E10904"/>
    <mergeCell ref="F10904:I10904"/>
    <mergeCell ref="D10906:F10906"/>
    <mergeCell ref="C10907:F10907"/>
    <mergeCell ref="H10907:I10907"/>
    <mergeCell ref="C10908:F10908"/>
    <mergeCell ref="D10910:I10910"/>
    <mergeCell ref="D10911:E10912"/>
    <mergeCell ref="G10911:I10911"/>
    <mergeCell ref="G10912:H10912"/>
    <mergeCell ref="C10932:D10932"/>
    <mergeCell ref="H10932:I10932"/>
    <mergeCell ref="C10934:E10934"/>
    <mergeCell ref="F10934:I10934"/>
    <mergeCell ref="D10848:I10848"/>
    <mergeCell ref="D10849:E10850"/>
    <mergeCell ref="G10849:I10849"/>
    <mergeCell ref="G10850:H10850"/>
    <mergeCell ref="C10870:D10870"/>
    <mergeCell ref="H10870:I10870"/>
    <mergeCell ref="C10872:E10872"/>
    <mergeCell ref="F10872:I10872"/>
    <mergeCell ref="C10873:E10873"/>
    <mergeCell ref="F10873:I10873"/>
    <mergeCell ref="D10875:F10875"/>
    <mergeCell ref="C10876:F10876"/>
    <mergeCell ref="H10876:I10876"/>
    <mergeCell ref="C10877:F10877"/>
    <mergeCell ref="D10879:I10879"/>
    <mergeCell ref="D10880:E10881"/>
    <mergeCell ref="G10880:I10880"/>
    <mergeCell ref="G10881:H10881"/>
    <mergeCell ref="C10814:F10814"/>
    <mergeCell ref="H10814:I10814"/>
    <mergeCell ref="C10815:F10815"/>
    <mergeCell ref="D10817:I10817"/>
    <mergeCell ref="D10818:E10819"/>
    <mergeCell ref="G10818:I10818"/>
    <mergeCell ref="G10819:H10819"/>
    <mergeCell ref="C10839:D10839"/>
    <mergeCell ref="H10839:I10839"/>
    <mergeCell ref="C10841:E10841"/>
    <mergeCell ref="F10841:I10841"/>
    <mergeCell ref="C10842:E10842"/>
    <mergeCell ref="F10842:I10842"/>
    <mergeCell ref="D10844:F10844"/>
    <mergeCell ref="C10845:F10845"/>
    <mergeCell ref="H10845:I10845"/>
    <mergeCell ref="C10846:F10846"/>
    <mergeCell ref="C10780:E10780"/>
    <mergeCell ref="F10780:I10780"/>
    <mergeCell ref="D10782:F10782"/>
    <mergeCell ref="C10783:F10783"/>
    <mergeCell ref="H10783:I10783"/>
    <mergeCell ref="C10784:F10784"/>
    <mergeCell ref="D10786:I10786"/>
    <mergeCell ref="D10787:E10788"/>
    <mergeCell ref="G10787:I10787"/>
    <mergeCell ref="G10788:H10788"/>
    <mergeCell ref="C10808:D10808"/>
    <mergeCell ref="H10808:I10808"/>
    <mergeCell ref="C10810:E10810"/>
    <mergeCell ref="F10810:I10810"/>
    <mergeCell ref="C10811:E10811"/>
    <mergeCell ref="F10811:I10811"/>
    <mergeCell ref="D10813:F10813"/>
    <mergeCell ref="C10746:D10746"/>
    <mergeCell ref="H10746:I10746"/>
    <mergeCell ref="C10748:E10748"/>
    <mergeCell ref="F10748:I10748"/>
    <mergeCell ref="C10749:E10749"/>
    <mergeCell ref="F10749:I10749"/>
    <mergeCell ref="D10751:F10751"/>
    <mergeCell ref="C10752:F10752"/>
    <mergeCell ref="H10752:I10752"/>
    <mergeCell ref="C10753:F10753"/>
    <mergeCell ref="D10755:I10755"/>
    <mergeCell ref="D10756:E10757"/>
    <mergeCell ref="G10756:I10756"/>
    <mergeCell ref="G10757:H10757"/>
    <mergeCell ref="C10777:D10777"/>
    <mergeCell ref="H10777:I10777"/>
    <mergeCell ref="C10779:E10779"/>
    <mergeCell ref="F10779:I10779"/>
    <mergeCell ref="D10693:I10693"/>
    <mergeCell ref="D10694:E10695"/>
    <mergeCell ref="G10694:I10694"/>
    <mergeCell ref="G10695:H10695"/>
    <mergeCell ref="C10715:D10715"/>
    <mergeCell ref="H10715:I10715"/>
    <mergeCell ref="C10717:E10717"/>
    <mergeCell ref="F10717:I10717"/>
    <mergeCell ref="C10718:E10718"/>
    <mergeCell ref="F10718:I10718"/>
    <mergeCell ref="D10720:F10720"/>
    <mergeCell ref="C10721:F10721"/>
    <mergeCell ref="H10721:I10721"/>
    <mergeCell ref="C10722:F10722"/>
    <mergeCell ref="D10724:I10724"/>
    <mergeCell ref="D10725:E10726"/>
    <mergeCell ref="G10725:I10725"/>
    <mergeCell ref="G10726:H10726"/>
    <mergeCell ref="C10659:F10659"/>
    <mergeCell ref="H10659:I10659"/>
    <mergeCell ref="C10660:F10660"/>
    <mergeCell ref="D10662:I10662"/>
    <mergeCell ref="D10663:E10664"/>
    <mergeCell ref="G10663:I10663"/>
    <mergeCell ref="G10664:H10664"/>
    <mergeCell ref="C10684:D10684"/>
    <mergeCell ref="H10684:I10684"/>
    <mergeCell ref="C10686:E10686"/>
    <mergeCell ref="F10686:I10686"/>
    <mergeCell ref="C10687:E10687"/>
    <mergeCell ref="F10687:I10687"/>
    <mergeCell ref="D10689:F10689"/>
    <mergeCell ref="C10690:F10690"/>
    <mergeCell ref="H10690:I10690"/>
    <mergeCell ref="C10691:F10691"/>
    <mergeCell ref="C10625:E10625"/>
    <mergeCell ref="F10625:I10625"/>
    <mergeCell ref="D10627:F10627"/>
    <mergeCell ref="C10628:F10628"/>
    <mergeCell ref="H10628:I10628"/>
    <mergeCell ref="C10629:F10629"/>
    <mergeCell ref="D10631:I10631"/>
    <mergeCell ref="D10632:E10633"/>
    <mergeCell ref="G10632:I10632"/>
    <mergeCell ref="G10633:H10633"/>
    <mergeCell ref="C10653:D10653"/>
    <mergeCell ref="H10653:I10653"/>
    <mergeCell ref="C10655:E10655"/>
    <mergeCell ref="F10655:I10655"/>
    <mergeCell ref="C10656:E10656"/>
    <mergeCell ref="F10656:I10656"/>
    <mergeCell ref="D10658:F10658"/>
    <mergeCell ref="C10591:D10591"/>
    <mergeCell ref="H10591:I10591"/>
    <mergeCell ref="C10593:E10593"/>
    <mergeCell ref="F10593:I10593"/>
    <mergeCell ref="C10594:E10594"/>
    <mergeCell ref="F10594:I10594"/>
    <mergeCell ref="D10596:F10596"/>
    <mergeCell ref="C10597:F10597"/>
    <mergeCell ref="H10597:I10597"/>
    <mergeCell ref="C10598:F10598"/>
    <mergeCell ref="D10600:I10600"/>
    <mergeCell ref="D10601:E10602"/>
    <mergeCell ref="G10601:I10601"/>
    <mergeCell ref="G10602:H10602"/>
    <mergeCell ref="C10622:D10622"/>
    <mergeCell ref="H10622:I10622"/>
    <mergeCell ref="C10624:E10624"/>
    <mergeCell ref="F10624:I10624"/>
    <mergeCell ref="D10538:I10538"/>
    <mergeCell ref="D10539:E10540"/>
    <mergeCell ref="G10539:I10539"/>
    <mergeCell ref="G10540:H10540"/>
    <mergeCell ref="C10560:D10560"/>
    <mergeCell ref="H10560:I10560"/>
    <mergeCell ref="C10562:E10562"/>
    <mergeCell ref="F10562:I10562"/>
    <mergeCell ref="C10563:E10563"/>
    <mergeCell ref="F10563:I10563"/>
    <mergeCell ref="D10565:F10565"/>
    <mergeCell ref="C10566:F10566"/>
    <mergeCell ref="H10566:I10566"/>
    <mergeCell ref="C10567:F10567"/>
    <mergeCell ref="D10569:I10569"/>
    <mergeCell ref="D10570:E10571"/>
    <mergeCell ref="G10570:I10570"/>
    <mergeCell ref="G10571:H10571"/>
    <mergeCell ref="C10504:F10504"/>
    <mergeCell ref="H10504:I10504"/>
    <mergeCell ref="C10505:F10505"/>
    <mergeCell ref="D10507:I10507"/>
    <mergeCell ref="D10508:E10509"/>
    <mergeCell ref="G10508:I10508"/>
    <mergeCell ref="G10509:H10509"/>
    <mergeCell ref="C10529:D10529"/>
    <mergeCell ref="H10529:I10529"/>
    <mergeCell ref="C10531:E10531"/>
    <mergeCell ref="F10531:I10531"/>
    <mergeCell ref="C10532:E10532"/>
    <mergeCell ref="F10532:I10532"/>
    <mergeCell ref="D10534:F10534"/>
    <mergeCell ref="C10535:F10535"/>
    <mergeCell ref="H10535:I10535"/>
    <mergeCell ref="C10536:F10536"/>
    <mergeCell ref="C10470:E10470"/>
    <mergeCell ref="F10470:I10470"/>
    <mergeCell ref="D10472:F10472"/>
    <mergeCell ref="C10473:F10473"/>
    <mergeCell ref="H10473:I10473"/>
    <mergeCell ref="C10474:F10474"/>
    <mergeCell ref="D10476:I10476"/>
    <mergeCell ref="D10477:E10478"/>
    <mergeCell ref="G10477:I10477"/>
    <mergeCell ref="G10478:H10478"/>
    <mergeCell ref="C10498:D10498"/>
    <mergeCell ref="H10498:I10498"/>
    <mergeCell ref="C10500:E10500"/>
    <mergeCell ref="F10500:I10500"/>
    <mergeCell ref="C10501:E10501"/>
    <mergeCell ref="F10501:I10501"/>
    <mergeCell ref="D10503:F10503"/>
    <mergeCell ref="C10436:D10436"/>
    <mergeCell ref="H10436:I10436"/>
    <mergeCell ref="C10438:E10438"/>
    <mergeCell ref="F10438:I10438"/>
    <mergeCell ref="C10439:E10439"/>
    <mergeCell ref="F10439:I10439"/>
    <mergeCell ref="D10441:F10441"/>
    <mergeCell ref="C10442:F10442"/>
    <mergeCell ref="H10442:I10442"/>
    <mergeCell ref="C10443:F10443"/>
    <mergeCell ref="D10445:I10445"/>
    <mergeCell ref="D10446:E10447"/>
    <mergeCell ref="G10446:I10446"/>
    <mergeCell ref="G10447:H10447"/>
    <mergeCell ref="C10467:D10467"/>
    <mergeCell ref="H10467:I10467"/>
    <mergeCell ref="C10469:E10469"/>
    <mergeCell ref="F10469:I10469"/>
    <mergeCell ref="D10383:I10383"/>
    <mergeCell ref="D10384:E10385"/>
    <mergeCell ref="G10384:I10384"/>
    <mergeCell ref="G10385:H10385"/>
    <mergeCell ref="C10405:D10405"/>
    <mergeCell ref="H10405:I10405"/>
    <mergeCell ref="C10407:E10407"/>
    <mergeCell ref="F10407:I10407"/>
    <mergeCell ref="C10408:E10408"/>
    <mergeCell ref="F10408:I10408"/>
    <mergeCell ref="D10410:F10410"/>
    <mergeCell ref="C10411:F10411"/>
    <mergeCell ref="H10411:I10411"/>
    <mergeCell ref="C10412:F10412"/>
    <mergeCell ref="D10414:I10414"/>
    <mergeCell ref="D10415:E10416"/>
    <mergeCell ref="G10415:I10415"/>
    <mergeCell ref="G10416:H10416"/>
    <mergeCell ref="C10349:F10349"/>
    <mergeCell ref="H10349:I10349"/>
    <mergeCell ref="C10350:F10350"/>
    <mergeCell ref="D10352:I10352"/>
    <mergeCell ref="D10353:E10354"/>
    <mergeCell ref="G10353:I10353"/>
    <mergeCell ref="G10354:H10354"/>
    <mergeCell ref="C10374:D10374"/>
    <mergeCell ref="H10374:I10374"/>
    <mergeCell ref="C10376:E10376"/>
    <mergeCell ref="F10376:I10376"/>
    <mergeCell ref="C10377:E10377"/>
    <mergeCell ref="F10377:I10377"/>
    <mergeCell ref="D10379:F10379"/>
    <mergeCell ref="C10380:F10380"/>
    <mergeCell ref="H10380:I10380"/>
    <mergeCell ref="C10381:F10381"/>
    <mergeCell ref="C10315:E10315"/>
    <mergeCell ref="F10315:I10315"/>
    <mergeCell ref="D10317:F10317"/>
    <mergeCell ref="C10318:F10318"/>
    <mergeCell ref="H10318:I10318"/>
    <mergeCell ref="C10319:F10319"/>
    <mergeCell ref="D10321:I10321"/>
    <mergeCell ref="D10322:E10323"/>
    <mergeCell ref="G10322:I10322"/>
    <mergeCell ref="G10323:H10323"/>
    <mergeCell ref="C10343:D10343"/>
    <mergeCell ref="H10343:I10343"/>
    <mergeCell ref="C10345:E10345"/>
    <mergeCell ref="F10345:I10345"/>
    <mergeCell ref="C10346:E10346"/>
    <mergeCell ref="F10346:I10346"/>
    <mergeCell ref="D10348:F10348"/>
    <mergeCell ref="C10281:D10281"/>
    <mergeCell ref="H10281:I10281"/>
    <mergeCell ref="C10283:E10283"/>
    <mergeCell ref="F10283:I10283"/>
    <mergeCell ref="C10284:E10284"/>
    <mergeCell ref="F10284:I10284"/>
    <mergeCell ref="D10286:F10286"/>
    <mergeCell ref="C10287:F10287"/>
    <mergeCell ref="H10287:I10287"/>
    <mergeCell ref="C10288:F10288"/>
    <mergeCell ref="D10290:I10290"/>
    <mergeCell ref="D10291:E10292"/>
    <mergeCell ref="G10291:I10291"/>
    <mergeCell ref="G10292:H10292"/>
    <mergeCell ref="C10312:D10312"/>
    <mergeCell ref="H10312:I10312"/>
    <mergeCell ref="C10314:E10314"/>
    <mergeCell ref="F10314:I10314"/>
    <mergeCell ref="D10228:I10228"/>
    <mergeCell ref="D10229:E10230"/>
    <mergeCell ref="G10229:I10229"/>
    <mergeCell ref="G10230:H10230"/>
    <mergeCell ref="C10250:D10250"/>
    <mergeCell ref="H10250:I10250"/>
    <mergeCell ref="C10252:E10252"/>
    <mergeCell ref="F10252:I10252"/>
    <mergeCell ref="C10253:E10253"/>
    <mergeCell ref="F10253:I10253"/>
    <mergeCell ref="D10255:F10255"/>
    <mergeCell ref="C10256:F10256"/>
    <mergeCell ref="H10256:I10256"/>
    <mergeCell ref="C10257:F10257"/>
    <mergeCell ref="D10259:I10259"/>
    <mergeCell ref="D10260:E10261"/>
    <mergeCell ref="G10260:I10260"/>
    <mergeCell ref="G10261:H10261"/>
    <mergeCell ref="C10194:F10194"/>
    <mergeCell ref="H10194:I10194"/>
    <mergeCell ref="C10195:F10195"/>
    <mergeCell ref="D10197:I10197"/>
    <mergeCell ref="D10198:E10199"/>
    <mergeCell ref="G10198:I10198"/>
    <mergeCell ref="G10199:H10199"/>
    <mergeCell ref="C10219:D10219"/>
    <mergeCell ref="H10219:I10219"/>
    <mergeCell ref="C10221:E10221"/>
    <mergeCell ref="F10221:I10221"/>
    <mergeCell ref="C10222:E10222"/>
    <mergeCell ref="F10222:I10222"/>
    <mergeCell ref="D10224:F10224"/>
    <mergeCell ref="C10225:F10225"/>
    <mergeCell ref="H10225:I10225"/>
    <mergeCell ref="C10226:F10226"/>
    <mergeCell ref="C10160:E10160"/>
    <mergeCell ref="F10160:I10160"/>
    <mergeCell ref="D10162:F10162"/>
    <mergeCell ref="C10163:F10163"/>
    <mergeCell ref="H10163:I10163"/>
    <mergeCell ref="C10164:F10164"/>
    <mergeCell ref="D10166:I10166"/>
    <mergeCell ref="D10167:E10168"/>
    <mergeCell ref="G10167:I10167"/>
    <mergeCell ref="G10168:H10168"/>
    <mergeCell ref="C10188:D10188"/>
    <mergeCell ref="H10188:I10188"/>
    <mergeCell ref="C10190:E10190"/>
    <mergeCell ref="F10190:I10190"/>
    <mergeCell ref="C10191:E10191"/>
    <mergeCell ref="F10191:I10191"/>
    <mergeCell ref="D10193:F10193"/>
    <mergeCell ref="C10119:D10119"/>
    <mergeCell ref="H10119:I10119"/>
    <mergeCell ref="C10121:E10121"/>
    <mergeCell ref="F10121:I10121"/>
    <mergeCell ref="C10122:E10122"/>
    <mergeCell ref="F10122:I10122"/>
    <mergeCell ref="D10124:F10124"/>
    <mergeCell ref="C10125:F10125"/>
    <mergeCell ref="H10125:I10125"/>
    <mergeCell ref="C10126:F10126"/>
    <mergeCell ref="D10128:I10128"/>
    <mergeCell ref="D10129:E10130"/>
    <mergeCell ref="G10129:I10129"/>
    <mergeCell ref="G10130:H10130"/>
    <mergeCell ref="C10157:D10157"/>
    <mergeCell ref="H10157:I10157"/>
    <mergeCell ref="C10159:E10159"/>
    <mergeCell ref="F10159:I10159"/>
    <mergeCell ref="D10066:I10066"/>
    <mergeCell ref="D10067:E10068"/>
    <mergeCell ref="G10067:I10067"/>
    <mergeCell ref="G10068:H10068"/>
    <mergeCell ref="C10088:D10088"/>
    <mergeCell ref="H10088:I10088"/>
    <mergeCell ref="C10090:E10090"/>
    <mergeCell ref="F10090:I10090"/>
    <mergeCell ref="C10091:E10091"/>
    <mergeCell ref="F10091:I10091"/>
    <mergeCell ref="D10093:F10093"/>
    <mergeCell ref="C10094:F10094"/>
    <mergeCell ref="H10094:I10094"/>
    <mergeCell ref="C10095:F10095"/>
    <mergeCell ref="D10097:I10097"/>
    <mergeCell ref="D10098:E10099"/>
    <mergeCell ref="G10098:I10098"/>
    <mergeCell ref="G10099:H10099"/>
    <mergeCell ref="C10032:F10032"/>
    <mergeCell ref="H10032:I10032"/>
    <mergeCell ref="C10033:F10033"/>
    <mergeCell ref="D10035:I10035"/>
    <mergeCell ref="D10036:E10037"/>
    <mergeCell ref="G10036:I10036"/>
    <mergeCell ref="G10037:H10037"/>
    <mergeCell ref="C10057:D10057"/>
    <mergeCell ref="H10057:I10057"/>
    <mergeCell ref="C10059:E10059"/>
    <mergeCell ref="F10059:I10059"/>
    <mergeCell ref="C10060:E10060"/>
    <mergeCell ref="F10060:I10060"/>
    <mergeCell ref="D10062:F10062"/>
    <mergeCell ref="C10063:F10063"/>
    <mergeCell ref="H10063:I10063"/>
    <mergeCell ref="C10064:F10064"/>
    <mergeCell ref="C9998:E9998"/>
    <mergeCell ref="F9998:I9998"/>
    <mergeCell ref="D10000:F10000"/>
    <mergeCell ref="C10001:F10001"/>
    <mergeCell ref="H10001:I10001"/>
    <mergeCell ref="C10002:F10002"/>
    <mergeCell ref="D10004:I10004"/>
    <mergeCell ref="D10005:E10006"/>
    <mergeCell ref="G10005:I10005"/>
    <mergeCell ref="G10006:H10006"/>
    <mergeCell ref="C10026:D10026"/>
    <mergeCell ref="H10026:I10026"/>
    <mergeCell ref="C10028:E10028"/>
    <mergeCell ref="F10028:I10028"/>
    <mergeCell ref="C10029:E10029"/>
    <mergeCell ref="F10029:I10029"/>
    <mergeCell ref="D10031:F10031"/>
    <mergeCell ref="C9964:D9964"/>
    <mergeCell ref="H9964:I9964"/>
    <mergeCell ref="C9966:E9966"/>
    <mergeCell ref="F9966:I9966"/>
    <mergeCell ref="C9967:E9967"/>
    <mergeCell ref="F9967:I9967"/>
    <mergeCell ref="D9969:F9969"/>
    <mergeCell ref="C9970:F9970"/>
    <mergeCell ref="H9970:I9970"/>
    <mergeCell ref="C9971:F9971"/>
    <mergeCell ref="D9973:I9973"/>
    <mergeCell ref="D9974:E9975"/>
    <mergeCell ref="G9974:I9974"/>
    <mergeCell ref="G9975:H9975"/>
    <mergeCell ref="C9995:D9995"/>
    <mergeCell ref="H9995:I9995"/>
    <mergeCell ref="C9997:E9997"/>
    <mergeCell ref="F9997:I9997"/>
    <mergeCell ref="D9911:I9911"/>
    <mergeCell ref="D9912:E9913"/>
    <mergeCell ref="G9912:I9912"/>
    <mergeCell ref="G9913:H9913"/>
    <mergeCell ref="C9933:D9933"/>
    <mergeCell ref="H9933:I9933"/>
    <mergeCell ref="C9935:E9935"/>
    <mergeCell ref="F9935:I9935"/>
    <mergeCell ref="C9936:E9936"/>
    <mergeCell ref="F9936:I9936"/>
    <mergeCell ref="D9938:F9938"/>
    <mergeCell ref="C9939:F9939"/>
    <mergeCell ref="H9939:I9939"/>
    <mergeCell ref="C9940:F9940"/>
    <mergeCell ref="D9942:I9942"/>
    <mergeCell ref="D9943:E9944"/>
    <mergeCell ref="G9943:I9943"/>
    <mergeCell ref="G9944:H9944"/>
    <mergeCell ref="C9877:F9877"/>
    <mergeCell ref="H9877:I9877"/>
    <mergeCell ref="C9878:F9878"/>
    <mergeCell ref="D9880:I9880"/>
    <mergeCell ref="D9881:E9882"/>
    <mergeCell ref="G9881:I9881"/>
    <mergeCell ref="G9882:H9882"/>
    <mergeCell ref="C9902:D9902"/>
    <mergeCell ref="H9902:I9902"/>
    <mergeCell ref="C9904:E9904"/>
    <mergeCell ref="F9904:I9904"/>
    <mergeCell ref="C9905:E9905"/>
    <mergeCell ref="F9905:I9905"/>
    <mergeCell ref="D9907:F9907"/>
    <mergeCell ref="C9908:F9908"/>
    <mergeCell ref="H9908:I9908"/>
    <mergeCell ref="C9909:F9909"/>
    <mergeCell ref="C9843:E9843"/>
    <mergeCell ref="F9843:I9843"/>
    <mergeCell ref="D9845:F9845"/>
    <mergeCell ref="C9846:F9846"/>
    <mergeCell ref="H9846:I9846"/>
    <mergeCell ref="C9847:F9847"/>
    <mergeCell ref="D9849:I9849"/>
    <mergeCell ref="D9850:E9851"/>
    <mergeCell ref="G9850:I9850"/>
    <mergeCell ref="G9851:H9851"/>
    <mergeCell ref="C9871:D9871"/>
    <mergeCell ref="H9871:I9871"/>
    <mergeCell ref="C9873:E9873"/>
    <mergeCell ref="F9873:I9873"/>
    <mergeCell ref="C9874:E9874"/>
    <mergeCell ref="F9874:I9874"/>
    <mergeCell ref="D9876:F9876"/>
    <mergeCell ref="C9812:D9812"/>
    <mergeCell ref="H9812:I9812"/>
    <mergeCell ref="C9814:E9814"/>
    <mergeCell ref="F9814:I9814"/>
    <mergeCell ref="C9815:E9815"/>
    <mergeCell ref="F9815:I9815"/>
    <mergeCell ref="D9817:F9817"/>
    <mergeCell ref="C9818:F9818"/>
    <mergeCell ref="H9818:I9818"/>
    <mergeCell ref="C9819:F9819"/>
    <mergeCell ref="D9821:I9821"/>
    <mergeCell ref="D9822:E9823"/>
    <mergeCell ref="G9822:I9822"/>
    <mergeCell ref="G9823:H9823"/>
    <mergeCell ref="C9840:D9840"/>
    <mergeCell ref="H9840:I9840"/>
    <mergeCell ref="C9842:E9842"/>
    <mergeCell ref="F9842:I9842"/>
    <mergeCell ref="D9765:I9765"/>
    <mergeCell ref="D9766:E9767"/>
    <mergeCell ref="G9766:I9766"/>
    <mergeCell ref="G9767:H9767"/>
    <mergeCell ref="C9784:D9784"/>
    <mergeCell ref="H9784:I9784"/>
    <mergeCell ref="C9786:E9786"/>
    <mergeCell ref="F9786:I9786"/>
    <mergeCell ref="C9787:E9787"/>
    <mergeCell ref="F9787:I9787"/>
    <mergeCell ref="D9789:F9789"/>
    <mergeCell ref="C9790:F9790"/>
    <mergeCell ref="H9790:I9790"/>
    <mergeCell ref="C9791:F9791"/>
    <mergeCell ref="D9793:I9793"/>
    <mergeCell ref="D9794:E9795"/>
    <mergeCell ref="G9794:I9794"/>
    <mergeCell ref="G9795:H9795"/>
    <mergeCell ref="C9734:F9734"/>
    <mergeCell ref="H9734:I9734"/>
    <mergeCell ref="C9735:F9735"/>
    <mergeCell ref="D9737:I9737"/>
    <mergeCell ref="D9738:E9739"/>
    <mergeCell ref="G9738:I9738"/>
    <mergeCell ref="G9739:H9739"/>
    <mergeCell ref="C9756:D9756"/>
    <mergeCell ref="H9756:I9756"/>
    <mergeCell ref="C9758:E9758"/>
    <mergeCell ref="F9758:I9758"/>
    <mergeCell ref="C9759:E9759"/>
    <mergeCell ref="F9759:I9759"/>
    <mergeCell ref="D9761:F9761"/>
    <mergeCell ref="C9762:F9762"/>
    <mergeCell ref="H9762:I9762"/>
    <mergeCell ref="C9763:F9763"/>
    <mergeCell ref="C9703:E9703"/>
    <mergeCell ref="F9703:I9703"/>
    <mergeCell ref="D9705:F9705"/>
    <mergeCell ref="C9706:F9706"/>
    <mergeCell ref="H9706:I9706"/>
    <mergeCell ref="C9707:F9707"/>
    <mergeCell ref="D9709:I9709"/>
    <mergeCell ref="D9710:E9711"/>
    <mergeCell ref="G9710:I9710"/>
    <mergeCell ref="G9711:H9711"/>
    <mergeCell ref="C9728:D9728"/>
    <mergeCell ref="H9728:I9728"/>
    <mergeCell ref="C9730:E9730"/>
    <mergeCell ref="F9730:I9730"/>
    <mergeCell ref="C9731:E9731"/>
    <mergeCell ref="F9731:I9731"/>
    <mergeCell ref="D9733:F9733"/>
    <mergeCell ref="C9672:D9672"/>
    <mergeCell ref="H9672:I9672"/>
    <mergeCell ref="C9674:E9674"/>
    <mergeCell ref="F9674:I9674"/>
    <mergeCell ref="C9675:E9675"/>
    <mergeCell ref="F9675:I9675"/>
    <mergeCell ref="D9677:F9677"/>
    <mergeCell ref="C9678:F9678"/>
    <mergeCell ref="H9678:I9678"/>
    <mergeCell ref="C9679:F9679"/>
    <mergeCell ref="D9681:I9681"/>
    <mergeCell ref="D9682:E9683"/>
    <mergeCell ref="G9682:I9682"/>
    <mergeCell ref="G9683:H9683"/>
    <mergeCell ref="C9700:D9700"/>
    <mergeCell ref="H9700:I9700"/>
    <mergeCell ref="C9702:E9702"/>
    <mergeCell ref="F9702:I9702"/>
    <mergeCell ref="D9625:I9625"/>
    <mergeCell ref="D9626:E9627"/>
    <mergeCell ref="G9626:I9626"/>
    <mergeCell ref="G9627:H9627"/>
    <mergeCell ref="C9644:D9644"/>
    <mergeCell ref="H9644:I9644"/>
    <mergeCell ref="C9646:E9646"/>
    <mergeCell ref="F9646:I9646"/>
    <mergeCell ref="C9647:E9647"/>
    <mergeCell ref="F9647:I9647"/>
    <mergeCell ref="D9649:F9649"/>
    <mergeCell ref="C9650:F9650"/>
    <mergeCell ref="H9650:I9650"/>
    <mergeCell ref="C9651:F9651"/>
    <mergeCell ref="D9653:I9653"/>
    <mergeCell ref="D9654:E9655"/>
    <mergeCell ref="G9654:I9654"/>
    <mergeCell ref="G9655:H9655"/>
    <mergeCell ref="C9594:F9594"/>
    <mergeCell ref="H9594:I9594"/>
    <mergeCell ref="C9595:F9595"/>
    <mergeCell ref="D9597:I9597"/>
    <mergeCell ref="D9598:E9599"/>
    <mergeCell ref="G9598:I9598"/>
    <mergeCell ref="G9599:H9599"/>
    <mergeCell ref="C9616:D9616"/>
    <mergeCell ref="H9616:I9616"/>
    <mergeCell ref="C9618:E9618"/>
    <mergeCell ref="F9618:I9618"/>
    <mergeCell ref="C9619:E9619"/>
    <mergeCell ref="F9619:I9619"/>
    <mergeCell ref="D9621:F9621"/>
    <mergeCell ref="C9622:F9622"/>
    <mergeCell ref="H9622:I9622"/>
    <mergeCell ref="C9623:F9623"/>
    <mergeCell ref="C9563:E9563"/>
    <mergeCell ref="F9563:I9563"/>
    <mergeCell ref="D9565:F9565"/>
    <mergeCell ref="C9566:F9566"/>
    <mergeCell ref="H9566:I9566"/>
    <mergeCell ref="C9567:F9567"/>
    <mergeCell ref="D9569:I9569"/>
    <mergeCell ref="D9570:E9571"/>
    <mergeCell ref="G9570:I9570"/>
    <mergeCell ref="G9571:H9571"/>
    <mergeCell ref="C9588:D9588"/>
    <mergeCell ref="H9588:I9588"/>
    <mergeCell ref="C9590:E9590"/>
    <mergeCell ref="F9590:I9590"/>
    <mergeCell ref="C9591:E9591"/>
    <mergeCell ref="F9591:I9591"/>
    <mergeCell ref="D9593:F9593"/>
    <mergeCell ref="C9532:D9532"/>
    <mergeCell ref="H9532:I9532"/>
    <mergeCell ref="C9534:E9534"/>
    <mergeCell ref="F9534:I9534"/>
    <mergeCell ref="C9535:E9535"/>
    <mergeCell ref="F9535:I9535"/>
    <mergeCell ref="D9537:F9537"/>
    <mergeCell ref="C9538:F9538"/>
    <mergeCell ref="H9538:I9538"/>
    <mergeCell ref="C9539:F9539"/>
    <mergeCell ref="D9541:I9541"/>
    <mergeCell ref="D9542:E9543"/>
    <mergeCell ref="G9542:I9542"/>
    <mergeCell ref="G9543:H9543"/>
    <mergeCell ref="C9560:D9560"/>
    <mergeCell ref="H9560:I9560"/>
    <mergeCell ref="C9562:E9562"/>
    <mergeCell ref="F9562:I9562"/>
    <mergeCell ref="D9485:I9485"/>
    <mergeCell ref="D9486:E9487"/>
    <mergeCell ref="G9486:I9486"/>
    <mergeCell ref="G9487:H9487"/>
    <mergeCell ref="C9504:D9504"/>
    <mergeCell ref="H9504:I9504"/>
    <mergeCell ref="C9506:E9506"/>
    <mergeCell ref="F9506:I9506"/>
    <mergeCell ref="C9507:E9507"/>
    <mergeCell ref="F9507:I9507"/>
    <mergeCell ref="D9509:F9509"/>
    <mergeCell ref="C9510:F9510"/>
    <mergeCell ref="H9510:I9510"/>
    <mergeCell ref="C9511:F9511"/>
    <mergeCell ref="D9513:I9513"/>
    <mergeCell ref="D9514:E9515"/>
    <mergeCell ref="G9514:I9514"/>
    <mergeCell ref="G9515:H9515"/>
    <mergeCell ref="C9454:F9454"/>
    <mergeCell ref="H9454:I9454"/>
    <mergeCell ref="C9455:F9455"/>
    <mergeCell ref="D9457:I9457"/>
    <mergeCell ref="D9458:E9459"/>
    <mergeCell ref="G9458:I9458"/>
    <mergeCell ref="G9459:H9459"/>
    <mergeCell ref="C9476:D9476"/>
    <mergeCell ref="H9476:I9476"/>
    <mergeCell ref="C9478:E9478"/>
    <mergeCell ref="F9478:I9478"/>
    <mergeCell ref="C9479:E9479"/>
    <mergeCell ref="F9479:I9479"/>
    <mergeCell ref="D9481:F9481"/>
    <mergeCell ref="C9482:F9482"/>
    <mergeCell ref="H9482:I9482"/>
    <mergeCell ref="C9483:F9483"/>
    <mergeCell ref="C9423:E9423"/>
    <mergeCell ref="F9423:I9423"/>
    <mergeCell ref="D9425:F9425"/>
    <mergeCell ref="C9426:F9426"/>
    <mergeCell ref="H9426:I9426"/>
    <mergeCell ref="C9427:F9427"/>
    <mergeCell ref="D9429:I9429"/>
    <mergeCell ref="D9430:E9431"/>
    <mergeCell ref="G9430:I9430"/>
    <mergeCell ref="G9431:H9431"/>
    <mergeCell ref="C9448:D9448"/>
    <mergeCell ref="H9448:I9448"/>
    <mergeCell ref="C9450:E9450"/>
    <mergeCell ref="F9450:I9450"/>
    <mergeCell ref="C9451:E9451"/>
    <mergeCell ref="F9451:I9451"/>
    <mergeCell ref="D9453:F9453"/>
    <mergeCell ref="C9392:D9392"/>
    <mergeCell ref="H9392:I9392"/>
    <mergeCell ref="C9394:E9394"/>
    <mergeCell ref="F9394:I9394"/>
    <mergeCell ref="C9395:E9395"/>
    <mergeCell ref="F9395:I9395"/>
    <mergeCell ref="D9397:F9397"/>
    <mergeCell ref="C9398:F9398"/>
    <mergeCell ref="H9398:I9398"/>
    <mergeCell ref="C9399:F9399"/>
    <mergeCell ref="D9401:I9401"/>
    <mergeCell ref="D9402:E9403"/>
    <mergeCell ref="G9402:I9402"/>
    <mergeCell ref="G9403:H9403"/>
    <mergeCell ref="C9420:D9420"/>
    <mergeCell ref="H9420:I9420"/>
    <mergeCell ref="C9422:E9422"/>
    <mergeCell ref="F9422:I9422"/>
    <mergeCell ref="D9345:I9345"/>
    <mergeCell ref="D9346:E9347"/>
    <mergeCell ref="G9346:I9346"/>
    <mergeCell ref="G9347:H9347"/>
    <mergeCell ref="C9364:D9364"/>
    <mergeCell ref="H9364:I9364"/>
    <mergeCell ref="C9366:E9366"/>
    <mergeCell ref="F9366:I9366"/>
    <mergeCell ref="C9367:E9367"/>
    <mergeCell ref="F9367:I9367"/>
    <mergeCell ref="D9369:F9369"/>
    <mergeCell ref="C9370:F9370"/>
    <mergeCell ref="H9370:I9370"/>
    <mergeCell ref="C9371:F9371"/>
    <mergeCell ref="D9373:I9373"/>
    <mergeCell ref="D9374:E9375"/>
    <mergeCell ref="G9374:I9374"/>
    <mergeCell ref="G9375:H9375"/>
    <mergeCell ref="C9314:F9314"/>
    <mergeCell ref="H9314:I9314"/>
    <mergeCell ref="C9315:F9315"/>
    <mergeCell ref="D9317:I9317"/>
    <mergeCell ref="D9318:E9319"/>
    <mergeCell ref="G9318:I9318"/>
    <mergeCell ref="G9319:H9319"/>
    <mergeCell ref="C9336:D9336"/>
    <mergeCell ref="H9336:I9336"/>
    <mergeCell ref="C9338:E9338"/>
    <mergeCell ref="F9338:I9338"/>
    <mergeCell ref="C9339:E9339"/>
    <mergeCell ref="F9339:I9339"/>
    <mergeCell ref="D9341:F9341"/>
    <mergeCell ref="C9342:F9342"/>
    <mergeCell ref="H9342:I9342"/>
    <mergeCell ref="C9343:F9343"/>
    <mergeCell ref="C9283:E9283"/>
    <mergeCell ref="F9283:I9283"/>
    <mergeCell ref="D9285:F9285"/>
    <mergeCell ref="C9286:F9286"/>
    <mergeCell ref="H9286:I9286"/>
    <mergeCell ref="C9287:F9287"/>
    <mergeCell ref="D9289:I9289"/>
    <mergeCell ref="D9290:E9291"/>
    <mergeCell ref="G9290:I9290"/>
    <mergeCell ref="G9291:H9291"/>
    <mergeCell ref="C9308:D9308"/>
    <mergeCell ref="H9308:I9308"/>
    <mergeCell ref="C9310:E9310"/>
    <mergeCell ref="F9310:I9310"/>
    <mergeCell ref="C9311:E9311"/>
    <mergeCell ref="F9311:I9311"/>
    <mergeCell ref="D9313:F9313"/>
    <mergeCell ref="C9252:D9252"/>
    <mergeCell ref="H9252:I9252"/>
    <mergeCell ref="C9254:E9254"/>
    <mergeCell ref="F9254:I9254"/>
    <mergeCell ref="C9255:E9255"/>
    <mergeCell ref="F9255:I9255"/>
    <mergeCell ref="D9257:F9257"/>
    <mergeCell ref="C9258:F9258"/>
    <mergeCell ref="H9258:I9258"/>
    <mergeCell ref="C9259:F9259"/>
    <mergeCell ref="D9261:I9261"/>
    <mergeCell ref="D9262:E9263"/>
    <mergeCell ref="G9262:I9262"/>
    <mergeCell ref="G9263:H9263"/>
    <mergeCell ref="C9280:D9280"/>
    <mergeCell ref="H9280:I9280"/>
    <mergeCell ref="C9282:E9282"/>
    <mergeCell ref="F9282:I9282"/>
    <mergeCell ref="D9205:I9205"/>
    <mergeCell ref="D9206:E9207"/>
    <mergeCell ref="G9206:I9206"/>
    <mergeCell ref="G9207:H9207"/>
    <mergeCell ref="C9224:D9224"/>
    <mergeCell ref="H9224:I9224"/>
    <mergeCell ref="C9226:E9226"/>
    <mergeCell ref="F9226:I9226"/>
    <mergeCell ref="C9227:E9227"/>
    <mergeCell ref="F9227:I9227"/>
    <mergeCell ref="D9229:F9229"/>
    <mergeCell ref="C9230:F9230"/>
    <mergeCell ref="H9230:I9230"/>
    <mergeCell ref="C9231:F9231"/>
    <mergeCell ref="D9233:I9233"/>
    <mergeCell ref="D9234:E9235"/>
    <mergeCell ref="G9234:I9234"/>
    <mergeCell ref="G9235:H9235"/>
    <mergeCell ref="C9174:F9174"/>
    <mergeCell ref="H9174:I9174"/>
    <mergeCell ref="C9175:F9175"/>
    <mergeCell ref="D9177:I9177"/>
    <mergeCell ref="D9178:E9179"/>
    <mergeCell ref="G9178:I9178"/>
    <mergeCell ref="G9179:H9179"/>
    <mergeCell ref="C9196:D9196"/>
    <mergeCell ref="H9196:I9196"/>
    <mergeCell ref="C9198:E9198"/>
    <mergeCell ref="F9198:I9198"/>
    <mergeCell ref="C9199:E9199"/>
    <mergeCell ref="F9199:I9199"/>
    <mergeCell ref="D9201:F9201"/>
    <mergeCell ref="C9202:F9202"/>
    <mergeCell ref="H9202:I9202"/>
    <mergeCell ref="C9203:F9203"/>
    <mergeCell ref="C9143:E9143"/>
    <mergeCell ref="F9143:I9143"/>
    <mergeCell ref="D9145:F9145"/>
    <mergeCell ref="C9146:F9146"/>
    <mergeCell ref="H9146:I9146"/>
    <mergeCell ref="C9147:F9147"/>
    <mergeCell ref="D9149:I9149"/>
    <mergeCell ref="D9150:E9151"/>
    <mergeCell ref="G9150:I9150"/>
    <mergeCell ref="G9151:H9151"/>
    <mergeCell ref="C9168:D9168"/>
    <mergeCell ref="H9168:I9168"/>
    <mergeCell ref="C9170:E9170"/>
    <mergeCell ref="F9170:I9170"/>
    <mergeCell ref="C9171:E9171"/>
    <mergeCell ref="F9171:I9171"/>
    <mergeCell ref="D9173:F9173"/>
    <mergeCell ref="C9112:D9112"/>
    <mergeCell ref="H9112:I9112"/>
    <mergeCell ref="C9114:E9114"/>
    <mergeCell ref="F9114:I9114"/>
    <mergeCell ref="C9115:E9115"/>
    <mergeCell ref="F9115:I9115"/>
    <mergeCell ref="D9117:F9117"/>
    <mergeCell ref="C9118:F9118"/>
    <mergeCell ref="H9118:I9118"/>
    <mergeCell ref="C9119:F9119"/>
    <mergeCell ref="D9121:I9121"/>
    <mergeCell ref="D9122:E9123"/>
    <mergeCell ref="G9122:I9122"/>
    <mergeCell ref="G9123:H9123"/>
    <mergeCell ref="C9140:D9140"/>
    <mergeCell ref="H9140:I9140"/>
    <mergeCell ref="C9142:E9142"/>
    <mergeCell ref="F9142:I9142"/>
    <mergeCell ref="C9063:F9063"/>
    <mergeCell ref="D9065:I9065"/>
    <mergeCell ref="D9066:E9067"/>
    <mergeCell ref="G9066:I9066"/>
    <mergeCell ref="G9067:H9067"/>
    <mergeCell ref="C9084:D9084"/>
    <mergeCell ref="H9084:I9084"/>
    <mergeCell ref="C9086:E9086"/>
    <mergeCell ref="F9086:I9086"/>
    <mergeCell ref="C9087:E9087"/>
    <mergeCell ref="F9087:I9087"/>
    <mergeCell ref="D9089:F9089"/>
    <mergeCell ref="C9090:F9090"/>
    <mergeCell ref="H9090:I9090"/>
    <mergeCell ref="C9091:F9091"/>
    <mergeCell ref="D9093:I9093"/>
    <mergeCell ref="D9094:E9095"/>
    <mergeCell ref="G9094:I9094"/>
    <mergeCell ref="G9095:H9095"/>
    <mergeCell ref="D9033:F9033"/>
    <mergeCell ref="C9034:F9034"/>
    <mergeCell ref="H9034:I9034"/>
    <mergeCell ref="C9035:F9035"/>
    <mergeCell ref="D9037:I9037"/>
    <mergeCell ref="D9038:E9039"/>
    <mergeCell ref="G9038:I9038"/>
    <mergeCell ref="G9039:H9039"/>
    <mergeCell ref="C9056:D9056"/>
    <mergeCell ref="H9056:I9056"/>
    <mergeCell ref="C9058:E9058"/>
    <mergeCell ref="F9058:I9058"/>
    <mergeCell ref="C9059:E9059"/>
    <mergeCell ref="F9059:I9059"/>
    <mergeCell ref="D9061:F9061"/>
    <mergeCell ref="C9062:F9062"/>
    <mergeCell ref="H9062:I9062"/>
    <mergeCell ref="C9031:E9031"/>
    <mergeCell ref="F9031:I9031"/>
    <mergeCell ref="C9000:D9000"/>
    <mergeCell ref="H9000:I9000"/>
    <mergeCell ref="C9002:E9002"/>
    <mergeCell ref="F9002:I9002"/>
    <mergeCell ref="C9003:E9003"/>
    <mergeCell ref="F9003:I9003"/>
    <mergeCell ref="D9005:F9005"/>
    <mergeCell ref="C9006:F9006"/>
    <mergeCell ref="H9006:I9006"/>
    <mergeCell ref="C9007:F9007"/>
    <mergeCell ref="D9009:I9009"/>
    <mergeCell ref="D9010:E9011"/>
    <mergeCell ref="G9010:I9010"/>
    <mergeCell ref="G9011:H9011"/>
    <mergeCell ref="C9028:D9028"/>
    <mergeCell ref="H9028:I9028"/>
    <mergeCell ref="C9030:E9030"/>
    <mergeCell ref="F9030:I9030"/>
    <mergeCell ref="D8953:I8953"/>
    <mergeCell ref="D8954:E8955"/>
    <mergeCell ref="G8954:I8954"/>
    <mergeCell ref="G8955:H8955"/>
    <mergeCell ref="C8972:D8972"/>
    <mergeCell ref="H8972:I8972"/>
    <mergeCell ref="C8974:E8974"/>
    <mergeCell ref="F8974:I8974"/>
    <mergeCell ref="C8975:E8975"/>
    <mergeCell ref="F8975:I8975"/>
    <mergeCell ref="D8977:F8977"/>
    <mergeCell ref="C8978:F8978"/>
    <mergeCell ref="H8978:I8978"/>
    <mergeCell ref="C8979:F8979"/>
    <mergeCell ref="D8981:I8981"/>
    <mergeCell ref="D8982:E8983"/>
    <mergeCell ref="G8982:I8982"/>
    <mergeCell ref="G8983:H8983"/>
    <mergeCell ref="C8922:F8922"/>
    <mergeCell ref="H8922:I8922"/>
    <mergeCell ref="C8923:F8923"/>
    <mergeCell ref="D8925:I8925"/>
    <mergeCell ref="D8926:E8927"/>
    <mergeCell ref="G8926:I8926"/>
    <mergeCell ref="G8927:H8927"/>
    <mergeCell ref="C8944:D8944"/>
    <mergeCell ref="H8944:I8944"/>
    <mergeCell ref="C8946:E8946"/>
    <mergeCell ref="F8946:I8946"/>
    <mergeCell ref="C8947:E8947"/>
    <mergeCell ref="F8947:I8947"/>
    <mergeCell ref="D8949:F8949"/>
    <mergeCell ref="C8950:F8950"/>
    <mergeCell ref="H8950:I8950"/>
    <mergeCell ref="C8951:F8951"/>
    <mergeCell ref="C8891:E8891"/>
    <mergeCell ref="F8891:I8891"/>
    <mergeCell ref="D8893:F8893"/>
    <mergeCell ref="C8894:F8894"/>
    <mergeCell ref="H8894:I8894"/>
    <mergeCell ref="C8895:F8895"/>
    <mergeCell ref="D8897:I8897"/>
    <mergeCell ref="D8898:E8899"/>
    <mergeCell ref="G8898:I8898"/>
    <mergeCell ref="G8899:H8899"/>
    <mergeCell ref="C8916:D8916"/>
    <mergeCell ref="H8916:I8916"/>
    <mergeCell ref="C8918:E8918"/>
    <mergeCell ref="F8918:I8918"/>
    <mergeCell ref="C8919:E8919"/>
    <mergeCell ref="F8919:I8919"/>
    <mergeCell ref="D8921:F8921"/>
    <mergeCell ref="C8860:D8860"/>
    <mergeCell ref="H8860:I8860"/>
    <mergeCell ref="C8862:E8862"/>
    <mergeCell ref="F8862:I8862"/>
    <mergeCell ref="C8863:E8863"/>
    <mergeCell ref="F8863:I8863"/>
    <mergeCell ref="D8865:F8865"/>
    <mergeCell ref="C8866:F8866"/>
    <mergeCell ref="H8866:I8866"/>
    <mergeCell ref="C8867:F8867"/>
    <mergeCell ref="D8869:I8869"/>
    <mergeCell ref="D8870:E8871"/>
    <mergeCell ref="G8870:I8870"/>
    <mergeCell ref="G8871:H8871"/>
    <mergeCell ref="C8888:D8888"/>
    <mergeCell ref="H8888:I8888"/>
    <mergeCell ref="C8890:E8890"/>
    <mergeCell ref="F8890:I8890"/>
    <mergeCell ref="D8813:I8813"/>
    <mergeCell ref="D8814:E8815"/>
    <mergeCell ref="G8814:I8814"/>
    <mergeCell ref="G8815:H8815"/>
    <mergeCell ref="C8832:D8832"/>
    <mergeCell ref="H8832:I8832"/>
    <mergeCell ref="C8834:E8834"/>
    <mergeCell ref="F8834:I8834"/>
    <mergeCell ref="C8835:E8835"/>
    <mergeCell ref="F8835:I8835"/>
    <mergeCell ref="D8837:F8837"/>
    <mergeCell ref="C8838:F8838"/>
    <mergeCell ref="H8838:I8838"/>
    <mergeCell ref="C8839:F8839"/>
    <mergeCell ref="D8841:I8841"/>
    <mergeCell ref="D8842:E8843"/>
    <mergeCell ref="G8842:I8842"/>
    <mergeCell ref="G8843:H8843"/>
    <mergeCell ref="C8782:F8782"/>
    <mergeCell ref="H8782:I8782"/>
    <mergeCell ref="C8783:F8783"/>
    <mergeCell ref="D8785:I8785"/>
    <mergeCell ref="D8786:E8787"/>
    <mergeCell ref="G8786:I8786"/>
    <mergeCell ref="G8787:H8787"/>
    <mergeCell ref="C8804:D8804"/>
    <mergeCell ref="H8804:I8804"/>
    <mergeCell ref="C8806:E8806"/>
    <mergeCell ref="F8806:I8806"/>
    <mergeCell ref="C8807:E8807"/>
    <mergeCell ref="F8807:I8807"/>
    <mergeCell ref="D8809:F8809"/>
    <mergeCell ref="C8810:F8810"/>
    <mergeCell ref="H8810:I8810"/>
    <mergeCell ref="C8811:F8811"/>
    <mergeCell ref="C8751:E8751"/>
    <mergeCell ref="F8751:I8751"/>
    <mergeCell ref="D8753:F8753"/>
    <mergeCell ref="C8754:F8754"/>
    <mergeCell ref="H8754:I8754"/>
    <mergeCell ref="C8755:F8755"/>
    <mergeCell ref="D8757:I8757"/>
    <mergeCell ref="D8758:E8759"/>
    <mergeCell ref="G8758:I8758"/>
    <mergeCell ref="G8759:H8759"/>
    <mergeCell ref="C8776:D8776"/>
    <mergeCell ref="H8776:I8776"/>
    <mergeCell ref="C8778:E8778"/>
    <mergeCell ref="F8778:I8778"/>
    <mergeCell ref="C8779:E8779"/>
    <mergeCell ref="F8779:I8779"/>
    <mergeCell ref="D8781:F8781"/>
    <mergeCell ref="C8720:D8720"/>
    <mergeCell ref="H8720:I8720"/>
    <mergeCell ref="C8722:E8722"/>
    <mergeCell ref="F8722:I8722"/>
    <mergeCell ref="C8723:E8723"/>
    <mergeCell ref="F8723:I8723"/>
    <mergeCell ref="D8725:F8725"/>
    <mergeCell ref="C8726:F8726"/>
    <mergeCell ref="H8726:I8726"/>
    <mergeCell ref="C8727:F8727"/>
    <mergeCell ref="D8729:I8729"/>
    <mergeCell ref="D8730:E8731"/>
    <mergeCell ref="G8730:I8730"/>
    <mergeCell ref="G8731:H8731"/>
    <mergeCell ref="C8748:D8748"/>
    <mergeCell ref="H8748:I8748"/>
    <mergeCell ref="C8750:E8750"/>
    <mergeCell ref="F8750:I8750"/>
    <mergeCell ref="D8673:I8673"/>
    <mergeCell ref="D8674:E8675"/>
    <mergeCell ref="G8674:I8674"/>
    <mergeCell ref="G8675:H8675"/>
    <mergeCell ref="C8692:D8692"/>
    <mergeCell ref="H8692:I8692"/>
    <mergeCell ref="C8694:E8694"/>
    <mergeCell ref="F8694:I8694"/>
    <mergeCell ref="C8695:E8695"/>
    <mergeCell ref="F8695:I8695"/>
    <mergeCell ref="D8697:F8697"/>
    <mergeCell ref="C8698:F8698"/>
    <mergeCell ref="H8698:I8698"/>
    <mergeCell ref="C8699:F8699"/>
    <mergeCell ref="D8701:I8701"/>
    <mergeCell ref="D8702:E8703"/>
    <mergeCell ref="G8702:I8702"/>
    <mergeCell ref="G8703:H8703"/>
    <mergeCell ref="C8642:F8642"/>
    <mergeCell ref="H8642:I8642"/>
    <mergeCell ref="C8643:F8643"/>
    <mergeCell ref="D8645:I8645"/>
    <mergeCell ref="D8646:E8647"/>
    <mergeCell ref="G8646:I8646"/>
    <mergeCell ref="G8647:H8647"/>
    <mergeCell ref="C8664:D8664"/>
    <mergeCell ref="H8664:I8664"/>
    <mergeCell ref="C8666:E8666"/>
    <mergeCell ref="F8666:I8666"/>
    <mergeCell ref="C8667:E8667"/>
    <mergeCell ref="F8667:I8667"/>
    <mergeCell ref="D8669:F8669"/>
    <mergeCell ref="C8670:F8670"/>
    <mergeCell ref="H8670:I8670"/>
    <mergeCell ref="C8671:F8671"/>
    <mergeCell ref="C8611:E8611"/>
    <mergeCell ref="F8611:I8611"/>
    <mergeCell ref="D8613:F8613"/>
    <mergeCell ref="C8614:F8614"/>
    <mergeCell ref="H8614:I8614"/>
    <mergeCell ref="C8615:F8615"/>
    <mergeCell ref="D8617:I8617"/>
    <mergeCell ref="D8618:E8619"/>
    <mergeCell ref="G8618:I8618"/>
    <mergeCell ref="G8619:H8619"/>
    <mergeCell ref="C8636:D8636"/>
    <mergeCell ref="H8636:I8636"/>
    <mergeCell ref="C8638:E8638"/>
    <mergeCell ref="F8638:I8638"/>
    <mergeCell ref="C8639:E8639"/>
    <mergeCell ref="F8639:I8639"/>
    <mergeCell ref="D8641:F8641"/>
    <mergeCell ref="C8580:D8580"/>
    <mergeCell ref="H8580:I8580"/>
    <mergeCell ref="C8582:E8582"/>
    <mergeCell ref="F8582:I8582"/>
    <mergeCell ref="C8583:E8583"/>
    <mergeCell ref="F8583:I8583"/>
    <mergeCell ref="D8585:F8585"/>
    <mergeCell ref="C8586:F8586"/>
    <mergeCell ref="H8586:I8586"/>
    <mergeCell ref="C8587:F8587"/>
    <mergeCell ref="D8589:I8589"/>
    <mergeCell ref="D8590:E8591"/>
    <mergeCell ref="G8590:I8590"/>
    <mergeCell ref="G8591:H8591"/>
    <mergeCell ref="C8608:D8608"/>
    <mergeCell ref="H8608:I8608"/>
    <mergeCell ref="C8610:E8610"/>
    <mergeCell ref="F8610:I8610"/>
    <mergeCell ref="D8533:I8533"/>
    <mergeCell ref="D8534:E8535"/>
    <mergeCell ref="G8534:I8534"/>
    <mergeCell ref="G8535:H8535"/>
    <mergeCell ref="C8552:D8552"/>
    <mergeCell ref="H8552:I8552"/>
    <mergeCell ref="C8554:E8554"/>
    <mergeCell ref="F8554:I8554"/>
    <mergeCell ref="C8555:E8555"/>
    <mergeCell ref="F8555:I8555"/>
    <mergeCell ref="D8557:F8557"/>
    <mergeCell ref="C8558:F8558"/>
    <mergeCell ref="H8558:I8558"/>
    <mergeCell ref="C8559:F8559"/>
    <mergeCell ref="D8561:I8561"/>
    <mergeCell ref="D8562:E8563"/>
    <mergeCell ref="G8562:I8562"/>
    <mergeCell ref="G8563:H8563"/>
    <mergeCell ref="C8502:F8502"/>
    <mergeCell ref="H8502:I8502"/>
    <mergeCell ref="C8503:F8503"/>
    <mergeCell ref="D8505:I8505"/>
    <mergeCell ref="D8506:E8507"/>
    <mergeCell ref="G8506:I8506"/>
    <mergeCell ref="G8507:H8507"/>
    <mergeCell ref="C8524:D8524"/>
    <mergeCell ref="H8524:I8524"/>
    <mergeCell ref="C8526:E8526"/>
    <mergeCell ref="F8526:I8526"/>
    <mergeCell ref="C8527:E8527"/>
    <mergeCell ref="F8527:I8527"/>
    <mergeCell ref="D8529:F8529"/>
    <mergeCell ref="C8530:F8530"/>
    <mergeCell ref="H8530:I8530"/>
    <mergeCell ref="C8531:F8531"/>
    <mergeCell ref="C8471:E8471"/>
    <mergeCell ref="F8471:I8471"/>
    <mergeCell ref="D8473:F8473"/>
    <mergeCell ref="C8474:F8474"/>
    <mergeCell ref="H8474:I8474"/>
    <mergeCell ref="C8475:F8475"/>
    <mergeCell ref="D8477:I8477"/>
    <mergeCell ref="D8478:E8479"/>
    <mergeCell ref="G8478:I8478"/>
    <mergeCell ref="G8479:H8479"/>
    <mergeCell ref="C8496:D8496"/>
    <mergeCell ref="H8496:I8496"/>
    <mergeCell ref="C8498:E8498"/>
    <mergeCell ref="F8498:I8498"/>
    <mergeCell ref="C8499:E8499"/>
    <mergeCell ref="F8499:I8499"/>
    <mergeCell ref="D8501:F8501"/>
    <mergeCell ref="C8440:D8440"/>
    <mergeCell ref="H8440:I8440"/>
    <mergeCell ref="C8442:E8442"/>
    <mergeCell ref="F8442:I8442"/>
    <mergeCell ref="C8443:E8443"/>
    <mergeCell ref="F8443:I8443"/>
    <mergeCell ref="D8445:F8445"/>
    <mergeCell ref="C8446:F8446"/>
    <mergeCell ref="H8446:I8446"/>
    <mergeCell ref="C8447:F8447"/>
    <mergeCell ref="D8449:I8449"/>
    <mergeCell ref="D8450:E8451"/>
    <mergeCell ref="G8450:I8450"/>
    <mergeCell ref="G8451:H8451"/>
    <mergeCell ref="C8468:D8468"/>
    <mergeCell ref="H8468:I8468"/>
    <mergeCell ref="C8470:E8470"/>
    <mergeCell ref="F8470:I8470"/>
    <mergeCell ref="C8383:F8383"/>
    <mergeCell ref="D8385:I8385"/>
    <mergeCell ref="D8386:E8387"/>
    <mergeCell ref="G8386:I8386"/>
    <mergeCell ref="G8387:H8387"/>
    <mergeCell ref="C8404:D8404"/>
    <mergeCell ref="H8404:I8404"/>
    <mergeCell ref="C8406:E8406"/>
    <mergeCell ref="F8406:I8406"/>
    <mergeCell ref="C8407:E8407"/>
    <mergeCell ref="F8407:I8407"/>
    <mergeCell ref="D8409:F8409"/>
    <mergeCell ref="C8410:F8410"/>
    <mergeCell ref="H8410:I8410"/>
    <mergeCell ref="C8411:F8411"/>
    <mergeCell ref="D8413:I8413"/>
    <mergeCell ref="D8414:E8415"/>
    <mergeCell ref="G8414:I8414"/>
    <mergeCell ref="G8415:H8415"/>
    <mergeCell ref="D8353:F8353"/>
    <mergeCell ref="C8354:F8354"/>
    <mergeCell ref="H8354:I8354"/>
    <mergeCell ref="C8355:F8355"/>
    <mergeCell ref="D8357:I8357"/>
    <mergeCell ref="D8358:E8359"/>
    <mergeCell ref="G8358:I8358"/>
    <mergeCell ref="G8359:H8359"/>
    <mergeCell ref="C8376:D8376"/>
    <mergeCell ref="H8376:I8376"/>
    <mergeCell ref="C8378:E8378"/>
    <mergeCell ref="F8378:I8378"/>
    <mergeCell ref="C8379:E8379"/>
    <mergeCell ref="F8379:I8379"/>
    <mergeCell ref="D8381:F8381"/>
    <mergeCell ref="C8382:F8382"/>
    <mergeCell ref="H8382:I8382"/>
    <mergeCell ref="D6563:F6563"/>
    <mergeCell ref="C6564:F6564"/>
    <mergeCell ref="H6564:I6564"/>
    <mergeCell ref="C6565:F6565"/>
    <mergeCell ref="D6567:I6567"/>
    <mergeCell ref="D6568:E6569"/>
    <mergeCell ref="G6568:I6568"/>
    <mergeCell ref="G6569:H6569"/>
    <mergeCell ref="C6584:D6584"/>
    <mergeCell ref="H6584:I6584"/>
    <mergeCell ref="C6586:E6586"/>
    <mergeCell ref="F6586:I6586"/>
    <mergeCell ref="C6587:E6587"/>
    <mergeCell ref="F6587:I6587"/>
    <mergeCell ref="F6694:I6694"/>
    <mergeCell ref="C6695:E6695"/>
    <mergeCell ref="F6695:I6695"/>
    <mergeCell ref="C6617:F6617"/>
    <mergeCell ref="D6619:I6619"/>
    <mergeCell ref="D6620:E6621"/>
    <mergeCell ref="G6620:I6620"/>
    <mergeCell ref="G6621:H6621"/>
    <mergeCell ref="C6636:D6636"/>
    <mergeCell ref="H6636:I6636"/>
    <mergeCell ref="C6638:E6638"/>
    <mergeCell ref="F6638:I6638"/>
    <mergeCell ref="C6639:E6639"/>
    <mergeCell ref="F6639:I6639"/>
    <mergeCell ref="D6641:F6641"/>
    <mergeCell ref="C6642:F6642"/>
    <mergeCell ref="H6642:I6642"/>
    <mergeCell ref="C6643:F6643"/>
    <mergeCell ref="C7767:E7767"/>
    <mergeCell ref="F7767:I7767"/>
    <mergeCell ref="D7769:F7769"/>
    <mergeCell ref="C7770:F7770"/>
    <mergeCell ref="H7770:I7770"/>
    <mergeCell ref="C7771:F7771"/>
    <mergeCell ref="D7773:I7773"/>
    <mergeCell ref="D7774:E7775"/>
    <mergeCell ref="G7774:I7774"/>
    <mergeCell ref="G7775:H7775"/>
    <mergeCell ref="C7791:D7791"/>
    <mergeCell ref="H7791:I7791"/>
    <mergeCell ref="C7793:E7793"/>
    <mergeCell ref="F7793:I7793"/>
    <mergeCell ref="C7764:D7764"/>
    <mergeCell ref="H7764:I7764"/>
    <mergeCell ref="C7766:E7766"/>
    <mergeCell ref="F7766:I7766"/>
    <mergeCell ref="D7693:I7693"/>
    <mergeCell ref="D7694:E7695"/>
    <mergeCell ref="G7694:I7694"/>
    <mergeCell ref="G7695:H7695"/>
    <mergeCell ref="C7710:D7710"/>
    <mergeCell ref="H7710:I7710"/>
    <mergeCell ref="C7712:E7712"/>
    <mergeCell ref="F7712:I7712"/>
    <mergeCell ref="C7713:E7713"/>
    <mergeCell ref="F7713:I7713"/>
    <mergeCell ref="D7715:F7715"/>
    <mergeCell ref="C7794:E7794"/>
    <mergeCell ref="F7794:I7794"/>
    <mergeCell ref="D3773:F3773"/>
    <mergeCell ref="C3774:F3774"/>
    <mergeCell ref="H3774:I3774"/>
    <mergeCell ref="C3775:F3775"/>
    <mergeCell ref="D3777:I3777"/>
    <mergeCell ref="D3778:E3779"/>
    <mergeCell ref="G3778:I3778"/>
    <mergeCell ref="G3779:H3779"/>
    <mergeCell ref="C3798:D3798"/>
    <mergeCell ref="H3798:I3798"/>
    <mergeCell ref="C3800:E3800"/>
    <mergeCell ref="F3800:I3800"/>
    <mergeCell ref="C3801:E3801"/>
    <mergeCell ref="F3801:I3801"/>
    <mergeCell ref="D6671:F6671"/>
    <mergeCell ref="C6672:F6672"/>
    <mergeCell ref="C7737:D7737"/>
    <mergeCell ref="H7737:I7737"/>
    <mergeCell ref="C7739:E7739"/>
    <mergeCell ref="F7739:I7739"/>
    <mergeCell ref="C7740:E7740"/>
    <mergeCell ref="F7740:I7740"/>
    <mergeCell ref="D7742:F7742"/>
    <mergeCell ref="C7743:F7743"/>
    <mergeCell ref="H7743:I7743"/>
    <mergeCell ref="C7744:F7744"/>
    <mergeCell ref="D7746:I7746"/>
    <mergeCell ref="D7747:E7748"/>
    <mergeCell ref="G7747:I7747"/>
    <mergeCell ref="G7748:H7748"/>
    <mergeCell ref="C7716:F7716"/>
    <mergeCell ref="H7716:I7716"/>
    <mergeCell ref="C7717:F7717"/>
    <mergeCell ref="D7719:I7719"/>
    <mergeCell ref="D7720:E7721"/>
    <mergeCell ref="G7720:I7720"/>
    <mergeCell ref="G7721:H7721"/>
    <mergeCell ref="C7664:F7664"/>
    <mergeCell ref="H7664:I7664"/>
    <mergeCell ref="C7665:F7665"/>
    <mergeCell ref="D7667:I7667"/>
    <mergeCell ref="D7668:E7669"/>
    <mergeCell ref="G7668:I7668"/>
    <mergeCell ref="G7669:H7669"/>
    <mergeCell ref="C7684:D7684"/>
    <mergeCell ref="H7684:I7684"/>
    <mergeCell ref="C7686:E7686"/>
    <mergeCell ref="F7686:I7686"/>
    <mergeCell ref="C7687:E7687"/>
    <mergeCell ref="F7687:I7687"/>
    <mergeCell ref="D7689:F7689"/>
    <mergeCell ref="C7690:F7690"/>
    <mergeCell ref="H7690:I7690"/>
    <mergeCell ref="C7691:F7691"/>
    <mergeCell ref="C7634:E7634"/>
    <mergeCell ref="F7634:I7634"/>
    <mergeCell ref="D7636:F7636"/>
    <mergeCell ref="C7637:F7637"/>
    <mergeCell ref="H7637:I7637"/>
    <mergeCell ref="C7638:F7638"/>
    <mergeCell ref="D7640:I7640"/>
    <mergeCell ref="D7641:E7642"/>
    <mergeCell ref="G7641:I7641"/>
    <mergeCell ref="G7642:H7642"/>
    <mergeCell ref="C7658:D7658"/>
    <mergeCell ref="H7658:I7658"/>
    <mergeCell ref="C7660:E7660"/>
    <mergeCell ref="F7660:I7660"/>
    <mergeCell ref="C7661:E7661"/>
    <mergeCell ref="F7661:I7661"/>
    <mergeCell ref="D7663:F7663"/>
    <mergeCell ref="C7604:D7604"/>
    <mergeCell ref="H7604:I7604"/>
    <mergeCell ref="C7606:E7606"/>
    <mergeCell ref="F7606:I7606"/>
    <mergeCell ref="C7607:E7607"/>
    <mergeCell ref="F7607:I7607"/>
    <mergeCell ref="D7609:F7609"/>
    <mergeCell ref="C7610:F7610"/>
    <mergeCell ref="H7610:I7610"/>
    <mergeCell ref="C7611:F7611"/>
    <mergeCell ref="D7613:I7613"/>
    <mergeCell ref="D7614:E7615"/>
    <mergeCell ref="G7614:I7614"/>
    <mergeCell ref="G7615:H7615"/>
    <mergeCell ref="C7631:D7631"/>
    <mergeCell ref="H7631:I7631"/>
    <mergeCell ref="C7633:E7633"/>
    <mergeCell ref="F7633:I7633"/>
    <mergeCell ref="D7551:I7551"/>
    <mergeCell ref="D7552:E7553"/>
    <mergeCell ref="G7552:I7552"/>
    <mergeCell ref="G7553:H7553"/>
    <mergeCell ref="C7569:D7569"/>
    <mergeCell ref="H7569:I7569"/>
    <mergeCell ref="C7571:E7571"/>
    <mergeCell ref="F7571:I7571"/>
    <mergeCell ref="C7572:E7572"/>
    <mergeCell ref="F7572:I7572"/>
    <mergeCell ref="D7574:F7574"/>
    <mergeCell ref="C7575:F7575"/>
    <mergeCell ref="H7575:I7575"/>
    <mergeCell ref="C7576:F7576"/>
    <mergeCell ref="D7578:I7578"/>
    <mergeCell ref="D7579:E7580"/>
    <mergeCell ref="G7579:I7579"/>
    <mergeCell ref="G7580:H7580"/>
    <mergeCell ref="C7514:F7514"/>
    <mergeCell ref="H7514:I7514"/>
    <mergeCell ref="C7515:F7515"/>
    <mergeCell ref="D7517:I7517"/>
    <mergeCell ref="D7518:E7519"/>
    <mergeCell ref="G7518:I7518"/>
    <mergeCell ref="G7519:H7519"/>
    <mergeCell ref="C7542:D7542"/>
    <mergeCell ref="H7542:I7542"/>
    <mergeCell ref="C7544:E7544"/>
    <mergeCell ref="F7544:I7544"/>
    <mergeCell ref="C7545:E7545"/>
    <mergeCell ref="F7545:I7545"/>
    <mergeCell ref="D7547:F7547"/>
    <mergeCell ref="C7548:F7548"/>
    <mergeCell ref="H7548:I7548"/>
    <mergeCell ref="C7549:F7549"/>
    <mergeCell ref="C7484:E7484"/>
    <mergeCell ref="F7484:I7484"/>
    <mergeCell ref="D7486:F7486"/>
    <mergeCell ref="C7487:F7487"/>
    <mergeCell ref="H7487:I7487"/>
    <mergeCell ref="C7488:F7488"/>
    <mergeCell ref="D7490:I7490"/>
    <mergeCell ref="D7491:E7492"/>
    <mergeCell ref="G7491:I7491"/>
    <mergeCell ref="G7492:H7492"/>
    <mergeCell ref="C7508:D7508"/>
    <mergeCell ref="H7508:I7508"/>
    <mergeCell ref="C7510:E7510"/>
    <mergeCell ref="F7510:I7510"/>
    <mergeCell ref="C7511:E7511"/>
    <mergeCell ref="F7511:I7511"/>
    <mergeCell ref="D7513:F7513"/>
    <mergeCell ref="C7454:D7454"/>
    <mergeCell ref="H7454:I7454"/>
    <mergeCell ref="C7456:E7456"/>
    <mergeCell ref="F7456:I7456"/>
    <mergeCell ref="C7457:E7457"/>
    <mergeCell ref="F7457:I7457"/>
    <mergeCell ref="D7459:F7459"/>
    <mergeCell ref="C7460:F7460"/>
    <mergeCell ref="H7460:I7460"/>
    <mergeCell ref="C7461:F7461"/>
    <mergeCell ref="D7463:I7463"/>
    <mergeCell ref="D7464:E7465"/>
    <mergeCell ref="G7464:I7464"/>
    <mergeCell ref="G7465:H7465"/>
    <mergeCell ref="C7481:D7481"/>
    <mergeCell ref="H7481:I7481"/>
    <mergeCell ref="C7483:E7483"/>
    <mergeCell ref="F7483:I7483"/>
    <mergeCell ref="C7407:F7407"/>
    <mergeCell ref="D7409:I7409"/>
    <mergeCell ref="D7410:E7411"/>
    <mergeCell ref="G7410:I7410"/>
    <mergeCell ref="G7411:H7411"/>
    <mergeCell ref="C7427:D7427"/>
    <mergeCell ref="H7427:I7427"/>
    <mergeCell ref="C7429:E7429"/>
    <mergeCell ref="F7429:I7429"/>
    <mergeCell ref="C7430:E7430"/>
    <mergeCell ref="F7430:I7430"/>
    <mergeCell ref="D7432:F7432"/>
    <mergeCell ref="C7433:F7433"/>
    <mergeCell ref="H7433:I7433"/>
    <mergeCell ref="C7434:F7434"/>
    <mergeCell ref="D7436:I7436"/>
    <mergeCell ref="D7437:E7438"/>
    <mergeCell ref="G7437:I7437"/>
    <mergeCell ref="G7438:H7438"/>
    <mergeCell ref="D7378:F7378"/>
    <mergeCell ref="C7379:F7379"/>
    <mergeCell ref="H7379:I7379"/>
    <mergeCell ref="C7380:F7380"/>
    <mergeCell ref="D7382:I7382"/>
    <mergeCell ref="D7383:E7384"/>
    <mergeCell ref="G7383:I7383"/>
    <mergeCell ref="G7384:H7384"/>
    <mergeCell ref="C7400:D7400"/>
    <mergeCell ref="H7400:I7400"/>
    <mergeCell ref="C7402:E7402"/>
    <mergeCell ref="F7402:I7402"/>
    <mergeCell ref="C7403:E7403"/>
    <mergeCell ref="F7403:I7403"/>
    <mergeCell ref="D7405:F7405"/>
    <mergeCell ref="C7406:F7406"/>
    <mergeCell ref="H7406:I7406"/>
    <mergeCell ref="C7352:F7352"/>
    <mergeCell ref="H7352:I7352"/>
    <mergeCell ref="C7353:F7353"/>
    <mergeCell ref="D7355:I7355"/>
    <mergeCell ref="D7356:E7357"/>
    <mergeCell ref="G7356:I7356"/>
    <mergeCell ref="G7357:H7357"/>
    <mergeCell ref="C7373:D7373"/>
    <mergeCell ref="H7373:I7373"/>
    <mergeCell ref="C7375:E7375"/>
    <mergeCell ref="F7375:I7375"/>
    <mergeCell ref="C7376:E7376"/>
    <mergeCell ref="F7376:I7376"/>
    <mergeCell ref="C7322:E7322"/>
    <mergeCell ref="F7322:I7322"/>
    <mergeCell ref="D7324:F7324"/>
    <mergeCell ref="C7325:F7325"/>
    <mergeCell ref="H7325:I7325"/>
    <mergeCell ref="C7326:F7326"/>
    <mergeCell ref="D7328:I7328"/>
    <mergeCell ref="D7329:E7330"/>
    <mergeCell ref="G7329:I7329"/>
    <mergeCell ref="G7330:H7330"/>
    <mergeCell ref="C7346:D7346"/>
    <mergeCell ref="H7346:I7346"/>
    <mergeCell ref="C7348:E7348"/>
    <mergeCell ref="F7348:I7348"/>
    <mergeCell ref="C7349:E7349"/>
    <mergeCell ref="F7349:I7349"/>
    <mergeCell ref="D7351:F7351"/>
    <mergeCell ref="C7292:D7292"/>
    <mergeCell ref="H7292:I7292"/>
    <mergeCell ref="C7294:E7294"/>
    <mergeCell ref="F7294:I7294"/>
    <mergeCell ref="C7295:E7295"/>
    <mergeCell ref="F7295:I7295"/>
    <mergeCell ref="D7297:F7297"/>
    <mergeCell ref="C7298:F7298"/>
    <mergeCell ref="H7298:I7298"/>
    <mergeCell ref="C7299:F7299"/>
    <mergeCell ref="D7301:I7301"/>
    <mergeCell ref="D7302:E7303"/>
    <mergeCell ref="G7302:I7302"/>
    <mergeCell ref="G7303:H7303"/>
    <mergeCell ref="C7319:D7319"/>
    <mergeCell ref="H7319:I7319"/>
    <mergeCell ref="C7321:E7321"/>
    <mergeCell ref="F7321:I7321"/>
    <mergeCell ref="D7247:I7247"/>
    <mergeCell ref="D7248:E7249"/>
    <mergeCell ref="G7248:I7248"/>
    <mergeCell ref="G7249:H7249"/>
    <mergeCell ref="C7265:D7265"/>
    <mergeCell ref="H7265:I7265"/>
    <mergeCell ref="C7267:E7267"/>
    <mergeCell ref="F7267:I7267"/>
    <mergeCell ref="C7268:E7268"/>
    <mergeCell ref="F7268:I7268"/>
    <mergeCell ref="D7270:F7270"/>
    <mergeCell ref="C7271:F7271"/>
    <mergeCell ref="H7271:I7271"/>
    <mergeCell ref="C7272:F7272"/>
    <mergeCell ref="D7274:I7274"/>
    <mergeCell ref="D7275:E7276"/>
    <mergeCell ref="G7275:I7275"/>
    <mergeCell ref="G7276:H7276"/>
    <mergeCell ref="C7217:F7217"/>
    <mergeCell ref="H7217:I7217"/>
    <mergeCell ref="C7218:F7218"/>
    <mergeCell ref="D7220:I7220"/>
    <mergeCell ref="D7221:E7222"/>
    <mergeCell ref="G7221:I7221"/>
    <mergeCell ref="G7222:H7222"/>
    <mergeCell ref="C7238:D7238"/>
    <mergeCell ref="H7238:I7238"/>
    <mergeCell ref="C7240:E7240"/>
    <mergeCell ref="F7240:I7240"/>
    <mergeCell ref="C7241:E7241"/>
    <mergeCell ref="F7241:I7241"/>
    <mergeCell ref="D7243:F7243"/>
    <mergeCell ref="C7244:F7244"/>
    <mergeCell ref="H7244:I7244"/>
    <mergeCell ref="C7245:F7245"/>
    <mergeCell ref="C7187:E7187"/>
    <mergeCell ref="F7187:I7187"/>
    <mergeCell ref="D7189:F7189"/>
    <mergeCell ref="C7190:F7190"/>
    <mergeCell ref="H7190:I7190"/>
    <mergeCell ref="C7191:F7191"/>
    <mergeCell ref="D7193:I7193"/>
    <mergeCell ref="D7194:E7195"/>
    <mergeCell ref="G7194:I7194"/>
    <mergeCell ref="G7195:H7195"/>
    <mergeCell ref="C7211:D7211"/>
    <mergeCell ref="H7211:I7211"/>
    <mergeCell ref="C7213:E7213"/>
    <mergeCell ref="F7213:I7213"/>
    <mergeCell ref="C7214:E7214"/>
    <mergeCell ref="F7214:I7214"/>
    <mergeCell ref="D7216:F7216"/>
    <mergeCell ref="C7157:D7157"/>
    <mergeCell ref="H7157:I7157"/>
    <mergeCell ref="C7159:E7159"/>
    <mergeCell ref="F7159:I7159"/>
    <mergeCell ref="C7160:E7160"/>
    <mergeCell ref="F7160:I7160"/>
    <mergeCell ref="D7162:F7162"/>
    <mergeCell ref="C7163:F7163"/>
    <mergeCell ref="H7163:I7163"/>
    <mergeCell ref="C7164:F7164"/>
    <mergeCell ref="D7166:I7166"/>
    <mergeCell ref="D7167:E7168"/>
    <mergeCell ref="G7167:I7167"/>
    <mergeCell ref="G7168:H7168"/>
    <mergeCell ref="C7184:D7184"/>
    <mergeCell ref="H7184:I7184"/>
    <mergeCell ref="C7186:E7186"/>
    <mergeCell ref="F7186:I7186"/>
    <mergeCell ref="C7103:F7103"/>
    <mergeCell ref="D7105:I7105"/>
    <mergeCell ref="D7106:E7107"/>
    <mergeCell ref="G7106:I7106"/>
    <mergeCell ref="G7107:H7107"/>
    <mergeCell ref="C7123:D7123"/>
    <mergeCell ref="H7123:I7123"/>
    <mergeCell ref="C7125:E7125"/>
    <mergeCell ref="F7125:I7125"/>
    <mergeCell ref="C7126:E7126"/>
    <mergeCell ref="F7126:I7126"/>
    <mergeCell ref="D7128:F7128"/>
    <mergeCell ref="C7129:F7129"/>
    <mergeCell ref="H7129:I7129"/>
    <mergeCell ref="C7130:F7130"/>
    <mergeCell ref="D7132:I7132"/>
    <mergeCell ref="D7133:E7134"/>
    <mergeCell ref="G7133:I7133"/>
    <mergeCell ref="G7134:H7134"/>
    <mergeCell ref="D7074:F7074"/>
    <mergeCell ref="C7075:F7075"/>
    <mergeCell ref="H7075:I7075"/>
    <mergeCell ref="C7076:F7076"/>
    <mergeCell ref="D7078:I7078"/>
    <mergeCell ref="D7079:E7080"/>
    <mergeCell ref="G7079:I7079"/>
    <mergeCell ref="G7080:H7080"/>
    <mergeCell ref="C7096:D7096"/>
    <mergeCell ref="H7096:I7096"/>
    <mergeCell ref="C7098:E7098"/>
    <mergeCell ref="F7098:I7098"/>
    <mergeCell ref="C7099:E7099"/>
    <mergeCell ref="F7099:I7099"/>
    <mergeCell ref="D7101:F7101"/>
    <mergeCell ref="C7102:F7102"/>
    <mergeCell ref="H7102:I7102"/>
    <mergeCell ref="C7072:E7072"/>
    <mergeCell ref="F7072:I7072"/>
    <mergeCell ref="C7042:D7042"/>
    <mergeCell ref="H7042:I7042"/>
    <mergeCell ref="C7044:E7044"/>
    <mergeCell ref="F7044:I7044"/>
    <mergeCell ref="C7045:E7045"/>
    <mergeCell ref="F7045:I7045"/>
    <mergeCell ref="D7047:F7047"/>
    <mergeCell ref="C7048:F7048"/>
    <mergeCell ref="H7048:I7048"/>
    <mergeCell ref="C7049:F7049"/>
    <mergeCell ref="D7051:I7051"/>
    <mergeCell ref="D7052:E7053"/>
    <mergeCell ref="G7052:I7052"/>
    <mergeCell ref="G7053:H7053"/>
    <mergeCell ref="C7069:D7069"/>
    <mergeCell ref="H7069:I7069"/>
    <mergeCell ref="C7071:E7071"/>
    <mergeCell ref="F7071:I7071"/>
    <mergeCell ref="C6990:F6990"/>
    <mergeCell ref="D6992:I6992"/>
    <mergeCell ref="D6993:E6994"/>
    <mergeCell ref="G6993:I6993"/>
    <mergeCell ref="G6994:H6994"/>
    <mergeCell ref="C7015:D7015"/>
    <mergeCell ref="H7015:I7015"/>
    <mergeCell ref="C7017:E7017"/>
    <mergeCell ref="F7017:I7017"/>
    <mergeCell ref="C7018:E7018"/>
    <mergeCell ref="F7018:I7018"/>
    <mergeCell ref="D7020:F7020"/>
    <mergeCell ref="C7021:F7021"/>
    <mergeCell ref="H7021:I7021"/>
    <mergeCell ref="C7022:F7022"/>
    <mergeCell ref="D7024:I7024"/>
    <mergeCell ref="D7025:E7026"/>
    <mergeCell ref="G7025:I7025"/>
    <mergeCell ref="G7026:H7026"/>
    <mergeCell ref="D6961:F6961"/>
    <mergeCell ref="C6962:F6962"/>
    <mergeCell ref="H6962:I6962"/>
    <mergeCell ref="C6963:F6963"/>
    <mergeCell ref="D6965:I6965"/>
    <mergeCell ref="D6966:E6967"/>
    <mergeCell ref="G6966:I6966"/>
    <mergeCell ref="G6967:H6967"/>
    <mergeCell ref="C6983:D6983"/>
    <mergeCell ref="H6983:I6983"/>
    <mergeCell ref="C6985:E6985"/>
    <mergeCell ref="F6985:I6985"/>
    <mergeCell ref="C6986:E6986"/>
    <mergeCell ref="F6986:I6986"/>
    <mergeCell ref="D6988:F6988"/>
    <mergeCell ref="C6989:F6989"/>
    <mergeCell ref="H6989:I6989"/>
    <mergeCell ref="C3861:E3861"/>
    <mergeCell ref="F3861:I3861"/>
    <mergeCell ref="C3768:D3768"/>
    <mergeCell ref="H3768:I3768"/>
    <mergeCell ref="C3770:E3770"/>
    <mergeCell ref="F3770:I3770"/>
    <mergeCell ref="C3771:E3771"/>
    <mergeCell ref="F3771:I3771"/>
    <mergeCell ref="D3803:F3803"/>
    <mergeCell ref="C3804:F3804"/>
    <mergeCell ref="H3804:I3804"/>
    <mergeCell ref="C3805:F3805"/>
    <mergeCell ref="D3807:I3807"/>
    <mergeCell ref="D3808:E3809"/>
    <mergeCell ref="G3808:I3808"/>
    <mergeCell ref="C3830:E3830"/>
    <mergeCell ref="F3830:I3830"/>
    <mergeCell ref="C3831:E3831"/>
    <mergeCell ref="F3831:I3831"/>
    <mergeCell ref="D3833:F3833"/>
    <mergeCell ref="C3834:F3834"/>
    <mergeCell ref="H3834:I3834"/>
    <mergeCell ref="C3835:F3835"/>
    <mergeCell ref="D3837:I3837"/>
    <mergeCell ref="D3838:E3839"/>
    <mergeCell ref="G3838:I3838"/>
    <mergeCell ref="G3839:H3839"/>
    <mergeCell ref="G3809:H3809"/>
    <mergeCell ref="C3828:D3828"/>
    <mergeCell ref="H3828:I3828"/>
    <mergeCell ref="C3750:F3750"/>
    <mergeCell ref="D3752:I3752"/>
    <mergeCell ref="D3753:E3754"/>
    <mergeCell ref="G3753:I3753"/>
    <mergeCell ref="G3754:H3754"/>
    <mergeCell ref="C3745:E3745"/>
    <mergeCell ref="D3629:F3629"/>
    <mergeCell ref="C3630:F3630"/>
    <mergeCell ref="H3630:I3630"/>
    <mergeCell ref="C3631:F3631"/>
    <mergeCell ref="D3633:I3633"/>
    <mergeCell ref="D3634:E3635"/>
    <mergeCell ref="G3634:I3634"/>
    <mergeCell ref="G3635:H3635"/>
    <mergeCell ref="C3652:D3652"/>
    <mergeCell ref="H3652:I3652"/>
    <mergeCell ref="C3654:E3654"/>
    <mergeCell ref="F3654:I3654"/>
    <mergeCell ref="G3691:H3691"/>
    <mergeCell ref="F3655:I3655"/>
    <mergeCell ref="D3657:F3657"/>
    <mergeCell ref="C3658:F3658"/>
    <mergeCell ref="H3658:I3658"/>
    <mergeCell ref="D3662:E3663"/>
    <mergeCell ref="C3707:D3707"/>
    <mergeCell ref="H3707:I3707"/>
    <mergeCell ref="C3655:E3655"/>
    <mergeCell ref="D3685:F3685"/>
    <mergeCell ref="C3686:F3686"/>
    <mergeCell ref="H3686:I3686"/>
    <mergeCell ref="C3687:F3687"/>
    <mergeCell ref="D3689:I3689"/>
    <mergeCell ref="D3690:E3691"/>
    <mergeCell ref="G3690:I3690"/>
    <mergeCell ref="C3659:F3659"/>
    <mergeCell ref="D3661:I3661"/>
    <mergeCell ref="F3745:I3745"/>
    <mergeCell ref="C3746:E3746"/>
    <mergeCell ref="F3746:I3746"/>
    <mergeCell ref="D3748:F3748"/>
    <mergeCell ref="H3749:I3749"/>
    <mergeCell ref="D3577:I3577"/>
    <mergeCell ref="D3578:E3579"/>
    <mergeCell ref="G3578:I3578"/>
    <mergeCell ref="G3579:H3579"/>
    <mergeCell ref="C3682:E3682"/>
    <mergeCell ref="F3682:I3682"/>
    <mergeCell ref="C3683:E3683"/>
    <mergeCell ref="F3683:I3683"/>
    <mergeCell ref="C3599:D3599"/>
    <mergeCell ref="H3599:I3599"/>
    <mergeCell ref="C3601:E3601"/>
    <mergeCell ref="F3601:I3601"/>
    <mergeCell ref="C3602:E3602"/>
    <mergeCell ref="F3602:I3602"/>
    <mergeCell ref="D3604:F3604"/>
    <mergeCell ref="C3605:F3605"/>
    <mergeCell ref="H3605:I3605"/>
    <mergeCell ref="C3606:F3606"/>
    <mergeCell ref="D3608:I3608"/>
    <mergeCell ref="D3609:E3610"/>
    <mergeCell ref="G3609:I3609"/>
    <mergeCell ref="G3610:H3610"/>
    <mergeCell ref="C3624:D3624"/>
    <mergeCell ref="H3624:I3624"/>
    <mergeCell ref="G3662:I3662"/>
    <mergeCell ref="G3663:H3663"/>
    <mergeCell ref="C3680:D3680"/>
    <mergeCell ref="H3680:I3680"/>
    <mergeCell ref="C3626:E3626"/>
    <mergeCell ref="F3626:I3626"/>
    <mergeCell ref="C3627:E3627"/>
    <mergeCell ref="F3627:I3627"/>
    <mergeCell ref="C3550:F3550"/>
    <mergeCell ref="C3525:F3525"/>
    <mergeCell ref="D3527:I3527"/>
    <mergeCell ref="D3528:E3529"/>
    <mergeCell ref="G3528:I3528"/>
    <mergeCell ref="G3529:H3529"/>
    <mergeCell ref="C3543:D3543"/>
    <mergeCell ref="H3543:I3543"/>
    <mergeCell ref="D3552:I3552"/>
    <mergeCell ref="C3570:E3570"/>
    <mergeCell ref="F3570:I3570"/>
    <mergeCell ref="C3571:E3571"/>
    <mergeCell ref="F3571:I3571"/>
    <mergeCell ref="D3573:F3573"/>
    <mergeCell ref="C3574:F3574"/>
    <mergeCell ref="H3574:I3574"/>
    <mergeCell ref="C3575:F3575"/>
    <mergeCell ref="D3553:E3554"/>
    <mergeCell ref="G3553:I3553"/>
    <mergeCell ref="G3554:H3554"/>
    <mergeCell ref="C3568:D3568"/>
    <mergeCell ref="H3568:I3568"/>
    <mergeCell ref="C3521:E3521"/>
    <mergeCell ref="F3521:I3521"/>
    <mergeCell ref="D3523:F3523"/>
    <mergeCell ref="C3524:F3524"/>
    <mergeCell ref="H3524:I3524"/>
    <mergeCell ref="C3545:E3545"/>
    <mergeCell ref="F3545:I3545"/>
    <mergeCell ref="C3546:E3546"/>
    <mergeCell ref="F3546:I3546"/>
    <mergeCell ref="D3548:F3548"/>
    <mergeCell ref="C3500:F3500"/>
    <mergeCell ref="D3502:I3502"/>
    <mergeCell ref="D3503:E3504"/>
    <mergeCell ref="G3503:I3503"/>
    <mergeCell ref="G3504:H3504"/>
    <mergeCell ref="C3549:F3549"/>
    <mergeCell ref="H3549:I3549"/>
    <mergeCell ref="C3469:E3469"/>
    <mergeCell ref="F3469:I3469"/>
    <mergeCell ref="D3471:F3471"/>
    <mergeCell ref="C3472:F3472"/>
    <mergeCell ref="H3472:I3472"/>
    <mergeCell ref="C3473:F3473"/>
    <mergeCell ref="D3475:I3475"/>
    <mergeCell ref="D3476:E3477"/>
    <mergeCell ref="G3476:I3476"/>
    <mergeCell ref="G3477:H3477"/>
    <mergeCell ref="D3498:F3498"/>
    <mergeCell ref="C3499:F3499"/>
    <mergeCell ref="H3499:I3499"/>
    <mergeCell ref="C3518:D3518"/>
    <mergeCell ref="H3518:I3518"/>
    <mergeCell ref="C3520:E3520"/>
    <mergeCell ref="F3520:I3520"/>
    <mergeCell ref="E3490:G3490"/>
    <mergeCell ref="C3493:D3493"/>
    <mergeCell ref="H3493:I3493"/>
    <mergeCell ref="C3495:E3495"/>
    <mergeCell ref="F3495:I3495"/>
    <mergeCell ref="C3496:E3496"/>
    <mergeCell ref="F3496:I3496"/>
    <mergeCell ref="C3415:F3415"/>
    <mergeCell ref="H3415:I3415"/>
    <mergeCell ref="C3416:F3416"/>
    <mergeCell ref="D3418:I3418"/>
    <mergeCell ref="D3419:E3420"/>
    <mergeCell ref="G3419:I3419"/>
    <mergeCell ref="G3420:H3420"/>
    <mergeCell ref="C3438:D3438"/>
    <mergeCell ref="H3438:I3438"/>
    <mergeCell ref="C3440:E3440"/>
    <mergeCell ref="F3440:I3440"/>
    <mergeCell ref="C3441:E3441"/>
    <mergeCell ref="F3441:I3441"/>
    <mergeCell ref="D3443:F3443"/>
    <mergeCell ref="C3444:F3444"/>
    <mergeCell ref="H3444:I3444"/>
    <mergeCell ref="F3468:I3468"/>
    <mergeCell ref="C3445:F3445"/>
    <mergeCell ref="D3447:I3447"/>
    <mergeCell ref="D3448:E3449"/>
    <mergeCell ref="G3448:I3448"/>
    <mergeCell ref="G3449:H3449"/>
    <mergeCell ref="C3466:D3466"/>
    <mergeCell ref="H3466:I3466"/>
    <mergeCell ref="C3468:E3468"/>
    <mergeCell ref="C2994:F2994"/>
    <mergeCell ref="D2996:I2996"/>
    <mergeCell ref="D2997:E2998"/>
    <mergeCell ref="G2997:I2997"/>
    <mergeCell ref="G2998:H2998"/>
    <mergeCell ref="E3011:G3011"/>
    <mergeCell ref="C3014:D3014"/>
    <mergeCell ref="H3014:I3014"/>
    <mergeCell ref="C3016:E3016"/>
    <mergeCell ref="F3016:I3016"/>
    <mergeCell ref="C3017:E3017"/>
    <mergeCell ref="F3017:I3017"/>
    <mergeCell ref="D2966:F2966"/>
    <mergeCell ref="C2967:F2967"/>
    <mergeCell ref="H2967:I2967"/>
    <mergeCell ref="C2968:F2968"/>
    <mergeCell ref="D2970:I2970"/>
    <mergeCell ref="D2971:E2972"/>
    <mergeCell ref="G2971:I2971"/>
    <mergeCell ref="G2972:H2972"/>
    <mergeCell ref="C2987:D2987"/>
    <mergeCell ref="D3414:F3414"/>
    <mergeCell ref="D2992:F2992"/>
    <mergeCell ref="C2993:F2993"/>
    <mergeCell ref="H2993:I2993"/>
    <mergeCell ref="C2939:E2939"/>
    <mergeCell ref="F2939:I2939"/>
    <mergeCell ref="C2940:E2940"/>
    <mergeCell ref="F2940:I2940"/>
    <mergeCell ref="D2942:F2942"/>
    <mergeCell ref="C2943:F2943"/>
    <mergeCell ref="H2943:I2943"/>
    <mergeCell ref="C2944:F2944"/>
    <mergeCell ref="D2946:I2946"/>
    <mergeCell ref="D2947:E2948"/>
    <mergeCell ref="G2947:I2947"/>
    <mergeCell ref="G2948:H2948"/>
    <mergeCell ref="C2961:D2961"/>
    <mergeCell ref="H2961:I2961"/>
    <mergeCell ref="C2963:E2963"/>
    <mergeCell ref="F2963:I2963"/>
    <mergeCell ref="C3020:F3020"/>
    <mergeCell ref="H3020:I3020"/>
    <mergeCell ref="D3019:F3019"/>
    <mergeCell ref="F3122:I3122"/>
    <mergeCell ref="C3123:E3123"/>
    <mergeCell ref="F3123:I3123"/>
    <mergeCell ref="D3125:F3125"/>
    <mergeCell ref="C3126:F3126"/>
    <mergeCell ref="H3126:I3126"/>
    <mergeCell ref="C3127:F3127"/>
    <mergeCell ref="D3129:I3129"/>
    <mergeCell ref="D3130:E3131"/>
    <mergeCell ref="C2916:E2916"/>
    <mergeCell ref="F2916:I2916"/>
    <mergeCell ref="D2918:F2918"/>
    <mergeCell ref="C2919:F2919"/>
    <mergeCell ref="H2919:I2919"/>
    <mergeCell ref="C2920:F2920"/>
    <mergeCell ref="D2922:I2922"/>
    <mergeCell ref="D2923:E2924"/>
    <mergeCell ref="G2923:I2923"/>
    <mergeCell ref="G2924:H2924"/>
    <mergeCell ref="C2937:D2937"/>
    <mergeCell ref="H2937:I2937"/>
    <mergeCell ref="H2987:I2987"/>
    <mergeCell ref="C2989:E2989"/>
    <mergeCell ref="F2989:I2989"/>
    <mergeCell ref="C2990:E2990"/>
    <mergeCell ref="F2990:I2990"/>
    <mergeCell ref="C2964:E2964"/>
    <mergeCell ref="F2964:I2964"/>
    <mergeCell ref="C2889:D2889"/>
    <mergeCell ref="H2889:I2889"/>
    <mergeCell ref="C2891:E2891"/>
    <mergeCell ref="F2891:I2891"/>
    <mergeCell ref="C2892:E2892"/>
    <mergeCell ref="F2892:I2892"/>
    <mergeCell ref="D2894:F2894"/>
    <mergeCell ref="C2895:F2895"/>
    <mergeCell ref="H2895:I2895"/>
    <mergeCell ref="C2896:F2896"/>
    <mergeCell ref="D2898:I2898"/>
    <mergeCell ref="D2899:E2900"/>
    <mergeCell ref="G2899:I2899"/>
    <mergeCell ref="G2900:H2900"/>
    <mergeCell ref="C2913:D2913"/>
    <mergeCell ref="H2913:I2913"/>
    <mergeCell ref="C2915:E2915"/>
    <mergeCell ref="F2915:I2915"/>
    <mergeCell ref="D2850:I2850"/>
    <mergeCell ref="D2851:E2852"/>
    <mergeCell ref="G2851:I2851"/>
    <mergeCell ref="G2852:H2852"/>
    <mergeCell ref="C2865:D2865"/>
    <mergeCell ref="H2865:I2865"/>
    <mergeCell ref="C2867:E2867"/>
    <mergeCell ref="F2867:I2867"/>
    <mergeCell ref="C2868:E2868"/>
    <mergeCell ref="F2868:I2868"/>
    <mergeCell ref="D2870:F2870"/>
    <mergeCell ref="C2871:F2871"/>
    <mergeCell ref="H2871:I2871"/>
    <mergeCell ref="C2872:F2872"/>
    <mergeCell ref="D2874:I2874"/>
    <mergeCell ref="D2875:E2876"/>
    <mergeCell ref="G2875:I2875"/>
    <mergeCell ref="G2876:H2876"/>
    <mergeCell ref="C2816:F2816"/>
    <mergeCell ref="H2816:I2816"/>
    <mergeCell ref="C2817:F2817"/>
    <mergeCell ref="D2819:I2819"/>
    <mergeCell ref="D2820:E2821"/>
    <mergeCell ref="G2820:I2820"/>
    <mergeCell ref="G2821:H2821"/>
    <mergeCell ref="C2841:D2841"/>
    <mergeCell ref="H2841:I2841"/>
    <mergeCell ref="C2843:E2843"/>
    <mergeCell ref="F2843:I2843"/>
    <mergeCell ref="C2844:E2844"/>
    <mergeCell ref="F2844:I2844"/>
    <mergeCell ref="D2846:F2846"/>
    <mergeCell ref="C2847:F2847"/>
    <mergeCell ref="H2847:I2847"/>
    <mergeCell ref="C2848:F2848"/>
    <mergeCell ref="C2784:E2784"/>
    <mergeCell ref="F2784:I2784"/>
    <mergeCell ref="D2786:F2786"/>
    <mergeCell ref="C2787:F2787"/>
    <mergeCell ref="H2787:I2787"/>
    <mergeCell ref="C2788:F2788"/>
    <mergeCell ref="D2790:I2790"/>
    <mergeCell ref="D2791:E2792"/>
    <mergeCell ref="G2791:I2791"/>
    <mergeCell ref="G2792:H2792"/>
    <mergeCell ref="C2810:D2810"/>
    <mergeCell ref="H2810:I2810"/>
    <mergeCell ref="C2812:E2812"/>
    <mergeCell ref="F2812:I2812"/>
    <mergeCell ref="C2813:E2813"/>
    <mergeCell ref="F2813:I2813"/>
    <mergeCell ref="D2815:F2815"/>
    <mergeCell ref="C2751:D2751"/>
    <mergeCell ref="H2751:I2751"/>
    <mergeCell ref="C2753:E2753"/>
    <mergeCell ref="F2753:I2753"/>
    <mergeCell ref="C2754:E2754"/>
    <mergeCell ref="F2754:I2754"/>
    <mergeCell ref="D2756:F2756"/>
    <mergeCell ref="C2757:F2757"/>
    <mergeCell ref="H2757:I2757"/>
    <mergeCell ref="C2758:F2758"/>
    <mergeCell ref="D2760:I2760"/>
    <mergeCell ref="D2761:E2762"/>
    <mergeCell ref="G2761:I2761"/>
    <mergeCell ref="G2762:H2762"/>
    <mergeCell ref="C2781:D2781"/>
    <mergeCell ref="H2781:I2781"/>
    <mergeCell ref="C2783:E2783"/>
    <mergeCell ref="F2783:I2783"/>
    <mergeCell ref="D2712:I2712"/>
    <mergeCell ref="D2713:E2714"/>
    <mergeCell ref="G2713:I2713"/>
    <mergeCell ref="G2714:H2714"/>
    <mergeCell ref="C2727:D2727"/>
    <mergeCell ref="H2727:I2727"/>
    <mergeCell ref="C2729:E2729"/>
    <mergeCell ref="F2729:I2729"/>
    <mergeCell ref="C2730:E2730"/>
    <mergeCell ref="F2730:I2730"/>
    <mergeCell ref="D2732:F2732"/>
    <mergeCell ref="C2733:F2733"/>
    <mergeCell ref="H2733:I2733"/>
    <mergeCell ref="C2734:F2734"/>
    <mergeCell ref="D2736:I2736"/>
    <mergeCell ref="D2737:E2738"/>
    <mergeCell ref="G2737:I2737"/>
    <mergeCell ref="G2738:H2738"/>
    <mergeCell ref="C2685:F2685"/>
    <mergeCell ref="H2685:I2685"/>
    <mergeCell ref="C2686:F2686"/>
    <mergeCell ref="D2688:I2688"/>
    <mergeCell ref="D2689:E2690"/>
    <mergeCell ref="G2689:I2689"/>
    <mergeCell ref="G2690:H2690"/>
    <mergeCell ref="C2703:D2703"/>
    <mergeCell ref="H2703:I2703"/>
    <mergeCell ref="C2705:E2705"/>
    <mergeCell ref="F2705:I2705"/>
    <mergeCell ref="C2706:E2706"/>
    <mergeCell ref="F2706:I2706"/>
    <mergeCell ref="D2708:F2708"/>
    <mergeCell ref="C2709:F2709"/>
    <mergeCell ref="H2709:I2709"/>
    <mergeCell ref="C2710:F2710"/>
    <mergeCell ref="C2655:E2655"/>
    <mergeCell ref="F2655:I2655"/>
    <mergeCell ref="D2657:F2657"/>
    <mergeCell ref="C2658:F2658"/>
    <mergeCell ref="H2658:I2658"/>
    <mergeCell ref="C2659:F2659"/>
    <mergeCell ref="D2661:I2661"/>
    <mergeCell ref="D2662:E2663"/>
    <mergeCell ref="G2662:I2662"/>
    <mergeCell ref="G2663:H2663"/>
    <mergeCell ref="C2679:D2679"/>
    <mergeCell ref="H2679:I2679"/>
    <mergeCell ref="C2681:E2681"/>
    <mergeCell ref="F2681:I2681"/>
    <mergeCell ref="C2682:E2682"/>
    <mergeCell ref="F2682:I2682"/>
    <mergeCell ref="D2684:F2684"/>
    <mergeCell ref="C2630:E2630"/>
    <mergeCell ref="F2630:I2630"/>
    <mergeCell ref="C2631:E2631"/>
    <mergeCell ref="F2631:I2631"/>
    <mergeCell ref="D2633:F2633"/>
    <mergeCell ref="C2634:F2634"/>
    <mergeCell ref="H2634:I2634"/>
    <mergeCell ref="C2635:F2635"/>
    <mergeCell ref="D2637:I2637"/>
    <mergeCell ref="D2638:E2639"/>
    <mergeCell ref="G2638:I2638"/>
    <mergeCell ref="G2639:H2639"/>
    <mergeCell ref="C2652:D2652"/>
    <mergeCell ref="H2652:I2652"/>
    <mergeCell ref="C2654:E2654"/>
    <mergeCell ref="F2654:I2654"/>
    <mergeCell ref="C2599:D2599"/>
    <mergeCell ref="H2599:I2599"/>
    <mergeCell ref="C2601:E2601"/>
    <mergeCell ref="F2601:I2601"/>
    <mergeCell ref="C2602:E2602"/>
    <mergeCell ref="F2602:I2602"/>
    <mergeCell ref="D2604:F2604"/>
    <mergeCell ref="C2605:F2605"/>
    <mergeCell ref="H2605:I2605"/>
    <mergeCell ref="C2606:F2606"/>
    <mergeCell ref="D2608:I2608"/>
    <mergeCell ref="D2609:E2610"/>
    <mergeCell ref="G2609:I2609"/>
    <mergeCell ref="G2610:H2610"/>
    <mergeCell ref="C2549:E2549"/>
    <mergeCell ref="F2549:I2549"/>
    <mergeCell ref="C2550:E2550"/>
    <mergeCell ref="F2550:I2550"/>
    <mergeCell ref="D2552:F2552"/>
    <mergeCell ref="C2553:F2553"/>
    <mergeCell ref="H2553:I2553"/>
    <mergeCell ref="E2545:G2545"/>
    <mergeCell ref="C2628:D2628"/>
    <mergeCell ref="H2628:I2628"/>
    <mergeCell ref="C2554:F2554"/>
    <mergeCell ref="D2556:I2556"/>
    <mergeCell ref="D2557:E2558"/>
    <mergeCell ref="G2557:I2557"/>
    <mergeCell ref="G2558:H2558"/>
    <mergeCell ref="C2573:D2573"/>
    <mergeCell ref="H2573:I2573"/>
    <mergeCell ref="C2575:E2575"/>
    <mergeCell ref="F2575:I2575"/>
    <mergeCell ref="C2576:E2576"/>
    <mergeCell ref="F2576:I2576"/>
    <mergeCell ref="D2578:F2578"/>
    <mergeCell ref="C2579:F2579"/>
    <mergeCell ref="H2579:I2579"/>
    <mergeCell ref="C2580:F2580"/>
    <mergeCell ref="D2582:I2582"/>
    <mergeCell ref="D2583:E2584"/>
    <mergeCell ref="G2583:I2583"/>
    <mergeCell ref="G2584:H2584"/>
    <mergeCell ref="C2522:D2522"/>
    <mergeCell ref="H2522:I2522"/>
    <mergeCell ref="C2524:E2524"/>
    <mergeCell ref="F2524:I2524"/>
    <mergeCell ref="C2505:F2505"/>
    <mergeCell ref="C2525:E2525"/>
    <mergeCell ref="F2525:I2525"/>
    <mergeCell ref="D2527:F2527"/>
    <mergeCell ref="C2528:F2528"/>
    <mergeCell ref="H2528:I2528"/>
    <mergeCell ref="C2529:F2529"/>
    <mergeCell ref="D2531:I2531"/>
    <mergeCell ref="D2532:E2533"/>
    <mergeCell ref="G2532:I2532"/>
    <mergeCell ref="G2533:H2533"/>
    <mergeCell ref="C2547:D2547"/>
    <mergeCell ref="H2547:I2547"/>
    <mergeCell ref="C6751:F6751"/>
    <mergeCell ref="D6753:I6753"/>
    <mergeCell ref="D6754:E6755"/>
    <mergeCell ref="G6754:I6754"/>
    <mergeCell ref="G6755:H6755"/>
    <mergeCell ref="C6773:D6773"/>
    <mergeCell ref="H6773:I6773"/>
    <mergeCell ref="C6775:E6775"/>
    <mergeCell ref="F6775:I6775"/>
    <mergeCell ref="C6776:E6776"/>
    <mergeCell ref="F6776:I6776"/>
    <mergeCell ref="D6778:F6778"/>
    <mergeCell ref="D6782:I6782"/>
    <mergeCell ref="C6779:F6779"/>
    <mergeCell ref="H6779:I6779"/>
    <mergeCell ref="C6780:F6780"/>
    <mergeCell ref="C2425:E2425"/>
    <mergeCell ref="F2425:I2425"/>
    <mergeCell ref="D2452:F2452"/>
    <mergeCell ref="G2433:H2433"/>
    <mergeCell ref="C2447:D2447"/>
    <mergeCell ref="H2447:I2447"/>
    <mergeCell ref="C2449:E2449"/>
    <mergeCell ref="F2449:I2449"/>
    <mergeCell ref="C2450:E2450"/>
    <mergeCell ref="C2453:F2453"/>
    <mergeCell ref="H2453:I2453"/>
    <mergeCell ref="C2454:F2454"/>
    <mergeCell ref="D2456:I2456"/>
    <mergeCell ref="D2457:E2458"/>
    <mergeCell ref="G2457:I2457"/>
    <mergeCell ref="C6747:E6747"/>
    <mergeCell ref="F6747:I6747"/>
    <mergeCell ref="D6728:E6729"/>
    <mergeCell ref="G6728:I6728"/>
    <mergeCell ref="G6729:H6729"/>
    <mergeCell ref="C6744:D6744"/>
    <mergeCell ref="H6744:I6744"/>
    <mergeCell ref="C6750:F6750"/>
    <mergeCell ref="H6750:I6750"/>
    <mergeCell ref="D6646:E6647"/>
    <mergeCell ref="G6646:I6646"/>
    <mergeCell ref="G6647:H6647"/>
    <mergeCell ref="C6666:D6666"/>
    <mergeCell ref="H6666:I6666"/>
    <mergeCell ref="C6668:E6668"/>
    <mergeCell ref="F6668:I6668"/>
    <mergeCell ref="C6669:E6669"/>
    <mergeCell ref="F6669:I6669"/>
    <mergeCell ref="D6697:F6697"/>
    <mergeCell ref="C6698:F6698"/>
    <mergeCell ref="H6698:I6698"/>
    <mergeCell ref="C6699:F6699"/>
    <mergeCell ref="D6701:I6701"/>
    <mergeCell ref="D6702:E6703"/>
    <mergeCell ref="G6702:I6702"/>
    <mergeCell ref="G6703:H6703"/>
    <mergeCell ref="C6718:D6718"/>
    <mergeCell ref="H6718:I6718"/>
    <mergeCell ref="C6720:E6720"/>
    <mergeCell ref="F6720:I6720"/>
    <mergeCell ref="C6721:E6721"/>
    <mergeCell ref="F6721:I6721"/>
    <mergeCell ref="D6645:I6645"/>
    <mergeCell ref="C6746:E6746"/>
    <mergeCell ref="F6746:I6746"/>
    <mergeCell ref="D6723:F6723"/>
    <mergeCell ref="C6724:F6724"/>
    <mergeCell ref="H6724:I6724"/>
    <mergeCell ref="C6725:F6725"/>
    <mergeCell ref="D6727:I6727"/>
    <mergeCell ref="H6672:I6672"/>
    <mergeCell ref="C6673:F6673"/>
    <mergeCell ref="D6675:I6675"/>
    <mergeCell ref="D6676:E6677"/>
    <mergeCell ref="G6676:I6676"/>
    <mergeCell ref="G6677:H6677"/>
    <mergeCell ref="C6692:D6692"/>
    <mergeCell ref="H6692:I6692"/>
    <mergeCell ref="C6694:E6694"/>
    <mergeCell ref="C2398:F2398"/>
    <mergeCell ref="H2398:I2398"/>
    <mergeCell ref="C6138:D6138"/>
    <mergeCell ref="H6138:I6138"/>
    <mergeCell ref="D6593:I6593"/>
    <mergeCell ref="D6594:E6595"/>
    <mergeCell ref="G6594:I6594"/>
    <mergeCell ref="G6595:H6595"/>
    <mergeCell ref="C6610:D6610"/>
    <mergeCell ref="H6610:I6610"/>
    <mergeCell ref="C6612:E6612"/>
    <mergeCell ref="F6612:I6612"/>
    <mergeCell ref="C6613:E6613"/>
    <mergeCell ref="F6613:I6613"/>
    <mergeCell ref="D6615:F6615"/>
    <mergeCell ref="C6616:F6616"/>
    <mergeCell ref="H6616:I6616"/>
    <mergeCell ref="G2484:I2484"/>
    <mergeCell ref="G2485:H2485"/>
    <mergeCell ref="C2498:D2498"/>
    <mergeCell ref="H2498:I2498"/>
    <mergeCell ref="C2500:E2500"/>
    <mergeCell ref="F2500:I2500"/>
    <mergeCell ref="C2501:E2501"/>
    <mergeCell ref="F2501:I2501"/>
    <mergeCell ref="D2503:F2503"/>
    <mergeCell ref="C2504:F2504"/>
    <mergeCell ref="H2504:I2504"/>
    <mergeCell ref="D2507:I2507"/>
    <mergeCell ref="D2508:E2509"/>
    <mergeCell ref="G2508:I2508"/>
    <mergeCell ref="G2509:H2509"/>
    <mergeCell ref="C6140:E6140"/>
    <mergeCell ref="F6140:I6140"/>
    <mergeCell ref="C6141:E6141"/>
    <mergeCell ref="F6141:I6141"/>
    <mergeCell ref="D6143:F6143"/>
    <mergeCell ref="C6144:F6144"/>
    <mergeCell ref="H6144:I6144"/>
    <mergeCell ref="C6145:F6145"/>
    <mergeCell ref="D6147:I6147"/>
    <mergeCell ref="D6148:E6149"/>
    <mergeCell ref="G6148:I6148"/>
    <mergeCell ref="G6149:H6149"/>
    <mergeCell ref="C6194:F6194"/>
    <mergeCell ref="H6194:I6194"/>
    <mergeCell ref="C6163:D6163"/>
    <mergeCell ref="H6163:I6163"/>
    <mergeCell ref="H105:I105"/>
    <mergeCell ref="C106:F106"/>
    <mergeCell ref="D108:I108"/>
    <mergeCell ref="D109:E110"/>
    <mergeCell ref="G109:I109"/>
    <mergeCell ref="G110:H110"/>
    <mergeCell ref="C126:D126"/>
    <mergeCell ref="H126:I126"/>
    <mergeCell ref="C128:E128"/>
    <mergeCell ref="F128:I128"/>
    <mergeCell ref="C129:E129"/>
    <mergeCell ref="F129:I129"/>
    <mergeCell ref="C6191:E6191"/>
    <mergeCell ref="F6191:I6191"/>
    <mergeCell ref="D6086:E6087"/>
    <mergeCell ref="G6086:I6086"/>
    <mergeCell ref="D6197:I6197"/>
    <mergeCell ref="D6198:E6199"/>
    <mergeCell ref="G6198:I6198"/>
    <mergeCell ref="G6199:H6199"/>
    <mergeCell ref="C6217:D6217"/>
    <mergeCell ref="H6217:I6217"/>
    <mergeCell ref="C6219:E6219"/>
    <mergeCell ref="F6219:I6219"/>
    <mergeCell ref="C6220:E6220"/>
    <mergeCell ref="F6220:I6220"/>
    <mergeCell ref="C6165:E6165"/>
    <mergeCell ref="F6165:I6165"/>
    <mergeCell ref="C6166:E6166"/>
    <mergeCell ref="F6166:I6166"/>
    <mergeCell ref="D6168:F6168"/>
    <mergeCell ref="C6169:F6169"/>
    <mergeCell ref="H6169:I6169"/>
    <mergeCell ref="C6170:F6170"/>
    <mergeCell ref="D6172:I6172"/>
    <mergeCell ref="D6173:E6174"/>
    <mergeCell ref="G6173:I6173"/>
    <mergeCell ref="G6174:H6174"/>
    <mergeCell ref="C6188:D6188"/>
    <mergeCell ref="H6188:I6188"/>
    <mergeCell ref="C6190:E6190"/>
    <mergeCell ref="F6190:I6190"/>
    <mergeCell ref="D6193:F6193"/>
    <mergeCell ref="D6122:E6123"/>
    <mergeCell ref="G6122:I6122"/>
    <mergeCell ref="G6123:H6123"/>
    <mergeCell ref="C6058:F6058"/>
    <mergeCell ref="D6060:I6060"/>
    <mergeCell ref="D6061:E6062"/>
    <mergeCell ref="G6061:I6061"/>
    <mergeCell ref="G6062:H6062"/>
    <mergeCell ref="C6076:D6076"/>
    <mergeCell ref="H6076:I6076"/>
    <mergeCell ref="C6078:E6078"/>
    <mergeCell ref="F6078:I6078"/>
    <mergeCell ref="C6079:E6079"/>
    <mergeCell ref="F6079:I6079"/>
    <mergeCell ref="D6081:F6081"/>
    <mergeCell ref="C6082:F6082"/>
    <mergeCell ref="H6082:I6082"/>
    <mergeCell ref="C6083:F6083"/>
    <mergeCell ref="D6085:I6085"/>
    <mergeCell ref="G6087:H6087"/>
    <mergeCell ref="C6112:D6112"/>
    <mergeCell ref="H6112:I6112"/>
    <mergeCell ref="C6114:E6114"/>
    <mergeCell ref="F6114:I6114"/>
    <mergeCell ref="C6115:E6115"/>
    <mergeCell ref="F6115:I6115"/>
    <mergeCell ref="D6117:F6117"/>
    <mergeCell ref="C6118:F6118"/>
    <mergeCell ref="H6118:I6118"/>
    <mergeCell ref="C6119:F6119"/>
    <mergeCell ref="D6121:I6121"/>
    <mergeCell ref="D6029:F6029"/>
    <mergeCell ref="C6030:F6030"/>
    <mergeCell ref="H6030:I6030"/>
    <mergeCell ref="C6031:F6031"/>
    <mergeCell ref="D6033:I6033"/>
    <mergeCell ref="D6034:E6035"/>
    <mergeCell ref="G6034:I6034"/>
    <mergeCell ref="G6035:H6035"/>
    <mergeCell ref="E6048:G6048"/>
    <mergeCell ref="C6051:D6051"/>
    <mergeCell ref="H6051:I6051"/>
    <mergeCell ref="C6053:E6053"/>
    <mergeCell ref="F6053:I6053"/>
    <mergeCell ref="C6054:E6054"/>
    <mergeCell ref="F6054:I6054"/>
    <mergeCell ref="D6056:F6056"/>
    <mergeCell ref="C6057:F6057"/>
    <mergeCell ref="H6057:I6057"/>
    <mergeCell ref="C6002:E6002"/>
    <mergeCell ref="F6002:I6002"/>
    <mergeCell ref="D6004:F6004"/>
    <mergeCell ref="C6005:F6005"/>
    <mergeCell ref="H6005:I6005"/>
    <mergeCell ref="C6006:F6006"/>
    <mergeCell ref="D6008:I6008"/>
    <mergeCell ref="D6009:E6010"/>
    <mergeCell ref="G6009:I6009"/>
    <mergeCell ref="G6010:H6010"/>
    <mergeCell ref="C6024:D6024"/>
    <mergeCell ref="H6024:I6024"/>
    <mergeCell ref="C6026:E6026"/>
    <mergeCell ref="F6026:I6026"/>
    <mergeCell ref="C6027:E6027"/>
    <mergeCell ref="F6027:I6027"/>
    <mergeCell ref="C5972:E5972"/>
    <mergeCell ref="F5972:I5972"/>
    <mergeCell ref="C5973:E5973"/>
    <mergeCell ref="F5973:I5973"/>
    <mergeCell ref="D5975:F5975"/>
    <mergeCell ref="C5976:F5976"/>
    <mergeCell ref="H5976:I5976"/>
    <mergeCell ref="C5977:F5977"/>
    <mergeCell ref="D5979:I5979"/>
    <mergeCell ref="D5980:E5981"/>
    <mergeCell ref="G5980:I5980"/>
    <mergeCell ref="G5981:H5981"/>
    <mergeCell ref="E5996:G5996"/>
    <mergeCell ref="C5999:D5999"/>
    <mergeCell ref="H5999:I5999"/>
    <mergeCell ref="C6001:E6001"/>
    <mergeCell ref="F6001:I6001"/>
    <mergeCell ref="C5940:D5940"/>
    <mergeCell ref="H5940:I5940"/>
    <mergeCell ref="C5942:E5942"/>
    <mergeCell ref="F5942:I5942"/>
    <mergeCell ref="C5943:E5943"/>
    <mergeCell ref="F5943:I5943"/>
    <mergeCell ref="D5945:F5945"/>
    <mergeCell ref="C5946:F5946"/>
    <mergeCell ref="H5946:I5946"/>
    <mergeCell ref="C5947:F5947"/>
    <mergeCell ref="D5949:I5949"/>
    <mergeCell ref="D5950:E5951"/>
    <mergeCell ref="G5950:I5950"/>
    <mergeCell ref="G5951:H5951"/>
    <mergeCell ref="C5970:D5970"/>
    <mergeCell ref="H5970:I5970"/>
    <mergeCell ref="D5890:E5891"/>
    <mergeCell ref="G5890:I5890"/>
    <mergeCell ref="G5891:H5891"/>
    <mergeCell ref="C5911:D5911"/>
    <mergeCell ref="H5911:I5911"/>
    <mergeCell ref="C5913:E5913"/>
    <mergeCell ref="F5913:I5913"/>
    <mergeCell ref="C5914:E5914"/>
    <mergeCell ref="F5914:I5914"/>
    <mergeCell ref="D5916:F5916"/>
    <mergeCell ref="C5917:F5917"/>
    <mergeCell ref="H5917:I5917"/>
    <mergeCell ref="C5918:F5918"/>
    <mergeCell ref="D5920:I5920"/>
    <mergeCell ref="D5921:E5922"/>
    <mergeCell ref="G5921:I5921"/>
    <mergeCell ref="G5922:H5922"/>
    <mergeCell ref="C5851:F5851"/>
    <mergeCell ref="D5853:I5853"/>
    <mergeCell ref="D5854:E5855"/>
    <mergeCell ref="G5854:I5854"/>
    <mergeCell ref="G5855:H5855"/>
    <mergeCell ref="E5877:G5877"/>
    <mergeCell ref="C5880:D5880"/>
    <mergeCell ref="H5880:I5880"/>
    <mergeCell ref="C5882:E5882"/>
    <mergeCell ref="F5882:I5882"/>
    <mergeCell ref="C5883:E5883"/>
    <mergeCell ref="F5883:I5883"/>
    <mergeCell ref="D5885:F5885"/>
    <mergeCell ref="C5886:F5886"/>
    <mergeCell ref="H5886:I5886"/>
    <mergeCell ref="C5887:F5887"/>
    <mergeCell ref="D5889:I5889"/>
    <mergeCell ref="D5824:F5824"/>
    <mergeCell ref="C5825:F5825"/>
    <mergeCell ref="H5825:I5825"/>
    <mergeCell ref="C5826:F5826"/>
    <mergeCell ref="D5828:I5828"/>
    <mergeCell ref="D5829:E5830"/>
    <mergeCell ref="G5829:I5829"/>
    <mergeCell ref="G5830:H5830"/>
    <mergeCell ref="C5844:D5844"/>
    <mergeCell ref="H5844:I5844"/>
    <mergeCell ref="C5846:E5846"/>
    <mergeCell ref="F5846:I5846"/>
    <mergeCell ref="C5847:E5847"/>
    <mergeCell ref="F5847:I5847"/>
    <mergeCell ref="D5849:F5849"/>
    <mergeCell ref="C5850:F5850"/>
    <mergeCell ref="H5850:I5850"/>
    <mergeCell ref="C5758:E5758"/>
    <mergeCell ref="F5758:I5758"/>
    <mergeCell ref="D5760:F5760"/>
    <mergeCell ref="C5761:F5761"/>
    <mergeCell ref="H5761:I5761"/>
    <mergeCell ref="C5762:F5762"/>
    <mergeCell ref="D5764:I5764"/>
    <mergeCell ref="D5765:E5766"/>
    <mergeCell ref="G5765:I5765"/>
    <mergeCell ref="G5766:H5766"/>
    <mergeCell ref="C5821:E5821"/>
    <mergeCell ref="F5821:I5821"/>
    <mergeCell ref="C5822:E5822"/>
    <mergeCell ref="F5822:I5822"/>
    <mergeCell ref="C5788:D5788"/>
    <mergeCell ref="H5788:I5788"/>
    <mergeCell ref="C5790:E5790"/>
    <mergeCell ref="F5790:I5790"/>
    <mergeCell ref="C5791:E5791"/>
    <mergeCell ref="F5791:I5791"/>
    <mergeCell ref="D5793:F5793"/>
    <mergeCell ref="C5794:F5794"/>
    <mergeCell ref="H5794:I5794"/>
    <mergeCell ref="C5795:F5795"/>
    <mergeCell ref="D5797:I5797"/>
    <mergeCell ref="D5798:E5799"/>
    <mergeCell ref="G5798:I5798"/>
    <mergeCell ref="G5799:H5799"/>
    <mergeCell ref="E5816:G5816"/>
    <mergeCell ref="C5819:D5819"/>
    <mergeCell ref="H5819:I5819"/>
    <mergeCell ref="C5732:E5732"/>
    <mergeCell ref="F5732:I5732"/>
    <mergeCell ref="C5733:E5733"/>
    <mergeCell ref="F5733:I5733"/>
    <mergeCell ref="D5735:F5735"/>
    <mergeCell ref="C5736:F5736"/>
    <mergeCell ref="H5736:I5736"/>
    <mergeCell ref="C5737:F5737"/>
    <mergeCell ref="D5739:I5739"/>
    <mergeCell ref="D5740:E5741"/>
    <mergeCell ref="G5740:I5740"/>
    <mergeCell ref="G5741:H5741"/>
    <mergeCell ref="C5755:D5755"/>
    <mergeCell ref="H5755:I5755"/>
    <mergeCell ref="C5757:E5757"/>
    <mergeCell ref="F5757:I5757"/>
    <mergeCell ref="C5698:D5698"/>
    <mergeCell ref="H5698:I5698"/>
    <mergeCell ref="C5700:E5700"/>
    <mergeCell ref="F5700:I5700"/>
    <mergeCell ref="C5701:E5701"/>
    <mergeCell ref="F5701:I5701"/>
    <mergeCell ref="D5703:F5703"/>
    <mergeCell ref="C5704:F5704"/>
    <mergeCell ref="H5704:I5704"/>
    <mergeCell ref="C5705:F5705"/>
    <mergeCell ref="D5707:I5707"/>
    <mergeCell ref="D5708:E5709"/>
    <mergeCell ref="G5708:I5708"/>
    <mergeCell ref="G5709:H5709"/>
    <mergeCell ref="C5730:D5730"/>
    <mergeCell ref="H5730:I5730"/>
    <mergeCell ref="D5654:E5655"/>
    <mergeCell ref="G5654:I5654"/>
    <mergeCell ref="G5655:H5655"/>
    <mergeCell ref="C5670:D5670"/>
    <mergeCell ref="H5670:I5670"/>
    <mergeCell ref="C5672:E5672"/>
    <mergeCell ref="F5672:I5672"/>
    <mergeCell ref="C5673:E5673"/>
    <mergeCell ref="F5673:I5673"/>
    <mergeCell ref="D5675:F5675"/>
    <mergeCell ref="C5676:F5676"/>
    <mergeCell ref="H5676:I5676"/>
    <mergeCell ref="C5677:F5677"/>
    <mergeCell ref="D5679:I5679"/>
    <mergeCell ref="D5680:E5681"/>
    <mergeCell ref="G5680:I5680"/>
    <mergeCell ref="G5681:H5681"/>
    <mergeCell ref="C5623:F5623"/>
    <mergeCell ref="D5625:I5625"/>
    <mergeCell ref="D5626:E5627"/>
    <mergeCell ref="G5626:I5626"/>
    <mergeCell ref="G5627:H5627"/>
    <mergeCell ref="C5644:D5644"/>
    <mergeCell ref="H5644:I5644"/>
    <mergeCell ref="C5646:E5646"/>
    <mergeCell ref="F5646:I5646"/>
    <mergeCell ref="C5647:E5647"/>
    <mergeCell ref="F5647:I5647"/>
    <mergeCell ref="D5649:F5649"/>
    <mergeCell ref="C5650:F5650"/>
    <mergeCell ref="H5650:I5650"/>
    <mergeCell ref="C5651:F5651"/>
    <mergeCell ref="D5653:I5653"/>
    <mergeCell ref="D5591:F5591"/>
    <mergeCell ref="C5592:F5592"/>
    <mergeCell ref="H5592:I5592"/>
    <mergeCell ref="C5593:F5593"/>
    <mergeCell ref="D5595:I5595"/>
    <mergeCell ref="D5596:E5597"/>
    <mergeCell ref="G5596:I5596"/>
    <mergeCell ref="G5597:H5597"/>
    <mergeCell ref="C5616:D5616"/>
    <mergeCell ref="H5616:I5616"/>
    <mergeCell ref="C5618:E5618"/>
    <mergeCell ref="F5618:I5618"/>
    <mergeCell ref="C5619:E5619"/>
    <mergeCell ref="F5619:I5619"/>
    <mergeCell ref="D5621:F5621"/>
    <mergeCell ref="C5622:F5622"/>
    <mergeCell ref="H5622:I5622"/>
    <mergeCell ref="E5613:G5613"/>
    <mergeCell ref="C5562:E5562"/>
    <mergeCell ref="F5562:I5562"/>
    <mergeCell ref="C5563:E5563"/>
    <mergeCell ref="F5563:I5563"/>
    <mergeCell ref="D5565:F5565"/>
    <mergeCell ref="C5566:F5566"/>
    <mergeCell ref="H5566:I5566"/>
    <mergeCell ref="C5567:F5567"/>
    <mergeCell ref="D5569:I5569"/>
    <mergeCell ref="D5570:E5571"/>
    <mergeCell ref="G5570:I5570"/>
    <mergeCell ref="G5571:H5571"/>
    <mergeCell ref="C5586:D5586"/>
    <mergeCell ref="H5586:I5586"/>
    <mergeCell ref="C5588:E5588"/>
    <mergeCell ref="F5588:I5588"/>
    <mergeCell ref="C5589:E5589"/>
    <mergeCell ref="F5589:I5589"/>
    <mergeCell ref="E5583:G5583"/>
    <mergeCell ref="E5531:G5531"/>
    <mergeCell ref="C5534:D5534"/>
    <mergeCell ref="H5534:I5534"/>
    <mergeCell ref="C5536:E5536"/>
    <mergeCell ref="F5536:I5536"/>
    <mergeCell ref="C5537:E5537"/>
    <mergeCell ref="F5537:I5537"/>
    <mergeCell ref="D5539:F5539"/>
    <mergeCell ref="C5540:F5540"/>
    <mergeCell ref="H5540:I5540"/>
    <mergeCell ref="C5541:F5541"/>
    <mergeCell ref="D5543:I5543"/>
    <mergeCell ref="D5544:E5545"/>
    <mergeCell ref="G5544:I5544"/>
    <mergeCell ref="G5545:H5545"/>
    <mergeCell ref="C5560:D5560"/>
    <mergeCell ref="H5560:I5560"/>
    <mergeCell ref="D5481:E5482"/>
    <mergeCell ref="G5481:I5481"/>
    <mergeCell ref="G5482:H5482"/>
    <mergeCell ref="C5499:D5499"/>
    <mergeCell ref="H5499:I5499"/>
    <mergeCell ref="C5501:E5501"/>
    <mergeCell ref="F5501:I5501"/>
    <mergeCell ref="C5502:E5502"/>
    <mergeCell ref="F5502:I5502"/>
    <mergeCell ref="D5504:F5504"/>
    <mergeCell ref="C5505:F5505"/>
    <mergeCell ref="H5505:I5505"/>
    <mergeCell ref="C5506:F5506"/>
    <mergeCell ref="D5508:I5508"/>
    <mergeCell ref="D5509:E5510"/>
    <mergeCell ref="G5509:I5509"/>
    <mergeCell ref="G5510:H5510"/>
    <mergeCell ref="D5451:I5451"/>
    <mergeCell ref="D5452:E5453"/>
    <mergeCell ref="G5452:I5452"/>
    <mergeCell ref="G5453:H5453"/>
    <mergeCell ref="E5468:G5468"/>
    <mergeCell ref="C5471:D5471"/>
    <mergeCell ref="H5471:I5471"/>
    <mergeCell ref="C5473:E5473"/>
    <mergeCell ref="F5473:I5473"/>
    <mergeCell ref="C5474:E5474"/>
    <mergeCell ref="F5474:I5474"/>
    <mergeCell ref="D5476:F5476"/>
    <mergeCell ref="C5477:F5477"/>
    <mergeCell ref="H5477:I5477"/>
    <mergeCell ref="G5454:H5454"/>
    <mergeCell ref="C5478:F5478"/>
    <mergeCell ref="D5480:I5480"/>
    <mergeCell ref="C5422:F5422"/>
    <mergeCell ref="H5422:I5422"/>
    <mergeCell ref="C5423:F5423"/>
    <mergeCell ref="D5425:I5425"/>
    <mergeCell ref="D5426:E5427"/>
    <mergeCell ref="G5426:I5426"/>
    <mergeCell ref="G5427:H5427"/>
    <mergeCell ref="C5442:D5442"/>
    <mergeCell ref="H5442:I5442"/>
    <mergeCell ref="C5444:E5444"/>
    <mergeCell ref="F5444:I5444"/>
    <mergeCell ref="C5445:E5445"/>
    <mergeCell ref="F5445:I5445"/>
    <mergeCell ref="D5447:F5447"/>
    <mergeCell ref="C5448:F5448"/>
    <mergeCell ref="H5448:I5448"/>
    <mergeCell ref="C5449:F5449"/>
    <mergeCell ref="C5393:E5393"/>
    <mergeCell ref="F5393:I5393"/>
    <mergeCell ref="D5395:F5395"/>
    <mergeCell ref="C5396:F5396"/>
    <mergeCell ref="H5396:I5396"/>
    <mergeCell ref="C5397:F5397"/>
    <mergeCell ref="D5399:I5399"/>
    <mergeCell ref="D5400:E5401"/>
    <mergeCell ref="G5400:I5400"/>
    <mergeCell ref="G5401:H5401"/>
    <mergeCell ref="C5416:D5416"/>
    <mergeCell ref="H5416:I5416"/>
    <mergeCell ref="C5418:E5418"/>
    <mergeCell ref="F5418:I5418"/>
    <mergeCell ref="C5419:E5419"/>
    <mergeCell ref="F5419:I5419"/>
    <mergeCell ref="D5421:F5421"/>
    <mergeCell ref="C5360:D5360"/>
    <mergeCell ref="H5360:I5360"/>
    <mergeCell ref="C5362:E5362"/>
    <mergeCell ref="F5362:I5362"/>
    <mergeCell ref="C5363:E5363"/>
    <mergeCell ref="F5363:I5363"/>
    <mergeCell ref="D5365:F5365"/>
    <mergeCell ref="C5366:F5366"/>
    <mergeCell ref="H5366:I5366"/>
    <mergeCell ref="C5367:F5367"/>
    <mergeCell ref="D5369:I5369"/>
    <mergeCell ref="D5370:E5371"/>
    <mergeCell ref="G5370:I5370"/>
    <mergeCell ref="G5371:H5371"/>
    <mergeCell ref="C5390:D5390"/>
    <mergeCell ref="H5390:I5390"/>
    <mergeCell ref="C5392:E5392"/>
    <mergeCell ref="F5392:I5392"/>
    <mergeCell ref="C5316:F5316"/>
    <mergeCell ref="D5318:I5318"/>
    <mergeCell ref="D5319:E5320"/>
    <mergeCell ref="G5319:I5319"/>
    <mergeCell ref="G5320:H5320"/>
    <mergeCell ref="C5335:D5335"/>
    <mergeCell ref="H5335:I5335"/>
    <mergeCell ref="C5337:E5337"/>
    <mergeCell ref="F5337:I5337"/>
    <mergeCell ref="C5338:E5338"/>
    <mergeCell ref="F5338:I5338"/>
    <mergeCell ref="D5340:F5340"/>
    <mergeCell ref="C5341:F5341"/>
    <mergeCell ref="H5341:I5341"/>
    <mergeCell ref="C5342:F5342"/>
    <mergeCell ref="D5344:I5344"/>
    <mergeCell ref="D5345:E5346"/>
    <mergeCell ref="G5345:I5345"/>
    <mergeCell ref="G5346:H5346"/>
    <mergeCell ref="D5285:F5285"/>
    <mergeCell ref="C5286:F5286"/>
    <mergeCell ref="H5286:I5286"/>
    <mergeCell ref="C5287:F5287"/>
    <mergeCell ref="D5289:I5289"/>
    <mergeCell ref="D5290:E5291"/>
    <mergeCell ref="G5290:I5290"/>
    <mergeCell ref="G5291:H5291"/>
    <mergeCell ref="E5306:G5306"/>
    <mergeCell ref="C5309:D5309"/>
    <mergeCell ref="H5309:I5309"/>
    <mergeCell ref="C5311:E5311"/>
    <mergeCell ref="F5311:I5311"/>
    <mergeCell ref="C5312:E5312"/>
    <mergeCell ref="F5312:I5312"/>
    <mergeCell ref="D5314:F5314"/>
    <mergeCell ref="C5315:F5315"/>
    <mergeCell ref="H5315:I5315"/>
    <mergeCell ref="C5249:E5249"/>
    <mergeCell ref="F5249:I5249"/>
    <mergeCell ref="C5250:E5250"/>
    <mergeCell ref="F5250:I5250"/>
    <mergeCell ref="D5252:F5252"/>
    <mergeCell ref="C5253:F5253"/>
    <mergeCell ref="H5253:I5253"/>
    <mergeCell ref="C5254:F5254"/>
    <mergeCell ref="D5256:I5256"/>
    <mergeCell ref="D5257:E5258"/>
    <mergeCell ref="G5257:I5257"/>
    <mergeCell ref="G5258:H5258"/>
    <mergeCell ref="C5280:D5280"/>
    <mergeCell ref="H5280:I5280"/>
    <mergeCell ref="C5282:E5282"/>
    <mergeCell ref="F5282:I5282"/>
    <mergeCell ref="C5283:E5283"/>
    <mergeCell ref="F5283:I5283"/>
    <mergeCell ref="C5222:D5222"/>
    <mergeCell ref="H5222:I5222"/>
    <mergeCell ref="C5224:E5224"/>
    <mergeCell ref="F5224:I5224"/>
    <mergeCell ref="C5225:E5225"/>
    <mergeCell ref="F5225:I5225"/>
    <mergeCell ref="D5227:F5227"/>
    <mergeCell ref="C5228:F5228"/>
    <mergeCell ref="H5228:I5228"/>
    <mergeCell ref="C5229:F5229"/>
    <mergeCell ref="D5231:I5231"/>
    <mergeCell ref="D5232:E5233"/>
    <mergeCell ref="G5232:I5232"/>
    <mergeCell ref="G5233:H5233"/>
    <mergeCell ref="C5247:D5247"/>
    <mergeCell ref="H5247:I5247"/>
    <mergeCell ref="D5180:E5181"/>
    <mergeCell ref="G5180:I5180"/>
    <mergeCell ref="G5181:H5181"/>
    <mergeCell ref="E5194:G5194"/>
    <mergeCell ref="C5197:D5197"/>
    <mergeCell ref="H5197:I5197"/>
    <mergeCell ref="C5199:E5199"/>
    <mergeCell ref="F5199:I5199"/>
    <mergeCell ref="C5200:E5200"/>
    <mergeCell ref="F5200:I5200"/>
    <mergeCell ref="D5202:F5202"/>
    <mergeCell ref="C5203:F5203"/>
    <mergeCell ref="H5203:I5203"/>
    <mergeCell ref="C5204:F5204"/>
    <mergeCell ref="D5206:I5206"/>
    <mergeCell ref="D5207:E5208"/>
    <mergeCell ref="C5145:D5145"/>
    <mergeCell ref="H5145:I5145"/>
    <mergeCell ref="C5147:E5147"/>
    <mergeCell ref="F5147:I5147"/>
    <mergeCell ref="C5148:E5148"/>
    <mergeCell ref="F5148:I5148"/>
    <mergeCell ref="D5150:F5150"/>
    <mergeCell ref="C5151:F5151"/>
    <mergeCell ref="H5151:I5151"/>
    <mergeCell ref="G5207:I5207"/>
    <mergeCell ref="G5208:H5208"/>
    <mergeCell ref="C5152:F5152"/>
    <mergeCell ref="D5154:I5154"/>
    <mergeCell ref="D5155:E5156"/>
    <mergeCell ref="G5155:I5155"/>
    <mergeCell ref="G5156:H5156"/>
    <mergeCell ref="C5170:D5170"/>
    <mergeCell ref="H5170:I5170"/>
    <mergeCell ref="C5172:E5172"/>
    <mergeCell ref="F5172:I5172"/>
    <mergeCell ref="C5173:E5173"/>
    <mergeCell ref="F5173:I5173"/>
    <mergeCell ref="D5175:F5175"/>
    <mergeCell ref="C5176:F5176"/>
    <mergeCell ref="H5176:I5176"/>
    <mergeCell ref="C5177:F5177"/>
    <mergeCell ref="D5179:I5179"/>
    <mergeCell ref="D5104:I5104"/>
    <mergeCell ref="D5105:E5106"/>
    <mergeCell ref="G5105:I5105"/>
    <mergeCell ref="G5106:H5106"/>
    <mergeCell ref="C5120:D5120"/>
    <mergeCell ref="H5120:I5120"/>
    <mergeCell ref="C5122:E5122"/>
    <mergeCell ref="F5122:I5122"/>
    <mergeCell ref="C5123:E5123"/>
    <mergeCell ref="F5123:I5123"/>
    <mergeCell ref="D5125:F5125"/>
    <mergeCell ref="C5126:F5126"/>
    <mergeCell ref="H5126:I5126"/>
    <mergeCell ref="C5127:F5127"/>
    <mergeCell ref="D5129:I5129"/>
    <mergeCell ref="D5130:E5131"/>
    <mergeCell ref="G5130:I5130"/>
    <mergeCell ref="G5131:H5131"/>
    <mergeCell ref="C5059:F5059"/>
    <mergeCell ref="H5059:I5059"/>
    <mergeCell ref="C5060:F5060"/>
    <mergeCell ref="D5062:I5062"/>
    <mergeCell ref="D5063:E5064"/>
    <mergeCell ref="G5063:I5063"/>
    <mergeCell ref="G5064:H5064"/>
    <mergeCell ref="C5095:D5095"/>
    <mergeCell ref="H5095:I5095"/>
    <mergeCell ref="C5097:E5097"/>
    <mergeCell ref="F5097:I5097"/>
    <mergeCell ref="C5098:E5098"/>
    <mergeCell ref="F5098:I5098"/>
    <mergeCell ref="D5100:F5100"/>
    <mergeCell ref="C5101:F5101"/>
    <mergeCell ref="H5101:I5101"/>
    <mergeCell ref="C5102:F5102"/>
    <mergeCell ref="C5030:E5030"/>
    <mergeCell ref="F5030:I5030"/>
    <mergeCell ref="D5032:F5032"/>
    <mergeCell ref="C5033:F5033"/>
    <mergeCell ref="H5033:I5033"/>
    <mergeCell ref="C5034:F5034"/>
    <mergeCell ref="D5036:I5036"/>
    <mergeCell ref="D5037:E5038"/>
    <mergeCell ref="G5037:I5037"/>
    <mergeCell ref="G5038:H5038"/>
    <mergeCell ref="C5053:D5053"/>
    <mergeCell ref="H5053:I5053"/>
    <mergeCell ref="C5055:E5055"/>
    <mergeCell ref="F5055:I5055"/>
    <mergeCell ref="C5056:E5056"/>
    <mergeCell ref="F5056:I5056"/>
    <mergeCell ref="D5058:F5058"/>
    <mergeCell ref="C5002:D5002"/>
    <mergeCell ref="H5002:I5002"/>
    <mergeCell ref="C5004:E5004"/>
    <mergeCell ref="F5004:I5004"/>
    <mergeCell ref="C5005:E5005"/>
    <mergeCell ref="F5005:I5005"/>
    <mergeCell ref="D5007:F5007"/>
    <mergeCell ref="C5008:F5008"/>
    <mergeCell ref="H5008:I5008"/>
    <mergeCell ref="C5009:F5009"/>
    <mergeCell ref="D5011:I5011"/>
    <mergeCell ref="D5012:E5013"/>
    <mergeCell ref="G5012:I5012"/>
    <mergeCell ref="G5013:H5013"/>
    <mergeCell ref="C5027:D5027"/>
    <mergeCell ref="H5027:I5027"/>
    <mergeCell ref="C5029:E5029"/>
    <mergeCell ref="F5029:I5029"/>
    <mergeCell ref="D4961:I4961"/>
    <mergeCell ref="D4962:E4963"/>
    <mergeCell ref="G4962:I4962"/>
    <mergeCell ref="G4963:H4963"/>
    <mergeCell ref="C4977:D4977"/>
    <mergeCell ref="H4977:I4977"/>
    <mergeCell ref="C4979:E4979"/>
    <mergeCell ref="F4979:I4979"/>
    <mergeCell ref="C4980:E4980"/>
    <mergeCell ref="F4980:I4980"/>
    <mergeCell ref="D4982:F4982"/>
    <mergeCell ref="C4983:F4983"/>
    <mergeCell ref="H4983:I4983"/>
    <mergeCell ref="C4984:F4984"/>
    <mergeCell ref="D4986:I4986"/>
    <mergeCell ref="D4987:E4988"/>
    <mergeCell ref="G4987:I4987"/>
    <mergeCell ref="G4988:H4988"/>
    <mergeCell ref="C4933:F4933"/>
    <mergeCell ref="H4933:I4933"/>
    <mergeCell ref="C4934:F4934"/>
    <mergeCell ref="D4936:I4936"/>
    <mergeCell ref="D4937:E4938"/>
    <mergeCell ref="G4937:I4937"/>
    <mergeCell ref="G4938:H4938"/>
    <mergeCell ref="C4952:D4952"/>
    <mergeCell ref="H4952:I4952"/>
    <mergeCell ref="C4954:E4954"/>
    <mergeCell ref="F4954:I4954"/>
    <mergeCell ref="C4955:E4955"/>
    <mergeCell ref="F4955:I4955"/>
    <mergeCell ref="D4957:F4957"/>
    <mergeCell ref="C4958:F4958"/>
    <mergeCell ref="H4958:I4958"/>
    <mergeCell ref="C4959:F4959"/>
    <mergeCell ref="D4701:F4701"/>
    <mergeCell ref="C4702:F4702"/>
    <mergeCell ref="H4702:I4702"/>
    <mergeCell ref="C4703:F4703"/>
    <mergeCell ref="D4705:I4705"/>
    <mergeCell ref="D4706:E4707"/>
    <mergeCell ref="G4706:I4706"/>
    <mergeCell ref="G4707:H4707"/>
    <mergeCell ref="C4721:D4721"/>
    <mergeCell ref="H4721:I4721"/>
    <mergeCell ref="C4927:D4927"/>
    <mergeCell ref="H4927:I4927"/>
    <mergeCell ref="C4929:E4929"/>
    <mergeCell ref="F4929:I4929"/>
    <mergeCell ref="C4930:E4930"/>
    <mergeCell ref="F4930:I4930"/>
    <mergeCell ref="D4932:F4932"/>
    <mergeCell ref="C4723:E4723"/>
    <mergeCell ref="F4723:I4723"/>
    <mergeCell ref="C4724:E4724"/>
    <mergeCell ref="F4724:I4724"/>
    <mergeCell ref="C4777:F4777"/>
    <mergeCell ref="H4777:I4777"/>
    <mergeCell ref="C4778:F4778"/>
    <mergeCell ref="D4780:I4780"/>
    <mergeCell ref="D4781:E4782"/>
    <mergeCell ref="G4781:I4781"/>
    <mergeCell ref="G4782:H4782"/>
    <mergeCell ref="C4796:D4796"/>
    <mergeCell ref="H4796:I4796"/>
    <mergeCell ref="C4798:E4798"/>
    <mergeCell ref="F4798:I4798"/>
    <mergeCell ref="C4674:E4674"/>
    <mergeCell ref="F4674:I4674"/>
    <mergeCell ref="D4676:F4676"/>
    <mergeCell ref="C4677:F4677"/>
    <mergeCell ref="H4677:I4677"/>
    <mergeCell ref="C4678:F4678"/>
    <mergeCell ref="D4680:I4680"/>
    <mergeCell ref="D4681:E4682"/>
    <mergeCell ref="G4681:I4681"/>
    <mergeCell ref="G4682:H4682"/>
    <mergeCell ref="E4693:G4693"/>
    <mergeCell ref="C4696:D4696"/>
    <mergeCell ref="H4696:I4696"/>
    <mergeCell ref="C4698:E4698"/>
    <mergeCell ref="F4698:I4698"/>
    <mergeCell ref="C4699:E4699"/>
    <mergeCell ref="F4699:I4699"/>
    <mergeCell ref="C4646:D4646"/>
    <mergeCell ref="H4646:I4646"/>
    <mergeCell ref="C4648:E4648"/>
    <mergeCell ref="F4648:I4648"/>
    <mergeCell ref="C4649:E4649"/>
    <mergeCell ref="F4649:I4649"/>
    <mergeCell ref="D4651:F4651"/>
    <mergeCell ref="C4652:F4652"/>
    <mergeCell ref="H4652:I4652"/>
    <mergeCell ref="C4653:F4653"/>
    <mergeCell ref="D4655:I4655"/>
    <mergeCell ref="D4656:E4657"/>
    <mergeCell ref="G4656:I4656"/>
    <mergeCell ref="G4657:H4657"/>
    <mergeCell ref="C4671:D4671"/>
    <mergeCell ref="H4671:I4671"/>
    <mergeCell ref="C4673:E4673"/>
    <mergeCell ref="F4673:I4673"/>
    <mergeCell ref="C4598:F4598"/>
    <mergeCell ref="D4600:I4600"/>
    <mergeCell ref="D4601:E4602"/>
    <mergeCell ref="G4601:I4601"/>
    <mergeCell ref="G4602:H4602"/>
    <mergeCell ref="C4621:D4621"/>
    <mergeCell ref="H4621:I4621"/>
    <mergeCell ref="C4623:E4623"/>
    <mergeCell ref="F4623:I4623"/>
    <mergeCell ref="C4624:E4624"/>
    <mergeCell ref="F4624:I4624"/>
    <mergeCell ref="D4626:F4626"/>
    <mergeCell ref="C4627:F4627"/>
    <mergeCell ref="H4627:I4627"/>
    <mergeCell ref="C4628:F4628"/>
    <mergeCell ref="D4630:I4630"/>
    <mergeCell ref="D4631:E4632"/>
    <mergeCell ref="G4631:I4631"/>
    <mergeCell ref="G4632:H4632"/>
    <mergeCell ref="C4566:F4566"/>
    <mergeCell ref="H4566:I4566"/>
    <mergeCell ref="C4567:F4567"/>
    <mergeCell ref="D4569:I4569"/>
    <mergeCell ref="D4570:E4571"/>
    <mergeCell ref="G4570:I4570"/>
    <mergeCell ref="G4571:H4571"/>
    <mergeCell ref="C4591:D4591"/>
    <mergeCell ref="H4591:I4591"/>
    <mergeCell ref="C4593:E4593"/>
    <mergeCell ref="F4593:I4593"/>
    <mergeCell ref="C4594:E4594"/>
    <mergeCell ref="F4594:I4594"/>
    <mergeCell ref="D4596:F4596"/>
    <mergeCell ref="C4597:F4597"/>
    <mergeCell ref="H4597:I4597"/>
    <mergeCell ref="C4537:E4537"/>
    <mergeCell ref="F4537:I4537"/>
    <mergeCell ref="D4539:F4539"/>
    <mergeCell ref="C4540:F4540"/>
    <mergeCell ref="H4540:I4540"/>
    <mergeCell ref="C4541:F4541"/>
    <mergeCell ref="D4543:I4543"/>
    <mergeCell ref="D4544:E4545"/>
    <mergeCell ref="G4544:I4544"/>
    <mergeCell ref="G4545:H4545"/>
    <mergeCell ref="C4560:D4560"/>
    <mergeCell ref="H4560:I4560"/>
    <mergeCell ref="C4562:E4562"/>
    <mergeCell ref="F4562:I4562"/>
    <mergeCell ref="C4563:E4563"/>
    <mergeCell ref="F4563:I4563"/>
    <mergeCell ref="D4565:F4565"/>
    <mergeCell ref="C4506:D4506"/>
    <mergeCell ref="H4506:I4506"/>
    <mergeCell ref="C4508:E4508"/>
    <mergeCell ref="F4508:I4508"/>
    <mergeCell ref="C4509:E4509"/>
    <mergeCell ref="F4509:I4509"/>
    <mergeCell ref="D4511:F4511"/>
    <mergeCell ref="C4512:F4512"/>
    <mergeCell ref="H4512:I4512"/>
    <mergeCell ref="C4513:F4513"/>
    <mergeCell ref="D4515:I4515"/>
    <mergeCell ref="D4516:E4517"/>
    <mergeCell ref="G4516:I4516"/>
    <mergeCell ref="G4517:H4517"/>
    <mergeCell ref="C4534:D4534"/>
    <mergeCell ref="H4534:I4534"/>
    <mergeCell ref="C4536:E4536"/>
    <mergeCell ref="F4536:I4536"/>
    <mergeCell ref="D4461:I4461"/>
    <mergeCell ref="D4462:E4463"/>
    <mergeCell ref="G4462:I4462"/>
    <mergeCell ref="G4463:H4463"/>
    <mergeCell ref="C4481:D4481"/>
    <mergeCell ref="H4481:I4481"/>
    <mergeCell ref="C4483:E4483"/>
    <mergeCell ref="F4483:I4483"/>
    <mergeCell ref="C4484:E4484"/>
    <mergeCell ref="F4484:I4484"/>
    <mergeCell ref="D4486:F4486"/>
    <mergeCell ref="C4487:F4487"/>
    <mergeCell ref="H4487:I4487"/>
    <mergeCell ref="C4488:F4488"/>
    <mergeCell ref="D4490:I4490"/>
    <mergeCell ref="D4491:E4492"/>
    <mergeCell ref="G4491:I4491"/>
    <mergeCell ref="G4492:H4492"/>
    <mergeCell ref="C4433:F4433"/>
    <mergeCell ref="H4433:I4433"/>
    <mergeCell ref="C4434:F4434"/>
    <mergeCell ref="D4436:I4436"/>
    <mergeCell ref="D4437:E4438"/>
    <mergeCell ref="G4437:I4437"/>
    <mergeCell ref="G4438:H4438"/>
    <mergeCell ref="C4452:D4452"/>
    <mergeCell ref="H4452:I4452"/>
    <mergeCell ref="C4454:E4454"/>
    <mergeCell ref="F4454:I4454"/>
    <mergeCell ref="C4455:E4455"/>
    <mergeCell ref="F4455:I4455"/>
    <mergeCell ref="D4457:F4457"/>
    <mergeCell ref="C4458:F4458"/>
    <mergeCell ref="H4458:I4458"/>
    <mergeCell ref="C4459:F4459"/>
    <mergeCell ref="C4404:E4404"/>
    <mergeCell ref="F4404:I4404"/>
    <mergeCell ref="D4406:F4406"/>
    <mergeCell ref="C4407:F4407"/>
    <mergeCell ref="H4407:I4407"/>
    <mergeCell ref="C4408:F4408"/>
    <mergeCell ref="D4410:I4410"/>
    <mergeCell ref="D4411:E4412"/>
    <mergeCell ref="G4411:I4411"/>
    <mergeCell ref="G4412:H4412"/>
    <mergeCell ref="C4427:D4427"/>
    <mergeCell ref="H4427:I4427"/>
    <mergeCell ref="C4429:E4429"/>
    <mergeCell ref="F4429:I4429"/>
    <mergeCell ref="C4430:E4430"/>
    <mergeCell ref="F4430:I4430"/>
    <mergeCell ref="D4432:F4432"/>
    <mergeCell ref="C4375:D4375"/>
    <mergeCell ref="H4375:I4375"/>
    <mergeCell ref="C4377:E4377"/>
    <mergeCell ref="F4377:I4377"/>
    <mergeCell ref="C4378:E4378"/>
    <mergeCell ref="F4378:I4378"/>
    <mergeCell ref="D4380:F4380"/>
    <mergeCell ref="C4381:F4381"/>
    <mergeCell ref="H4381:I4381"/>
    <mergeCell ref="C4382:F4382"/>
    <mergeCell ref="D4384:I4384"/>
    <mergeCell ref="D4385:E4386"/>
    <mergeCell ref="G4385:I4385"/>
    <mergeCell ref="G4386:H4386"/>
    <mergeCell ref="C4401:D4401"/>
    <mergeCell ref="H4401:I4401"/>
    <mergeCell ref="C4403:E4403"/>
    <mergeCell ref="F4403:I4403"/>
    <mergeCell ref="C4330:F4330"/>
    <mergeCell ref="D4332:I4332"/>
    <mergeCell ref="D4333:E4334"/>
    <mergeCell ref="G4333:I4333"/>
    <mergeCell ref="G4334:H4334"/>
    <mergeCell ref="C4348:D4348"/>
    <mergeCell ref="H4348:I4348"/>
    <mergeCell ref="C4350:E4350"/>
    <mergeCell ref="F4350:I4350"/>
    <mergeCell ref="C4351:E4351"/>
    <mergeCell ref="F4351:I4351"/>
    <mergeCell ref="D4353:F4353"/>
    <mergeCell ref="C4354:F4354"/>
    <mergeCell ref="H4354:I4354"/>
    <mergeCell ref="C4355:F4355"/>
    <mergeCell ref="D4357:I4357"/>
    <mergeCell ref="D4358:E4359"/>
    <mergeCell ref="G4358:I4358"/>
    <mergeCell ref="G4359:H4359"/>
    <mergeCell ref="D4303:F4303"/>
    <mergeCell ref="C4304:F4304"/>
    <mergeCell ref="H4304:I4304"/>
    <mergeCell ref="C4305:F4305"/>
    <mergeCell ref="D4307:I4307"/>
    <mergeCell ref="D4308:E4309"/>
    <mergeCell ref="G4308:I4308"/>
    <mergeCell ref="G4309:H4309"/>
    <mergeCell ref="C4323:D4323"/>
    <mergeCell ref="H4323:I4323"/>
    <mergeCell ref="C4325:E4325"/>
    <mergeCell ref="F4325:I4325"/>
    <mergeCell ref="C4326:E4326"/>
    <mergeCell ref="F4326:I4326"/>
    <mergeCell ref="D4328:F4328"/>
    <mergeCell ref="C4329:F4329"/>
    <mergeCell ref="H4329:I4329"/>
    <mergeCell ref="C3866:F3866"/>
    <mergeCell ref="H3866:I3866"/>
    <mergeCell ref="C3867:F3867"/>
    <mergeCell ref="D3869:I3869"/>
    <mergeCell ref="D3870:E3871"/>
    <mergeCell ref="G3870:I3870"/>
    <mergeCell ref="G3871:H3871"/>
    <mergeCell ref="C3885:D3885"/>
    <mergeCell ref="H3885:I3885"/>
    <mergeCell ref="C3887:E3887"/>
    <mergeCell ref="F3887:I3887"/>
    <mergeCell ref="C3888:E3888"/>
    <mergeCell ref="F3888:I3888"/>
    <mergeCell ref="C3709:E3709"/>
    <mergeCell ref="F3709:I3709"/>
    <mergeCell ref="C3710:E3710"/>
    <mergeCell ref="F3710:I3710"/>
    <mergeCell ref="C3862:E3862"/>
    <mergeCell ref="F3862:I3862"/>
    <mergeCell ref="D3712:F3712"/>
    <mergeCell ref="C3713:F3713"/>
    <mergeCell ref="H3713:I3713"/>
    <mergeCell ref="C3714:F3714"/>
    <mergeCell ref="D3716:I3716"/>
    <mergeCell ref="D3717:E3718"/>
    <mergeCell ref="G3717:I3717"/>
    <mergeCell ref="G3718:H3718"/>
    <mergeCell ref="C3743:D3743"/>
    <mergeCell ref="H3743:I3743"/>
    <mergeCell ref="C3859:D3859"/>
    <mergeCell ref="H3859:I3859"/>
    <mergeCell ref="C3749:F3749"/>
    <mergeCell ref="D2373:F2373"/>
    <mergeCell ref="C2374:F2374"/>
    <mergeCell ref="H2374:I2374"/>
    <mergeCell ref="C2375:F2375"/>
    <mergeCell ref="D2377:I2377"/>
    <mergeCell ref="D2378:E2379"/>
    <mergeCell ref="G2378:I2378"/>
    <mergeCell ref="G2379:H2379"/>
    <mergeCell ref="C2392:D2392"/>
    <mergeCell ref="H2392:I2392"/>
    <mergeCell ref="C2394:E2394"/>
    <mergeCell ref="F2394:I2394"/>
    <mergeCell ref="C2395:E2395"/>
    <mergeCell ref="F2395:I2395"/>
    <mergeCell ref="C2399:F2399"/>
    <mergeCell ref="D2401:I2401"/>
    <mergeCell ref="D3865:F3865"/>
    <mergeCell ref="G2432:I2432"/>
    <mergeCell ref="F2450:I2450"/>
    <mergeCell ref="E2471:G2471"/>
    <mergeCell ref="C2474:D2474"/>
    <mergeCell ref="H2474:I2474"/>
    <mergeCell ref="C2476:E2476"/>
    <mergeCell ref="F2476:I2476"/>
    <mergeCell ref="C2477:E2477"/>
    <mergeCell ref="F2477:I2477"/>
    <mergeCell ref="D2479:F2479"/>
    <mergeCell ref="C2480:F2480"/>
    <mergeCell ref="H2480:I2480"/>
    <mergeCell ref="C2481:F2481"/>
    <mergeCell ref="D2483:I2483"/>
    <mergeCell ref="D2484:E2485"/>
    <mergeCell ref="D2402:E2403"/>
    <mergeCell ref="G2402:I2402"/>
    <mergeCell ref="G2403:H2403"/>
    <mergeCell ref="E2419:G2419"/>
    <mergeCell ref="C2422:D2422"/>
    <mergeCell ref="H2422:I2422"/>
    <mergeCell ref="C2424:E2424"/>
    <mergeCell ref="F2424:I2424"/>
    <mergeCell ref="G2458:H2458"/>
    <mergeCell ref="C2428:F2428"/>
    <mergeCell ref="H2428:I2428"/>
    <mergeCell ref="C2429:F2429"/>
    <mergeCell ref="D2431:I2431"/>
    <mergeCell ref="D2432:E2433"/>
    <mergeCell ref="C2323:F2323"/>
    <mergeCell ref="D2325:I2325"/>
    <mergeCell ref="D2326:E2327"/>
    <mergeCell ref="G2326:I2326"/>
    <mergeCell ref="G2327:H2327"/>
    <mergeCell ref="C2342:D2342"/>
    <mergeCell ref="H2342:I2342"/>
    <mergeCell ref="C2344:E2344"/>
    <mergeCell ref="F2344:I2344"/>
    <mergeCell ref="C2345:E2345"/>
    <mergeCell ref="F2345:I2345"/>
    <mergeCell ref="D2347:F2347"/>
    <mergeCell ref="C2348:F2348"/>
    <mergeCell ref="H2348:I2348"/>
    <mergeCell ref="C2349:F2349"/>
    <mergeCell ref="D2351:I2351"/>
    <mergeCell ref="D2427:F2427"/>
    <mergeCell ref="D2397:F2397"/>
    <mergeCell ref="D2352:E2353"/>
    <mergeCell ref="G2352:I2352"/>
    <mergeCell ref="G2353:H2353"/>
    <mergeCell ref="C2368:D2368"/>
    <mergeCell ref="H2368:I2368"/>
    <mergeCell ref="F2370:I2370"/>
    <mergeCell ref="C2371:E2371"/>
    <mergeCell ref="F2371:I2371"/>
    <mergeCell ref="D2295:F2295"/>
    <mergeCell ref="C2296:F2296"/>
    <mergeCell ref="H2296:I2296"/>
    <mergeCell ref="C2297:F2297"/>
    <mergeCell ref="D2299:I2299"/>
    <mergeCell ref="D2300:E2301"/>
    <mergeCell ref="G2300:I2300"/>
    <mergeCell ref="G2301:H2301"/>
    <mergeCell ref="C2316:D2316"/>
    <mergeCell ref="H2316:I2316"/>
    <mergeCell ref="C2318:E2318"/>
    <mergeCell ref="F2318:I2318"/>
    <mergeCell ref="C2319:E2319"/>
    <mergeCell ref="F2319:I2319"/>
    <mergeCell ref="D2321:F2321"/>
    <mergeCell ref="C2322:F2322"/>
    <mergeCell ref="H2322:I2322"/>
    <mergeCell ref="C2370:E2370"/>
    <mergeCell ref="F2292:I2292"/>
    <mergeCell ref="C2293:E2293"/>
    <mergeCell ref="F2293:I2293"/>
    <mergeCell ref="D2242:F2242"/>
    <mergeCell ref="C2243:F2243"/>
    <mergeCell ref="H2243:I2243"/>
    <mergeCell ref="C2244:F2244"/>
    <mergeCell ref="D2246:I2246"/>
    <mergeCell ref="D2247:E2248"/>
    <mergeCell ref="G2247:I2247"/>
    <mergeCell ref="G2248:H2248"/>
    <mergeCell ref="C2262:D2262"/>
    <mergeCell ref="H2262:I2262"/>
    <mergeCell ref="C2264:E2264"/>
    <mergeCell ref="F2264:I2264"/>
    <mergeCell ref="C2265:E2265"/>
    <mergeCell ref="F2265:I2265"/>
    <mergeCell ref="D2267:F2267"/>
    <mergeCell ref="C2268:F2268"/>
    <mergeCell ref="H2268:I2268"/>
    <mergeCell ref="C1891:E1891"/>
    <mergeCell ref="F1891:I1891"/>
    <mergeCell ref="C1868:F1868"/>
    <mergeCell ref="D1870:I1870"/>
    <mergeCell ref="D1871:E1872"/>
    <mergeCell ref="G1871:I1871"/>
    <mergeCell ref="G1872:H1872"/>
    <mergeCell ref="E1885:G1885"/>
    <mergeCell ref="C1888:D1888"/>
    <mergeCell ref="H1888:I1888"/>
    <mergeCell ref="C1890:E1890"/>
    <mergeCell ref="F1890:I1890"/>
    <mergeCell ref="D1840:F1840"/>
    <mergeCell ref="C1841:F1841"/>
    <mergeCell ref="H1841:I1841"/>
    <mergeCell ref="C1842:F1842"/>
    <mergeCell ref="D1844:I1844"/>
    <mergeCell ref="D1845:E1846"/>
    <mergeCell ref="G1845:I1845"/>
    <mergeCell ref="G1846:H1846"/>
    <mergeCell ref="C1861:D1861"/>
    <mergeCell ref="H1861:I1861"/>
    <mergeCell ref="C1863:E1863"/>
    <mergeCell ref="F1863:I1863"/>
    <mergeCell ref="C1864:E1864"/>
    <mergeCell ref="F1864:I1864"/>
    <mergeCell ref="D1866:F1866"/>
    <mergeCell ref="C1867:F1867"/>
    <mergeCell ref="H1867:I1867"/>
    <mergeCell ref="C1460:F1460"/>
    <mergeCell ref="H1460:I1460"/>
    <mergeCell ref="C1461:F1461"/>
    <mergeCell ref="D1463:I1463"/>
    <mergeCell ref="D1464:E1465"/>
    <mergeCell ref="D1432:F1432"/>
    <mergeCell ref="C1433:F1433"/>
    <mergeCell ref="H1433:I1433"/>
    <mergeCell ref="G1464:I1464"/>
    <mergeCell ref="G1465:H1465"/>
    <mergeCell ref="C1434:F1434"/>
    <mergeCell ref="D1436:I1436"/>
    <mergeCell ref="D1437:E1438"/>
    <mergeCell ref="G1437:I1437"/>
    <mergeCell ref="G1438:H1438"/>
    <mergeCell ref="C1454:D1454"/>
    <mergeCell ref="H1454:I1454"/>
    <mergeCell ref="C1456:E1456"/>
    <mergeCell ref="F1456:I1456"/>
    <mergeCell ref="C1216:F1216"/>
    <mergeCell ref="H1216:I1216"/>
    <mergeCell ref="C1239:E1239"/>
    <mergeCell ref="F1239:I1239"/>
    <mergeCell ref="D1219:I1219"/>
    <mergeCell ref="D1220:E1221"/>
    <mergeCell ref="G1220:I1220"/>
    <mergeCell ref="G1221:H1221"/>
    <mergeCell ref="C1236:D1236"/>
    <mergeCell ref="H1236:I1236"/>
    <mergeCell ref="C1238:E1238"/>
    <mergeCell ref="F1238:I1238"/>
    <mergeCell ref="C1401:D1401"/>
    <mergeCell ref="H1401:I1401"/>
    <mergeCell ref="C1403:E1403"/>
    <mergeCell ref="F1403:I1403"/>
    <mergeCell ref="C1217:F1217"/>
    <mergeCell ref="C1262:D1262"/>
    <mergeCell ref="H1262:I1262"/>
    <mergeCell ref="C1264:E1264"/>
    <mergeCell ref="F1264:I1264"/>
    <mergeCell ref="C1265:E1265"/>
    <mergeCell ref="F1265:I1265"/>
    <mergeCell ref="D1267:F1267"/>
    <mergeCell ref="C1268:F1268"/>
    <mergeCell ref="H1268:I1268"/>
    <mergeCell ref="D1241:F1241"/>
    <mergeCell ref="C1242:F1242"/>
    <mergeCell ref="H1242:I1242"/>
    <mergeCell ref="C1243:F1243"/>
    <mergeCell ref="D1245:I1245"/>
    <mergeCell ref="D1301:E1302"/>
    <mergeCell ref="C1026:E1026"/>
    <mergeCell ref="F1026:I1026"/>
    <mergeCell ref="D1028:F1028"/>
    <mergeCell ref="C1029:F1029"/>
    <mergeCell ref="D1117:I1117"/>
    <mergeCell ref="C1210:D1210"/>
    <mergeCell ref="H1210:I1210"/>
    <mergeCell ref="C1212:E1212"/>
    <mergeCell ref="F1212:I1212"/>
    <mergeCell ref="C1213:E1213"/>
    <mergeCell ref="F1213:I1213"/>
    <mergeCell ref="D1215:F1215"/>
    <mergeCell ref="D1118:E1119"/>
    <mergeCell ref="G1118:I1118"/>
    <mergeCell ref="G1119:H1119"/>
    <mergeCell ref="C1133:D1133"/>
    <mergeCell ref="H1133:I1133"/>
    <mergeCell ref="C1135:E1135"/>
    <mergeCell ref="F1135:I1135"/>
    <mergeCell ref="C1136:E1136"/>
    <mergeCell ref="F1136:I1136"/>
    <mergeCell ref="D1138:F1138"/>
    <mergeCell ref="C1139:F1139"/>
    <mergeCell ref="H1139:I1139"/>
    <mergeCell ref="C1140:F1140"/>
    <mergeCell ref="D1142:I1142"/>
    <mergeCell ref="D1143:E1144"/>
    <mergeCell ref="G1143:I1143"/>
    <mergeCell ref="G1144:H1144"/>
    <mergeCell ref="C1185:E1185"/>
    <mergeCell ref="F1185:I1185"/>
    <mergeCell ref="C1186:E1186"/>
    <mergeCell ref="C997:D997"/>
    <mergeCell ref="H997:I997"/>
    <mergeCell ref="C999:E999"/>
    <mergeCell ref="F999:I999"/>
    <mergeCell ref="C1000:E1000"/>
    <mergeCell ref="F1000:I1000"/>
    <mergeCell ref="D1002:F1002"/>
    <mergeCell ref="C1003:F1003"/>
    <mergeCell ref="H1003:I1003"/>
    <mergeCell ref="D974:F974"/>
    <mergeCell ref="C975:F975"/>
    <mergeCell ref="H975:I975"/>
    <mergeCell ref="C976:F976"/>
    <mergeCell ref="D978:I978"/>
    <mergeCell ref="D979:E980"/>
    <mergeCell ref="G979:I979"/>
    <mergeCell ref="G980:H980"/>
    <mergeCell ref="C616:D616"/>
    <mergeCell ref="H616:I616"/>
    <mergeCell ref="C618:E618"/>
    <mergeCell ref="F618:I618"/>
    <mergeCell ref="C619:E619"/>
    <mergeCell ref="F619:I619"/>
    <mergeCell ref="D621:F621"/>
    <mergeCell ref="C622:F622"/>
    <mergeCell ref="H622:I622"/>
    <mergeCell ref="C646:E646"/>
    <mergeCell ref="F646:I646"/>
    <mergeCell ref="C623:F623"/>
    <mergeCell ref="D625:I625"/>
    <mergeCell ref="D626:E627"/>
    <mergeCell ref="G626:I626"/>
    <mergeCell ref="G627:H627"/>
    <mergeCell ref="C643:D643"/>
    <mergeCell ref="H643:I643"/>
    <mergeCell ref="C645:E645"/>
    <mergeCell ref="F645:I645"/>
    <mergeCell ref="D567:E568"/>
    <mergeCell ref="G567:I567"/>
    <mergeCell ref="G568:H568"/>
    <mergeCell ref="C590:D590"/>
    <mergeCell ref="H590:I590"/>
    <mergeCell ref="C592:E592"/>
    <mergeCell ref="F592:I592"/>
    <mergeCell ref="C593:E593"/>
    <mergeCell ref="F593:I593"/>
    <mergeCell ref="D595:F595"/>
    <mergeCell ref="C596:F596"/>
    <mergeCell ref="H596:I596"/>
    <mergeCell ref="C597:F597"/>
    <mergeCell ref="D599:I599"/>
    <mergeCell ref="D600:E601"/>
    <mergeCell ref="G600:I600"/>
    <mergeCell ref="G601:H601"/>
    <mergeCell ref="G542:I542"/>
    <mergeCell ref="G543:H543"/>
    <mergeCell ref="C557:D557"/>
    <mergeCell ref="H557:I557"/>
    <mergeCell ref="C559:E559"/>
    <mergeCell ref="F559:I559"/>
    <mergeCell ref="C560:E560"/>
    <mergeCell ref="F560:I560"/>
    <mergeCell ref="D562:F562"/>
    <mergeCell ref="C563:F563"/>
    <mergeCell ref="H563:I563"/>
    <mergeCell ref="C564:F564"/>
    <mergeCell ref="D566:I566"/>
    <mergeCell ref="C532:D532"/>
    <mergeCell ref="H532:I532"/>
    <mergeCell ref="C534:E534"/>
    <mergeCell ref="F534:I534"/>
    <mergeCell ref="C535:E535"/>
    <mergeCell ref="F535:I535"/>
    <mergeCell ref="G242:I242"/>
    <mergeCell ref="G243:H243"/>
    <mergeCell ref="C258:D258"/>
    <mergeCell ref="H258:I258"/>
    <mergeCell ref="C284:D284"/>
    <mergeCell ref="H284:I284"/>
    <mergeCell ref="C286:E286"/>
    <mergeCell ref="F286:I286"/>
    <mergeCell ref="C287:E287"/>
    <mergeCell ref="F287:I287"/>
    <mergeCell ref="C264:F264"/>
    <mergeCell ref="H264:I264"/>
    <mergeCell ref="C265:F265"/>
    <mergeCell ref="D267:I267"/>
    <mergeCell ref="D268:E269"/>
    <mergeCell ref="C539:F539"/>
    <mergeCell ref="D541:I541"/>
    <mergeCell ref="F339:I339"/>
    <mergeCell ref="G268:I268"/>
    <mergeCell ref="G269:H269"/>
    <mergeCell ref="C260:E260"/>
    <mergeCell ref="F260:I260"/>
    <mergeCell ref="C261:E261"/>
    <mergeCell ref="F261:I261"/>
    <mergeCell ref="D263:F263"/>
    <mergeCell ref="D242:E243"/>
    <mergeCell ref="C312:E312"/>
    <mergeCell ref="F312:I312"/>
    <mergeCell ref="C313:E313"/>
    <mergeCell ref="F313:I313"/>
    <mergeCell ref="D341:F341"/>
    <mergeCell ref="C342:F342"/>
    <mergeCell ref="C211:F211"/>
    <mergeCell ref="H211:I211"/>
    <mergeCell ref="C212:F212"/>
    <mergeCell ref="D214:I214"/>
    <mergeCell ref="D215:E216"/>
    <mergeCell ref="G215:I215"/>
    <mergeCell ref="G216:H216"/>
    <mergeCell ref="C207:E207"/>
    <mergeCell ref="F207:I207"/>
    <mergeCell ref="C208:E208"/>
    <mergeCell ref="F208:I208"/>
    <mergeCell ref="D210:F210"/>
    <mergeCell ref="D237:F237"/>
    <mergeCell ref="C238:F238"/>
    <mergeCell ref="H238:I238"/>
    <mergeCell ref="C239:F239"/>
    <mergeCell ref="D241:I241"/>
    <mergeCell ref="C232:D232"/>
    <mergeCell ref="H232:I232"/>
    <mergeCell ref="C234:E234"/>
    <mergeCell ref="F234:I234"/>
    <mergeCell ref="C235:E235"/>
    <mergeCell ref="F235:I235"/>
    <mergeCell ref="E229:G229"/>
    <mergeCell ref="F50:I50"/>
    <mergeCell ref="D52:F52"/>
    <mergeCell ref="C182:E182"/>
    <mergeCell ref="F182:I182"/>
    <mergeCell ref="C183:E183"/>
    <mergeCell ref="F183:I183"/>
    <mergeCell ref="D161:E162"/>
    <mergeCell ref="G161:I161"/>
    <mergeCell ref="G162:H162"/>
    <mergeCell ref="C180:D180"/>
    <mergeCell ref="H180:I180"/>
    <mergeCell ref="D190:E191"/>
    <mergeCell ref="G190:I190"/>
    <mergeCell ref="G191:H191"/>
    <mergeCell ref="C205:D205"/>
    <mergeCell ref="H205:I205"/>
    <mergeCell ref="D185:F185"/>
    <mergeCell ref="C186:F186"/>
    <mergeCell ref="H186:I186"/>
    <mergeCell ref="C187:F187"/>
    <mergeCell ref="D189:I189"/>
    <mergeCell ref="C74:E74"/>
    <mergeCell ref="F74:I74"/>
    <mergeCell ref="C75:E75"/>
    <mergeCell ref="F75:I75"/>
    <mergeCell ref="D77:F77"/>
    <mergeCell ref="C78:F78"/>
    <mergeCell ref="H78:I78"/>
    <mergeCell ref="C79:F79"/>
    <mergeCell ref="D81:I81"/>
    <mergeCell ref="C53:F53"/>
    <mergeCell ref="H53:I53"/>
    <mergeCell ref="D7:E8"/>
    <mergeCell ref="G7:I7"/>
    <mergeCell ref="G8:H8"/>
    <mergeCell ref="C22:D22"/>
    <mergeCell ref="H22:I22"/>
    <mergeCell ref="D2:F2"/>
    <mergeCell ref="C3:F3"/>
    <mergeCell ref="H3:I3"/>
    <mergeCell ref="C4:F4"/>
    <mergeCell ref="D6:I6"/>
    <mergeCell ref="D156:F156"/>
    <mergeCell ref="C157:F157"/>
    <mergeCell ref="H157:I157"/>
    <mergeCell ref="C158:F158"/>
    <mergeCell ref="D160:I160"/>
    <mergeCell ref="C24:E24"/>
    <mergeCell ref="F24:I24"/>
    <mergeCell ref="C25:E25"/>
    <mergeCell ref="F25:I25"/>
    <mergeCell ref="D27:F27"/>
    <mergeCell ref="C28:F28"/>
    <mergeCell ref="H28:I28"/>
    <mergeCell ref="C29:F29"/>
    <mergeCell ref="D31:I31"/>
    <mergeCell ref="D32:E33"/>
    <mergeCell ref="G32:I32"/>
    <mergeCell ref="G33:H33"/>
    <mergeCell ref="C47:D47"/>
    <mergeCell ref="H47:I47"/>
    <mergeCell ref="C49:E49"/>
    <mergeCell ref="F49:I49"/>
    <mergeCell ref="C50:E50"/>
    <mergeCell ref="C54:F54"/>
    <mergeCell ref="D56:I56"/>
    <mergeCell ref="D57:E58"/>
    <mergeCell ref="G57:I57"/>
    <mergeCell ref="G58:H58"/>
    <mergeCell ref="C72:D72"/>
    <mergeCell ref="H72:I72"/>
    <mergeCell ref="C153:E153"/>
    <mergeCell ref="F153:I153"/>
    <mergeCell ref="C154:E154"/>
    <mergeCell ref="F154:I154"/>
    <mergeCell ref="D131:F131"/>
    <mergeCell ref="C132:F132"/>
    <mergeCell ref="H132:I132"/>
    <mergeCell ref="C133:F133"/>
    <mergeCell ref="D135:I135"/>
    <mergeCell ref="D136:E137"/>
    <mergeCell ref="G136:I136"/>
    <mergeCell ref="G137:H137"/>
    <mergeCell ref="C151:D151"/>
    <mergeCell ref="H151:I151"/>
    <mergeCell ref="D82:E83"/>
    <mergeCell ref="G82:I82"/>
    <mergeCell ref="G83:H83"/>
    <mergeCell ref="C99:D99"/>
    <mergeCell ref="H99:I99"/>
    <mergeCell ref="C101:E101"/>
    <mergeCell ref="F101:I101"/>
    <mergeCell ref="C102:E102"/>
    <mergeCell ref="F102:I102"/>
    <mergeCell ref="D104:F104"/>
    <mergeCell ref="C105:F105"/>
    <mergeCell ref="H342:I342"/>
    <mergeCell ref="C343:F343"/>
    <mergeCell ref="D345:I345"/>
    <mergeCell ref="D289:F289"/>
    <mergeCell ref="C290:F290"/>
    <mergeCell ref="H290:I290"/>
    <mergeCell ref="C291:F291"/>
    <mergeCell ref="D293:I293"/>
    <mergeCell ref="D294:E295"/>
    <mergeCell ref="G294:I294"/>
    <mergeCell ref="G295:H295"/>
    <mergeCell ref="C310:D310"/>
    <mergeCell ref="H310:I310"/>
    <mergeCell ref="D315:F315"/>
    <mergeCell ref="C316:F316"/>
    <mergeCell ref="H316:I316"/>
    <mergeCell ref="C317:F317"/>
    <mergeCell ref="D319:I319"/>
    <mergeCell ref="D320:E321"/>
    <mergeCell ref="G320:I320"/>
    <mergeCell ref="G321:H321"/>
    <mergeCell ref="C336:D336"/>
    <mergeCell ref="H336:I336"/>
    <mergeCell ref="C338:E338"/>
    <mergeCell ref="F338:I338"/>
    <mergeCell ref="C339:E339"/>
    <mergeCell ref="D372:F372"/>
    <mergeCell ref="C373:F373"/>
    <mergeCell ref="H373:I373"/>
    <mergeCell ref="C374:F374"/>
    <mergeCell ref="D376:I376"/>
    <mergeCell ref="D377:E378"/>
    <mergeCell ref="G377:I377"/>
    <mergeCell ref="G378:H378"/>
    <mergeCell ref="C400:D400"/>
    <mergeCell ref="H400:I400"/>
    <mergeCell ref="D346:E347"/>
    <mergeCell ref="G346:I346"/>
    <mergeCell ref="G347:H347"/>
    <mergeCell ref="C367:D367"/>
    <mergeCell ref="H367:I367"/>
    <mergeCell ref="C369:E369"/>
    <mergeCell ref="F369:I369"/>
    <mergeCell ref="C370:E370"/>
    <mergeCell ref="F370:I370"/>
    <mergeCell ref="D410:E411"/>
    <mergeCell ref="G410:I410"/>
    <mergeCell ref="G411:H411"/>
    <mergeCell ref="C425:D425"/>
    <mergeCell ref="H425:I425"/>
    <mergeCell ref="C427:E427"/>
    <mergeCell ref="F427:I427"/>
    <mergeCell ref="C428:E428"/>
    <mergeCell ref="F428:I428"/>
    <mergeCell ref="C402:E402"/>
    <mergeCell ref="F402:I402"/>
    <mergeCell ref="C403:E403"/>
    <mergeCell ref="F403:I403"/>
    <mergeCell ref="D405:F405"/>
    <mergeCell ref="C406:F406"/>
    <mergeCell ref="H406:I406"/>
    <mergeCell ref="C407:F407"/>
    <mergeCell ref="D409:I409"/>
    <mergeCell ref="C454:E454"/>
    <mergeCell ref="F454:I454"/>
    <mergeCell ref="C455:E455"/>
    <mergeCell ref="F455:I455"/>
    <mergeCell ref="D457:F457"/>
    <mergeCell ref="C458:F458"/>
    <mergeCell ref="H458:I458"/>
    <mergeCell ref="C459:F459"/>
    <mergeCell ref="D461:I461"/>
    <mergeCell ref="D430:F430"/>
    <mergeCell ref="C431:F431"/>
    <mergeCell ref="H431:I431"/>
    <mergeCell ref="C432:F432"/>
    <mergeCell ref="D434:I434"/>
    <mergeCell ref="D435:E436"/>
    <mergeCell ref="G435:I435"/>
    <mergeCell ref="G436:H436"/>
    <mergeCell ref="C452:D452"/>
    <mergeCell ref="H452:I452"/>
    <mergeCell ref="D482:F482"/>
    <mergeCell ref="C483:F483"/>
    <mergeCell ref="H483:I483"/>
    <mergeCell ref="C484:F484"/>
    <mergeCell ref="D486:I486"/>
    <mergeCell ref="D487:E488"/>
    <mergeCell ref="G487:I487"/>
    <mergeCell ref="G488:H488"/>
    <mergeCell ref="C502:D502"/>
    <mergeCell ref="H502:I502"/>
    <mergeCell ref="D462:E463"/>
    <mergeCell ref="G462:I462"/>
    <mergeCell ref="G463:H463"/>
    <mergeCell ref="C477:D477"/>
    <mergeCell ref="H477:I477"/>
    <mergeCell ref="C479:E479"/>
    <mergeCell ref="F479:I479"/>
    <mergeCell ref="C480:E480"/>
    <mergeCell ref="F480:I480"/>
    <mergeCell ref="D648:F648"/>
    <mergeCell ref="C649:F649"/>
    <mergeCell ref="H649:I649"/>
    <mergeCell ref="C650:F650"/>
    <mergeCell ref="D652:I652"/>
    <mergeCell ref="D653:E654"/>
    <mergeCell ref="G653:I653"/>
    <mergeCell ref="G654:H654"/>
    <mergeCell ref="D675:F675"/>
    <mergeCell ref="C676:F676"/>
    <mergeCell ref="H676:I676"/>
    <mergeCell ref="C677:F677"/>
    <mergeCell ref="D679:I679"/>
    <mergeCell ref="D680:E681"/>
    <mergeCell ref="G680:I680"/>
    <mergeCell ref="G681:H681"/>
    <mergeCell ref="C504:E504"/>
    <mergeCell ref="F504:I504"/>
    <mergeCell ref="C505:E505"/>
    <mergeCell ref="F505:I505"/>
    <mergeCell ref="D507:F507"/>
    <mergeCell ref="C508:F508"/>
    <mergeCell ref="H508:I508"/>
    <mergeCell ref="C509:F509"/>
    <mergeCell ref="D511:I511"/>
    <mergeCell ref="D512:E513"/>
    <mergeCell ref="G512:I512"/>
    <mergeCell ref="G513:H513"/>
    <mergeCell ref="D537:F537"/>
    <mergeCell ref="C538:F538"/>
    <mergeCell ref="H538:I538"/>
    <mergeCell ref="D542:E543"/>
    <mergeCell ref="C705:F705"/>
    <mergeCell ref="D707:I707"/>
    <mergeCell ref="D708:E709"/>
    <mergeCell ref="G708:I708"/>
    <mergeCell ref="G709:H709"/>
    <mergeCell ref="C723:D723"/>
    <mergeCell ref="H723:I723"/>
    <mergeCell ref="C725:E725"/>
    <mergeCell ref="F725:I725"/>
    <mergeCell ref="C670:D670"/>
    <mergeCell ref="H670:I670"/>
    <mergeCell ref="C672:E672"/>
    <mergeCell ref="F672:I672"/>
    <mergeCell ref="C673:E673"/>
    <mergeCell ref="F673:I673"/>
    <mergeCell ref="D703:F703"/>
    <mergeCell ref="C704:F704"/>
    <mergeCell ref="H704:I704"/>
    <mergeCell ref="C698:D698"/>
    <mergeCell ref="H698:I698"/>
    <mergeCell ref="C700:E700"/>
    <mergeCell ref="F700:I700"/>
    <mergeCell ref="C701:E701"/>
    <mergeCell ref="F701:I701"/>
    <mergeCell ref="H778:I778"/>
    <mergeCell ref="C780:E780"/>
    <mergeCell ref="F780:I780"/>
    <mergeCell ref="C749:D749"/>
    <mergeCell ref="H749:I749"/>
    <mergeCell ref="C751:E751"/>
    <mergeCell ref="F751:I751"/>
    <mergeCell ref="C752:E752"/>
    <mergeCell ref="F752:I752"/>
    <mergeCell ref="D754:F754"/>
    <mergeCell ref="C755:F755"/>
    <mergeCell ref="H755:I755"/>
    <mergeCell ref="C726:E726"/>
    <mergeCell ref="F726:I726"/>
    <mergeCell ref="D728:F728"/>
    <mergeCell ref="C729:F729"/>
    <mergeCell ref="H729:I729"/>
    <mergeCell ref="C730:F730"/>
    <mergeCell ref="D732:I732"/>
    <mergeCell ref="D733:E734"/>
    <mergeCell ref="G733:I733"/>
    <mergeCell ref="G734:H734"/>
    <mergeCell ref="C756:F756"/>
    <mergeCell ref="D758:I758"/>
    <mergeCell ref="D759:E760"/>
    <mergeCell ref="G759:I759"/>
    <mergeCell ref="G760:H760"/>
    <mergeCell ref="E774:F774"/>
    <mergeCell ref="C778:D778"/>
    <mergeCell ref="C840:F840"/>
    <mergeCell ref="H840:I840"/>
    <mergeCell ref="C841:F841"/>
    <mergeCell ref="D843:I843"/>
    <mergeCell ref="D844:E845"/>
    <mergeCell ref="G844:I844"/>
    <mergeCell ref="G845:H845"/>
    <mergeCell ref="C863:D863"/>
    <mergeCell ref="H863:I863"/>
    <mergeCell ref="C865:E865"/>
    <mergeCell ref="F865:I865"/>
    <mergeCell ref="C866:E866"/>
    <mergeCell ref="C781:E781"/>
    <mergeCell ref="F781:I781"/>
    <mergeCell ref="D811:F811"/>
    <mergeCell ref="C812:F812"/>
    <mergeCell ref="H812:I812"/>
    <mergeCell ref="C813:F813"/>
    <mergeCell ref="D815:I815"/>
    <mergeCell ref="D816:E817"/>
    <mergeCell ref="G816:I816"/>
    <mergeCell ref="G817:H817"/>
    <mergeCell ref="F866:I866"/>
    <mergeCell ref="D783:F783"/>
    <mergeCell ref="C784:F784"/>
    <mergeCell ref="H784:I784"/>
    <mergeCell ref="C785:F785"/>
    <mergeCell ref="D787:I787"/>
    <mergeCell ref="D788:E789"/>
    <mergeCell ref="G788:I788"/>
    <mergeCell ref="G789:H789"/>
    <mergeCell ref="C806:D806"/>
    <mergeCell ref="C917:D917"/>
    <mergeCell ref="H917:I917"/>
    <mergeCell ref="C919:E919"/>
    <mergeCell ref="D949:F949"/>
    <mergeCell ref="C950:F950"/>
    <mergeCell ref="H950:I950"/>
    <mergeCell ref="C951:F951"/>
    <mergeCell ref="D953:I953"/>
    <mergeCell ref="D954:E955"/>
    <mergeCell ref="G954:I954"/>
    <mergeCell ref="G955:H955"/>
    <mergeCell ref="F919:I919"/>
    <mergeCell ref="F947:I947"/>
    <mergeCell ref="C920:E920"/>
    <mergeCell ref="F920:I920"/>
    <mergeCell ref="D922:F922"/>
    <mergeCell ref="C923:F923"/>
    <mergeCell ref="H923:I923"/>
    <mergeCell ref="C924:F924"/>
    <mergeCell ref="D926:I926"/>
    <mergeCell ref="D927:E928"/>
    <mergeCell ref="G927:I927"/>
    <mergeCell ref="G928:H928"/>
    <mergeCell ref="G874:H874"/>
    <mergeCell ref="C892:D892"/>
    <mergeCell ref="H892:I892"/>
    <mergeCell ref="C894:E894"/>
    <mergeCell ref="C1054:D1054"/>
    <mergeCell ref="H1054:I1054"/>
    <mergeCell ref="C1056:E1056"/>
    <mergeCell ref="F1056:I1056"/>
    <mergeCell ref="C1057:E1057"/>
    <mergeCell ref="F1057:I1057"/>
    <mergeCell ref="H1029:I1029"/>
    <mergeCell ref="C1030:F1030"/>
    <mergeCell ref="D1032:I1032"/>
    <mergeCell ref="D1033:E1034"/>
    <mergeCell ref="G1033:I1033"/>
    <mergeCell ref="G1034:H1034"/>
    <mergeCell ref="C1004:F1004"/>
    <mergeCell ref="D1006:I1006"/>
    <mergeCell ref="D1007:E1008"/>
    <mergeCell ref="G1007:I1007"/>
    <mergeCell ref="G1008:H1008"/>
    <mergeCell ref="C1023:D1023"/>
    <mergeCell ref="H1023:I1023"/>
    <mergeCell ref="C1025:E1025"/>
    <mergeCell ref="F1025:I1025"/>
    <mergeCell ref="C944:D944"/>
    <mergeCell ref="H944:I944"/>
    <mergeCell ref="C946:E946"/>
    <mergeCell ref="F946:I946"/>
    <mergeCell ref="C947:E947"/>
    <mergeCell ref="F972:I972"/>
    <mergeCell ref="G903:H903"/>
    <mergeCell ref="D1059:F1059"/>
    <mergeCell ref="C1060:F1060"/>
    <mergeCell ref="H1060:I1060"/>
    <mergeCell ref="C899:F899"/>
    <mergeCell ref="D901:I901"/>
    <mergeCell ref="D902:E903"/>
    <mergeCell ref="G902:I902"/>
    <mergeCell ref="C834:D834"/>
    <mergeCell ref="H834:I834"/>
    <mergeCell ref="C836:E836"/>
    <mergeCell ref="F836:I836"/>
    <mergeCell ref="C837:E837"/>
    <mergeCell ref="F837:I837"/>
    <mergeCell ref="D839:F839"/>
    <mergeCell ref="F894:I894"/>
    <mergeCell ref="C895:E895"/>
    <mergeCell ref="F895:I895"/>
    <mergeCell ref="D897:F897"/>
    <mergeCell ref="C898:F898"/>
    <mergeCell ref="H898:I898"/>
    <mergeCell ref="C969:D969"/>
    <mergeCell ref="H969:I969"/>
    <mergeCell ref="C971:E971"/>
    <mergeCell ref="F971:I971"/>
    <mergeCell ref="C972:E972"/>
    <mergeCell ref="D868:F868"/>
    <mergeCell ref="C869:F869"/>
    <mergeCell ref="H869:I869"/>
    <mergeCell ref="C870:F870"/>
    <mergeCell ref="D872:I872"/>
    <mergeCell ref="D873:E874"/>
    <mergeCell ref="G873:I873"/>
    <mergeCell ref="C1190:F1190"/>
    <mergeCell ref="D1192:I1192"/>
    <mergeCell ref="D1193:E1194"/>
    <mergeCell ref="C1085:E1085"/>
    <mergeCell ref="F1085:I1085"/>
    <mergeCell ref="D1087:F1087"/>
    <mergeCell ref="C1088:F1088"/>
    <mergeCell ref="H1088:I1088"/>
    <mergeCell ref="C1061:F1061"/>
    <mergeCell ref="D1063:I1063"/>
    <mergeCell ref="D1064:E1065"/>
    <mergeCell ref="G1064:I1064"/>
    <mergeCell ref="G1065:H1065"/>
    <mergeCell ref="E1079:F1079"/>
    <mergeCell ref="C1082:D1082"/>
    <mergeCell ref="H1082:I1082"/>
    <mergeCell ref="C1084:E1084"/>
    <mergeCell ref="F1084:I1084"/>
    <mergeCell ref="G1193:I1193"/>
    <mergeCell ref="G1194:H1194"/>
    <mergeCell ref="C1158:D1158"/>
    <mergeCell ref="H1158:I1158"/>
    <mergeCell ref="C1160:E1160"/>
    <mergeCell ref="F1160:I1160"/>
    <mergeCell ref="C1161:E1161"/>
    <mergeCell ref="F1161:I1161"/>
    <mergeCell ref="D1188:F1188"/>
    <mergeCell ref="C1189:F1189"/>
    <mergeCell ref="H1189:I1189"/>
    <mergeCell ref="C1165:F1165"/>
    <mergeCell ref="D1167:I1167"/>
    <mergeCell ref="D1168:E1169"/>
    <mergeCell ref="C1089:F1089"/>
    <mergeCell ref="D1091:I1091"/>
    <mergeCell ref="D1092:E1093"/>
    <mergeCell ref="G1092:I1092"/>
    <mergeCell ref="G1093:H1093"/>
    <mergeCell ref="C1108:D1108"/>
    <mergeCell ref="H1108:I1108"/>
    <mergeCell ref="C1110:E1110"/>
    <mergeCell ref="F1110:I1110"/>
    <mergeCell ref="C1111:E1111"/>
    <mergeCell ref="F1111:I1111"/>
    <mergeCell ref="D1113:F1113"/>
    <mergeCell ref="C1114:F1114"/>
    <mergeCell ref="H1114:I1114"/>
    <mergeCell ref="C1115:F1115"/>
    <mergeCell ref="F1186:I1186"/>
    <mergeCell ref="D1163:F1163"/>
    <mergeCell ref="C1164:F1164"/>
    <mergeCell ref="G1168:I1168"/>
    <mergeCell ref="G1169:H1169"/>
    <mergeCell ref="C1183:D1183"/>
    <mergeCell ref="H1183:I1183"/>
    <mergeCell ref="H1164:I1164"/>
    <mergeCell ref="G1301:I1301"/>
    <mergeCell ref="G1302:H1302"/>
    <mergeCell ref="C1269:F1269"/>
    <mergeCell ref="D1271:I1271"/>
    <mergeCell ref="D1272:E1273"/>
    <mergeCell ref="G1272:I1272"/>
    <mergeCell ref="G1273:H1273"/>
    <mergeCell ref="C1291:D1291"/>
    <mergeCell ref="H1291:I1291"/>
    <mergeCell ref="C1293:E1293"/>
    <mergeCell ref="F1293:I1293"/>
    <mergeCell ref="C1326:F1326"/>
    <mergeCell ref="D1328:I1328"/>
    <mergeCell ref="D1329:E1330"/>
    <mergeCell ref="G1329:I1329"/>
    <mergeCell ref="G1330:H1330"/>
    <mergeCell ref="D1246:E1247"/>
    <mergeCell ref="G1246:I1246"/>
    <mergeCell ref="G1247:H1247"/>
    <mergeCell ref="C1294:E1294"/>
    <mergeCell ref="F1294:I1294"/>
    <mergeCell ref="D1296:F1296"/>
    <mergeCell ref="C1297:F1297"/>
    <mergeCell ref="H1297:I1297"/>
    <mergeCell ref="C1298:F1298"/>
    <mergeCell ref="D1300:I1300"/>
    <mergeCell ref="C1345:D1345"/>
    <mergeCell ref="H1345:I1345"/>
    <mergeCell ref="C1347:E1347"/>
    <mergeCell ref="F1347:I1347"/>
    <mergeCell ref="C1319:D1319"/>
    <mergeCell ref="H1319:I1319"/>
    <mergeCell ref="C1321:E1321"/>
    <mergeCell ref="F1321:I1321"/>
    <mergeCell ref="C1322:E1322"/>
    <mergeCell ref="F1322:I1322"/>
    <mergeCell ref="D1324:F1324"/>
    <mergeCell ref="C1325:F1325"/>
    <mergeCell ref="H1325:I1325"/>
    <mergeCell ref="C1371:D1371"/>
    <mergeCell ref="H1371:I1371"/>
    <mergeCell ref="C1373:E1373"/>
    <mergeCell ref="F1373:I1373"/>
    <mergeCell ref="C1348:E1348"/>
    <mergeCell ref="F1348:I1348"/>
    <mergeCell ref="D1350:F1350"/>
    <mergeCell ref="C1351:F1351"/>
    <mergeCell ref="H1351:I1351"/>
    <mergeCell ref="C1352:F1352"/>
    <mergeCell ref="D1354:I1354"/>
    <mergeCell ref="D1355:E1356"/>
    <mergeCell ref="G1355:I1355"/>
    <mergeCell ref="G1356:H1356"/>
    <mergeCell ref="C1374:E1374"/>
    <mergeCell ref="F1374:I1374"/>
    <mergeCell ref="E1398:F1398"/>
    <mergeCell ref="C1504:D1504"/>
    <mergeCell ref="H1504:I1504"/>
    <mergeCell ref="D1406:F1406"/>
    <mergeCell ref="C1407:F1407"/>
    <mergeCell ref="H1407:I1407"/>
    <mergeCell ref="C1408:F1408"/>
    <mergeCell ref="D1410:I1410"/>
    <mergeCell ref="D1411:E1412"/>
    <mergeCell ref="G1411:I1411"/>
    <mergeCell ref="G1412:H1412"/>
    <mergeCell ref="C1404:E1404"/>
    <mergeCell ref="F1404:I1404"/>
    <mergeCell ref="D1376:F1376"/>
    <mergeCell ref="C1377:F1377"/>
    <mergeCell ref="H1377:I1377"/>
    <mergeCell ref="C1378:F1378"/>
    <mergeCell ref="D1380:I1380"/>
    <mergeCell ref="D1381:E1382"/>
    <mergeCell ref="G1381:I1381"/>
    <mergeCell ref="G1382:H1382"/>
    <mergeCell ref="C1427:D1427"/>
    <mergeCell ref="H1427:I1427"/>
    <mergeCell ref="C1429:E1429"/>
    <mergeCell ref="F1429:I1429"/>
    <mergeCell ref="C1430:E1430"/>
    <mergeCell ref="F1430:I1430"/>
    <mergeCell ref="C1457:E1457"/>
    <mergeCell ref="F1457:I1457"/>
    <mergeCell ref="D1459:F1459"/>
    <mergeCell ref="C1506:E1506"/>
    <mergeCell ref="F1506:I1506"/>
    <mergeCell ref="C1478:D1478"/>
    <mergeCell ref="H1478:I1478"/>
    <mergeCell ref="C1480:E1480"/>
    <mergeCell ref="F1480:I1480"/>
    <mergeCell ref="C1481:E1481"/>
    <mergeCell ref="F1481:I1481"/>
    <mergeCell ref="D1483:F1483"/>
    <mergeCell ref="C1484:F1484"/>
    <mergeCell ref="H1484:I1484"/>
    <mergeCell ref="C1532:D1532"/>
    <mergeCell ref="H1532:I1532"/>
    <mergeCell ref="C1534:E1534"/>
    <mergeCell ref="F1534:I1534"/>
    <mergeCell ref="C1535:E1535"/>
    <mergeCell ref="F1535:I1535"/>
    <mergeCell ref="C1485:F1485"/>
    <mergeCell ref="D1487:I1487"/>
    <mergeCell ref="D1488:E1489"/>
    <mergeCell ref="G1488:I1488"/>
    <mergeCell ref="G1489:H1489"/>
    <mergeCell ref="F1587:I1587"/>
    <mergeCell ref="C1588:E1588"/>
    <mergeCell ref="F1588:I1588"/>
    <mergeCell ref="D1590:F1590"/>
    <mergeCell ref="C1591:F1591"/>
    <mergeCell ref="H1591:I1591"/>
    <mergeCell ref="D1537:F1537"/>
    <mergeCell ref="C1538:F1538"/>
    <mergeCell ref="H1538:I1538"/>
    <mergeCell ref="C1507:E1507"/>
    <mergeCell ref="F1507:I1507"/>
    <mergeCell ref="D1509:F1509"/>
    <mergeCell ref="C1510:F1510"/>
    <mergeCell ref="H1510:I1510"/>
    <mergeCell ref="C1511:F1511"/>
    <mergeCell ref="D1513:I1513"/>
    <mergeCell ref="D1514:E1515"/>
    <mergeCell ref="G1514:I1514"/>
    <mergeCell ref="G1515:H1515"/>
    <mergeCell ref="C1560:E1560"/>
    <mergeCell ref="F1560:I1560"/>
    <mergeCell ref="D1562:F1562"/>
    <mergeCell ref="C1563:F1563"/>
    <mergeCell ref="H1563:I1563"/>
    <mergeCell ref="C1616:F1616"/>
    <mergeCell ref="H1616:I1616"/>
    <mergeCell ref="C1617:F1617"/>
    <mergeCell ref="D1619:I1619"/>
    <mergeCell ref="D1620:E1621"/>
    <mergeCell ref="G1620:I1620"/>
    <mergeCell ref="G1621:H1621"/>
    <mergeCell ref="D1668:F1668"/>
    <mergeCell ref="C1669:F1669"/>
    <mergeCell ref="H1669:I1669"/>
    <mergeCell ref="C1564:F1564"/>
    <mergeCell ref="D1566:I1566"/>
    <mergeCell ref="D1567:E1568"/>
    <mergeCell ref="G1567:I1567"/>
    <mergeCell ref="G1568:H1568"/>
    <mergeCell ref="C1539:F1539"/>
    <mergeCell ref="D1541:I1541"/>
    <mergeCell ref="D1542:E1543"/>
    <mergeCell ref="G1542:I1542"/>
    <mergeCell ref="G1543:H1543"/>
    <mergeCell ref="C1557:D1557"/>
    <mergeCell ref="H1557:I1557"/>
    <mergeCell ref="C1559:E1559"/>
    <mergeCell ref="F1559:I1559"/>
    <mergeCell ref="C1592:F1592"/>
    <mergeCell ref="D1594:I1594"/>
    <mergeCell ref="D1595:E1596"/>
    <mergeCell ref="G1595:I1595"/>
    <mergeCell ref="G1596:H1596"/>
    <mergeCell ref="C1585:D1585"/>
    <mergeCell ref="H1585:I1585"/>
    <mergeCell ref="C1587:E1587"/>
    <mergeCell ref="C1670:F1670"/>
    <mergeCell ref="D1672:I1672"/>
    <mergeCell ref="D1673:E1674"/>
    <mergeCell ref="G1673:I1673"/>
    <mergeCell ref="G1674:H1674"/>
    <mergeCell ref="C1638:D1638"/>
    <mergeCell ref="H1638:I1638"/>
    <mergeCell ref="C1663:D1663"/>
    <mergeCell ref="H1663:I1663"/>
    <mergeCell ref="C1665:E1665"/>
    <mergeCell ref="C1610:D1610"/>
    <mergeCell ref="H1610:I1610"/>
    <mergeCell ref="C1612:E1612"/>
    <mergeCell ref="F1612:I1612"/>
    <mergeCell ref="F1665:I1665"/>
    <mergeCell ref="C1666:E1666"/>
    <mergeCell ref="F1666:I1666"/>
    <mergeCell ref="D1643:F1643"/>
    <mergeCell ref="C1644:F1644"/>
    <mergeCell ref="H1644:I1644"/>
    <mergeCell ref="C1645:F1645"/>
    <mergeCell ref="D1647:I1647"/>
    <mergeCell ref="D1648:E1649"/>
    <mergeCell ref="G1648:I1648"/>
    <mergeCell ref="G1649:H1649"/>
    <mergeCell ref="C1640:E1640"/>
    <mergeCell ref="F1640:I1640"/>
    <mergeCell ref="C1641:E1641"/>
    <mergeCell ref="F1641:I1641"/>
    <mergeCell ref="C1613:E1613"/>
    <mergeCell ref="F1613:I1613"/>
    <mergeCell ref="D1615:F1615"/>
    <mergeCell ref="C1728:D1728"/>
    <mergeCell ref="H1728:I1728"/>
    <mergeCell ref="C1730:E1730"/>
    <mergeCell ref="F1730:I1730"/>
    <mergeCell ref="C1693:D1693"/>
    <mergeCell ref="H1693:I1693"/>
    <mergeCell ref="C1695:E1695"/>
    <mergeCell ref="F1695:I1695"/>
    <mergeCell ref="C1696:E1696"/>
    <mergeCell ref="F1696:I1696"/>
    <mergeCell ref="D1698:F1698"/>
    <mergeCell ref="C1699:F1699"/>
    <mergeCell ref="H1699:I1699"/>
    <mergeCell ref="E1725:G1725"/>
    <mergeCell ref="C1760:D1760"/>
    <mergeCell ref="H1760:I1760"/>
    <mergeCell ref="C1762:E1762"/>
    <mergeCell ref="F1762:I1762"/>
    <mergeCell ref="C1700:F1700"/>
    <mergeCell ref="D1702:I1702"/>
    <mergeCell ref="D1703:E1704"/>
    <mergeCell ref="G1703:I1703"/>
    <mergeCell ref="G1704:H1704"/>
    <mergeCell ref="C1763:E1763"/>
    <mergeCell ref="F1763:I1763"/>
    <mergeCell ref="D1765:F1765"/>
    <mergeCell ref="C1766:F1766"/>
    <mergeCell ref="H1766:I1766"/>
    <mergeCell ref="C1731:E1731"/>
    <mergeCell ref="F1731:I1731"/>
    <mergeCell ref="D1733:F1733"/>
    <mergeCell ref="C1734:F1734"/>
    <mergeCell ref="H1734:I1734"/>
    <mergeCell ref="C1735:F1735"/>
    <mergeCell ref="D1737:I1737"/>
    <mergeCell ref="D1738:E1739"/>
    <mergeCell ref="G1738:I1738"/>
    <mergeCell ref="G1739:H1739"/>
    <mergeCell ref="E1757:G1757"/>
    <mergeCell ref="C1787:E1787"/>
    <mergeCell ref="F1787:I1787"/>
    <mergeCell ref="D1789:F1789"/>
    <mergeCell ref="C1790:F1790"/>
    <mergeCell ref="H1790:I1790"/>
    <mergeCell ref="C1791:F1791"/>
    <mergeCell ref="D1793:I1793"/>
    <mergeCell ref="D1794:E1795"/>
    <mergeCell ref="G1794:I1794"/>
    <mergeCell ref="G1795:H1795"/>
    <mergeCell ref="C1767:F1767"/>
    <mergeCell ref="D1769:I1769"/>
    <mergeCell ref="D1770:E1771"/>
    <mergeCell ref="G1770:I1770"/>
    <mergeCell ref="G1771:H1771"/>
    <mergeCell ref="C1784:D1784"/>
    <mergeCell ref="H1784:I1784"/>
    <mergeCell ref="C1786:E1786"/>
    <mergeCell ref="F1786:I1786"/>
    <mergeCell ref="C1838:E1838"/>
    <mergeCell ref="F1838:I1838"/>
    <mergeCell ref="C1817:F1817"/>
    <mergeCell ref="D1819:I1819"/>
    <mergeCell ref="D1820:E1821"/>
    <mergeCell ref="G1820:I1820"/>
    <mergeCell ref="G1821:H1821"/>
    <mergeCell ref="C1835:D1835"/>
    <mergeCell ref="H1835:I1835"/>
    <mergeCell ref="C1837:E1837"/>
    <mergeCell ref="F1837:I1837"/>
    <mergeCell ref="C1810:D1810"/>
    <mergeCell ref="H1810:I1810"/>
    <mergeCell ref="C1812:E1812"/>
    <mergeCell ref="F1812:I1812"/>
    <mergeCell ref="C1813:E1813"/>
    <mergeCell ref="F1813:I1813"/>
    <mergeCell ref="D1815:F1815"/>
    <mergeCell ref="C1816:F1816"/>
    <mergeCell ref="H1816:I1816"/>
    <mergeCell ref="C1913:D1913"/>
    <mergeCell ref="H1913:I1913"/>
    <mergeCell ref="C1915:E1915"/>
    <mergeCell ref="F1915:I1915"/>
    <mergeCell ref="C1916:E1916"/>
    <mergeCell ref="F1916:I1916"/>
    <mergeCell ref="D1918:F1918"/>
    <mergeCell ref="C1919:F1919"/>
    <mergeCell ref="H1919:I1919"/>
    <mergeCell ref="D1893:F1893"/>
    <mergeCell ref="C1894:F1894"/>
    <mergeCell ref="H1894:I1894"/>
    <mergeCell ref="C1895:F1895"/>
    <mergeCell ref="D1897:I1897"/>
    <mergeCell ref="D1898:E1899"/>
    <mergeCell ref="G1898:I1898"/>
    <mergeCell ref="G1899:H1899"/>
    <mergeCell ref="C1947:E1947"/>
    <mergeCell ref="F1947:I1947"/>
    <mergeCell ref="D1949:F1949"/>
    <mergeCell ref="C1950:F1950"/>
    <mergeCell ref="H1950:I1950"/>
    <mergeCell ref="C1951:F1951"/>
    <mergeCell ref="D1953:I1953"/>
    <mergeCell ref="D1954:E1955"/>
    <mergeCell ref="G1954:I1954"/>
    <mergeCell ref="G1955:H1955"/>
    <mergeCell ref="C1920:F1920"/>
    <mergeCell ref="D1922:I1922"/>
    <mergeCell ref="D1923:E1924"/>
    <mergeCell ref="G1923:I1923"/>
    <mergeCell ref="G1924:H1924"/>
    <mergeCell ref="E1941:G1941"/>
    <mergeCell ref="C1944:D1944"/>
    <mergeCell ref="H1944:I1944"/>
    <mergeCell ref="C1946:E1946"/>
    <mergeCell ref="F1946:I1946"/>
    <mergeCell ref="C1975:F1975"/>
    <mergeCell ref="D1977:I1977"/>
    <mergeCell ref="D1978:E1979"/>
    <mergeCell ref="G1978:I1978"/>
    <mergeCell ref="G1979:H1979"/>
    <mergeCell ref="C1994:D1994"/>
    <mergeCell ref="H1994:I1994"/>
    <mergeCell ref="C1996:E1996"/>
    <mergeCell ref="F1996:I1996"/>
    <mergeCell ref="C1968:D1968"/>
    <mergeCell ref="H1968:I1968"/>
    <mergeCell ref="C1970:E1970"/>
    <mergeCell ref="F1970:I1970"/>
    <mergeCell ref="C1971:E1971"/>
    <mergeCell ref="F1971:I1971"/>
    <mergeCell ref="D1973:F1973"/>
    <mergeCell ref="C1974:F1974"/>
    <mergeCell ref="H1974:I1974"/>
    <mergeCell ref="C2022:D2022"/>
    <mergeCell ref="H2022:I2022"/>
    <mergeCell ref="C2024:E2024"/>
    <mergeCell ref="F2024:I2024"/>
    <mergeCell ref="C2025:E2025"/>
    <mergeCell ref="F2025:I2025"/>
    <mergeCell ref="D2027:F2027"/>
    <mergeCell ref="C2028:F2028"/>
    <mergeCell ref="H2028:I2028"/>
    <mergeCell ref="C1997:E1997"/>
    <mergeCell ref="F1997:I1997"/>
    <mergeCell ref="D1999:F1999"/>
    <mergeCell ref="C2000:F2000"/>
    <mergeCell ref="H2000:I2000"/>
    <mergeCell ref="C2001:F2001"/>
    <mergeCell ref="D2003:I2003"/>
    <mergeCell ref="D2004:E2005"/>
    <mergeCell ref="G2004:I2004"/>
    <mergeCell ref="G2005:H2005"/>
    <mergeCell ref="C2049:E2049"/>
    <mergeCell ref="F2049:I2049"/>
    <mergeCell ref="D2051:F2051"/>
    <mergeCell ref="C2052:F2052"/>
    <mergeCell ref="H2052:I2052"/>
    <mergeCell ref="C2053:F2053"/>
    <mergeCell ref="D2055:I2055"/>
    <mergeCell ref="D2056:E2057"/>
    <mergeCell ref="G2056:I2056"/>
    <mergeCell ref="G2057:H2057"/>
    <mergeCell ref="C2029:F2029"/>
    <mergeCell ref="D2031:I2031"/>
    <mergeCell ref="D2032:E2033"/>
    <mergeCell ref="G2032:I2032"/>
    <mergeCell ref="G2033:H2033"/>
    <mergeCell ref="C2046:D2046"/>
    <mergeCell ref="H2046:I2046"/>
    <mergeCell ref="C2048:E2048"/>
    <mergeCell ref="F2048:I2048"/>
    <mergeCell ref="C2082:F2082"/>
    <mergeCell ref="D2084:I2084"/>
    <mergeCell ref="D2085:E2086"/>
    <mergeCell ref="G2085:I2085"/>
    <mergeCell ref="G2086:H2086"/>
    <mergeCell ref="C2102:D2102"/>
    <mergeCell ref="H2102:I2102"/>
    <mergeCell ref="C2104:E2104"/>
    <mergeCell ref="F2104:I2104"/>
    <mergeCell ref="E2072:G2072"/>
    <mergeCell ref="C2075:D2075"/>
    <mergeCell ref="H2075:I2075"/>
    <mergeCell ref="C2077:E2077"/>
    <mergeCell ref="F2077:I2077"/>
    <mergeCell ref="C2078:E2078"/>
    <mergeCell ref="F2078:I2078"/>
    <mergeCell ref="D2080:F2080"/>
    <mergeCell ref="C2081:F2081"/>
    <mergeCell ref="H2081:I2081"/>
    <mergeCell ref="C2130:D2130"/>
    <mergeCell ref="H2130:I2130"/>
    <mergeCell ref="C2132:E2132"/>
    <mergeCell ref="F2132:I2132"/>
    <mergeCell ref="C2133:E2133"/>
    <mergeCell ref="F2133:I2133"/>
    <mergeCell ref="C2105:E2105"/>
    <mergeCell ref="F2105:I2105"/>
    <mergeCell ref="D2107:F2107"/>
    <mergeCell ref="C2108:F2108"/>
    <mergeCell ref="H2108:I2108"/>
    <mergeCell ref="C2109:F2109"/>
    <mergeCell ref="D2111:I2111"/>
    <mergeCell ref="D2112:E2113"/>
    <mergeCell ref="G2112:I2112"/>
    <mergeCell ref="G2113:H2113"/>
    <mergeCell ref="D2135:F2135"/>
    <mergeCell ref="C2136:F2136"/>
    <mergeCell ref="H2136:I2136"/>
    <mergeCell ref="C2137:F2137"/>
    <mergeCell ref="D2139:I2139"/>
    <mergeCell ref="D2140:E2141"/>
    <mergeCell ref="G2140:I2140"/>
    <mergeCell ref="G2141:H2141"/>
    <mergeCell ref="C2154:D2154"/>
    <mergeCell ref="H2154:I2154"/>
    <mergeCell ref="C2156:E2156"/>
    <mergeCell ref="F2156:I2156"/>
    <mergeCell ref="C2157:E2157"/>
    <mergeCell ref="F2157:I2157"/>
    <mergeCell ref="D2159:F2159"/>
    <mergeCell ref="C2160:F2160"/>
    <mergeCell ref="H2160:I2160"/>
    <mergeCell ref="C2161:F2161"/>
    <mergeCell ref="D2163:I2163"/>
    <mergeCell ref="D2164:E2165"/>
    <mergeCell ref="G2164:I2164"/>
    <mergeCell ref="G2165:H2165"/>
    <mergeCell ref="C2179:D2179"/>
    <mergeCell ref="H2179:I2179"/>
    <mergeCell ref="C2181:E2181"/>
    <mergeCell ref="F2181:I2181"/>
    <mergeCell ref="C2182:E2182"/>
    <mergeCell ref="F2182:I2182"/>
    <mergeCell ref="D2184:F2184"/>
    <mergeCell ref="C2185:F2185"/>
    <mergeCell ref="H2185:I2185"/>
    <mergeCell ref="C2186:F2186"/>
    <mergeCell ref="D2188:I2188"/>
    <mergeCell ref="C2237:D2237"/>
    <mergeCell ref="H2237:I2237"/>
    <mergeCell ref="H3916:I3916"/>
    <mergeCell ref="C2239:E2239"/>
    <mergeCell ref="F2239:I2239"/>
    <mergeCell ref="C2240:E2240"/>
    <mergeCell ref="F2240:I2240"/>
    <mergeCell ref="D2189:E2190"/>
    <mergeCell ref="G2189:I2189"/>
    <mergeCell ref="G2190:H2190"/>
    <mergeCell ref="E2203:G2203"/>
    <mergeCell ref="C2206:D2206"/>
    <mergeCell ref="H2206:I2206"/>
    <mergeCell ref="C2208:E2208"/>
    <mergeCell ref="F2208:I2208"/>
    <mergeCell ref="C2209:E2209"/>
    <mergeCell ref="F2209:I2209"/>
    <mergeCell ref="D2211:F2211"/>
    <mergeCell ref="C2212:F2212"/>
    <mergeCell ref="H2212:I2212"/>
    <mergeCell ref="C2213:F2213"/>
    <mergeCell ref="D2215:I2215"/>
    <mergeCell ref="D2216:E2217"/>
    <mergeCell ref="G2216:I2216"/>
    <mergeCell ref="G2217:H2217"/>
    <mergeCell ref="C2269:F2269"/>
    <mergeCell ref="D2271:I2271"/>
    <mergeCell ref="D2272:E2273"/>
    <mergeCell ref="G2272:I2272"/>
    <mergeCell ref="G2273:H2273"/>
    <mergeCell ref="C2290:D2290"/>
    <mergeCell ref="H2290:I2290"/>
    <mergeCell ref="C2292:E2292"/>
    <mergeCell ref="G3130:I3130"/>
    <mergeCell ref="C3917:F3917"/>
    <mergeCell ref="D3919:I3919"/>
    <mergeCell ref="D3920:E3921"/>
    <mergeCell ref="G3920:I3920"/>
    <mergeCell ref="G3921:H3921"/>
    <mergeCell ref="C3937:D3937"/>
    <mergeCell ref="H3937:I3937"/>
    <mergeCell ref="C3939:E3939"/>
    <mergeCell ref="F3939:I3939"/>
    <mergeCell ref="C3940:E3940"/>
    <mergeCell ref="F3940:I3940"/>
    <mergeCell ref="D3942:F3942"/>
    <mergeCell ref="C3943:F3943"/>
    <mergeCell ref="H3943:I3943"/>
    <mergeCell ref="C3944:F3944"/>
    <mergeCell ref="D3946:I3946"/>
    <mergeCell ref="D3890:F3890"/>
    <mergeCell ref="C3891:F3891"/>
    <mergeCell ref="H3891:I3891"/>
    <mergeCell ref="C3892:F3892"/>
    <mergeCell ref="D3894:I3894"/>
    <mergeCell ref="D3895:E3896"/>
    <mergeCell ref="G3895:I3895"/>
    <mergeCell ref="G3896:H3896"/>
    <mergeCell ref="C3910:D3910"/>
    <mergeCell ref="H3910:I3910"/>
    <mergeCell ref="C3912:E3912"/>
    <mergeCell ref="F3912:I3912"/>
    <mergeCell ref="C3913:E3913"/>
    <mergeCell ref="F3913:I3913"/>
    <mergeCell ref="D3915:F3915"/>
    <mergeCell ref="C3916:F3916"/>
    <mergeCell ref="D3947:E3948"/>
    <mergeCell ref="G3947:I3947"/>
    <mergeCell ref="G3948:H3948"/>
    <mergeCell ref="C3963:D3963"/>
    <mergeCell ref="H3963:I3963"/>
    <mergeCell ref="C3965:E3965"/>
    <mergeCell ref="F3965:I3965"/>
    <mergeCell ref="C3966:E3966"/>
    <mergeCell ref="F3966:I3966"/>
    <mergeCell ref="D3968:F3968"/>
    <mergeCell ref="C3969:F3969"/>
    <mergeCell ref="H3969:I3969"/>
    <mergeCell ref="C3970:F3970"/>
    <mergeCell ref="D3972:I3972"/>
    <mergeCell ref="D3973:E3974"/>
    <mergeCell ref="G3973:I3973"/>
    <mergeCell ref="G3974:H3974"/>
    <mergeCell ref="D4021:F4021"/>
    <mergeCell ref="C4022:F4022"/>
    <mergeCell ref="H4022:I4022"/>
    <mergeCell ref="C4023:F4023"/>
    <mergeCell ref="D4025:I4025"/>
    <mergeCell ref="D4026:E4027"/>
    <mergeCell ref="G4026:I4026"/>
    <mergeCell ref="G4027:H4027"/>
    <mergeCell ref="C4041:D4041"/>
    <mergeCell ref="H4041:I4041"/>
    <mergeCell ref="C4043:E4043"/>
    <mergeCell ref="F4043:I4043"/>
    <mergeCell ref="C4044:E4044"/>
    <mergeCell ref="F4044:I4044"/>
    <mergeCell ref="C3991:D3991"/>
    <mergeCell ref="H3991:I3991"/>
    <mergeCell ref="C3993:E3993"/>
    <mergeCell ref="F3993:I3993"/>
    <mergeCell ref="C3994:E3994"/>
    <mergeCell ref="F3994:I3994"/>
    <mergeCell ref="D3996:F3996"/>
    <mergeCell ref="C3997:F3997"/>
    <mergeCell ref="H3997:I3997"/>
    <mergeCell ref="C3998:F3998"/>
    <mergeCell ref="D4000:I4000"/>
    <mergeCell ref="D4001:E4002"/>
    <mergeCell ref="G4001:I4001"/>
    <mergeCell ref="G4002:H4002"/>
    <mergeCell ref="C4016:D4016"/>
    <mergeCell ref="H4016:I4016"/>
    <mergeCell ref="C4074:E4074"/>
    <mergeCell ref="F4074:I4074"/>
    <mergeCell ref="D4076:F4076"/>
    <mergeCell ref="C4077:F4077"/>
    <mergeCell ref="H4077:I4077"/>
    <mergeCell ref="C4078:F4078"/>
    <mergeCell ref="D4080:I4080"/>
    <mergeCell ref="D4081:E4082"/>
    <mergeCell ref="G4081:I4081"/>
    <mergeCell ref="G4082:H4082"/>
    <mergeCell ref="C4097:D4097"/>
    <mergeCell ref="H4097:I4097"/>
    <mergeCell ref="C4099:E4099"/>
    <mergeCell ref="F4099:I4099"/>
    <mergeCell ref="C4100:E4100"/>
    <mergeCell ref="F4100:I4100"/>
    <mergeCell ref="C4018:E4018"/>
    <mergeCell ref="F4018:I4018"/>
    <mergeCell ref="C4019:E4019"/>
    <mergeCell ref="F4019:I4019"/>
    <mergeCell ref="D4046:F4046"/>
    <mergeCell ref="C4047:F4047"/>
    <mergeCell ref="H4047:I4047"/>
    <mergeCell ref="C4048:F4048"/>
    <mergeCell ref="D4050:I4050"/>
    <mergeCell ref="D4051:E4052"/>
    <mergeCell ref="G4051:I4051"/>
    <mergeCell ref="G4052:H4052"/>
    <mergeCell ref="C4071:D4071"/>
    <mergeCell ref="H4071:I4071"/>
    <mergeCell ref="C4073:E4073"/>
    <mergeCell ref="F4073:I4073"/>
    <mergeCell ref="D4102:F4102"/>
    <mergeCell ref="C4103:F4103"/>
    <mergeCell ref="H4103:I4103"/>
    <mergeCell ref="C4104:F4104"/>
    <mergeCell ref="D4106:I4106"/>
    <mergeCell ref="D4107:E4108"/>
    <mergeCell ref="G4107:I4107"/>
    <mergeCell ref="G4108:H4108"/>
    <mergeCell ref="C4130:D4130"/>
    <mergeCell ref="H4130:I4130"/>
    <mergeCell ref="C4132:E4132"/>
    <mergeCell ref="F4132:I4132"/>
    <mergeCell ref="C4133:E4133"/>
    <mergeCell ref="F4133:I4133"/>
    <mergeCell ref="D4135:F4135"/>
    <mergeCell ref="C4136:F4136"/>
    <mergeCell ref="H4136:I4136"/>
    <mergeCell ref="G4209:H4209"/>
    <mergeCell ref="C4137:F4137"/>
    <mergeCell ref="D4139:I4139"/>
    <mergeCell ref="D4140:E4141"/>
    <mergeCell ref="G4140:I4140"/>
    <mergeCell ref="G4141:H4141"/>
    <mergeCell ref="C4164:D4164"/>
    <mergeCell ref="H4164:I4164"/>
    <mergeCell ref="C4166:E4166"/>
    <mergeCell ref="F4166:I4166"/>
    <mergeCell ref="C4167:E4167"/>
    <mergeCell ref="F4167:I4167"/>
    <mergeCell ref="D4169:F4169"/>
    <mergeCell ref="C4170:F4170"/>
    <mergeCell ref="H4170:I4170"/>
    <mergeCell ref="C4171:F4171"/>
    <mergeCell ref="D4173:I4173"/>
    <mergeCell ref="C4223:D4223"/>
    <mergeCell ref="H4223:I4223"/>
    <mergeCell ref="C4225:E4225"/>
    <mergeCell ref="F4225:I4225"/>
    <mergeCell ref="C4226:E4226"/>
    <mergeCell ref="F4226:I4226"/>
    <mergeCell ref="D4228:F4228"/>
    <mergeCell ref="C4229:F4229"/>
    <mergeCell ref="H4229:I4229"/>
    <mergeCell ref="C4230:F4230"/>
    <mergeCell ref="D4232:I4232"/>
    <mergeCell ref="D4233:E4234"/>
    <mergeCell ref="G4233:I4233"/>
    <mergeCell ref="G4234:H4234"/>
    <mergeCell ref="C4248:D4248"/>
    <mergeCell ref="H4248:I4248"/>
    <mergeCell ref="D4174:E4175"/>
    <mergeCell ref="G4174:I4174"/>
    <mergeCell ref="G4175:H4175"/>
    <mergeCell ref="C4198:D4198"/>
    <mergeCell ref="H4198:I4198"/>
    <mergeCell ref="C4200:E4200"/>
    <mergeCell ref="F4200:I4200"/>
    <mergeCell ref="C4201:E4201"/>
    <mergeCell ref="F4201:I4201"/>
    <mergeCell ref="D4203:F4203"/>
    <mergeCell ref="C4204:F4204"/>
    <mergeCell ref="H4204:I4204"/>
    <mergeCell ref="C4205:F4205"/>
    <mergeCell ref="D4207:I4207"/>
    <mergeCell ref="D4208:E4209"/>
    <mergeCell ref="G4208:I4208"/>
    <mergeCell ref="C4276:E4276"/>
    <mergeCell ref="F4276:I4276"/>
    <mergeCell ref="D4278:F4278"/>
    <mergeCell ref="C4279:F4279"/>
    <mergeCell ref="H4279:I4279"/>
    <mergeCell ref="C4280:F4280"/>
    <mergeCell ref="D4282:I4282"/>
    <mergeCell ref="D4283:E4284"/>
    <mergeCell ref="G4283:I4283"/>
    <mergeCell ref="G4284:H4284"/>
    <mergeCell ref="C4298:D4298"/>
    <mergeCell ref="H4298:I4298"/>
    <mergeCell ref="C4300:E4300"/>
    <mergeCell ref="F4300:I4300"/>
    <mergeCell ref="C4301:E4301"/>
    <mergeCell ref="F4301:I4301"/>
    <mergeCell ref="C4250:E4250"/>
    <mergeCell ref="F4250:I4250"/>
    <mergeCell ref="C4251:E4251"/>
    <mergeCell ref="F4251:I4251"/>
    <mergeCell ref="D4253:F4253"/>
    <mergeCell ref="C4254:F4254"/>
    <mergeCell ref="H4254:I4254"/>
    <mergeCell ref="C4255:F4255"/>
    <mergeCell ref="D4257:I4257"/>
    <mergeCell ref="D4258:E4259"/>
    <mergeCell ref="G4258:I4258"/>
    <mergeCell ref="G4259:H4259"/>
    <mergeCell ref="C4273:D4273"/>
    <mergeCell ref="H4273:I4273"/>
    <mergeCell ref="C4275:E4275"/>
    <mergeCell ref="F4275:I4275"/>
    <mergeCell ref="C4799:E4799"/>
    <mergeCell ref="F4799:I4799"/>
    <mergeCell ref="D4726:F4726"/>
    <mergeCell ref="C4727:F4727"/>
    <mergeCell ref="H4727:I4727"/>
    <mergeCell ref="C4728:F4728"/>
    <mergeCell ref="D4730:I4730"/>
    <mergeCell ref="D4731:E4732"/>
    <mergeCell ref="G4731:I4731"/>
    <mergeCell ref="G4732:H4732"/>
    <mergeCell ref="C4746:D4746"/>
    <mergeCell ref="H4746:I4746"/>
    <mergeCell ref="C4748:E4748"/>
    <mergeCell ref="F4748:I4748"/>
    <mergeCell ref="C4749:E4749"/>
    <mergeCell ref="F4749:I4749"/>
    <mergeCell ref="D4751:F4751"/>
    <mergeCell ref="C4752:F4752"/>
    <mergeCell ref="H4752:I4752"/>
    <mergeCell ref="D4801:F4801"/>
    <mergeCell ref="C4802:F4802"/>
    <mergeCell ref="H4802:I4802"/>
    <mergeCell ref="C4803:F4803"/>
    <mergeCell ref="D4805:I4805"/>
    <mergeCell ref="D4806:E4807"/>
    <mergeCell ref="G4806:I4806"/>
    <mergeCell ref="G4807:H4807"/>
    <mergeCell ref="C4825:D4825"/>
    <mergeCell ref="H4825:I4825"/>
    <mergeCell ref="C4827:E4827"/>
    <mergeCell ref="F4827:I4827"/>
    <mergeCell ref="D4860:E4861"/>
    <mergeCell ref="G4860:I4860"/>
    <mergeCell ref="G4861:H4861"/>
    <mergeCell ref="C4753:F4753"/>
    <mergeCell ref="D4755:I4755"/>
    <mergeCell ref="D4756:E4757"/>
    <mergeCell ref="G4756:I4756"/>
    <mergeCell ref="G4757:H4757"/>
    <mergeCell ref="C4828:E4828"/>
    <mergeCell ref="F4828:I4828"/>
    <mergeCell ref="D4830:F4830"/>
    <mergeCell ref="C4831:F4831"/>
    <mergeCell ref="H4831:I4831"/>
    <mergeCell ref="C4771:D4771"/>
    <mergeCell ref="H4771:I4771"/>
    <mergeCell ref="C4773:E4773"/>
    <mergeCell ref="F4773:I4773"/>
    <mergeCell ref="C4774:E4774"/>
    <mergeCell ref="F4774:I4774"/>
    <mergeCell ref="D4776:F4776"/>
    <mergeCell ref="G4912:I4912"/>
    <mergeCell ref="G4913:H4913"/>
    <mergeCell ref="C4877:D4877"/>
    <mergeCell ref="H4877:I4877"/>
    <mergeCell ref="C4879:E4879"/>
    <mergeCell ref="F4879:I4879"/>
    <mergeCell ref="C4880:E4880"/>
    <mergeCell ref="F4880:I4880"/>
    <mergeCell ref="C4832:F4832"/>
    <mergeCell ref="D4834:I4834"/>
    <mergeCell ref="D4835:E4836"/>
    <mergeCell ref="G4835:I4835"/>
    <mergeCell ref="G4836:H4836"/>
    <mergeCell ref="C4850:D4850"/>
    <mergeCell ref="H4850:I4850"/>
    <mergeCell ref="C4852:E4852"/>
    <mergeCell ref="F4852:I4852"/>
    <mergeCell ref="C4853:E4853"/>
    <mergeCell ref="F4853:I4853"/>
    <mergeCell ref="D4855:F4855"/>
    <mergeCell ref="C4856:F4856"/>
    <mergeCell ref="H4856:I4856"/>
    <mergeCell ref="C4857:F4857"/>
    <mergeCell ref="D4859:I4859"/>
    <mergeCell ref="D4907:F4907"/>
    <mergeCell ref="C4908:F4908"/>
    <mergeCell ref="H4908:I4908"/>
    <mergeCell ref="D6222:F6222"/>
    <mergeCell ref="C6223:F6223"/>
    <mergeCell ref="H6223:I6223"/>
    <mergeCell ref="C6224:F6224"/>
    <mergeCell ref="D6226:I6226"/>
    <mergeCell ref="D6227:E6228"/>
    <mergeCell ref="G6227:I6227"/>
    <mergeCell ref="G6228:H6228"/>
    <mergeCell ref="C6249:D6249"/>
    <mergeCell ref="H6249:I6249"/>
    <mergeCell ref="C6251:E6251"/>
    <mergeCell ref="F6251:I6251"/>
    <mergeCell ref="C6252:E6252"/>
    <mergeCell ref="F6252:I6252"/>
    <mergeCell ref="C6281:F6281"/>
    <mergeCell ref="D4882:F4882"/>
    <mergeCell ref="C4883:F4883"/>
    <mergeCell ref="H4883:I4883"/>
    <mergeCell ref="C4884:F4884"/>
    <mergeCell ref="D4886:I4886"/>
    <mergeCell ref="D4887:E4888"/>
    <mergeCell ref="G4887:I4887"/>
    <mergeCell ref="G4888:H4888"/>
    <mergeCell ref="C4902:D4902"/>
    <mergeCell ref="H4902:I4902"/>
    <mergeCell ref="C4904:E4904"/>
    <mergeCell ref="F4904:I4904"/>
    <mergeCell ref="C4905:E4905"/>
    <mergeCell ref="F4905:I4905"/>
    <mergeCell ref="C4909:F4909"/>
    <mergeCell ref="D4911:I4911"/>
    <mergeCell ref="D4912:E4913"/>
    <mergeCell ref="D6283:I6283"/>
    <mergeCell ref="D6284:E6285"/>
    <mergeCell ref="G6284:I6284"/>
    <mergeCell ref="G6285:H6285"/>
    <mergeCell ref="C6299:D6299"/>
    <mergeCell ref="H6299:I6299"/>
    <mergeCell ref="C6301:E6301"/>
    <mergeCell ref="F6301:I6301"/>
    <mergeCell ref="C6302:E6302"/>
    <mergeCell ref="F6302:I6302"/>
    <mergeCell ref="D6304:F6304"/>
    <mergeCell ref="C6305:F6305"/>
    <mergeCell ref="H6305:I6305"/>
    <mergeCell ref="C6306:F6306"/>
    <mergeCell ref="D6308:I6308"/>
    <mergeCell ref="D6254:F6254"/>
    <mergeCell ref="C6255:F6255"/>
    <mergeCell ref="H6255:I6255"/>
    <mergeCell ref="C6256:F6256"/>
    <mergeCell ref="D6258:I6258"/>
    <mergeCell ref="D6259:E6260"/>
    <mergeCell ref="G6259:I6259"/>
    <mergeCell ref="G6260:H6260"/>
    <mergeCell ref="C6274:D6274"/>
    <mergeCell ref="H6274:I6274"/>
    <mergeCell ref="C6276:E6276"/>
    <mergeCell ref="F6276:I6276"/>
    <mergeCell ref="C6277:E6277"/>
    <mergeCell ref="F6277:I6277"/>
    <mergeCell ref="D6279:F6279"/>
    <mergeCell ref="C6280:F6280"/>
    <mergeCell ref="H6280:I6280"/>
    <mergeCell ref="D6309:E6310"/>
    <mergeCell ref="G6309:I6309"/>
    <mergeCell ref="G6310:H6310"/>
    <mergeCell ref="C6331:D6331"/>
    <mergeCell ref="H6331:I6331"/>
    <mergeCell ref="C6333:E6333"/>
    <mergeCell ref="F6333:I6333"/>
    <mergeCell ref="C6334:E6334"/>
    <mergeCell ref="F6334:I6334"/>
    <mergeCell ref="D6336:F6336"/>
    <mergeCell ref="C6337:F6337"/>
    <mergeCell ref="H6337:I6337"/>
    <mergeCell ref="C6338:F6338"/>
    <mergeCell ref="D6340:I6340"/>
    <mergeCell ref="D6341:E6342"/>
    <mergeCell ref="G6341:I6341"/>
    <mergeCell ref="G6342:H6342"/>
    <mergeCell ref="C6356:D6356"/>
    <mergeCell ref="H6356:I6356"/>
    <mergeCell ref="C6358:E6358"/>
    <mergeCell ref="F6358:I6358"/>
    <mergeCell ref="C6359:E6359"/>
    <mergeCell ref="F6359:I6359"/>
    <mergeCell ref="D6361:F6361"/>
    <mergeCell ref="C6362:F6362"/>
    <mergeCell ref="H6362:I6362"/>
    <mergeCell ref="C6363:F6363"/>
    <mergeCell ref="D6365:I6365"/>
    <mergeCell ref="D6366:E6367"/>
    <mergeCell ref="G6366:I6366"/>
    <mergeCell ref="G6367:H6367"/>
    <mergeCell ref="C6381:D6381"/>
    <mergeCell ref="H6381:I6381"/>
    <mergeCell ref="C6383:E6383"/>
    <mergeCell ref="F6383:I6383"/>
    <mergeCell ref="C6384:E6384"/>
    <mergeCell ref="F6384:I6384"/>
    <mergeCell ref="D6386:F6386"/>
    <mergeCell ref="C6387:F6387"/>
    <mergeCell ref="H6387:I6387"/>
    <mergeCell ref="C6388:F6388"/>
    <mergeCell ref="D6390:I6390"/>
    <mergeCell ref="D6391:E6392"/>
    <mergeCell ref="G6391:I6391"/>
    <mergeCell ref="G6392:H6392"/>
    <mergeCell ref="C6405:D6405"/>
    <mergeCell ref="H6405:I6405"/>
    <mergeCell ref="C6407:E6407"/>
    <mergeCell ref="F6407:I6407"/>
    <mergeCell ref="C6408:E6408"/>
    <mergeCell ref="F6408:I6408"/>
    <mergeCell ref="D6410:F6410"/>
    <mergeCell ref="C6411:F6411"/>
    <mergeCell ref="H6411:I6411"/>
    <mergeCell ref="C6412:F6412"/>
    <mergeCell ref="D6414:I6414"/>
    <mergeCell ref="D6415:E6416"/>
    <mergeCell ref="G6415:I6415"/>
    <mergeCell ref="G6416:H6416"/>
    <mergeCell ref="C6431:D6431"/>
    <mergeCell ref="H6431:I6431"/>
    <mergeCell ref="C6433:E6433"/>
    <mergeCell ref="F6433:I6433"/>
    <mergeCell ref="C6434:E6434"/>
    <mergeCell ref="F6434:I6434"/>
    <mergeCell ref="D6436:F6436"/>
    <mergeCell ref="C6437:F6437"/>
    <mergeCell ref="H6437:I6437"/>
    <mergeCell ref="C6438:F6438"/>
    <mergeCell ref="D6440:I6440"/>
    <mergeCell ref="D6441:E6442"/>
    <mergeCell ref="G6441:I6441"/>
    <mergeCell ref="G6442:H6442"/>
    <mergeCell ref="C6456:D6456"/>
    <mergeCell ref="H6456:I6456"/>
    <mergeCell ref="C6458:E6458"/>
    <mergeCell ref="F6458:I6458"/>
    <mergeCell ref="C6459:E6459"/>
    <mergeCell ref="F6459:I6459"/>
    <mergeCell ref="D6461:F6461"/>
    <mergeCell ref="C6462:F6462"/>
    <mergeCell ref="H6462:I6462"/>
    <mergeCell ref="C6463:F6463"/>
    <mergeCell ref="D6465:I6465"/>
    <mergeCell ref="D6466:E6467"/>
    <mergeCell ref="G6466:I6466"/>
    <mergeCell ref="G6467:H6467"/>
    <mergeCell ref="C6485:D6485"/>
    <mergeCell ref="H6485:I6485"/>
    <mergeCell ref="C6487:E6487"/>
    <mergeCell ref="F6487:I6487"/>
    <mergeCell ref="C6488:E6488"/>
    <mergeCell ref="F6488:I6488"/>
    <mergeCell ref="D6490:F6490"/>
    <mergeCell ref="C6491:F6491"/>
    <mergeCell ref="H6491:I6491"/>
    <mergeCell ref="C6492:F6492"/>
    <mergeCell ref="D6494:I6494"/>
    <mergeCell ref="F6866:I6866"/>
    <mergeCell ref="C6866:E6866"/>
    <mergeCell ref="H6864:I6864"/>
    <mergeCell ref="D6495:E6496"/>
    <mergeCell ref="G6495:I6495"/>
    <mergeCell ref="G6496:H6496"/>
    <mergeCell ref="C6560:E6560"/>
    <mergeCell ref="F6560:I6560"/>
    <mergeCell ref="C6561:E6561"/>
    <mergeCell ref="F6561:I6561"/>
    <mergeCell ref="C6517:D6517"/>
    <mergeCell ref="H6517:I6517"/>
    <mergeCell ref="C6519:E6519"/>
    <mergeCell ref="F6519:I6519"/>
    <mergeCell ref="C6520:E6520"/>
    <mergeCell ref="F6520:I6520"/>
    <mergeCell ref="D6522:F6522"/>
    <mergeCell ref="C6523:F6523"/>
    <mergeCell ref="H6523:I6523"/>
    <mergeCell ref="C6524:F6524"/>
    <mergeCell ref="D6526:I6526"/>
    <mergeCell ref="D6527:E6528"/>
    <mergeCell ref="G6527:I6527"/>
    <mergeCell ref="G6528:H6528"/>
    <mergeCell ref="C6558:D6558"/>
    <mergeCell ref="H6558:I6558"/>
    <mergeCell ref="D6589:F6589"/>
    <mergeCell ref="C6590:F6590"/>
    <mergeCell ref="H6590:I6590"/>
    <mergeCell ref="C6591:F6591"/>
    <mergeCell ref="C6959:E6959"/>
    <mergeCell ref="F6959:I6959"/>
    <mergeCell ref="G6940:H6940"/>
    <mergeCell ref="C6956:D6956"/>
    <mergeCell ref="H6956:I6956"/>
    <mergeCell ref="C6958:E6958"/>
    <mergeCell ref="D6869:F6869"/>
    <mergeCell ref="C6870:F6870"/>
    <mergeCell ref="H6870:I6870"/>
    <mergeCell ref="C6871:F6871"/>
    <mergeCell ref="D6873:I6873"/>
    <mergeCell ref="D6874:E6875"/>
    <mergeCell ref="G6874:I6874"/>
    <mergeCell ref="G6875:H6875"/>
    <mergeCell ref="C6898:D6898"/>
    <mergeCell ref="H6898:I6898"/>
    <mergeCell ref="C6900:E6900"/>
    <mergeCell ref="F6900:I6900"/>
    <mergeCell ref="C6901:E6901"/>
    <mergeCell ref="F6901:I6901"/>
    <mergeCell ref="D6903:F6903"/>
    <mergeCell ref="C6904:F6904"/>
    <mergeCell ref="H6904:I6904"/>
    <mergeCell ref="G6908:I6908"/>
    <mergeCell ref="G6909:H6909"/>
    <mergeCell ref="C6929:D6929"/>
    <mergeCell ref="H6929:I6929"/>
    <mergeCell ref="G6844:I6844"/>
    <mergeCell ref="G6845:H6845"/>
    <mergeCell ref="C6864:D6864"/>
    <mergeCell ref="D6783:E6784"/>
    <mergeCell ref="G6783:I6783"/>
    <mergeCell ref="G6784:H6784"/>
    <mergeCell ref="C6807:D6807"/>
    <mergeCell ref="H6807:I6807"/>
    <mergeCell ref="C6867:E6867"/>
    <mergeCell ref="F6867:I6867"/>
    <mergeCell ref="D6812:F6812"/>
    <mergeCell ref="C6813:F6813"/>
    <mergeCell ref="H6813:I6813"/>
    <mergeCell ref="C6814:F6814"/>
    <mergeCell ref="C6809:E6809"/>
    <mergeCell ref="F6809:I6809"/>
    <mergeCell ref="C6810:E6810"/>
    <mergeCell ref="F6810:I6810"/>
    <mergeCell ref="F6958:I6958"/>
    <mergeCell ref="D6816:I6816"/>
    <mergeCell ref="D6817:E6818"/>
    <mergeCell ref="G6817:I6817"/>
    <mergeCell ref="G6818:H6818"/>
    <mergeCell ref="C6834:D6834"/>
    <mergeCell ref="H6834:I6834"/>
    <mergeCell ref="C6836:E6836"/>
    <mergeCell ref="F6836:I6836"/>
    <mergeCell ref="C6837:E6837"/>
    <mergeCell ref="F6837:I6837"/>
    <mergeCell ref="D6839:F6839"/>
    <mergeCell ref="C6840:F6840"/>
    <mergeCell ref="H6840:I6840"/>
    <mergeCell ref="C6841:F6841"/>
    <mergeCell ref="C3021:F3021"/>
    <mergeCell ref="D3023:I3023"/>
    <mergeCell ref="D3024:E3025"/>
    <mergeCell ref="G3024:I3024"/>
    <mergeCell ref="G3025:H3025"/>
    <mergeCell ref="C3038:D3038"/>
    <mergeCell ref="H3038:I3038"/>
    <mergeCell ref="C3040:E3040"/>
    <mergeCell ref="F3040:I3040"/>
    <mergeCell ref="C3041:E3041"/>
    <mergeCell ref="F3041:I3041"/>
    <mergeCell ref="D3043:F3043"/>
    <mergeCell ref="C3044:F3044"/>
    <mergeCell ref="H3044:I3044"/>
    <mergeCell ref="C3045:F3045"/>
    <mergeCell ref="D3047:I3047"/>
    <mergeCell ref="D6939:E6940"/>
    <mergeCell ref="G6939:I6939"/>
    <mergeCell ref="C6905:F6905"/>
    <mergeCell ref="D6907:I6907"/>
    <mergeCell ref="D6908:E6909"/>
    <mergeCell ref="C6932:E6932"/>
    <mergeCell ref="F6932:I6932"/>
    <mergeCell ref="D6934:F6934"/>
    <mergeCell ref="C6935:F6935"/>
    <mergeCell ref="H6935:I6935"/>
    <mergeCell ref="C6936:F6936"/>
    <mergeCell ref="D6938:I6938"/>
    <mergeCell ref="F6931:I6931"/>
    <mergeCell ref="D6843:I6843"/>
    <mergeCell ref="D6844:E6845"/>
    <mergeCell ref="D3048:E3049"/>
    <mergeCell ref="G3048:I3048"/>
    <mergeCell ref="G3049:H3049"/>
    <mergeCell ref="C3064:D3064"/>
    <mergeCell ref="H3064:I3064"/>
    <mergeCell ref="C3066:E3066"/>
    <mergeCell ref="F3066:I3066"/>
    <mergeCell ref="C3067:E3067"/>
    <mergeCell ref="F3067:I3067"/>
    <mergeCell ref="D3069:F3069"/>
    <mergeCell ref="C3070:F3070"/>
    <mergeCell ref="H3070:I3070"/>
    <mergeCell ref="C3071:F3071"/>
    <mergeCell ref="D3073:I3073"/>
    <mergeCell ref="D3074:E3075"/>
    <mergeCell ref="G3074:I3074"/>
    <mergeCell ref="G3075:H3075"/>
    <mergeCell ref="C3122:E3122"/>
    <mergeCell ref="G3131:H3131"/>
    <mergeCell ref="C3150:D3150"/>
    <mergeCell ref="H3150:I3150"/>
    <mergeCell ref="C3152:E3152"/>
    <mergeCell ref="F3152:I3152"/>
    <mergeCell ref="C3095:D3095"/>
    <mergeCell ref="H3095:I3095"/>
    <mergeCell ref="C3097:E3097"/>
    <mergeCell ref="F3097:I3097"/>
    <mergeCell ref="C3098:E3098"/>
    <mergeCell ref="F3098:I3098"/>
    <mergeCell ref="D3100:F3100"/>
    <mergeCell ref="C3101:F3101"/>
    <mergeCell ref="H3101:I3101"/>
    <mergeCell ref="C3102:F3102"/>
    <mergeCell ref="D3104:I3104"/>
    <mergeCell ref="D3105:E3106"/>
    <mergeCell ref="G3105:I3105"/>
    <mergeCell ref="G3106:H3106"/>
    <mergeCell ref="C3120:D3120"/>
    <mergeCell ref="H3120:I3120"/>
    <mergeCell ref="H3216:I3216"/>
    <mergeCell ref="C3153:E3153"/>
    <mergeCell ref="F3153:I3153"/>
    <mergeCell ref="D3155:F3155"/>
    <mergeCell ref="C3156:F3156"/>
    <mergeCell ref="H3156:I3156"/>
    <mergeCell ref="C3157:F3157"/>
    <mergeCell ref="D3159:I3159"/>
    <mergeCell ref="D3160:E3161"/>
    <mergeCell ref="G3160:I3160"/>
    <mergeCell ref="G3161:H3161"/>
    <mergeCell ref="C3178:D3178"/>
    <mergeCell ref="H3178:I3178"/>
    <mergeCell ref="C3180:E3180"/>
    <mergeCell ref="F3180:I3180"/>
    <mergeCell ref="C3181:E3181"/>
    <mergeCell ref="F3181:I3181"/>
    <mergeCell ref="H3319:I3319"/>
    <mergeCell ref="D3245:E3246"/>
    <mergeCell ref="G3245:I3245"/>
    <mergeCell ref="G3246:H3246"/>
    <mergeCell ref="C3260:D3260"/>
    <mergeCell ref="H3260:I3260"/>
    <mergeCell ref="C3262:E3262"/>
    <mergeCell ref="F3262:I3262"/>
    <mergeCell ref="C3263:E3263"/>
    <mergeCell ref="F3263:I3263"/>
    <mergeCell ref="D3265:F3265"/>
    <mergeCell ref="C3266:F3266"/>
    <mergeCell ref="H3266:I3266"/>
    <mergeCell ref="C3267:F3267"/>
    <mergeCell ref="D3269:I3269"/>
    <mergeCell ref="D3270:E3271"/>
    <mergeCell ref="D3183:F3183"/>
    <mergeCell ref="C3184:F3184"/>
    <mergeCell ref="H3184:I3184"/>
    <mergeCell ref="C3185:F3185"/>
    <mergeCell ref="D3187:I3187"/>
    <mergeCell ref="D3188:E3189"/>
    <mergeCell ref="G3188:I3188"/>
    <mergeCell ref="G3189:H3189"/>
    <mergeCell ref="C3210:D3210"/>
    <mergeCell ref="H3210:I3210"/>
    <mergeCell ref="C3212:E3212"/>
    <mergeCell ref="F3212:I3212"/>
    <mergeCell ref="C3213:E3213"/>
    <mergeCell ref="F3213:I3213"/>
    <mergeCell ref="D3215:F3215"/>
    <mergeCell ref="C3216:F3216"/>
    <mergeCell ref="G3301:I3301"/>
    <mergeCell ref="G3302:H3302"/>
    <mergeCell ref="C3217:F3217"/>
    <mergeCell ref="D3219:I3219"/>
    <mergeCell ref="D3220:E3221"/>
    <mergeCell ref="G3220:I3220"/>
    <mergeCell ref="G3221:H3221"/>
    <mergeCell ref="C3235:D3235"/>
    <mergeCell ref="H3235:I3235"/>
    <mergeCell ref="C3237:E3237"/>
    <mergeCell ref="F3237:I3237"/>
    <mergeCell ref="C3238:E3238"/>
    <mergeCell ref="F3238:I3238"/>
    <mergeCell ref="D3240:F3240"/>
    <mergeCell ref="C3241:F3241"/>
    <mergeCell ref="H3241:I3241"/>
    <mergeCell ref="C3242:F3242"/>
    <mergeCell ref="D3244:I3244"/>
    <mergeCell ref="C3387:E3387"/>
    <mergeCell ref="F3387:I3387"/>
    <mergeCell ref="G3270:I3270"/>
    <mergeCell ref="G3271:H3271"/>
    <mergeCell ref="C3321:E3321"/>
    <mergeCell ref="F3321:I3321"/>
    <mergeCell ref="C3322:E3322"/>
    <mergeCell ref="F3322:I3322"/>
    <mergeCell ref="D3324:F3324"/>
    <mergeCell ref="C3325:F3325"/>
    <mergeCell ref="H3325:I3325"/>
    <mergeCell ref="C3326:F3326"/>
    <mergeCell ref="D3328:I3328"/>
    <mergeCell ref="D3329:E3330"/>
    <mergeCell ref="G3329:I3329"/>
    <mergeCell ref="G3330:H3330"/>
    <mergeCell ref="C3354:D3354"/>
    <mergeCell ref="H3354:I3354"/>
    <mergeCell ref="C3356:E3356"/>
    <mergeCell ref="F3356:I3356"/>
    <mergeCell ref="C3291:D3291"/>
    <mergeCell ref="H3291:I3291"/>
    <mergeCell ref="C3293:E3293"/>
    <mergeCell ref="F3293:I3293"/>
    <mergeCell ref="C3294:E3294"/>
    <mergeCell ref="F3294:I3294"/>
    <mergeCell ref="D3296:F3296"/>
    <mergeCell ref="C3297:F3297"/>
    <mergeCell ref="H3297:I3297"/>
    <mergeCell ref="C3298:F3298"/>
    <mergeCell ref="D3300:I3300"/>
    <mergeCell ref="D3301:E3302"/>
    <mergeCell ref="C6931:E6931"/>
    <mergeCell ref="D6749:F6749"/>
    <mergeCell ref="C6195:F6195"/>
    <mergeCell ref="C3319:D3319"/>
    <mergeCell ref="D3389:F3389"/>
    <mergeCell ref="C3390:F3390"/>
    <mergeCell ref="H3390:I3390"/>
    <mergeCell ref="C3391:F3391"/>
    <mergeCell ref="D3393:I3393"/>
    <mergeCell ref="D3394:E3395"/>
    <mergeCell ref="G3394:I3394"/>
    <mergeCell ref="G3395:H3395"/>
    <mergeCell ref="C3409:D3409"/>
    <mergeCell ref="H3409:I3409"/>
    <mergeCell ref="C3411:E3411"/>
    <mergeCell ref="F3411:I3411"/>
    <mergeCell ref="C3412:E3412"/>
    <mergeCell ref="F3412:I3412"/>
    <mergeCell ref="C3357:E3357"/>
    <mergeCell ref="F3357:I3357"/>
    <mergeCell ref="D3359:F3359"/>
    <mergeCell ref="C3360:F3360"/>
    <mergeCell ref="H3360:I3360"/>
    <mergeCell ref="C3361:F3361"/>
    <mergeCell ref="D3363:I3363"/>
    <mergeCell ref="D3364:E3365"/>
    <mergeCell ref="G3364:I3364"/>
    <mergeCell ref="G3365:H3365"/>
    <mergeCell ref="C3384:D3384"/>
    <mergeCell ref="H3384:I3384"/>
    <mergeCell ref="C3386:E3386"/>
    <mergeCell ref="F3386:I3386"/>
    <mergeCell ref="D7796:F7796"/>
    <mergeCell ref="C7797:F7797"/>
    <mergeCell ref="H7797:I7797"/>
    <mergeCell ref="C7798:F7798"/>
    <mergeCell ref="D7800:I7800"/>
    <mergeCell ref="D7801:E7802"/>
    <mergeCell ref="G7801:I7801"/>
    <mergeCell ref="G7802:H7802"/>
    <mergeCell ref="C7818:D7818"/>
    <mergeCell ref="H7818:I7818"/>
    <mergeCell ref="C7820:E7820"/>
    <mergeCell ref="F7820:I7820"/>
    <mergeCell ref="C7821:E7821"/>
    <mergeCell ref="F7821:I7821"/>
    <mergeCell ref="D7823:F7823"/>
    <mergeCell ref="C7824:F7824"/>
    <mergeCell ref="H7824:I7824"/>
    <mergeCell ref="C7825:F7825"/>
    <mergeCell ref="D7827:I7827"/>
    <mergeCell ref="D7828:E7829"/>
    <mergeCell ref="G7828:I7828"/>
    <mergeCell ref="G7829:H7829"/>
    <mergeCell ref="C7845:D7845"/>
    <mergeCell ref="H7845:I7845"/>
    <mergeCell ref="C7847:E7847"/>
    <mergeCell ref="F7847:I7847"/>
    <mergeCell ref="C7848:E7848"/>
    <mergeCell ref="F7848:I7848"/>
    <mergeCell ref="D7850:F7850"/>
    <mergeCell ref="C7851:F7851"/>
    <mergeCell ref="H7851:I7851"/>
    <mergeCell ref="C7852:F7852"/>
    <mergeCell ref="D7854:I7854"/>
    <mergeCell ref="D7855:E7856"/>
    <mergeCell ref="G7855:I7855"/>
    <mergeCell ref="G7856:H7856"/>
    <mergeCell ref="C7872:D7872"/>
    <mergeCell ref="H7872:I7872"/>
    <mergeCell ref="C7874:E7874"/>
    <mergeCell ref="F7874:I7874"/>
    <mergeCell ref="C7875:E7875"/>
    <mergeCell ref="F7875:I7875"/>
    <mergeCell ref="D7877:F7877"/>
    <mergeCell ref="C7878:F7878"/>
    <mergeCell ref="H7878:I7878"/>
    <mergeCell ref="C7879:F7879"/>
    <mergeCell ref="D7881:I7881"/>
    <mergeCell ref="D7882:E7883"/>
    <mergeCell ref="G7882:I7882"/>
    <mergeCell ref="G7883:H7883"/>
    <mergeCell ref="C7899:D7899"/>
    <mergeCell ref="H7899:I7899"/>
    <mergeCell ref="C7901:E7901"/>
    <mergeCell ref="F7901:I7901"/>
    <mergeCell ref="C7902:E7902"/>
    <mergeCell ref="F7902:I7902"/>
    <mergeCell ref="D7904:F7904"/>
    <mergeCell ref="C7905:F7905"/>
    <mergeCell ref="H7905:I7905"/>
    <mergeCell ref="C7906:F7906"/>
    <mergeCell ref="D7908:I7908"/>
    <mergeCell ref="D7909:E7910"/>
    <mergeCell ref="G7909:I7909"/>
    <mergeCell ref="G7910:H7910"/>
    <mergeCell ref="C7926:D7926"/>
    <mergeCell ref="H7926:I7926"/>
    <mergeCell ref="C7928:E7928"/>
    <mergeCell ref="F7928:I7928"/>
    <mergeCell ref="C7929:E7929"/>
    <mergeCell ref="F7929:I7929"/>
    <mergeCell ref="D7931:F7931"/>
    <mergeCell ref="C7932:F7932"/>
    <mergeCell ref="H7932:I7932"/>
    <mergeCell ref="C7933:F7933"/>
    <mergeCell ref="D7935:I7935"/>
    <mergeCell ref="D7936:E7937"/>
    <mergeCell ref="G7936:I7936"/>
    <mergeCell ref="G7937:H7937"/>
    <mergeCell ref="C7959:D7959"/>
    <mergeCell ref="H7959:I7959"/>
    <mergeCell ref="C7961:E7961"/>
    <mergeCell ref="F7961:I7961"/>
    <mergeCell ref="C7962:E7962"/>
    <mergeCell ref="F7962:I7962"/>
    <mergeCell ref="D7964:F7964"/>
    <mergeCell ref="C7965:F7965"/>
    <mergeCell ref="H7965:I7965"/>
    <mergeCell ref="C7966:F7966"/>
    <mergeCell ref="D7968:I7968"/>
    <mergeCell ref="D7969:E7970"/>
    <mergeCell ref="G7969:I7969"/>
    <mergeCell ref="G7970:H7970"/>
    <mergeCell ref="C7986:D7986"/>
    <mergeCell ref="H7986:I7986"/>
    <mergeCell ref="C7988:E7988"/>
    <mergeCell ref="F7988:I7988"/>
    <mergeCell ref="C7989:E7989"/>
    <mergeCell ref="F7989:I7989"/>
    <mergeCell ref="D7991:F7991"/>
    <mergeCell ref="C7992:F7992"/>
    <mergeCell ref="H7992:I7992"/>
    <mergeCell ref="C7993:F7993"/>
    <mergeCell ref="D7995:I7995"/>
    <mergeCell ref="D7996:E7997"/>
    <mergeCell ref="G7996:I7996"/>
    <mergeCell ref="G7997:H7997"/>
    <mergeCell ref="C8013:D8013"/>
    <mergeCell ref="H8013:I8013"/>
    <mergeCell ref="C8015:E8015"/>
    <mergeCell ref="F8015:I8015"/>
    <mergeCell ref="C8016:E8016"/>
    <mergeCell ref="F8016:I8016"/>
    <mergeCell ref="D8018:F8018"/>
    <mergeCell ref="C8019:F8019"/>
    <mergeCell ref="H8019:I8019"/>
    <mergeCell ref="C8020:F8020"/>
    <mergeCell ref="D8022:I8022"/>
    <mergeCell ref="D8023:E8024"/>
    <mergeCell ref="G8023:I8023"/>
    <mergeCell ref="G8024:H8024"/>
    <mergeCell ref="C8040:D8040"/>
    <mergeCell ref="H8040:I8040"/>
    <mergeCell ref="C8042:E8042"/>
    <mergeCell ref="F8042:I8042"/>
    <mergeCell ref="C8043:E8043"/>
    <mergeCell ref="F8043:I8043"/>
    <mergeCell ref="D8045:F8045"/>
    <mergeCell ref="C8046:F8046"/>
    <mergeCell ref="H8046:I8046"/>
    <mergeCell ref="C8047:F8047"/>
    <mergeCell ref="D8049:I8049"/>
    <mergeCell ref="D8050:E8051"/>
    <mergeCell ref="G8050:I8050"/>
    <mergeCell ref="G8051:H8051"/>
    <mergeCell ref="C8067:D8067"/>
    <mergeCell ref="H8067:I8067"/>
    <mergeCell ref="C8069:E8069"/>
    <mergeCell ref="F8069:I8069"/>
    <mergeCell ref="C8070:E8070"/>
    <mergeCell ref="F8070:I8070"/>
    <mergeCell ref="D8072:F8072"/>
    <mergeCell ref="C8073:F8073"/>
    <mergeCell ref="H8073:I8073"/>
    <mergeCell ref="C8074:F8074"/>
    <mergeCell ref="D8076:I8076"/>
    <mergeCell ref="D8077:E8078"/>
    <mergeCell ref="G8077:I8077"/>
    <mergeCell ref="G8078:H8078"/>
    <mergeCell ref="C8094:D8094"/>
    <mergeCell ref="H8094:I8094"/>
    <mergeCell ref="C8096:E8096"/>
    <mergeCell ref="F8096:I8096"/>
    <mergeCell ref="C8097:E8097"/>
    <mergeCell ref="F8097:I8097"/>
    <mergeCell ref="D8099:F8099"/>
    <mergeCell ref="C8100:F8100"/>
    <mergeCell ref="H8100:I8100"/>
    <mergeCell ref="C8101:F8101"/>
    <mergeCell ref="D8103:I8103"/>
    <mergeCell ref="D8104:E8105"/>
    <mergeCell ref="G8104:I8104"/>
    <mergeCell ref="G8105:H8105"/>
    <mergeCell ref="C8126:D8126"/>
    <mergeCell ref="H8126:I8126"/>
    <mergeCell ref="C8128:E8128"/>
    <mergeCell ref="F8128:I8128"/>
    <mergeCell ref="C8129:E8129"/>
    <mergeCell ref="F8129:I8129"/>
    <mergeCell ref="D8131:F8131"/>
    <mergeCell ref="C8132:F8132"/>
    <mergeCell ref="H8132:I8132"/>
    <mergeCell ref="C8133:F8133"/>
    <mergeCell ref="D8135:I8135"/>
    <mergeCell ref="D8136:E8137"/>
    <mergeCell ref="G8136:I8136"/>
    <mergeCell ref="G8137:H8137"/>
    <mergeCell ref="C8236:D8236"/>
    <mergeCell ref="G8219:H8219"/>
    <mergeCell ref="G8218:I8218"/>
    <mergeCell ref="D8218:E8219"/>
    <mergeCell ref="D8217:I8217"/>
    <mergeCell ref="C8215:F8215"/>
    <mergeCell ref="H8214:I8214"/>
    <mergeCell ref="C8214:F8214"/>
    <mergeCell ref="D8213:F8213"/>
    <mergeCell ref="C8153:D8153"/>
    <mergeCell ref="H8153:I8153"/>
    <mergeCell ref="C8155:E8155"/>
    <mergeCell ref="F8155:I8155"/>
    <mergeCell ref="C8156:E8156"/>
    <mergeCell ref="F8156:I8156"/>
    <mergeCell ref="D8158:F8158"/>
    <mergeCell ref="C8159:F8159"/>
    <mergeCell ref="H8159:I8159"/>
    <mergeCell ref="C8160:F8160"/>
    <mergeCell ref="D8162:I8162"/>
    <mergeCell ref="D8163:E8164"/>
    <mergeCell ref="G8163:I8163"/>
    <mergeCell ref="G8164:H8164"/>
    <mergeCell ref="C8180:D8180"/>
    <mergeCell ref="H8180:I8180"/>
    <mergeCell ref="C8182:E8182"/>
    <mergeCell ref="F8182:I8182"/>
    <mergeCell ref="G8247:H8247"/>
    <mergeCell ref="G8246:I8246"/>
    <mergeCell ref="D8246:E8247"/>
    <mergeCell ref="D8245:I8245"/>
    <mergeCell ref="C8243:F8243"/>
    <mergeCell ref="H8242:I8242"/>
    <mergeCell ref="C8242:F8242"/>
    <mergeCell ref="D8241:F8241"/>
    <mergeCell ref="D8269:F8269"/>
    <mergeCell ref="C8270:F8270"/>
    <mergeCell ref="H8270:I8270"/>
    <mergeCell ref="C8183:E8183"/>
    <mergeCell ref="F8183:I8183"/>
    <mergeCell ref="D8185:F8185"/>
    <mergeCell ref="C8186:F8186"/>
    <mergeCell ref="H8186:I8186"/>
    <mergeCell ref="C8187:F8187"/>
    <mergeCell ref="D8189:I8189"/>
    <mergeCell ref="D8190:E8191"/>
    <mergeCell ref="G8190:I8190"/>
    <mergeCell ref="G8191:H8191"/>
    <mergeCell ref="C8208:D8208"/>
    <mergeCell ref="H8208:I8208"/>
    <mergeCell ref="C8210:E8210"/>
    <mergeCell ref="F8210:I8210"/>
    <mergeCell ref="C8211:E8211"/>
    <mergeCell ref="F8211:I8211"/>
    <mergeCell ref="F8239:I8239"/>
    <mergeCell ref="C8239:E8239"/>
    <mergeCell ref="F8238:I8238"/>
    <mergeCell ref="C8238:E8238"/>
    <mergeCell ref="H8236:I8236"/>
    <mergeCell ref="C8294:E8294"/>
    <mergeCell ref="F8294:I8294"/>
    <mergeCell ref="C8295:E8295"/>
    <mergeCell ref="F8295:I8295"/>
    <mergeCell ref="D8297:F8297"/>
    <mergeCell ref="C8298:F8298"/>
    <mergeCell ref="H8298:I8298"/>
    <mergeCell ref="C8299:F8299"/>
    <mergeCell ref="D8301:I8301"/>
    <mergeCell ref="D8302:E8303"/>
    <mergeCell ref="G8302:I8302"/>
    <mergeCell ref="G8303:H8303"/>
    <mergeCell ref="F8267:I8267"/>
    <mergeCell ref="C8267:E8267"/>
    <mergeCell ref="F8266:I8266"/>
    <mergeCell ref="C8266:E8266"/>
    <mergeCell ref="H8264:I8264"/>
    <mergeCell ref="C8264:D8264"/>
    <mergeCell ref="H806:I806"/>
    <mergeCell ref="C808:E808"/>
    <mergeCell ref="F808:I808"/>
    <mergeCell ref="C809:E809"/>
    <mergeCell ref="F809:I809"/>
    <mergeCell ref="C8351:E8351"/>
    <mergeCell ref="F8351:I8351"/>
    <mergeCell ref="C8320:D8320"/>
    <mergeCell ref="H8320:I8320"/>
    <mergeCell ref="C8322:E8322"/>
    <mergeCell ref="F8322:I8322"/>
    <mergeCell ref="C8323:E8323"/>
    <mergeCell ref="F8323:I8323"/>
    <mergeCell ref="D8325:F8325"/>
    <mergeCell ref="C8326:F8326"/>
    <mergeCell ref="H8326:I8326"/>
    <mergeCell ref="C8327:F8327"/>
    <mergeCell ref="D8329:I8329"/>
    <mergeCell ref="D8330:E8331"/>
    <mergeCell ref="G8330:I8330"/>
    <mergeCell ref="G8331:H8331"/>
    <mergeCell ref="C8348:D8348"/>
    <mergeCell ref="H8348:I8348"/>
    <mergeCell ref="C8350:E8350"/>
    <mergeCell ref="F8350:I8350"/>
    <mergeCell ref="C8271:F8271"/>
    <mergeCell ref="D8273:I8273"/>
    <mergeCell ref="D8274:E8275"/>
    <mergeCell ref="G8274:I8274"/>
    <mergeCell ref="G8275:H8275"/>
    <mergeCell ref="C8292:D8292"/>
    <mergeCell ref="H8292:I8292"/>
  </mergeCells>
  <printOptions horizontalCentered="1"/>
  <pageMargins left="0.23622047244094491" right="0.23622047244094491" top="0.98425196850393704" bottom="0.51181102362204722" header="0.31496062992125984" footer="0.31496062992125984"/>
  <pageSetup paperSize="9" scale="64" fitToHeight="0" orientation="portrait" r:id="rId1"/>
  <rowBreaks count="225" manualBreakCount="225">
    <brk id="51" min="2" max="8" man="1"/>
    <brk id="103" min="2" max="8" man="1"/>
    <brk id="155" min="2" max="8" man="1"/>
    <brk id="209" min="2" max="8" man="1"/>
    <brk id="262" min="2" max="8" man="1"/>
    <brk id="314" min="2" max="8" man="1"/>
    <brk id="371" min="2" max="8" man="1"/>
    <brk id="429" min="2" max="8" man="1"/>
    <brk id="481" min="2" max="8" man="1"/>
    <brk id="536" min="2" max="8" man="1"/>
    <brk id="594" min="2" max="8" man="1"/>
    <brk id="647" min="2" max="8" man="1"/>
    <brk id="702" min="2" max="8" man="1"/>
    <brk id="753" min="2" max="8" man="1"/>
    <brk id="810" min="2" max="8" man="1"/>
    <brk id="867" min="2" max="8" man="1"/>
    <brk id="921" min="2" max="8" man="1"/>
    <brk id="973" min="2" max="8" man="1"/>
    <brk id="1027" min="2" max="8" man="1"/>
    <brk id="1086" min="2" max="8" man="1"/>
    <brk id="1137" min="2" max="8" man="1"/>
    <brk id="1187" min="2" max="8" man="1"/>
    <brk id="1240" min="2" max="8" man="1"/>
    <brk id="1295" min="2" max="8" man="1"/>
    <brk id="1349" min="2" max="8" man="1"/>
    <brk id="1405" min="2" max="8" man="1"/>
    <brk id="1458" min="2" max="8" man="1"/>
    <brk id="1508" min="2" max="8" man="1"/>
    <brk id="1561" min="2" max="8" man="1"/>
    <brk id="1614" min="2" max="8" man="1"/>
    <brk id="1642" min="2" max="8" man="1"/>
    <brk id="1697" min="2" max="8" man="1"/>
    <brk id="1764" min="2" max="8" man="1"/>
    <brk id="1814" min="2" max="8" man="1"/>
    <brk id="1865" min="2" max="8" man="1"/>
    <brk id="1917" min="2" max="8" man="1"/>
    <brk id="1972" min="2" max="8" man="1"/>
    <brk id="2026" min="2" max="8" man="1"/>
    <brk id="2079" min="2" max="8" man="1"/>
    <brk id="2134" min="2" max="8" man="1"/>
    <brk id="2183" min="2" max="8" man="1"/>
    <brk id="2241" min="2" max="8" man="1"/>
    <brk id="2294" min="2" max="8" man="1"/>
    <brk id="2346" min="2" max="8" man="1"/>
    <brk id="2396" min="2" max="8" man="1"/>
    <brk id="2451" min="2" max="8" man="1"/>
    <brk id="2502" min="2" max="8" man="1"/>
    <brk id="2551" min="2" max="8" man="1"/>
    <brk id="2603" min="2" max="8" man="1"/>
    <brk id="2656" min="2" max="8" man="1"/>
    <brk id="2707" min="2" max="8" man="1"/>
    <brk id="2755" min="2" max="8" man="1"/>
    <brk id="2814" min="2" max="8" man="1"/>
    <brk id="2845" min="2" max="8" man="1"/>
    <brk id="2893" min="2" max="8" man="1"/>
    <brk id="2917" min="2" max="8" man="1"/>
    <brk id="2965" min="2" max="8" man="1"/>
    <brk id="3018" min="2" max="8" man="1"/>
    <brk id="3068" min="2" max="8" man="1"/>
    <brk id="3124" min="2" max="8" man="1"/>
    <brk id="3182" min="2" max="8" man="1"/>
    <brk id="3239" min="2" max="8" man="1"/>
    <brk id="3295" min="2" max="8" man="1"/>
    <brk id="3358" min="2" max="8" man="1"/>
    <brk id="3413" min="2" max="8" man="1"/>
    <brk id="3470" min="2" max="8" man="1"/>
    <brk id="3522" min="2" max="8" man="1"/>
    <brk id="3572" min="2" max="8" man="1"/>
    <brk id="3628" min="2" max="8" man="1"/>
    <brk id="3684" min="2" max="8" man="1"/>
    <brk id="3747" min="2" max="8" man="1"/>
    <brk id="3802" min="2" max="8" man="1"/>
    <brk id="3832" min="2" max="8" man="1"/>
    <brk id="3864" min="2" max="8" man="1"/>
    <brk id="3914" min="2" max="8" man="1"/>
    <brk id="3941" min="2" max="8" man="1"/>
    <brk id="3995" min="2" max="8" man="1"/>
    <brk id="4045" min="2" max="8" man="1"/>
    <brk id="4101" min="2" max="8" man="1"/>
    <brk id="4168" min="2" max="8" man="1"/>
    <brk id="4227" min="2" max="8" man="1"/>
    <brk id="4277" min="2" max="8" man="1"/>
    <brk id="4327" min="2" max="8" man="1"/>
    <brk id="4379" min="2" max="8" man="1"/>
    <brk id="4431" min="2" max="8" man="1"/>
    <brk id="4485" min="2" max="8" man="1"/>
    <brk id="4538" min="2" max="8" man="1"/>
    <brk id="4595" min="2" max="8" man="1"/>
    <brk id="4650" min="2" max="8" man="1"/>
    <brk id="4700" min="2" max="8" man="1"/>
    <brk id="4750" min="2" max="8" man="1"/>
    <brk id="4800" min="2" max="8" man="1"/>
    <brk id="4854" min="2" max="8" man="1"/>
    <brk id="4906" min="2" max="8" man="1"/>
    <brk id="4956" min="2" max="8" man="1"/>
    <brk id="5006" min="2" max="8" man="1"/>
    <brk id="5057" min="2" max="8" man="1"/>
    <brk id="5124" min="2" max="8" man="1"/>
    <brk id="5174" min="2" max="8" man="1"/>
    <brk id="5226" min="2" max="8" man="1"/>
    <brk id="5284" min="2" max="8" man="1"/>
    <brk id="5339" min="2" max="8" man="1"/>
    <brk id="5394" min="2" max="8" man="1"/>
    <brk id="5446" min="2" max="8" man="1"/>
    <brk id="5503" min="2" max="8" man="1"/>
    <brk id="5564" min="2" max="8" man="1"/>
    <brk id="5590" min="2" max="8" man="1"/>
    <brk id="5648" min="2" max="8" man="1"/>
    <brk id="5702" min="2" max="8" man="1"/>
    <brk id="5759" min="2" max="8" man="1"/>
    <brk id="5823" min="2" max="8" man="1"/>
    <brk id="5884" min="2" max="8" man="1"/>
    <brk id="5915" min="2" max="8" man="1"/>
    <brk id="5974" min="2" max="8" man="1"/>
    <brk id="6028" min="2" max="8" man="1"/>
    <brk id="6055" min="2" max="8" man="1"/>
    <brk id="6116" min="2" max="8" man="1"/>
    <brk id="6142" min="2" max="8" man="1"/>
    <brk id="6192" min="2" max="8" man="1"/>
    <brk id="6253" min="2" max="8" man="1"/>
    <brk id="6303" min="2" max="8" man="1"/>
    <brk id="6360" min="2" max="8" man="1"/>
    <brk id="6385" min="2" max="8" man="1"/>
    <brk id="6435" min="2" max="8" man="1"/>
    <brk id="6460" min="2" max="8" man="1"/>
    <brk id="6521" min="2" max="8" man="1"/>
    <brk id="6588" min="2" max="8" man="1"/>
    <brk id="6614" min="2" max="8" man="1"/>
    <brk id="6670" min="2" max="8" man="1"/>
    <brk id="6696" min="2" max="8" man="1"/>
    <brk id="6748" min="2" max="8" man="1"/>
    <brk id="6811" min="2" max="8" man="1"/>
    <brk id="6868" min="2" max="8" man="1"/>
    <brk id="6933" min="2" max="8" man="1"/>
    <brk id="6987" min="2" max="8" man="1"/>
    <brk id="7046" min="2" max="8" man="1"/>
    <brk id="7100" min="2" max="8" man="1"/>
    <brk id="7161" min="2" max="8" man="1"/>
    <brk id="7215" min="2" max="8" man="1"/>
    <brk id="7269" min="2" max="8" man="1"/>
    <brk id="7323" min="2" max="8" man="1"/>
    <brk id="7377" min="2" max="8" man="1"/>
    <brk id="7431" min="2" max="8" man="1"/>
    <brk id="7485" min="2" max="8" man="1"/>
    <brk id="7546" min="2" max="8" man="1"/>
    <brk id="7608" min="2" max="8" man="1"/>
    <brk id="7662" min="2" max="8" man="1"/>
    <brk id="7688" min="2" max="8" man="1"/>
    <brk id="7768" min="2" max="8" man="1"/>
    <brk id="7822" min="2" max="8" man="1"/>
    <brk id="7876" min="2" max="8" man="1"/>
    <brk id="7930" min="2" max="8" man="1"/>
    <brk id="7990" min="2" max="8" man="1"/>
    <brk id="8044" min="2" max="8" man="1"/>
    <brk id="8098" min="2" max="8" man="1"/>
    <brk id="8157" min="2" max="8" man="1"/>
    <brk id="8212" min="2" max="8" man="1"/>
    <brk id="8268" min="2" max="8" man="1"/>
    <brk id="8324" min="2" max="8" man="1"/>
    <brk id="8380" min="2" max="8" man="1"/>
    <brk id="8444" min="2" max="8" man="1"/>
    <brk id="8500" min="2" max="8" man="1"/>
    <brk id="8556" min="2" max="8" man="1"/>
    <brk id="8612" min="2" max="8" man="1"/>
    <brk id="8668" min="2" max="8" man="1"/>
    <brk id="8724" min="2" max="8" man="1"/>
    <brk id="8780" min="2" max="8" man="1"/>
    <brk id="8836" min="2" max="8" man="1"/>
    <brk id="8892" min="2" max="8" man="1"/>
    <brk id="8920" min="2" max="8" man="1"/>
    <brk id="8976" min="2" max="8" man="1"/>
    <brk id="9032" min="2" max="8" man="1"/>
    <brk id="9088" min="2" max="8" man="1"/>
    <brk id="9144" min="2" max="8" man="1"/>
    <brk id="9200" min="2" max="8" man="1"/>
    <brk id="9256" min="2" max="8" man="1"/>
    <brk id="9312" min="2" max="8" man="1"/>
    <brk id="9368" min="2" max="8" man="1"/>
    <brk id="9424" min="2" max="8" man="1"/>
    <brk id="9480" min="2" max="8" man="1"/>
    <brk id="9536" min="2" max="8" man="1"/>
    <brk id="9592" min="2" max="8" man="1"/>
    <brk id="9648" min="2" max="8" man="1"/>
    <brk id="9704" min="2" max="8" man="1"/>
    <brk id="9760" min="2" max="8" man="1"/>
    <brk id="9816" min="2" max="8" man="1"/>
    <brk id="9875" min="2" max="8" man="1"/>
    <brk id="9937" min="2" max="8" man="1"/>
    <brk id="9999" min="2" max="8" man="1"/>
    <brk id="10061" min="2" max="8" man="1"/>
    <brk id="10123" min="2" max="8" man="1"/>
    <brk id="10192" min="2" max="8" man="1"/>
    <brk id="10254" min="2" max="8" man="1"/>
    <brk id="10316" min="2" max="8" man="1"/>
    <brk id="10378" min="2" max="8" man="1"/>
    <brk id="10440" min="2" max="8" man="1"/>
    <brk id="10502" min="2" max="8" man="1"/>
    <brk id="10564" min="2" max="8" man="1"/>
    <brk id="10626" min="2" max="8" man="1"/>
    <brk id="10688" min="2" max="8" man="1"/>
    <brk id="10750" min="2" max="8" man="1"/>
    <brk id="10812" min="2" max="8" man="1"/>
    <brk id="10874" min="2" max="8" man="1"/>
    <brk id="10936" min="2" max="8" man="1"/>
    <brk id="10998" min="2" max="8" man="1"/>
    <brk id="11060" min="2" max="8" man="1"/>
    <brk id="11122" min="2" max="8" man="1"/>
    <brk id="11184" min="2" max="8" man="1"/>
    <brk id="11246" min="2" max="8" man="1"/>
    <brk id="11308" min="2" max="8" man="1"/>
    <brk id="11370" min="2" max="8" man="1"/>
    <brk id="11432" min="2" max="8" man="1"/>
    <brk id="11494" min="2" max="8" man="1"/>
    <brk id="11556" min="2" max="8" man="1"/>
    <brk id="11618" min="2" max="8" man="1"/>
    <brk id="11680" min="2" max="8" man="1"/>
    <brk id="11742" min="2" max="8" man="1"/>
    <brk id="11804" min="2" max="8" man="1"/>
    <brk id="11866" min="2" max="8" man="1"/>
    <brk id="11928" min="2" max="8" man="1"/>
    <brk id="11990" min="2" max="8" man="1"/>
    <brk id="12052" min="2" max="8" man="1"/>
    <brk id="12114" min="2" max="8" man="1"/>
    <brk id="12176" min="2" max="8" man="1"/>
    <brk id="12238" min="2" max="8"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7"/>
  <sheetViews>
    <sheetView zoomScaleNormal="100" zoomScaleSheetLayoutView="90" workbookViewId="0">
      <pane xSplit="2" ySplit="6" topLeftCell="C216" activePane="bottomRight" state="frozen"/>
      <selection activeCell="F2025" sqref="F2025:I2025"/>
      <selection pane="topRight" activeCell="F2025" sqref="F2025:I2025"/>
      <selection pane="bottomLeft" activeCell="F2025" sqref="F2025:I2025"/>
      <selection pane="bottomRight" activeCell="A2" sqref="A2"/>
    </sheetView>
  </sheetViews>
  <sheetFormatPr defaultColWidth="9.140625" defaultRowHeight="16.5"/>
  <cols>
    <col min="1" max="1" width="53.42578125" style="1593" bestFit="1" customWidth="1"/>
    <col min="2" max="2" width="14" style="635" customWidth="1"/>
    <col min="3" max="3" width="4.7109375" style="483" customWidth="1"/>
    <col min="4" max="4" width="16.140625" style="483" customWidth="1"/>
    <col min="5" max="5" width="17.42578125" style="483" customWidth="1"/>
    <col min="6" max="6" width="14.5703125" style="1105" customWidth="1"/>
    <col min="7" max="7" width="17.28515625" style="483" customWidth="1"/>
    <col min="8" max="8" width="18.5703125" style="483" customWidth="1"/>
    <col min="9" max="9" width="14.42578125" style="483" customWidth="1"/>
    <col min="10" max="10" width="12.28515625" style="647" bestFit="1" customWidth="1"/>
    <col min="11" max="11" width="15.85546875" style="483" bestFit="1" customWidth="1"/>
    <col min="12" max="16384" width="9.140625" style="483"/>
  </cols>
  <sheetData>
    <row r="1" spans="1:11" s="481" customFormat="1">
      <c r="A1" s="1591" t="s">
        <v>5906</v>
      </c>
      <c r="B1" s="632">
        <v>1</v>
      </c>
      <c r="C1" s="633">
        <v>2</v>
      </c>
      <c r="D1" s="633">
        <v>11</v>
      </c>
      <c r="E1" s="633">
        <v>12</v>
      </c>
      <c r="F1" s="1104"/>
      <c r="J1" s="647"/>
    </row>
    <row r="2" spans="1:11">
      <c r="A2" s="1592" t="s">
        <v>2695</v>
      </c>
      <c r="B2" s="632"/>
      <c r="C2" s="634"/>
    </row>
    <row r="3" spans="1:11">
      <c r="D3" s="5641" t="s">
        <v>113</v>
      </c>
      <c r="E3" s="5641"/>
    </row>
    <row r="4" spans="1:11">
      <c r="A4" s="6364" t="s">
        <v>73</v>
      </c>
      <c r="B4" s="636" t="s">
        <v>64</v>
      </c>
      <c r="D4" s="5448" t="s">
        <v>66</v>
      </c>
      <c r="E4" s="5449"/>
    </row>
    <row r="5" spans="1:11">
      <c r="A5" s="6365"/>
      <c r="B5" s="637" t="s">
        <v>0</v>
      </c>
      <c r="D5" s="638" t="s">
        <v>68</v>
      </c>
      <c r="E5" s="639" t="s">
        <v>69</v>
      </c>
      <c r="H5" s="482"/>
    </row>
    <row r="6" spans="1:11">
      <c r="A6" s="1594"/>
      <c r="B6" s="1099"/>
    </row>
    <row r="7" spans="1:11" ht="12.75" customHeight="1">
      <c r="A7" s="1595" t="s">
        <v>74</v>
      </c>
      <c r="B7" s="632">
        <v>1010101000</v>
      </c>
      <c r="D7" s="642">
        <f ca="1">IFERROR(SUMIF('JUNE CHECK DJ'!$F$10:$I$13136,VALUE($B7),'JUNE CHECK DJ'!$H$10:$H$13136),"")</f>
        <v>0</v>
      </c>
      <c r="E7" s="642">
        <f ca="1">IFERROR(SUMIF('JUNE CHECK DJ'!$F$10:$I$13136,VALUE($B7),'JUNE CHECK DJ'!$I$10:$I$13136),"")</f>
        <v>0</v>
      </c>
      <c r="F7" s="1106"/>
      <c r="G7" s="647"/>
      <c r="H7" s="647"/>
      <c r="I7" s="647"/>
    </row>
    <row r="8" spans="1:11">
      <c r="A8" s="1595" t="s">
        <v>2681</v>
      </c>
      <c r="B8" s="632">
        <v>1990102000</v>
      </c>
      <c r="D8" s="642">
        <f ca="1">IFERROR(SUMIF('JUNE CHECK DJ'!$F$10:$I$13136,VALUE($B8),'JUNE CHECK DJ'!$H$10:$H$13136),"")</f>
        <v>0</v>
      </c>
      <c r="E8" s="642">
        <f ca="1">IFERROR(SUMIF('JUNE CHECK DJ'!$F$10:$I$13136,VALUE($B8),'JUNE CHECK DJ'!$I$10:$I$13136),"")</f>
        <v>0</v>
      </c>
      <c r="F8" s="1106"/>
      <c r="G8" s="647"/>
      <c r="H8" s="647"/>
      <c r="I8" s="647"/>
    </row>
    <row r="9" spans="1:11" s="1102" customFormat="1">
      <c r="A9" s="1596" t="s">
        <v>3244</v>
      </c>
      <c r="B9" s="1101">
        <v>1990103000</v>
      </c>
      <c r="D9" s="642">
        <f ca="1">IFERROR(SUMIF('JUNE CHECK DJ'!$F$10:$I$13136,VALUE($B9),'JUNE CHECK DJ'!$H$10:$H$13136),"")</f>
        <v>0</v>
      </c>
      <c r="E9" s="642">
        <f ca="1">IFERROR(SUMIF('JUNE CHECK DJ'!$F$10:$I$13136,VALUE($B9),'JUNE CHECK DJ'!$I$10:$I$13136),"")</f>
        <v>0</v>
      </c>
      <c r="F9" s="1106"/>
      <c r="G9" s="647"/>
      <c r="H9" s="647"/>
      <c r="I9" s="647"/>
      <c r="J9" s="647"/>
    </row>
    <row r="10" spans="1:11">
      <c r="A10" s="1595" t="s">
        <v>2</v>
      </c>
      <c r="B10" s="632">
        <v>1010102000</v>
      </c>
      <c r="D10" s="642">
        <f ca="1">IFERROR(SUMIF('JUNE CHECK DJ'!$F$10:$I$13136,VALUE($B10),'JUNE CHECK DJ'!$H$10:$H$13136),"")</f>
        <v>0</v>
      </c>
      <c r="E10" s="642">
        <f ca="1">IFERROR(SUMIF('JUNE CHECK DJ'!$F$10:$I$13136,VALUE($B10),'JUNE CHECK DJ'!$I$10:$I$13136),"")</f>
        <v>0</v>
      </c>
      <c r="F10" s="1106"/>
      <c r="G10" s="647"/>
      <c r="H10" s="647"/>
      <c r="I10" s="647"/>
    </row>
    <row r="11" spans="1:11" ht="12.75" customHeight="1">
      <c r="A11" s="1595" t="s">
        <v>187</v>
      </c>
      <c r="B11" s="632">
        <v>1010404000</v>
      </c>
      <c r="D11" s="642">
        <f ca="1">IFERROR(SUMIF('JUNE CHECK DJ'!$F$10:$I$13136,VALUE($B11),'JUNE CHECK DJ'!$H$10:$H$13136),"")</f>
        <v>0</v>
      </c>
      <c r="E11" s="642">
        <f ca="1">IFERROR(SUMIF('JUNE CHECK DJ'!$F$10:$I$13136,VALUE($B11),'JUNE CHECK DJ'!$I$10:$I$13136),"")</f>
        <v>0</v>
      </c>
      <c r="F11" s="1106"/>
      <c r="G11" s="647"/>
      <c r="H11" s="647"/>
      <c r="I11" s="647"/>
      <c r="K11" s="647"/>
    </row>
    <row r="12" spans="1:11" ht="12.75" customHeight="1">
      <c r="A12" s="1595" t="s">
        <v>114</v>
      </c>
      <c r="B12" s="632">
        <v>1010202016</v>
      </c>
      <c r="D12" s="642">
        <f ca="1">IFERROR(SUMIF('JUNE CHECK DJ'!$F$10:$I$13136,VALUE($B12),'JUNE CHECK DJ'!$H$10:$H$13136),"")</f>
        <v>0</v>
      </c>
      <c r="E12" s="642">
        <f ca="1">IFERROR(SUMIF('JUNE CHECK DJ'!$F$10:$I$13136,VALUE($B12),'JUNE CHECK DJ'!$I$10:$I$13136),"")</f>
        <v>0</v>
      </c>
      <c r="F12" s="1106"/>
      <c r="G12" s="647"/>
      <c r="H12" s="647"/>
      <c r="I12" s="647"/>
    </row>
    <row r="13" spans="1:11" ht="12.75" customHeight="1">
      <c r="A13" s="1595" t="s">
        <v>115</v>
      </c>
      <c r="B13" s="632">
        <v>1010202024</v>
      </c>
      <c r="D13" s="642">
        <f ca="1">IFERROR(SUMIF('JUNE CHECK DJ'!$F$10:$I$13136,VALUE($B13),'JUNE CHECK DJ'!$H$10:$H$13136),"")</f>
        <v>0</v>
      </c>
      <c r="E13" s="642">
        <f ca="1">IFERROR(SUMIF('JUNE CHECK DJ'!$F$10:$I$13136,VALUE($B13),'JUNE CHECK DJ'!$I$10:$I$13136),"")</f>
        <v>0</v>
      </c>
      <c r="F13" s="1106"/>
      <c r="G13" s="647"/>
      <c r="H13" s="647"/>
      <c r="I13" s="647"/>
    </row>
    <row r="14" spans="1:11" ht="12.75" customHeight="1">
      <c r="A14" s="1595" t="s">
        <v>188</v>
      </c>
      <c r="B14" s="632">
        <v>1010202030</v>
      </c>
      <c r="D14" s="642">
        <f ca="1">IFERROR(SUMIF('JUNE CHECK DJ'!$F$10:$I$13136,VALUE($B14),'JUNE CHECK DJ'!$H$10:$H$13136),"")</f>
        <v>0</v>
      </c>
      <c r="E14" s="642">
        <f ca="1">IFERROR(SUMIF('JUNE CHECK DJ'!$F$10:$I$13136,VALUE($B14),'JUNE CHECK DJ'!$I$10:$I$13136),"")</f>
        <v>0</v>
      </c>
      <c r="F14" s="1106"/>
      <c r="G14" s="647"/>
      <c r="H14" s="647"/>
      <c r="I14" s="647"/>
    </row>
    <row r="15" spans="1:11" ht="12.75" customHeight="1">
      <c r="A15" s="1595" t="s">
        <v>77</v>
      </c>
      <c r="B15" s="632">
        <v>1030101000</v>
      </c>
      <c r="D15" s="642">
        <f ca="1">IFERROR(SUMIF('JUNE CHECK DJ'!$F$10:$I$13136,VALUE($B15),'JUNE CHECK DJ'!$H$10:$H$13136),"")</f>
        <v>0</v>
      </c>
      <c r="E15" s="642">
        <f ca="1">IFERROR(SUMIF('JUNE CHECK DJ'!$F$10:$I$13136,VALUE($B15),'JUNE CHECK DJ'!$I$10:$I$13136),"")</f>
        <v>0</v>
      </c>
      <c r="F15" s="1106"/>
      <c r="G15" s="647"/>
      <c r="H15" s="647"/>
      <c r="I15" s="647"/>
    </row>
    <row r="16" spans="1:11">
      <c r="A16" s="1595" t="s">
        <v>3182</v>
      </c>
      <c r="B16" s="632">
        <v>1030501000</v>
      </c>
      <c r="D16" s="642">
        <f ca="1">IFERROR(SUMIF('JUNE CHECK DJ'!$F$10:$I$13136,VALUE($B16),'JUNE CHECK DJ'!$H$10:$H$13136),"")</f>
        <v>0</v>
      </c>
      <c r="E16" s="642">
        <f ca="1">IFERROR(SUMIF('JUNE CHECK DJ'!$F$10:$I$13136,VALUE($B16),'JUNE CHECK DJ'!$I$10:$I$13136),"")</f>
        <v>0</v>
      </c>
      <c r="F16" s="1106"/>
      <c r="G16" s="647"/>
      <c r="H16" s="647"/>
      <c r="I16" s="647"/>
    </row>
    <row r="17" spans="1:9" ht="12.75" customHeight="1">
      <c r="A17" s="1595" t="s">
        <v>3</v>
      </c>
      <c r="B17" s="632">
        <v>1039902000</v>
      </c>
      <c r="D17" s="642">
        <f ca="1">IFERROR(SUMIF('JUNE CHECK DJ'!$F$10:$I$13136,VALUE($B17),'JUNE CHECK DJ'!$H$10:$H$13136),"")</f>
        <v>0</v>
      </c>
      <c r="E17" s="642">
        <f ca="1">IFERROR(SUMIF('JUNE CHECK DJ'!$F$10:$I$13136,VALUE($B17),'JUNE CHECK DJ'!$I$10:$I$13136),"")</f>
        <v>0</v>
      </c>
      <c r="F17" s="1106"/>
      <c r="G17" s="647"/>
      <c r="H17" s="647"/>
      <c r="I17" s="647"/>
    </row>
    <row r="18" spans="1:9" ht="12.75" customHeight="1">
      <c r="A18" s="1595" t="s">
        <v>4</v>
      </c>
      <c r="B18" s="632">
        <v>1030199000</v>
      </c>
      <c r="D18" s="642">
        <f ca="1">IFERROR(SUMIF('JUNE CHECK DJ'!$F$10:$I$13136,VALUE($B18),'JUNE CHECK DJ'!$H$10:$H$13136),"")</f>
        <v>0</v>
      </c>
      <c r="E18" s="642">
        <f ca="1">IFERROR(SUMIF('JUNE CHECK DJ'!$F$10:$I$13136,VALUE($B18),'JUNE CHECK DJ'!$I$10:$I$13136),"")</f>
        <v>0</v>
      </c>
      <c r="F18" s="1106"/>
      <c r="G18" s="647"/>
      <c r="H18" s="647"/>
      <c r="I18" s="647"/>
    </row>
    <row r="19" spans="1:9" ht="12.75" customHeight="1">
      <c r="A19" s="1595" t="s">
        <v>192</v>
      </c>
      <c r="B19" s="632">
        <v>1010401000</v>
      </c>
      <c r="D19" s="642">
        <f ca="1">IFERROR(SUMIF('JUNE CHECK DJ'!$F$10:$I$13136,VALUE($B19),'JUNE CHECK DJ'!$H$10:$H$13136),"")</f>
        <v>0</v>
      </c>
      <c r="E19" s="642">
        <f ca="1">IFERROR(SUMIF('JUNE CHECK DJ'!$F$10:$I$13136,VALUE($B19),'JUNE CHECK DJ'!$I$10:$I$13136),"")</f>
        <v>0</v>
      </c>
      <c r="F19" s="1106"/>
      <c r="G19" s="647"/>
      <c r="H19" s="647"/>
      <c r="I19" s="647"/>
    </row>
    <row r="20" spans="1:9" ht="12.75" customHeight="1">
      <c r="A20" s="1595" t="s">
        <v>189</v>
      </c>
      <c r="B20" s="632">
        <v>1010403000</v>
      </c>
      <c r="D20" s="642">
        <f ca="1">IFERROR(SUMIF('JUNE CHECK DJ'!$F$10:$I$13136,VALUE($B20),'JUNE CHECK DJ'!$H$10:$H$13136),"")</f>
        <v>0</v>
      </c>
      <c r="E20" s="642">
        <f ca="1">IFERROR(SUMIF('JUNE CHECK DJ'!$F$10:$I$13136,VALUE($B20),'JUNE CHECK DJ'!$I$10:$I$13136),"")</f>
        <v>0</v>
      </c>
      <c r="F20" s="1106"/>
      <c r="G20" s="647"/>
      <c r="H20" s="647"/>
      <c r="I20" s="647"/>
    </row>
    <row r="21" spans="1:9" ht="12.75" customHeight="1">
      <c r="A21" s="1595" t="s">
        <v>190</v>
      </c>
      <c r="B21" s="632">
        <v>1010406000</v>
      </c>
      <c r="D21" s="642">
        <f ca="1">IFERROR(SUMIF('JUNE CHECK DJ'!$F$10:$I$13136,VALUE($B21),'JUNE CHECK DJ'!$H$10:$H$13136),"")</f>
        <v>0</v>
      </c>
      <c r="E21" s="642">
        <f ca="1">IFERROR(SUMIF('JUNE CHECK DJ'!$F$10:$I$13136,VALUE($B21),'JUNE CHECK DJ'!$I$10:$I$13136),"")</f>
        <v>0</v>
      </c>
      <c r="F21" s="1106"/>
      <c r="G21" s="647"/>
      <c r="H21" s="647"/>
      <c r="I21" s="647"/>
    </row>
    <row r="22" spans="1:9" ht="12.75" customHeight="1">
      <c r="A22" s="1595" t="s">
        <v>284</v>
      </c>
      <c r="B22" s="632">
        <v>1010407000</v>
      </c>
      <c r="D22" s="642">
        <f ca="1">IFERROR(SUMIF('JUNE CHECK DJ'!$F$10:$I$13136,VALUE($B22),'JUNE CHECK DJ'!$H$10:$H$13136),"")</f>
        <v>0</v>
      </c>
      <c r="E22" s="642">
        <f ca="1">IFERROR(SUMIF('JUNE CHECK DJ'!$F$10:$I$13136,VALUE($B22),'JUNE CHECK DJ'!$I$10:$I$13136),"")</f>
        <v>0</v>
      </c>
      <c r="F22" s="1106"/>
      <c r="G22" s="647"/>
      <c r="H22" s="647"/>
      <c r="I22" s="647"/>
    </row>
    <row r="23" spans="1:9" ht="12.75" customHeight="1">
      <c r="A23" s="1595" t="s">
        <v>3174</v>
      </c>
      <c r="B23" s="632">
        <v>1010409000</v>
      </c>
      <c r="D23" s="642">
        <f ca="1">IFERROR(SUMIF('JUNE CHECK DJ'!$F$10:$I$13136,VALUE($B23),'JUNE CHECK DJ'!$H$10:$H$13136),"")</f>
        <v>0</v>
      </c>
      <c r="E23" s="642">
        <f ca="1">IFERROR(SUMIF('JUNE CHECK DJ'!$F$10:$I$13136,VALUE($B23),'JUNE CHECK DJ'!$I$10:$I$13136),"")</f>
        <v>0</v>
      </c>
      <c r="F23" s="1106"/>
      <c r="G23" s="647"/>
      <c r="H23" s="647"/>
      <c r="I23" s="647"/>
    </row>
    <row r="24" spans="1:9" ht="12.75" customHeight="1">
      <c r="A24" s="1595" t="s">
        <v>3282</v>
      </c>
      <c r="B24" s="632">
        <v>1010408000</v>
      </c>
      <c r="D24" s="642">
        <f ca="1">IFERROR(SUMIF('JUNE CHECK DJ'!$F$10:$I$13136,VALUE($B24),'JUNE CHECK DJ'!$H$10:$H$13136),"")</f>
        <v>0</v>
      </c>
      <c r="E24" s="642">
        <f ca="1">IFERROR(SUMIF('JUNE CHECK DJ'!$F$10:$I$13136,VALUE($B24),'JUNE CHECK DJ'!$I$10:$I$13136),"")</f>
        <v>0</v>
      </c>
      <c r="F24" s="1106"/>
      <c r="G24" s="647"/>
      <c r="H24" s="647"/>
      <c r="I24" s="647"/>
    </row>
    <row r="25" spans="1:9">
      <c r="A25" s="1595" t="s">
        <v>5</v>
      </c>
      <c r="B25" s="632">
        <v>1030301000</v>
      </c>
      <c r="D25" s="642">
        <f ca="1">IFERROR(SUMIF('JUNE CHECK DJ'!$F$10:$I$13136,VALUE($B25),'JUNE CHECK DJ'!$H$10:$H$13136),"")</f>
        <v>0</v>
      </c>
      <c r="E25" s="642">
        <f ca="1">IFERROR(SUMIF('JUNE CHECK DJ'!$F$10:$I$13136,VALUE($B25),'JUNE CHECK DJ'!$I$10:$I$13136),"")</f>
        <v>0</v>
      </c>
      <c r="F25" s="1106"/>
      <c r="G25" s="647"/>
      <c r="H25" s="647"/>
      <c r="I25" s="647"/>
    </row>
    <row r="26" spans="1:9">
      <c r="A26" s="1595" t="s">
        <v>6</v>
      </c>
      <c r="B26" s="632">
        <v>1030302000</v>
      </c>
      <c r="D26" s="642">
        <f ca="1">IFERROR(SUMIF('JUNE CHECK DJ'!$F$10:$I$13136,VALUE($B26),'JUNE CHECK DJ'!$H$10:$H$13136),"")</f>
        <v>0</v>
      </c>
      <c r="E26" s="642">
        <f ca="1">IFERROR(SUMIF('JUNE CHECK DJ'!$F$10:$I$13136,VALUE($B26),'JUNE CHECK DJ'!$I$10:$I$13136),"")</f>
        <v>0</v>
      </c>
      <c r="F26" s="1106"/>
      <c r="G26" s="647"/>
      <c r="H26" s="647"/>
      <c r="I26" s="647"/>
    </row>
    <row r="27" spans="1:9" ht="20.25" customHeight="1">
      <c r="A27" s="1595" t="s">
        <v>7</v>
      </c>
      <c r="B27" s="632">
        <v>1030303000</v>
      </c>
      <c r="D27" s="642">
        <f ca="1">IFERROR(SUMIF('JUNE CHECK DJ'!$F$10:$I$13136,VALUE($B27),'JUNE CHECK DJ'!$H$10:$H$13136),"")</f>
        <v>0</v>
      </c>
      <c r="E27" s="642">
        <f ca="1">IFERROR(SUMIF('JUNE CHECK DJ'!$F$10:$I$13136,VALUE($B27),'JUNE CHECK DJ'!$I$10:$I$13136),"")</f>
        <v>0</v>
      </c>
      <c r="F27" s="1106"/>
      <c r="G27" s="647"/>
      <c r="H27" s="647"/>
      <c r="I27" s="647"/>
    </row>
    <row r="28" spans="1:9">
      <c r="A28" s="1595" t="s">
        <v>8</v>
      </c>
      <c r="B28" s="632">
        <v>1039903000</v>
      </c>
      <c r="D28" s="642">
        <f ca="1">IFERROR(SUMIF('JUNE CHECK DJ'!$F$10:$I$13136,VALUE($B28),'JUNE CHECK DJ'!$H$10:$H$13136),"")</f>
        <v>0</v>
      </c>
      <c r="E28" s="642">
        <f ca="1">IFERROR(SUMIF('JUNE CHECK DJ'!$F$10:$I$13136,VALUE($B28),'JUNE CHECK DJ'!$I$10:$I$13136),"")</f>
        <v>0</v>
      </c>
      <c r="F28" s="1106"/>
      <c r="G28" s="647"/>
      <c r="H28" s="647"/>
      <c r="I28" s="647"/>
    </row>
    <row r="29" spans="1:9" ht="12.75" customHeight="1">
      <c r="A29" s="1595" t="s">
        <v>78</v>
      </c>
      <c r="B29" s="632">
        <v>1030405000</v>
      </c>
      <c r="D29" s="642">
        <f ca="1">IFERROR(SUMIF('JUNE CHECK DJ'!$F$10:$I$13136,VALUE($B29),'JUNE CHECK DJ'!$H$10:$H$13136),"")</f>
        <v>0</v>
      </c>
      <c r="E29" s="642">
        <f ca="1">IFERROR(SUMIF('JUNE CHECK DJ'!$F$10:$I$13136,VALUE($B29),'JUNE CHECK DJ'!$I$10:$I$13136),"")</f>
        <v>0</v>
      </c>
      <c r="F29" s="1106"/>
      <c r="G29" s="647"/>
      <c r="H29" s="647"/>
      <c r="I29" s="647"/>
    </row>
    <row r="30" spans="1:9">
      <c r="A30" s="1595" t="s">
        <v>79</v>
      </c>
      <c r="B30" s="632">
        <v>1990104000</v>
      </c>
      <c r="D30" s="642">
        <f ca="1">IFERROR(SUMIF('JUNE CHECK DJ'!$F$10:$I$13136,VALUE($B30),'JUNE CHECK DJ'!$H$10:$H$13136),"")</f>
        <v>0</v>
      </c>
      <c r="E30" s="642">
        <f ca="1">IFERROR(SUMIF('JUNE CHECK DJ'!$F$10:$I$13136,VALUE($B30),'JUNE CHECK DJ'!$I$10:$I$13136),"")</f>
        <v>0</v>
      </c>
      <c r="F30" s="1106"/>
      <c r="G30" s="647"/>
      <c r="H30" s="647"/>
      <c r="I30" s="647"/>
    </row>
    <row r="31" spans="1:9">
      <c r="A31" s="1595" t="s">
        <v>9</v>
      </c>
      <c r="B31" s="632">
        <v>1039999000</v>
      </c>
      <c r="D31" s="642">
        <f ca="1">IFERROR(SUMIF('JUNE CHECK DJ'!$F$10:$I$13136,VALUE($B31),'JUNE CHECK DJ'!$H$10:$H$13136),"")</f>
        <v>0</v>
      </c>
      <c r="E31" s="642">
        <f ca="1">IFERROR(SUMIF('JUNE CHECK DJ'!$F$10:$I$13136,VALUE($B31),'JUNE CHECK DJ'!$I$10:$I$13136),"")</f>
        <v>0</v>
      </c>
      <c r="F31" s="1106"/>
      <c r="G31" s="647"/>
      <c r="H31" s="647"/>
      <c r="I31" s="647"/>
    </row>
    <row r="32" spans="1:9">
      <c r="A32" s="1595" t="s">
        <v>3245</v>
      </c>
      <c r="B32" s="632">
        <v>1040299000</v>
      </c>
      <c r="D32" s="642">
        <f ca="1">IFERROR(SUMIF('JUNE CHECK DJ'!$F$10:$I$13136,VALUE($B32),'JUNE CHECK DJ'!$H$10:$H$13136),"")</f>
        <v>0</v>
      </c>
      <c r="E32" s="642">
        <f ca="1">IFERROR(SUMIF('JUNE CHECK DJ'!$F$10:$I$13136,VALUE($B32),'JUNE CHECK DJ'!$I$10:$I$13136),"")</f>
        <v>0</v>
      </c>
      <c r="F32" s="1106"/>
      <c r="G32" s="647"/>
      <c r="H32" s="647"/>
      <c r="I32" s="647"/>
    </row>
    <row r="33" spans="1:9">
      <c r="A33" s="1595" t="s">
        <v>193</v>
      </c>
      <c r="B33" s="632">
        <v>1040202000</v>
      </c>
      <c r="D33" s="642">
        <f ca="1">IFERROR(SUMIF('JUNE CHECK DJ'!$F$10:$I$13136,VALUE($B33),'JUNE CHECK DJ'!$H$10:$H$13136),"")</f>
        <v>0</v>
      </c>
      <c r="E33" s="642">
        <f ca="1">IFERROR(SUMIF('JUNE CHECK DJ'!$F$10:$I$13136,VALUE($B33),'JUNE CHECK DJ'!$I$10:$I$13136),"")</f>
        <v>0</v>
      </c>
      <c r="F33" s="1106"/>
      <c r="G33" s="647"/>
      <c r="H33" s="647"/>
      <c r="I33" s="647"/>
    </row>
    <row r="34" spans="1:9">
      <c r="A34" s="1595" t="s">
        <v>10</v>
      </c>
      <c r="B34" s="632">
        <v>1040401000</v>
      </c>
      <c r="D34" s="642">
        <f ca="1">IFERROR(SUMIF('JUNE CHECK DJ'!$F$10:$I$13136,VALUE($B34),'JUNE CHECK DJ'!$H$10:$H$13136),"")</f>
        <v>0</v>
      </c>
      <c r="E34" s="642">
        <f ca="1">IFERROR(SUMIF('JUNE CHECK DJ'!$F$10:$I$13136,VALUE($B34),'JUNE CHECK DJ'!$I$10:$I$13136),"")</f>
        <v>0</v>
      </c>
      <c r="F34" s="1106"/>
      <c r="G34" s="647"/>
      <c r="H34" s="647"/>
      <c r="I34" s="647"/>
    </row>
    <row r="35" spans="1:9" ht="12.75" customHeight="1">
      <c r="A35" s="1595" t="s">
        <v>11</v>
      </c>
      <c r="B35" s="632">
        <v>1040405000</v>
      </c>
      <c r="D35" s="642">
        <f ca="1">IFERROR(SUMIF('JUNE CHECK DJ'!$F$10:$I$13136,VALUE($B35),'JUNE CHECK DJ'!$H$10:$H$13136),"")</f>
        <v>0</v>
      </c>
      <c r="E35" s="642">
        <f ca="1">IFERROR(SUMIF('JUNE CHECK DJ'!$F$10:$I$13136,VALUE($B35),'JUNE CHECK DJ'!$I$10:$I$13136),"")</f>
        <v>0</v>
      </c>
      <c r="F35" s="1106"/>
      <c r="G35" s="647"/>
      <c r="H35" s="647"/>
      <c r="I35" s="647"/>
    </row>
    <row r="36" spans="1:9">
      <c r="A36" s="1595" t="s">
        <v>80</v>
      </c>
      <c r="B36" s="632">
        <v>1040406000</v>
      </c>
      <c r="D36" s="642">
        <f ca="1">IFERROR(SUMIF('JUNE CHECK DJ'!$F$10:$I$13136,VALUE($B36),'JUNE CHECK DJ'!$H$10:$H$13136),"")</f>
        <v>0</v>
      </c>
      <c r="E36" s="642">
        <f ca="1">IFERROR(SUMIF('JUNE CHECK DJ'!$F$10:$I$13136,VALUE($B36),'JUNE CHECK DJ'!$I$10:$I$13136),"")</f>
        <v>0</v>
      </c>
      <c r="F36" s="1106"/>
      <c r="G36" s="647"/>
      <c r="H36" s="647"/>
      <c r="I36" s="647"/>
    </row>
    <row r="37" spans="1:9">
      <c r="A37" s="1595" t="s">
        <v>2686</v>
      </c>
      <c r="B37" s="632">
        <v>1040407000</v>
      </c>
      <c r="D37" s="642">
        <f ca="1">IFERROR(SUMIF('JUNE CHECK DJ'!$F$10:$I$13136,VALUE($B37),'JUNE CHECK DJ'!$H$10:$H$13136),"")</f>
        <v>0</v>
      </c>
      <c r="E37" s="642">
        <f ca="1">IFERROR(SUMIF('JUNE CHECK DJ'!$F$10:$I$13136,VALUE($B37),'JUNE CHECK DJ'!$I$10:$I$13136),"")</f>
        <v>0</v>
      </c>
      <c r="F37" s="1106"/>
      <c r="G37" s="647"/>
      <c r="H37" s="647"/>
      <c r="I37" s="647"/>
    </row>
    <row r="38" spans="1:9" ht="12.75" customHeight="1">
      <c r="A38" s="1595" t="s">
        <v>3266</v>
      </c>
      <c r="B38" s="632">
        <v>1040408000</v>
      </c>
      <c r="D38" s="642">
        <f ca="1">IFERROR(SUMIF('JUNE CHECK DJ'!$F$10:$I$13136,VALUE($B38),'JUNE CHECK DJ'!$H$10:$H$13136),"")</f>
        <v>0</v>
      </c>
      <c r="E38" s="642">
        <f ca="1">IFERROR(SUMIF('JUNE CHECK DJ'!$F$10:$I$13136,VALUE($B38),'JUNE CHECK DJ'!$I$10:$I$13136),"")</f>
        <v>0</v>
      </c>
      <c r="F38" s="1106"/>
      <c r="G38" s="647"/>
      <c r="H38" s="647"/>
      <c r="I38" s="647"/>
    </row>
    <row r="39" spans="1:9" ht="12.75" customHeight="1">
      <c r="A39" s="1595" t="s">
        <v>12</v>
      </c>
      <c r="B39" s="632">
        <v>1040499000</v>
      </c>
      <c r="D39" s="642">
        <f ca="1">IFERROR(SUMIF('JUNE CHECK DJ'!$F$10:$I$13136,VALUE($B39),'JUNE CHECK DJ'!$H$10:$H$13136),"")</f>
        <v>0</v>
      </c>
      <c r="E39" s="642">
        <f ca="1">IFERROR(SUMIF('JUNE CHECK DJ'!$F$10:$I$13136,VALUE($B39),'JUNE CHECK DJ'!$I$10:$I$13136),"")</f>
        <v>0</v>
      </c>
      <c r="F39" s="1106"/>
      <c r="G39" s="647"/>
      <c r="H39" s="647"/>
      <c r="I39" s="647"/>
    </row>
    <row r="40" spans="1:9" ht="12.75" customHeight="1">
      <c r="A40" s="1595" t="s">
        <v>13</v>
      </c>
      <c r="B40" s="632">
        <v>1040413000</v>
      </c>
      <c r="D40" s="642">
        <f ca="1">IFERROR(SUMIF('JUNE CHECK DJ'!$F$10:$I$13136,VALUE($B40),'JUNE CHECK DJ'!$H$10:$H$13136),"")</f>
        <v>0</v>
      </c>
      <c r="E40" s="642">
        <f ca="1">IFERROR(SUMIF('JUNE CHECK DJ'!$F$10:$I$13136,VALUE($B40),'JUNE CHECK DJ'!$I$10:$I$13136),"")</f>
        <v>0</v>
      </c>
      <c r="F40" s="1106"/>
      <c r="G40" s="647"/>
      <c r="H40" s="647"/>
      <c r="I40" s="647"/>
    </row>
    <row r="41" spans="1:9" ht="12.75" customHeight="1">
      <c r="A41" s="1595" t="s">
        <v>285</v>
      </c>
      <c r="B41" s="632">
        <v>1040501000</v>
      </c>
      <c r="D41" s="642">
        <f ca="1">IFERROR(SUMIF('JUNE CHECK DJ'!$F$10:$I$13136,VALUE($B41),'JUNE CHECK DJ'!$H$10:$H$13136),"")</f>
        <v>0</v>
      </c>
      <c r="E41" s="642">
        <f ca="1">IFERROR(SUMIF('JUNE CHECK DJ'!$F$10:$I$13136,VALUE($B41),'JUNE CHECK DJ'!$I$10:$I$13136),"")</f>
        <v>0</v>
      </c>
      <c r="F41" s="1106"/>
      <c r="G41" s="647"/>
      <c r="H41" s="647"/>
      <c r="I41" s="647"/>
    </row>
    <row r="42" spans="1:9" ht="12.75" customHeight="1">
      <c r="A42" s="1595" t="s">
        <v>286</v>
      </c>
      <c r="B42" s="632">
        <v>1040502000</v>
      </c>
      <c r="D42" s="642">
        <f ca="1">IFERROR(SUMIF('JUNE CHECK DJ'!$F$10:$I$13136,VALUE($B42),'JUNE CHECK DJ'!$H$10:$H$13136),"")</f>
        <v>0</v>
      </c>
      <c r="E42" s="642">
        <f ca="1">IFERROR(SUMIF('JUNE CHECK DJ'!$F$10:$I$13136,VALUE($B42),'JUNE CHECK DJ'!$I$10:$I$13136),"")</f>
        <v>0</v>
      </c>
      <c r="F42" s="1106"/>
      <c r="G42" s="647"/>
      <c r="H42" s="647"/>
      <c r="I42" s="647"/>
    </row>
    <row r="43" spans="1:9" ht="12.75" customHeight="1">
      <c r="A43" s="1595" t="s">
        <v>287</v>
      </c>
      <c r="B43" s="632">
        <v>1040503000</v>
      </c>
      <c r="D43" s="642">
        <f ca="1">IFERROR(SUMIF('JUNE CHECK DJ'!$F$10:$I$13136,VALUE($B43),'JUNE CHECK DJ'!$H$10:$H$13136),"")</f>
        <v>0</v>
      </c>
      <c r="E43" s="642">
        <f ca="1">IFERROR(SUMIF('JUNE CHECK DJ'!$F$10:$I$13136,VALUE($B43),'JUNE CHECK DJ'!$I$10:$I$13136),"")</f>
        <v>0</v>
      </c>
      <c r="F43" s="1106"/>
      <c r="G43" s="647"/>
      <c r="H43" s="647"/>
      <c r="I43" s="647"/>
    </row>
    <row r="44" spans="1:9" ht="12.75" customHeight="1">
      <c r="A44" s="1595" t="s">
        <v>288</v>
      </c>
      <c r="B44" s="632">
        <v>1040510000</v>
      </c>
      <c r="D44" s="642">
        <f ca="1">IFERROR(SUMIF('JUNE CHECK DJ'!$F$10:$I$13136,VALUE($B44),'JUNE CHECK DJ'!$H$10:$H$13136),"")</f>
        <v>0</v>
      </c>
      <c r="E44" s="642">
        <f ca="1">IFERROR(SUMIF('JUNE CHECK DJ'!$F$10:$I$13136,VALUE($B44),'JUNE CHECK DJ'!$I$10:$I$13136),"")</f>
        <v>0</v>
      </c>
      <c r="F44" s="1106"/>
      <c r="G44" s="647"/>
      <c r="H44" s="647"/>
      <c r="I44" s="647"/>
    </row>
    <row r="45" spans="1:9" ht="12.75" customHeight="1">
      <c r="A45" s="1595" t="s">
        <v>289</v>
      </c>
      <c r="B45" s="632">
        <v>1040512000</v>
      </c>
      <c r="D45" s="642">
        <f ca="1">IFERROR(SUMIF('JUNE CHECK DJ'!$F$10:$I$13136,VALUE($B45),'JUNE CHECK DJ'!$H$10:$H$13136),"")</f>
        <v>0</v>
      </c>
      <c r="E45" s="642">
        <f ca="1">IFERROR(SUMIF('JUNE CHECK DJ'!$F$10:$I$13136,VALUE($B45),'JUNE CHECK DJ'!$I$10:$I$13136),"")</f>
        <v>0</v>
      </c>
      <c r="F45" s="1106"/>
      <c r="G45" s="647"/>
      <c r="H45" s="647"/>
      <c r="I45" s="647"/>
    </row>
    <row r="46" spans="1:9" ht="12.75" customHeight="1">
      <c r="A46" s="1595" t="s">
        <v>290</v>
      </c>
      <c r="B46" s="632">
        <v>1040513000</v>
      </c>
      <c r="D46" s="642">
        <f ca="1">IFERROR(SUMIF('JUNE CHECK DJ'!$F$10:$I$13136,VALUE($B46),'JUNE CHECK DJ'!$H$10:$H$13136),"")</f>
        <v>0</v>
      </c>
      <c r="E46" s="642">
        <f ca="1">IFERROR(SUMIF('JUNE CHECK DJ'!$F$10:$I$13136,VALUE($B46),'JUNE CHECK DJ'!$I$10:$I$13136),"")</f>
        <v>0</v>
      </c>
      <c r="F46" s="1106"/>
      <c r="G46" s="647"/>
      <c r="H46" s="647"/>
      <c r="I46" s="647"/>
    </row>
    <row r="47" spans="1:9" ht="12.75" customHeight="1">
      <c r="A47" s="1595" t="s">
        <v>3267</v>
      </c>
      <c r="B47" s="632">
        <v>1040599000</v>
      </c>
      <c r="D47" s="642">
        <f ca="1">IFERROR(SUMIF('JUNE CHECK DJ'!$F$10:$I$13136,VALUE($B47),'JUNE CHECK DJ'!$H$10:$H$13136),"")</f>
        <v>0</v>
      </c>
      <c r="E47" s="642">
        <f ca="1">IFERROR(SUMIF('JUNE CHECK DJ'!$F$10:$I$13136,VALUE($B47),'JUNE CHECK DJ'!$I$10:$I$13136),"")</f>
        <v>0</v>
      </c>
      <c r="F47" s="1106"/>
      <c r="G47" s="647"/>
      <c r="H47" s="647"/>
      <c r="I47" s="647"/>
    </row>
    <row r="48" spans="1:9" ht="12.75" customHeight="1">
      <c r="A48" s="1595" t="s">
        <v>291</v>
      </c>
      <c r="B48" s="632">
        <v>1040601000</v>
      </c>
      <c r="D48" s="642">
        <f ca="1">IFERROR(SUMIF('JUNE CHECK DJ'!$F$10:$I$13136,VALUE($B48),'JUNE CHECK DJ'!$H$10:$H$13136),"")</f>
        <v>0</v>
      </c>
      <c r="E48" s="642">
        <f ca="1">IFERROR(SUMIF('JUNE CHECK DJ'!$F$10:$I$13136,VALUE($B48),'JUNE CHECK DJ'!$I$10:$I$13136),"")</f>
        <v>0</v>
      </c>
      <c r="F48" s="1106"/>
      <c r="G48" s="647"/>
      <c r="H48" s="647"/>
      <c r="I48" s="647"/>
    </row>
    <row r="49" spans="1:9" ht="12.75" customHeight="1">
      <c r="A49" s="1595" t="s">
        <v>3183</v>
      </c>
      <c r="B49" s="632">
        <v>1040507000</v>
      </c>
      <c r="D49" s="642">
        <f ca="1">IFERROR(SUMIF('JUNE CHECK DJ'!$F$10:$I$13136,VALUE($B49),'JUNE CHECK DJ'!$H$10:$H$13136),"")</f>
        <v>0</v>
      </c>
      <c r="E49" s="642">
        <f ca="1">IFERROR(SUMIF('JUNE CHECK DJ'!$F$10:$I$13136,VALUE($B49),'JUNE CHECK DJ'!$I$10:$I$13136),"")</f>
        <v>0</v>
      </c>
      <c r="F49" s="1106"/>
      <c r="G49" s="647"/>
      <c r="H49" s="647"/>
      <c r="I49" s="647"/>
    </row>
    <row r="50" spans="1:9" ht="12.75" customHeight="1">
      <c r="A50" s="1595" t="s">
        <v>14</v>
      </c>
      <c r="B50" s="632">
        <v>1990299000</v>
      </c>
      <c r="D50" s="642">
        <f ca="1">IFERROR(SUMIF('JUNE CHECK DJ'!$F$10:$I$13136,VALUE($B50),'JUNE CHECK DJ'!$H$10:$H$13136),"")</f>
        <v>0</v>
      </c>
      <c r="E50" s="642">
        <f ca="1">IFERROR(SUMIF('JUNE CHECK DJ'!$F$10:$I$13136,VALUE($B50),'JUNE CHECK DJ'!$I$10:$I$13136),"")</f>
        <v>0</v>
      </c>
      <c r="F50" s="1106"/>
      <c r="G50" s="647"/>
      <c r="H50" s="647"/>
      <c r="I50" s="647"/>
    </row>
    <row r="51" spans="1:9" ht="12.75" customHeight="1">
      <c r="A51" s="1595" t="s">
        <v>15</v>
      </c>
      <c r="B51" s="632">
        <v>1020399000</v>
      </c>
      <c r="D51" s="642">
        <f ca="1">IFERROR(SUMIF('JUNE CHECK DJ'!$F$10:$I$13136,VALUE($B51),'JUNE CHECK DJ'!$H$10:$H$13136),"")</f>
        <v>0</v>
      </c>
      <c r="E51" s="642">
        <f ca="1">IFERROR(SUMIF('JUNE CHECK DJ'!$F$10:$I$13136,VALUE($B51),'JUNE CHECK DJ'!$I$10:$I$13136),"")</f>
        <v>0</v>
      </c>
      <c r="F51" s="1106"/>
      <c r="G51" s="647"/>
      <c r="H51" s="647"/>
      <c r="I51" s="647"/>
    </row>
    <row r="52" spans="1:9" ht="12.75" customHeight="1">
      <c r="A52" s="1595" t="s">
        <v>16</v>
      </c>
      <c r="B52" s="632">
        <v>1060101000</v>
      </c>
      <c r="D52" s="642">
        <f ca="1">IFERROR(SUMIF('JUNE CHECK DJ'!$F$10:$I$13136,VALUE($B52),'JUNE CHECK DJ'!$H$10:$H$13136),"")</f>
        <v>0</v>
      </c>
      <c r="E52" s="642">
        <f ca="1">IFERROR(SUMIF('JUNE CHECK DJ'!$F$10:$I$13136,VALUE($B52),'JUNE CHECK DJ'!$I$10:$I$13136),"")</f>
        <v>0</v>
      </c>
      <c r="F52" s="1106"/>
      <c r="G52" s="647"/>
      <c r="H52" s="647"/>
      <c r="I52" s="647"/>
    </row>
    <row r="53" spans="1:9" ht="12.75" customHeight="1">
      <c r="A53" s="1595" t="s">
        <v>3246</v>
      </c>
      <c r="B53" s="632">
        <v>1060299000</v>
      </c>
      <c r="D53" s="642">
        <f ca="1">IFERROR(SUMIF('JUNE CHECK DJ'!$F$10:$I$13136,VALUE($B53),'JUNE CHECK DJ'!$H$10:$H$13136),"")</f>
        <v>0</v>
      </c>
      <c r="E53" s="642">
        <f ca="1">IFERROR(SUMIF('JUNE CHECK DJ'!$F$10:$I$13136,VALUE($B53),'JUNE CHECK DJ'!$I$10:$I$13136),"")</f>
        <v>0</v>
      </c>
      <c r="F53" s="1106"/>
      <c r="G53" s="647"/>
      <c r="H53" s="647"/>
      <c r="I53" s="647"/>
    </row>
    <row r="54" spans="1:9" ht="12.75" customHeight="1">
      <c r="A54" s="1595" t="s">
        <v>3247</v>
      </c>
      <c r="B54" s="632">
        <v>1060401000</v>
      </c>
      <c r="D54" s="642">
        <f ca="1">IFERROR(SUMIF('JUNE CHECK DJ'!$F$10:$I$13136,VALUE($B54),'JUNE CHECK DJ'!$H$10:$H$13136),"")</f>
        <v>0</v>
      </c>
      <c r="E54" s="642">
        <f ca="1">IFERROR(SUMIF('JUNE CHECK DJ'!$F$10:$I$13136,VALUE($B54),'JUNE CHECK DJ'!$I$10:$I$13136),"")</f>
        <v>0</v>
      </c>
      <c r="F54" s="1106"/>
      <c r="G54" s="647"/>
      <c r="H54" s="647"/>
      <c r="I54" s="647"/>
    </row>
    <row r="55" spans="1:9" ht="12.75" customHeight="1">
      <c r="A55" s="1595" t="s">
        <v>19</v>
      </c>
      <c r="B55" s="632">
        <v>1060499000</v>
      </c>
      <c r="D55" s="642">
        <f ca="1">IFERROR(SUMIF('JUNE CHECK DJ'!$F$10:$I$13136,VALUE($B55),'JUNE CHECK DJ'!$H$10:$H$13136),"")</f>
        <v>0</v>
      </c>
      <c r="E55" s="642">
        <f ca="1">IFERROR(SUMIF('JUNE CHECK DJ'!$F$10:$I$13136,VALUE($B55),'JUNE CHECK DJ'!$I$10:$I$13136),"")</f>
        <v>0</v>
      </c>
      <c r="F55" s="1106"/>
      <c r="G55" s="647"/>
      <c r="H55" s="647"/>
      <c r="I55" s="647"/>
    </row>
    <row r="56" spans="1:9" ht="12.75" customHeight="1">
      <c r="A56" s="1595" t="s">
        <v>82</v>
      </c>
      <c r="B56" s="632">
        <v>1060701000</v>
      </c>
      <c r="D56" s="642">
        <f ca="1">IFERROR(SUMIF('JUNE CHECK DJ'!$F$10:$I$13136,VALUE($B56),'JUNE CHECK DJ'!$H$10:$H$13136),"")</f>
        <v>0</v>
      </c>
      <c r="E56" s="642">
        <f ca="1">IFERROR(SUMIF('JUNE CHECK DJ'!$F$10:$I$13136,VALUE($B56),'JUNE CHECK DJ'!$I$10:$I$13136),"")</f>
        <v>0</v>
      </c>
      <c r="F56" s="1106"/>
      <c r="G56" s="647"/>
      <c r="H56" s="647"/>
      <c r="I56" s="647"/>
    </row>
    <row r="57" spans="1:9" ht="12.75" customHeight="1">
      <c r="A57" s="1595" t="s">
        <v>116</v>
      </c>
      <c r="B57" s="632">
        <v>1060702000</v>
      </c>
      <c r="D57" s="642">
        <f ca="1">IFERROR(SUMIF('JUNE CHECK DJ'!$F$10:$I$13136,VALUE($B57),'JUNE CHECK DJ'!$H$10:$H$13136),"")</f>
        <v>0</v>
      </c>
      <c r="E57" s="642">
        <f ca="1">IFERROR(SUMIF('JUNE CHECK DJ'!$F$10:$I$13136,VALUE($B57),'JUNE CHECK DJ'!$I$10:$I$13136),"")</f>
        <v>0</v>
      </c>
      <c r="F57" s="1106"/>
      <c r="G57" s="647"/>
      <c r="H57" s="647"/>
      <c r="I57" s="647"/>
    </row>
    <row r="58" spans="1:9">
      <c r="A58" s="1595" t="s">
        <v>20</v>
      </c>
      <c r="B58" s="632">
        <v>1060502000</v>
      </c>
      <c r="D58" s="642">
        <f ca="1">IFERROR(SUMIF('JUNE CHECK DJ'!$F$10:$I$13136,VALUE($B58),'JUNE CHECK DJ'!$H$10:$H$13136),"")</f>
        <v>0</v>
      </c>
      <c r="E58" s="642">
        <f ca="1">IFERROR(SUMIF('JUNE CHECK DJ'!$F$10:$I$13136,VALUE($B58),'JUNE CHECK DJ'!$I$10:$I$13136),"")</f>
        <v>0</v>
      </c>
      <c r="F58" s="1106"/>
      <c r="G58" s="647"/>
      <c r="H58" s="647"/>
      <c r="I58" s="647"/>
    </row>
    <row r="59" spans="1:9" ht="12.75" customHeight="1">
      <c r="A59" s="1595" t="s">
        <v>117</v>
      </c>
      <c r="B59" s="632">
        <v>1060503000</v>
      </c>
      <c r="D59" s="642">
        <f ca="1">IFERROR(SUMIF('JUNE CHECK DJ'!$F$10:$I$13136,VALUE($B59),'JUNE CHECK DJ'!$H$10:$H$13136),"")</f>
        <v>0</v>
      </c>
      <c r="E59" s="642">
        <f ca="1">IFERROR(SUMIF('JUNE CHECK DJ'!$F$10:$I$13136,VALUE($B59),'JUNE CHECK DJ'!$I$10:$I$13136),"")</f>
        <v>0</v>
      </c>
      <c r="F59" s="1106"/>
      <c r="G59" s="647"/>
      <c r="H59" s="647"/>
      <c r="I59" s="647"/>
    </row>
    <row r="60" spans="1:9" ht="12.75" customHeight="1">
      <c r="A60" s="1595" t="s">
        <v>21</v>
      </c>
      <c r="B60" s="632">
        <v>1060507000</v>
      </c>
      <c r="D60" s="642">
        <f ca="1">IFERROR(SUMIF('JUNE CHECK DJ'!$F$10:$I$13136,VALUE($B60),'JUNE CHECK DJ'!$H$10:$H$13136),"")</f>
        <v>0</v>
      </c>
      <c r="E60" s="642">
        <f ca="1">IFERROR(SUMIF('JUNE CHECK DJ'!$F$10:$I$13136,VALUE($B60),'JUNE CHECK DJ'!$I$10:$I$13136),"")</f>
        <v>0</v>
      </c>
      <c r="F60" s="1106"/>
      <c r="G60" s="647"/>
      <c r="H60" s="647"/>
      <c r="I60" s="647"/>
    </row>
    <row r="61" spans="1:9" ht="12.75" customHeight="1">
      <c r="A61" s="1595" t="s">
        <v>118</v>
      </c>
      <c r="B61" s="632">
        <v>1060509000</v>
      </c>
      <c r="D61" s="642">
        <f ca="1">IFERROR(SUMIF('JUNE CHECK DJ'!$F$10:$I$13136,VALUE($B61),'JUNE CHECK DJ'!$H$10:$H$13136),"")</f>
        <v>0</v>
      </c>
      <c r="E61" s="642">
        <f ca="1">IFERROR(SUMIF('JUNE CHECK DJ'!$F$10:$I$13136,VALUE($B61),'JUNE CHECK DJ'!$I$10:$I$13136),"")</f>
        <v>0</v>
      </c>
      <c r="F61" s="1106"/>
      <c r="G61" s="647"/>
      <c r="H61" s="647"/>
      <c r="I61" s="647"/>
    </row>
    <row r="62" spans="1:9" ht="12.75" customHeight="1">
      <c r="A62" s="1595" t="s">
        <v>119</v>
      </c>
      <c r="B62" s="632">
        <v>1060511000</v>
      </c>
      <c r="D62" s="642">
        <f ca="1">IFERROR(SUMIF('JUNE CHECK DJ'!$F$10:$I$13136,VALUE($B62),'JUNE CHECK DJ'!$H$10:$H$13136),"")</f>
        <v>0</v>
      </c>
      <c r="E62" s="642">
        <f ca="1">IFERROR(SUMIF('JUNE CHECK DJ'!$F$10:$I$13136,VALUE($B62),'JUNE CHECK DJ'!$I$10:$I$13136),"")</f>
        <v>0</v>
      </c>
      <c r="F62" s="1106"/>
      <c r="G62" s="647"/>
      <c r="H62" s="647"/>
      <c r="I62" s="647"/>
    </row>
    <row r="63" spans="1:9" ht="12.75" customHeight="1">
      <c r="A63" s="1595" t="s">
        <v>83</v>
      </c>
      <c r="B63" s="632">
        <v>1060513000</v>
      </c>
      <c r="D63" s="642">
        <f ca="1">IFERROR(SUMIF('JUNE CHECK DJ'!$F$10:$I$13136,VALUE($B63),'JUNE CHECK DJ'!$H$10:$H$13136),"")</f>
        <v>0</v>
      </c>
      <c r="E63" s="642">
        <f ca="1">IFERROR(SUMIF('JUNE CHECK DJ'!$F$10:$I$13136,VALUE($B63),'JUNE CHECK DJ'!$I$10:$I$13136),"")</f>
        <v>0</v>
      </c>
      <c r="F63" s="1106"/>
      <c r="G63" s="647"/>
      <c r="H63" s="647"/>
      <c r="I63" s="647"/>
    </row>
    <row r="64" spans="1:9" ht="12.75" customHeight="1">
      <c r="A64" s="1595" t="s">
        <v>281</v>
      </c>
      <c r="B64" s="632">
        <v>1060514000</v>
      </c>
      <c r="D64" s="642">
        <f ca="1">IFERROR(SUMIF('JUNE CHECK DJ'!$F$10:$I$13136,VALUE($B64),'JUNE CHECK DJ'!$H$10:$H$13136),"")</f>
        <v>0</v>
      </c>
      <c r="E64" s="642">
        <f ca="1">IFERROR(SUMIF('JUNE CHECK DJ'!$F$10:$I$13136,VALUE($B64),'JUNE CHECK DJ'!$I$10:$I$13136),"")</f>
        <v>0</v>
      </c>
      <c r="F64" s="1106"/>
      <c r="G64" s="647"/>
      <c r="H64" s="647"/>
      <c r="I64" s="647"/>
    </row>
    <row r="65" spans="1:9" ht="12.75" customHeight="1">
      <c r="A65" s="1595" t="s">
        <v>120</v>
      </c>
      <c r="B65" s="632">
        <v>1060599000</v>
      </c>
      <c r="D65" s="642">
        <f ca="1">IFERROR(SUMIF('JUNE CHECK DJ'!$F$10:$I$13136,VALUE($B65),'JUNE CHECK DJ'!$H$10:$H$13136),"")</f>
        <v>0</v>
      </c>
      <c r="E65" s="642">
        <f ca="1">IFERROR(SUMIF('JUNE CHECK DJ'!$F$10:$I$13136,VALUE($B65),'JUNE CHECK DJ'!$I$10:$I$13136),"")</f>
        <v>0</v>
      </c>
      <c r="F65" s="1106"/>
      <c r="G65" s="647"/>
      <c r="H65" s="647"/>
      <c r="I65" s="647"/>
    </row>
    <row r="66" spans="1:9" ht="12.75" customHeight="1">
      <c r="A66" s="3336" t="s">
        <v>3330</v>
      </c>
      <c r="B66" s="3337">
        <v>1060803000</v>
      </c>
      <c r="C66" s="2134"/>
      <c r="D66" s="3338">
        <f ca="1">IFERROR(SUMIF('JUNE CHECK DJ'!$F$10:$I$13136,VALUE($B66),'JUNE CHECK DJ'!$H$10:$H$13136),"")</f>
        <v>0</v>
      </c>
      <c r="E66" s="3338">
        <f ca="1">IFERROR(SUMIF('JUNE CHECK DJ'!$F$10:$I$13136,VALUE($B66),'JUNE CHECK DJ'!$I$10:$I$13136),"")</f>
        <v>0</v>
      </c>
      <c r="F66" s="1106"/>
      <c r="G66" s="647"/>
      <c r="H66" s="647"/>
      <c r="I66" s="647"/>
    </row>
    <row r="67" spans="1:9" ht="12.75" customHeight="1">
      <c r="A67" s="1595" t="s">
        <v>22</v>
      </c>
      <c r="B67" s="632">
        <v>1060601000</v>
      </c>
      <c r="D67" s="642">
        <f ca="1">IFERROR(SUMIF('JUNE CHECK DJ'!$F$10:$I$13136,VALUE($B67),'JUNE CHECK DJ'!$H$10:$H$13136),"")</f>
        <v>0</v>
      </c>
      <c r="E67" s="642">
        <f ca="1">IFERROR(SUMIF('JUNE CHECK DJ'!$F$10:$I$13136,VALUE($B67),'JUNE CHECK DJ'!$I$10:$I$13136),"")</f>
        <v>0</v>
      </c>
      <c r="F67" s="1106"/>
      <c r="G67" s="647"/>
      <c r="H67" s="647"/>
      <c r="I67" s="647"/>
    </row>
    <row r="68" spans="1:9" ht="12.75" customHeight="1">
      <c r="A68" s="1595" t="s">
        <v>84</v>
      </c>
      <c r="B68" s="632">
        <v>1069999000</v>
      </c>
      <c r="D68" s="642">
        <f ca="1">IFERROR(SUMIF('JUNE CHECK DJ'!$F$10:$I$13136,VALUE($B68),'JUNE CHECK DJ'!$H$10:$H$13136),"")</f>
        <v>0</v>
      </c>
      <c r="E68" s="642">
        <f ca="1">IFERROR(SUMIF('JUNE CHECK DJ'!$F$10:$I$13136,VALUE($B68),'JUNE CHECK DJ'!$I$10:$I$13136),"")</f>
        <v>0</v>
      </c>
      <c r="F68" s="1106"/>
      <c r="G68" s="647"/>
      <c r="H68" s="647"/>
      <c r="I68" s="647"/>
    </row>
    <row r="69" spans="1:9" ht="12.75" customHeight="1">
      <c r="A69" s="1595" t="s">
        <v>294</v>
      </c>
      <c r="B69" s="632">
        <v>1080102000</v>
      </c>
      <c r="D69" s="642">
        <f ca="1">IFERROR(SUMIF('JUNE CHECK DJ'!$F$10:$I$13136,VALUE($B69),'JUNE CHECK DJ'!$H$10:$H$13136),"")</f>
        <v>0</v>
      </c>
      <c r="E69" s="642">
        <f ca="1">IFERROR(SUMIF('JUNE CHECK DJ'!$F$10:$I$13136,VALUE($B69),'JUNE CHECK DJ'!$I$10:$I$13136),"")</f>
        <v>0</v>
      </c>
      <c r="F69" s="1106"/>
      <c r="G69" s="647"/>
      <c r="H69" s="647"/>
      <c r="I69" s="647"/>
    </row>
    <row r="70" spans="1:9" ht="12.75" customHeight="1">
      <c r="A70" s="1595" t="s">
        <v>296</v>
      </c>
      <c r="B70" s="632">
        <v>1990201000</v>
      </c>
      <c r="D70" s="642">
        <f ca="1">IFERROR(SUMIF('JUNE CHECK DJ'!$F$10:$I$13136,VALUE($B70),'JUNE CHECK DJ'!$H$10:$H$13136),"")</f>
        <v>0</v>
      </c>
      <c r="E70" s="642">
        <f ca="1">IFERROR(SUMIF('JUNE CHECK DJ'!$F$10:$I$13136,VALUE($B70),'JUNE CHECK DJ'!$I$10:$I$13136),"")</f>
        <v>0</v>
      </c>
      <c r="F70" s="1106"/>
      <c r="G70" s="647"/>
      <c r="H70" s="647"/>
      <c r="I70" s="647"/>
    </row>
    <row r="71" spans="1:9" ht="12.75" customHeight="1">
      <c r="A71" s="1595" t="s">
        <v>2896</v>
      </c>
      <c r="B71" s="632">
        <v>1990202000</v>
      </c>
      <c r="D71" s="642">
        <f ca="1">IFERROR(SUMIF('JUNE CHECK DJ'!$F$10:$I$13136,VALUE($B71),'JUNE CHECK DJ'!$H$10:$H$13136),"")</f>
        <v>0</v>
      </c>
      <c r="E71" s="642">
        <f ca="1">IFERROR(SUMIF('JUNE CHECK DJ'!$F$10:$I$13136,VALUE($B71),'JUNE CHECK DJ'!$I$10:$I$13136),"")</f>
        <v>0</v>
      </c>
      <c r="F71" s="1106"/>
      <c r="G71" s="647"/>
      <c r="H71" s="647"/>
      <c r="I71" s="647"/>
    </row>
    <row r="72" spans="1:9" ht="12.75" customHeight="1">
      <c r="A72" s="1595" t="s">
        <v>2687</v>
      </c>
      <c r="B72" s="632">
        <v>1990205000</v>
      </c>
      <c r="D72" s="642">
        <f ca="1">IFERROR(SUMIF('JUNE CHECK DJ'!$F$10:$I$13136,VALUE($B72),'JUNE CHECK DJ'!$H$10:$H$13136),"")</f>
        <v>0</v>
      </c>
      <c r="E72" s="642">
        <f ca="1">IFERROR(SUMIF('JUNE CHECK DJ'!$F$10:$I$13136,VALUE($B72),'JUNE CHECK DJ'!$I$10:$I$13136),"")</f>
        <v>0</v>
      </c>
      <c r="F72" s="1106"/>
      <c r="G72" s="647"/>
      <c r="H72" s="647"/>
      <c r="I72" s="647"/>
    </row>
    <row r="73" spans="1:9" ht="12.75" customHeight="1">
      <c r="A73" s="1595" t="s">
        <v>3268</v>
      </c>
      <c r="B73" s="632">
        <v>1060299100</v>
      </c>
      <c r="D73" s="642">
        <f ca="1">IFERROR(SUMIF('JUNE CHECK DJ'!$F$10:$I$13136,VALUE($B73),'JUNE CHECK DJ'!$H$10:$H$13136),"")</f>
        <v>0</v>
      </c>
      <c r="E73" s="642">
        <f ca="1">IFERROR(SUMIF('JUNE CHECK DJ'!$F$10:$I$13136,VALUE($B73),'JUNE CHECK DJ'!$I$10:$I$13136),"")</f>
        <v>0</v>
      </c>
      <c r="F73" s="1106"/>
      <c r="G73" s="647"/>
      <c r="H73" s="647"/>
      <c r="I73" s="647"/>
    </row>
    <row r="74" spans="1:9" ht="12.75" customHeight="1">
      <c r="A74" s="1595" t="s">
        <v>3248</v>
      </c>
      <c r="B74" s="632">
        <v>1060401100</v>
      </c>
      <c r="D74" s="642">
        <f ca="1">IFERROR(SUMIF('JUNE CHECK DJ'!$F$10:$I$13136,VALUE($B74),'JUNE CHECK DJ'!$H$10:$H$13136),"")</f>
        <v>0</v>
      </c>
      <c r="E74" s="642">
        <f ca="1">IFERROR(SUMIF('JUNE CHECK DJ'!$F$10:$I$13136,VALUE($B74),'JUNE CHECK DJ'!$I$10:$I$13136),"")</f>
        <v>0</v>
      </c>
      <c r="F74" s="1106"/>
      <c r="G74" s="647"/>
      <c r="H74" s="647"/>
      <c r="I74" s="647"/>
    </row>
    <row r="75" spans="1:9" ht="12.75" customHeight="1">
      <c r="A75" s="1595" t="s">
        <v>121</v>
      </c>
      <c r="B75" s="632">
        <v>1060499100</v>
      </c>
      <c r="D75" s="642">
        <f ca="1">IFERROR(SUMIF('JUNE CHECK DJ'!$F$10:$I$13136,VALUE($B75),'JUNE CHECK DJ'!$H$10:$H$13136),"")</f>
        <v>0</v>
      </c>
      <c r="E75" s="642">
        <f ca="1">IFERROR(SUMIF('JUNE CHECK DJ'!$F$10:$I$13136,VALUE($B75),'JUNE CHECK DJ'!$I$10:$I$13136),"")</f>
        <v>0</v>
      </c>
      <c r="F75" s="1106"/>
      <c r="G75" s="647"/>
      <c r="H75" s="647"/>
      <c r="I75" s="647"/>
    </row>
    <row r="76" spans="1:9" ht="12.75" customHeight="1">
      <c r="A76" s="1595" t="s">
        <v>87</v>
      </c>
      <c r="B76" s="632">
        <v>1060701100</v>
      </c>
      <c r="D76" s="642">
        <f ca="1">IFERROR(SUMIF('JUNE CHECK DJ'!$F$10:$I$13136,VALUE($B76),'JUNE CHECK DJ'!$H$10:$H$13136),"")</f>
        <v>0</v>
      </c>
      <c r="E76" s="642">
        <f ca="1">IFERROR(SUMIF('JUNE CHECK DJ'!$F$10:$I$13136,VALUE($B76),'JUNE CHECK DJ'!$I$10:$I$13136),"")</f>
        <v>0</v>
      </c>
      <c r="F76" s="1106"/>
      <c r="G76" s="647"/>
      <c r="H76" s="647"/>
      <c r="I76" s="647"/>
    </row>
    <row r="77" spans="1:9" ht="12.75" customHeight="1">
      <c r="A77" s="1595" t="s">
        <v>122</v>
      </c>
      <c r="B77" s="632">
        <v>1060702100</v>
      </c>
      <c r="D77" s="642">
        <f ca="1">IFERROR(SUMIF('JUNE CHECK DJ'!$F$10:$I$13136,VALUE($B77),'JUNE CHECK DJ'!$H$10:$H$13136),"")</f>
        <v>0</v>
      </c>
      <c r="E77" s="642">
        <f ca="1">IFERROR(SUMIF('JUNE CHECK DJ'!$F$10:$I$13136,VALUE($B77),'JUNE CHECK DJ'!$I$10:$I$13136),"")</f>
        <v>0</v>
      </c>
      <c r="F77" s="1106"/>
      <c r="G77" s="647"/>
      <c r="H77" s="647"/>
      <c r="I77" s="647"/>
    </row>
    <row r="78" spans="1:9" ht="12.75" customHeight="1">
      <c r="A78" s="1595" t="s">
        <v>86</v>
      </c>
      <c r="B78" s="632">
        <v>1060502100</v>
      </c>
      <c r="D78" s="642">
        <f ca="1">IFERROR(SUMIF('JUNE CHECK DJ'!$F$10:$I$13136,VALUE($B78),'JUNE CHECK DJ'!$H$10:$H$13136),"")</f>
        <v>0</v>
      </c>
      <c r="E78" s="642">
        <f ca="1">IFERROR(SUMIF('JUNE CHECK DJ'!$F$10:$I$13136,VALUE($B78),'JUNE CHECK DJ'!$I$10:$I$13136),"")</f>
        <v>0</v>
      </c>
      <c r="F78" s="1106"/>
      <c r="G78" s="647"/>
      <c r="H78" s="647"/>
      <c r="I78" s="647"/>
    </row>
    <row r="79" spans="1:9" ht="12.75" customHeight="1">
      <c r="A79" s="1595" t="s">
        <v>3249</v>
      </c>
      <c r="B79" s="632">
        <v>1060503100</v>
      </c>
      <c r="D79" s="642">
        <f ca="1">IFERROR(SUMIF('JUNE CHECK DJ'!$F$10:$I$13136,VALUE($B79),'JUNE CHECK DJ'!$H$10:$H$13136),"")</f>
        <v>0</v>
      </c>
      <c r="E79" s="642">
        <f ca="1">IFERROR(SUMIF('JUNE CHECK DJ'!$F$10:$I$13136,VALUE($B79),'JUNE CHECK DJ'!$I$10:$I$13136),"")</f>
        <v>0</v>
      </c>
      <c r="F79" s="1106"/>
      <c r="G79" s="647"/>
      <c r="H79" s="647"/>
      <c r="I79" s="647"/>
    </row>
    <row r="80" spans="1:9" ht="12.75" customHeight="1">
      <c r="A80" s="1595" t="s">
        <v>89</v>
      </c>
      <c r="B80" s="632">
        <v>1060507100</v>
      </c>
      <c r="D80" s="642">
        <f ca="1">IFERROR(SUMIF('JUNE CHECK DJ'!$F$10:$I$13136,VALUE($B80),'JUNE CHECK DJ'!$H$10:$H$13136),"")</f>
        <v>0</v>
      </c>
      <c r="E80" s="642">
        <f ca="1">IFERROR(SUMIF('JUNE CHECK DJ'!$F$10:$I$13136,VALUE($B80),'JUNE CHECK DJ'!$I$10:$I$13136),"")</f>
        <v>0</v>
      </c>
      <c r="F80" s="1106"/>
      <c r="G80" s="647"/>
      <c r="H80" s="647"/>
      <c r="I80" s="647"/>
    </row>
    <row r="81" spans="1:9" ht="12.75" customHeight="1">
      <c r="A81" s="1595" t="s">
        <v>123</v>
      </c>
      <c r="B81" s="632">
        <v>1060509100</v>
      </c>
      <c r="D81" s="642">
        <f ca="1">IFERROR(SUMIF('JUNE CHECK DJ'!$F$10:$I$13136,VALUE($B81),'JUNE CHECK DJ'!$H$10:$H$13136),"")</f>
        <v>0</v>
      </c>
      <c r="E81" s="642">
        <f ca="1">IFERROR(SUMIF('JUNE CHECK DJ'!$F$10:$I$13136,VALUE($B81),'JUNE CHECK DJ'!$I$10:$I$13136),"")</f>
        <v>0</v>
      </c>
      <c r="F81" s="1106"/>
      <c r="G81" s="647"/>
      <c r="H81" s="647"/>
      <c r="I81" s="647"/>
    </row>
    <row r="82" spans="1:9" ht="12.75" customHeight="1">
      <c r="A82" s="1595" t="s">
        <v>124</v>
      </c>
      <c r="B82" s="632">
        <v>1060511100</v>
      </c>
      <c r="D82" s="642">
        <f ca="1">IFERROR(SUMIF('JUNE CHECK DJ'!$F$10:$I$13136,VALUE($B82),'JUNE CHECK DJ'!$H$10:$H$13136),"")</f>
        <v>0</v>
      </c>
      <c r="E82" s="642">
        <f ca="1">IFERROR(SUMIF('JUNE CHECK DJ'!$F$10:$I$13136,VALUE($B82),'JUNE CHECK DJ'!$I$10:$I$13136),"")</f>
        <v>0</v>
      </c>
      <c r="F82" s="1106"/>
      <c r="G82" s="647"/>
      <c r="H82" s="647"/>
      <c r="I82" s="647"/>
    </row>
    <row r="83" spans="1:9" ht="12.75" customHeight="1">
      <c r="A83" s="1595" t="s">
        <v>90</v>
      </c>
      <c r="B83" s="632">
        <v>1060513100</v>
      </c>
      <c r="D83" s="642">
        <f ca="1">IFERROR(SUMIF('JUNE CHECK DJ'!$F$10:$I$13136,VALUE($B83),'JUNE CHECK DJ'!$H$10:$H$13136),"")</f>
        <v>0</v>
      </c>
      <c r="E83" s="642">
        <f ca="1">IFERROR(SUMIF('JUNE CHECK DJ'!$F$10:$I$13136,VALUE($B83),'JUNE CHECK DJ'!$I$10:$I$13136),"")</f>
        <v>0</v>
      </c>
      <c r="F83" s="1106"/>
      <c r="G83" s="647"/>
      <c r="H83" s="647"/>
      <c r="I83" s="647"/>
    </row>
    <row r="84" spans="1:9" ht="12.75" customHeight="1">
      <c r="A84" s="1595" t="s">
        <v>282</v>
      </c>
      <c r="B84" s="632">
        <v>1060514100</v>
      </c>
      <c r="D84" s="642">
        <f ca="1">IFERROR(SUMIF('JUNE CHECK DJ'!$F$10:$I$13136,VALUE($B84),'JUNE CHECK DJ'!$H$10:$H$13136),"")</f>
        <v>0</v>
      </c>
      <c r="E84" s="642">
        <f ca="1">IFERROR(SUMIF('JUNE CHECK DJ'!$F$10:$I$13136,VALUE($B84),'JUNE CHECK DJ'!$I$10:$I$13136),"")</f>
        <v>0</v>
      </c>
      <c r="F84" s="1106"/>
      <c r="G84" s="647"/>
      <c r="H84" s="647"/>
      <c r="I84" s="647"/>
    </row>
    <row r="85" spans="1:9" ht="12.75" customHeight="1">
      <c r="A85" s="1595" t="s">
        <v>125</v>
      </c>
      <c r="B85" s="632">
        <v>1060599100</v>
      </c>
      <c r="D85" s="642">
        <f ca="1">IFERROR(SUMIF('JUNE CHECK DJ'!$F$10:$I$13136,VALUE($B85),'JUNE CHECK DJ'!$H$10:$H$13136),"")</f>
        <v>0</v>
      </c>
      <c r="E85" s="642">
        <f ca="1">IFERROR(SUMIF('JUNE CHECK DJ'!$F$10:$I$13136,VALUE($B85),'JUNE CHECK DJ'!$I$10:$I$13136),"")</f>
        <v>0</v>
      </c>
      <c r="F85" s="1106"/>
      <c r="G85" s="647"/>
      <c r="H85" s="647"/>
      <c r="I85" s="647"/>
    </row>
    <row r="86" spans="1:9">
      <c r="A86" s="1595" t="s">
        <v>91</v>
      </c>
      <c r="B86" s="632">
        <v>1060601100</v>
      </c>
      <c r="D86" s="642">
        <f ca="1">IFERROR(SUMIF('JUNE CHECK DJ'!$F$10:$I$13136,VALUE($B86),'JUNE CHECK DJ'!$H$10:$H$13136),"")</f>
        <v>0</v>
      </c>
      <c r="E86" s="642">
        <f ca="1">IFERROR(SUMIF('JUNE CHECK DJ'!$F$10:$I$13136,VALUE($B86),'JUNE CHECK DJ'!$I$10:$I$13136),"")</f>
        <v>0</v>
      </c>
      <c r="F86" s="1106"/>
      <c r="G86" s="647"/>
      <c r="H86" s="647"/>
      <c r="I86" s="647"/>
    </row>
    <row r="87" spans="1:9">
      <c r="A87" s="1595" t="s">
        <v>92</v>
      </c>
      <c r="B87" s="632">
        <v>1069999100</v>
      </c>
      <c r="D87" s="642">
        <f ca="1">IFERROR(SUMIF('JUNE CHECK DJ'!$F$10:$I$13136,VALUE($B87),'JUNE CHECK DJ'!$H$10:$H$13136),"")</f>
        <v>0</v>
      </c>
      <c r="E87" s="642">
        <f ca="1">IFERROR(SUMIF('JUNE CHECK DJ'!$F$10:$I$13136,VALUE($B87),'JUNE CHECK DJ'!$I$10:$I$13136),"")</f>
        <v>0</v>
      </c>
      <c r="F87" s="1106"/>
      <c r="G87" s="647"/>
      <c r="H87" s="647"/>
      <c r="I87" s="647"/>
    </row>
    <row r="88" spans="1:9">
      <c r="A88" s="1595" t="s">
        <v>295</v>
      </c>
      <c r="B88" s="632">
        <v>1080102100</v>
      </c>
      <c r="D88" s="642">
        <f ca="1">IFERROR(SUMIF('JUNE CHECK DJ'!$F$10:$I$13136,VALUE($B88),'JUNE CHECK DJ'!$H$10:$H$13136),"")</f>
        <v>0</v>
      </c>
      <c r="E88" s="642">
        <f ca="1">IFERROR(SUMIF('JUNE CHECK DJ'!$F$10:$I$13136,VALUE($B88),'JUNE CHECK DJ'!$I$10:$I$13136),"")</f>
        <v>0</v>
      </c>
      <c r="F88" s="1106"/>
      <c r="G88" s="647"/>
      <c r="H88" s="647"/>
      <c r="I88" s="647"/>
    </row>
    <row r="89" spans="1:9">
      <c r="A89" s="1595" t="s">
        <v>244</v>
      </c>
      <c r="B89" s="632">
        <v>1069803000</v>
      </c>
      <c r="D89" s="642">
        <f ca="1">IFERROR(SUMIF('JUNE CHECK DJ'!$F$10:$I$13136,VALUE($B89),'JUNE CHECK DJ'!$H$10:$H$13136),"")</f>
        <v>0</v>
      </c>
      <c r="E89" s="642">
        <f ca="1">IFERROR(SUMIF('JUNE CHECK DJ'!$F$10:$I$13136,VALUE($B89),'JUNE CHECK DJ'!$I$10:$I$13136),"")</f>
        <v>0</v>
      </c>
      <c r="F89" s="1106"/>
      <c r="G89" s="647"/>
      <c r="H89" s="647"/>
      <c r="I89" s="647"/>
    </row>
    <row r="90" spans="1:9">
      <c r="A90" s="1595" t="s">
        <v>23</v>
      </c>
      <c r="B90" s="632">
        <v>2010101000</v>
      </c>
      <c r="D90" s="642">
        <f ca="1">IFERROR(SUMIF('JUNE CHECK DJ'!$F$10:$I$13136,VALUE($B90),'JUNE CHECK DJ'!$H$10:$H$13136),"")</f>
        <v>0</v>
      </c>
      <c r="E90" s="642">
        <f ca="1">IFERROR(SUMIF('JUNE CHECK DJ'!$F$10:$I$13136,VALUE($B90),'JUNE CHECK DJ'!$I$10:$I$13136),"")</f>
        <v>0</v>
      </c>
      <c r="F90" s="1106"/>
      <c r="G90" s="647"/>
      <c r="H90" s="647"/>
      <c r="I90" s="647"/>
    </row>
    <row r="91" spans="1:9">
      <c r="A91" s="1595" t="s">
        <v>5139</v>
      </c>
      <c r="B91" s="632">
        <v>2010102000</v>
      </c>
      <c r="D91" s="642">
        <f ca="1">IFERROR(SUMIF('JUNE CHECK DJ'!$F$10:$I$13136,VALUE($B91),'JUNE CHECK DJ'!$H$10:$H$13136),"")</f>
        <v>0</v>
      </c>
      <c r="E91" s="642">
        <f ca="1">IFERROR(SUMIF('JUNE CHECK DJ'!$F$10:$I$13136,VALUE($B91),'JUNE CHECK DJ'!$I$10:$I$13136),"")</f>
        <v>0</v>
      </c>
      <c r="F91" s="1106"/>
      <c r="G91" s="647"/>
      <c r="H91" s="647"/>
      <c r="I91" s="647"/>
    </row>
    <row r="92" spans="1:9">
      <c r="A92" s="1595" t="s">
        <v>3329</v>
      </c>
      <c r="B92" s="632">
        <v>2010107000</v>
      </c>
      <c r="D92" s="642">
        <f ca="1">IFERROR(SUMIF('JUNE CHECK DJ'!$F$10:$I$13136,VALUE($B92),'JUNE CHECK DJ'!$H$10:$H$13136),"")</f>
        <v>0</v>
      </c>
      <c r="E92" s="642">
        <f ca="1">IFERROR(SUMIF('JUNE CHECK DJ'!$F$10:$I$13136,VALUE($B92),'JUNE CHECK DJ'!$I$10:$I$13136),"")</f>
        <v>0</v>
      </c>
      <c r="F92" s="1106"/>
      <c r="G92" s="647"/>
      <c r="H92" s="647"/>
      <c r="I92" s="647"/>
    </row>
    <row r="93" spans="1:9" ht="12" customHeight="1">
      <c r="A93" s="1595" t="s">
        <v>298</v>
      </c>
      <c r="B93" s="632">
        <v>2040104000</v>
      </c>
      <c r="D93" s="642">
        <f ca="1">IFERROR(SUMIF('JUNE CHECK DJ'!$F$10:$I$13136,VALUE($B93),'JUNE CHECK DJ'!$H$10:$H$13136),"")</f>
        <v>0</v>
      </c>
      <c r="E93" s="642">
        <f ca="1">IFERROR(SUMIF('JUNE CHECK DJ'!$F$10:$I$13136,VALUE($B93),'JUNE CHECK DJ'!$I$10:$I$13136),"")</f>
        <v>0</v>
      </c>
      <c r="F93" s="1106"/>
      <c r="G93" s="647"/>
      <c r="H93" s="647"/>
      <c r="I93" s="647"/>
    </row>
    <row r="94" spans="1:9" ht="12.75" customHeight="1">
      <c r="A94" s="1595" t="s">
        <v>24</v>
      </c>
      <c r="B94" s="632">
        <v>2020101000</v>
      </c>
      <c r="D94" s="642">
        <f ca="1">IFERROR(SUMIF('JUNE CHECK DJ'!$F$10:$I$13136,VALUE($B94),'JUNE CHECK DJ'!$H$10:$H$13136),"")</f>
        <v>0</v>
      </c>
      <c r="E94" s="642">
        <f ca="1">IFERROR(SUMIF('JUNE CHECK DJ'!$F$10:$I$13136,VALUE($B94),'JUNE CHECK DJ'!$I$10:$I$13136),"")</f>
        <v>0</v>
      </c>
      <c r="F94" s="1106"/>
      <c r="G94" s="647"/>
      <c r="H94" s="647"/>
      <c r="I94" s="647"/>
    </row>
    <row r="95" spans="1:9">
      <c r="A95" s="1595" t="s">
        <v>25</v>
      </c>
      <c r="B95" s="632">
        <v>2020102000</v>
      </c>
      <c r="D95" s="642">
        <f ca="1">IFERROR(SUMIF('JUNE CHECK DJ'!$F$10:$I$13136,VALUE($B95),'JUNE CHECK DJ'!$H$10:$H$13136),"")</f>
        <v>0</v>
      </c>
      <c r="E95" s="642">
        <f ca="1">IFERROR(SUMIF('JUNE CHECK DJ'!$F$10:$I$13136,VALUE($B95),'JUNE CHECK DJ'!$I$10:$I$13136),"")</f>
        <v>0</v>
      </c>
      <c r="F95" s="1106"/>
      <c r="G95" s="647"/>
      <c r="H95" s="647"/>
      <c r="I95" s="647"/>
    </row>
    <row r="96" spans="1:9" ht="12.75" customHeight="1">
      <c r="A96" s="1595" t="s">
        <v>3184</v>
      </c>
      <c r="B96" s="632">
        <v>2020102001</v>
      </c>
      <c r="D96" s="642">
        <f ca="1">IFERROR(SUMIF('JUNE CHECK DJ'!$F$10:$I$13136,VALUE($B96),'JUNE CHECK DJ'!$H$10:$H$13136),"")</f>
        <v>0</v>
      </c>
      <c r="E96" s="642">
        <f ca="1">IFERROR(SUMIF('JUNE CHECK DJ'!$F$10:$I$13136,VALUE($B96),'JUNE CHECK DJ'!$I$10:$I$13136),"")</f>
        <v>0</v>
      </c>
      <c r="F96" s="1106"/>
      <c r="G96" s="647"/>
      <c r="H96" s="647"/>
      <c r="I96" s="647"/>
    </row>
    <row r="97" spans="1:9" ht="12.75" customHeight="1">
      <c r="A97" s="1595" t="s">
        <v>3185</v>
      </c>
      <c r="B97" s="632">
        <v>2020102002</v>
      </c>
      <c r="D97" s="642">
        <f ca="1">IFERROR(SUMIF('JUNE CHECK DJ'!$F$10:$I$13136,VALUE($B97),'JUNE CHECK DJ'!$H$10:$H$13136),"")</f>
        <v>0</v>
      </c>
      <c r="E97" s="642">
        <f ca="1">IFERROR(SUMIF('JUNE CHECK DJ'!$F$10:$I$13136,VALUE($B97),'JUNE CHECK DJ'!$I$10:$I$13136),"")</f>
        <v>0</v>
      </c>
      <c r="F97" s="1106"/>
      <c r="G97" s="647"/>
      <c r="H97" s="647"/>
      <c r="I97" s="647"/>
    </row>
    <row r="98" spans="1:9" ht="12.75" customHeight="1">
      <c r="A98" s="1595" t="s">
        <v>3186</v>
      </c>
      <c r="B98" s="632">
        <v>2020102003</v>
      </c>
      <c r="D98" s="642">
        <f ca="1">IFERROR(SUMIF('JUNE CHECK DJ'!$F$10:$I$13136,VALUE($B98),'JUNE CHECK DJ'!$H$10:$H$13136),"")</f>
        <v>0</v>
      </c>
      <c r="E98" s="642">
        <f ca="1">IFERROR(SUMIF('JUNE CHECK DJ'!$F$10:$I$13136,VALUE($B98),'JUNE CHECK DJ'!$I$10:$I$13136),"")</f>
        <v>0</v>
      </c>
      <c r="F98" s="1106"/>
      <c r="G98" s="647"/>
      <c r="H98" s="647"/>
      <c r="I98" s="647"/>
    </row>
    <row r="99" spans="1:9" ht="12.75" customHeight="1">
      <c r="A99" s="1595" t="s">
        <v>3187</v>
      </c>
      <c r="B99" s="632">
        <v>2020102004</v>
      </c>
      <c r="D99" s="642">
        <f ca="1">IFERROR(SUMIF('JUNE CHECK DJ'!$F$10:$I$13136,VALUE($B99),'JUNE CHECK DJ'!$H$10:$H$13136),"")</f>
        <v>0</v>
      </c>
      <c r="E99" s="642">
        <f ca="1">IFERROR(SUMIF('JUNE CHECK DJ'!$F$10:$I$13136,VALUE($B99),'JUNE CHECK DJ'!$I$10:$I$13136),"")</f>
        <v>0</v>
      </c>
      <c r="F99" s="1106"/>
      <c r="G99" s="647"/>
      <c r="H99" s="647"/>
      <c r="I99" s="647"/>
    </row>
    <row r="100" spans="1:9" ht="12.75" customHeight="1">
      <c r="A100" s="1595" t="s">
        <v>26</v>
      </c>
      <c r="B100" s="632">
        <v>2020103000</v>
      </c>
      <c r="D100" s="642">
        <f ca="1">IFERROR(SUMIF('JUNE CHECK DJ'!$F$10:$I$13136,VALUE($B100),'JUNE CHECK DJ'!$H$10:$H$13136),"")</f>
        <v>0</v>
      </c>
      <c r="E100" s="642">
        <f ca="1">IFERROR(SUMIF('JUNE CHECK DJ'!$F$10:$I$13136,VALUE($B100),'JUNE CHECK DJ'!$I$10:$I$13136),"")</f>
        <v>0</v>
      </c>
      <c r="F100" s="1106"/>
      <c r="G100" s="647"/>
      <c r="H100" s="647"/>
      <c r="I100" s="647"/>
    </row>
    <row r="101" spans="1:9">
      <c r="A101" s="1595" t="s">
        <v>3188</v>
      </c>
      <c r="B101" s="632">
        <v>2020103001</v>
      </c>
      <c r="D101" s="642">
        <f ca="1">IFERROR(SUMIF('JUNE CHECK DJ'!$F$10:$I$13136,VALUE($B101),'JUNE CHECK DJ'!$H$10:$H$13136),"")</f>
        <v>0</v>
      </c>
      <c r="E101" s="642">
        <f ca="1">IFERROR(SUMIF('JUNE CHECK DJ'!$F$10:$I$13136,VALUE($B101),'JUNE CHECK DJ'!$I$10:$I$13136),"")</f>
        <v>0</v>
      </c>
      <c r="F101" s="1106"/>
      <c r="G101" s="647"/>
      <c r="H101" s="647"/>
      <c r="I101" s="647"/>
    </row>
    <row r="102" spans="1:9">
      <c r="A102" s="1595" t="s">
        <v>3189</v>
      </c>
      <c r="B102" s="632">
        <v>2020103002</v>
      </c>
      <c r="D102" s="642">
        <f ca="1">IFERROR(SUMIF('JUNE CHECK DJ'!$F$10:$I$13136,VALUE($B102),'JUNE CHECK DJ'!$H$10:$H$13136),"")</f>
        <v>0</v>
      </c>
      <c r="E102" s="642">
        <f ca="1">IFERROR(SUMIF('JUNE CHECK DJ'!$F$10:$I$13136,VALUE($B102),'JUNE CHECK DJ'!$I$10:$I$13136),"")</f>
        <v>0</v>
      </c>
      <c r="F102" s="1106"/>
      <c r="G102" s="647"/>
      <c r="H102" s="647"/>
      <c r="I102" s="647"/>
    </row>
    <row r="103" spans="1:9" ht="12.75" customHeight="1">
      <c r="A103" s="1595" t="s">
        <v>3190</v>
      </c>
      <c r="B103" s="632">
        <v>2020103003</v>
      </c>
      <c r="D103" s="642">
        <f ca="1">IFERROR(SUMIF('JUNE CHECK DJ'!$F$10:$I$13136,VALUE($B103),'JUNE CHECK DJ'!$H$10:$H$13136),"")</f>
        <v>0</v>
      </c>
      <c r="E103" s="642">
        <f ca="1">IFERROR(SUMIF('JUNE CHECK DJ'!$F$10:$I$13136,VALUE($B103),'JUNE CHECK DJ'!$I$10:$I$13136),"")</f>
        <v>0</v>
      </c>
      <c r="F103" s="1106"/>
      <c r="G103" s="647"/>
      <c r="H103" s="647"/>
      <c r="I103" s="647"/>
    </row>
    <row r="104" spans="1:9" ht="12.75" customHeight="1">
      <c r="A104" s="1595" t="s">
        <v>27</v>
      </c>
      <c r="B104" s="632">
        <v>2020104000</v>
      </c>
      <c r="D104" s="642">
        <f ca="1">IFERROR(SUMIF('JUNE CHECK DJ'!$F$10:$I$13136,VALUE($B104),'JUNE CHECK DJ'!$H$10:$H$13136),"")</f>
        <v>0</v>
      </c>
      <c r="E104" s="642">
        <f ca="1">IFERROR(SUMIF('JUNE CHECK DJ'!$F$10:$I$13136,VALUE($B104),'JUNE CHECK DJ'!$I$10:$I$13136),"")</f>
        <v>0</v>
      </c>
      <c r="F104" s="1106"/>
      <c r="G104" s="647"/>
      <c r="H104" s="647"/>
      <c r="I104" s="647"/>
    </row>
    <row r="105" spans="1:9" ht="12.75" customHeight="1">
      <c r="A105" s="1595" t="s">
        <v>3250</v>
      </c>
      <c r="B105" s="632">
        <v>2020105000</v>
      </c>
      <c r="D105" s="642">
        <f ca="1">IFERROR(SUMIF('JUNE CHECK DJ'!$F$10:$I$13136,VALUE($B105),'JUNE CHECK DJ'!$H$10:$H$13136),"")</f>
        <v>0</v>
      </c>
      <c r="E105" s="642">
        <f ca="1">IFERROR(SUMIF('JUNE CHECK DJ'!$F$10:$I$13136,VALUE($B105),'JUNE CHECK DJ'!$I$10:$I$13136),"")</f>
        <v>0</v>
      </c>
      <c r="F105" s="1106"/>
      <c r="G105" s="647"/>
      <c r="H105" s="647"/>
      <c r="I105" s="647"/>
    </row>
    <row r="106" spans="1:9" ht="12.75" customHeight="1">
      <c r="A106" s="1595" t="s">
        <v>3251</v>
      </c>
      <c r="B106" s="632">
        <v>2020106000</v>
      </c>
      <c r="D106" s="642">
        <f ca="1">IFERROR(SUMIF('JUNE CHECK DJ'!$F$10:$I$13136,VALUE($B106),'JUNE CHECK DJ'!$H$10:$H$13136),"")</f>
        <v>0</v>
      </c>
      <c r="E106" s="642">
        <f ca="1">IFERROR(SUMIF('JUNE CHECK DJ'!$F$10:$I$13136,VALUE($B106),'JUNE CHECK DJ'!$I$10:$I$13136),"")</f>
        <v>0</v>
      </c>
      <c r="F106" s="1106"/>
      <c r="G106" s="647"/>
      <c r="H106" s="647"/>
      <c r="I106" s="647"/>
    </row>
    <row r="107" spans="1:9">
      <c r="A107" s="1595" t="s">
        <v>28</v>
      </c>
      <c r="B107" s="632">
        <v>2020107000</v>
      </c>
      <c r="D107" s="642">
        <f ca="1">IFERROR(SUMIF('JUNE CHECK DJ'!$F$10:$I$13136,VALUE($B107),'JUNE CHECK DJ'!$H$10:$H$13136),"")</f>
        <v>0</v>
      </c>
      <c r="E107" s="642">
        <f ca="1">IFERROR(SUMIF('JUNE CHECK DJ'!$F$10:$I$13136,VALUE($B107),'JUNE CHECK DJ'!$I$10:$I$13136),"")</f>
        <v>0</v>
      </c>
      <c r="F107" s="1106"/>
      <c r="G107" s="647"/>
      <c r="H107" s="647"/>
      <c r="I107" s="647"/>
    </row>
    <row r="108" spans="1:9" ht="12.75" customHeight="1">
      <c r="A108" s="1595" t="s">
        <v>29</v>
      </c>
      <c r="B108" s="632">
        <v>2030101000</v>
      </c>
      <c r="D108" s="642">
        <f ca="1">IFERROR(SUMIF('JUNE CHECK DJ'!$F$10:$I$13136,VALUE($B108),'JUNE CHECK DJ'!$H$10:$H$13136),"")</f>
        <v>0</v>
      </c>
      <c r="E108" s="642">
        <f ca="1">IFERROR(SUMIF('JUNE CHECK DJ'!$F$10:$I$13136,VALUE($B108),'JUNE CHECK DJ'!$I$10:$I$13136),"")</f>
        <v>0</v>
      </c>
      <c r="F108" s="1106"/>
      <c r="G108" s="647"/>
      <c r="H108" s="647"/>
      <c r="I108" s="647"/>
    </row>
    <row r="109" spans="1:9" ht="12.75" customHeight="1">
      <c r="A109" s="1595" t="s">
        <v>3252</v>
      </c>
      <c r="B109" s="632">
        <v>2030103000</v>
      </c>
      <c r="D109" s="642">
        <f ca="1">IFERROR(SUMIF('JUNE CHECK DJ'!$F$10:$I$13136,VALUE($B109),'JUNE CHECK DJ'!$H$10:$H$13136),"")</f>
        <v>0</v>
      </c>
      <c r="E109" s="642">
        <f ca="1">IFERROR(SUMIF('JUNE CHECK DJ'!$F$10:$I$13136,VALUE($B109),'JUNE CHECK DJ'!$I$10:$I$13136),"")</f>
        <v>0</v>
      </c>
      <c r="F109" s="1106"/>
      <c r="G109" s="647"/>
      <c r="H109" s="647"/>
      <c r="I109" s="647"/>
    </row>
    <row r="110" spans="1:9" ht="12.75" customHeight="1">
      <c r="A110" s="1595" t="s">
        <v>293</v>
      </c>
      <c r="B110" s="632">
        <v>2030105000</v>
      </c>
      <c r="D110" s="642">
        <f ca="1">IFERROR(SUMIF('JUNE CHECK DJ'!$F$10:$I$13136,VALUE($B110),'JUNE CHECK DJ'!$H$10:$H$13136),"")</f>
        <v>0</v>
      </c>
      <c r="E110" s="642">
        <f ca="1">IFERROR(SUMIF('JUNE CHECK DJ'!$F$10:$I$13136,VALUE($B110),'JUNE CHECK DJ'!$I$10:$I$13136),"")</f>
        <v>0</v>
      </c>
      <c r="F110" s="1106"/>
      <c r="G110" s="647"/>
      <c r="H110" s="647"/>
      <c r="I110" s="647"/>
    </row>
    <row r="111" spans="1:9" ht="12.75" customHeight="1">
      <c r="A111" s="1595" t="s">
        <v>243</v>
      </c>
      <c r="B111" s="632">
        <v>2040102000</v>
      </c>
      <c r="D111" s="642">
        <f ca="1">IFERROR(SUMIF('JUNE CHECK DJ'!$F$10:$I$13136,VALUE($B111),'JUNE CHECK DJ'!$H$10:$H$13136),"")</f>
        <v>0</v>
      </c>
      <c r="E111" s="642">
        <f ca="1">IFERROR(SUMIF('JUNE CHECK DJ'!$F$10:$I$13136,VALUE($B111),'JUNE CHECK DJ'!$I$10:$I$13136),"")</f>
        <v>0</v>
      </c>
      <c r="F111" s="1106"/>
      <c r="G111" s="647"/>
      <c r="H111" s="647"/>
      <c r="I111" s="647"/>
    </row>
    <row r="112" spans="1:9" ht="12.75" customHeight="1">
      <c r="A112" s="1595" t="s">
        <v>31</v>
      </c>
      <c r="B112" s="632">
        <v>2999999000</v>
      </c>
      <c r="D112" s="642">
        <f ca="1">IFERROR(SUMIF('JUNE CHECK DJ'!$F$10:$I$13136,VALUE($B112),'JUNE CHECK DJ'!$H$10:$H$13136),"")</f>
        <v>0</v>
      </c>
      <c r="E112" s="642">
        <f ca="1">IFERROR(SUMIF('JUNE CHECK DJ'!$F$10:$I$13136,VALUE($B112),'JUNE CHECK DJ'!$I$10:$I$13136),"")</f>
        <v>0</v>
      </c>
      <c r="F112" s="1106"/>
      <c r="G112" s="647"/>
      <c r="H112" s="647"/>
      <c r="I112" s="647"/>
    </row>
    <row r="113" spans="1:9" ht="12.75" customHeight="1">
      <c r="A113" s="1595" t="s">
        <v>194</v>
      </c>
      <c r="B113" s="632">
        <v>3010101000</v>
      </c>
      <c r="D113" s="642">
        <f ca="1">IFERROR(SUMIF('JUNE CHECK DJ'!$F$10:$I$13136,VALUE($B113),'JUNE CHECK DJ'!$H$10:$H$13136),"")</f>
        <v>0</v>
      </c>
      <c r="E113" s="642">
        <f ca="1">IFERROR(SUMIF('JUNE CHECK DJ'!$F$10:$I$13136,VALUE($B113),'JUNE CHECK DJ'!$I$10:$I$13136),"")</f>
        <v>0</v>
      </c>
      <c r="F113" s="1106"/>
      <c r="G113" s="647"/>
      <c r="H113" s="647"/>
      <c r="I113" s="647"/>
    </row>
    <row r="114" spans="1:9" ht="12.75" customHeight="1">
      <c r="A114" s="1595" t="s">
        <v>126</v>
      </c>
      <c r="B114" s="632">
        <v>4020106000</v>
      </c>
      <c r="D114" s="642">
        <f ca="1">IFERROR(SUMIF('JUNE CHECK DJ'!$F$10:$I$13136,VALUE($B114),'JUNE CHECK DJ'!$H$10:$H$13136),"")</f>
        <v>0</v>
      </c>
      <c r="E114" s="642">
        <f ca="1">IFERROR(SUMIF('JUNE CHECK DJ'!$F$10:$I$13136,VALUE($B114),'JUNE CHECK DJ'!$I$10:$I$13136),"")</f>
        <v>0</v>
      </c>
      <c r="F114" s="1106"/>
      <c r="G114" s="647"/>
      <c r="H114" s="647"/>
      <c r="I114" s="647"/>
    </row>
    <row r="115" spans="1:9" ht="12.75" customHeight="1">
      <c r="A115" s="1595" t="s">
        <v>127</v>
      </c>
      <c r="B115" s="632">
        <v>4020101099</v>
      </c>
      <c r="D115" s="642">
        <f ca="1">IFERROR(SUMIF('JUNE CHECK DJ'!$F$10:$I$13136,VALUE($B115),'JUNE CHECK DJ'!$H$10:$H$13136),"")</f>
        <v>0</v>
      </c>
      <c r="E115" s="642">
        <f ca="1">IFERROR(SUMIF('JUNE CHECK DJ'!$F$10:$I$13136,VALUE($B115),'JUNE CHECK DJ'!$I$10:$I$13136),"")</f>
        <v>0</v>
      </c>
      <c r="F115" s="1106"/>
      <c r="G115" s="647"/>
      <c r="H115" s="647"/>
      <c r="I115" s="647"/>
    </row>
    <row r="116" spans="1:9" ht="12.75" customHeight="1">
      <c r="A116" s="1595" t="s">
        <v>128</v>
      </c>
      <c r="B116" s="632">
        <v>4020102000</v>
      </c>
      <c r="D116" s="642">
        <f ca="1">IFERROR(SUMIF('JUNE CHECK DJ'!$F$10:$I$13136,VALUE($B116),'JUNE CHECK DJ'!$H$10:$H$13136),"")</f>
        <v>0</v>
      </c>
      <c r="E116" s="642">
        <f ca="1">IFERROR(SUMIF('JUNE CHECK DJ'!$F$10:$I$13136,VALUE($B116),'JUNE CHECK DJ'!$I$10:$I$13136),"")</f>
        <v>0</v>
      </c>
      <c r="F116" s="1106"/>
      <c r="G116" s="647"/>
      <c r="H116" s="647"/>
      <c r="I116" s="647"/>
    </row>
    <row r="117" spans="1:9" ht="12.75" customHeight="1">
      <c r="A117" s="1595" t="s">
        <v>3253</v>
      </c>
      <c r="B117" s="632">
        <v>4020104001</v>
      </c>
      <c r="D117" s="642">
        <f ca="1">IFERROR(SUMIF('JUNE CHECK DJ'!$F$10:$I$13136,VALUE($B117),'JUNE CHECK DJ'!$H$10:$H$13136),"")</f>
        <v>0</v>
      </c>
      <c r="E117" s="642">
        <f ca="1">IFERROR(SUMIF('JUNE CHECK DJ'!$F$10:$I$13136,VALUE($B117),'JUNE CHECK DJ'!$I$10:$I$13136),"")</f>
        <v>0</v>
      </c>
      <c r="F117" s="1106"/>
      <c r="G117" s="647"/>
      <c r="H117" s="647"/>
      <c r="I117" s="647"/>
    </row>
    <row r="118" spans="1:9">
      <c r="A118" s="1595" t="s">
        <v>248</v>
      </c>
      <c r="B118" s="632">
        <v>4030101000</v>
      </c>
      <c r="D118" s="642">
        <f ca="1">IFERROR(SUMIF('JUNE CHECK DJ'!$F$10:$I$13136,VALUE($B118),'JUNE CHECK DJ'!$H$10:$H$13136),"")</f>
        <v>0</v>
      </c>
      <c r="E118" s="642">
        <f ca="1">IFERROR(SUMIF('JUNE CHECK DJ'!$F$10:$I$13136,VALUE($B118),'JUNE CHECK DJ'!$I$10:$I$13136),"")</f>
        <v>0</v>
      </c>
      <c r="F118" s="1106"/>
      <c r="G118" s="647"/>
      <c r="H118" s="647"/>
      <c r="I118" s="647"/>
    </row>
    <row r="119" spans="1:9">
      <c r="A119" s="1597" t="s">
        <v>95</v>
      </c>
      <c r="B119" s="632">
        <v>4030106000</v>
      </c>
      <c r="D119" s="642">
        <f ca="1">IFERROR(SUMIF('JUNE CHECK DJ'!$F$10:$I$13136,VALUE($B119),'JUNE CHECK DJ'!$H$10:$H$13136),"")</f>
        <v>0</v>
      </c>
      <c r="E119" s="642">
        <f ca="1">IFERROR(SUMIF('JUNE CHECK DJ'!$F$10:$I$13136,VALUE($B119),'JUNE CHECK DJ'!$I$10:$I$13136),"")</f>
        <v>0</v>
      </c>
      <c r="F119" s="1106"/>
      <c r="G119" s="647"/>
      <c r="H119" s="647"/>
      <c r="I119" s="647"/>
    </row>
    <row r="120" spans="1:9">
      <c r="A120" s="1598" t="s">
        <v>129</v>
      </c>
      <c r="B120" s="632">
        <v>4040201000</v>
      </c>
      <c r="D120" s="642">
        <f ca="1">IFERROR(SUMIF('JUNE CHECK DJ'!$F$10:$I$13136,VALUE($B120),'JUNE CHECK DJ'!$H$10:$H$13136),"")</f>
        <v>0</v>
      </c>
      <c r="E120" s="642">
        <f ca="1">IFERROR(SUMIF('JUNE CHECK DJ'!$F$10:$I$13136,VALUE($B120),'JUNE CHECK DJ'!$I$10:$I$13136),"")</f>
        <v>0</v>
      </c>
      <c r="F120" s="1106"/>
      <c r="G120" s="647"/>
      <c r="H120" s="647"/>
      <c r="I120" s="647"/>
    </row>
    <row r="121" spans="1:9" ht="12.75" customHeight="1">
      <c r="A121" s="1595" t="s">
        <v>130</v>
      </c>
      <c r="B121" s="632">
        <v>4040202000</v>
      </c>
      <c r="D121" s="642">
        <f ca="1">IFERROR(SUMIF('JUNE CHECK DJ'!$F$10:$I$13136,VALUE($B121),'JUNE CHECK DJ'!$H$10:$H$13136),"")</f>
        <v>0</v>
      </c>
      <c r="E121" s="642">
        <f ca="1">IFERROR(SUMIF('JUNE CHECK DJ'!$F$10:$I$13136,VALUE($B121),'JUNE CHECK DJ'!$I$10:$I$13136),"")</f>
        <v>0</v>
      </c>
      <c r="F121" s="1106"/>
      <c r="G121" s="647"/>
      <c r="H121" s="647"/>
      <c r="I121" s="647"/>
    </row>
    <row r="122" spans="1:9">
      <c r="A122" s="1595" t="s">
        <v>131</v>
      </c>
      <c r="B122" s="632">
        <v>4020114000</v>
      </c>
      <c r="D122" s="642">
        <f ca="1">IFERROR(SUMIF('JUNE CHECK DJ'!$F$10:$I$13136,VALUE($B122),'JUNE CHECK DJ'!$H$10:$H$13136),"")</f>
        <v>0</v>
      </c>
      <c r="E122" s="642">
        <f ca="1">IFERROR(SUMIF('JUNE CHECK DJ'!$F$10:$I$13136,VALUE($B122),'JUNE CHECK DJ'!$I$10:$I$13136),"")</f>
        <v>0</v>
      </c>
      <c r="F122" s="1106"/>
      <c r="G122" s="647"/>
      <c r="H122" s="647"/>
      <c r="I122" s="647"/>
    </row>
    <row r="123" spans="1:9" ht="12.75" customHeight="1">
      <c r="A123" s="1595" t="s">
        <v>132</v>
      </c>
      <c r="B123" s="632">
        <v>4020202000</v>
      </c>
      <c r="D123" s="642">
        <f ca="1">IFERROR(SUMIF('JUNE CHECK DJ'!$F$10:$I$13136,VALUE($B123),'JUNE CHECK DJ'!$H$10:$H$13136),"")</f>
        <v>0</v>
      </c>
      <c r="E123" s="642">
        <f ca="1">IFERROR(SUMIF('JUNE CHECK DJ'!$F$10:$I$13136,VALUE($B123),'JUNE CHECK DJ'!$I$10:$I$13136),"")</f>
        <v>0</v>
      </c>
      <c r="F123" s="1106"/>
      <c r="G123" s="647"/>
      <c r="H123" s="647"/>
      <c r="I123" s="647"/>
    </row>
    <row r="124" spans="1:9">
      <c r="A124" s="1595" t="s">
        <v>133</v>
      </c>
      <c r="B124" s="632">
        <v>4020205000</v>
      </c>
      <c r="D124" s="642">
        <f ca="1">IFERROR(SUMIF('JUNE CHECK DJ'!$F$10:$I$13136,VALUE($B124),'JUNE CHECK DJ'!$H$10:$H$13136),"")</f>
        <v>0</v>
      </c>
      <c r="E124" s="642">
        <f ca="1">IFERROR(SUMIF('JUNE CHECK DJ'!$F$10:$I$13136,VALUE($B124),'JUNE CHECK DJ'!$I$10:$I$13136),"")</f>
        <v>0</v>
      </c>
      <c r="F124" s="1106"/>
      <c r="G124" s="647"/>
      <c r="H124" s="647"/>
      <c r="I124" s="647"/>
    </row>
    <row r="125" spans="1:9">
      <c r="A125" s="1595" t="s">
        <v>134</v>
      </c>
      <c r="B125" s="632">
        <v>4020213000</v>
      </c>
      <c r="D125" s="642">
        <f ca="1">IFERROR(SUMIF('JUNE CHECK DJ'!$F$10:$I$13136,VALUE($B125),'JUNE CHECK DJ'!$H$10:$H$13136),"")</f>
        <v>0</v>
      </c>
      <c r="E125" s="642">
        <f ca="1">IFERROR(SUMIF('JUNE CHECK DJ'!$F$10:$I$13136,VALUE($B125),'JUNE CHECK DJ'!$I$10:$I$13136),"")</f>
        <v>0</v>
      </c>
      <c r="F125" s="1106"/>
      <c r="G125" s="647"/>
      <c r="H125" s="647"/>
      <c r="I125" s="647"/>
    </row>
    <row r="126" spans="1:9" ht="12.75" customHeight="1">
      <c r="A126" s="1595" t="s">
        <v>135</v>
      </c>
      <c r="B126" s="632">
        <v>4020221099</v>
      </c>
      <c r="D126" s="642">
        <f ca="1">IFERROR(SUMIF('JUNE CHECK DJ'!$F$10:$I$13136,VALUE($B126),'JUNE CHECK DJ'!$H$10:$H$13136),"")</f>
        <v>0</v>
      </c>
      <c r="E126" s="642">
        <f ca="1">IFERROR(SUMIF('JUNE CHECK DJ'!$F$10:$I$13136,VALUE($B126),'JUNE CHECK DJ'!$I$10:$I$13136),"")</f>
        <v>0</v>
      </c>
      <c r="F126" s="1106"/>
      <c r="G126" s="647"/>
      <c r="H126" s="647"/>
      <c r="I126" s="647"/>
    </row>
    <row r="127" spans="1:9">
      <c r="A127" s="1595" t="s">
        <v>136</v>
      </c>
      <c r="B127" s="632">
        <v>4050199000</v>
      </c>
      <c r="D127" s="642">
        <f ca="1">IFERROR(SUMIF('JUNE CHECK DJ'!$F$10:$I$13136,VALUE($B127),'JUNE CHECK DJ'!$H$10:$H$13136),"")</f>
        <v>0</v>
      </c>
      <c r="E127" s="642">
        <f ca="1">IFERROR(SUMIF('JUNE CHECK DJ'!$F$10:$I$13136,VALUE($B127),'JUNE CHECK DJ'!$I$10:$I$13136),"")</f>
        <v>0</v>
      </c>
      <c r="F127" s="1106"/>
      <c r="G127" s="647"/>
      <c r="H127" s="647"/>
      <c r="I127" s="647"/>
    </row>
    <row r="128" spans="1:9">
      <c r="A128" s="1595" t="s">
        <v>2685</v>
      </c>
      <c r="B128" s="632">
        <v>4060999000</v>
      </c>
      <c r="D128" s="642">
        <f ca="1">IFERROR(SUMIF('JUNE CHECK DJ'!$F$10:$I$13136,VALUE($B128),'JUNE CHECK DJ'!$H$10:$H$13136),"")</f>
        <v>0</v>
      </c>
      <c r="E128" s="642">
        <f ca="1">IFERROR(SUMIF('JUNE CHECK DJ'!$F$10:$I$13136,VALUE($B128),'JUNE CHECK DJ'!$I$10:$I$13136),"")</f>
        <v>0</v>
      </c>
      <c r="F128" s="1106"/>
      <c r="G128" s="647"/>
      <c r="H128" s="647"/>
      <c r="I128" s="647"/>
    </row>
    <row r="129" spans="1:9" ht="12.75" customHeight="1">
      <c r="A129" s="1595" t="s">
        <v>3191</v>
      </c>
      <c r="B129" s="632">
        <v>5010101001</v>
      </c>
      <c r="D129" s="642">
        <f ca="1">IFERROR(SUMIF('JUNE CHECK DJ'!$F$10:$I$13136,VALUE($B129),'JUNE CHECK DJ'!$H$10:$H$13136),"")</f>
        <v>0</v>
      </c>
      <c r="E129" s="642">
        <f ca="1">IFERROR(SUMIF('JUNE CHECK DJ'!$F$10:$I$13136,VALUE($B129),'JUNE CHECK DJ'!$I$10:$I$13136),"")</f>
        <v>0</v>
      </c>
      <c r="F129" s="1106"/>
      <c r="G129" s="647"/>
      <c r="H129" s="647"/>
      <c r="I129" s="647"/>
    </row>
    <row r="130" spans="1:9" ht="12.75" customHeight="1">
      <c r="A130" s="1595" t="s">
        <v>3255</v>
      </c>
      <c r="B130" s="632">
        <v>5010102000</v>
      </c>
      <c r="D130" s="642">
        <f ca="1">IFERROR(SUMIF('JUNE CHECK DJ'!$F$10:$I$13136,VALUE($B130),'JUNE CHECK DJ'!$H$10:$H$13136),"")</f>
        <v>0</v>
      </c>
      <c r="E130" s="642">
        <f ca="1">IFERROR(SUMIF('JUNE CHECK DJ'!$F$10:$I$13136,VALUE($B130),'JUNE CHECK DJ'!$I$10:$I$13136),"")</f>
        <v>0</v>
      </c>
      <c r="F130" s="1106"/>
      <c r="G130" s="647"/>
      <c r="H130" s="647"/>
      <c r="I130" s="647"/>
    </row>
    <row r="131" spans="1:9" ht="12.75" customHeight="1">
      <c r="A131" s="1595" t="s">
        <v>137</v>
      </c>
      <c r="B131" s="632">
        <v>5010201001</v>
      </c>
      <c r="D131" s="642">
        <f ca="1">IFERROR(SUMIF('JUNE CHECK DJ'!$F$10:$I$13136,VALUE($B131),'JUNE CHECK DJ'!$H$10:$H$13136),"")</f>
        <v>0</v>
      </c>
      <c r="E131" s="642">
        <f ca="1">IFERROR(SUMIF('JUNE CHECK DJ'!$F$10:$I$13136,VALUE($B131),'JUNE CHECK DJ'!$I$10:$I$13136),"")</f>
        <v>0</v>
      </c>
      <c r="F131" s="1106"/>
      <c r="G131" s="647"/>
      <c r="H131" s="647"/>
      <c r="I131" s="647"/>
    </row>
    <row r="132" spans="1:9">
      <c r="A132" s="1595" t="s">
        <v>138</v>
      </c>
      <c r="B132" s="632">
        <v>5010210001</v>
      </c>
      <c r="D132" s="642">
        <f ca="1">IFERROR(SUMIF('JUNE CHECK DJ'!$F$10:$I$13136,VALUE($B132),'JUNE CHECK DJ'!$H$10:$H$13136),"")</f>
        <v>0</v>
      </c>
      <c r="E132" s="642">
        <f ca="1">IFERROR(SUMIF('JUNE CHECK DJ'!$F$10:$I$13136,VALUE($B132),'JUNE CHECK DJ'!$I$10:$I$13136),"")</f>
        <v>0</v>
      </c>
      <c r="F132" s="1106"/>
      <c r="G132" s="647"/>
      <c r="H132" s="647"/>
      <c r="I132" s="647"/>
    </row>
    <row r="133" spans="1:9" ht="12.75" customHeight="1">
      <c r="A133" s="1595" t="s">
        <v>139</v>
      </c>
      <c r="B133" s="632">
        <v>5010211002</v>
      </c>
      <c r="D133" s="642">
        <f ca="1">IFERROR(SUMIF('JUNE CHECK DJ'!$F$10:$I$13136,VALUE($B133),'JUNE CHECK DJ'!$H$10:$H$13136),"")</f>
        <v>0</v>
      </c>
      <c r="E133" s="642">
        <f ca="1">IFERROR(SUMIF('JUNE CHECK DJ'!$F$10:$I$13136,VALUE($B133),'JUNE CHECK DJ'!$I$10:$I$13136),"")</f>
        <v>0</v>
      </c>
      <c r="F133" s="1106"/>
      <c r="G133" s="647"/>
      <c r="H133" s="647"/>
      <c r="I133" s="647"/>
    </row>
    <row r="134" spans="1:9" ht="12.75" customHeight="1">
      <c r="A134" s="1595" t="s">
        <v>140</v>
      </c>
      <c r="B134" s="632">
        <v>5010212001</v>
      </c>
      <c r="D134" s="642">
        <f ca="1">IFERROR(SUMIF('JUNE CHECK DJ'!$F$10:$I$13136,VALUE($B134),'JUNE CHECK DJ'!$H$10:$H$13136),"")</f>
        <v>0</v>
      </c>
      <c r="E134" s="642">
        <f ca="1">IFERROR(SUMIF('JUNE CHECK DJ'!$F$10:$I$13136,VALUE($B134),'JUNE CHECK DJ'!$I$10:$I$13136),"")</f>
        <v>0</v>
      </c>
      <c r="F134" s="1106"/>
      <c r="G134" s="647"/>
      <c r="H134" s="647"/>
      <c r="I134" s="647"/>
    </row>
    <row r="135" spans="1:9" ht="12.75" customHeight="1">
      <c r="A135" s="1595" t="s">
        <v>34</v>
      </c>
      <c r="B135" s="632">
        <v>5010202000</v>
      </c>
      <c r="D135" s="642">
        <f ca="1">IFERROR(SUMIF('JUNE CHECK DJ'!$F$10:$I$13136,VALUE($B135),'JUNE CHECK DJ'!$H$10:$H$13136),"")</f>
        <v>0</v>
      </c>
      <c r="E135" s="642">
        <f ca="1">IFERROR(SUMIF('JUNE CHECK DJ'!$F$10:$I$13136,VALUE($B135),'JUNE CHECK DJ'!$I$10:$I$13136),"")</f>
        <v>0</v>
      </c>
      <c r="F135" s="1106"/>
      <c r="G135" s="647"/>
      <c r="H135" s="647"/>
      <c r="I135" s="647"/>
    </row>
    <row r="136" spans="1:9" ht="12.75" customHeight="1">
      <c r="A136" s="1595" t="s">
        <v>35</v>
      </c>
      <c r="B136" s="632">
        <v>5010203001</v>
      </c>
      <c r="D136" s="642">
        <f ca="1">IFERROR(SUMIF('JUNE CHECK DJ'!$F$10:$I$13136,VALUE($B136),'JUNE CHECK DJ'!$H$10:$H$13136),"")</f>
        <v>0</v>
      </c>
      <c r="E136" s="642">
        <f ca="1">IFERROR(SUMIF('JUNE CHECK DJ'!$F$10:$I$13136,VALUE($B136),'JUNE CHECK DJ'!$I$10:$I$13136),"")</f>
        <v>0</v>
      </c>
      <c r="F136" s="1106"/>
      <c r="G136" s="647"/>
      <c r="H136" s="647"/>
      <c r="I136" s="647"/>
    </row>
    <row r="137" spans="1:9" ht="12.75" customHeight="1">
      <c r="A137" s="1595" t="s">
        <v>36</v>
      </c>
      <c r="B137" s="632">
        <v>5010204001</v>
      </c>
      <c r="D137" s="642">
        <f ca="1">IFERROR(SUMIF('JUNE CHECK DJ'!$F$10:$I$13136,VALUE($B137),'JUNE CHECK DJ'!$H$10:$H$13136),"")</f>
        <v>0</v>
      </c>
      <c r="E137" s="642">
        <f ca="1">IFERROR(SUMIF('JUNE CHECK DJ'!$F$10:$I$13136,VALUE($B137),'JUNE CHECK DJ'!$I$10:$I$13136),"")</f>
        <v>0</v>
      </c>
      <c r="F137" s="1106"/>
      <c r="G137" s="647"/>
      <c r="H137" s="647"/>
      <c r="I137" s="647"/>
    </row>
    <row r="138" spans="1:9" ht="12.75" customHeight="1">
      <c r="A138" s="1595" t="s">
        <v>141</v>
      </c>
      <c r="B138" s="632">
        <v>5010205003</v>
      </c>
      <c r="D138" s="642">
        <f ca="1">IFERROR(SUMIF('JUNE CHECK DJ'!$F$10:$I$13136,VALUE($B138),'JUNE CHECK DJ'!$H$10:$H$13136),"")</f>
        <v>0</v>
      </c>
      <c r="E138" s="642">
        <f ca="1">IFERROR(SUMIF('JUNE CHECK DJ'!$F$10:$I$13136,VALUE($B138),'JUNE CHECK DJ'!$I$10:$I$13136),"")</f>
        <v>0</v>
      </c>
      <c r="F138" s="1106"/>
      <c r="G138" s="647"/>
      <c r="H138" s="647"/>
      <c r="I138" s="647"/>
    </row>
    <row r="139" spans="1:9" ht="12.75" customHeight="1">
      <c r="A139" s="1595" t="s">
        <v>142</v>
      </c>
      <c r="B139" s="632">
        <v>5010205004</v>
      </c>
      <c r="D139" s="642">
        <f ca="1">IFERROR(SUMIF('JUNE CHECK DJ'!$F$10:$I$13136,VALUE($B139),'JUNE CHECK DJ'!$H$10:$H$13136),"")</f>
        <v>0</v>
      </c>
      <c r="E139" s="642">
        <f ca="1">IFERROR(SUMIF('JUNE CHECK DJ'!$F$10:$I$13136,VALUE($B139),'JUNE CHECK DJ'!$I$10:$I$13136),"")</f>
        <v>0</v>
      </c>
      <c r="F139" s="1106"/>
      <c r="G139" s="647"/>
      <c r="H139" s="647"/>
      <c r="I139" s="647"/>
    </row>
    <row r="140" spans="1:9" ht="33">
      <c r="A140" s="1595" t="s">
        <v>3269</v>
      </c>
      <c r="B140" s="632">
        <v>5010206003</v>
      </c>
      <c r="D140" s="642">
        <f ca="1">IFERROR(SUMIF('JUNE CHECK DJ'!$F$10:$I$13136,VALUE($B140),'JUNE CHECK DJ'!$H$10:$H$13136),"")</f>
        <v>0</v>
      </c>
      <c r="E140" s="642">
        <f ca="1">IFERROR(SUMIF('JUNE CHECK DJ'!$F$10:$I$13136,VALUE($B140),'JUNE CHECK DJ'!$I$10:$I$13136),"")</f>
        <v>0</v>
      </c>
      <c r="F140" s="1106"/>
      <c r="G140" s="647"/>
      <c r="H140" s="647"/>
      <c r="I140" s="647"/>
    </row>
    <row r="141" spans="1:9" ht="33">
      <c r="A141" s="1595" t="s">
        <v>143</v>
      </c>
      <c r="B141" s="632">
        <v>5010206004</v>
      </c>
      <c r="D141" s="642">
        <f ca="1">IFERROR(SUMIF('JUNE CHECK DJ'!$F$10:$I$13136,VALUE($B141),'JUNE CHECK DJ'!$H$10:$H$13136),"")</f>
        <v>0</v>
      </c>
      <c r="E141" s="642">
        <f ca="1">IFERROR(SUMIF('JUNE CHECK DJ'!$F$10:$I$13136,VALUE($B141),'JUNE CHECK DJ'!$I$10:$I$13136),"")</f>
        <v>0</v>
      </c>
      <c r="F141" s="1106"/>
      <c r="G141" s="647"/>
      <c r="H141" s="647"/>
      <c r="I141" s="647"/>
    </row>
    <row r="142" spans="1:9" ht="12.75" customHeight="1">
      <c r="A142" s="1595" t="s">
        <v>144</v>
      </c>
      <c r="B142" s="632">
        <v>5010207004</v>
      </c>
      <c r="D142" s="642">
        <f ca="1">IFERROR(SUMIF('JUNE CHECK DJ'!$F$10:$I$13136,VALUE($B142),'JUNE CHECK DJ'!$H$10:$H$13136),"")</f>
        <v>0</v>
      </c>
      <c r="E142" s="642">
        <f ca="1">IFERROR(SUMIF('JUNE CHECK DJ'!$F$10:$I$13136,VALUE($B142),'JUNE CHECK DJ'!$I$10:$I$13136),"")</f>
        <v>0</v>
      </c>
      <c r="F142" s="1106"/>
      <c r="G142" s="647"/>
      <c r="H142" s="647"/>
      <c r="I142" s="647"/>
    </row>
    <row r="143" spans="1:9" ht="33">
      <c r="A143" s="1595" t="s">
        <v>2905</v>
      </c>
      <c r="B143" s="632">
        <v>5010211006</v>
      </c>
      <c r="D143" s="642">
        <f ca="1">IFERROR(SUMIF('JUNE CHECK DJ'!$F$10:$I$13136,VALUE($B143),'JUNE CHECK DJ'!$H$10:$H$13136),"")</f>
        <v>0</v>
      </c>
      <c r="E143" s="642">
        <f ca="1">IFERROR(SUMIF('JUNE CHECK DJ'!$F$10:$I$13136,VALUE($B143),'JUNE CHECK DJ'!$I$10:$I$13136),"")</f>
        <v>0</v>
      </c>
      <c r="F143" s="1106"/>
      <c r="G143" s="647"/>
      <c r="H143" s="647"/>
      <c r="I143" s="647"/>
    </row>
    <row r="144" spans="1:9" ht="12.75" customHeight="1">
      <c r="A144" s="1595" t="s">
        <v>145</v>
      </c>
      <c r="B144" s="632">
        <v>5010208001</v>
      </c>
      <c r="D144" s="642">
        <f ca="1">IFERROR(SUMIF('JUNE CHECK DJ'!$F$10:$I$13136,VALUE($B144),'JUNE CHECK DJ'!$H$10:$H$13136),"")</f>
        <v>0</v>
      </c>
      <c r="E144" s="642">
        <f ca="1">IFERROR(SUMIF('JUNE CHECK DJ'!$F$10:$I$13136,VALUE($B144),'JUNE CHECK DJ'!$I$10:$I$13136),"")</f>
        <v>0</v>
      </c>
      <c r="F144" s="1106"/>
      <c r="G144" s="647"/>
      <c r="H144" s="647"/>
      <c r="I144" s="647"/>
    </row>
    <row r="145" spans="1:9" ht="12.75" customHeight="1">
      <c r="A145" s="1595" t="s">
        <v>146</v>
      </c>
      <c r="B145" s="632">
        <v>5010299011</v>
      </c>
      <c r="D145" s="642">
        <f ca="1">IFERROR(SUMIF('JUNE CHECK DJ'!$F$10:$I$13136,VALUE($B145),'JUNE CHECK DJ'!$H$10:$H$13136),"")</f>
        <v>0</v>
      </c>
      <c r="E145" s="642">
        <f ca="1">IFERROR(SUMIF('JUNE CHECK DJ'!$F$10:$I$13136,VALUE($B145),'JUNE CHECK DJ'!$I$10:$I$13136),"")</f>
        <v>0</v>
      </c>
      <c r="F145" s="1106"/>
      <c r="G145" s="647"/>
      <c r="H145" s="647"/>
      <c r="I145" s="647"/>
    </row>
    <row r="146" spans="1:9" ht="12.75" customHeight="1">
      <c r="A146" s="1595" t="s">
        <v>147</v>
      </c>
      <c r="B146" s="632">
        <v>5010299012</v>
      </c>
      <c r="D146" s="642">
        <f ca="1">IFERROR(SUMIF('JUNE CHECK DJ'!$F$10:$I$13136,VALUE($B146),'JUNE CHECK DJ'!$H$10:$H$13136),"")</f>
        <v>0</v>
      </c>
      <c r="E146" s="642">
        <f ca="1">IFERROR(SUMIF('JUNE CHECK DJ'!$F$10:$I$13136,VALUE($B146),'JUNE CHECK DJ'!$I$10:$I$13136),"")</f>
        <v>0</v>
      </c>
      <c r="F146" s="1106"/>
      <c r="G146" s="647"/>
      <c r="H146" s="647"/>
      <c r="I146" s="647"/>
    </row>
    <row r="147" spans="1:9">
      <c r="A147" s="1595" t="s">
        <v>148</v>
      </c>
      <c r="B147" s="632">
        <v>5010299014</v>
      </c>
      <c r="D147" s="642">
        <f ca="1">IFERROR(SUMIF('JUNE CHECK DJ'!$F$10:$I$13136,VALUE($B147),'JUNE CHECK DJ'!$H$10:$H$13136),"")</f>
        <v>0</v>
      </c>
      <c r="E147" s="642">
        <f ca="1">IFERROR(SUMIF('JUNE CHECK DJ'!$F$10:$I$13136,VALUE($B147),'JUNE CHECK DJ'!$I$10:$I$13136),"")</f>
        <v>0</v>
      </c>
      <c r="F147" s="1106"/>
      <c r="G147" s="647"/>
      <c r="H147" s="647"/>
      <c r="I147" s="647"/>
    </row>
    <row r="148" spans="1:9">
      <c r="A148" s="1595" t="s">
        <v>3192</v>
      </c>
      <c r="B148" s="632">
        <v>5010299036</v>
      </c>
      <c r="D148" s="642">
        <f ca="1">IFERROR(SUMIF('JUNE CHECK DJ'!$F$10:$I$13136,VALUE($B148),'JUNE CHECK DJ'!$H$10:$H$13136),"")</f>
        <v>0</v>
      </c>
      <c r="E148" s="642">
        <f ca="1">IFERROR(SUMIF('JUNE CHECK DJ'!$F$10:$I$13136,VALUE($B148),'JUNE CHECK DJ'!$I$10:$I$13136),"")</f>
        <v>0</v>
      </c>
      <c r="F148" s="1106"/>
      <c r="G148" s="647"/>
      <c r="H148" s="647"/>
      <c r="I148" s="647"/>
    </row>
    <row r="149" spans="1:9">
      <c r="A149" s="1595" t="s">
        <v>3193</v>
      </c>
      <c r="B149" s="632">
        <v>5010299038</v>
      </c>
      <c r="D149" s="642">
        <f ca="1">IFERROR(SUMIF('JUNE CHECK DJ'!$F$10:$I$13136,VALUE($B149),'JUNE CHECK DJ'!$H$10:$H$13136),"")</f>
        <v>0</v>
      </c>
      <c r="E149" s="642">
        <f ca="1">IFERROR(SUMIF('JUNE CHECK DJ'!$F$10:$I$13136,VALUE($B149),'JUNE CHECK DJ'!$I$10:$I$13136),"")</f>
        <v>0</v>
      </c>
      <c r="F149" s="1106"/>
      <c r="G149" s="647"/>
      <c r="H149" s="647"/>
      <c r="I149" s="647"/>
    </row>
    <row r="150" spans="1:9">
      <c r="A150" s="1595" t="s">
        <v>3256</v>
      </c>
      <c r="B150" s="632">
        <v>5010213001</v>
      </c>
      <c r="D150" s="642">
        <f ca="1">IFERROR(SUMIF('JUNE CHECK DJ'!$F$10:$I$13136,VALUE($B150),'JUNE CHECK DJ'!$H$10:$H$13136),"")</f>
        <v>0</v>
      </c>
      <c r="E150" s="642">
        <f ca="1">IFERROR(SUMIF('JUNE CHECK DJ'!$F$10:$I$13136,VALUE($B150),'JUNE CHECK DJ'!$I$10:$I$13136),"")</f>
        <v>0</v>
      </c>
      <c r="F150" s="1106"/>
      <c r="G150" s="647"/>
      <c r="H150" s="647"/>
      <c r="I150" s="647"/>
    </row>
    <row r="151" spans="1:9" ht="12.75" customHeight="1">
      <c r="A151" s="1595" t="s">
        <v>3270</v>
      </c>
      <c r="B151" s="632">
        <v>5010213002</v>
      </c>
      <c r="D151" s="642">
        <f ca="1">IFERROR(SUMIF('JUNE CHECK DJ'!$F$10:$I$13136,VALUE($B151),'JUNE CHECK DJ'!$H$10:$H$13136),"")</f>
        <v>0</v>
      </c>
      <c r="E151" s="642">
        <f ca="1">IFERROR(SUMIF('JUNE CHECK DJ'!$F$10:$I$13136,VALUE($B151),'JUNE CHECK DJ'!$I$10:$I$13136),"")</f>
        <v>0</v>
      </c>
      <c r="F151" s="1106"/>
      <c r="G151" s="647"/>
      <c r="H151" s="647"/>
      <c r="I151" s="647"/>
    </row>
    <row r="152" spans="1:9">
      <c r="A152" s="1595" t="s">
        <v>37</v>
      </c>
      <c r="B152" s="632">
        <v>5010215001</v>
      </c>
      <c r="D152" s="642">
        <f ca="1">IFERROR(SUMIF('JUNE CHECK DJ'!$F$10:$I$13136,VALUE($B152),'JUNE CHECK DJ'!$H$10:$H$13136),"")</f>
        <v>0</v>
      </c>
      <c r="E152" s="642">
        <f ca="1">IFERROR(SUMIF('JUNE CHECK DJ'!$F$10:$I$13136,VALUE($B152),'JUNE CHECK DJ'!$I$10:$I$13136),"")</f>
        <v>0</v>
      </c>
      <c r="F152" s="1106"/>
      <c r="G152" s="647"/>
      <c r="H152" s="647"/>
      <c r="I152" s="647"/>
    </row>
    <row r="153" spans="1:9">
      <c r="A153" s="1595" t="s">
        <v>38</v>
      </c>
      <c r="B153" s="632">
        <v>5010214001</v>
      </c>
      <c r="D153" s="642">
        <f ca="1">IFERROR(SUMIF('JUNE CHECK DJ'!$F$10:$I$13136,VALUE($B153),'JUNE CHECK DJ'!$H$10:$H$13136),"")</f>
        <v>0</v>
      </c>
      <c r="E153" s="642">
        <f ca="1">IFERROR(SUMIF('JUNE CHECK DJ'!$F$10:$I$13136,VALUE($B153),'JUNE CHECK DJ'!$I$10:$I$13136),"")</f>
        <v>0</v>
      </c>
      <c r="F153" s="1106"/>
      <c r="G153" s="647"/>
      <c r="H153" s="647"/>
      <c r="I153" s="647"/>
    </row>
    <row r="154" spans="1:9">
      <c r="A154" s="1595" t="s">
        <v>3257</v>
      </c>
      <c r="B154" s="632">
        <v>5010301000</v>
      </c>
      <c r="D154" s="642">
        <f ca="1">IFERROR(SUMIF('JUNE CHECK DJ'!$F$10:$I$13136,VALUE($B154),'JUNE CHECK DJ'!$H$10:$H$13136),"")</f>
        <v>0</v>
      </c>
      <c r="E154" s="642">
        <f ca="1">IFERROR(SUMIF('JUNE CHECK DJ'!$F$10:$I$13136,VALUE($B154),'JUNE CHECK DJ'!$I$10:$I$13136),"")</f>
        <v>0</v>
      </c>
      <c r="F154" s="1106"/>
      <c r="G154" s="647"/>
      <c r="H154" s="647"/>
      <c r="I154" s="647"/>
    </row>
    <row r="155" spans="1:9">
      <c r="A155" s="1595" t="s">
        <v>149</v>
      </c>
      <c r="B155" s="632">
        <v>5010302001</v>
      </c>
      <c r="D155" s="642">
        <f ca="1">IFERROR(SUMIF('JUNE CHECK DJ'!$F$10:$I$13136,VALUE($B155),'JUNE CHECK DJ'!$H$10:$H$13136),"")</f>
        <v>0</v>
      </c>
      <c r="E155" s="642">
        <f ca="1">IFERROR(SUMIF('JUNE CHECK DJ'!$F$10:$I$13136,VALUE($B155),'JUNE CHECK DJ'!$I$10:$I$13136),"")</f>
        <v>0</v>
      </c>
      <c r="F155" s="1106"/>
      <c r="G155" s="647"/>
      <c r="H155" s="647"/>
      <c r="I155" s="647"/>
    </row>
    <row r="156" spans="1:9">
      <c r="A156" s="1595" t="s">
        <v>150</v>
      </c>
      <c r="B156" s="632">
        <v>5010303001</v>
      </c>
      <c r="D156" s="642">
        <f ca="1">IFERROR(SUMIF('JUNE CHECK DJ'!$F$10:$I$13136,VALUE($B156),'JUNE CHECK DJ'!$H$10:$H$13136),"")</f>
        <v>0</v>
      </c>
      <c r="E156" s="642">
        <f ca="1">IFERROR(SUMIF('JUNE CHECK DJ'!$F$10:$I$13136,VALUE($B156),'JUNE CHECK DJ'!$I$10:$I$13136),"")</f>
        <v>0</v>
      </c>
      <c r="F156" s="1106"/>
      <c r="G156" s="647"/>
      <c r="H156" s="647"/>
      <c r="I156" s="647"/>
    </row>
    <row r="157" spans="1:9" ht="12.75" customHeight="1">
      <c r="A157" s="1595" t="s">
        <v>151</v>
      </c>
      <c r="B157" s="632">
        <v>5010304001</v>
      </c>
      <c r="D157" s="642">
        <f ca="1">IFERROR(SUMIF('JUNE CHECK DJ'!$F$10:$I$13136,VALUE($B157),'JUNE CHECK DJ'!$H$10:$H$13136),"")</f>
        <v>0</v>
      </c>
      <c r="E157" s="642">
        <f ca="1">IFERROR(SUMIF('JUNE CHECK DJ'!$F$10:$I$13136,VALUE($B157),'JUNE CHECK DJ'!$I$10:$I$13136),"")</f>
        <v>0</v>
      </c>
      <c r="F157" s="1106"/>
      <c r="G157" s="647"/>
      <c r="H157" s="647"/>
      <c r="I157" s="647"/>
    </row>
    <row r="158" spans="1:9">
      <c r="A158" s="1595" t="s">
        <v>152</v>
      </c>
      <c r="B158" s="632">
        <v>5010401001</v>
      </c>
      <c r="D158" s="642">
        <f ca="1">IFERROR(SUMIF('JUNE CHECK DJ'!$F$10:$I$13136,VALUE($B158),'JUNE CHECK DJ'!$H$10:$H$13136),"")</f>
        <v>0</v>
      </c>
      <c r="E158" s="642">
        <f ca="1">IFERROR(SUMIF('JUNE CHECK DJ'!$F$10:$I$13136,VALUE($B158),'JUNE CHECK DJ'!$I$10:$I$13136),"")</f>
        <v>0</v>
      </c>
      <c r="F158" s="1106"/>
      <c r="G158" s="647"/>
      <c r="H158" s="647"/>
      <c r="I158" s="647"/>
    </row>
    <row r="159" spans="1:9">
      <c r="A159" s="1599" t="s">
        <v>153</v>
      </c>
      <c r="B159" s="1100">
        <v>5010402001</v>
      </c>
      <c r="C159" s="645"/>
      <c r="D159" s="642">
        <f ca="1">IFERROR(SUMIF('JUNE CHECK DJ'!$F$10:$I$13136,VALUE($B159),'JUNE CHECK DJ'!$H$10:$H$13136),"")</f>
        <v>0</v>
      </c>
      <c r="E159" s="642">
        <f ca="1">IFERROR(SUMIF('JUNE CHECK DJ'!$F$10:$I$13136,VALUE($B159),'JUNE CHECK DJ'!$I$10:$I$13136),"")</f>
        <v>0</v>
      </c>
      <c r="F159" s="1106"/>
      <c r="G159" s="647"/>
      <c r="H159" s="647"/>
      <c r="I159" s="647"/>
    </row>
    <row r="160" spans="1:9">
      <c r="A160" s="1599" t="s">
        <v>154</v>
      </c>
      <c r="B160" s="1100">
        <v>5010403001</v>
      </c>
      <c r="D160" s="642">
        <f ca="1">IFERROR(SUMIF('JUNE CHECK DJ'!$F$10:$I$13136,VALUE($B160),'JUNE CHECK DJ'!$H$10:$H$13136),"")</f>
        <v>0</v>
      </c>
      <c r="E160" s="642">
        <f ca="1">IFERROR(SUMIF('JUNE CHECK DJ'!$F$10:$I$13136,VALUE($B160),'JUNE CHECK DJ'!$I$10:$I$13136),"")</f>
        <v>0</v>
      </c>
      <c r="F160" s="1106"/>
      <c r="G160" s="647"/>
      <c r="H160" s="647"/>
      <c r="I160" s="647"/>
    </row>
    <row r="161" spans="1:10">
      <c r="A161" s="1599" t="s">
        <v>2781</v>
      </c>
      <c r="B161" s="1100">
        <v>5010499015</v>
      </c>
      <c r="C161" s="645"/>
      <c r="D161" s="642">
        <f ca="1">IFERROR(SUMIF('JUNE CHECK DJ'!$F$10:$I$13136,VALUE($B161),'JUNE CHECK DJ'!$H$10:$H$13136),"")</f>
        <v>0</v>
      </c>
      <c r="E161" s="642">
        <f ca="1">IFERROR(SUMIF('JUNE CHECK DJ'!$F$10:$I$13136,VALUE($B161),'JUNE CHECK DJ'!$I$10:$I$13136),"")</f>
        <v>0</v>
      </c>
      <c r="F161" s="1106"/>
      <c r="G161" s="647"/>
      <c r="H161" s="647"/>
      <c r="I161" s="647"/>
    </row>
    <row r="162" spans="1:10">
      <c r="A162" s="1595" t="s">
        <v>2684</v>
      </c>
      <c r="B162" s="632">
        <v>5010499010</v>
      </c>
      <c r="D162" s="642">
        <f ca="1">IFERROR(SUMIF('JUNE CHECK DJ'!$F$10:$I$13136,VALUE($B162),'JUNE CHECK DJ'!$H$10:$H$13136),"")</f>
        <v>0</v>
      </c>
      <c r="E162" s="642">
        <f ca="1">IFERROR(SUMIF('JUNE CHECK DJ'!$F$10:$I$13136,VALUE($B162),'JUNE CHECK DJ'!$I$10:$I$13136),"")</f>
        <v>0</v>
      </c>
      <c r="F162" s="1106"/>
      <c r="G162" s="647"/>
      <c r="H162" s="647"/>
      <c r="I162" s="647"/>
    </row>
    <row r="163" spans="1:10">
      <c r="A163" s="1595" t="s">
        <v>4116</v>
      </c>
      <c r="B163" s="632">
        <v>5010499011</v>
      </c>
      <c r="D163" s="642">
        <f ca="1">IFERROR(SUMIF('JUNE CHECK DJ'!$F$10:$I$13136,VALUE($B163),'JUNE CHECK DJ'!$H$10:$H$13136),"")</f>
        <v>0</v>
      </c>
      <c r="E163" s="642">
        <f ca="1">IFERROR(SUMIF('JUNE CHECK DJ'!$F$10:$I$13136,VALUE($B163),'JUNE CHECK DJ'!$I$10:$I$13136),"")</f>
        <v>0</v>
      </c>
      <c r="F163" s="1106"/>
      <c r="G163" s="647"/>
      <c r="H163" s="647"/>
      <c r="I163" s="647"/>
    </row>
    <row r="164" spans="1:10">
      <c r="A164" s="1595" t="s">
        <v>155</v>
      </c>
      <c r="B164" s="632">
        <v>5010499099</v>
      </c>
      <c r="D164" s="642">
        <f ca="1">IFERROR(SUMIF('JUNE CHECK DJ'!$F$10:$I$13136,VALUE($B164),'JUNE CHECK DJ'!$H$10:$H$13136),"")</f>
        <v>0</v>
      </c>
      <c r="E164" s="642">
        <f ca="1">IFERROR(SUMIF('JUNE CHECK DJ'!$F$10:$I$13136,VALUE($B164),'JUNE CHECK DJ'!$I$10:$I$13136),"")</f>
        <v>0</v>
      </c>
      <c r="F164" s="1106"/>
      <c r="G164" s="647"/>
      <c r="H164" s="647"/>
      <c r="I164" s="647"/>
    </row>
    <row r="165" spans="1:10">
      <c r="A165" s="1595" t="s">
        <v>96</v>
      </c>
      <c r="B165" s="632">
        <v>5020101000</v>
      </c>
      <c r="D165" s="642">
        <f ca="1">IFERROR(SUMIF('JUNE CHECK DJ'!$F$10:$I$13136,VALUE($B165),'JUNE CHECK DJ'!$H$10:$H$13136),"")</f>
        <v>0</v>
      </c>
      <c r="E165" s="642">
        <f ca="1">IFERROR(SUMIF('JUNE CHECK DJ'!$F$10:$I$13136,VALUE($B165),'JUNE CHECK DJ'!$I$10:$I$13136),"")</f>
        <v>0</v>
      </c>
      <c r="F165" s="1106"/>
      <c r="G165" s="647"/>
      <c r="H165" s="647"/>
      <c r="I165" s="647"/>
    </row>
    <row r="166" spans="1:10">
      <c r="A166" s="1595" t="s">
        <v>39</v>
      </c>
      <c r="B166" s="632">
        <v>5020201002</v>
      </c>
      <c r="D166" s="642">
        <f ca="1">IFERROR(SUMIF('JUNE CHECK DJ'!$F$10:$I$13136,VALUE($B166),'JUNE CHECK DJ'!$H$10:$H$13136),"")</f>
        <v>0</v>
      </c>
      <c r="E166" s="642">
        <f ca="1">IFERROR(SUMIF('JUNE CHECK DJ'!$F$10:$I$13136,VALUE($B166),'JUNE CHECK DJ'!$I$10:$I$13136),"")</f>
        <v>0</v>
      </c>
      <c r="F166" s="1106"/>
      <c r="G166" s="647"/>
      <c r="H166" s="647"/>
      <c r="I166" s="647"/>
    </row>
    <row r="167" spans="1:10">
      <c r="A167" s="1595" t="s">
        <v>58</v>
      </c>
      <c r="B167" s="632">
        <v>5020202000</v>
      </c>
      <c r="D167" s="642">
        <f ca="1">IFERROR(SUMIF('JUNE CHECK DJ'!$F$10:$I$13136,VALUE($B167),'JUNE CHECK DJ'!$H$10:$H$13136),"")</f>
        <v>0</v>
      </c>
      <c r="E167" s="642">
        <f ca="1">IFERROR(SUMIF('JUNE CHECK DJ'!$F$10:$I$13136,VALUE($B167),'JUNE CHECK DJ'!$I$10:$I$13136),"")</f>
        <v>0</v>
      </c>
      <c r="F167" s="1106"/>
      <c r="G167" s="647"/>
      <c r="H167" s="647"/>
      <c r="I167" s="647"/>
    </row>
    <row r="168" spans="1:10">
      <c r="A168" s="1595" t="s">
        <v>4163</v>
      </c>
      <c r="B168" s="632">
        <v>5020301001</v>
      </c>
      <c r="D168" s="642">
        <f ca="1">IFERROR(SUMIF('JUNE CHECK DJ'!$F$10:$I$13136,VALUE($B168),'JUNE CHECK DJ'!$H$10:$H$13136),"")</f>
        <v>0</v>
      </c>
      <c r="E168" s="642">
        <f ca="1">IFERROR(SUMIF('JUNE CHECK DJ'!$F$10:$I$13136,VALUE($B168),'JUNE CHECK DJ'!$I$10:$I$13136),"")</f>
        <v>0</v>
      </c>
      <c r="F168" s="1106"/>
      <c r="G168" s="647"/>
      <c r="H168" s="647"/>
      <c r="I168" s="647"/>
    </row>
    <row r="169" spans="1:10">
      <c r="A169" s="1595" t="s">
        <v>40</v>
      </c>
      <c r="B169" s="632">
        <v>5020301002</v>
      </c>
      <c r="D169" s="642">
        <f ca="1">IFERROR(SUMIF('JUNE CHECK DJ'!$F$10:$I$13136,VALUE($B169),'JUNE CHECK DJ'!$H$10:$H$13136),"")</f>
        <v>0</v>
      </c>
      <c r="E169" s="642">
        <f ca="1">IFERROR(SUMIF('JUNE CHECK DJ'!$F$10:$I$13136,VALUE($B169),'JUNE CHECK DJ'!$I$10:$I$13136),"")</f>
        <v>0</v>
      </c>
      <c r="F169" s="1106"/>
      <c r="G169" s="647"/>
      <c r="H169" s="647"/>
      <c r="I169" s="647"/>
    </row>
    <row r="170" spans="1:10">
      <c r="A170" s="1595" t="s">
        <v>41</v>
      </c>
      <c r="B170" s="632">
        <v>5020302000</v>
      </c>
      <c r="D170" s="642">
        <f ca="1">IFERROR(SUMIF('JUNE CHECK DJ'!$F$10:$I$13136,VALUE($B170),'JUNE CHECK DJ'!$H$10:$H$13136),"")</f>
        <v>0</v>
      </c>
      <c r="E170" s="642">
        <f ca="1">IFERROR(SUMIF('JUNE CHECK DJ'!$F$10:$I$13136,VALUE($B170),'JUNE CHECK DJ'!$I$10:$I$13136),"")</f>
        <v>0</v>
      </c>
      <c r="F170" s="1106"/>
      <c r="G170" s="647"/>
      <c r="H170" s="647"/>
      <c r="I170" s="647"/>
    </row>
    <row r="171" spans="1:10">
      <c r="A171" s="1595" t="s">
        <v>42</v>
      </c>
      <c r="B171" s="632">
        <v>5020305000</v>
      </c>
      <c r="D171" s="642">
        <f ca="1">IFERROR(SUMIF('JUNE CHECK DJ'!$F$10:$I$13136,VALUE($B171),'JUNE CHECK DJ'!$H$10:$H$13136),"")</f>
        <v>0</v>
      </c>
      <c r="E171" s="642">
        <f ca="1">IFERROR(SUMIF('JUNE CHECK DJ'!$F$10:$I$13136,VALUE($B171),'JUNE CHECK DJ'!$I$10:$I$13136),"")</f>
        <v>0</v>
      </c>
      <c r="F171" s="1106"/>
      <c r="G171" s="647"/>
      <c r="H171" s="647"/>
      <c r="I171" s="647"/>
    </row>
    <row r="172" spans="1:10" ht="12.75" customHeight="1">
      <c r="A172" s="1595" t="s">
        <v>156</v>
      </c>
      <c r="B172" s="632">
        <v>5020306000</v>
      </c>
      <c r="D172" s="642">
        <f ca="1">IFERROR(SUMIF('JUNE CHECK DJ'!$F$10:$I$13136,VALUE($B172),'JUNE CHECK DJ'!$H$10:$H$13136),"")</f>
        <v>0</v>
      </c>
      <c r="E172" s="642">
        <f ca="1">IFERROR(SUMIF('JUNE CHECK DJ'!$F$10:$I$13136,VALUE($B172),'JUNE CHECK DJ'!$I$10:$I$13136),"")</f>
        <v>0</v>
      </c>
      <c r="F172" s="1106"/>
      <c r="G172" s="647"/>
      <c r="H172" s="647"/>
      <c r="I172" s="647"/>
    </row>
    <row r="173" spans="1:10" s="1496" customFormat="1" ht="12.75" customHeight="1">
      <c r="A173" s="1656" t="s">
        <v>97</v>
      </c>
      <c r="B173" s="1099">
        <v>5020307000</v>
      </c>
      <c r="D173" s="642">
        <f ca="1">IFERROR(SUMIF('JUNE CHECK DJ'!$F$10:$I$13136,VALUE($B173),'JUNE CHECK DJ'!$H$10:$H$13136),"")</f>
        <v>0</v>
      </c>
      <c r="E173" s="642">
        <f ca="1">IFERROR(SUMIF('JUNE CHECK DJ'!$F$10:$I$13136,VALUE($B173),'JUNE CHECK DJ'!$I$10:$I$13136),"")</f>
        <v>0</v>
      </c>
      <c r="F173" s="1106"/>
      <c r="G173" s="647"/>
      <c r="H173" s="647"/>
      <c r="I173" s="647"/>
      <c r="J173" s="647"/>
    </row>
    <row r="174" spans="1:10" ht="12.75" customHeight="1">
      <c r="A174" s="1595" t="s">
        <v>98</v>
      </c>
      <c r="B174" s="632">
        <v>5020308000</v>
      </c>
      <c r="D174" s="642">
        <f ca="1">IFERROR(SUMIF('JUNE CHECK DJ'!$F$10:$I$13136,VALUE($B174),'JUNE CHECK DJ'!$H$10:$H$13136),"")</f>
        <v>0</v>
      </c>
      <c r="E174" s="642">
        <f ca="1">IFERROR(SUMIF('JUNE CHECK DJ'!$F$10:$I$13136,VALUE($B174),'JUNE CHECK DJ'!$I$10:$I$13136),"")</f>
        <v>0</v>
      </c>
      <c r="F174" s="1106"/>
      <c r="G174" s="647"/>
      <c r="H174" s="647"/>
      <c r="I174" s="647"/>
    </row>
    <row r="175" spans="1:10" ht="12.75" customHeight="1">
      <c r="A175" s="1595" t="s">
        <v>157</v>
      </c>
      <c r="B175" s="632">
        <v>5020309000</v>
      </c>
      <c r="D175" s="642">
        <f ca="1">IFERROR(SUMIF('JUNE CHECK DJ'!$F$10:$I$13136,VALUE($B175),'JUNE CHECK DJ'!$H$10:$H$13136),"")</f>
        <v>0</v>
      </c>
      <c r="E175" s="642">
        <f ca="1">IFERROR(SUMIF('JUNE CHECK DJ'!$F$10:$I$13136,VALUE($B175),'JUNE CHECK DJ'!$I$10:$I$13136),"")</f>
        <v>0</v>
      </c>
      <c r="F175" s="1106"/>
      <c r="G175" s="647"/>
      <c r="H175" s="647"/>
      <c r="I175" s="647"/>
    </row>
    <row r="176" spans="1:10">
      <c r="A176" s="1595" t="s">
        <v>3260</v>
      </c>
      <c r="B176" s="632">
        <v>5020399000</v>
      </c>
      <c r="D176" s="642">
        <f ca="1">IFERROR(SUMIF('JUNE CHECK DJ'!$F$10:$I$13136,VALUE($B176),'JUNE CHECK DJ'!$H$10:$H$13136),"")</f>
        <v>0</v>
      </c>
      <c r="E176" s="642">
        <f ca="1">IFERROR(SUMIF('JUNE CHECK DJ'!$F$10:$I$13136,VALUE($B176),'JUNE CHECK DJ'!$I$10:$I$13136),"")</f>
        <v>0</v>
      </c>
      <c r="F176" s="1106"/>
      <c r="G176" s="647"/>
      <c r="H176" s="647"/>
      <c r="I176" s="647"/>
    </row>
    <row r="177" spans="1:9" ht="33">
      <c r="A177" s="1595" t="s">
        <v>2624</v>
      </c>
      <c r="B177" s="632">
        <v>5020321002</v>
      </c>
      <c r="D177" s="642">
        <f ca="1">IFERROR(SUMIF('JUNE CHECK DJ'!$F$10:$I$13136,VALUE($B177),'JUNE CHECK DJ'!$H$10:$H$13136),"")</f>
        <v>0</v>
      </c>
      <c r="E177" s="642">
        <f ca="1">IFERROR(SUMIF('JUNE CHECK DJ'!$F$10:$I$13136,VALUE($B177),'JUNE CHECK DJ'!$I$10:$I$13136),"")</f>
        <v>0</v>
      </c>
      <c r="F177" s="1106"/>
      <c r="G177" s="647"/>
      <c r="H177" s="647"/>
      <c r="I177" s="647"/>
    </row>
    <row r="178" spans="1:9">
      <c r="A178" s="1595" t="s">
        <v>3258</v>
      </c>
      <c r="B178" s="632">
        <v>5020321003</v>
      </c>
      <c r="D178" s="642">
        <f ca="1">IFERROR(SUMIF('JUNE CHECK DJ'!$F$10:$I$13136,VALUE($B178),'JUNE CHECK DJ'!$H$10:$H$13136),"")</f>
        <v>0</v>
      </c>
      <c r="E178" s="642">
        <f ca="1">IFERROR(SUMIF('JUNE CHECK DJ'!$F$10:$I$13136,VALUE($B178),'JUNE CHECK DJ'!$I$10:$I$13136),"")</f>
        <v>0</v>
      </c>
      <c r="F178" s="1106"/>
      <c r="G178" s="647"/>
      <c r="H178" s="647"/>
      <c r="I178" s="647"/>
    </row>
    <row r="179" spans="1:9" ht="12.75" customHeight="1">
      <c r="A179" s="1595" t="s">
        <v>2688</v>
      </c>
      <c r="B179" s="632">
        <v>5020321001</v>
      </c>
      <c r="D179" s="642">
        <f ca="1">IFERROR(SUMIF('JUNE CHECK DJ'!$F$10:$I$13136,VALUE($B179),'JUNE CHECK DJ'!$H$10:$H$13136),"")</f>
        <v>0</v>
      </c>
      <c r="E179" s="642">
        <f ca="1">IFERROR(SUMIF('JUNE CHECK DJ'!$F$10:$I$13136,VALUE($B179),'JUNE CHECK DJ'!$I$10:$I$13136),"")</f>
        <v>0</v>
      </c>
      <c r="F179" s="1106"/>
      <c r="G179" s="647"/>
      <c r="H179" s="647"/>
      <c r="I179" s="647"/>
    </row>
    <row r="180" spans="1:9" ht="12.75" customHeight="1">
      <c r="A180" s="1595" t="s">
        <v>2669</v>
      </c>
      <c r="B180" s="632">
        <v>5020321010</v>
      </c>
      <c r="D180" s="642">
        <f ca="1">IFERROR(SUMIF('JUNE CHECK DJ'!$F$10:$I$13136,VALUE($B180),'JUNE CHECK DJ'!$H$10:$H$13136),"")</f>
        <v>0</v>
      </c>
      <c r="E180" s="642">
        <f ca="1">IFERROR(SUMIF('JUNE CHECK DJ'!$F$10:$I$13136,VALUE($B180),'JUNE CHECK DJ'!$I$10:$I$13136),"")</f>
        <v>0</v>
      </c>
      <c r="F180" s="1106"/>
      <c r="G180" s="647"/>
      <c r="H180" s="647"/>
      <c r="I180" s="647"/>
    </row>
    <row r="181" spans="1:9">
      <c r="A181" s="1595" t="s">
        <v>3259</v>
      </c>
      <c r="B181" s="632">
        <v>5020321099</v>
      </c>
      <c r="D181" s="642">
        <f ca="1">IFERROR(SUMIF('JUNE CHECK DJ'!$F$10:$I$13136,VALUE($B181),'JUNE CHECK DJ'!$H$10:$H$13136),"")</f>
        <v>0</v>
      </c>
      <c r="E181" s="642">
        <f ca="1">IFERROR(SUMIF('JUNE CHECK DJ'!$F$10:$I$13136,VALUE($B181),'JUNE CHECK DJ'!$I$10:$I$13136),"")</f>
        <v>0</v>
      </c>
      <c r="F181" s="1106"/>
      <c r="G181" s="647"/>
      <c r="H181" s="647"/>
      <c r="I181" s="647"/>
    </row>
    <row r="182" spans="1:9" ht="12.75" customHeight="1">
      <c r="A182" s="1595" t="s">
        <v>2626</v>
      </c>
      <c r="B182" s="632">
        <v>5020322001</v>
      </c>
      <c r="D182" s="642">
        <f ca="1">IFERROR(SUMIF('JUNE CHECK DJ'!$F$10:$I$13136,VALUE($B182),'JUNE CHECK DJ'!$H$10:$H$13136),"")</f>
        <v>0</v>
      </c>
      <c r="E182" s="642">
        <f ca="1">IFERROR(SUMIF('JUNE CHECK DJ'!$F$10:$I$13136,VALUE($B182),'JUNE CHECK DJ'!$I$10:$I$13136),"")</f>
        <v>0</v>
      </c>
      <c r="F182" s="1106"/>
      <c r="G182" s="647"/>
      <c r="H182" s="647"/>
      <c r="I182" s="647"/>
    </row>
    <row r="183" spans="1:9" ht="12.75" customHeight="1">
      <c r="A183" s="1595" t="s">
        <v>44</v>
      </c>
      <c r="B183" s="632">
        <v>5020401000</v>
      </c>
      <c r="D183" s="642">
        <f ca="1">IFERROR(SUMIF('JUNE CHECK DJ'!$F$10:$I$13136,VALUE($B183),'JUNE CHECK DJ'!$H$10:$H$13136),"")</f>
        <v>0</v>
      </c>
      <c r="E183" s="642">
        <f ca="1">IFERROR(SUMIF('JUNE CHECK DJ'!$F$10:$I$13136,VALUE($B183),'JUNE CHECK DJ'!$I$10:$I$13136),"")</f>
        <v>0</v>
      </c>
      <c r="F183" s="1106"/>
      <c r="G183" s="647"/>
      <c r="H183" s="647"/>
      <c r="I183" s="647"/>
    </row>
    <row r="184" spans="1:9">
      <c r="A184" s="1595" t="s">
        <v>45</v>
      </c>
      <c r="B184" s="632">
        <v>5020402000</v>
      </c>
      <c r="D184" s="642">
        <f ca="1">IFERROR(SUMIF('JUNE CHECK DJ'!$F$10:$I$13136,VALUE($B184),'JUNE CHECK DJ'!$H$10:$H$13136),"")</f>
        <v>0</v>
      </c>
      <c r="E184" s="642">
        <f ca="1">IFERROR(SUMIF('JUNE CHECK DJ'!$F$10:$I$13136,VALUE($B184),'JUNE CHECK DJ'!$I$10:$I$13136),"")</f>
        <v>0</v>
      </c>
      <c r="F184" s="1106"/>
      <c r="G184" s="647"/>
      <c r="H184" s="647"/>
      <c r="I184" s="647"/>
    </row>
    <row r="185" spans="1:9">
      <c r="A185" s="1595" t="s">
        <v>3261</v>
      </c>
      <c r="B185" s="632">
        <v>5020501000</v>
      </c>
      <c r="D185" s="642">
        <f ca="1">IFERROR(SUMIF('JUNE CHECK DJ'!$F$10:$I$13136,VALUE($B185),'JUNE CHECK DJ'!$H$10:$H$13136),"")</f>
        <v>0</v>
      </c>
      <c r="E185" s="642">
        <f ca="1">IFERROR(SUMIF('JUNE CHECK DJ'!$F$10:$I$13136,VALUE($B185),'JUNE CHECK DJ'!$I$10:$I$13136),"")</f>
        <v>0</v>
      </c>
      <c r="F185" s="1106"/>
      <c r="G185" s="647"/>
      <c r="H185" s="647"/>
      <c r="I185" s="647"/>
    </row>
    <row r="186" spans="1:9">
      <c r="A186" s="1595" t="s">
        <v>46</v>
      </c>
      <c r="B186" s="632">
        <v>5020502002</v>
      </c>
      <c r="D186" s="642">
        <f ca="1">IFERROR(SUMIF('JUNE CHECK DJ'!$F$10:$I$13136,VALUE($B186),'JUNE CHECK DJ'!$H$10:$H$13136),"")</f>
        <v>0</v>
      </c>
      <c r="E186" s="642">
        <f ca="1">IFERROR(SUMIF('JUNE CHECK DJ'!$F$10:$I$13136,VALUE($B186),'JUNE CHECK DJ'!$I$10:$I$13136),"")</f>
        <v>0</v>
      </c>
      <c r="F186" s="1106"/>
      <c r="G186" s="647"/>
      <c r="H186" s="647"/>
      <c r="I186" s="647"/>
    </row>
    <row r="187" spans="1:9" ht="12.75" customHeight="1">
      <c r="A187" s="1595" t="s">
        <v>47</v>
      </c>
      <c r="B187" s="632">
        <v>5020502001</v>
      </c>
      <c r="D187" s="642">
        <f ca="1">IFERROR(SUMIF('JUNE CHECK DJ'!$F$10:$I$13136,VALUE($B187),'JUNE CHECK DJ'!$H$10:$H$13136),"")</f>
        <v>0</v>
      </c>
      <c r="E187" s="642">
        <f ca="1">IFERROR(SUMIF('JUNE CHECK DJ'!$F$10:$I$13136,VALUE($B187),'JUNE CHECK DJ'!$I$10:$I$13136),"")</f>
        <v>0</v>
      </c>
      <c r="F187" s="1106"/>
      <c r="G187" s="647"/>
      <c r="H187" s="647"/>
      <c r="I187" s="647"/>
    </row>
    <row r="188" spans="1:9" ht="12.75" customHeight="1">
      <c r="A188" s="1595" t="s">
        <v>158</v>
      </c>
      <c r="B188" s="632">
        <v>5020503000</v>
      </c>
      <c r="D188" s="642">
        <f ca="1">IFERROR(SUMIF('JUNE CHECK DJ'!$F$10:$I$13136,VALUE($B188),'JUNE CHECK DJ'!$H$10:$H$13136),"")</f>
        <v>0</v>
      </c>
      <c r="E188" s="642">
        <f ca="1">IFERROR(SUMIF('JUNE CHECK DJ'!$F$10:$I$13136,VALUE($B188),'JUNE CHECK DJ'!$I$10:$I$13136),"")</f>
        <v>0</v>
      </c>
      <c r="F188" s="1106"/>
      <c r="G188" s="647"/>
      <c r="H188" s="647"/>
      <c r="I188" s="647"/>
    </row>
    <row r="189" spans="1:9" ht="12.75" customHeight="1">
      <c r="A189" s="1595" t="s">
        <v>100</v>
      </c>
      <c r="B189" s="632">
        <v>5020504000</v>
      </c>
      <c r="D189" s="642">
        <f ca="1">IFERROR(SUMIF('JUNE CHECK DJ'!$F$10:$I$13136,VALUE($B189),'JUNE CHECK DJ'!$H$10:$H$13136),"")</f>
        <v>0</v>
      </c>
      <c r="E189" s="642">
        <f ca="1">IFERROR(SUMIF('JUNE CHECK DJ'!$F$10:$I$13136,VALUE($B189),'JUNE CHECK DJ'!$I$10:$I$13136),"")</f>
        <v>0</v>
      </c>
      <c r="F189" s="1106"/>
      <c r="G189" s="647"/>
      <c r="H189" s="647"/>
      <c r="I189" s="647"/>
    </row>
    <row r="190" spans="1:9">
      <c r="A190" s="1595" t="s">
        <v>101</v>
      </c>
      <c r="B190" s="632">
        <v>5029906000</v>
      </c>
      <c r="D190" s="642">
        <f ca="1">IFERROR(SUMIF('JUNE CHECK DJ'!$F$10:$I$13136,VALUE($B190),'JUNE CHECK DJ'!$H$10:$H$13136),"")</f>
        <v>0</v>
      </c>
      <c r="E190" s="642">
        <f ca="1">IFERROR(SUMIF('JUNE CHECK DJ'!$F$10:$I$13136,VALUE($B190),'JUNE CHECK DJ'!$I$10:$I$13136),"")</f>
        <v>0</v>
      </c>
      <c r="F190" s="1106"/>
      <c r="G190" s="647"/>
      <c r="H190" s="647"/>
      <c r="I190" s="647"/>
    </row>
    <row r="191" spans="1:9">
      <c r="A191" s="1595" t="s">
        <v>159</v>
      </c>
      <c r="B191" s="632">
        <v>5020601000</v>
      </c>
      <c r="D191" s="642">
        <f ca="1">IFERROR(SUMIF('JUNE CHECK DJ'!$F$10:$I$13136,VALUE($B191),'JUNE CHECK DJ'!$H$10:$H$13136),"")</f>
        <v>0</v>
      </c>
      <c r="E191" s="642">
        <f ca="1">IFERROR(SUMIF('JUNE CHECK DJ'!$F$10:$I$13136,VALUE($B191),'JUNE CHECK DJ'!$I$10:$I$13136),"")</f>
        <v>0</v>
      </c>
      <c r="F191" s="1106"/>
      <c r="G191" s="647"/>
      <c r="H191" s="647"/>
      <c r="I191" s="647"/>
    </row>
    <row r="192" spans="1:9">
      <c r="A192" s="1595" t="s">
        <v>3271</v>
      </c>
      <c r="B192" s="632">
        <v>5020901002</v>
      </c>
      <c r="D192" s="642">
        <f ca="1">IFERROR(SUMIF('JUNE CHECK DJ'!$F$10:$I$13136,VALUE($B192),'JUNE CHECK DJ'!$H$10:$H$13136),"")</f>
        <v>0</v>
      </c>
      <c r="E192" s="642">
        <f ca="1">IFERROR(SUMIF('JUNE CHECK DJ'!$F$10:$I$13136,VALUE($B192),'JUNE CHECK DJ'!$I$10:$I$13136),"")</f>
        <v>0</v>
      </c>
      <c r="F192" s="1106"/>
      <c r="G192" s="647"/>
      <c r="H192" s="647"/>
      <c r="I192" s="647"/>
    </row>
    <row r="193" spans="1:9" ht="12.75" customHeight="1">
      <c r="A193" s="1595" t="s">
        <v>247</v>
      </c>
      <c r="B193" s="632">
        <v>5020602000</v>
      </c>
      <c r="D193" s="642">
        <f ca="1">IFERROR(SUMIF('JUNE CHECK DJ'!$F$10:$I$13136,VALUE($B193),'JUNE CHECK DJ'!$H$10:$H$13136),"")</f>
        <v>0</v>
      </c>
      <c r="E193" s="642">
        <f ca="1">IFERROR(SUMIF('JUNE CHECK DJ'!$F$10:$I$13136,VALUE($B193),'JUNE CHECK DJ'!$I$10:$I$13136),"")</f>
        <v>0</v>
      </c>
      <c r="F193" s="1106"/>
      <c r="G193" s="647"/>
      <c r="H193" s="647"/>
      <c r="I193" s="647"/>
    </row>
    <row r="194" spans="1:9" ht="12.75" customHeight="1">
      <c r="A194" s="1595" t="s">
        <v>102</v>
      </c>
      <c r="B194" s="632">
        <v>5029901000</v>
      </c>
      <c r="D194" s="642">
        <f ca="1">IFERROR(SUMIF('JUNE CHECK DJ'!$F$10:$I$13136,VALUE($B194),'JUNE CHECK DJ'!$H$10:$H$13136),"")</f>
        <v>0</v>
      </c>
      <c r="E194" s="642">
        <f ca="1">IFERROR(SUMIF('JUNE CHECK DJ'!$F$10:$I$13136,VALUE($B194),'JUNE CHECK DJ'!$I$10:$I$13136),"")</f>
        <v>0</v>
      </c>
      <c r="F194" s="1106"/>
      <c r="G194" s="647"/>
      <c r="H194" s="647"/>
      <c r="I194" s="647"/>
    </row>
    <row r="195" spans="1:9" ht="12.75" customHeight="1">
      <c r="A195" s="1595" t="s">
        <v>160</v>
      </c>
      <c r="B195" s="632">
        <v>5029902000</v>
      </c>
      <c r="D195" s="642">
        <f ca="1">IFERROR(SUMIF('JUNE CHECK DJ'!$F$10:$I$13136,VALUE($B195),'JUNE CHECK DJ'!$H$10:$H$13136),"")</f>
        <v>0</v>
      </c>
      <c r="E195" s="642">
        <f ca="1">IFERROR(SUMIF('JUNE CHECK DJ'!$F$10:$I$13136,VALUE($B195),'JUNE CHECK DJ'!$I$10:$I$13136),"")</f>
        <v>0</v>
      </c>
      <c r="F195" s="1106"/>
      <c r="G195" s="647"/>
      <c r="H195" s="647"/>
      <c r="I195" s="647"/>
    </row>
    <row r="196" spans="1:9" ht="12.75" customHeight="1">
      <c r="A196" s="1595" t="s">
        <v>48</v>
      </c>
      <c r="B196" s="632">
        <v>5029903000</v>
      </c>
      <c r="D196" s="642">
        <f ca="1">IFERROR(SUMIF('JUNE CHECK DJ'!$F$10:$I$13136,VALUE($B196),'JUNE CHECK DJ'!$H$10:$H$13136),"")</f>
        <v>0</v>
      </c>
      <c r="E196" s="642">
        <f ca="1">IFERROR(SUMIF('JUNE CHECK DJ'!$F$10:$I$13136,VALUE($B196),'JUNE CHECK DJ'!$I$10:$I$13136),"")</f>
        <v>0</v>
      </c>
      <c r="F196" s="1106"/>
      <c r="G196" s="647"/>
      <c r="H196" s="647"/>
      <c r="I196" s="647"/>
    </row>
    <row r="197" spans="1:9">
      <c r="A197" s="1595" t="s">
        <v>103</v>
      </c>
      <c r="B197" s="632">
        <v>5029904000</v>
      </c>
      <c r="D197" s="642">
        <f ca="1">IFERROR(SUMIF('JUNE CHECK DJ'!$F$10:$I$13136,VALUE($B197),'JUNE CHECK DJ'!$H$10:$H$13136),"")</f>
        <v>0</v>
      </c>
      <c r="E197" s="642">
        <f ca="1">IFERROR(SUMIF('JUNE CHECK DJ'!$F$10:$I$13136,VALUE($B197),'JUNE CHECK DJ'!$I$10:$I$13136),"")</f>
        <v>0</v>
      </c>
      <c r="F197" s="1106"/>
      <c r="G197" s="647"/>
      <c r="H197" s="647"/>
      <c r="I197" s="647"/>
    </row>
    <row r="198" spans="1:9">
      <c r="A198" s="1595" t="s">
        <v>3262</v>
      </c>
      <c r="B198" s="632">
        <v>5029905001</v>
      </c>
      <c r="D198" s="642">
        <f ca="1">IFERROR(SUMIF('JUNE CHECK DJ'!$F$10:$I$13136,VALUE($B198),'JUNE CHECK DJ'!$H$10:$H$13136),"")</f>
        <v>0</v>
      </c>
      <c r="E198" s="642">
        <f ca="1">IFERROR(SUMIF('JUNE CHECK DJ'!$F$10:$I$13136,VALUE($B198),'JUNE CHECK DJ'!$I$10:$I$13136),"")</f>
        <v>0</v>
      </c>
      <c r="F198" s="1106"/>
      <c r="G198" s="647"/>
      <c r="H198" s="647"/>
      <c r="I198" s="647"/>
    </row>
    <row r="199" spans="1:9" ht="12.75" customHeight="1">
      <c r="A199" s="1595" t="s">
        <v>3263</v>
      </c>
      <c r="B199" s="632">
        <v>5029905003</v>
      </c>
      <c r="D199" s="642">
        <f ca="1">IFERROR(SUMIF('JUNE CHECK DJ'!$F$10:$I$13136,VALUE($B199),'JUNE CHECK DJ'!$H$10:$H$13136),"")</f>
        <v>0</v>
      </c>
      <c r="E199" s="642">
        <f ca="1">IFERROR(SUMIF('JUNE CHECK DJ'!$F$10:$I$13136,VALUE($B199),'JUNE CHECK DJ'!$I$10:$I$13136),"")</f>
        <v>0</v>
      </c>
      <c r="F199" s="1106"/>
      <c r="G199" s="647"/>
      <c r="H199" s="647"/>
      <c r="I199" s="647"/>
    </row>
    <row r="200" spans="1:9">
      <c r="A200" s="1595" t="s">
        <v>3264</v>
      </c>
      <c r="B200" s="632">
        <v>5029905004</v>
      </c>
      <c r="D200" s="642">
        <f ca="1">IFERROR(SUMIF('JUNE CHECK DJ'!$F$10:$I$13136,VALUE($B200),'JUNE CHECK DJ'!$H$10:$H$13136),"")</f>
        <v>0</v>
      </c>
      <c r="E200" s="642">
        <f ca="1">IFERROR(SUMIF('JUNE CHECK DJ'!$F$10:$I$13136,VALUE($B200),'JUNE CHECK DJ'!$I$10:$I$13136),"")</f>
        <v>0</v>
      </c>
      <c r="F200" s="1106"/>
      <c r="G200" s="647"/>
      <c r="H200" s="647"/>
      <c r="I200" s="647"/>
    </row>
    <row r="201" spans="1:9">
      <c r="A201" s="1595" t="s">
        <v>3265</v>
      </c>
      <c r="B201" s="632">
        <v>5029905005</v>
      </c>
      <c r="D201" s="642">
        <f ca="1">IFERROR(SUMIF('JUNE CHECK DJ'!$F$10:$I$13136,VALUE($B201),'JUNE CHECK DJ'!$H$10:$H$13136),"")</f>
        <v>0</v>
      </c>
      <c r="E201" s="642">
        <f ca="1">IFERROR(SUMIF('JUNE CHECK DJ'!$F$10:$I$13136,VALUE($B201),'JUNE CHECK DJ'!$I$10:$I$13136),"")</f>
        <v>0</v>
      </c>
      <c r="F201" s="1106"/>
      <c r="G201" s="647"/>
      <c r="H201" s="647"/>
      <c r="I201" s="647"/>
    </row>
    <row r="202" spans="1:9" ht="12.75" customHeight="1">
      <c r="A202" s="1595" t="s">
        <v>161</v>
      </c>
      <c r="B202" s="632">
        <v>5029905006</v>
      </c>
      <c r="D202" s="642">
        <f ca="1">IFERROR(SUMIF('JUNE CHECK DJ'!$F$10:$I$13136,VALUE($B202),'JUNE CHECK DJ'!$H$10:$H$13136),"")</f>
        <v>0</v>
      </c>
      <c r="E202" s="642">
        <f ca="1">IFERROR(SUMIF('JUNE CHECK DJ'!$F$10:$I$13136,VALUE($B202),'JUNE CHECK DJ'!$I$10:$I$13136),"")</f>
        <v>0</v>
      </c>
      <c r="F202" s="1106"/>
      <c r="G202" s="647"/>
      <c r="H202" s="647"/>
      <c r="I202" s="647"/>
    </row>
    <row r="203" spans="1:9" ht="12.75" customHeight="1">
      <c r="A203" s="1595" t="s">
        <v>3299</v>
      </c>
      <c r="B203" s="632">
        <v>5029905008</v>
      </c>
      <c r="D203" s="642">
        <f ca="1">IFERROR(SUMIF('JUNE CHECK DJ'!$F$10:$I$13136,VALUE($B203),'JUNE CHECK DJ'!$H$10:$H$13136),"")</f>
        <v>0</v>
      </c>
      <c r="E203" s="642">
        <f ca="1">IFERROR(SUMIF('JUNE CHECK DJ'!$F$10:$I$13136,VALUE($B203),'JUNE CHECK DJ'!$I$10:$I$13136),"")</f>
        <v>0</v>
      </c>
      <c r="F203" s="1106"/>
      <c r="G203" s="647"/>
      <c r="H203" s="647"/>
      <c r="I203" s="647"/>
    </row>
    <row r="204" spans="1:9" ht="12.75" customHeight="1">
      <c r="A204" s="1595" t="s">
        <v>49</v>
      </c>
      <c r="B204" s="632">
        <v>5029907000</v>
      </c>
      <c r="D204" s="642">
        <f ca="1">IFERROR(SUMIF('JUNE CHECK DJ'!$F$10:$I$13136,VALUE($B204),'JUNE CHECK DJ'!$H$10:$H$13136),"")</f>
        <v>0</v>
      </c>
      <c r="E204" s="642">
        <f ca="1">IFERROR(SUMIF('JUNE CHECK DJ'!$F$10:$I$13136,VALUE($B204),'JUNE CHECK DJ'!$I$10:$I$13136),"")</f>
        <v>0</v>
      </c>
      <c r="F204" s="1106"/>
      <c r="G204" s="647"/>
      <c r="H204" s="647"/>
      <c r="I204" s="647"/>
    </row>
    <row r="205" spans="1:9" ht="12.75" customHeight="1">
      <c r="A205" s="1595" t="s">
        <v>162</v>
      </c>
      <c r="B205" s="632">
        <v>5021101000</v>
      </c>
      <c r="D205" s="642">
        <f ca="1">IFERROR(SUMIF('JUNE CHECK DJ'!$F$10:$I$13136,VALUE($B205),'JUNE CHECK DJ'!$H$10:$H$13136),"")</f>
        <v>0</v>
      </c>
      <c r="E205" s="642">
        <f ca="1">IFERROR(SUMIF('JUNE CHECK DJ'!$F$10:$I$13136,VALUE($B205),'JUNE CHECK DJ'!$I$10:$I$13136),"")</f>
        <v>0</v>
      </c>
      <c r="F205" s="1106"/>
      <c r="G205" s="647"/>
      <c r="H205" s="647"/>
      <c r="I205" s="647"/>
    </row>
    <row r="206" spans="1:9" ht="12.75" customHeight="1">
      <c r="A206" s="1595" t="s">
        <v>50</v>
      </c>
      <c r="B206" s="632">
        <v>5021102000</v>
      </c>
      <c r="D206" s="642">
        <f ca="1">IFERROR(SUMIF('JUNE CHECK DJ'!$F$10:$I$13136,VALUE($B206),'JUNE CHECK DJ'!$H$10:$H$13136),"")</f>
        <v>0</v>
      </c>
      <c r="E206" s="642">
        <f ca="1">IFERROR(SUMIF('JUNE CHECK DJ'!$F$10:$I$13136,VALUE($B206),'JUNE CHECK DJ'!$I$10:$I$13136),"")</f>
        <v>0</v>
      </c>
      <c r="F206" s="1106"/>
      <c r="G206" s="647"/>
      <c r="H206" s="647"/>
      <c r="I206" s="647"/>
    </row>
    <row r="207" spans="1:9" ht="12.75" customHeight="1">
      <c r="A207" s="1595" t="s">
        <v>51</v>
      </c>
      <c r="B207" s="632">
        <v>5021103002</v>
      </c>
      <c r="D207" s="642">
        <f ca="1">IFERROR(SUMIF('JUNE CHECK DJ'!$F$10:$I$13136,VALUE($B207),'JUNE CHECK DJ'!$H$10:$H$13136),"")</f>
        <v>0</v>
      </c>
      <c r="E207" s="642">
        <f ca="1">IFERROR(SUMIF('JUNE CHECK DJ'!$F$10:$I$13136,VALUE($B207),'JUNE CHECK DJ'!$I$10:$I$13136),"")</f>
        <v>0</v>
      </c>
      <c r="F207" s="1106"/>
      <c r="G207" s="647"/>
      <c r="H207" s="647"/>
      <c r="I207" s="647"/>
    </row>
    <row r="208" spans="1:9">
      <c r="A208" s="1595" t="s">
        <v>59</v>
      </c>
      <c r="B208" s="632">
        <v>5021202000</v>
      </c>
      <c r="D208" s="642">
        <f ca="1">IFERROR(SUMIF('JUNE CHECK DJ'!$F$10:$I$13136,VALUE($B208),'JUNE CHECK DJ'!$H$10:$H$13136),"")</f>
        <v>0</v>
      </c>
      <c r="E208" s="642">
        <f ca="1">IFERROR(SUMIF('JUNE CHECK DJ'!$F$10:$I$13136,VALUE($B208),'JUNE CHECK DJ'!$I$10:$I$13136),"")</f>
        <v>0</v>
      </c>
      <c r="F208" s="1106"/>
      <c r="G208" s="647"/>
      <c r="H208" s="647"/>
      <c r="I208" s="647"/>
    </row>
    <row r="209" spans="1:9" ht="12.75" customHeight="1">
      <c r="A209" s="1595" t="s">
        <v>52</v>
      </c>
      <c r="B209" s="632">
        <v>5021203000</v>
      </c>
      <c r="D209" s="642">
        <f ca="1">IFERROR(SUMIF('JUNE CHECK DJ'!$F$10:$I$13136,VALUE($B209),'JUNE CHECK DJ'!$H$10:$H$13136),"")</f>
        <v>0</v>
      </c>
      <c r="E209" s="642">
        <f ca="1">IFERROR(SUMIF('JUNE CHECK DJ'!$F$10:$I$13136,VALUE($B209),'JUNE CHECK DJ'!$I$10:$I$13136),"")</f>
        <v>0</v>
      </c>
      <c r="F209" s="1106"/>
      <c r="G209" s="647"/>
      <c r="H209" s="647"/>
      <c r="I209" s="647"/>
    </row>
    <row r="210" spans="1:9">
      <c r="A210" s="1595" t="s">
        <v>53</v>
      </c>
      <c r="B210" s="632">
        <v>5021199000</v>
      </c>
      <c r="D210" s="642">
        <f ca="1">IFERROR(SUMIF('JUNE CHECK DJ'!$F$10:$I$13136,VALUE($B210),'JUNE CHECK DJ'!$H$10:$H$13136),"")</f>
        <v>0</v>
      </c>
      <c r="E210" s="642">
        <f ca="1">IFERROR(SUMIF('JUNE CHECK DJ'!$F$10:$I$13136,VALUE($B210),'JUNE CHECK DJ'!$I$10:$I$13136),"")</f>
        <v>0</v>
      </c>
      <c r="F210" s="1106"/>
      <c r="G210" s="647"/>
      <c r="H210" s="647"/>
      <c r="I210" s="647"/>
    </row>
    <row r="211" spans="1:9" ht="12.75" customHeight="1">
      <c r="A211" s="1595" t="s">
        <v>304</v>
      </c>
      <c r="B211" s="632">
        <v>5021299000</v>
      </c>
      <c r="D211" s="642">
        <f ca="1">IFERROR(SUMIF('JUNE CHECK DJ'!$F$10:$I$13136,VALUE($B211),'JUNE CHECK DJ'!$H$10:$H$13136),"")</f>
        <v>0</v>
      </c>
      <c r="E211" s="642">
        <f ca="1">IFERROR(SUMIF('JUNE CHECK DJ'!$F$10:$I$13136,VALUE($B211),'JUNE CHECK DJ'!$I$10:$I$13136),"")</f>
        <v>0</v>
      </c>
      <c r="F211" s="1106"/>
      <c r="G211" s="647"/>
      <c r="H211" s="647"/>
      <c r="I211" s="647"/>
    </row>
    <row r="212" spans="1:9" ht="33">
      <c r="A212" s="1595" t="s">
        <v>163</v>
      </c>
      <c r="B212" s="632">
        <v>5021304001</v>
      </c>
      <c r="D212" s="642">
        <f ca="1">IFERROR(SUMIF('JUNE CHECK DJ'!$F$10:$I$13136,VALUE($B212),'JUNE CHECK DJ'!$H$10:$H$13136),"")</f>
        <v>0</v>
      </c>
      <c r="E212" s="642">
        <f ca="1">IFERROR(SUMIF('JUNE CHECK DJ'!$F$10:$I$13136,VALUE($B212),'JUNE CHECK DJ'!$I$10:$I$13136),"")</f>
        <v>0</v>
      </c>
      <c r="F212" s="1106"/>
      <c r="G212" s="647"/>
      <c r="H212" s="647"/>
      <c r="I212" s="647"/>
    </row>
    <row r="213" spans="1:9" ht="33">
      <c r="A213" s="1595" t="s">
        <v>164</v>
      </c>
      <c r="B213" s="632">
        <v>5021304006</v>
      </c>
      <c r="D213" s="642">
        <f ca="1">IFERROR(SUMIF('JUNE CHECK DJ'!$F$10:$I$13136,VALUE($B213),'JUNE CHECK DJ'!$H$10:$H$13136),"")</f>
        <v>0</v>
      </c>
      <c r="E213" s="642">
        <f ca="1">IFERROR(SUMIF('JUNE CHECK DJ'!$F$10:$I$13136,VALUE($B213),'JUNE CHECK DJ'!$I$10:$I$13136),"")</f>
        <v>0</v>
      </c>
      <c r="F213" s="1106"/>
      <c r="G213" s="647"/>
      <c r="H213" s="647"/>
      <c r="I213" s="647"/>
    </row>
    <row r="214" spans="1:9" ht="33">
      <c r="A214" s="1595" t="s">
        <v>165</v>
      </c>
      <c r="B214" s="632">
        <v>5021304099</v>
      </c>
      <c r="D214" s="642">
        <f ca="1">IFERROR(SUMIF('JUNE CHECK DJ'!$F$10:$I$13136,VALUE($B214),'JUNE CHECK DJ'!$H$10:$H$13136),"")</f>
        <v>0</v>
      </c>
      <c r="E214" s="642">
        <f ca="1">IFERROR(SUMIF('JUNE CHECK DJ'!$F$10:$I$13136,VALUE($B214),'JUNE CHECK DJ'!$I$10:$I$13136),"")</f>
        <v>0</v>
      </c>
      <c r="F214" s="1106"/>
      <c r="G214" s="647"/>
      <c r="H214" s="647"/>
      <c r="I214" s="647"/>
    </row>
    <row r="215" spans="1:9" ht="12.75" customHeight="1">
      <c r="A215" s="1595" t="s">
        <v>166</v>
      </c>
      <c r="B215" s="632">
        <v>5021309000</v>
      </c>
      <c r="D215" s="642">
        <f ca="1">IFERROR(SUMIF('JUNE CHECK DJ'!$F$10:$I$13136,VALUE($B215),'JUNE CHECK DJ'!$H$10:$H$13136),"")</f>
        <v>0</v>
      </c>
      <c r="E215" s="642">
        <f ca="1">IFERROR(SUMIF('JUNE CHECK DJ'!$F$10:$I$13136,VALUE($B215),'JUNE CHECK DJ'!$I$10:$I$13136),"")</f>
        <v>0</v>
      </c>
      <c r="F215" s="1106"/>
      <c r="G215" s="647"/>
      <c r="H215" s="647"/>
      <c r="I215" s="647"/>
    </row>
    <row r="216" spans="1:9" ht="12.75" customHeight="1">
      <c r="A216" s="1595" t="s">
        <v>104</v>
      </c>
      <c r="B216" s="632">
        <v>5021307000</v>
      </c>
      <c r="D216" s="642">
        <f ca="1">IFERROR(SUMIF('JUNE CHECK DJ'!$F$10:$I$13136,VALUE($B216),'JUNE CHECK DJ'!$H$10:$H$13136),"")</f>
        <v>0</v>
      </c>
      <c r="E216" s="642">
        <f ca="1">IFERROR(SUMIF('JUNE CHECK DJ'!$F$10:$I$13136,VALUE($B216),'JUNE CHECK DJ'!$I$10:$I$13136),"")</f>
        <v>0</v>
      </c>
      <c r="F216" s="1106"/>
      <c r="G216" s="647"/>
      <c r="H216" s="647"/>
      <c r="I216" s="647"/>
    </row>
    <row r="217" spans="1:9" ht="12.75" customHeight="1">
      <c r="A217" s="1595" t="s">
        <v>5261</v>
      </c>
      <c r="B217" s="632">
        <v>5021305001</v>
      </c>
      <c r="D217" s="642">
        <f ca="1">IFERROR(SUMIF('JUNE CHECK DJ'!$F$10:$I$13136,VALUE($B217),'JUNE CHECK DJ'!$H$10:$H$13136),"")</f>
        <v>0</v>
      </c>
      <c r="E217" s="642">
        <f ca="1">IFERROR(SUMIF('JUNE CHECK DJ'!$F$10:$I$13136,VALUE($B217),'JUNE CHECK DJ'!$I$10:$I$13136),"")</f>
        <v>0</v>
      </c>
      <c r="F217" s="1106"/>
      <c r="G217" s="647"/>
      <c r="H217" s="647"/>
      <c r="I217" s="647"/>
    </row>
    <row r="218" spans="1:9" ht="12.75" customHeight="1">
      <c r="A218" s="1595" t="s">
        <v>167</v>
      </c>
      <c r="B218" s="632">
        <v>5021305002</v>
      </c>
      <c r="D218" s="642">
        <f ca="1">IFERROR(SUMIF('JUNE CHECK DJ'!$F$10:$I$13136,VALUE($B218),'JUNE CHECK DJ'!$H$10:$H$13136),"")</f>
        <v>0</v>
      </c>
      <c r="E218" s="642">
        <f ca="1">IFERROR(SUMIF('JUNE CHECK DJ'!$F$10:$I$13136,VALUE($B218),'JUNE CHECK DJ'!$I$10:$I$13136),"")</f>
        <v>0</v>
      </c>
      <c r="F218" s="1106"/>
      <c r="G218" s="647"/>
      <c r="H218" s="647"/>
      <c r="I218" s="647"/>
    </row>
    <row r="219" spans="1:9" ht="12.75" customHeight="1">
      <c r="A219" s="1595" t="s">
        <v>168</v>
      </c>
      <c r="B219" s="632">
        <v>5021305003</v>
      </c>
      <c r="D219" s="642">
        <f ca="1">IFERROR(SUMIF('JUNE CHECK DJ'!$F$10:$I$13136,VALUE($B219),'JUNE CHECK DJ'!$H$10:$H$13136),"")</f>
        <v>0</v>
      </c>
      <c r="E219" s="642">
        <f ca="1">IFERROR(SUMIF('JUNE CHECK DJ'!$F$10:$I$13136,VALUE($B219),'JUNE CHECK DJ'!$I$10:$I$13136),"")</f>
        <v>0</v>
      </c>
      <c r="F219" s="1106"/>
      <c r="G219" s="647"/>
      <c r="H219" s="647"/>
      <c r="I219" s="647"/>
    </row>
    <row r="220" spans="1:9" ht="12.75" customHeight="1">
      <c r="A220" s="1595" t="s">
        <v>169</v>
      </c>
      <c r="B220" s="632">
        <v>5021305007</v>
      </c>
      <c r="D220" s="642">
        <f ca="1">IFERROR(SUMIF('JUNE CHECK DJ'!$F$10:$I$13136,VALUE($B220),'JUNE CHECK DJ'!$H$10:$H$13136),"")</f>
        <v>0</v>
      </c>
      <c r="E220" s="642">
        <f ca="1">IFERROR(SUMIF('JUNE CHECK DJ'!$F$10:$I$13136,VALUE($B220),'JUNE CHECK DJ'!$I$10:$I$13136),"")</f>
        <v>0</v>
      </c>
      <c r="F220" s="1106"/>
      <c r="G220" s="647"/>
      <c r="H220" s="647"/>
      <c r="I220" s="647"/>
    </row>
    <row r="221" spans="1:9" ht="12.75" customHeight="1">
      <c r="A221" s="1595" t="s">
        <v>170</v>
      </c>
      <c r="B221" s="632">
        <v>5021305099</v>
      </c>
      <c r="D221" s="642">
        <f ca="1">IFERROR(SUMIF('JUNE CHECK DJ'!$F$10:$I$13136,VALUE($B221),'JUNE CHECK DJ'!$H$10:$H$13136),"")</f>
        <v>0</v>
      </c>
      <c r="E221" s="642">
        <f ca="1">IFERROR(SUMIF('JUNE CHECK DJ'!$F$10:$I$13136,VALUE($B221),'JUNE CHECK DJ'!$I$10:$I$13136),"")</f>
        <v>0</v>
      </c>
      <c r="F221" s="1106"/>
      <c r="G221" s="647"/>
      <c r="H221" s="647"/>
      <c r="I221" s="647"/>
    </row>
    <row r="222" spans="1:9" ht="12.75" customHeight="1">
      <c r="A222" s="1595" t="s">
        <v>171</v>
      </c>
      <c r="B222" s="632">
        <v>5021306001</v>
      </c>
      <c r="D222" s="642">
        <f ca="1">IFERROR(SUMIF('JUNE CHECK DJ'!$F$10:$I$13136,VALUE($B222),'JUNE CHECK DJ'!$H$10:$H$13136),"")</f>
        <v>0</v>
      </c>
      <c r="E222" s="642">
        <f ca="1">IFERROR(SUMIF('JUNE CHECK DJ'!$F$10:$I$13136,VALUE($B222),'JUNE CHECK DJ'!$I$10:$I$13136),"")</f>
        <v>0</v>
      </c>
      <c r="F222" s="1106"/>
      <c r="G222" s="647"/>
      <c r="H222" s="647"/>
      <c r="I222" s="647"/>
    </row>
    <row r="223" spans="1:9" ht="12.75" customHeight="1">
      <c r="A223" s="1595" t="s">
        <v>105</v>
      </c>
      <c r="B223" s="632">
        <v>5021399099</v>
      </c>
      <c r="D223" s="642">
        <f ca="1">IFERROR(SUMIF('JUNE CHECK DJ'!$F$10:$I$13136,VALUE($B223),'JUNE CHECK DJ'!$H$10:$H$13136),"")</f>
        <v>0</v>
      </c>
      <c r="E223" s="642">
        <f ca="1">IFERROR(SUMIF('JUNE CHECK DJ'!$F$10:$I$13136,VALUE($B223),'JUNE CHECK DJ'!$I$10:$I$13136),"")</f>
        <v>0</v>
      </c>
      <c r="F223" s="1106"/>
      <c r="G223" s="647"/>
      <c r="H223" s="647"/>
      <c r="I223" s="647"/>
    </row>
    <row r="224" spans="1:9" ht="12.75" customHeight="1">
      <c r="A224" s="1595" t="s">
        <v>54</v>
      </c>
      <c r="B224" s="632">
        <v>5029908000</v>
      </c>
      <c r="D224" s="642">
        <f ca="1">IFERROR(SUMIF('JUNE CHECK DJ'!$F$10:$I$13136,VALUE($B224),'JUNE CHECK DJ'!$H$10:$H$13136),"")</f>
        <v>0</v>
      </c>
      <c r="E224" s="642">
        <f ca="1">IFERROR(SUMIF('JUNE CHECK DJ'!$F$10:$I$13136,VALUE($B224),'JUNE CHECK DJ'!$I$10:$I$13136),"")</f>
        <v>0</v>
      </c>
      <c r="F224" s="1106"/>
      <c r="G224" s="647"/>
      <c r="H224" s="647"/>
      <c r="I224" s="647"/>
    </row>
    <row r="225" spans="1:10" ht="12.75" customHeight="1">
      <c r="A225" s="1595" t="s">
        <v>172</v>
      </c>
      <c r="B225" s="632">
        <v>5021402000</v>
      </c>
      <c r="D225" s="642">
        <f ca="1">IFERROR(SUMIF('JUNE CHECK DJ'!$F$10:$I$13136,VALUE($B225),'JUNE CHECK DJ'!$H$10:$H$13136),"")</f>
        <v>0</v>
      </c>
      <c r="E225" s="642">
        <f ca="1">IFERROR(SUMIF('JUNE CHECK DJ'!$F$10:$I$13136,VALUE($B225),'JUNE CHECK DJ'!$I$10:$I$13136),"")</f>
        <v>0</v>
      </c>
      <c r="F225" s="1106"/>
      <c r="G225" s="647"/>
      <c r="H225" s="647"/>
      <c r="I225" s="647"/>
    </row>
    <row r="226" spans="1:10" ht="12.75" customHeight="1">
      <c r="A226" s="1595" t="s">
        <v>173</v>
      </c>
      <c r="B226" s="632">
        <v>5021403000</v>
      </c>
      <c r="D226" s="642">
        <f ca="1">IFERROR(SUMIF('JUNE CHECK DJ'!$F$10:$I$13136,VALUE($B226),'JUNE CHECK DJ'!$H$10:$H$13136),"")</f>
        <v>0</v>
      </c>
      <c r="E226" s="642">
        <f ca="1">IFERROR(SUMIF('JUNE CHECK DJ'!$F$10:$I$13136,VALUE($B226),'JUNE CHECK DJ'!$I$10:$I$13136),"")</f>
        <v>0</v>
      </c>
      <c r="F226" s="1106"/>
      <c r="G226" s="647"/>
      <c r="H226" s="647"/>
      <c r="I226" s="647"/>
    </row>
    <row r="227" spans="1:10" ht="12.75" customHeight="1">
      <c r="A227" s="1595" t="s">
        <v>174</v>
      </c>
      <c r="B227" s="632">
        <v>5021405000</v>
      </c>
      <c r="D227" s="642">
        <f ca="1">IFERROR(SUMIF('JUNE CHECK DJ'!$F$10:$I$13136,VALUE($B227),'JUNE CHECK DJ'!$H$10:$H$13136),"")</f>
        <v>0</v>
      </c>
      <c r="E227" s="642">
        <f ca="1">IFERROR(SUMIF('JUNE CHECK DJ'!$F$10:$I$13136,VALUE($B227),'JUNE CHECK DJ'!$I$10:$I$13136),"")</f>
        <v>0</v>
      </c>
      <c r="F227" s="1106"/>
      <c r="G227" s="647"/>
      <c r="H227" s="647"/>
      <c r="I227" s="647"/>
    </row>
    <row r="228" spans="1:10" ht="12.75" customHeight="1">
      <c r="A228" s="1595" t="s">
        <v>175</v>
      </c>
      <c r="B228" s="632">
        <v>5021499000</v>
      </c>
      <c r="D228" s="642">
        <f ca="1">IFERROR(SUMIF('JUNE CHECK DJ'!$F$10:$I$13136,VALUE($B228),'JUNE CHECK DJ'!$H$10:$H$13136),"")</f>
        <v>0</v>
      </c>
      <c r="E228" s="642">
        <f ca="1">IFERROR(SUMIF('JUNE CHECK DJ'!$F$10:$I$13136,VALUE($B228),'JUNE CHECK DJ'!$I$10:$I$13136),"")</f>
        <v>0</v>
      </c>
      <c r="F228" s="1106"/>
      <c r="G228" s="647"/>
      <c r="H228" s="647"/>
      <c r="I228" s="647"/>
    </row>
    <row r="229" spans="1:10" ht="12.75" customHeight="1">
      <c r="A229" s="1595" t="s">
        <v>176</v>
      </c>
      <c r="B229" s="632">
        <v>5030104000</v>
      </c>
      <c r="D229" s="642">
        <f ca="1">IFERROR(SUMIF('JUNE CHECK DJ'!$F$10:$I$13136,VALUE($B229),'JUNE CHECK DJ'!$H$10:$H$13136),"")</f>
        <v>0</v>
      </c>
      <c r="E229" s="642">
        <f ca="1">IFERROR(SUMIF('JUNE CHECK DJ'!$F$10:$I$13136,VALUE($B229),'JUNE CHECK DJ'!$I$10:$I$13136),"")</f>
        <v>0</v>
      </c>
      <c r="F229" s="1106"/>
      <c r="G229" s="647"/>
      <c r="H229" s="647"/>
      <c r="I229" s="647"/>
    </row>
    <row r="230" spans="1:10">
      <c r="A230" s="1595" t="s">
        <v>177</v>
      </c>
      <c r="B230" s="632">
        <v>5021003000</v>
      </c>
      <c r="D230" s="642">
        <f ca="1">IFERROR(SUMIF('JUNE CHECK DJ'!$F$10:$I$13136,VALUE($B230),'JUNE CHECK DJ'!$H$10:$H$13136),"")</f>
        <v>0</v>
      </c>
      <c r="E230" s="642">
        <f ca="1">IFERROR(SUMIF('JUNE CHECK DJ'!$F$10:$I$13136,VALUE($B230),'JUNE CHECK DJ'!$I$10:$I$13136),"")</f>
        <v>0</v>
      </c>
      <c r="F230" s="1106"/>
      <c r="G230" s="647"/>
      <c r="H230" s="647"/>
      <c r="I230" s="647"/>
    </row>
    <row r="231" spans="1:10" ht="20.25" customHeight="1">
      <c r="A231" s="1595" t="s">
        <v>55</v>
      </c>
      <c r="B231" s="632">
        <v>5021502000</v>
      </c>
      <c r="D231" s="642">
        <f ca="1">IFERROR(SUMIF('JUNE CHECK DJ'!$F$10:$I$13136,VALUE($B231),'JUNE CHECK DJ'!$H$10:$H$13136),"")</f>
        <v>0</v>
      </c>
      <c r="E231" s="642">
        <f ca="1">IFERROR(SUMIF('JUNE CHECK DJ'!$F$10:$I$13136,VALUE($B231),'JUNE CHECK DJ'!$I$10:$I$13136),"")</f>
        <v>0</v>
      </c>
      <c r="F231" s="1106"/>
      <c r="G231" s="647"/>
      <c r="H231" s="647"/>
      <c r="I231" s="647"/>
    </row>
    <row r="232" spans="1:10" ht="12.75" customHeight="1">
      <c r="A232" s="1595" t="s">
        <v>56</v>
      </c>
      <c r="B232" s="632">
        <v>5021503000</v>
      </c>
      <c r="D232" s="642">
        <f ca="1">IFERROR(SUMIF('JUNE CHECK DJ'!$F$10:$I$13136,VALUE($B232),'JUNE CHECK DJ'!$H$10:$H$13136),"")</f>
        <v>0</v>
      </c>
      <c r="E232" s="642">
        <f ca="1">IFERROR(SUMIF('JUNE CHECK DJ'!$F$10:$I$13136,VALUE($B232),'JUNE CHECK DJ'!$I$10:$I$13136),"")</f>
        <v>0</v>
      </c>
      <c r="F232" s="1106"/>
      <c r="G232" s="647"/>
      <c r="H232" s="647"/>
      <c r="I232" s="647"/>
    </row>
    <row r="233" spans="1:10" s="1540" customFormat="1">
      <c r="A233" s="1600" t="s">
        <v>178</v>
      </c>
      <c r="B233" s="1539">
        <v>5021601000</v>
      </c>
      <c r="D233" s="642">
        <f ca="1">IFERROR(SUMIF('JUNE CHECK DJ'!$F$10:$I$13136,VALUE($B233),'JUNE CHECK DJ'!$H$10:$H$13136),"")</f>
        <v>0</v>
      </c>
      <c r="E233" s="642">
        <f ca="1">IFERROR(SUMIF('JUNE CHECK DJ'!$F$10:$I$13136,VALUE($B233),'JUNE CHECK DJ'!$I$10:$I$13136),"")</f>
        <v>0</v>
      </c>
      <c r="F233" s="1106"/>
      <c r="G233" s="647"/>
      <c r="H233" s="647"/>
      <c r="I233" s="647"/>
      <c r="J233" s="647"/>
    </row>
    <row r="234" spans="1:10">
      <c r="A234" s="1593" t="s">
        <v>297</v>
      </c>
      <c r="B234" s="635">
        <v>5050201000</v>
      </c>
      <c r="D234" s="642">
        <f ca="1">IFERROR(SUMIF('JUNE CHECK DJ'!$F$10:$I$13136,VALUE($B234),'JUNE CHECK DJ'!$H$10:$H$13136),"")</f>
        <v>0</v>
      </c>
      <c r="E234" s="642">
        <f ca="1">IFERROR(SUMIF('JUNE CHECK DJ'!$F$10:$I$13136,VALUE($B234),'JUNE CHECK DJ'!$I$10:$I$13136),"")</f>
        <v>0</v>
      </c>
      <c r="F234" s="1106"/>
      <c r="G234" s="647"/>
      <c r="H234" s="647"/>
      <c r="I234" s="647"/>
    </row>
    <row r="235" spans="1:10">
      <c r="A235" s="1593" t="s">
        <v>3272</v>
      </c>
      <c r="B235" s="1541">
        <v>5050102003</v>
      </c>
      <c r="D235" s="642">
        <f ca="1">IFERROR(SUMIF('JUNE CHECK DJ'!$F$10:$I$13136,VALUE($B235),'JUNE CHECK DJ'!$H$10:$H$13136),"")</f>
        <v>0</v>
      </c>
      <c r="E235" s="642">
        <f ca="1">IFERROR(SUMIF('JUNE CHECK DJ'!$F$10:$I$13136,VALUE($B235),'JUNE CHECK DJ'!$I$10:$I$13136),"")</f>
        <v>0</v>
      </c>
      <c r="F235" s="1106"/>
      <c r="G235" s="647"/>
      <c r="H235" s="647"/>
      <c r="I235" s="647"/>
    </row>
    <row r="236" spans="1:10">
      <c r="A236" s="1593" t="s">
        <v>106</v>
      </c>
      <c r="B236" s="1541">
        <v>5050104001</v>
      </c>
      <c r="D236" s="642">
        <f ca="1">IFERROR(SUMIF('JUNE CHECK DJ'!$F$10:$I$13136,VALUE($B236),'JUNE CHECK DJ'!$H$10:$H$13136),"")</f>
        <v>0</v>
      </c>
      <c r="E236" s="642">
        <f ca="1">IFERROR(SUMIF('JUNE CHECK DJ'!$F$10:$I$13136,VALUE($B236),'JUNE CHECK DJ'!$I$10:$I$13136),"")</f>
        <v>0</v>
      </c>
      <c r="F236" s="1106"/>
      <c r="G236" s="647"/>
      <c r="H236" s="647"/>
      <c r="I236" s="647"/>
    </row>
    <row r="237" spans="1:10">
      <c r="A237" s="1593" t="s">
        <v>179</v>
      </c>
      <c r="B237" s="1541">
        <v>5050104099</v>
      </c>
      <c r="D237" s="642">
        <f ca="1">IFERROR(SUMIF('JUNE CHECK DJ'!$F$10:$I$13136,VALUE($B237),'JUNE CHECK DJ'!$H$10:$H$13136),"")</f>
        <v>0</v>
      </c>
      <c r="E237" s="642">
        <f ca="1">IFERROR(SUMIF('JUNE CHECK DJ'!$F$10:$I$13136,VALUE($B237),'JUNE CHECK DJ'!$I$10:$I$13136),"")</f>
        <v>0</v>
      </c>
      <c r="F237" s="1106"/>
      <c r="G237" s="647"/>
      <c r="H237" s="647"/>
      <c r="I237" s="647"/>
    </row>
    <row r="238" spans="1:10">
      <c r="A238" s="1593" t="s">
        <v>107</v>
      </c>
      <c r="B238" s="1541">
        <v>5050107001</v>
      </c>
      <c r="D238" s="642">
        <f ca="1">IFERROR(SUMIF('JUNE CHECK DJ'!$F$10:$I$13136,VALUE($B238),'JUNE CHECK DJ'!$H$10:$H$13136),"")</f>
        <v>0</v>
      </c>
      <c r="E238" s="642">
        <f ca="1">IFERROR(SUMIF('JUNE CHECK DJ'!$F$10:$I$13136,VALUE($B238),'JUNE CHECK DJ'!$I$10:$I$13136),"")</f>
        <v>0</v>
      </c>
      <c r="F238" s="1106"/>
      <c r="G238" s="647"/>
      <c r="H238" s="647"/>
      <c r="I238" s="647"/>
    </row>
    <row r="239" spans="1:10">
      <c r="A239" s="1593" t="s">
        <v>180</v>
      </c>
      <c r="B239" s="635">
        <v>5050107002</v>
      </c>
      <c r="D239" s="642">
        <f ca="1">IFERROR(SUMIF('JUNE CHECK DJ'!$F$10:$I$13136,VALUE($B239),'JUNE CHECK DJ'!$H$10:$H$13136),"")</f>
        <v>0</v>
      </c>
      <c r="E239" s="642">
        <f ca="1">IFERROR(SUMIF('JUNE CHECK DJ'!$F$10:$I$13136,VALUE($B239),'JUNE CHECK DJ'!$I$10:$I$13136),"")</f>
        <v>0</v>
      </c>
      <c r="F239" s="1106"/>
      <c r="G239" s="647"/>
      <c r="H239" s="647"/>
      <c r="I239" s="647"/>
    </row>
    <row r="240" spans="1:10">
      <c r="A240" s="1593" t="s">
        <v>72</v>
      </c>
      <c r="B240" s="635">
        <v>5050105002</v>
      </c>
      <c r="D240" s="642">
        <f ca="1">IFERROR(SUMIF('JUNE CHECK DJ'!$F$10:$I$13136,VALUE($B240),'JUNE CHECK DJ'!$H$10:$H$13136),"")</f>
        <v>0</v>
      </c>
      <c r="E240" s="642">
        <f ca="1">IFERROR(SUMIF('JUNE CHECK DJ'!$F$10:$I$13136,VALUE($B240),'JUNE CHECK DJ'!$I$10:$I$13136),"")</f>
        <v>0</v>
      </c>
      <c r="F240" s="1106"/>
      <c r="G240" s="647"/>
      <c r="H240" s="647"/>
      <c r="I240" s="647"/>
    </row>
    <row r="241" spans="1:9">
      <c r="A241" s="1593" t="s">
        <v>57</v>
      </c>
      <c r="B241" s="635">
        <v>5050105003</v>
      </c>
      <c r="D241" s="642">
        <f ca="1">IFERROR(SUMIF('JUNE CHECK DJ'!$F$10:$I$13136,VALUE($B241),'JUNE CHECK DJ'!$H$10:$H$13136),"")</f>
        <v>0</v>
      </c>
      <c r="E241" s="642">
        <f ca="1">IFERROR(SUMIF('JUNE CHECK DJ'!$F$10:$I$13136,VALUE($B241),'JUNE CHECK DJ'!$I$10:$I$13136),"")</f>
        <v>0</v>
      </c>
      <c r="F241" s="1106"/>
      <c r="G241" s="647"/>
      <c r="H241" s="647"/>
      <c r="I241" s="647"/>
    </row>
    <row r="242" spans="1:9">
      <c r="A242" s="1593" t="s">
        <v>108</v>
      </c>
      <c r="B242" s="635">
        <v>5050105007</v>
      </c>
      <c r="D242" s="642">
        <f ca="1">IFERROR(SUMIF('JUNE CHECK DJ'!$F$10:$I$13136,VALUE($B242),'JUNE CHECK DJ'!$H$10:$H$13136),"")</f>
        <v>0</v>
      </c>
      <c r="E242" s="642">
        <f ca="1">IFERROR(SUMIF('JUNE CHECK DJ'!$F$10:$I$13136,VALUE($B242),'JUNE CHECK DJ'!$I$10:$I$13136),"")</f>
        <v>0</v>
      </c>
      <c r="F242" s="1106"/>
      <c r="G242" s="647"/>
      <c r="H242" s="647"/>
      <c r="I242" s="647"/>
    </row>
    <row r="243" spans="1:9">
      <c r="A243" s="1076" t="s">
        <v>181</v>
      </c>
      <c r="B243" s="1617">
        <v>5050105009</v>
      </c>
      <c r="C243" s="1542"/>
      <c r="D243" s="642">
        <f ca="1">IFERROR(SUMIF('JUNE CHECK DJ'!$F$10:$I$13136,VALUE($B243),'JUNE CHECK DJ'!$H$10:$H$13136),"")</f>
        <v>0</v>
      </c>
      <c r="E243" s="642">
        <f ca="1">IFERROR(SUMIF('JUNE CHECK DJ'!$F$10:$I$13136,VALUE($B243),'JUNE CHECK DJ'!$I$10:$I$13136),"")</f>
        <v>0</v>
      </c>
      <c r="F243" s="1106"/>
      <c r="G243" s="647"/>
      <c r="H243" s="647"/>
      <c r="I243" s="647"/>
    </row>
    <row r="244" spans="1:9">
      <c r="A244" s="1593" t="s">
        <v>182</v>
      </c>
      <c r="B244" s="635">
        <v>5050105011</v>
      </c>
      <c r="D244" s="642">
        <f ca="1">IFERROR(SUMIF('JUNE CHECK DJ'!$F$10:$I$13136,VALUE($B244),'JUNE CHECK DJ'!$H$10:$H$13136),"")</f>
        <v>0</v>
      </c>
      <c r="E244" s="642">
        <f ca="1">IFERROR(SUMIF('JUNE CHECK DJ'!$F$10:$I$13136,VALUE($B244),'JUNE CHECK DJ'!$I$10:$I$13136),"")</f>
        <v>0</v>
      </c>
      <c r="F244" s="1106"/>
      <c r="G244" s="647"/>
      <c r="H244" s="647"/>
      <c r="I244" s="647"/>
    </row>
    <row r="245" spans="1:9">
      <c r="A245" s="1593" t="s">
        <v>109</v>
      </c>
      <c r="B245" s="635">
        <v>5050105013</v>
      </c>
      <c r="D245" s="642">
        <f ca="1">IFERROR(SUMIF('JUNE CHECK DJ'!$F$10:$I$13136,VALUE($B245),'JUNE CHECK DJ'!$H$10:$H$13136),"")</f>
        <v>0</v>
      </c>
      <c r="E245" s="642">
        <f ca="1">IFERROR(SUMIF('JUNE CHECK DJ'!$F$10:$I$13136,VALUE($B245),'JUNE CHECK DJ'!$I$10:$I$13136),"")</f>
        <v>0</v>
      </c>
      <c r="F245" s="1106"/>
      <c r="G245" s="647"/>
      <c r="H245" s="647"/>
      <c r="I245" s="647"/>
    </row>
    <row r="246" spans="1:9">
      <c r="A246" s="1593" t="s">
        <v>280</v>
      </c>
      <c r="B246" s="635">
        <v>5050105014</v>
      </c>
      <c r="D246" s="642">
        <f ca="1">IFERROR(SUMIF('JUNE CHECK DJ'!$F$10:$I$13136,VALUE($B246),'JUNE CHECK DJ'!$H$10:$H$13136),"")</f>
        <v>0</v>
      </c>
      <c r="E246" s="642">
        <f ca="1">IFERROR(SUMIF('JUNE CHECK DJ'!$F$10:$I$13136,VALUE($B246),'JUNE CHECK DJ'!$I$10:$I$13136),"")</f>
        <v>0</v>
      </c>
      <c r="F246" s="1106"/>
      <c r="G246" s="647"/>
      <c r="H246" s="647"/>
      <c r="I246" s="647"/>
    </row>
    <row r="247" spans="1:9">
      <c r="A247" s="1593" t="s">
        <v>183</v>
      </c>
      <c r="B247" s="635">
        <v>5050105099</v>
      </c>
      <c r="D247" s="642">
        <f ca="1">IFERROR(SUMIF('JUNE CHECK DJ'!$F$10:$I$13136,VALUE($B247),'JUNE CHECK DJ'!$H$10:$H$13136),"")</f>
        <v>0</v>
      </c>
      <c r="E247" s="642">
        <f ca="1">IFERROR(SUMIF('JUNE CHECK DJ'!$F$10:$I$13136,VALUE($B247),'JUNE CHECK DJ'!$I$10:$I$13136),"")</f>
        <v>0</v>
      </c>
      <c r="F247" s="1106"/>
      <c r="G247" s="647"/>
      <c r="H247" s="647"/>
      <c r="I247" s="647"/>
    </row>
    <row r="248" spans="1:9">
      <c r="A248" s="1593" t="s">
        <v>110</v>
      </c>
      <c r="B248" s="635">
        <v>5050106001</v>
      </c>
      <c r="D248" s="642">
        <f ca="1">IFERROR(SUMIF('JUNE CHECK DJ'!$F$10:$I$13136,VALUE($B248),'JUNE CHECK DJ'!$H$10:$H$13136),"")</f>
        <v>0</v>
      </c>
      <c r="E248" s="642">
        <f ca="1">IFERROR(SUMIF('JUNE CHECK DJ'!$F$10:$I$13136,VALUE($B248),'JUNE CHECK DJ'!$I$10:$I$13136),"")</f>
        <v>0</v>
      </c>
      <c r="F248" s="1106"/>
      <c r="G248" s="647"/>
      <c r="H248" s="647"/>
      <c r="I248" s="647"/>
    </row>
    <row r="249" spans="1:9">
      <c r="A249" s="1593" t="s">
        <v>111</v>
      </c>
      <c r="B249" s="635">
        <v>5050199099</v>
      </c>
      <c r="D249" s="642">
        <f ca="1">IFERROR(SUMIF('JUNE CHECK DJ'!$F$10:$I$13136,VALUE($B249),'JUNE CHECK DJ'!$H$10:$H$13136),"")</f>
        <v>0</v>
      </c>
      <c r="E249" s="642">
        <f ca="1">IFERROR(SUMIF('JUNE CHECK DJ'!$F$10:$I$13136,VALUE($B249),'JUNE CHECK DJ'!$I$10:$I$13136),"")</f>
        <v>0</v>
      </c>
      <c r="F249" s="1106"/>
      <c r="G249" s="647"/>
      <c r="H249" s="647"/>
      <c r="I249" s="647"/>
    </row>
    <row r="250" spans="1:9">
      <c r="A250" s="1593" t="s">
        <v>112</v>
      </c>
      <c r="B250" s="635">
        <v>5029999099</v>
      </c>
      <c r="D250" s="642">
        <f ca="1">IFERROR(SUMIF('JUNE CHECK DJ'!$F$10:$I$13136,VALUE($B250),'JUNE CHECK DJ'!$H$10:$H$13136),"")</f>
        <v>0</v>
      </c>
      <c r="E250" s="642">
        <f ca="1">IFERROR(SUMIF('JUNE CHECK DJ'!$F$10:$I$13136,VALUE($B250),'JUNE CHECK DJ'!$I$10:$I$13136),"")</f>
        <v>0</v>
      </c>
      <c r="F250" s="1106"/>
      <c r="G250" s="647"/>
      <c r="H250" s="647"/>
      <c r="I250" s="647"/>
    </row>
    <row r="251" spans="1:9">
      <c r="A251" s="1593" t="s">
        <v>184</v>
      </c>
      <c r="B251" s="635">
        <v>5050409000</v>
      </c>
      <c r="D251" s="642">
        <f ca="1">IFERROR(SUMIF('JUNE CHECK DJ'!$F$10:$I$13136,VALUE($B251),'JUNE CHECK DJ'!$H$10:$H$13136),"")</f>
        <v>0</v>
      </c>
      <c r="E251" s="642">
        <f ca="1">IFERROR(SUMIF('JUNE CHECK DJ'!$F$10:$I$13136,VALUE($B251),'JUNE CHECK DJ'!$I$10:$I$13136),"")</f>
        <v>0</v>
      </c>
      <c r="F251" s="1106"/>
      <c r="G251" s="647"/>
      <c r="H251" s="647"/>
      <c r="I251" s="647"/>
    </row>
    <row r="252" spans="1:9">
      <c r="A252" s="1593" t="s">
        <v>3273</v>
      </c>
      <c r="B252" s="635">
        <v>5060401000</v>
      </c>
      <c r="D252" s="642">
        <f ca="1">IFERROR(SUMIF('JUNE CHECK DJ'!$F$10:$I$13136,VALUE($B252),'JUNE CHECK DJ'!$H$10:$H$13136),"")</f>
        <v>0</v>
      </c>
      <c r="E252" s="642">
        <f ca="1">IFERROR(SUMIF('JUNE CHECK DJ'!$F$10:$I$13136,VALUE($B252),'JUNE CHECK DJ'!$I$10:$I$13136),"")</f>
        <v>0</v>
      </c>
      <c r="F252" s="1106"/>
      <c r="G252" s="647"/>
      <c r="H252" s="647"/>
      <c r="I252" s="647"/>
    </row>
    <row r="253" spans="1:9">
      <c r="A253" s="1593" t="s">
        <v>185</v>
      </c>
      <c r="B253" s="635">
        <v>5050499000</v>
      </c>
      <c r="D253" s="642">
        <f ca="1">IFERROR(SUMIF('JUNE CHECK DJ'!$F$10:$I$13136,VALUE($B253),'JUNE CHECK DJ'!$H$10:$H$13136),"")</f>
        <v>0</v>
      </c>
      <c r="E253" s="642">
        <f ca="1">IFERROR(SUMIF('JUNE CHECK DJ'!$F$10:$I$13136,VALUE($B253),'JUNE CHECK DJ'!$I$10:$I$13136),"")</f>
        <v>0</v>
      </c>
      <c r="F253" s="1106"/>
      <c r="G253" s="647"/>
      <c r="H253" s="647"/>
      <c r="I253" s="647"/>
    </row>
    <row r="254" spans="1:9" ht="17.25" thickBot="1">
      <c r="A254" s="1618" t="s">
        <v>70</v>
      </c>
      <c r="D254" s="1547">
        <f ca="1">SUM(D7:D253)</f>
        <v>0</v>
      </c>
      <c r="E254" s="1547">
        <f ca="1">SUM(E7:E253)</f>
        <v>0</v>
      </c>
      <c r="F254" s="1547"/>
      <c r="G254" s="1547"/>
      <c r="H254" s="1547"/>
      <c r="I254" s="1547"/>
    </row>
    <row r="255" spans="1:9" ht="17.25" thickTop="1">
      <c r="D255" s="647">
        <f ca="1">D254-'JUNE CHECK DJ'!H1</f>
        <v>0</v>
      </c>
      <c r="E255" s="647">
        <f ca="1">E254-'JUNE CHECK DJ'!I1</f>
        <v>0</v>
      </c>
    </row>
    <row r="256" spans="1:9">
      <c r="D256" s="647">
        <f>[20]CONTROL!$E$255</f>
        <v>0</v>
      </c>
      <c r="E256" s="647">
        <f>[20]CONTROL!$F$255</f>
        <v>0</v>
      </c>
    </row>
    <row r="257" spans="2:11">
      <c r="D257" s="647">
        <f ca="1">D254-D256</f>
        <v>0</v>
      </c>
      <c r="E257" s="647">
        <f ca="1">E254-E256</f>
        <v>0</v>
      </c>
    </row>
    <row r="258" spans="2:11">
      <c r="D258" s="1657"/>
      <c r="E258" s="1657"/>
    </row>
    <row r="259" spans="2:11">
      <c r="D259" s="647">
        <f ca="1">D254-'JUNE CHECK DJ'!H1</f>
        <v>0</v>
      </c>
      <c r="E259" s="647">
        <f ca="1">E254-'JUNE CHECK DJ'!I1</f>
        <v>0</v>
      </c>
    </row>
    <row r="261" spans="2:11">
      <c r="B261" s="635" t="s">
        <v>5036</v>
      </c>
      <c r="D261" s="647">
        <f>[20]CONTROL!$E$256</f>
        <v>480550928.89999998</v>
      </c>
      <c r="E261" s="647">
        <f>[20]CONTROL!$F$256</f>
        <v>480550928.89999986</v>
      </c>
    </row>
    <row r="262" spans="2:11">
      <c r="D262" s="647">
        <f ca="1">D261-D254</f>
        <v>480550928.89999998</v>
      </c>
      <c r="E262" s="647">
        <f ca="1">E261-E254</f>
        <v>480550928.89999986</v>
      </c>
    </row>
    <row r="265" spans="2:11">
      <c r="D265" s="647"/>
      <c r="E265" s="647"/>
      <c r="F265" s="1106"/>
      <c r="G265" s="647"/>
      <c r="H265" s="647"/>
      <c r="I265" s="647"/>
    </row>
    <row r="266" spans="2:11">
      <c r="D266" s="647"/>
      <c r="E266" s="647"/>
      <c r="F266" s="1106"/>
      <c r="G266" s="647"/>
      <c r="H266" s="647"/>
      <c r="I266" s="647"/>
    </row>
    <row r="267" spans="2:11">
      <c r="D267" s="647"/>
      <c r="E267" s="647"/>
      <c r="F267" s="1106"/>
      <c r="G267" s="647"/>
      <c r="H267" s="647"/>
      <c r="I267" s="647"/>
      <c r="K267" s="938"/>
    </row>
    <row r="268" spans="2:11">
      <c r="D268" s="1657"/>
      <c r="E268" s="647"/>
      <c r="F268" s="1106"/>
      <c r="G268" s="647"/>
      <c r="H268" s="647"/>
      <c r="I268" s="647"/>
      <c r="K268" s="938"/>
    </row>
    <row r="269" spans="2:11">
      <c r="D269" s="647"/>
      <c r="E269" s="647"/>
      <c r="F269" s="1106"/>
      <c r="G269" s="647"/>
      <c r="H269" s="647"/>
      <c r="I269" s="647"/>
    </row>
    <row r="270" spans="2:11">
      <c r="D270" s="647"/>
      <c r="E270" s="647"/>
      <c r="F270" s="1106"/>
      <c r="G270" s="647"/>
      <c r="H270" s="647"/>
      <c r="I270" s="647"/>
    </row>
    <row r="271" spans="2:11">
      <c r="D271" s="647"/>
      <c r="E271" s="647"/>
      <c r="F271" s="1106"/>
      <c r="G271" s="647"/>
      <c r="H271" s="647"/>
      <c r="I271" s="647"/>
    </row>
    <row r="272" spans="2:11">
      <c r="D272" s="647"/>
      <c r="E272" s="647"/>
      <c r="F272" s="1106"/>
      <c r="G272" s="647"/>
      <c r="H272" s="647"/>
      <c r="I272" s="647"/>
    </row>
    <row r="273" spans="4:9">
      <c r="D273" s="647"/>
      <c r="E273" s="647"/>
      <c r="F273" s="1106"/>
      <c r="G273" s="647"/>
      <c r="H273" s="647"/>
      <c r="I273" s="647"/>
    </row>
    <row r="274" spans="4:9">
      <c r="D274" s="647"/>
      <c r="E274" s="647"/>
      <c r="F274" s="1106"/>
      <c r="G274" s="647"/>
      <c r="H274" s="647"/>
      <c r="I274" s="647"/>
    </row>
    <row r="275" spans="4:9">
      <c r="D275" s="647"/>
      <c r="E275" s="647"/>
      <c r="F275" s="1106"/>
      <c r="G275" s="647"/>
      <c r="H275" s="647"/>
      <c r="I275" s="647"/>
    </row>
    <row r="276" spans="4:9">
      <c r="D276" s="647"/>
      <c r="E276" s="647"/>
      <c r="F276" s="1106"/>
      <c r="G276" s="647"/>
      <c r="H276" s="647"/>
      <c r="I276" s="647"/>
    </row>
    <row r="277" spans="4:9">
      <c r="D277" s="647"/>
      <c r="E277" s="647"/>
      <c r="F277" s="1106"/>
      <c r="G277" s="647"/>
      <c r="H277" s="647"/>
      <c r="I277" s="647"/>
    </row>
  </sheetData>
  <autoFilter ref="A6:J254"/>
  <mergeCells count="3">
    <mergeCell ref="D3:E3"/>
    <mergeCell ref="A4:A5"/>
    <mergeCell ref="D4:E4"/>
  </mergeCells>
  <pageMargins left="0.7" right="0.7" top="0.75" bottom="0.75" header="0.3" footer="0.3"/>
  <pageSetup scale="70" orientation="portrait" horizontalDpi="300" verticalDpi="300"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M220"/>
  <sheetViews>
    <sheetView showGridLines="0" view="pageBreakPreview" topLeftCell="A119" zoomScale="115" zoomScaleNormal="90" zoomScaleSheetLayoutView="115" workbookViewId="0">
      <selection activeCell="I219" sqref="I219"/>
    </sheetView>
  </sheetViews>
  <sheetFormatPr defaultRowHeight="13.5"/>
  <cols>
    <col min="1" max="1" width="20" style="2475" customWidth="1"/>
    <col min="2" max="2" width="7" style="2475" customWidth="1"/>
    <col min="3" max="3" width="39.28515625" style="2475" customWidth="1"/>
    <col min="4" max="4" width="11.7109375" style="2483" bestFit="1" customWidth="1"/>
    <col min="5" max="5" width="3.5703125" style="2475" customWidth="1"/>
    <col min="6" max="6" width="19.85546875" style="2475" customWidth="1"/>
    <col min="7" max="7" width="21.85546875" style="2475" customWidth="1"/>
    <col min="8" max="8" width="5.85546875" style="2481" customWidth="1"/>
    <col min="9" max="9" width="14.140625" style="2482" bestFit="1" customWidth="1"/>
    <col min="10" max="10" width="15.28515625" style="2482" bestFit="1" customWidth="1"/>
    <col min="11" max="11" width="2" style="2483" customWidth="1"/>
    <col min="12" max="12" width="9.140625" style="2475"/>
    <col min="13" max="13" width="17.7109375" style="2482" customWidth="1"/>
    <col min="14" max="16384" width="9.140625" style="2475"/>
  </cols>
  <sheetData>
    <row r="1" spans="1:9" ht="14.25" hidden="1" thickBot="1">
      <c r="F1" s="2479">
        <f>SUM(F9:F1018)/2</f>
        <v>13534114.409999998</v>
      </c>
      <c r="G1" s="2480">
        <f>SUM(G9:G1018)/2</f>
        <v>26496506.149999999</v>
      </c>
      <c r="I1" s="2480"/>
    </row>
    <row r="2" spans="1:9" ht="14.25" hidden="1" thickBot="1">
      <c r="A2" s="2484"/>
      <c r="B2" s="6390" t="s">
        <v>60</v>
      </c>
      <c r="C2" s="6390"/>
      <c r="D2" s="6391"/>
      <c r="E2" s="2485"/>
      <c r="F2" s="2486" t="s">
        <v>2990</v>
      </c>
      <c r="G2" s="2487"/>
    </row>
    <row r="3" spans="1:9" ht="14.25" hidden="1" thickBot="1">
      <c r="A3" s="2488" t="s">
        <v>2722</v>
      </c>
      <c r="B3" s="6380" t="s">
        <v>2538</v>
      </c>
      <c r="C3" s="6380"/>
      <c r="D3" s="6381"/>
      <c r="E3" s="2489"/>
      <c r="F3" s="2490" t="s">
        <v>2991</v>
      </c>
      <c r="G3" s="2491"/>
    </row>
    <row r="4" spans="1:9" ht="14.25" hidden="1" thickBot="1">
      <c r="A4" s="2488" t="s">
        <v>2723</v>
      </c>
      <c r="B4" s="6384">
        <v>1</v>
      </c>
      <c r="C4" s="6384"/>
      <c r="D4" s="6385"/>
      <c r="E4" s="2489"/>
      <c r="F4" s="2492"/>
      <c r="G4" s="2493"/>
    </row>
    <row r="5" spans="1:9" ht="14.25" hidden="1" thickBot="1">
      <c r="A5" s="2494"/>
      <c r="B5" s="27"/>
      <c r="C5" s="27"/>
      <c r="D5" s="2128"/>
      <c r="E5" s="2495"/>
      <c r="F5" s="2496"/>
      <c r="G5" s="2497"/>
    </row>
    <row r="6" spans="1:9" ht="14.25" hidden="1" thickBot="1">
      <c r="A6" s="2498"/>
      <c r="B6" s="6366" t="s">
        <v>61</v>
      </c>
      <c r="C6" s="6367"/>
      <c r="D6" s="6367"/>
      <c r="E6" s="6367"/>
      <c r="F6" s="6367"/>
      <c r="G6" s="6386"/>
    </row>
    <row r="7" spans="1:9" ht="14.25" hidden="1" thickBot="1">
      <c r="A7" s="2499" t="s">
        <v>62</v>
      </c>
      <c r="B7" s="5416" t="s">
        <v>63</v>
      </c>
      <c r="C7" s="5417"/>
      <c r="D7" s="46" t="s">
        <v>64</v>
      </c>
      <c r="E7" s="2500" t="s">
        <v>65</v>
      </c>
      <c r="F7" s="6369" t="s">
        <v>66</v>
      </c>
      <c r="G7" s="6387"/>
    </row>
    <row r="8" spans="1:9" ht="14.25" hidden="1" thickBot="1">
      <c r="A8" s="2501" t="s">
        <v>67</v>
      </c>
      <c r="B8" s="5418"/>
      <c r="C8" s="5419"/>
      <c r="D8" s="47" t="s">
        <v>0</v>
      </c>
      <c r="E8" s="2502"/>
      <c r="F8" s="1801" t="s">
        <v>68</v>
      </c>
      <c r="G8" s="2503" t="s">
        <v>69</v>
      </c>
    </row>
    <row r="9" spans="1:9" ht="14.25" hidden="1" thickBot="1">
      <c r="A9" s="2501"/>
      <c r="B9" s="2290"/>
      <c r="C9" s="2291"/>
      <c r="D9" s="47"/>
      <c r="E9" s="2502"/>
      <c r="F9" s="1801"/>
      <c r="G9" s="2503"/>
    </row>
    <row r="10" spans="1:9" ht="14.25" hidden="1" thickBot="1">
      <c r="A10" s="2504"/>
      <c r="B10" s="1110" t="str">
        <f>VLOOKUP(D10,[15]Accounts!B:C,2,FALSE)</f>
        <v>Cash - Collecting Officers</v>
      </c>
      <c r="C10" s="2294"/>
      <c r="D10" s="48">
        <v>10101010</v>
      </c>
      <c r="E10" s="2505"/>
      <c r="F10" s="2482">
        <v>266735.11</v>
      </c>
      <c r="G10" s="2503"/>
      <c r="I10" s="2506"/>
    </row>
    <row r="11" spans="1:9" ht="14.25" hidden="1" thickBot="1">
      <c r="A11" s="2504"/>
      <c r="B11" s="1110" t="str">
        <f>VLOOKUP(D11,[15]Accounts!B:C,2,FALSE)</f>
        <v>Cash in Bank-Local Currency, Current Account - LBP</v>
      </c>
      <c r="C11" s="2294"/>
      <c r="D11" s="48">
        <v>1010202024</v>
      </c>
      <c r="E11" s="2505"/>
      <c r="F11" s="1801"/>
      <c r="G11" s="2503"/>
    </row>
    <row r="12" spans="1:9" ht="14.25" hidden="1" thickBot="1">
      <c r="A12" s="2504"/>
      <c r="B12" s="1110" t="str">
        <f>VLOOKUP(D12,[15]Accounts!B:C,2,FALSE)</f>
        <v>Cash - Treasury/Agency Deposit, Regular</v>
      </c>
      <c r="C12" s="2294"/>
      <c r="D12" s="48">
        <v>10104010</v>
      </c>
      <c r="E12" s="2505"/>
      <c r="F12" s="1801">
        <v>123188.56000000001</v>
      </c>
      <c r="G12" s="2503"/>
    </row>
    <row r="13" spans="1:9" ht="14.25" hidden="1" thickBot="1">
      <c r="A13" s="2504"/>
      <c r="B13" s="1110" t="str">
        <f>VLOOKUP(D13,[15]Accounts!B:C,2,FALSE)</f>
        <v>Cash - Treasury/Agency Deposit, Trust</v>
      </c>
      <c r="C13" s="2294"/>
      <c r="D13" s="48">
        <v>10104030</v>
      </c>
      <c r="E13" s="2505"/>
      <c r="F13" s="1801">
        <v>142199</v>
      </c>
      <c r="G13" s="2503"/>
    </row>
    <row r="14" spans="1:9" ht="14.25" hidden="1" thickBot="1">
      <c r="A14" s="2504"/>
      <c r="B14" s="1110" t="str">
        <f>VLOOKUP(D14,[15]Accounts!B:C,2,FALSE)</f>
        <v>Cash - Treasury/Agency Deposit, Trust</v>
      </c>
      <c r="C14" s="2294"/>
      <c r="D14" s="48">
        <v>10104030</v>
      </c>
      <c r="E14" s="2505"/>
      <c r="F14" s="1801"/>
      <c r="G14" s="2503"/>
    </row>
    <row r="15" spans="1:9" ht="14.25" hidden="1" thickBot="1">
      <c r="A15" s="2504"/>
      <c r="B15" s="1110" t="str">
        <f>VLOOKUP(D15,[15]Accounts!B:C,2,FALSE)</f>
        <v>Accumulated Surplus (Deficit)</v>
      </c>
      <c r="C15" s="2294"/>
      <c r="D15" s="48">
        <v>30101010</v>
      </c>
      <c r="E15" s="2505"/>
      <c r="F15" s="1801"/>
      <c r="G15" s="2503"/>
    </row>
    <row r="16" spans="1:9" ht="14.25" hidden="1" thickBot="1">
      <c r="A16" s="2504"/>
      <c r="B16" s="1110" t="str">
        <f>VLOOKUP(D16,[15]Accounts!B:C,2,FALSE)</f>
        <v>Traveling Expense-Local</v>
      </c>
      <c r="C16" s="2294"/>
      <c r="D16" s="48">
        <v>50201010</v>
      </c>
      <c r="E16" s="2505"/>
      <c r="F16" s="1801"/>
      <c r="G16" s="2503"/>
    </row>
    <row r="17" spans="1:7" ht="14.25" hidden="1" thickBot="1">
      <c r="A17" s="2504"/>
      <c r="B17" s="1110" t="str">
        <f>VLOOKUP(D17,[15]Accounts!B:C,2,FALSE)</f>
        <v>Subsidy from National Government</v>
      </c>
      <c r="C17" s="2294"/>
      <c r="D17" s="48">
        <v>40301010</v>
      </c>
      <c r="E17" s="2505"/>
      <c r="F17" s="1801"/>
      <c r="G17" s="2503"/>
    </row>
    <row r="18" spans="1:7" ht="14.25" hidden="1" thickBot="1">
      <c r="A18" s="2504"/>
      <c r="B18" s="1110" t="str">
        <f>VLOOKUP(D18,[15]Accounts!B:C,2,FALSE)</f>
        <v>Traveling Expense-Local</v>
      </c>
      <c r="C18" s="2294"/>
      <c r="D18" s="48">
        <v>50201010</v>
      </c>
      <c r="E18" s="2505"/>
      <c r="F18" s="1801"/>
      <c r="G18" s="2503"/>
    </row>
    <row r="19" spans="1:7" ht="14.25" hidden="1" thickBot="1">
      <c r="A19" s="2504"/>
      <c r="B19" s="1110" t="str">
        <f>VLOOKUP(D19,[15]Accounts!B:C,2,FALSE)</f>
        <v>Training Expenses</v>
      </c>
      <c r="C19" s="2294"/>
      <c r="D19" s="48">
        <v>50202010</v>
      </c>
      <c r="E19" s="2505"/>
      <c r="F19" s="1801"/>
      <c r="G19" s="2503"/>
    </row>
    <row r="20" spans="1:7" ht="14.25" hidden="1" thickBot="1">
      <c r="A20" s="2504"/>
      <c r="B20" s="1110" t="str">
        <f>VLOOKUP(D20,[15]Accounts!B:C,2,FALSE)</f>
        <v>Subsidy from National Government</v>
      </c>
      <c r="C20" s="2294"/>
      <c r="D20" s="48">
        <v>40301010</v>
      </c>
      <c r="E20" s="2505"/>
      <c r="F20" s="1801"/>
      <c r="G20" s="2503"/>
    </row>
    <row r="21" spans="1:7" ht="14.25" hidden="1" thickBot="1">
      <c r="A21" s="2504"/>
      <c r="B21" s="1110" t="str">
        <f>VLOOKUP(D21,[15]Accounts!B:C,2,FALSE)</f>
        <v>Office Supplies Expenses</v>
      </c>
      <c r="C21" s="2294"/>
      <c r="D21" s="48">
        <v>50203010</v>
      </c>
      <c r="E21" s="2505"/>
      <c r="F21" s="1801"/>
      <c r="G21" s="2503"/>
    </row>
    <row r="22" spans="1:7" ht="14.25" hidden="1" thickBot="1">
      <c r="A22" s="2504"/>
      <c r="B22" s="1110" t="str">
        <f>VLOOKUP(D22,[15]Accounts!B:C,2,FALSE)</f>
        <v>Electricity Expenses</v>
      </c>
      <c r="C22" s="2294"/>
      <c r="D22" s="48">
        <v>50204020</v>
      </c>
      <c r="E22" s="2505"/>
      <c r="F22" s="1801"/>
      <c r="G22" s="2503"/>
    </row>
    <row r="23" spans="1:7" ht="14.25" hidden="1" thickBot="1">
      <c r="A23" s="2504"/>
      <c r="B23" s="1110" t="str">
        <f>VLOOKUP(D23,[15]Accounts!B:C,2,FALSE)</f>
        <v>Subsidies - Others</v>
      </c>
      <c r="C23" s="2294"/>
      <c r="D23" s="48">
        <v>50214990</v>
      </c>
      <c r="E23" s="2505"/>
      <c r="F23" s="1801"/>
      <c r="G23" s="2503"/>
    </row>
    <row r="24" spans="1:7" ht="14.25" hidden="1" thickBot="1">
      <c r="A24" s="2504"/>
      <c r="B24" s="1110" t="str">
        <f>VLOOKUP(D24,[15]Accounts!B:C,2,FALSE)</f>
        <v>Representation Expenses</v>
      </c>
      <c r="C24" s="2294"/>
      <c r="D24" s="48">
        <v>50299030</v>
      </c>
      <c r="E24" s="2505"/>
      <c r="F24" s="1801"/>
      <c r="G24" s="2503"/>
    </row>
    <row r="25" spans="1:7" ht="14.25" hidden="1" thickBot="1">
      <c r="A25" s="2504"/>
      <c r="B25" s="1110" t="str">
        <f>VLOOKUP(D25,[15]Accounts!B:C,2,FALSE)</f>
        <v>Auditing Services</v>
      </c>
      <c r="C25" s="2294"/>
      <c r="D25" s="48">
        <v>50211020</v>
      </c>
      <c r="E25" s="2505"/>
      <c r="F25" s="1801"/>
      <c r="G25" s="2503"/>
    </row>
    <row r="26" spans="1:7" ht="14.25" hidden="1" thickBot="1">
      <c r="A26" s="2504"/>
      <c r="B26" s="1110" t="str">
        <f>VLOOKUP(D26,[15]Accounts!B:C,2,FALSE)</f>
        <v>Salaries and Wages - Casual and Contractual</v>
      </c>
      <c r="C26" s="2294"/>
      <c r="D26" s="48">
        <v>50101020</v>
      </c>
      <c r="E26" s="2505"/>
      <c r="F26" s="1801"/>
      <c r="G26" s="2503"/>
    </row>
    <row r="27" spans="1:7" ht="14.25" hidden="1" thickBot="1">
      <c r="A27" s="2504"/>
      <c r="B27" s="1110" t="str">
        <f>VLOOKUP(D27,[15]Accounts!B:C,2,FALSE)</f>
        <v>Other Professional Services</v>
      </c>
      <c r="C27" s="2294"/>
      <c r="D27" s="48">
        <v>50211990</v>
      </c>
      <c r="E27" s="2505"/>
      <c r="F27" s="1801"/>
      <c r="G27" s="2503"/>
    </row>
    <row r="28" spans="1:7" ht="14.25" hidden="1" thickBot="1">
      <c r="A28" s="2504"/>
      <c r="B28" s="1110" t="str">
        <f>VLOOKUP(D28,[15]Accounts!B:C,2,FALSE)</f>
        <v>Food Supplies Expenses</v>
      </c>
      <c r="C28" s="2294"/>
      <c r="D28" s="48">
        <v>50203050</v>
      </c>
      <c r="E28" s="2505"/>
      <c r="F28" s="1801"/>
      <c r="G28" s="2503"/>
    </row>
    <row r="29" spans="1:7" ht="14.25" hidden="1" thickBot="1">
      <c r="A29" s="2507"/>
      <c r="B29" s="1110"/>
      <c r="C29" s="2294" t="str">
        <f>VLOOKUP(D29,[15]Accounts!B:C,2,FALSE)</f>
        <v>Advances to Special Disbursing Officer</v>
      </c>
      <c r="D29" s="48">
        <v>19901030</v>
      </c>
      <c r="E29" s="2505"/>
      <c r="F29" s="1801"/>
      <c r="G29" s="2508">
        <v>113215.18000000001</v>
      </c>
    </row>
    <row r="30" spans="1:7" ht="14.25" hidden="1" thickBot="1">
      <c r="A30" s="2507"/>
      <c r="B30" s="1110"/>
      <c r="C30" s="2294" t="str">
        <f>VLOOKUP(D30,[15]Accounts!B:C,2,FALSE)</f>
        <v>Due from NGOs/POs</v>
      </c>
      <c r="D30" s="48">
        <v>10305030</v>
      </c>
      <c r="E30" s="2505"/>
      <c r="F30" s="1801"/>
      <c r="G30" s="2503"/>
    </row>
    <row r="31" spans="1:7" ht="14.25" hidden="1" thickBot="1">
      <c r="A31" s="2507"/>
      <c r="B31" s="1110"/>
      <c r="C31" s="2294" t="str">
        <f>VLOOKUP(D31,[15]Accounts!B:C,2,FALSE)</f>
        <v>Due from LGUs</v>
      </c>
      <c r="D31" s="48">
        <v>10303030</v>
      </c>
      <c r="E31" s="2505"/>
      <c r="F31" s="1801"/>
      <c r="G31" s="2503">
        <v>3532.9299999999994</v>
      </c>
    </row>
    <row r="32" spans="1:7" ht="14.25" hidden="1" thickBot="1">
      <c r="A32" s="2507"/>
      <c r="B32" s="1110"/>
      <c r="C32" s="2294" t="str">
        <f>VLOOKUP(D32,[15]Accounts!B:C,2,FALSE)</f>
        <v>Advances to Officers and Employees</v>
      </c>
      <c r="D32" s="48">
        <v>19901040</v>
      </c>
      <c r="E32" s="2505"/>
      <c r="F32" s="1801"/>
      <c r="G32" s="2503">
        <v>7788</v>
      </c>
    </row>
    <row r="33" spans="1:7" ht="14.25" hidden="1" thickBot="1">
      <c r="A33" s="2507"/>
      <c r="B33" s="1110"/>
      <c r="C33" s="2294" t="str">
        <f>VLOOKUP(D33,[15]Accounts!B:C,2,FALSE)</f>
        <v>Due to LGUs</v>
      </c>
      <c r="D33" s="48">
        <v>20201070</v>
      </c>
      <c r="E33" s="2505"/>
      <c r="F33" s="1801"/>
      <c r="G33" s="1801">
        <v>142199</v>
      </c>
    </row>
    <row r="34" spans="1:7" ht="14.25" hidden="1" thickBot="1">
      <c r="A34" s="2507"/>
      <c r="B34" s="1110"/>
      <c r="C34" s="2294" t="str">
        <f>VLOOKUP(D34,[15]Accounts!B:C,2,FALSE)</f>
        <v>Other Professional Services</v>
      </c>
      <c r="D34" s="48">
        <v>50211990</v>
      </c>
      <c r="E34" s="2505"/>
      <c r="F34" s="1801"/>
      <c r="G34" s="1801"/>
    </row>
    <row r="35" spans="1:7" ht="14.25" hidden="1" thickBot="1">
      <c r="A35" s="2507"/>
      <c r="B35" s="1110"/>
      <c r="C35" s="2294" t="str">
        <f>VLOOKUP(D35,[15]Accounts!B:C,2,FALSE)</f>
        <v>Cash - Collecting Officers</v>
      </c>
      <c r="D35" s="48">
        <v>10101010</v>
      </c>
      <c r="E35" s="2505"/>
      <c r="F35" s="1801"/>
      <c r="G35" s="1801">
        <v>265387.56</v>
      </c>
    </row>
    <row r="36" spans="1:7" ht="14.25" hidden="1" thickBot="1">
      <c r="A36" s="2507"/>
      <c r="B36" s="1110"/>
      <c r="C36" s="2294" t="str">
        <f>VLOOKUP(D36,[15]Accounts!B:C,2,FALSE)</f>
        <v>Due from Officers and Employees</v>
      </c>
      <c r="D36" s="48">
        <v>10305020</v>
      </c>
      <c r="E36" s="2505"/>
      <c r="F36" s="1801"/>
      <c r="G36" s="1801"/>
    </row>
    <row r="37" spans="1:7" ht="14.25" hidden="1" thickBot="1">
      <c r="A37" s="2507"/>
      <c r="B37" s="1110"/>
      <c r="C37" s="2294" t="str">
        <f>VLOOKUP(D37,[15]Accounts!B:C,2,FALSE)</f>
        <v>Cash - Collecting Officers</v>
      </c>
      <c r="D37" s="48">
        <v>10101010</v>
      </c>
      <c r="E37" s="2505"/>
      <c r="F37" s="1801"/>
      <c r="G37" s="2509"/>
    </row>
    <row r="38" spans="1:7" ht="14.25" hidden="1" thickBot="1">
      <c r="A38" s="2507"/>
      <c r="B38" s="1110"/>
      <c r="C38" s="2294" t="e">
        <f>VLOOKUP(D38,[15]Accounts!B:C,2,FALSE)</f>
        <v>#N/A</v>
      </c>
      <c r="D38" s="48">
        <v>20301050</v>
      </c>
      <c r="E38" s="2505"/>
      <c r="F38" s="1801"/>
      <c r="G38" s="2510"/>
    </row>
    <row r="39" spans="1:7" ht="14.25" hidden="1" thickBot="1">
      <c r="A39" s="2507"/>
      <c r="B39" s="1110"/>
      <c r="C39" s="2294"/>
      <c r="D39" s="48"/>
      <c r="E39" s="2505"/>
      <c r="F39" s="1801"/>
      <c r="G39" s="2511"/>
    </row>
    <row r="40" spans="1:7" ht="14.25" hidden="1" thickBot="1">
      <c r="A40" s="2507"/>
      <c r="B40" s="1110"/>
      <c r="C40" s="2294" t="s">
        <v>2539</v>
      </c>
      <c r="D40" s="48"/>
      <c r="E40" s="2505"/>
      <c r="F40" s="1801"/>
      <c r="G40" s="2503"/>
    </row>
    <row r="41" spans="1:7" ht="14.25" hidden="1" thickBot="1">
      <c r="A41" s="2507"/>
      <c r="B41" s="1110"/>
      <c r="C41" s="273" t="s">
        <v>2992</v>
      </c>
      <c r="D41" s="476"/>
      <c r="E41" s="2505"/>
      <c r="F41" s="1801"/>
      <c r="G41" s="2503"/>
    </row>
    <row r="42" spans="1:7" ht="14.25" hidden="1" thickBot="1">
      <c r="A42" s="2507"/>
      <c r="B42" s="1110"/>
      <c r="C42" s="273"/>
      <c r="D42" s="476"/>
      <c r="E42" s="2505"/>
      <c r="F42" s="1801"/>
      <c r="G42" s="2503"/>
    </row>
    <row r="43" spans="1:7" ht="14.25" hidden="1" thickBot="1">
      <c r="A43" s="2507"/>
      <c r="B43" s="1110"/>
      <c r="C43" s="2294"/>
      <c r="D43" s="476"/>
      <c r="E43" s="2505"/>
      <c r="F43" s="1801"/>
      <c r="G43" s="2503"/>
    </row>
    <row r="44" spans="1:7" ht="14.25" hidden="1" thickBot="1">
      <c r="A44" s="2512"/>
      <c r="B44" s="30" t="s">
        <v>70</v>
      </c>
      <c r="C44" s="31"/>
      <c r="D44" s="1082"/>
      <c r="E44" s="2513"/>
      <c r="F44" s="2514">
        <f>SUM(F10:F41)</f>
        <v>532122.66999999993</v>
      </c>
      <c r="G44" s="2514">
        <f>SUM(G10:G41)</f>
        <v>532122.66999999993</v>
      </c>
    </row>
    <row r="45" spans="1:7" ht="14.25" hidden="1" thickBot="1">
      <c r="A45" s="2512"/>
      <c r="B45" s="32"/>
      <c r="C45" s="33"/>
      <c r="D45" s="48"/>
      <c r="E45" s="2161"/>
      <c r="F45" s="2515"/>
      <c r="G45" s="2516">
        <f>F44-G44</f>
        <v>0</v>
      </c>
    </row>
    <row r="46" spans="1:7" ht="14.25" hidden="1" thickBot="1">
      <c r="A46" s="6388" t="s">
        <v>71</v>
      </c>
      <c r="B46" s="6372"/>
      <c r="C46" s="34"/>
      <c r="D46" s="6373" t="s">
        <v>2540</v>
      </c>
      <c r="E46" s="6372"/>
      <c r="F46" s="6374"/>
      <c r="G46" s="6389"/>
    </row>
    <row r="47" spans="1:7" ht="14.25" hidden="1" thickBot="1">
      <c r="A47" s="2517"/>
      <c r="B47" s="452"/>
      <c r="C47" s="452"/>
      <c r="D47" s="2569"/>
      <c r="E47" s="997"/>
      <c r="F47" s="2492"/>
      <c r="G47" s="2493"/>
    </row>
    <row r="48" spans="1:7" ht="14.25" hidden="1" thickBot="1">
      <c r="A48" s="2518"/>
      <c r="B48" s="274"/>
      <c r="C48" s="274" t="s">
        <v>2993</v>
      </c>
      <c r="D48" s="2570"/>
      <c r="E48" s="997" t="s">
        <v>3026</v>
      </c>
      <c r="F48" s="2519"/>
      <c r="G48" s="2520"/>
    </row>
    <row r="49" spans="1:9" ht="14.25" hidden="1" thickBot="1">
      <c r="A49" s="2517"/>
      <c r="B49" s="274"/>
      <c r="C49" s="274" t="s">
        <v>2994</v>
      </c>
      <c r="D49" s="2570" t="s">
        <v>2541</v>
      </c>
      <c r="E49" s="274" t="s">
        <v>299</v>
      </c>
      <c r="F49" s="2521"/>
      <c r="G49" s="2520"/>
    </row>
    <row r="50" spans="1:9" ht="14.25" hidden="1" thickBot="1">
      <c r="A50" s="2522"/>
      <c r="B50" s="35"/>
      <c r="C50" s="35"/>
      <c r="D50" s="49"/>
      <c r="E50" s="35"/>
      <c r="F50" s="2523"/>
      <c r="G50" s="2524"/>
    </row>
    <row r="51" spans="1:9" ht="14.25" hidden="1" thickBot="1">
      <c r="A51" s="997"/>
      <c r="B51" s="997"/>
      <c r="C51" s="997"/>
      <c r="D51" s="2293"/>
      <c r="E51" s="997"/>
      <c r="F51" s="2492"/>
      <c r="G51" s="2492"/>
    </row>
    <row r="52" spans="1:9" ht="14.25" hidden="1" thickBot="1"/>
    <row r="53" spans="1:9" ht="14.25" hidden="1" thickBot="1">
      <c r="A53" s="2484"/>
      <c r="B53" s="6390" t="s">
        <v>60</v>
      </c>
      <c r="C53" s="6390"/>
      <c r="D53" s="6391"/>
      <c r="E53" s="2485"/>
      <c r="F53" s="2486" t="s">
        <v>2995</v>
      </c>
      <c r="G53" s="2487"/>
    </row>
    <row r="54" spans="1:9" ht="14.25" hidden="1" thickBot="1">
      <c r="A54" s="2488" t="s">
        <v>2722</v>
      </c>
      <c r="B54" s="6380" t="s">
        <v>2538</v>
      </c>
      <c r="C54" s="6380"/>
      <c r="D54" s="6381"/>
      <c r="E54" s="2489"/>
      <c r="F54" s="2490" t="s">
        <v>2991</v>
      </c>
      <c r="G54" s="2491"/>
    </row>
    <row r="55" spans="1:9" ht="14.25" hidden="1" thickBot="1">
      <c r="A55" s="2488" t="s">
        <v>2723</v>
      </c>
      <c r="B55" s="6384">
        <v>1</v>
      </c>
      <c r="C55" s="6384"/>
      <c r="D55" s="6385"/>
      <c r="E55" s="2489"/>
      <c r="F55" s="2492"/>
      <c r="G55" s="2493"/>
    </row>
    <row r="56" spans="1:9" ht="14.25" hidden="1" thickBot="1">
      <c r="A56" s="2494"/>
      <c r="B56" s="27"/>
      <c r="C56" s="27"/>
      <c r="D56" s="2128"/>
      <c r="E56" s="2495"/>
      <c r="F56" s="2525"/>
      <c r="G56" s="2526"/>
    </row>
    <row r="57" spans="1:9" ht="14.25" hidden="1" thickBot="1">
      <c r="A57" s="2498"/>
      <c r="B57" s="6366" t="s">
        <v>61</v>
      </c>
      <c r="C57" s="6367"/>
      <c r="D57" s="6367"/>
      <c r="E57" s="6367"/>
      <c r="F57" s="6367"/>
      <c r="G57" s="6386"/>
    </row>
    <row r="58" spans="1:9" ht="14.25" hidden="1" thickBot="1">
      <c r="A58" s="2499" t="s">
        <v>62</v>
      </c>
      <c r="B58" s="5416" t="s">
        <v>63</v>
      </c>
      <c r="C58" s="5417"/>
      <c r="D58" s="46" t="s">
        <v>64</v>
      </c>
      <c r="E58" s="2500" t="s">
        <v>65</v>
      </c>
      <c r="F58" s="6369" t="s">
        <v>66</v>
      </c>
      <c r="G58" s="6387"/>
    </row>
    <row r="59" spans="1:9" ht="14.25" hidden="1" thickBot="1">
      <c r="A59" s="2501" t="s">
        <v>67</v>
      </c>
      <c r="B59" s="5418"/>
      <c r="C59" s="5419"/>
      <c r="D59" s="47" t="s">
        <v>0</v>
      </c>
      <c r="E59" s="2502"/>
      <c r="F59" s="1801" t="s">
        <v>68</v>
      </c>
      <c r="G59" s="2503" t="s">
        <v>69</v>
      </c>
    </row>
    <row r="60" spans="1:9" ht="14.25" hidden="1" thickBot="1">
      <c r="A60" s="2501"/>
      <c r="B60" s="2290"/>
      <c r="C60" s="2291"/>
      <c r="D60" s="47"/>
      <c r="E60" s="2502"/>
      <c r="F60" s="1801"/>
      <c r="G60" s="2503"/>
    </row>
    <row r="61" spans="1:9" ht="14.25" hidden="1" thickBot="1">
      <c r="A61" s="2504"/>
      <c r="B61" s="1110" t="str">
        <f>VLOOKUP(D61,[15]Accounts!B:C,2,FALSE)</f>
        <v>Cash - Collecting Officers</v>
      </c>
      <c r="C61" s="2294"/>
      <c r="D61" s="48">
        <v>10101010</v>
      </c>
      <c r="E61" s="2505"/>
      <c r="F61" s="1801">
        <v>19800</v>
      </c>
      <c r="G61" s="2503"/>
      <c r="I61" s="2506"/>
    </row>
    <row r="62" spans="1:9" ht="14.25" hidden="1" thickBot="1">
      <c r="A62" s="2504"/>
      <c r="B62" s="1110" t="str">
        <f>VLOOKUP(D62,[15]Accounts!B:C,2,FALSE)</f>
        <v>Cash - Treasury/Agency Deposit, Regular</v>
      </c>
      <c r="C62" s="2294"/>
      <c r="D62" s="48">
        <v>10104010</v>
      </c>
      <c r="E62" s="2505"/>
      <c r="F62" s="1801">
        <v>19800</v>
      </c>
      <c r="G62" s="2503"/>
    </row>
    <row r="63" spans="1:9" ht="14.25" hidden="1" thickBot="1">
      <c r="A63" s="2504"/>
      <c r="B63" s="1110"/>
      <c r="C63" s="2294" t="str">
        <f>VLOOKUP(D63,[15]Accounts!B:C,2,FALSE)</f>
        <v>Clearance Fees</v>
      </c>
      <c r="D63" s="48">
        <v>4020104001</v>
      </c>
      <c r="E63" s="2505"/>
      <c r="F63" s="1801"/>
      <c r="G63" s="2527">
        <v>18800</v>
      </c>
    </row>
    <row r="64" spans="1:9" ht="14.25" hidden="1" thickBot="1">
      <c r="A64" s="2507"/>
      <c r="B64" s="1110"/>
      <c r="C64" s="2294" t="str">
        <f>VLOOKUP(D64,[15]Accounts!B:C,2,FALSE)</f>
        <v>Licensing Fees</v>
      </c>
      <c r="D64" s="48">
        <v>40201060</v>
      </c>
      <c r="E64" s="2505"/>
      <c r="F64" s="1801"/>
      <c r="G64" s="1801">
        <v>1000</v>
      </c>
    </row>
    <row r="65" spans="1:11" ht="14.25" hidden="1" thickBot="1">
      <c r="A65" s="2507"/>
      <c r="B65" s="1110"/>
      <c r="C65" s="2294" t="str">
        <f>VLOOKUP(D65,[15]Accounts!B:C,2,FALSE)</f>
        <v>Cash - Collecting Officers</v>
      </c>
      <c r="D65" s="48">
        <v>10101010</v>
      </c>
      <c r="E65" s="2505"/>
      <c r="F65" s="1801"/>
      <c r="G65" s="1801">
        <v>19800</v>
      </c>
    </row>
    <row r="66" spans="1:11" ht="14.25" hidden="1" thickBot="1">
      <c r="A66" s="2507"/>
      <c r="B66" s="1110"/>
      <c r="C66" s="2294"/>
      <c r="D66" s="48"/>
      <c r="E66" s="2505"/>
      <c r="F66" s="1801"/>
      <c r="G66" s="2503"/>
    </row>
    <row r="67" spans="1:11" ht="14.25" hidden="1" thickBot="1">
      <c r="A67" s="2507"/>
      <c r="B67" s="1110"/>
      <c r="C67" s="2294"/>
      <c r="D67" s="48"/>
      <c r="E67" s="2505"/>
      <c r="F67" s="1801"/>
      <c r="G67" s="2503"/>
    </row>
    <row r="68" spans="1:11" ht="14.25" hidden="1" thickBot="1">
      <c r="A68" s="2507"/>
      <c r="B68" s="1110"/>
      <c r="C68" s="2294" t="s">
        <v>2539</v>
      </c>
      <c r="D68" s="48"/>
      <c r="E68" s="2505"/>
      <c r="F68" s="1801"/>
      <c r="G68" s="2503"/>
      <c r="J68" s="2476"/>
      <c r="K68" s="2477"/>
    </row>
    <row r="69" spans="1:11" ht="14.25" hidden="1" thickBot="1">
      <c r="A69" s="2507"/>
      <c r="B69" s="1110"/>
      <c r="C69" s="273" t="s">
        <v>2992</v>
      </c>
      <c r="D69" s="476"/>
      <c r="E69" s="2505"/>
      <c r="F69" s="1801"/>
      <c r="G69" s="2503"/>
      <c r="J69" s="2476"/>
      <c r="K69" s="2477"/>
    </row>
    <row r="70" spans="1:11" ht="14.25" hidden="1" thickBot="1">
      <c r="A70" s="2507"/>
      <c r="B70" s="1110"/>
      <c r="C70" s="273"/>
      <c r="D70" s="476"/>
      <c r="E70" s="2505"/>
      <c r="F70" s="1801"/>
      <c r="G70" s="2503"/>
    </row>
    <row r="71" spans="1:11" ht="14.25" hidden="1" thickBot="1">
      <c r="A71" s="2507"/>
      <c r="B71" s="1110"/>
      <c r="C71" s="2294"/>
      <c r="D71" s="476"/>
      <c r="E71" s="2505"/>
      <c r="F71" s="1801"/>
      <c r="G71" s="2503"/>
    </row>
    <row r="72" spans="1:11" ht="14.25" hidden="1" thickBot="1">
      <c r="A72" s="2512"/>
      <c r="B72" s="30" t="s">
        <v>70</v>
      </c>
      <c r="C72" s="31"/>
      <c r="D72" s="1082"/>
      <c r="E72" s="2513"/>
      <c r="F72" s="2514">
        <f>SUM(F61:F69)</f>
        <v>39600</v>
      </c>
      <c r="G72" s="2528">
        <f>SUM(G61:G69)</f>
        <v>39600</v>
      </c>
    </row>
    <row r="73" spans="1:11" ht="14.25" hidden="1" thickBot="1">
      <c r="A73" s="2512"/>
      <c r="B73" s="32"/>
      <c r="C73" s="33"/>
      <c r="D73" s="48"/>
      <c r="E73" s="2161"/>
      <c r="F73" s="2515"/>
      <c r="G73" s="2516">
        <f>F72-G72</f>
        <v>0</v>
      </c>
    </row>
    <row r="74" spans="1:11" ht="14.25" hidden="1" thickBot="1">
      <c r="A74" s="6388" t="s">
        <v>71</v>
      </c>
      <c r="B74" s="6372"/>
      <c r="C74" s="34"/>
      <c r="D74" s="6373" t="s">
        <v>2540</v>
      </c>
      <c r="E74" s="6372"/>
      <c r="F74" s="6374"/>
      <c r="G74" s="6389"/>
    </row>
    <row r="75" spans="1:11" ht="14.25" hidden="1" thickBot="1">
      <c r="A75" s="2517"/>
      <c r="B75" s="452"/>
      <c r="C75" s="452"/>
      <c r="D75" s="2569"/>
      <c r="E75" s="997"/>
      <c r="F75" s="2492"/>
      <c r="G75" s="2493"/>
    </row>
    <row r="76" spans="1:11" ht="14.25" hidden="1" thickBot="1">
      <c r="A76" s="2518"/>
      <c r="B76" s="274"/>
      <c r="C76" s="274" t="s">
        <v>2993</v>
      </c>
      <c r="D76" s="2292"/>
      <c r="E76" s="997" t="s">
        <v>3026</v>
      </c>
      <c r="F76" s="2492"/>
      <c r="G76" s="2493"/>
    </row>
    <row r="77" spans="1:11" ht="14.25" hidden="1" thickBot="1">
      <c r="A77" s="2517"/>
      <c r="B77" s="274"/>
      <c r="C77" s="274" t="s">
        <v>2994</v>
      </c>
      <c r="D77" s="2292" t="s">
        <v>2541</v>
      </c>
      <c r="E77" s="274" t="s">
        <v>299</v>
      </c>
      <c r="F77" s="2529"/>
      <c r="G77" s="2493"/>
    </row>
    <row r="78" spans="1:11" ht="14.25" hidden="1" thickBot="1">
      <c r="A78" s="2522"/>
      <c r="B78" s="35"/>
      <c r="C78" s="35"/>
      <c r="D78" s="49"/>
      <c r="E78" s="35"/>
      <c r="F78" s="2523"/>
      <c r="G78" s="2524"/>
    </row>
    <row r="79" spans="1:11" ht="14.25" hidden="1" thickBot="1"/>
    <row r="80" spans="1:11" ht="14.25" hidden="1" thickBot="1"/>
    <row r="81" spans="1:8" ht="14.25" hidden="1" thickBot="1"/>
    <row r="82" spans="1:8" ht="20.25">
      <c r="A82" s="2530"/>
      <c r="B82" s="6376" t="s">
        <v>60</v>
      </c>
      <c r="C82" s="6376"/>
      <c r="D82" s="6377"/>
      <c r="E82" s="2531"/>
      <c r="F82" s="5667" t="s">
        <v>6196</v>
      </c>
      <c r="G82" s="5668"/>
    </row>
    <row r="83" spans="1:8" ht="25.5" customHeight="1">
      <c r="A83" s="2488" t="s">
        <v>2722</v>
      </c>
      <c r="B83" s="6380" t="s">
        <v>2538</v>
      </c>
      <c r="C83" s="6380"/>
      <c r="D83" s="6381"/>
      <c r="E83" s="2489"/>
      <c r="F83" s="5533" t="s">
        <v>5911</v>
      </c>
      <c r="G83" s="5534"/>
    </row>
    <row r="84" spans="1:8">
      <c r="A84" s="2488" t="s">
        <v>2723</v>
      </c>
      <c r="B84" s="6384">
        <v>1</v>
      </c>
      <c r="C84" s="6384"/>
      <c r="D84" s="6385"/>
      <c r="E84" s="2489"/>
      <c r="F84" s="2492"/>
      <c r="G84" s="2532"/>
    </row>
    <row r="85" spans="1:8">
      <c r="A85" s="2533"/>
      <c r="B85" s="27"/>
      <c r="C85" s="27"/>
      <c r="D85" s="2128"/>
      <c r="E85" s="2495"/>
      <c r="F85" s="2496"/>
      <c r="G85" s="2534"/>
    </row>
    <row r="86" spans="1:8">
      <c r="A86" s="2535"/>
      <c r="B86" s="6366" t="s">
        <v>61</v>
      </c>
      <c r="C86" s="6367"/>
      <c r="D86" s="6367"/>
      <c r="E86" s="6367"/>
      <c r="F86" s="6367"/>
      <c r="G86" s="6368"/>
    </row>
    <row r="87" spans="1:8">
      <c r="A87" s="2536" t="s">
        <v>62</v>
      </c>
      <c r="B87" s="5416" t="s">
        <v>63</v>
      </c>
      <c r="C87" s="5417"/>
      <c r="D87" s="46" t="s">
        <v>64</v>
      </c>
      <c r="E87" s="2500" t="s">
        <v>65</v>
      </c>
      <c r="F87" s="6369" t="s">
        <v>66</v>
      </c>
      <c r="G87" s="6370"/>
    </row>
    <row r="88" spans="1:8">
      <c r="A88" s="2537" t="s">
        <v>67</v>
      </c>
      <c r="B88" s="5418"/>
      <c r="C88" s="5419"/>
      <c r="D88" s="47" t="s">
        <v>0</v>
      </c>
      <c r="E88" s="2502"/>
      <c r="F88" s="1801"/>
      <c r="G88" s="2538"/>
      <c r="H88" s="2481">
        <v>1</v>
      </c>
    </row>
    <row r="89" spans="1:8" ht="15">
      <c r="A89" s="2539"/>
      <c r="B89" s="1110" t="str">
        <f>VLOOKUP(D89,Accounts!$B$4:$C$255,2,FALSE)</f>
        <v>Cash - Collecting Officers</v>
      </c>
      <c r="C89" s="2294"/>
      <c r="D89" s="48">
        <v>1010101000</v>
      </c>
      <c r="E89" s="7"/>
      <c r="F89" s="347">
        <v>53800</v>
      </c>
      <c r="G89" s="351"/>
      <c r="H89" s="2481">
        <f>H88+1</f>
        <v>2</v>
      </c>
    </row>
    <row r="90" spans="1:8" ht="15">
      <c r="A90" s="2539"/>
      <c r="B90" s="1110" t="str">
        <f>VLOOKUP(D90,Accounts!B5:C258,2,FALSE)</f>
        <v>Cash - Treasury/Agency Deposit, Regular</v>
      </c>
      <c r="C90" s="2294"/>
      <c r="D90" s="48">
        <v>1010401000</v>
      </c>
      <c r="E90" s="7"/>
      <c r="F90" s="347">
        <v>53500</v>
      </c>
      <c r="G90" s="351"/>
      <c r="H90" s="2481">
        <f t="shared" ref="H90:H153" si="0">H89+1</f>
        <v>3</v>
      </c>
    </row>
    <row r="91" spans="1:8" ht="15">
      <c r="A91" s="2539"/>
      <c r="B91" s="1110"/>
      <c r="C91" s="2294" t="str">
        <f>VLOOKUP(D91,Accounts!$B$4:$C$255,2,FALSE)</f>
        <v>Clearance and Certification Fees</v>
      </c>
      <c r="D91" s="48">
        <v>4020104001</v>
      </c>
      <c r="E91" s="7"/>
      <c r="F91" s="347"/>
      <c r="G91" s="351">
        <v>52800</v>
      </c>
      <c r="H91" s="2481">
        <f t="shared" si="0"/>
        <v>4</v>
      </c>
    </row>
    <row r="92" spans="1:8" ht="15">
      <c r="A92" s="2539"/>
      <c r="B92" s="1110"/>
      <c r="C92" s="2294" t="str">
        <f>VLOOKUP(D92,Accounts!$B$4:$C$255,2,FALSE)</f>
        <v>Registration Fees</v>
      </c>
      <c r="D92" s="48">
        <v>4020102000</v>
      </c>
      <c r="E92" s="7"/>
      <c r="F92" s="347"/>
      <c r="G92" s="351">
        <v>1000</v>
      </c>
      <c r="H92" s="2481">
        <f t="shared" si="0"/>
        <v>5</v>
      </c>
    </row>
    <row r="93" spans="1:8" ht="15">
      <c r="A93" s="2539"/>
      <c r="B93" s="1110"/>
      <c r="C93" s="2294" t="str">
        <f>VLOOKUP(D93,Accounts!$B$4:$C$255,2,FALSE)</f>
        <v>Cash - Collecting Officers</v>
      </c>
      <c r="D93" s="48">
        <v>1010101000</v>
      </c>
      <c r="E93" s="7"/>
      <c r="F93" s="347"/>
      <c r="G93" s="351">
        <v>53500</v>
      </c>
      <c r="H93" s="2481">
        <f t="shared" si="0"/>
        <v>6</v>
      </c>
    </row>
    <row r="94" spans="1:8">
      <c r="A94" s="2539"/>
      <c r="B94" s="1110"/>
      <c r="E94" s="2505"/>
      <c r="F94" s="1801"/>
      <c r="G94" s="2538"/>
    </row>
    <row r="95" spans="1:8">
      <c r="A95" s="2539"/>
      <c r="B95" s="1110"/>
      <c r="C95" s="2294"/>
      <c r="D95" s="48"/>
      <c r="E95" s="2505"/>
      <c r="F95" s="1801"/>
      <c r="G95" s="2538"/>
      <c r="H95" s="2481">
        <f>H93+1</f>
        <v>7</v>
      </c>
    </row>
    <row r="96" spans="1:8">
      <c r="A96" s="2539"/>
      <c r="B96" s="1110"/>
      <c r="C96" s="2294"/>
      <c r="D96" s="48"/>
      <c r="E96" s="2505"/>
      <c r="F96" s="1801"/>
      <c r="G96" s="2538"/>
      <c r="H96" s="2481">
        <f t="shared" si="0"/>
        <v>8</v>
      </c>
    </row>
    <row r="97" spans="1:13">
      <c r="A97" s="2539"/>
      <c r="B97" s="474"/>
      <c r="C97" s="2294" t="s">
        <v>6197</v>
      </c>
      <c r="D97" s="1081"/>
      <c r="E97" s="2540"/>
      <c r="F97" s="2541"/>
      <c r="G97" s="2542"/>
      <c r="H97" s="2481">
        <f t="shared" si="0"/>
        <v>9</v>
      </c>
    </row>
    <row r="98" spans="1:13" hidden="1">
      <c r="A98" s="2539"/>
      <c r="B98" s="474"/>
      <c r="C98" s="2294"/>
      <c r="D98" s="47"/>
      <c r="E98" s="2543"/>
      <c r="F98" s="2541"/>
      <c r="G98" s="2544"/>
      <c r="H98" s="2481">
        <f t="shared" si="0"/>
        <v>10</v>
      </c>
    </row>
    <row r="99" spans="1:13" hidden="1">
      <c r="A99" s="2539"/>
      <c r="B99" s="1110"/>
      <c r="C99" s="2294"/>
      <c r="D99" s="476"/>
      <c r="E99" s="2129"/>
      <c r="F99" s="1801"/>
      <c r="G99" s="2545"/>
      <c r="H99" s="2481">
        <f t="shared" si="0"/>
        <v>11</v>
      </c>
    </row>
    <row r="100" spans="1:13" hidden="1">
      <c r="A100" s="2539"/>
      <c r="B100" s="1110"/>
      <c r="C100" s="2294"/>
      <c r="D100" s="476"/>
      <c r="E100" s="2129"/>
      <c r="F100" s="1801"/>
      <c r="G100" s="2545"/>
      <c r="H100" s="2481">
        <f t="shared" si="0"/>
        <v>12</v>
      </c>
    </row>
    <row r="101" spans="1:13" hidden="1">
      <c r="A101" s="2539"/>
      <c r="B101" s="1110"/>
      <c r="C101" s="272"/>
      <c r="D101" s="476"/>
      <c r="E101" s="2129"/>
      <c r="F101" s="1801"/>
      <c r="G101" s="2545"/>
      <c r="H101" s="2481">
        <f t="shared" si="0"/>
        <v>13</v>
      </c>
    </row>
    <row r="102" spans="1:13" hidden="1">
      <c r="A102" s="2539"/>
      <c r="B102" s="1110"/>
      <c r="C102" s="2294"/>
      <c r="D102" s="476"/>
      <c r="E102" s="2505"/>
      <c r="F102" s="1801"/>
      <c r="G102" s="2545"/>
      <c r="H102" s="2481">
        <f t="shared" si="0"/>
        <v>14</v>
      </c>
    </row>
    <row r="103" spans="1:13" hidden="1">
      <c r="A103" s="2539"/>
      <c r="B103" s="1110"/>
      <c r="C103" s="1175"/>
      <c r="D103" s="48"/>
      <c r="E103" s="2505"/>
      <c r="F103" s="1801"/>
      <c r="G103" s="2538"/>
      <c r="H103" s="2481">
        <f t="shared" si="0"/>
        <v>15</v>
      </c>
    </row>
    <row r="104" spans="1:13" hidden="1">
      <c r="A104" s="2539"/>
      <c r="B104" s="1110"/>
      <c r="C104" s="272"/>
      <c r="D104" s="48"/>
      <c r="E104" s="2505"/>
      <c r="F104" s="1801"/>
      <c r="G104" s="2538"/>
      <c r="H104" s="2481">
        <f t="shared" si="0"/>
        <v>16</v>
      </c>
    </row>
    <row r="105" spans="1:13" hidden="1">
      <c r="A105" s="2546"/>
      <c r="B105" s="1110"/>
      <c r="C105" s="272"/>
      <c r="D105" s="48"/>
      <c r="E105" s="2505"/>
      <c r="F105" s="1801"/>
      <c r="G105" s="2538"/>
      <c r="H105" s="2481">
        <f t="shared" si="0"/>
        <v>17</v>
      </c>
    </row>
    <row r="106" spans="1:13" hidden="1">
      <c r="A106" s="2546"/>
      <c r="B106" s="1110"/>
      <c r="C106" s="2294"/>
      <c r="D106" s="48"/>
      <c r="E106" s="2505"/>
      <c r="F106" s="1801"/>
      <c r="G106" s="2538"/>
      <c r="H106" s="2481">
        <f t="shared" si="0"/>
        <v>18</v>
      </c>
    </row>
    <row r="107" spans="1:13">
      <c r="A107" s="2546"/>
      <c r="B107" s="1110"/>
      <c r="C107" s="272"/>
      <c r="D107" s="48"/>
      <c r="E107" s="2505"/>
      <c r="F107" s="1801"/>
      <c r="G107" s="2538"/>
      <c r="H107" s="2481">
        <f t="shared" si="0"/>
        <v>19</v>
      </c>
    </row>
    <row r="108" spans="1:13">
      <c r="A108" s="2546"/>
      <c r="B108" s="1110"/>
      <c r="C108" s="273"/>
      <c r="D108" s="476"/>
      <c r="E108" s="2505"/>
      <c r="F108" s="1801"/>
      <c r="G108" s="2538"/>
      <c r="H108" s="2481">
        <f t="shared" si="0"/>
        <v>20</v>
      </c>
    </row>
    <row r="109" spans="1:13" s="2552" customFormat="1">
      <c r="A109" s="2547"/>
      <c r="B109" s="30" t="s">
        <v>70</v>
      </c>
      <c r="C109" s="31"/>
      <c r="D109" s="1082"/>
      <c r="E109" s="2548"/>
      <c r="F109" s="2243">
        <f>SUM(F89:F108)</f>
        <v>107300</v>
      </c>
      <c r="G109" s="2549">
        <f>SUM(G89:G108)</f>
        <v>107300</v>
      </c>
      <c r="H109" s="2481">
        <f t="shared" si="0"/>
        <v>21</v>
      </c>
      <c r="I109" s="2550"/>
      <c r="J109" s="2550"/>
      <c r="K109" s="2551"/>
      <c r="M109" s="2550"/>
    </row>
    <row r="110" spans="1:13">
      <c r="A110" s="2553"/>
      <c r="B110" s="32"/>
      <c r="C110" s="33"/>
      <c r="D110" s="48"/>
      <c r="E110" s="2161"/>
      <c r="F110" s="1801"/>
      <c r="G110" s="2554">
        <f>F109-G109</f>
        <v>0</v>
      </c>
      <c r="H110" s="2481">
        <f t="shared" si="0"/>
        <v>22</v>
      </c>
    </row>
    <row r="111" spans="1:13">
      <c r="A111" s="6371" t="s">
        <v>71</v>
      </c>
      <c r="B111" s="6372"/>
      <c r="C111" s="34"/>
      <c r="D111" s="6373" t="s">
        <v>3489</v>
      </c>
      <c r="E111" s="6372"/>
      <c r="F111" s="6374"/>
      <c r="G111" s="6375"/>
      <c r="H111" s="2481">
        <f t="shared" si="0"/>
        <v>23</v>
      </c>
    </row>
    <row r="112" spans="1:13">
      <c r="A112" s="2555"/>
      <c r="B112" s="452"/>
      <c r="C112" s="452"/>
      <c r="D112" s="2569"/>
      <c r="E112" s="997"/>
      <c r="F112" s="2492"/>
      <c r="G112" s="2532"/>
      <c r="H112" s="2481">
        <f t="shared" si="0"/>
        <v>24</v>
      </c>
    </row>
    <row r="113" spans="1:8">
      <c r="A113" s="2556"/>
      <c r="B113" s="274"/>
      <c r="C113" s="390" t="s">
        <v>3242</v>
      </c>
      <c r="D113" s="2570"/>
      <c r="E113" s="2557" t="s">
        <v>3026</v>
      </c>
      <c r="F113" s="2519"/>
      <c r="G113" s="2558"/>
      <c r="H113" s="2481">
        <f t="shared" si="0"/>
        <v>25</v>
      </c>
    </row>
    <row r="114" spans="1:8">
      <c r="A114" s="2555"/>
      <c r="B114" s="274"/>
      <c r="C114" s="274" t="s">
        <v>3024</v>
      </c>
      <c r="D114" s="2570" t="s">
        <v>2541</v>
      </c>
      <c r="E114" s="274" t="s">
        <v>299</v>
      </c>
      <c r="F114" s="2521"/>
      <c r="G114" s="2558"/>
      <c r="H114" s="2481">
        <f t="shared" si="0"/>
        <v>26</v>
      </c>
    </row>
    <row r="115" spans="1:8" ht="14.25" thickBot="1">
      <c r="A115" s="2559"/>
      <c r="B115" s="465"/>
      <c r="C115" s="465"/>
      <c r="D115" s="477"/>
      <c r="E115" s="465"/>
      <c r="F115" s="2560"/>
      <c r="G115" s="2561"/>
      <c r="H115" s="2481">
        <f t="shared" si="0"/>
        <v>27</v>
      </c>
    </row>
    <row r="116" spans="1:8">
      <c r="A116" s="997"/>
      <c r="B116" s="997"/>
      <c r="C116" s="997"/>
      <c r="D116" s="2293"/>
      <c r="E116" s="997"/>
      <c r="F116" s="2492"/>
      <c r="G116" s="2492"/>
      <c r="H116" s="2481">
        <f t="shared" si="0"/>
        <v>28</v>
      </c>
    </row>
    <row r="117" spans="1:8" ht="14.25" thickBot="1">
      <c r="A117" s="2478"/>
      <c r="B117" s="2478"/>
      <c r="C117" s="2478"/>
      <c r="D117" s="2571"/>
      <c r="E117" s="2478"/>
      <c r="F117" s="2478"/>
      <c r="G117" s="2478"/>
      <c r="H117" s="2481">
        <f t="shared" si="0"/>
        <v>29</v>
      </c>
    </row>
    <row r="118" spans="1:8" ht="25.5" customHeight="1">
      <c r="A118" s="2530"/>
      <c r="B118" s="6376" t="s">
        <v>60</v>
      </c>
      <c r="C118" s="6376"/>
      <c r="D118" s="6377"/>
      <c r="E118" s="2531"/>
      <c r="F118" s="5667" t="s">
        <v>6198</v>
      </c>
      <c r="G118" s="5668"/>
      <c r="H118" s="2481">
        <f t="shared" si="0"/>
        <v>30</v>
      </c>
    </row>
    <row r="119" spans="1:8" ht="20.25">
      <c r="A119" s="2488" t="s">
        <v>2722</v>
      </c>
      <c r="B119" s="6380" t="s">
        <v>2538</v>
      </c>
      <c r="C119" s="6380"/>
      <c r="D119" s="6381"/>
      <c r="E119" s="2489"/>
      <c r="F119" s="5533" t="s">
        <v>5911</v>
      </c>
      <c r="G119" s="5534"/>
      <c r="H119" s="2481">
        <f t="shared" si="0"/>
        <v>31</v>
      </c>
    </row>
    <row r="120" spans="1:8">
      <c r="A120" s="2488" t="s">
        <v>2723</v>
      </c>
      <c r="B120" s="6384">
        <v>1</v>
      </c>
      <c r="C120" s="6384"/>
      <c r="D120" s="6385"/>
      <c r="E120" s="2489"/>
      <c r="F120" s="2492"/>
      <c r="G120" s="2532"/>
      <c r="H120" s="2481">
        <f t="shared" si="0"/>
        <v>32</v>
      </c>
    </row>
    <row r="121" spans="1:8">
      <c r="A121" s="2533"/>
      <c r="B121" s="27"/>
      <c r="C121" s="27"/>
      <c r="D121" s="2128"/>
      <c r="E121" s="2495"/>
      <c r="F121" s="2525"/>
      <c r="G121" s="2562"/>
      <c r="H121" s="2481">
        <f t="shared" si="0"/>
        <v>33</v>
      </c>
    </row>
    <row r="122" spans="1:8">
      <c r="A122" s="2535"/>
      <c r="B122" s="6366" t="s">
        <v>61</v>
      </c>
      <c r="C122" s="6367"/>
      <c r="D122" s="6367"/>
      <c r="E122" s="6367"/>
      <c r="F122" s="6367"/>
      <c r="G122" s="6368"/>
      <c r="H122" s="2481">
        <f t="shared" si="0"/>
        <v>34</v>
      </c>
    </row>
    <row r="123" spans="1:8">
      <c r="A123" s="2536" t="s">
        <v>62</v>
      </c>
      <c r="B123" s="5416" t="s">
        <v>63</v>
      </c>
      <c r="C123" s="5417"/>
      <c r="D123" s="46" t="s">
        <v>64</v>
      </c>
      <c r="E123" s="2500" t="s">
        <v>65</v>
      </c>
      <c r="F123" s="6369" t="s">
        <v>66</v>
      </c>
      <c r="G123" s="6370"/>
      <c r="H123" s="2481">
        <f t="shared" si="0"/>
        <v>35</v>
      </c>
    </row>
    <row r="124" spans="1:8">
      <c r="A124" s="2537" t="s">
        <v>67</v>
      </c>
      <c r="B124" s="5418"/>
      <c r="C124" s="5419"/>
      <c r="D124" s="47" t="s">
        <v>0</v>
      </c>
      <c r="E124" s="2502"/>
      <c r="F124" s="1801" t="s">
        <v>68</v>
      </c>
      <c r="G124" s="2538" t="s">
        <v>69</v>
      </c>
      <c r="H124" s="2481">
        <f t="shared" si="0"/>
        <v>36</v>
      </c>
    </row>
    <row r="125" spans="1:8">
      <c r="A125" s="2537"/>
      <c r="B125" s="1110"/>
      <c r="C125" s="2294"/>
      <c r="D125" s="48"/>
      <c r="E125" s="2505"/>
      <c r="F125" s="1801"/>
      <c r="G125" s="2538"/>
      <c r="H125" s="2481">
        <f t="shared" si="0"/>
        <v>37</v>
      </c>
    </row>
    <row r="126" spans="1:8" ht="15">
      <c r="A126" s="2539"/>
      <c r="B126" s="1110" t="str">
        <f>VLOOKUP(D126,Accounts!$B$4:$C$255,2,FALSE)</f>
        <v>Cash - Collecting Officers</v>
      </c>
      <c r="C126" s="1110"/>
      <c r="D126" s="47">
        <v>1010101000</v>
      </c>
      <c r="E126" s="438"/>
      <c r="F126" s="347">
        <v>6423903.3699999992</v>
      </c>
      <c r="G126" s="351"/>
      <c r="H126" s="2481">
        <f t="shared" si="0"/>
        <v>38</v>
      </c>
    </row>
    <row r="127" spans="1:8" ht="15">
      <c r="A127" s="2539"/>
      <c r="B127" s="1110" t="str">
        <f>VLOOKUP(D127,Accounts!$B$4:$C$255,2,FALSE)</f>
        <v>Cash - Treasury/Agency Deposit, Regular</v>
      </c>
      <c r="C127" s="2294"/>
      <c r="D127" s="48">
        <v>1010401000</v>
      </c>
      <c r="E127" s="7"/>
      <c r="F127" s="347">
        <v>6257984.3699999992</v>
      </c>
      <c r="G127" s="351"/>
      <c r="H127" s="2481">
        <f t="shared" si="0"/>
        <v>39</v>
      </c>
    </row>
    <row r="128" spans="1:8" ht="15">
      <c r="A128" s="2539"/>
      <c r="B128" s="1110" t="str">
        <f>VLOOKUP(D128,Accounts!$B$4:$C$255,2,FALSE)</f>
        <v>Cash - Treasury/Agency Deposit, Trust</v>
      </c>
      <c r="C128" s="2294"/>
      <c r="D128" s="48">
        <v>1010403000</v>
      </c>
      <c r="E128" s="7"/>
      <c r="F128" s="347">
        <v>173204</v>
      </c>
      <c r="G128" s="351"/>
      <c r="H128" s="2481">
        <f t="shared" si="0"/>
        <v>40</v>
      </c>
    </row>
    <row r="129" spans="1:13" ht="15">
      <c r="A129" s="2539"/>
      <c r="B129" s="1110"/>
      <c r="C129" s="2294" t="str">
        <f>VLOOKUP(D129,Accounts!$B$4:$C$255,2,FALSE)</f>
        <v xml:space="preserve">Advances to Special Disbursing Officer </v>
      </c>
      <c r="D129" s="48">
        <v>1990103000</v>
      </c>
      <c r="E129" s="7"/>
      <c r="F129" s="347"/>
      <c r="G129" s="351">
        <v>6152344.4500000002</v>
      </c>
      <c r="H129" s="2481">
        <f t="shared" si="0"/>
        <v>41</v>
      </c>
    </row>
    <row r="130" spans="1:13" ht="15">
      <c r="A130" s="2546"/>
      <c r="B130" s="1110"/>
      <c r="C130" s="2294" t="str">
        <f>VLOOKUP(D130,Accounts!$B$4:$C$255,2,FALSE)</f>
        <v>Petty Cash Fund</v>
      </c>
      <c r="D130" s="48">
        <v>1010102000</v>
      </c>
      <c r="E130" s="7"/>
      <c r="F130" s="347"/>
      <c r="G130" s="351">
        <v>16150.5</v>
      </c>
      <c r="H130" s="2481">
        <f t="shared" si="0"/>
        <v>42</v>
      </c>
    </row>
    <row r="131" spans="1:13" s="2565" customFormat="1" ht="15">
      <c r="A131" s="2546"/>
      <c r="B131" s="1110"/>
      <c r="C131" s="2294" t="str">
        <f>VLOOKUP(D131,Accounts!$B$4:$C$255,2,FALSE)</f>
        <v>Advances to Officers and Employees</v>
      </c>
      <c r="D131" s="48">
        <v>1990104000</v>
      </c>
      <c r="E131" s="7"/>
      <c r="F131" s="347"/>
      <c r="G131" s="351">
        <v>17428.68</v>
      </c>
      <c r="H131" s="2481">
        <f t="shared" si="0"/>
        <v>43</v>
      </c>
      <c r="I131" s="2563"/>
      <c r="J131" s="2563"/>
      <c r="K131" s="2564"/>
      <c r="M131" s="2563"/>
    </row>
    <row r="132" spans="1:13" ht="15">
      <c r="A132" s="2546"/>
      <c r="B132" s="1110"/>
      <c r="C132" s="2294" t="str">
        <f>VLOOKUP(D132,Accounts!$B$4:$C$255,2,FALSE)</f>
        <v>Due to LGUs</v>
      </c>
      <c r="D132" s="48">
        <v>2020107000</v>
      </c>
      <c r="E132" s="7"/>
      <c r="F132" s="347"/>
      <c r="G132" s="351">
        <v>165919</v>
      </c>
      <c r="H132" s="2481">
        <f t="shared" si="0"/>
        <v>44</v>
      </c>
    </row>
    <row r="133" spans="1:13" ht="15">
      <c r="A133" s="2546"/>
      <c r="B133" s="1110"/>
      <c r="C133" s="2294" t="str">
        <f>VLOOKUP(D133,Accounts!$B$4:$C$255,2,FALSE)</f>
        <v>Salaries and Wages - Casual/Contracutal</v>
      </c>
      <c r="D133" s="48">
        <v>5010102000</v>
      </c>
      <c r="E133" s="7"/>
      <c r="F133" s="347"/>
      <c r="G133" s="351">
        <v>72060.739999999991</v>
      </c>
      <c r="H133" s="2481">
        <f t="shared" si="0"/>
        <v>45</v>
      </c>
    </row>
    <row r="134" spans="1:13" ht="15">
      <c r="A134" s="2546"/>
      <c r="B134" s="474"/>
      <c r="C134" s="2294" t="str">
        <f>VLOOKUP(D134,Accounts!$B$4:$C$255,2,FALSE)</f>
        <v>Cash - Collecting Officers</v>
      </c>
      <c r="D134" s="48">
        <v>1010101000</v>
      </c>
      <c r="E134" s="7"/>
      <c r="F134" s="347"/>
      <c r="G134" s="351">
        <v>6431188.3699999992</v>
      </c>
      <c r="H134" s="2481">
        <f t="shared" si="0"/>
        <v>46</v>
      </c>
    </row>
    <row r="135" spans="1:13">
      <c r="A135" s="2546"/>
      <c r="B135" s="474"/>
      <c r="C135" s="2294"/>
      <c r="E135" s="2505"/>
      <c r="F135" s="2541"/>
      <c r="G135" s="2544"/>
      <c r="H135" s="2481">
        <f t="shared" si="0"/>
        <v>47</v>
      </c>
    </row>
    <row r="136" spans="1:13">
      <c r="A136" s="2546"/>
      <c r="B136" s="474"/>
      <c r="C136" s="2294"/>
      <c r="D136" s="1081"/>
      <c r="E136" s="2505"/>
      <c r="F136" s="2541"/>
      <c r="G136" s="2544"/>
      <c r="H136" s="2481">
        <f t="shared" si="0"/>
        <v>48</v>
      </c>
    </row>
    <row r="137" spans="1:13">
      <c r="A137" s="2546"/>
      <c r="B137" s="474"/>
      <c r="C137" s="2294" t="s">
        <v>6197</v>
      </c>
      <c r="D137" s="1081"/>
      <c r="E137" s="2505"/>
      <c r="F137" s="2541"/>
      <c r="G137" s="2544"/>
      <c r="H137" s="2481">
        <f t="shared" si="0"/>
        <v>49</v>
      </c>
    </row>
    <row r="138" spans="1:13" hidden="1">
      <c r="A138" s="2546"/>
      <c r="B138" s="1110"/>
      <c r="C138" s="2294"/>
      <c r="D138" s="476"/>
      <c r="E138" s="2505"/>
      <c r="F138" s="1801"/>
      <c r="G138" s="2538"/>
      <c r="H138" s="2481">
        <f t="shared" si="0"/>
        <v>50</v>
      </c>
    </row>
    <row r="139" spans="1:13" hidden="1">
      <c r="A139" s="2546"/>
      <c r="B139" s="1110"/>
      <c r="C139" s="272"/>
      <c r="D139" s="476"/>
      <c r="E139" s="2505"/>
      <c r="F139" s="1801"/>
      <c r="G139" s="2538"/>
      <c r="H139" s="2481">
        <f t="shared" si="0"/>
        <v>51</v>
      </c>
    </row>
    <row r="140" spans="1:13" hidden="1">
      <c r="A140" s="2546"/>
      <c r="B140" s="1110"/>
      <c r="C140" s="272"/>
      <c r="D140" s="476"/>
      <c r="E140" s="2505"/>
      <c r="F140" s="1801"/>
      <c r="G140" s="2538"/>
      <c r="H140" s="2481">
        <f t="shared" si="0"/>
        <v>52</v>
      </c>
    </row>
    <row r="141" spans="1:13" hidden="1">
      <c r="A141" s="2546"/>
      <c r="B141" s="1110"/>
      <c r="C141" s="2294"/>
      <c r="D141" s="48"/>
      <c r="E141" s="2505"/>
      <c r="F141" s="1801"/>
      <c r="G141" s="2538"/>
      <c r="H141" s="2481">
        <f t="shared" si="0"/>
        <v>53</v>
      </c>
    </row>
    <row r="142" spans="1:13" hidden="1">
      <c r="A142" s="2546"/>
      <c r="B142" s="1110"/>
      <c r="C142" s="272"/>
      <c r="D142" s="48"/>
      <c r="E142" s="2505"/>
      <c r="F142" s="1801"/>
      <c r="G142" s="2538"/>
      <c r="H142" s="2481">
        <f t="shared" si="0"/>
        <v>54</v>
      </c>
    </row>
    <row r="143" spans="1:13" hidden="1">
      <c r="A143" s="2546"/>
      <c r="B143" s="1110"/>
      <c r="C143" s="2294"/>
      <c r="D143" s="48"/>
      <c r="E143" s="2505"/>
      <c r="F143" s="1801"/>
      <c r="G143" s="2538"/>
      <c r="H143" s="2481">
        <f t="shared" si="0"/>
        <v>55</v>
      </c>
    </row>
    <row r="144" spans="1:13" hidden="1">
      <c r="A144" s="2546"/>
      <c r="B144" s="1110"/>
      <c r="C144" s="272"/>
      <c r="D144" s="476"/>
      <c r="E144" s="2505"/>
      <c r="F144" s="1801"/>
      <c r="G144" s="2538"/>
      <c r="H144" s="2481">
        <f t="shared" si="0"/>
        <v>56</v>
      </c>
    </row>
    <row r="145" spans="1:8" hidden="1">
      <c r="A145" s="2546"/>
      <c r="B145" s="1110"/>
      <c r="C145" s="273"/>
      <c r="D145" s="476"/>
      <c r="E145" s="2505"/>
      <c r="F145" s="1801"/>
      <c r="G145" s="2538"/>
      <c r="H145" s="2481">
        <f t="shared" si="0"/>
        <v>57</v>
      </c>
    </row>
    <row r="146" spans="1:8" hidden="1">
      <c r="A146" s="2546"/>
      <c r="B146" s="1110"/>
      <c r="C146" s="273"/>
      <c r="D146" s="476"/>
      <c r="E146" s="2505"/>
      <c r="F146" s="1801"/>
      <c r="G146" s="2538"/>
      <c r="H146" s="2481">
        <f t="shared" si="0"/>
        <v>58</v>
      </c>
    </row>
    <row r="147" spans="1:8">
      <c r="A147" s="2553"/>
      <c r="B147" s="30" t="s">
        <v>70</v>
      </c>
      <c r="C147" s="31"/>
      <c r="D147" s="1082"/>
      <c r="E147" s="2513"/>
      <c r="F147" s="2514">
        <f>SUM(F125:F141)</f>
        <v>12855091.739999998</v>
      </c>
      <c r="G147" s="2566">
        <f>SUM(G125:G141)</f>
        <v>12855091.739999998</v>
      </c>
      <c r="H147" s="2481">
        <f t="shared" si="0"/>
        <v>59</v>
      </c>
    </row>
    <row r="148" spans="1:8">
      <c r="A148" s="2553"/>
      <c r="B148" s="32"/>
      <c r="C148" s="33"/>
      <c r="D148" s="48"/>
      <c r="E148" s="2161"/>
      <c r="F148" s="2515"/>
      <c r="G148" s="2554">
        <f>F147-G147</f>
        <v>0</v>
      </c>
      <c r="H148" s="2481">
        <f t="shared" si="0"/>
        <v>60</v>
      </c>
    </row>
    <row r="149" spans="1:8">
      <c r="A149" s="6371" t="s">
        <v>71</v>
      </c>
      <c r="B149" s="6372"/>
      <c r="C149" s="34"/>
      <c r="D149" s="6373" t="s">
        <v>2540</v>
      </c>
      <c r="E149" s="6372"/>
      <c r="F149" s="6374"/>
      <c r="G149" s="6375"/>
      <c r="H149" s="2481">
        <f t="shared" si="0"/>
        <v>61</v>
      </c>
    </row>
    <row r="150" spans="1:8">
      <c r="A150" s="2555"/>
      <c r="B150" s="452"/>
      <c r="C150" s="452"/>
      <c r="D150" s="2569"/>
      <c r="E150" s="997"/>
      <c r="F150" s="2492"/>
      <c r="G150" s="2532"/>
      <c r="H150" s="2481">
        <f t="shared" si="0"/>
        <v>62</v>
      </c>
    </row>
    <row r="151" spans="1:8">
      <c r="A151" s="2556"/>
      <c r="B151" s="274"/>
      <c r="C151" s="390" t="s">
        <v>3242</v>
      </c>
      <c r="D151" s="2292"/>
      <c r="E151" s="2557" t="s">
        <v>3026</v>
      </c>
      <c r="F151" s="2492"/>
      <c r="G151" s="2532"/>
      <c r="H151" s="2481">
        <f t="shared" si="0"/>
        <v>63</v>
      </c>
    </row>
    <row r="152" spans="1:8" ht="14.25" thickBot="1">
      <c r="A152" s="2567"/>
      <c r="B152" s="1008"/>
      <c r="C152" s="3994" t="s">
        <v>3024</v>
      </c>
      <c r="D152" s="477" t="s">
        <v>2541</v>
      </c>
      <c r="E152" s="1008" t="s">
        <v>299</v>
      </c>
      <c r="F152" s="2568"/>
      <c r="G152" s="2561"/>
      <c r="H152" s="2481">
        <f t="shared" si="0"/>
        <v>64</v>
      </c>
    </row>
    <row r="153" spans="1:8" ht="14.25" hidden="1" thickBot="1">
      <c r="A153" s="2559"/>
      <c r="B153" s="465"/>
      <c r="C153" s="465"/>
      <c r="D153" s="477"/>
      <c r="E153" s="465"/>
      <c r="F153" s="2560"/>
      <c r="G153" s="2561"/>
      <c r="H153" s="2481">
        <f t="shared" si="0"/>
        <v>65</v>
      </c>
    </row>
    <row r="154" spans="1:8" hidden="1">
      <c r="A154" s="2530"/>
      <c r="B154" s="6376" t="s">
        <v>60</v>
      </c>
      <c r="C154" s="6376"/>
      <c r="D154" s="6377"/>
      <c r="E154" s="2531"/>
      <c r="F154" s="6378" t="s">
        <v>3579</v>
      </c>
      <c r="G154" s="6379"/>
      <c r="H154" s="2481">
        <f t="shared" ref="H154:H215" si="1">H153+1</f>
        <v>66</v>
      </c>
    </row>
    <row r="155" spans="1:8" ht="25.5" hidden="1" customHeight="1">
      <c r="A155" s="2488" t="s">
        <v>2722</v>
      </c>
      <c r="B155" s="6380" t="s">
        <v>2538</v>
      </c>
      <c r="C155" s="6380"/>
      <c r="D155" s="6381"/>
      <c r="E155" s="2489"/>
      <c r="F155" s="6382" t="s">
        <v>3562</v>
      </c>
      <c r="G155" s="6383"/>
      <c r="H155" s="2481">
        <f t="shared" si="1"/>
        <v>67</v>
      </c>
    </row>
    <row r="156" spans="1:8" hidden="1">
      <c r="A156" s="2488" t="s">
        <v>2723</v>
      </c>
      <c r="B156" s="6384">
        <v>1</v>
      </c>
      <c r="C156" s="6384"/>
      <c r="D156" s="6385"/>
      <c r="E156" s="2489"/>
      <c r="F156" s="2492"/>
      <c r="G156" s="2532"/>
      <c r="H156" s="2481">
        <f t="shared" si="1"/>
        <v>68</v>
      </c>
    </row>
    <row r="157" spans="1:8" hidden="1">
      <c r="A157" s="2533"/>
      <c r="B157" s="27"/>
      <c r="C157" s="27"/>
      <c r="D157" s="2128"/>
      <c r="E157" s="2495"/>
      <c r="F157" s="2496"/>
      <c r="G157" s="2534"/>
      <c r="H157" s="2481">
        <f t="shared" si="1"/>
        <v>69</v>
      </c>
    </row>
    <row r="158" spans="1:8" hidden="1">
      <c r="A158" s="2535"/>
      <c r="B158" s="6366" t="s">
        <v>61</v>
      </c>
      <c r="C158" s="6367"/>
      <c r="D158" s="6367"/>
      <c r="E158" s="6367"/>
      <c r="F158" s="6367"/>
      <c r="G158" s="6368"/>
      <c r="H158" s="2481">
        <f t="shared" si="1"/>
        <v>70</v>
      </c>
    </row>
    <row r="159" spans="1:8" hidden="1">
      <c r="A159" s="2536" t="s">
        <v>62</v>
      </c>
      <c r="B159" s="5416" t="s">
        <v>63</v>
      </c>
      <c r="C159" s="5417"/>
      <c r="D159" s="46" t="s">
        <v>64</v>
      </c>
      <c r="E159" s="2500" t="s">
        <v>65</v>
      </c>
      <c r="F159" s="6369" t="s">
        <v>66</v>
      </c>
      <c r="G159" s="6370"/>
      <c r="H159" s="2481">
        <f t="shared" si="1"/>
        <v>71</v>
      </c>
    </row>
    <row r="160" spans="1:8" hidden="1">
      <c r="A160" s="2537" t="s">
        <v>67</v>
      </c>
      <c r="B160" s="5418"/>
      <c r="C160" s="5419"/>
      <c r="D160" s="47" t="s">
        <v>0</v>
      </c>
      <c r="E160" s="2502"/>
      <c r="F160" s="1801" t="s">
        <v>68</v>
      </c>
      <c r="G160" s="2538" t="s">
        <v>69</v>
      </c>
      <c r="H160" s="2481">
        <f t="shared" si="1"/>
        <v>72</v>
      </c>
    </row>
    <row r="161" spans="1:8" hidden="1">
      <c r="A161" s="2539"/>
      <c r="B161" s="1110"/>
      <c r="C161" s="2294"/>
      <c r="D161" s="48"/>
      <c r="E161" s="2505"/>
      <c r="F161" s="1801"/>
      <c r="G161" s="2538"/>
      <c r="H161" s="2481">
        <f t="shared" si="1"/>
        <v>73</v>
      </c>
    </row>
    <row r="162" spans="1:8" hidden="1">
      <c r="A162" s="2539"/>
      <c r="B162" s="1110" t="str">
        <f>VLOOKUP(D162,Accounts!B4:C254,2,FALSE)</f>
        <v>Cash - Collecting Officers</v>
      </c>
      <c r="C162" s="2294"/>
      <c r="D162" s="48">
        <v>1010101000</v>
      </c>
      <c r="E162" s="2505"/>
      <c r="F162" s="1801"/>
      <c r="G162" s="2538"/>
      <c r="H162" s="2481">
        <f t="shared" si="1"/>
        <v>74</v>
      </c>
    </row>
    <row r="163" spans="1:8" hidden="1">
      <c r="A163" s="2539"/>
      <c r="B163" s="1110" t="str">
        <f>VLOOKUP(D163,Accounts!B5:C258,2,FALSE)</f>
        <v>Cash - Treasury/Agency Deposit, Regular</v>
      </c>
      <c r="C163" s="2294"/>
      <c r="D163" s="48">
        <v>1010401000</v>
      </c>
      <c r="E163" s="2505"/>
      <c r="F163" s="1801"/>
      <c r="G163" s="2538"/>
      <c r="H163" s="2481">
        <f t="shared" si="1"/>
        <v>75</v>
      </c>
    </row>
    <row r="164" spans="1:8" hidden="1">
      <c r="A164" s="2539"/>
      <c r="B164" s="1110" t="str">
        <f>VLOOKUP(D164,Accounts!B6:C260,2,FALSE)</f>
        <v>Cash - Treasury/Agency Deposit, Trust</v>
      </c>
      <c r="C164" s="2294"/>
      <c r="D164" s="48">
        <v>1010403000</v>
      </c>
      <c r="E164" s="2505"/>
      <c r="F164" s="1801"/>
      <c r="G164" s="2538"/>
      <c r="H164" s="2481">
        <f t="shared" si="1"/>
        <v>76</v>
      </c>
    </row>
    <row r="165" spans="1:8" hidden="1">
      <c r="A165" s="2539"/>
      <c r="B165" s="1110"/>
      <c r="C165" s="2294" t="str">
        <f>VLOOKUP(D165,Accounts!B4:C254,2,FALSE)</f>
        <v xml:space="preserve">Advances to Special Disbursing Officer </v>
      </c>
      <c r="D165" s="48">
        <v>1990103000</v>
      </c>
      <c r="E165" s="2505"/>
      <c r="F165" s="1801"/>
      <c r="G165" s="2538"/>
      <c r="H165" s="2481">
        <f t="shared" si="1"/>
        <v>77</v>
      </c>
    </row>
    <row r="166" spans="1:8" hidden="1">
      <c r="A166" s="2539"/>
      <c r="B166" s="1110"/>
      <c r="C166" s="2294" t="str">
        <f>VLOOKUP(D166,Accounts!B5:C258,2,FALSE)</f>
        <v>Petty Cash Fund</v>
      </c>
      <c r="D166" s="48">
        <v>1010102000</v>
      </c>
      <c r="E166" s="2505"/>
      <c r="F166" s="1801"/>
      <c r="G166" s="2538"/>
      <c r="H166" s="2481">
        <f t="shared" si="1"/>
        <v>78</v>
      </c>
    </row>
    <row r="167" spans="1:8" hidden="1">
      <c r="A167" s="2539"/>
      <c r="B167" s="1110"/>
      <c r="C167" s="2294" t="str">
        <f>VLOOKUP(D167,Accounts!B6:C260,2,FALSE)</f>
        <v>Due from LGUs</v>
      </c>
      <c r="D167" s="48">
        <v>1030303000</v>
      </c>
      <c r="E167" s="2505"/>
      <c r="F167" s="1801"/>
      <c r="G167" s="2538"/>
      <c r="H167" s="2481">
        <f t="shared" si="1"/>
        <v>79</v>
      </c>
    </row>
    <row r="168" spans="1:8" hidden="1">
      <c r="A168" s="2539"/>
      <c r="B168" s="1110"/>
      <c r="C168" s="2294" t="str">
        <f>VLOOKUP(D168,Accounts!B7:C261,2,FALSE)</f>
        <v>Advances to Officers and Employees</v>
      </c>
      <c r="D168" s="48">
        <v>1990104000</v>
      </c>
      <c r="E168" s="2505"/>
      <c r="F168" s="1801"/>
      <c r="G168" s="2538"/>
      <c r="H168" s="2481">
        <f t="shared" si="1"/>
        <v>80</v>
      </c>
    </row>
    <row r="169" spans="1:8" hidden="1">
      <c r="A169" s="2539"/>
      <c r="B169" s="1110"/>
      <c r="C169" s="2294" t="str">
        <f>VLOOKUP(D169,Accounts!B8:C262,2,FALSE)</f>
        <v>Due to LGUs</v>
      </c>
      <c r="D169" s="48">
        <v>2020107000</v>
      </c>
      <c r="E169" s="2505"/>
      <c r="F169" s="1801"/>
      <c r="G169" s="2538"/>
      <c r="H169" s="2481">
        <f t="shared" si="1"/>
        <v>81</v>
      </c>
    </row>
    <row r="170" spans="1:8" hidden="1">
      <c r="A170" s="2539"/>
      <c r="B170" s="1110"/>
      <c r="C170" s="2294" t="str">
        <f>VLOOKUP(D170,Accounts!B9:C263,2,FALSE)</f>
        <v>Other Receivables</v>
      </c>
      <c r="D170" s="48">
        <v>1039999000</v>
      </c>
      <c r="E170" s="2505"/>
      <c r="F170" s="1801"/>
      <c r="G170" s="2538"/>
      <c r="H170" s="2481">
        <f t="shared" si="1"/>
        <v>82</v>
      </c>
    </row>
    <row r="171" spans="1:8" hidden="1">
      <c r="A171" s="2539"/>
      <c r="B171" s="1110"/>
      <c r="C171" s="2294" t="str">
        <f>VLOOKUP(D171,Accounts!B10:C264,2,FALSE)</f>
        <v>Salaries and Wages - Casual/Contracutal</v>
      </c>
      <c r="D171" s="48">
        <v>5010102000</v>
      </c>
      <c r="E171" s="2505"/>
      <c r="F171" s="1801"/>
      <c r="G171" s="2538"/>
      <c r="H171" s="2481">
        <f t="shared" si="1"/>
        <v>83</v>
      </c>
    </row>
    <row r="172" spans="1:8" hidden="1">
      <c r="A172" s="2539"/>
      <c r="B172" s="1110"/>
      <c r="C172" s="2294" t="str">
        <f>VLOOKUP(D172,Accounts!B4:C254,2,FALSE)</f>
        <v>Cash - Collecting Officers</v>
      </c>
      <c r="D172" s="48">
        <v>1010101000</v>
      </c>
      <c r="E172" s="2505"/>
      <c r="F172" s="1801"/>
      <c r="G172" s="2538"/>
      <c r="H172" s="2481">
        <f t="shared" si="1"/>
        <v>84</v>
      </c>
    </row>
    <row r="173" spans="1:8" hidden="1">
      <c r="A173" s="2546"/>
      <c r="B173" s="1110"/>
      <c r="C173" s="272"/>
      <c r="D173" s="48"/>
      <c r="E173" s="2505"/>
      <c r="F173" s="1801"/>
      <c r="G173" s="2538"/>
      <c r="H173" s="2481">
        <f t="shared" si="1"/>
        <v>85</v>
      </c>
    </row>
    <row r="174" spans="1:8" hidden="1">
      <c r="A174" s="2546"/>
      <c r="B174" s="1110"/>
      <c r="C174" s="2294" t="s">
        <v>3578</v>
      </c>
      <c r="D174" s="48"/>
      <c r="E174" s="2505"/>
      <c r="F174" s="1801"/>
      <c r="G174" s="2538"/>
      <c r="H174" s="2481">
        <f t="shared" si="1"/>
        <v>86</v>
      </c>
    </row>
    <row r="175" spans="1:8" hidden="1">
      <c r="A175" s="2546"/>
      <c r="B175" s="1110"/>
      <c r="C175" s="272"/>
      <c r="D175" s="48"/>
      <c r="E175" s="2505"/>
      <c r="F175" s="1801"/>
      <c r="G175" s="2538"/>
      <c r="H175" s="2481">
        <f t="shared" si="1"/>
        <v>87</v>
      </c>
    </row>
    <row r="176" spans="1:8" hidden="1">
      <c r="A176" s="2546"/>
      <c r="B176" s="1110"/>
      <c r="C176" s="273"/>
      <c r="D176" s="476"/>
      <c r="E176" s="2505"/>
      <c r="F176" s="1801"/>
      <c r="G176" s="2538"/>
      <c r="H176" s="2481">
        <f t="shared" si="1"/>
        <v>88</v>
      </c>
    </row>
    <row r="177" spans="1:13" s="2552" customFormat="1" hidden="1">
      <c r="A177" s="2547"/>
      <c r="B177" s="30" t="s">
        <v>70</v>
      </c>
      <c r="C177" s="31"/>
      <c r="D177" s="1082"/>
      <c r="E177" s="2548"/>
      <c r="F177" s="2243">
        <f>SUM(F162:F165)</f>
        <v>0</v>
      </c>
      <c r="G177" s="2572">
        <f>SUM(G162:G175)</f>
        <v>0</v>
      </c>
      <c r="H177" s="2481">
        <f t="shared" si="1"/>
        <v>89</v>
      </c>
      <c r="I177" s="2550"/>
      <c r="J177" s="2550"/>
      <c r="K177" s="2551"/>
      <c r="M177" s="2550"/>
    </row>
    <row r="178" spans="1:13" hidden="1">
      <c r="A178" s="2553"/>
      <c r="B178" s="32"/>
      <c r="C178" s="33"/>
      <c r="D178" s="48"/>
      <c r="E178" s="2161"/>
      <c r="F178" s="1801"/>
      <c r="G178" s="2554">
        <f>F177-G177</f>
        <v>0</v>
      </c>
      <c r="H178" s="2481">
        <f t="shared" si="1"/>
        <v>90</v>
      </c>
    </row>
    <row r="179" spans="1:13" hidden="1">
      <c r="A179" s="6371" t="s">
        <v>71</v>
      </c>
      <c r="B179" s="6372"/>
      <c r="C179" s="34"/>
      <c r="D179" s="6373" t="s">
        <v>2540</v>
      </c>
      <c r="E179" s="6372"/>
      <c r="F179" s="6374"/>
      <c r="G179" s="6375"/>
      <c r="H179" s="2481">
        <f t="shared" si="1"/>
        <v>91</v>
      </c>
    </row>
    <row r="180" spans="1:13" hidden="1">
      <c r="A180" s="2555"/>
      <c r="B180" s="452"/>
      <c r="C180" s="452"/>
      <c r="D180" s="2569"/>
      <c r="E180" s="997"/>
      <c r="F180" s="2492"/>
      <c r="G180" s="2532"/>
      <c r="H180" s="2481">
        <f t="shared" si="1"/>
        <v>92</v>
      </c>
    </row>
    <row r="181" spans="1:13" hidden="1">
      <c r="A181" s="2556"/>
      <c r="B181" s="274"/>
      <c r="C181" s="390" t="s">
        <v>3023</v>
      </c>
      <c r="D181" s="2570"/>
      <c r="E181" s="2557" t="s">
        <v>3026</v>
      </c>
      <c r="F181" s="2519"/>
      <c r="G181" s="2558"/>
      <c r="H181" s="2481">
        <f t="shared" si="1"/>
        <v>93</v>
      </c>
    </row>
    <row r="182" spans="1:13" hidden="1">
      <c r="A182" s="2555"/>
      <c r="B182" s="274"/>
      <c r="C182" s="274" t="s">
        <v>3024</v>
      </c>
      <c r="D182" s="2570" t="s">
        <v>2541</v>
      </c>
      <c r="E182" s="274" t="s">
        <v>299</v>
      </c>
      <c r="F182" s="2521"/>
      <c r="G182" s="2558"/>
      <c r="H182" s="2481">
        <f t="shared" si="1"/>
        <v>94</v>
      </c>
    </row>
    <row r="183" spans="1:13" ht="14.25" hidden="1" thickBot="1">
      <c r="A183" s="2559"/>
      <c r="B183" s="465"/>
      <c r="C183" s="465"/>
      <c r="D183" s="477"/>
      <c r="E183" s="465"/>
      <c r="F183" s="2560"/>
      <c r="G183" s="2561"/>
      <c r="H183" s="2481">
        <f t="shared" si="1"/>
        <v>95</v>
      </c>
    </row>
    <row r="184" spans="1:13" hidden="1">
      <c r="A184" s="2530"/>
      <c r="B184" s="6376" t="s">
        <v>60</v>
      </c>
      <c r="C184" s="6376"/>
      <c r="D184" s="6377"/>
      <c r="E184" s="2531"/>
      <c r="F184" s="6378" t="s">
        <v>3031</v>
      </c>
      <c r="G184" s="6379"/>
      <c r="H184" s="2481">
        <f t="shared" si="1"/>
        <v>96</v>
      </c>
    </row>
    <row r="185" spans="1:13" hidden="1">
      <c r="A185" s="2488" t="s">
        <v>2722</v>
      </c>
      <c r="B185" s="6380" t="s">
        <v>2538</v>
      </c>
      <c r="C185" s="6380"/>
      <c r="D185" s="6381"/>
      <c r="E185" s="2489"/>
      <c r="F185" s="6382" t="str">
        <f>F155</f>
        <v>Date: July 31, 2022</v>
      </c>
      <c r="G185" s="6383"/>
      <c r="H185" s="2481">
        <f t="shared" si="1"/>
        <v>97</v>
      </c>
    </row>
    <row r="186" spans="1:13" hidden="1">
      <c r="A186" s="2488" t="s">
        <v>2723</v>
      </c>
      <c r="B186" s="6384">
        <v>1</v>
      </c>
      <c r="C186" s="6384"/>
      <c r="D186" s="6385"/>
      <c r="E186" s="2489"/>
      <c r="F186" s="2492"/>
      <c r="G186" s="2532"/>
      <c r="H186" s="2481">
        <f t="shared" si="1"/>
        <v>98</v>
      </c>
    </row>
    <row r="187" spans="1:13" hidden="1">
      <c r="A187" s="2533"/>
      <c r="B187" s="27"/>
      <c r="C187" s="27"/>
      <c r="D187" s="2128"/>
      <c r="E187" s="2495"/>
      <c r="F187" s="2496"/>
      <c r="G187" s="2534"/>
      <c r="H187" s="2481">
        <f t="shared" si="1"/>
        <v>99</v>
      </c>
    </row>
    <row r="188" spans="1:13" hidden="1">
      <c r="A188" s="2535"/>
      <c r="B188" s="6366" t="s">
        <v>61</v>
      </c>
      <c r="C188" s="6367"/>
      <c r="D188" s="6367"/>
      <c r="E188" s="6367"/>
      <c r="F188" s="6367"/>
      <c r="G188" s="6368"/>
      <c r="H188" s="2481">
        <f t="shared" si="1"/>
        <v>100</v>
      </c>
    </row>
    <row r="189" spans="1:13" hidden="1">
      <c r="A189" s="2536" t="s">
        <v>62</v>
      </c>
      <c r="B189" s="5416" t="s">
        <v>63</v>
      </c>
      <c r="C189" s="5417"/>
      <c r="D189" s="46" t="s">
        <v>64</v>
      </c>
      <c r="E189" s="2500" t="s">
        <v>65</v>
      </c>
      <c r="F189" s="6369" t="s">
        <v>66</v>
      </c>
      <c r="G189" s="6370"/>
      <c r="H189" s="2481">
        <f t="shared" si="1"/>
        <v>101</v>
      </c>
    </row>
    <row r="190" spans="1:13" hidden="1">
      <c r="A190" s="2537" t="s">
        <v>67</v>
      </c>
      <c r="B190" s="5418"/>
      <c r="C190" s="5419"/>
      <c r="D190" s="47" t="s">
        <v>0</v>
      </c>
      <c r="E190" s="2502"/>
      <c r="F190" s="1801" t="s">
        <v>68</v>
      </c>
      <c r="G190" s="2538" t="s">
        <v>69</v>
      </c>
      <c r="H190" s="2481">
        <f t="shared" si="1"/>
        <v>102</v>
      </c>
    </row>
    <row r="191" spans="1:13" hidden="1">
      <c r="A191" s="2539"/>
      <c r="B191" s="1110"/>
      <c r="C191" s="2294"/>
      <c r="D191" s="48"/>
      <c r="E191" s="2505"/>
      <c r="F191" s="1801"/>
      <c r="G191" s="2538"/>
      <c r="H191" s="2481">
        <f t="shared" si="1"/>
        <v>103</v>
      </c>
    </row>
    <row r="192" spans="1:13" hidden="1">
      <c r="A192" s="2539"/>
      <c r="B192" s="1110"/>
      <c r="C192" s="2294"/>
      <c r="D192" s="48"/>
      <c r="E192" s="2505"/>
      <c r="F192" s="1801"/>
      <c r="G192" s="2538"/>
      <c r="H192" s="2481">
        <f t="shared" si="1"/>
        <v>104</v>
      </c>
    </row>
    <row r="193" spans="1:8" hidden="1">
      <c r="A193" s="2539"/>
      <c r="B193" s="1110"/>
      <c r="C193" s="2294"/>
      <c r="D193" s="48"/>
      <c r="E193" s="2505"/>
      <c r="F193" s="1801"/>
      <c r="G193" s="2538"/>
      <c r="H193" s="2481">
        <f t="shared" si="1"/>
        <v>105</v>
      </c>
    </row>
    <row r="194" spans="1:8" hidden="1">
      <c r="A194" s="2539"/>
      <c r="B194" s="1110"/>
      <c r="C194" s="2294"/>
      <c r="D194" s="48"/>
      <c r="E194" s="2505"/>
      <c r="F194" s="1801"/>
      <c r="G194" s="2538"/>
      <c r="H194" s="2481">
        <f t="shared" si="1"/>
        <v>106</v>
      </c>
    </row>
    <row r="195" spans="1:8" hidden="1">
      <c r="A195" s="2539"/>
      <c r="B195" s="1110"/>
      <c r="C195" s="2294"/>
      <c r="D195" s="48"/>
      <c r="E195" s="2505"/>
      <c r="F195" s="1801"/>
      <c r="G195" s="2538"/>
      <c r="H195" s="2481">
        <f t="shared" si="1"/>
        <v>107</v>
      </c>
    </row>
    <row r="196" spans="1:8" hidden="1">
      <c r="A196" s="2539"/>
      <c r="B196" s="1110"/>
      <c r="C196" s="2294"/>
      <c r="D196" s="48"/>
      <c r="E196" s="2505"/>
      <c r="F196" s="1801"/>
      <c r="G196" s="2538"/>
      <c r="H196" s="2481">
        <f t="shared" si="1"/>
        <v>108</v>
      </c>
    </row>
    <row r="197" spans="1:8" hidden="1">
      <c r="A197" s="2539"/>
      <c r="B197" s="1110"/>
      <c r="C197" s="2294"/>
      <c r="D197" s="48"/>
      <c r="E197" s="2505"/>
      <c r="F197" s="1801"/>
      <c r="G197" s="2538"/>
      <c r="H197" s="2481">
        <f t="shared" si="1"/>
        <v>109</v>
      </c>
    </row>
    <row r="198" spans="1:8" hidden="1">
      <c r="A198" s="2539"/>
      <c r="B198" s="1110"/>
      <c r="C198" s="2294"/>
      <c r="D198" s="48"/>
      <c r="E198" s="2505"/>
      <c r="F198" s="1801"/>
      <c r="G198" s="2538"/>
      <c r="H198" s="2481">
        <f t="shared" si="1"/>
        <v>110</v>
      </c>
    </row>
    <row r="199" spans="1:8" hidden="1">
      <c r="A199" s="2539"/>
      <c r="B199" s="1110"/>
      <c r="C199" s="2294"/>
      <c r="D199" s="48"/>
      <c r="E199" s="2505"/>
      <c r="F199" s="1801"/>
      <c r="G199" s="2538"/>
      <c r="H199" s="2481">
        <f t="shared" si="1"/>
        <v>111</v>
      </c>
    </row>
    <row r="200" spans="1:8" hidden="1">
      <c r="A200" s="2539"/>
      <c r="B200" s="1110" t="s">
        <v>79</v>
      </c>
      <c r="C200" s="2294"/>
      <c r="D200" s="48">
        <v>19901040</v>
      </c>
      <c r="E200" s="2505"/>
      <c r="F200" s="1801"/>
      <c r="G200" s="2538"/>
      <c r="H200" s="2481">
        <f t="shared" si="1"/>
        <v>112</v>
      </c>
    </row>
    <row r="201" spans="1:8" hidden="1">
      <c r="A201" s="2539"/>
      <c r="B201" s="1110"/>
      <c r="C201" s="2294" t="s">
        <v>194</v>
      </c>
      <c r="D201" s="48">
        <v>30101010</v>
      </c>
      <c r="E201" s="2505"/>
      <c r="F201" s="1801"/>
      <c r="G201" s="2538"/>
      <c r="H201" s="2481">
        <f t="shared" si="1"/>
        <v>113</v>
      </c>
    </row>
    <row r="202" spans="1:8" hidden="1">
      <c r="A202" s="2539"/>
      <c r="B202" s="1110"/>
      <c r="C202" s="2294"/>
      <c r="D202" s="48"/>
      <c r="E202" s="2505"/>
      <c r="F202" s="1801"/>
      <c r="G202" s="2538"/>
      <c r="H202" s="2481">
        <f t="shared" si="1"/>
        <v>114</v>
      </c>
    </row>
    <row r="203" spans="1:8" hidden="1">
      <c r="A203" s="2546"/>
      <c r="B203" s="1110"/>
      <c r="C203" s="272" t="s">
        <v>3032</v>
      </c>
      <c r="D203" s="48"/>
      <c r="E203" s="2505"/>
      <c r="F203" s="1801"/>
      <c r="G203" s="2538"/>
      <c r="H203" s="2481">
        <f t="shared" si="1"/>
        <v>115</v>
      </c>
    </row>
    <row r="204" spans="1:8" hidden="1">
      <c r="A204" s="2546"/>
      <c r="B204" s="1110"/>
      <c r="C204" s="2294" t="s">
        <v>2689</v>
      </c>
      <c r="D204" s="48"/>
      <c r="E204" s="2505"/>
      <c r="F204" s="1801"/>
      <c r="G204" s="2538"/>
      <c r="H204" s="2481">
        <f t="shared" si="1"/>
        <v>116</v>
      </c>
    </row>
    <row r="205" spans="1:8" hidden="1">
      <c r="A205" s="2546"/>
      <c r="B205" s="1110"/>
      <c r="C205" s="272"/>
      <c r="D205" s="48"/>
      <c r="E205" s="2505"/>
      <c r="F205" s="1801"/>
      <c r="G205" s="2538"/>
      <c r="H205" s="2481">
        <f t="shared" si="1"/>
        <v>117</v>
      </c>
    </row>
    <row r="206" spans="1:8" hidden="1">
      <c r="A206" s="2546"/>
      <c r="B206" s="1110"/>
      <c r="C206" s="273"/>
      <c r="D206" s="476"/>
      <c r="E206" s="2505"/>
      <c r="F206" s="1801"/>
      <c r="G206" s="2538"/>
      <c r="H206" s="2481">
        <f t="shared" si="1"/>
        <v>118</v>
      </c>
    </row>
    <row r="207" spans="1:8" hidden="1">
      <c r="A207" s="2547"/>
      <c r="B207" s="30" t="s">
        <v>70</v>
      </c>
      <c r="C207" s="31"/>
      <c r="D207" s="1082"/>
      <c r="E207" s="2548"/>
      <c r="F207" s="2243">
        <f>SUM(F191:F206)</f>
        <v>0</v>
      </c>
      <c r="G207" s="2549">
        <f>SUM(G191:G206)</f>
        <v>0</v>
      </c>
      <c r="H207" s="2481">
        <f t="shared" si="1"/>
        <v>119</v>
      </c>
    </row>
    <row r="208" spans="1:8" hidden="1">
      <c r="A208" s="2553"/>
      <c r="B208" s="32"/>
      <c r="C208" s="33"/>
      <c r="D208" s="48"/>
      <c r="E208" s="2161"/>
      <c r="F208" s="1801"/>
      <c r="G208" s="2554">
        <f>F207-G207</f>
        <v>0</v>
      </c>
      <c r="H208" s="2481">
        <f t="shared" si="1"/>
        <v>120</v>
      </c>
    </row>
    <row r="209" spans="1:8" hidden="1">
      <c r="A209" s="6371" t="s">
        <v>71</v>
      </c>
      <c r="B209" s="6372"/>
      <c r="C209" s="34"/>
      <c r="D209" s="6373" t="s">
        <v>2540</v>
      </c>
      <c r="E209" s="6372"/>
      <c r="F209" s="6374"/>
      <c r="G209" s="6375"/>
      <c r="H209" s="2481">
        <f t="shared" si="1"/>
        <v>121</v>
      </c>
    </row>
    <row r="210" spans="1:8" hidden="1">
      <c r="A210" s="2555"/>
      <c r="B210" s="452"/>
      <c r="C210" s="452"/>
      <c r="D210" s="2569"/>
      <c r="E210" s="997"/>
      <c r="F210" s="2492"/>
      <c r="G210" s="2532"/>
      <c r="H210" s="2481">
        <f t="shared" si="1"/>
        <v>122</v>
      </c>
    </row>
    <row r="211" spans="1:8" hidden="1">
      <c r="A211" s="2556"/>
      <c r="B211" s="274"/>
      <c r="C211" s="390" t="s">
        <v>3023</v>
      </c>
      <c r="D211" s="2570"/>
      <c r="E211" s="2557" t="s">
        <v>3026</v>
      </c>
      <c r="F211" s="2519"/>
      <c r="G211" s="2558"/>
      <c r="H211" s="2481">
        <f t="shared" si="1"/>
        <v>123</v>
      </c>
    </row>
    <row r="212" spans="1:8" hidden="1">
      <c r="A212" s="2555"/>
      <c r="B212" s="274"/>
      <c r="C212" s="274" t="s">
        <v>3024</v>
      </c>
      <c r="D212" s="2570" t="s">
        <v>2541</v>
      </c>
      <c r="E212" s="274" t="s">
        <v>299</v>
      </c>
      <c r="F212" s="2521"/>
      <c r="G212" s="2558"/>
      <c r="H212" s="2481">
        <f t="shared" si="1"/>
        <v>124</v>
      </c>
    </row>
    <row r="213" spans="1:8" ht="14.25" hidden="1" thickBot="1">
      <c r="A213" s="2559"/>
      <c r="B213" s="465"/>
      <c r="C213" s="465"/>
      <c r="D213" s="477"/>
      <c r="E213" s="465"/>
      <c r="F213" s="2560"/>
      <c r="G213" s="2561"/>
      <c r="H213" s="2481">
        <f t="shared" si="1"/>
        <v>125</v>
      </c>
    </row>
    <row r="214" spans="1:8" hidden="1">
      <c r="H214" s="2481">
        <f t="shared" si="1"/>
        <v>126</v>
      </c>
    </row>
    <row r="215" spans="1:8" hidden="1">
      <c r="H215" s="2481">
        <f t="shared" si="1"/>
        <v>127</v>
      </c>
    </row>
    <row r="217" spans="1:8">
      <c r="F217" s="2475" t="s">
        <v>4503</v>
      </c>
      <c r="G217" s="3760">
        <f>'[21]CRJ FC1'!$G$129</f>
        <v>12962391.739999998</v>
      </c>
    </row>
    <row r="218" spans="1:8">
      <c r="F218" s="2475" t="s">
        <v>3234</v>
      </c>
      <c r="G218" s="3760">
        <f>'[21]CRJ FC1'!$G$130</f>
        <v>12962391.739999998</v>
      </c>
    </row>
    <row r="219" spans="1:8">
      <c r="G219" s="3760">
        <f>G217-G218</f>
        <v>0</v>
      </c>
    </row>
    <row r="220" spans="1:8">
      <c r="G220" s="3760"/>
    </row>
  </sheetData>
  <mergeCells count="62">
    <mergeCell ref="B55:D55"/>
    <mergeCell ref="B2:D2"/>
    <mergeCell ref="B3:D3"/>
    <mergeCell ref="B4:D4"/>
    <mergeCell ref="B6:G6"/>
    <mergeCell ref="B7:C8"/>
    <mergeCell ref="F7:G7"/>
    <mergeCell ref="A46:B46"/>
    <mergeCell ref="D46:E46"/>
    <mergeCell ref="F46:G46"/>
    <mergeCell ref="B53:D53"/>
    <mergeCell ref="B54:D54"/>
    <mergeCell ref="B57:G57"/>
    <mergeCell ref="B58:C59"/>
    <mergeCell ref="F58:G58"/>
    <mergeCell ref="A74:B74"/>
    <mergeCell ref="D74:E74"/>
    <mergeCell ref="F74:G74"/>
    <mergeCell ref="B118:D118"/>
    <mergeCell ref="F118:G118"/>
    <mergeCell ref="B82:D82"/>
    <mergeCell ref="F82:G82"/>
    <mergeCell ref="B83:D83"/>
    <mergeCell ref="F83:G83"/>
    <mergeCell ref="B84:D84"/>
    <mergeCell ref="B86:G86"/>
    <mergeCell ref="B87:C88"/>
    <mergeCell ref="F87:G87"/>
    <mergeCell ref="A111:B111"/>
    <mergeCell ref="D111:E111"/>
    <mergeCell ref="F111:G111"/>
    <mergeCell ref="B155:D155"/>
    <mergeCell ref="F155:G155"/>
    <mergeCell ref="B119:D119"/>
    <mergeCell ref="F119:G119"/>
    <mergeCell ref="B120:D120"/>
    <mergeCell ref="B122:G122"/>
    <mergeCell ref="B123:C124"/>
    <mergeCell ref="F123:G123"/>
    <mergeCell ref="A149:B149"/>
    <mergeCell ref="D149:E149"/>
    <mergeCell ref="F149:G149"/>
    <mergeCell ref="B154:D154"/>
    <mergeCell ref="F154:G154"/>
    <mergeCell ref="B156:D156"/>
    <mergeCell ref="B158:G158"/>
    <mergeCell ref="B159:C160"/>
    <mergeCell ref="F159:G159"/>
    <mergeCell ref="A179:B179"/>
    <mergeCell ref="D179:E179"/>
    <mergeCell ref="F179:G179"/>
    <mergeCell ref="B184:D184"/>
    <mergeCell ref="F184:G184"/>
    <mergeCell ref="B185:D185"/>
    <mergeCell ref="F185:G185"/>
    <mergeCell ref="B186:D186"/>
    <mergeCell ref="B188:G188"/>
    <mergeCell ref="B189:C190"/>
    <mergeCell ref="F189:G189"/>
    <mergeCell ref="A209:B209"/>
    <mergeCell ref="D209:E209"/>
    <mergeCell ref="F209:G209"/>
  </mergeCells>
  <printOptions horizontalCentered="1"/>
  <pageMargins left="0.51181102362204722" right="0.51181102362204722" top="0.78740157480314965" bottom="0.70866141732283472" header="0.31496062992125984" footer="0.51181102362204722"/>
  <pageSetup paperSize="9" scale="64" orientation="portrait" horizontalDpi="300" verticalDpi="300" r:id="rId1"/>
  <headerFooter alignWithMargins="0"/>
  <rowBreaks count="1" manualBreakCount="1">
    <brk id="152" max="6" man="1"/>
  </rowBreaks>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rgb="FFFF0000"/>
  </sheetPr>
  <dimension ref="A1:T1051"/>
  <sheetViews>
    <sheetView zoomScale="70" zoomScaleNormal="70" workbookViewId="0">
      <pane ySplit="1" topLeftCell="A2" activePane="bottomLeft" state="frozen"/>
      <selection pane="bottomLeft" activeCell="L833" sqref="L833"/>
    </sheetView>
  </sheetViews>
  <sheetFormatPr defaultColWidth="9.140625" defaultRowHeight="14.25"/>
  <cols>
    <col min="1" max="1" width="11" style="173" customWidth="1"/>
    <col min="2" max="2" width="21.7109375" style="170" customWidth="1"/>
    <col min="3" max="3" width="17.42578125" style="171" customWidth="1"/>
    <col min="4" max="4" width="16.5703125" style="193" customWidth="1"/>
    <col min="5" max="5" width="17" style="172" customWidth="1"/>
    <col min="6" max="6" width="17.5703125" style="196" customWidth="1"/>
    <col min="7" max="7" width="18" style="194" customWidth="1"/>
    <col min="8" max="8" width="15.28515625" style="160" customWidth="1"/>
    <col min="9" max="9" width="18" style="160" customWidth="1"/>
    <col min="10" max="10" width="12.7109375" style="115" hidden="1" customWidth="1"/>
    <col min="11" max="11" width="16.42578125" style="63" customWidth="1"/>
    <col min="12" max="12" width="17.42578125" style="114" customWidth="1"/>
    <col min="13" max="13" width="12.42578125" style="115" bestFit="1" customWidth="1"/>
    <col min="14" max="14" width="14.28515625" style="115" customWidth="1"/>
    <col min="15" max="15" width="11.28515625" style="115" bestFit="1" customWidth="1"/>
    <col min="16" max="16" width="30.7109375" style="115" customWidth="1"/>
    <col min="17" max="17" width="13.7109375" style="115" customWidth="1"/>
    <col min="18" max="18" width="17.140625" style="115" customWidth="1"/>
    <col min="19" max="19" width="11.28515625" style="115" bestFit="1" customWidth="1"/>
    <col min="20" max="16384" width="9.140625" style="115"/>
  </cols>
  <sheetData>
    <row r="1" spans="1:16" ht="45">
      <c r="A1" s="105" t="s">
        <v>249</v>
      </c>
      <c r="B1" s="106" t="s">
        <v>322</v>
      </c>
      <c r="C1" s="107" t="s">
        <v>326</v>
      </c>
      <c r="D1" s="108" t="s">
        <v>327</v>
      </c>
      <c r="E1" s="109" t="s">
        <v>321</v>
      </c>
      <c r="F1" s="110" t="s">
        <v>186</v>
      </c>
      <c r="G1" s="111" t="s">
        <v>328</v>
      </c>
      <c r="H1" s="112" t="s">
        <v>329</v>
      </c>
      <c r="I1" s="112" t="s">
        <v>330</v>
      </c>
      <c r="J1" s="113" t="s">
        <v>331</v>
      </c>
      <c r="L1" s="114" t="s">
        <v>332</v>
      </c>
      <c r="M1" s="115" t="s">
        <v>333</v>
      </c>
    </row>
    <row r="2" spans="1:16" s="125" customFormat="1" ht="30" hidden="1" customHeight="1">
      <c r="A2" s="116">
        <v>99</v>
      </c>
      <c r="B2" s="117" t="s">
        <v>268</v>
      </c>
      <c r="C2" s="118" t="s">
        <v>334</v>
      </c>
      <c r="D2" s="119">
        <v>43098</v>
      </c>
      <c r="E2" s="120" t="s">
        <v>308</v>
      </c>
      <c r="F2" s="121" t="s">
        <v>270</v>
      </c>
      <c r="G2" s="122">
        <v>1180</v>
      </c>
      <c r="H2" s="123">
        <v>0</v>
      </c>
      <c r="I2" s="123">
        <f t="shared" ref="I2:I65" si="0">G2+H2</f>
        <v>1180</v>
      </c>
      <c r="J2" s="124" t="s">
        <v>335</v>
      </c>
      <c r="K2" s="63"/>
      <c r="L2" s="114"/>
    </row>
    <row r="3" spans="1:16" s="125" customFormat="1" ht="27.6" hidden="1" customHeight="1">
      <c r="A3" s="126">
        <v>343</v>
      </c>
      <c r="B3" s="127" t="s">
        <v>336</v>
      </c>
      <c r="C3" s="128" t="s">
        <v>337</v>
      </c>
      <c r="D3" s="119">
        <v>43098</v>
      </c>
      <c r="E3" s="120" t="s">
        <v>317</v>
      </c>
      <c r="F3" s="121" t="s">
        <v>270</v>
      </c>
      <c r="G3" s="129">
        <v>5543.55</v>
      </c>
      <c r="H3" s="123">
        <v>0</v>
      </c>
      <c r="I3" s="123">
        <f t="shared" si="0"/>
        <v>5543.55</v>
      </c>
      <c r="J3" s="124" t="s">
        <v>335</v>
      </c>
      <c r="K3" s="63"/>
      <c r="L3" s="114"/>
    </row>
    <row r="4" spans="1:16" s="125" customFormat="1" ht="13.9" hidden="1" customHeight="1">
      <c r="A4" s="116">
        <v>650</v>
      </c>
      <c r="B4" s="117" t="s">
        <v>338</v>
      </c>
      <c r="C4" s="118" t="s">
        <v>339</v>
      </c>
      <c r="D4" s="119">
        <v>43098</v>
      </c>
      <c r="E4" s="120" t="s">
        <v>316</v>
      </c>
      <c r="F4" s="121" t="s">
        <v>270</v>
      </c>
      <c r="G4" s="122">
        <v>5350.91</v>
      </c>
      <c r="H4" s="123">
        <v>0</v>
      </c>
      <c r="I4" s="123">
        <f t="shared" si="0"/>
        <v>5350.91</v>
      </c>
      <c r="J4" s="124"/>
      <c r="K4" s="63"/>
      <c r="L4" s="114">
        <v>5350.91</v>
      </c>
      <c r="M4" s="130" t="s">
        <v>340</v>
      </c>
      <c r="N4" s="125" t="s">
        <v>341</v>
      </c>
    </row>
    <row r="5" spans="1:16" s="125" customFormat="1" ht="13.9" hidden="1" customHeight="1">
      <c r="A5" s="126">
        <v>96</v>
      </c>
      <c r="B5" s="117" t="s">
        <v>342</v>
      </c>
      <c r="C5" s="118" t="s">
        <v>343</v>
      </c>
      <c r="D5" s="119">
        <v>42428</v>
      </c>
      <c r="E5" s="131" t="s">
        <v>317</v>
      </c>
      <c r="F5" s="121" t="s">
        <v>270</v>
      </c>
      <c r="G5" s="122">
        <v>363.64</v>
      </c>
      <c r="H5" s="123">
        <v>0</v>
      </c>
      <c r="I5" s="123">
        <f t="shared" si="0"/>
        <v>363.64</v>
      </c>
      <c r="J5" s="124" t="s">
        <v>335</v>
      </c>
      <c r="K5" s="63"/>
      <c r="L5" s="114"/>
    </row>
    <row r="6" spans="1:16" s="125" customFormat="1" ht="15" hidden="1" customHeight="1">
      <c r="A6" s="116">
        <v>335</v>
      </c>
      <c r="B6" s="127" t="s">
        <v>344</v>
      </c>
      <c r="C6" s="128" t="s">
        <v>345</v>
      </c>
      <c r="D6" s="119">
        <v>43098</v>
      </c>
      <c r="E6" s="116" t="s">
        <v>317</v>
      </c>
      <c r="F6" s="116" t="s">
        <v>270</v>
      </c>
      <c r="G6" s="129">
        <v>23104.75</v>
      </c>
      <c r="H6" s="123">
        <v>0</v>
      </c>
      <c r="I6" s="123">
        <f t="shared" si="0"/>
        <v>23104.75</v>
      </c>
      <c r="J6" s="124"/>
      <c r="K6" s="63"/>
      <c r="L6" s="114">
        <v>23104.75</v>
      </c>
      <c r="M6" s="125" t="s">
        <v>346</v>
      </c>
      <c r="N6" s="125" t="s">
        <v>347</v>
      </c>
    </row>
    <row r="7" spans="1:16" s="125" customFormat="1" ht="30" hidden="1" customHeight="1">
      <c r="A7" s="126">
        <v>487</v>
      </c>
      <c r="B7" s="127" t="s">
        <v>348</v>
      </c>
      <c r="C7" s="128" t="s">
        <v>349</v>
      </c>
      <c r="D7" s="119">
        <v>43098</v>
      </c>
      <c r="E7" s="120" t="s">
        <v>317</v>
      </c>
      <c r="F7" s="121" t="s">
        <v>270</v>
      </c>
      <c r="G7" s="122">
        <v>4064.5</v>
      </c>
      <c r="H7" s="123">
        <v>0</v>
      </c>
      <c r="I7" s="123">
        <f t="shared" si="0"/>
        <v>4064.5</v>
      </c>
      <c r="J7" s="124" t="s">
        <v>335</v>
      </c>
      <c r="K7" s="63"/>
      <c r="L7" s="114">
        <v>4064.5</v>
      </c>
      <c r="M7" s="125" t="s">
        <v>350</v>
      </c>
      <c r="N7" s="125" t="s">
        <v>347</v>
      </c>
    </row>
    <row r="8" spans="1:16" s="125" customFormat="1" ht="13.9" hidden="1" customHeight="1">
      <c r="A8" s="116">
        <v>87</v>
      </c>
      <c r="B8" s="117" t="s">
        <v>351</v>
      </c>
      <c r="C8" s="118" t="s">
        <v>352</v>
      </c>
      <c r="D8" s="119">
        <v>43098</v>
      </c>
      <c r="E8" s="120" t="s">
        <v>313</v>
      </c>
      <c r="F8" s="121" t="s">
        <v>252</v>
      </c>
      <c r="G8" s="122">
        <v>18000</v>
      </c>
      <c r="H8" s="123">
        <v>0</v>
      </c>
      <c r="I8" s="123">
        <f t="shared" si="0"/>
        <v>18000</v>
      </c>
      <c r="J8" s="124" t="s">
        <v>353</v>
      </c>
      <c r="K8" s="63"/>
      <c r="L8" s="114">
        <v>18000</v>
      </c>
      <c r="M8" s="125" t="s">
        <v>354</v>
      </c>
      <c r="N8" s="125" t="s">
        <v>355</v>
      </c>
    </row>
    <row r="9" spans="1:16" s="125" customFormat="1" ht="13.9" hidden="1" customHeight="1">
      <c r="A9" s="126">
        <v>88</v>
      </c>
      <c r="B9" s="117" t="s">
        <v>351</v>
      </c>
      <c r="C9" s="118" t="s">
        <v>356</v>
      </c>
      <c r="D9" s="119">
        <v>43098</v>
      </c>
      <c r="E9" s="120" t="s">
        <v>313</v>
      </c>
      <c r="F9" s="121" t="s">
        <v>252</v>
      </c>
      <c r="G9" s="122">
        <v>42000</v>
      </c>
      <c r="H9" s="123">
        <v>0</v>
      </c>
      <c r="I9" s="123">
        <f t="shared" si="0"/>
        <v>42000</v>
      </c>
      <c r="J9" s="124" t="s">
        <v>353</v>
      </c>
      <c r="K9" s="63"/>
      <c r="L9" s="114">
        <v>42000</v>
      </c>
      <c r="M9" s="125" t="s">
        <v>357</v>
      </c>
      <c r="N9" s="125" t="s">
        <v>355</v>
      </c>
    </row>
    <row r="10" spans="1:16" s="125" customFormat="1" ht="13.9" hidden="1" customHeight="1">
      <c r="A10" s="116">
        <v>237</v>
      </c>
      <c r="B10" s="127" t="s">
        <v>358</v>
      </c>
      <c r="C10" s="128" t="s">
        <v>359</v>
      </c>
      <c r="D10" s="119">
        <v>43098</v>
      </c>
      <c r="E10" s="116" t="s">
        <v>313</v>
      </c>
      <c r="F10" s="116" t="s">
        <v>252</v>
      </c>
      <c r="G10" s="129">
        <v>5857.82</v>
      </c>
      <c r="H10" s="123">
        <v>0</v>
      </c>
      <c r="I10" s="123">
        <f t="shared" si="0"/>
        <v>5857.82</v>
      </c>
      <c r="J10" s="124" t="s">
        <v>353</v>
      </c>
      <c r="K10" s="63"/>
      <c r="L10" s="114">
        <v>5857.82</v>
      </c>
      <c r="M10" s="125" t="s">
        <v>360</v>
      </c>
      <c r="N10" s="125" t="s">
        <v>361</v>
      </c>
    </row>
    <row r="11" spans="1:16" s="125" customFormat="1" ht="30" hidden="1" customHeight="1">
      <c r="A11" s="126">
        <v>513</v>
      </c>
      <c r="B11" s="117" t="s">
        <v>362</v>
      </c>
      <c r="C11" s="118" t="s">
        <v>363</v>
      </c>
      <c r="D11" s="119">
        <v>43098</v>
      </c>
      <c r="E11" s="120" t="s">
        <v>313</v>
      </c>
      <c r="F11" s="121" t="s">
        <v>252</v>
      </c>
      <c r="G11" s="122">
        <v>41778.99</v>
      </c>
      <c r="H11" s="123">
        <v>0</v>
      </c>
      <c r="I11" s="123">
        <f t="shared" si="0"/>
        <v>41778.99</v>
      </c>
      <c r="J11" s="124" t="s">
        <v>353</v>
      </c>
      <c r="K11" s="63"/>
      <c r="L11" s="114">
        <v>31334.240000000002</v>
      </c>
      <c r="M11" s="125" t="s">
        <v>364</v>
      </c>
      <c r="N11" s="125" t="s">
        <v>355</v>
      </c>
      <c r="P11" s="132">
        <v>10444.75</v>
      </c>
    </row>
    <row r="12" spans="1:16" s="125" customFormat="1" ht="16.5" hidden="1" customHeight="1">
      <c r="A12" s="116">
        <v>649</v>
      </c>
      <c r="B12" s="127" t="s">
        <v>365</v>
      </c>
      <c r="C12" s="128" t="s">
        <v>366</v>
      </c>
      <c r="D12" s="119">
        <v>43098</v>
      </c>
      <c r="E12" s="120" t="s">
        <v>313</v>
      </c>
      <c r="F12" s="121" t="s">
        <v>252</v>
      </c>
      <c r="G12" s="122">
        <v>33583.56</v>
      </c>
      <c r="H12" s="123">
        <v>0</v>
      </c>
      <c r="I12" s="123">
        <f t="shared" si="0"/>
        <v>33583.56</v>
      </c>
      <c r="J12" s="124" t="s">
        <v>353</v>
      </c>
      <c r="K12" s="63"/>
      <c r="L12" s="114">
        <v>33583.56</v>
      </c>
      <c r="M12" s="125" t="s">
        <v>367</v>
      </c>
      <c r="N12" s="125" t="s">
        <v>355</v>
      </c>
    </row>
    <row r="13" spans="1:16" s="125" customFormat="1" ht="13.9" hidden="1" customHeight="1">
      <c r="A13" s="126">
        <f t="shared" ref="A13:A19" si="1">A12+1</f>
        <v>650</v>
      </c>
      <c r="B13" s="127" t="s">
        <v>368</v>
      </c>
      <c r="C13" s="128" t="s">
        <v>369</v>
      </c>
      <c r="D13" s="119">
        <v>43098</v>
      </c>
      <c r="E13" s="120" t="s">
        <v>313</v>
      </c>
      <c r="F13" s="121" t="s">
        <v>252</v>
      </c>
      <c r="G13" s="122">
        <v>91672</v>
      </c>
      <c r="H13" s="123">
        <v>0</v>
      </c>
      <c r="I13" s="123">
        <f t="shared" si="0"/>
        <v>91672</v>
      </c>
      <c r="J13" s="133"/>
      <c r="K13" s="63"/>
      <c r="L13" s="114"/>
    </row>
    <row r="14" spans="1:16" s="125" customFormat="1" ht="15" hidden="1" customHeight="1">
      <c r="A14" s="116">
        <f t="shared" si="1"/>
        <v>651</v>
      </c>
      <c r="B14" s="127" t="s">
        <v>370</v>
      </c>
      <c r="C14" s="128" t="s">
        <v>371</v>
      </c>
      <c r="D14" s="119">
        <v>43098</v>
      </c>
      <c r="E14" s="120" t="s">
        <v>313</v>
      </c>
      <c r="F14" s="121" t="s">
        <v>252</v>
      </c>
      <c r="G14" s="122">
        <v>39288</v>
      </c>
      <c r="H14" s="123">
        <v>0</v>
      </c>
      <c r="I14" s="123">
        <f t="shared" si="0"/>
        <v>39288</v>
      </c>
      <c r="J14" s="133"/>
      <c r="K14" s="63"/>
      <c r="L14" s="114"/>
    </row>
    <row r="15" spans="1:16" s="125" customFormat="1" ht="16.5" hidden="1" customHeight="1">
      <c r="A15" s="126">
        <f t="shared" si="1"/>
        <v>652</v>
      </c>
      <c r="B15" s="127" t="s">
        <v>362</v>
      </c>
      <c r="C15" s="128" t="s">
        <v>372</v>
      </c>
      <c r="D15" s="119">
        <v>43098</v>
      </c>
      <c r="E15" s="120" t="s">
        <v>313</v>
      </c>
      <c r="F15" s="121" t="s">
        <v>252</v>
      </c>
      <c r="G15" s="122">
        <v>31177.29</v>
      </c>
      <c r="H15" s="123">
        <v>7266.71</v>
      </c>
      <c r="I15" s="123">
        <f t="shared" si="0"/>
        <v>38444</v>
      </c>
      <c r="J15" s="133"/>
      <c r="K15" s="63"/>
      <c r="L15" s="114">
        <v>31177.29</v>
      </c>
      <c r="M15" s="125" t="s">
        <v>373</v>
      </c>
      <c r="N15" s="125" t="s">
        <v>355</v>
      </c>
    </row>
    <row r="16" spans="1:16" s="125" customFormat="1" ht="16.5" hidden="1" customHeight="1">
      <c r="A16" s="116">
        <f t="shared" si="1"/>
        <v>653</v>
      </c>
      <c r="B16" s="127" t="s">
        <v>362</v>
      </c>
      <c r="C16" s="128" t="s">
        <v>374</v>
      </c>
      <c r="D16" s="119">
        <v>43098</v>
      </c>
      <c r="E16" s="120" t="s">
        <v>313</v>
      </c>
      <c r="F16" s="121" t="s">
        <v>252</v>
      </c>
      <c r="G16" s="122">
        <v>18121.8</v>
      </c>
      <c r="H16" s="123">
        <v>21168.5</v>
      </c>
      <c r="I16" s="123">
        <f t="shared" si="0"/>
        <v>39290.300000000003</v>
      </c>
      <c r="J16" s="133"/>
      <c r="K16" s="63"/>
      <c r="L16" s="114">
        <v>18121.8</v>
      </c>
      <c r="M16" s="125" t="s">
        <v>375</v>
      </c>
      <c r="N16" s="125" t="s">
        <v>355</v>
      </c>
      <c r="P16" s="132">
        <v>21168.5</v>
      </c>
    </row>
    <row r="17" spans="1:14" s="125" customFormat="1" ht="13.9" hidden="1" customHeight="1">
      <c r="A17" s="126">
        <f t="shared" si="1"/>
        <v>654</v>
      </c>
      <c r="B17" s="127" t="s">
        <v>362</v>
      </c>
      <c r="C17" s="128" t="s">
        <v>376</v>
      </c>
      <c r="D17" s="119">
        <v>43098</v>
      </c>
      <c r="E17" s="120" t="s">
        <v>313</v>
      </c>
      <c r="F17" s="121" t="s">
        <v>252</v>
      </c>
      <c r="G17" s="122">
        <v>42079.85</v>
      </c>
      <c r="H17" s="123">
        <v>0</v>
      </c>
      <c r="I17" s="123">
        <f t="shared" si="0"/>
        <v>42079.85</v>
      </c>
      <c r="J17" s="133"/>
      <c r="K17" s="63"/>
      <c r="L17" s="114">
        <v>42079.85</v>
      </c>
      <c r="M17" s="125" t="s">
        <v>377</v>
      </c>
      <c r="N17" s="125" t="s">
        <v>355</v>
      </c>
    </row>
    <row r="18" spans="1:14" s="125" customFormat="1" ht="16.5" hidden="1" customHeight="1">
      <c r="A18" s="116">
        <f t="shared" si="1"/>
        <v>655</v>
      </c>
      <c r="B18" s="127" t="s">
        <v>378</v>
      </c>
      <c r="C18" s="128" t="s">
        <v>379</v>
      </c>
      <c r="D18" s="119">
        <v>43098</v>
      </c>
      <c r="E18" s="120" t="s">
        <v>313</v>
      </c>
      <c r="F18" s="121" t="s">
        <v>252</v>
      </c>
      <c r="G18" s="122">
        <v>19053.52</v>
      </c>
      <c r="H18" s="123">
        <v>0</v>
      </c>
      <c r="I18" s="123">
        <f t="shared" si="0"/>
        <v>19053.52</v>
      </c>
      <c r="J18" s="133"/>
      <c r="K18" s="63"/>
      <c r="L18" s="114">
        <v>19053.52</v>
      </c>
      <c r="M18" s="130" t="s">
        <v>380</v>
      </c>
      <c r="N18" s="130" t="s">
        <v>381</v>
      </c>
    </row>
    <row r="19" spans="1:14" s="125" customFormat="1" ht="16.5" hidden="1" customHeight="1">
      <c r="A19" s="126">
        <f t="shared" si="1"/>
        <v>656</v>
      </c>
      <c r="B19" s="127" t="s">
        <v>378</v>
      </c>
      <c r="C19" s="128" t="s">
        <v>382</v>
      </c>
      <c r="D19" s="119">
        <v>43098</v>
      </c>
      <c r="E19" s="120" t="s">
        <v>313</v>
      </c>
      <c r="F19" s="121" t="s">
        <v>252</v>
      </c>
      <c r="G19" s="122">
        <v>19365.45</v>
      </c>
      <c r="H19" s="123"/>
      <c r="I19" s="123">
        <f t="shared" si="0"/>
        <v>19365.45</v>
      </c>
      <c r="J19" s="124" t="s">
        <v>353</v>
      </c>
      <c r="K19" s="63"/>
      <c r="L19" s="114">
        <v>18507.88</v>
      </c>
      <c r="M19" s="130" t="s">
        <v>383</v>
      </c>
      <c r="N19" s="130" t="s">
        <v>384</v>
      </c>
    </row>
    <row r="20" spans="1:14" s="125" customFormat="1" ht="16.5" hidden="1" customHeight="1">
      <c r="A20" s="116">
        <v>346</v>
      </c>
      <c r="B20" s="127" t="s">
        <v>385</v>
      </c>
      <c r="C20" s="128" t="s">
        <v>386</v>
      </c>
      <c r="D20" s="119">
        <v>43098</v>
      </c>
      <c r="E20" s="120" t="s">
        <v>387</v>
      </c>
      <c r="F20" s="116" t="s">
        <v>252</v>
      </c>
      <c r="G20" s="129">
        <v>25437.55</v>
      </c>
      <c r="H20" s="123">
        <v>0</v>
      </c>
      <c r="I20" s="123">
        <f t="shared" si="0"/>
        <v>25437.55</v>
      </c>
      <c r="J20" s="124" t="s">
        <v>335</v>
      </c>
      <c r="K20" s="63"/>
      <c r="L20" s="114">
        <v>25437.55</v>
      </c>
      <c r="M20" s="125" t="s">
        <v>388</v>
      </c>
      <c r="N20" s="125" t="s">
        <v>347</v>
      </c>
    </row>
    <row r="21" spans="1:14" s="125" customFormat="1" ht="30.75" hidden="1" customHeight="1">
      <c r="A21" s="126">
        <v>92</v>
      </c>
      <c r="B21" s="117" t="s">
        <v>389</v>
      </c>
      <c r="C21" s="118" t="s">
        <v>390</v>
      </c>
      <c r="D21" s="119">
        <v>43098</v>
      </c>
      <c r="E21" s="120" t="s">
        <v>316</v>
      </c>
      <c r="F21" s="121" t="s">
        <v>252</v>
      </c>
      <c r="G21" s="122">
        <v>770</v>
      </c>
      <c r="H21" s="123">
        <v>0</v>
      </c>
      <c r="I21" s="123">
        <f t="shared" si="0"/>
        <v>770</v>
      </c>
      <c r="J21" s="124" t="s">
        <v>335</v>
      </c>
      <c r="K21" s="63"/>
      <c r="L21" s="114">
        <v>770</v>
      </c>
      <c r="M21" s="125" t="s">
        <v>391</v>
      </c>
      <c r="N21" s="125" t="s">
        <v>355</v>
      </c>
    </row>
    <row r="22" spans="1:14" s="125" customFormat="1" ht="16.5" hidden="1" customHeight="1">
      <c r="A22" s="116">
        <v>340</v>
      </c>
      <c r="B22" s="127" t="s">
        <v>392</v>
      </c>
      <c r="C22" s="128" t="s">
        <v>393</v>
      </c>
      <c r="D22" s="119">
        <v>43098</v>
      </c>
      <c r="E22" s="120" t="s">
        <v>316</v>
      </c>
      <c r="F22" s="116" t="s">
        <v>252</v>
      </c>
      <c r="G22" s="129">
        <v>500</v>
      </c>
      <c r="H22" s="123">
        <v>0</v>
      </c>
      <c r="I22" s="123">
        <f t="shared" si="0"/>
        <v>500</v>
      </c>
      <c r="J22" s="124" t="s">
        <v>335</v>
      </c>
      <c r="K22" s="63"/>
      <c r="L22" s="114">
        <v>500</v>
      </c>
      <c r="M22" s="125" t="s">
        <v>394</v>
      </c>
      <c r="N22" s="125" t="s">
        <v>347</v>
      </c>
    </row>
    <row r="23" spans="1:14" s="125" customFormat="1" ht="45" hidden="1" customHeight="1">
      <c r="A23" s="126">
        <v>644</v>
      </c>
      <c r="B23" s="127" t="s">
        <v>395</v>
      </c>
      <c r="C23" s="128" t="s">
        <v>396</v>
      </c>
      <c r="D23" s="119">
        <v>43098</v>
      </c>
      <c r="E23" s="120" t="s">
        <v>316</v>
      </c>
      <c r="F23" s="121" t="s">
        <v>252</v>
      </c>
      <c r="G23" s="122">
        <v>2376.62</v>
      </c>
      <c r="H23" s="123">
        <v>0</v>
      </c>
      <c r="I23" s="123">
        <f t="shared" si="0"/>
        <v>2376.62</v>
      </c>
      <c r="J23" s="124" t="s">
        <v>353</v>
      </c>
      <c r="K23" s="63"/>
      <c r="L23" s="114">
        <v>2376.62</v>
      </c>
      <c r="M23" s="130" t="s">
        <v>397</v>
      </c>
      <c r="N23" s="130" t="s">
        <v>398</v>
      </c>
    </row>
    <row r="24" spans="1:14" s="125" customFormat="1" ht="15" hidden="1" customHeight="1">
      <c r="A24" s="116">
        <v>646</v>
      </c>
      <c r="B24" s="127" t="s">
        <v>399</v>
      </c>
      <c r="C24" s="128" t="s">
        <v>396</v>
      </c>
      <c r="D24" s="119">
        <v>43098</v>
      </c>
      <c r="E24" s="120" t="s">
        <v>316</v>
      </c>
      <c r="F24" s="121" t="s">
        <v>252</v>
      </c>
      <c r="G24" s="122">
        <v>9053.9699999999993</v>
      </c>
      <c r="H24" s="123">
        <v>0</v>
      </c>
      <c r="I24" s="123">
        <f t="shared" si="0"/>
        <v>9053.9699999999993</v>
      </c>
      <c r="J24" s="124" t="s">
        <v>353</v>
      </c>
      <c r="K24" s="63"/>
      <c r="L24" s="114">
        <v>9053.9699999999993</v>
      </c>
      <c r="M24" s="130" t="s">
        <v>400</v>
      </c>
      <c r="N24" s="130" t="s">
        <v>398</v>
      </c>
    </row>
    <row r="25" spans="1:14" s="125" customFormat="1" ht="15" hidden="1" customHeight="1">
      <c r="A25" s="126">
        <v>100</v>
      </c>
      <c r="B25" s="117" t="s">
        <v>401</v>
      </c>
      <c r="C25" s="118" t="s">
        <v>402</v>
      </c>
      <c r="D25" s="119">
        <v>43098</v>
      </c>
      <c r="E25" s="120" t="s">
        <v>308</v>
      </c>
      <c r="F25" s="121" t="s">
        <v>252</v>
      </c>
      <c r="G25" s="122">
        <v>330627.53000000003</v>
      </c>
      <c r="H25" s="123">
        <v>0</v>
      </c>
      <c r="I25" s="123">
        <f t="shared" si="0"/>
        <v>330627.53000000003</v>
      </c>
      <c r="J25" s="124" t="s">
        <v>353</v>
      </c>
      <c r="K25" s="63"/>
      <c r="L25" s="114"/>
    </row>
    <row r="26" spans="1:14" s="125" customFormat="1" ht="15" hidden="1" customHeight="1">
      <c r="A26" s="116">
        <v>101</v>
      </c>
      <c r="B26" s="117" t="s">
        <v>254</v>
      </c>
      <c r="C26" s="118" t="s">
        <v>334</v>
      </c>
      <c r="D26" s="119">
        <v>43098</v>
      </c>
      <c r="E26" s="120" t="s">
        <v>308</v>
      </c>
      <c r="F26" s="121" t="s">
        <v>252</v>
      </c>
      <c r="G26" s="122">
        <v>63462.76</v>
      </c>
      <c r="H26" s="123">
        <v>0</v>
      </c>
      <c r="I26" s="123">
        <f t="shared" si="0"/>
        <v>63462.76</v>
      </c>
      <c r="J26" s="124" t="s">
        <v>335</v>
      </c>
      <c r="K26" s="63"/>
      <c r="L26" s="114"/>
    </row>
    <row r="27" spans="1:14" s="125" customFormat="1" ht="15" hidden="1" customHeight="1">
      <c r="A27" s="126">
        <v>102</v>
      </c>
      <c r="B27" s="117" t="s">
        <v>403</v>
      </c>
      <c r="C27" s="118" t="s">
        <v>404</v>
      </c>
      <c r="D27" s="119">
        <v>43098</v>
      </c>
      <c r="E27" s="120" t="s">
        <v>308</v>
      </c>
      <c r="F27" s="121" t="s">
        <v>252</v>
      </c>
      <c r="G27" s="122">
        <v>8914.41</v>
      </c>
      <c r="H27" s="123">
        <v>0</v>
      </c>
      <c r="I27" s="123">
        <f t="shared" si="0"/>
        <v>8914.41</v>
      </c>
      <c r="J27" s="124" t="s">
        <v>335</v>
      </c>
      <c r="K27" s="63"/>
      <c r="L27" s="114"/>
    </row>
    <row r="28" spans="1:14" s="125" customFormat="1" ht="15" hidden="1" customHeight="1">
      <c r="A28" s="116">
        <v>103</v>
      </c>
      <c r="B28" s="117" t="s">
        <v>405</v>
      </c>
      <c r="C28" s="118" t="s">
        <v>406</v>
      </c>
      <c r="D28" s="119">
        <v>43098</v>
      </c>
      <c r="E28" s="120" t="s">
        <v>308</v>
      </c>
      <c r="F28" s="121" t="s">
        <v>252</v>
      </c>
      <c r="G28" s="122">
        <v>10778.73</v>
      </c>
      <c r="H28" s="123">
        <v>0</v>
      </c>
      <c r="I28" s="123">
        <f t="shared" si="0"/>
        <v>10778.73</v>
      </c>
      <c r="J28" s="124" t="s">
        <v>335</v>
      </c>
      <c r="K28" s="63"/>
      <c r="L28" s="114"/>
    </row>
    <row r="29" spans="1:14" s="125" customFormat="1" ht="15" hidden="1" customHeight="1">
      <c r="A29" s="126">
        <v>104</v>
      </c>
      <c r="B29" s="117" t="s">
        <v>407</v>
      </c>
      <c r="C29" s="118" t="s">
        <v>408</v>
      </c>
      <c r="D29" s="119">
        <v>43098</v>
      </c>
      <c r="E29" s="120" t="s">
        <v>308</v>
      </c>
      <c r="F29" s="121" t="s">
        <v>252</v>
      </c>
      <c r="G29" s="122">
        <v>2920.21</v>
      </c>
      <c r="H29" s="123">
        <v>0</v>
      </c>
      <c r="I29" s="123">
        <f t="shared" si="0"/>
        <v>2920.21</v>
      </c>
      <c r="J29" s="124" t="s">
        <v>335</v>
      </c>
      <c r="K29" s="63"/>
      <c r="L29" s="114"/>
    </row>
    <row r="30" spans="1:14" s="125" customFormat="1" ht="27.6" hidden="1" customHeight="1">
      <c r="A30" s="116">
        <v>105</v>
      </c>
      <c r="B30" s="117" t="s">
        <v>409</v>
      </c>
      <c r="C30" s="118" t="s">
        <v>408</v>
      </c>
      <c r="D30" s="119">
        <v>43098</v>
      </c>
      <c r="E30" s="120" t="s">
        <v>308</v>
      </c>
      <c r="F30" s="121" t="s">
        <v>252</v>
      </c>
      <c r="G30" s="122">
        <v>5419.6</v>
      </c>
      <c r="H30" s="123">
        <v>0</v>
      </c>
      <c r="I30" s="123">
        <f t="shared" si="0"/>
        <v>5419.6</v>
      </c>
      <c r="J30" s="124" t="s">
        <v>335</v>
      </c>
      <c r="K30" s="63"/>
      <c r="L30" s="114"/>
    </row>
    <row r="31" spans="1:14" s="125" customFormat="1" ht="13.9" hidden="1" customHeight="1">
      <c r="A31" s="126">
        <v>106</v>
      </c>
      <c r="B31" s="117" t="s">
        <v>410</v>
      </c>
      <c r="C31" s="118" t="s">
        <v>408</v>
      </c>
      <c r="D31" s="119">
        <v>43098</v>
      </c>
      <c r="E31" s="120" t="s">
        <v>308</v>
      </c>
      <c r="F31" s="121" t="s">
        <v>252</v>
      </c>
      <c r="G31" s="122">
        <v>5489.47</v>
      </c>
      <c r="H31" s="123">
        <v>0</v>
      </c>
      <c r="I31" s="123">
        <f t="shared" si="0"/>
        <v>5489.47</v>
      </c>
      <c r="J31" s="124" t="s">
        <v>335</v>
      </c>
      <c r="K31" s="63"/>
      <c r="L31" s="114"/>
    </row>
    <row r="32" spans="1:14" s="125" customFormat="1" ht="15" hidden="1" customHeight="1">
      <c r="A32" s="116">
        <v>107</v>
      </c>
      <c r="B32" s="117" t="s">
        <v>411</v>
      </c>
      <c r="C32" s="134" t="s">
        <v>412</v>
      </c>
      <c r="D32" s="119">
        <v>43098</v>
      </c>
      <c r="E32" s="120" t="s">
        <v>308</v>
      </c>
      <c r="F32" s="121" t="s">
        <v>252</v>
      </c>
      <c r="G32" s="122">
        <v>4788.37</v>
      </c>
      <c r="H32" s="123">
        <v>0</v>
      </c>
      <c r="I32" s="123">
        <f t="shared" si="0"/>
        <v>4788.37</v>
      </c>
      <c r="J32" s="124" t="s">
        <v>335</v>
      </c>
      <c r="K32" s="63"/>
      <c r="L32" s="114"/>
    </row>
    <row r="33" spans="1:14" s="125" customFormat="1" ht="15" hidden="1" customHeight="1">
      <c r="A33" s="126">
        <v>108</v>
      </c>
      <c r="B33" s="117" t="s">
        <v>413</v>
      </c>
      <c r="C33" s="118" t="s">
        <v>414</v>
      </c>
      <c r="D33" s="119">
        <v>43098</v>
      </c>
      <c r="E33" s="120" t="s">
        <v>308</v>
      </c>
      <c r="F33" s="121" t="s">
        <v>252</v>
      </c>
      <c r="G33" s="122">
        <v>4369.54</v>
      </c>
      <c r="H33" s="123">
        <v>0</v>
      </c>
      <c r="I33" s="123">
        <f t="shared" si="0"/>
        <v>4369.54</v>
      </c>
      <c r="J33" s="124" t="s">
        <v>335</v>
      </c>
      <c r="K33" s="63"/>
      <c r="L33" s="114"/>
    </row>
    <row r="34" spans="1:14" s="125" customFormat="1" ht="15" hidden="1" customHeight="1">
      <c r="A34" s="116">
        <v>109</v>
      </c>
      <c r="B34" s="117" t="s">
        <v>415</v>
      </c>
      <c r="C34" s="118" t="s">
        <v>416</v>
      </c>
      <c r="D34" s="119">
        <v>43098</v>
      </c>
      <c r="E34" s="120" t="s">
        <v>308</v>
      </c>
      <c r="F34" s="121" t="s">
        <v>252</v>
      </c>
      <c r="G34" s="122">
        <v>4479.79</v>
      </c>
      <c r="H34" s="123">
        <v>0</v>
      </c>
      <c r="I34" s="123">
        <f t="shared" si="0"/>
        <v>4479.79</v>
      </c>
      <c r="J34" s="124" t="s">
        <v>335</v>
      </c>
      <c r="K34" s="63"/>
      <c r="L34" s="114"/>
    </row>
    <row r="35" spans="1:14" s="125" customFormat="1" ht="15" hidden="1" customHeight="1">
      <c r="A35" s="126">
        <v>110</v>
      </c>
      <c r="B35" s="127" t="s">
        <v>417</v>
      </c>
      <c r="C35" s="128" t="s">
        <v>418</v>
      </c>
      <c r="D35" s="119">
        <v>43087</v>
      </c>
      <c r="E35" s="120" t="s">
        <v>308</v>
      </c>
      <c r="F35" s="121" t="s">
        <v>252</v>
      </c>
      <c r="G35" s="122">
        <v>8019.12</v>
      </c>
      <c r="H35" s="123">
        <v>0</v>
      </c>
      <c r="I35" s="123">
        <f t="shared" si="0"/>
        <v>8019.12</v>
      </c>
      <c r="J35" s="124" t="s">
        <v>353</v>
      </c>
      <c r="K35" s="63"/>
      <c r="L35" s="114">
        <v>8019.12</v>
      </c>
      <c r="M35" s="130" t="s">
        <v>419</v>
      </c>
    </row>
    <row r="36" spans="1:14" s="125" customFormat="1" ht="15" hidden="1" customHeight="1">
      <c r="A36" s="116">
        <v>357</v>
      </c>
      <c r="B36" s="135" t="s">
        <v>420</v>
      </c>
      <c r="C36" s="123" t="s">
        <v>421</v>
      </c>
      <c r="D36" s="136">
        <v>43082</v>
      </c>
      <c r="E36" s="137" t="s">
        <v>308</v>
      </c>
      <c r="F36" s="138" t="s">
        <v>252</v>
      </c>
      <c r="G36" s="122">
        <v>8310.9699999999993</v>
      </c>
      <c r="H36" s="123">
        <v>0</v>
      </c>
      <c r="I36" s="123">
        <f t="shared" si="0"/>
        <v>8310.9699999999993</v>
      </c>
      <c r="J36" s="124" t="s">
        <v>335</v>
      </c>
      <c r="K36" s="63"/>
      <c r="L36" s="114"/>
    </row>
    <row r="37" spans="1:14" s="125" customFormat="1" ht="15" hidden="1" customHeight="1">
      <c r="A37" s="126">
        <v>471</v>
      </c>
      <c r="B37" s="127" t="s">
        <v>422</v>
      </c>
      <c r="C37" s="128" t="s">
        <v>423</v>
      </c>
      <c r="D37" s="119">
        <v>43098</v>
      </c>
      <c r="E37" s="120" t="s">
        <v>308</v>
      </c>
      <c r="F37" s="121" t="s">
        <v>252</v>
      </c>
      <c r="G37" s="122">
        <v>2398.1</v>
      </c>
      <c r="H37" s="123"/>
      <c r="I37" s="123">
        <f t="shared" si="0"/>
        <v>2398.1</v>
      </c>
      <c r="J37" s="124" t="s">
        <v>353</v>
      </c>
      <c r="K37" s="63"/>
      <c r="L37" s="114"/>
    </row>
    <row r="38" spans="1:14" s="125" customFormat="1" ht="15" hidden="1" customHeight="1">
      <c r="A38" s="116">
        <v>488</v>
      </c>
      <c r="B38" s="127" t="s">
        <v>424</v>
      </c>
      <c r="C38" s="128" t="s">
        <v>425</v>
      </c>
      <c r="D38" s="119">
        <v>43098</v>
      </c>
      <c r="E38" s="120" t="s">
        <v>308</v>
      </c>
      <c r="F38" s="121" t="s">
        <v>252</v>
      </c>
      <c r="G38" s="122">
        <v>459678.36</v>
      </c>
      <c r="H38" s="123">
        <v>0</v>
      </c>
      <c r="I38" s="123">
        <f t="shared" si="0"/>
        <v>459678.36</v>
      </c>
      <c r="J38" s="124" t="s">
        <v>335</v>
      </c>
      <c r="K38" s="63"/>
      <c r="L38" s="114"/>
    </row>
    <row r="39" spans="1:14" s="125" customFormat="1" ht="15" hidden="1" customHeight="1">
      <c r="A39" s="139">
        <v>490</v>
      </c>
      <c r="B39" s="127" t="s">
        <v>426</v>
      </c>
      <c r="C39" s="128" t="s">
        <v>427</v>
      </c>
      <c r="D39" s="119">
        <v>43098</v>
      </c>
      <c r="E39" s="120" t="s">
        <v>308</v>
      </c>
      <c r="F39" s="121" t="s">
        <v>252</v>
      </c>
      <c r="G39" s="122">
        <v>2280.64</v>
      </c>
      <c r="H39" s="123">
        <v>0</v>
      </c>
      <c r="I39" s="123">
        <f t="shared" si="0"/>
        <v>2280.64</v>
      </c>
      <c r="J39" s="124" t="s">
        <v>335</v>
      </c>
      <c r="K39" s="63"/>
      <c r="L39" s="114"/>
    </row>
    <row r="40" spans="1:14" s="125" customFormat="1" ht="15" hidden="1" customHeight="1">
      <c r="A40" s="126">
        <v>491</v>
      </c>
      <c r="B40" s="127" t="s">
        <v>428</v>
      </c>
      <c r="C40" s="128" t="s">
        <v>429</v>
      </c>
      <c r="D40" s="119">
        <v>43098</v>
      </c>
      <c r="E40" s="120" t="s">
        <v>308</v>
      </c>
      <c r="F40" s="121" t="s">
        <v>252</v>
      </c>
      <c r="G40" s="122">
        <v>3677.83</v>
      </c>
      <c r="H40" s="123">
        <v>0</v>
      </c>
      <c r="I40" s="123">
        <f t="shared" si="0"/>
        <v>3677.83</v>
      </c>
      <c r="J40" s="124" t="s">
        <v>335</v>
      </c>
      <c r="K40" s="63"/>
      <c r="L40" s="114"/>
    </row>
    <row r="41" spans="1:14" s="125" customFormat="1" ht="15" hidden="1" customHeight="1">
      <c r="A41" s="116">
        <v>639</v>
      </c>
      <c r="B41" s="127" t="s">
        <v>430</v>
      </c>
      <c r="C41" s="128" t="s">
        <v>431</v>
      </c>
      <c r="D41" s="119">
        <v>43098</v>
      </c>
      <c r="E41" s="120" t="s">
        <v>308</v>
      </c>
      <c r="F41" s="121" t="s">
        <v>252</v>
      </c>
      <c r="G41" s="122">
        <v>149286.17000000001</v>
      </c>
      <c r="H41" s="123">
        <v>0</v>
      </c>
      <c r="I41" s="123">
        <f t="shared" si="0"/>
        <v>149286.17000000001</v>
      </c>
      <c r="J41" s="124" t="s">
        <v>353</v>
      </c>
      <c r="K41" s="63"/>
      <c r="L41" s="114"/>
    </row>
    <row r="42" spans="1:14" s="125" customFormat="1" ht="15" hidden="1" customHeight="1">
      <c r="A42" s="126">
        <v>640</v>
      </c>
      <c r="B42" s="127" t="s">
        <v>432</v>
      </c>
      <c r="C42" s="128" t="s">
        <v>396</v>
      </c>
      <c r="D42" s="119">
        <v>43098</v>
      </c>
      <c r="E42" s="120" t="s">
        <v>308</v>
      </c>
      <c r="F42" s="121" t="s">
        <v>252</v>
      </c>
      <c r="G42" s="122">
        <v>37395.89</v>
      </c>
      <c r="H42" s="123">
        <v>0</v>
      </c>
      <c r="I42" s="123">
        <f t="shared" si="0"/>
        <v>37395.89</v>
      </c>
      <c r="J42" s="124" t="s">
        <v>335</v>
      </c>
      <c r="K42" s="63"/>
      <c r="L42" s="114"/>
    </row>
    <row r="43" spans="1:14" s="125" customFormat="1" ht="15" hidden="1" customHeight="1">
      <c r="A43" s="116">
        <v>641</v>
      </c>
      <c r="B43" s="127" t="s">
        <v>433</v>
      </c>
      <c r="C43" s="128" t="s">
        <v>431</v>
      </c>
      <c r="D43" s="119">
        <v>43098</v>
      </c>
      <c r="E43" s="120" t="s">
        <v>308</v>
      </c>
      <c r="F43" s="121" t="s">
        <v>252</v>
      </c>
      <c r="G43" s="122">
        <v>77849.67</v>
      </c>
      <c r="H43" s="123">
        <v>0</v>
      </c>
      <c r="I43" s="123">
        <f t="shared" si="0"/>
        <v>77849.67</v>
      </c>
      <c r="J43" s="124" t="s">
        <v>335</v>
      </c>
      <c r="K43" s="63"/>
      <c r="L43" s="114"/>
    </row>
    <row r="44" spans="1:14" s="125" customFormat="1" ht="13.9" hidden="1" customHeight="1">
      <c r="A44" s="126">
        <v>642</v>
      </c>
      <c r="B44" s="127" t="s">
        <v>434</v>
      </c>
      <c r="C44" s="127" t="s">
        <v>431</v>
      </c>
      <c r="D44" s="119">
        <v>43098</v>
      </c>
      <c r="E44" s="120" t="s">
        <v>308</v>
      </c>
      <c r="F44" s="121" t="s">
        <v>252</v>
      </c>
      <c r="G44" s="122">
        <v>79419</v>
      </c>
      <c r="H44" s="123">
        <v>0</v>
      </c>
      <c r="I44" s="123">
        <f t="shared" si="0"/>
        <v>79419</v>
      </c>
      <c r="J44" s="124" t="s">
        <v>335</v>
      </c>
      <c r="K44" s="63"/>
      <c r="L44" s="114"/>
    </row>
    <row r="45" spans="1:14" s="125" customFormat="1" ht="13.9" hidden="1" customHeight="1">
      <c r="A45" s="116">
        <v>643</v>
      </c>
      <c r="B45" s="127" t="s">
        <v>435</v>
      </c>
      <c r="C45" s="128" t="s">
        <v>431</v>
      </c>
      <c r="D45" s="119">
        <v>43098</v>
      </c>
      <c r="E45" s="120" t="s">
        <v>308</v>
      </c>
      <c r="F45" s="121" t="s">
        <v>252</v>
      </c>
      <c r="G45" s="122">
        <v>42837.98</v>
      </c>
      <c r="H45" s="123">
        <v>0</v>
      </c>
      <c r="I45" s="123">
        <f t="shared" si="0"/>
        <v>42837.98</v>
      </c>
      <c r="J45" s="124" t="s">
        <v>353</v>
      </c>
      <c r="K45" s="63"/>
      <c r="L45" s="114"/>
    </row>
    <row r="46" spans="1:14" s="125" customFormat="1" ht="16.5" hidden="1" customHeight="1">
      <c r="A46" s="126">
        <v>645</v>
      </c>
      <c r="B46" s="127" t="s">
        <v>436</v>
      </c>
      <c r="C46" s="128" t="s">
        <v>396</v>
      </c>
      <c r="D46" s="119">
        <v>43098</v>
      </c>
      <c r="E46" s="120" t="s">
        <v>308</v>
      </c>
      <c r="F46" s="121" t="s">
        <v>252</v>
      </c>
      <c r="G46" s="122">
        <v>17506.52</v>
      </c>
      <c r="H46" s="123">
        <v>0</v>
      </c>
      <c r="I46" s="123">
        <f t="shared" si="0"/>
        <v>17506.52</v>
      </c>
      <c r="J46" s="124" t="s">
        <v>335</v>
      </c>
      <c r="K46" s="63"/>
      <c r="L46" s="114">
        <v>17506.52</v>
      </c>
      <c r="M46" s="130" t="s">
        <v>437</v>
      </c>
      <c r="N46" s="130" t="s">
        <v>398</v>
      </c>
    </row>
    <row r="47" spans="1:14" s="125" customFormat="1" ht="30.75" hidden="1" customHeight="1">
      <c r="A47" s="116">
        <f>A46+1</f>
        <v>646</v>
      </c>
      <c r="B47" s="127" t="s">
        <v>438</v>
      </c>
      <c r="C47" s="128" t="s">
        <v>439</v>
      </c>
      <c r="D47" s="119">
        <v>43098</v>
      </c>
      <c r="E47" s="120" t="s">
        <v>308</v>
      </c>
      <c r="F47" s="121" t="s">
        <v>252</v>
      </c>
      <c r="G47" s="122">
        <v>60782.75</v>
      </c>
      <c r="H47" s="123">
        <v>0</v>
      </c>
      <c r="I47" s="123">
        <f t="shared" si="0"/>
        <v>60782.75</v>
      </c>
      <c r="J47" s="133"/>
      <c r="K47" s="63"/>
      <c r="L47" s="114"/>
    </row>
    <row r="48" spans="1:14" s="125" customFormat="1" ht="16.5" hidden="1" customHeight="1">
      <c r="A48" s="126">
        <v>633</v>
      </c>
      <c r="B48" s="127" t="s">
        <v>440</v>
      </c>
      <c r="C48" s="128" t="s">
        <v>441</v>
      </c>
      <c r="D48" s="119">
        <v>43098</v>
      </c>
      <c r="E48" s="120" t="s">
        <v>308</v>
      </c>
      <c r="F48" s="121" t="s">
        <v>252</v>
      </c>
      <c r="G48" s="122">
        <v>18758.400000000001</v>
      </c>
      <c r="H48" s="123">
        <v>0</v>
      </c>
      <c r="I48" s="123">
        <f t="shared" si="0"/>
        <v>18758.400000000001</v>
      </c>
      <c r="J48" s="124" t="s">
        <v>335</v>
      </c>
      <c r="K48" s="63"/>
      <c r="L48" s="114"/>
    </row>
    <row r="49" spans="1:16" s="125" customFormat="1" ht="16.5" hidden="1" customHeight="1">
      <c r="A49" s="116">
        <v>637</v>
      </c>
      <c r="B49" s="127" t="s">
        <v>442</v>
      </c>
      <c r="C49" s="128" t="s">
        <v>443</v>
      </c>
      <c r="D49" s="119">
        <v>43098</v>
      </c>
      <c r="E49" s="120" t="s">
        <v>308</v>
      </c>
      <c r="F49" s="121" t="s">
        <v>252</v>
      </c>
      <c r="G49" s="122">
        <v>6477.96</v>
      </c>
      <c r="H49" s="123">
        <v>0</v>
      </c>
      <c r="I49" s="123">
        <f t="shared" si="0"/>
        <v>6477.96</v>
      </c>
      <c r="J49" s="124" t="s">
        <v>353</v>
      </c>
      <c r="K49" s="63"/>
      <c r="L49" s="114"/>
    </row>
    <row r="50" spans="1:16" s="125" customFormat="1" ht="16.5" hidden="1" customHeight="1">
      <c r="A50" s="126">
        <v>321</v>
      </c>
      <c r="B50" s="127" t="s">
        <v>444</v>
      </c>
      <c r="C50" s="128" t="s">
        <v>406</v>
      </c>
      <c r="D50" s="119">
        <v>43098</v>
      </c>
      <c r="E50" s="116" t="s">
        <v>273</v>
      </c>
      <c r="F50" s="116" t="s">
        <v>252</v>
      </c>
      <c r="G50" s="129">
        <v>296817.53000000003</v>
      </c>
      <c r="H50" s="123">
        <v>0</v>
      </c>
      <c r="I50" s="123">
        <f t="shared" si="0"/>
        <v>296817.53000000003</v>
      </c>
      <c r="J50" s="124" t="s">
        <v>335</v>
      </c>
      <c r="K50" s="124"/>
      <c r="L50" s="114"/>
    </row>
    <row r="51" spans="1:16" s="125" customFormat="1" ht="16.5" hidden="1" customHeight="1">
      <c r="A51" s="116">
        <v>322</v>
      </c>
      <c r="B51" s="127" t="s">
        <v>444</v>
      </c>
      <c r="C51" s="128" t="s">
        <v>404</v>
      </c>
      <c r="D51" s="119">
        <v>43098</v>
      </c>
      <c r="E51" s="116" t="s">
        <v>273</v>
      </c>
      <c r="F51" s="116" t="s">
        <v>252</v>
      </c>
      <c r="G51" s="129">
        <v>589240.41</v>
      </c>
      <c r="H51" s="123">
        <v>0</v>
      </c>
      <c r="I51" s="123">
        <f t="shared" si="0"/>
        <v>589240.41</v>
      </c>
      <c r="J51" s="124" t="s">
        <v>335</v>
      </c>
      <c r="K51" s="63"/>
      <c r="L51" s="114"/>
    </row>
    <row r="52" spans="1:16" s="125" customFormat="1" ht="16.5" hidden="1" customHeight="1">
      <c r="A52" s="126">
        <v>323</v>
      </c>
      <c r="B52" s="127" t="s">
        <v>444</v>
      </c>
      <c r="C52" s="128" t="s">
        <v>445</v>
      </c>
      <c r="D52" s="119">
        <v>43098</v>
      </c>
      <c r="E52" s="116" t="s">
        <v>273</v>
      </c>
      <c r="F52" s="116" t="s">
        <v>252</v>
      </c>
      <c r="G52" s="129">
        <v>31488.62</v>
      </c>
      <c r="H52" s="123">
        <v>0</v>
      </c>
      <c r="I52" s="123">
        <f t="shared" si="0"/>
        <v>31488.62</v>
      </c>
      <c r="J52" s="124" t="s">
        <v>335</v>
      </c>
      <c r="K52" s="63"/>
      <c r="L52" s="114"/>
    </row>
    <row r="53" spans="1:16" s="125" customFormat="1" ht="16.5" hidden="1" customHeight="1">
      <c r="A53" s="116">
        <v>345</v>
      </c>
      <c r="B53" s="127" t="s">
        <v>446</v>
      </c>
      <c r="C53" s="128" t="s">
        <v>447</v>
      </c>
      <c r="D53" s="119">
        <v>43098</v>
      </c>
      <c r="E53" s="116" t="s">
        <v>273</v>
      </c>
      <c r="F53" s="116" t="s">
        <v>252</v>
      </c>
      <c r="G53" s="129">
        <v>92990.22</v>
      </c>
      <c r="H53" s="123">
        <v>0</v>
      </c>
      <c r="I53" s="123">
        <f t="shared" si="0"/>
        <v>92990.22</v>
      </c>
      <c r="J53" s="124" t="s">
        <v>335</v>
      </c>
      <c r="K53" s="63"/>
      <c r="L53" s="114"/>
    </row>
    <row r="54" spans="1:16" s="125" customFormat="1" ht="30.75" hidden="1" customHeight="1">
      <c r="A54" s="126">
        <v>351</v>
      </c>
      <c r="B54" s="127" t="s">
        <v>448</v>
      </c>
      <c r="C54" s="128" t="s">
        <v>449</v>
      </c>
      <c r="D54" s="119">
        <v>43098</v>
      </c>
      <c r="E54" s="116" t="s">
        <v>273</v>
      </c>
      <c r="F54" s="116" t="s">
        <v>252</v>
      </c>
      <c r="G54" s="129">
        <v>32565</v>
      </c>
      <c r="H54" s="123">
        <v>0</v>
      </c>
      <c r="I54" s="123">
        <f t="shared" si="0"/>
        <v>32565</v>
      </c>
      <c r="J54" s="124" t="s">
        <v>335</v>
      </c>
      <c r="K54" s="63"/>
      <c r="L54" s="114"/>
    </row>
    <row r="55" spans="1:16" s="125" customFormat="1" ht="30.75" hidden="1" customHeight="1">
      <c r="A55" s="116">
        <v>352</v>
      </c>
      <c r="B55" s="127" t="s">
        <v>450</v>
      </c>
      <c r="C55" s="128" t="s">
        <v>451</v>
      </c>
      <c r="D55" s="119">
        <v>43098</v>
      </c>
      <c r="E55" s="116" t="s">
        <v>273</v>
      </c>
      <c r="F55" s="116" t="s">
        <v>252</v>
      </c>
      <c r="G55" s="129">
        <v>38000</v>
      </c>
      <c r="H55" s="123">
        <v>0</v>
      </c>
      <c r="I55" s="123">
        <f t="shared" si="0"/>
        <v>38000</v>
      </c>
      <c r="J55" s="124" t="s">
        <v>335</v>
      </c>
      <c r="K55" s="63"/>
      <c r="L55" s="114"/>
    </row>
    <row r="56" spans="1:16" s="125" customFormat="1" ht="45.75" hidden="1" customHeight="1">
      <c r="A56" s="126">
        <v>353</v>
      </c>
      <c r="B56" s="127" t="s">
        <v>452</v>
      </c>
      <c r="C56" s="128" t="s">
        <v>439</v>
      </c>
      <c r="D56" s="119">
        <v>43098</v>
      </c>
      <c r="E56" s="116" t="s">
        <v>273</v>
      </c>
      <c r="F56" s="116" t="s">
        <v>252</v>
      </c>
      <c r="G56" s="129">
        <v>37376.199999999997</v>
      </c>
      <c r="H56" s="123">
        <v>0</v>
      </c>
      <c r="I56" s="123">
        <f t="shared" si="0"/>
        <v>37376.199999999997</v>
      </c>
      <c r="J56" s="124"/>
      <c r="K56" s="63"/>
      <c r="L56" s="114"/>
    </row>
    <row r="57" spans="1:16" s="125" customFormat="1" ht="45.75" hidden="1" customHeight="1">
      <c r="A57" s="116">
        <f>A56+1</f>
        <v>354</v>
      </c>
      <c r="B57" s="127" t="s">
        <v>453</v>
      </c>
      <c r="C57" s="128" t="s">
        <v>454</v>
      </c>
      <c r="D57" s="119" t="s">
        <v>455</v>
      </c>
      <c r="E57" s="116" t="s">
        <v>273</v>
      </c>
      <c r="F57" s="116" t="s">
        <v>252</v>
      </c>
      <c r="G57" s="122">
        <v>2704</v>
      </c>
      <c r="H57" s="123">
        <v>0</v>
      </c>
      <c r="I57" s="123">
        <f t="shared" si="0"/>
        <v>2704</v>
      </c>
      <c r="J57" s="124"/>
      <c r="K57" s="63"/>
      <c r="L57" s="114"/>
    </row>
    <row r="58" spans="1:16" s="125" customFormat="1" ht="45.75" hidden="1" customHeight="1">
      <c r="A58" s="126">
        <f>A57+1</f>
        <v>355</v>
      </c>
      <c r="B58" s="127" t="s">
        <v>456</v>
      </c>
      <c r="C58" s="128" t="s">
        <v>457</v>
      </c>
      <c r="D58" s="119" t="s">
        <v>455</v>
      </c>
      <c r="E58" s="116" t="s">
        <v>273</v>
      </c>
      <c r="F58" s="116" t="s">
        <v>252</v>
      </c>
      <c r="G58" s="122">
        <v>2584</v>
      </c>
      <c r="H58" s="123">
        <v>0</v>
      </c>
      <c r="I58" s="123">
        <f t="shared" si="0"/>
        <v>2584</v>
      </c>
      <c r="J58" s="124" t="s">
        <v>353</v>
      </c>
      <c r="K58" s="63"/>
      <c r="L58" s="114"/>
    </row>
    <row r="59" spans="1:16" s="125" customFormat="1" ht="45.75" hidden="1" customHeight="1">
      <c r="A59" s="116">
        <v>236</v>
      </c>
      <c r="B59" s="127" t="s">
        <v>458</v>
      </c>
      <c r="C59" s="128" t="s">
        <v>459</v>
      </c>
      <c r="D59" s="119">
        <v>43098</v>
      </c>
      <c r="E59" s="116" t="s">
        <v>319</v>
      </c>
      <c r="F59" s="116" t="s">
        <v>252</v>
      </c>
      <c r="G59" s="129">
        <v>7053.69</v>
      </c>
      <c r="H59" s="123">
        <v>0</v>
      </c>
      <c r="I59" s="123">
        <f t="shared" si="0"/>
        <v>7053.69</v>
      </c>
      <c r="J59" s="124" t="s">
        <v>460</v>
      </c>
      <c r="K59" s="63"/>
      <c r="L59" s="114">
        <v>7053.69</v>
      </c>
      <c r="M59" s="125" t="s">
        <v>461</v>
      </c>
      <c r="N59" s="125" t="s">
        <v>347</v>
      </c>
    </row>
    <row r="60" spans="1:16" s="125" customFormat="1" ht="45.75" hidden="1" customHeight="1">
      <c r="A60" s="126">
        <v>458</v>
      </c>
      <c r="B60" s="127" t="s">
        <v>462</v>
      </c>
      <c r="C60" s="128" t="s">
        <v>463</v>
      </c>
      <c r="D60" s="119">
        <v>43098</v>
      </c>
      <c r="E60" s="120" t="s">
        <v>319</v>
      </c>
      <c r="F60" s="121" t="s">
        <v>252</v>
      </c>
      <c r="G60" s="122">
        <v>12471.77</v>
      </c>
      <c r="H60" s="123">
        <v>0</v>
      </c>
      <c r="I60" s="123">
        <f t="shared" si="0"/>
        <v>12471.77</v>
      </c>
      <c r="J60" s="124" t="s">
        <v>335</v>
      </c>
      <c r="K60" s="63"/>
      <c r="L60" s="114">
        <v>12097.61</v>
      </c>
      <c r="M60" s="125" t="s">
        <v>464</v>
      </c>
      <c r="N60" s="125" t="s">
        <v>355</v>
      </c>
      <c r="P60" s="132">
        <f>140.92+185.93+47.31</f>
        <v>374.16</v>
      </c>
    </row>
    <row r="61" spans="1:16" s="125" customFormat="1" ht="16.5" hidden="1" customHeight="1">
      <c r="A61" s="140">
        <f>A60+1</f>
        <v>459</v>
      </c>
      <c r="B61" s="127" t="s">
        <v>465</v>
      </c>
      <c r="C61" s="141" t="s">
        <v>466</v>
      </c>
      <c r="D61" s="119" t="s">
        <v>467</v>
      </c>
      <c r="E61" s="116" t="s">
        <v>277</v>
      </c>
      <c r="F61" s="121" t="s">
        <v>252</v>
      </c>
      <c r="G61" s="142">
        <v>2955.89</v>
      </c>
      <c r="H61" s="143">
        <v>0</v>
      </c>
      <c r="I61" s="123">
        <f t="shared" si="0"/>
        <v>2955.89</v>
      </c>
      <c r="J61" s="124"/>
      <c r="K61" s="63"/>
      <c r="L61" s="114">
        <v>2955.89</v>
      </c>
      <c r="M61" s="125" t="s">
        <v>468</v>
      </c>
      <c r="N61" s="125" t="s">
        <v>347</v>
      </c>
    </row>
    <row r="62" spans="1:16" s="125" customFormat="1" ht="13.9" hidden="1" customHeight="1">
      <c r="A62" s="144">
        <v>631</v>
      </c>
      <c r="B62" s="127" t="s">
        <v>469</v>
      </c>
      <c r="C62" s="141" t="s">
        <v>470</v>
      </c>
      <c r="D62" s="119">
        <v>43098</v>
      </c>
      <c r="E62" s="120" t="s">
        <v>277</v>
      </c>
      <c r="F62" s="121" t="s">
        <v>252</v>
      </c>
      <c r="G62" s="145">
        <v>1042.33</v>
      </c>
      <c r="H62" s="146">
        <v>0</v>
      </c>
      <c r="I62" s="123">
        <f t="shared" si="0"/>
        <v>1042.33</v>
      </c>
      <c r="J62" s="124" t="s">
        <v>335</v>
      </c>
      <c r="K62" s="63"/>
      <c r="L62" s="114">
        <v>1042.33</v>
      </c>
      <c r="M62" s="125" t="s">
        <v>471</v>
      </c>
      <c r="N62" s="125" t="s">
        <v>355</v>
      </c>
    </row>
    <row r="63" spans="1:16" s="125" customFormat="1" ht="13.9" hidden="1" customHeight="1">
      <c r="A63" s="139">
        <v>632</v>
      </c>
      <c r="B63" s="147" t="s">
        <v>472</v>
      </c>
      <c r="C63" s="148" t="s">
        <v>473</v>
      </c>
      <c r="D63" s="119">
        <v>43098</v>
      </c>
      <c r="E63" s="120" t="s">
        <v>277</v>
      </c>
      <c r="F63" s="121" t="s">
        <v>252</v>
      </c>
      <c r="G63" s="149">
        <v>2993.43</v>
      </c>
      <c r="H63" s="146">
        <v>0</v>
      </c>
      <c r="I63" s="123">
        <f t="shared" si="0"/>
        <v>2993.43</v>
      </c>
      <c r="J63" s="124" t="s">
        <v>335</v>
      </c>
      <c r="K63" s="63"/>
      <c r="L63" s="114">
        <v>2993.43</v>
      </c>
      <c r="M63" s="125" t="s">
        <v>474</v>
      </c>
      <c r="N63" s="125" t="s">
        <v>475</v>
      </c>
    </row>
    <row r="64" spans="1:16" s="125" customFormat="1" ht="13.9" hidden="1" customHeight="1">
      <c r="A64" s="150">
        <v>634</v>
      </c>
      <c r="B64" s="147" t="s">
        <v>476</v>
      </c>
      <c r="C64" s="148" t="s">
        <v>477</v>
      </c>
      <c r="D64" s="151">
        <v>43098</v>
      </c>
      <c r="E64" s="120" t="s">
        <v>277</v>
      </c>
      <c r="F64" s="152" t="s">
        <v>252</v>
      </c>
      <c r="G64" s="149">
        <v>2794.24</v>
      </c>
      <c r="H64" s="146">
        <v>0</v>
      </c>
      <c r="I64" s="123">
        <f t="shared" si="0"/>
        <v>2794.24</v>
      </c>
      <c r="J64" s="63" t="s">
        <v>335</v>
      </c>
      <c r="K64" s="63"/>
      <c r="L64" s="114">
        <v>2710.41</v>
      </c>
      <c r="M64" s="125" t="s">
        <v>478</v>
      </c>
      <c r="N64" s="125" t="s">
        <v>355</v>
      </c>
      <c r="P64" s="132">
        <v>83.83</v>
      </c>
    </row>
    <row r="65" spans="1:16" s="125" customFormat="1" ht="13.9" hidden="1" customHeight="1">
      <c r="A65" s="139">
        <v>635</v>
      </c>
      <c r="B65" s="127" t="s">
        <v>479</v>
      </c>
      <c r="C65" s="148" t="s">
        <v>480</v>
      </c>
      <c r="D65" s="151">
        <v>43098</v>
      </c>
      <c r="E65" s="120" t="s">
        <v>277</v>
      </c>
      <c r="F65" s="152" t="s">
        <v>252</v>
      </c>
      <c r="G65" s="149">
        <v>43961.91</v>
      </c>
      <c r="H65" s="146">
        <v>0</v>
      </c>
      <c r="I65" s="123">
        <f t="shared" si="0"/>
        <v>43961.91</v>
      </c>
      <c r="J65" s="125" t="s">
        <v>353</v>
      </c>
      <c r="K65" s="63"/>
      <c r="L65" s="153">
        <f>43961.91+690.52</f>
        <v>44652.43</v>
      </c>
      <c r="M65" s="125" t="s">
        <v>481</v>
      </c>
      <c r="N65" s="125" t="s">
        <v>482</v>
      </c>
    </row>
    <row r="66" spans="1:16" s="125" customFormat="1" ht="15" hidden="1" customHeight="1">
      <c r="A66" s="150">
        <v>636</v>
      </c>
      <c r="B66" s="147" t="s">
        <v>483</v>
      </c>
      <c r="C66" s="148" t="s">
        <v>484</v>
      </c>
      <c r="D66" s="151">
        <v>43098</v>
      </c>
      <c r="E66" s="154" t="s">
        <v>277</v>
      </c>
      <c r="F66" s="152" t="s">
        <v>252</v>
      </c>
      <c r="G66" s="149">
        <v>2546.06</v>
      </c>
      <c r="H66" s="146">
        <v>0</v>
      </c>
      <c r="I66" s="146">
        <f t="shared" ref="I66:I73" si="2">G66+H66</f>
        <v>2546.06</v>
      </c>
      <c r="J66" s="63" t="s">
        <v>335</v>
      </c>
      <c r="K66" s="63"/>
      <c r="L66" s="114">
        <v>2469.6799999999998</v>
      </c>
      <c r="M66" s="125" t="s">
        <v>485</v>
      </c>
      <c r="N66" s="125" t="s">
        <v>355</v>
      </c>
      <c r="P66" s="132">
        <v>76.38</v>
      </c>
    </row>
    <row r="67" spans="1:16" s="125" customFormat="1" ht="15" hidden="1" customHeight="1">
      <c r="A67" s="139">
        <v>638</v>
      </c>
      <c r="B67" s="127" t="s">
        <v>486</v>
      </c>
      <c r="C67" s="148" t="s">
        <v>487</v>
      </c>
      <c r="D67" s="151">
        <v>43098</v>
      </c>
      <c r="E67" s="154" t="s">
        <v>277</v>
      </c>
      <c r="F67" s="152" t="s">
        <v>252</v>
      </c>
      <c r="G67" s="149">
        <v>6431.77</v>
      </c>
      <c r="H67" s="146">
        <v>0</v>
      </c>
      <c r="I67" s="146">
        <f t="shared" si="2"/>
        <v>6431.77</v>
      </c>
      <c r="J67" s="125" t="s">
        <v>335</v>
      </c>
      <c r="K67" s="63"/>
      <c r="L67" s="114">
        <v>6431.77</v>
      </c>
      <c r="M67" s="125" t="s">
        <v>488</v>
      </c>
      <c r="N67" s="125" t="s">
        <v>475</v>
      </c>
    </row>
    <row r="68" spans="1:16" s="125" customFormat="1" ht="15" hidden="1" customHeight="1">
      <c r="A68" s="150">
        <v>348</v>
      </c>
      <c r="B68" s="147" t="s">
        <v>489</v>
      </c>
      <c r="C68" s="148" t="s">
        <v>490</v>
      </c>
      <c r="D68" s="151">
        <v>43098</v>
      </c>
      <c r="E68" s="154" t="s">
        <v>307</v>
      </c>
      <c r="F68" s="150" t="s">
        <v>252</v>
      </c>
      <c r="G68" s="155">
        <v>18286.05</v>
      </c>
      <c r="H68" s="146">
        <v>0</v>
      </c>
      <c r="I68" s="146">
        <f t="shared" si="2"/>
        <v>18286.05</v>
      </c>
      <c r="J68" s="125" t="s">
        <v>335</v>
      </c>
      <c r="K68" s="63"/>
      <c r="L68" s="114">
        <v>18286.05</v>
      </c>
      <c r="M68" s="130" t="s">
        <v>491</v>
      </c>
    </row>
    <row r="69" spans="1:16" s="125" customFormat="1" ht="15" hidden="1" customHeight="1">
      <c r="A69" s="126"/>
      <c r="B69" s="127" t="s">
        <v>492</v>
      </c>
      <c r="C69" s="128" t="s">
        <v>493</v>
      </c>
      <c r="D69" s="119">
        <v>43098</v>
      </c>
      <c r="E69" s="156" t="s">
        <v>313</v>
      </c>
      <c r="F69" s="121" t="s">
        <v>252</v>
      </c>
      <c r="G69" s="122">
        <v>60640</v>
      </c>
      <c r="H69" s="123">
        <v>0</v>
      </c>
      <c r="I69" s="123">
        <f t="shared" si="2"/>
        <v>60640</v>
      </c>
      <c r="J69" s="133"/>
      <c r="K69" s="63"/>
      <c r="L69" s="114"/>
    </row>
    <row r="70" spans="1:16" s="125" customFormat="1" ht="15" hidden="1" customHeight="1">
      <c r="A70" s="139">
        <v>356</v>
      </c>
      <c r="B70" s="157" t="s">
        <v>494</v>
      </c>
      <c r="C70" s="158" t="s">
        <v>431</v>
      </c>
      <c r="D70" s="159">
        <v>43098</v>
      </c>
      <c r="E70" s="154" t="s">
        <v>307</v>
      </c>
      <c r="F70" s="152" t="s">
        <v>252</v>
      </c>
      <c r="G70" s="149">
        <f>2976+4120.55</f>
        <v>7096.55</v>
      </c>
      <c r="H70" s="146">
        <v>0</v>
      </c>
      <c r="I70" s="146">
        <f t="shared" si="2"/>
        <v>7096.55</v>
      </c>
      <c r="J70" s="63" t="s">
        <v>353</v>
      </c>
      <c r="K70" s="63"/>
      <c r="L70" s="114"/>
    </row>
    <row r="71" spans="1:16" s="125" customFormat="1" ht="15" hidden="1" customHeight="1">
      <c r="A71" s="150">
        <v>478</v>
      </c>
      <c r="B71" s="147" t="s">
        <v>495</v>
      </c>
      <c r="C71" s="148" t="s">
        <v>496</v>
      </c>
      <c r="D71" s="151">
        <v>43098</v>
      </c>
      <c r="E71" s="154" t="s">
        <v>307</v>
      </c>
      <c r="F71" s="152" t="s">
        <v>252</v>
      </c>
      <c r="G71" s="149">
        <v>26568.639999999999</v>
      </c>
      <c r="H71" s="146">
        <v>0</v>
      </c>
      <c r="I71" s="146">
        <f t="shared" si="2"/>
        <v>26568.639999999999</v>
      </c>
      <c r="J71" s="125" t="s">
        <v>335</v>
      </c>
      <c r="K71" s="63"/>
      <c r="L71" s="114">
        <v>26568.639999999999</v>
      </c>
      <c r="M71" s="130" t="s">
        <v>497</v>
      </c>
    </row>
    <row r="72" spans="1:16" s="125" customFormat="1" ht="13.9" hidden="1" customHeight="1">
      <c r="A72" s="139">
        <v>489</v>
      </c>
      <c r="B72" s="147" t="s">
        <v>351</v>
      </c>
      <c r="C72" s="148" t="s">
        <v>498</v>
      </c>
      <c r="D72" s="151">
        <v>43098</v>
      </c>
      <c r="E72" s="154" t="s">
        <v>307</v>
      </c>
      <c r="F72" s="152" t="s">
        <v>252</v>
      </c>
      <c r="G72" s="149">
        <v>222000</v>
      </c>
      <c r="H72" s="146">
        <v>0</v>
      </c>
      <c r="I72" s="146">
        <f t="shared" si="2"/>
        <v>222000</v>
      </c>
      <c r="J72" s="125" t="s">
        <v>335</v>
      </c>
      <c r="K72" s="63"/>
      <c r="L72" s="114">
        <v>222000</v>
      </c>
      <c r="M72" s="125" t="s">
        <v>499</v>
      </c>
      <c r="N72" s="125" t="s">
        <v>355</v>
      </c>
    </row>
    <row r="73" spans="1:16" s="125" customFormat="1" ht="16.5" hidden="1" customHeight="1">
      <c r="A73" s="150">
        <v>492</v>
      </c>
      <c r="B73" s="147" t="s">
        <v>489</v>
      </c>
      <c r="C73" s="148" t="s">
        <v>500</v>
      </c>
      <c r="D73" s="151">
        <v>43098</v>
      </c>
      <c r="E73" s="154" t="s">
        <v>307</v>
      </c>
      <c r="F73" s="152" t="s">
        <v>252</v>
      </c>
      <c r="G73" s="149">
        <v>7096.55</v>
      </c>
      <c r="H73" s="146">
        <v>0</v>
      </c>
      <c r="I73" s="146">
        <f t="shared" si="2"/>
        <v>7096.55</v>
      </c>
      <c r="J73" s="125" t="s">
        <v>335</v>
      </c>
      <c r="K73" s="63"/>
      <c r="L73" s="114">
        <v>7096.55</v>
      </c>
      <c r="M73" s="130" t="s">
        <v>501</v>
      </c>
    </row>
    <row r="74" spans="1:16" s="125" customFormat="1" ht="16.5" hidden="1" customHeight="1">
      <c r="A74" s="139">
        <v>551</v>
      </c>
      <c r="B74" s="147" t="s">
        <v>444</v>
      </c>
      <c r="C74" s="148" t="s">
        <v>502</v>
      </c>
      <c r="D74" s="151">
        <v>47453</v>
      </c>
      <c r="E74" s="154" t="s">
        <v>307</v>
      </c>
      <c r="F74" s="150" t="s">
        <v>252</v>
      </c>
      <c r="G74" s="149">
        <v>1421.74</v>
      </c>
      <c r="H74" s="146">
        <v>0</v>
      </c>
      <c r="I74" s="160">
        <f>G74-H74</f>
        <v>1421.74</v>
      </c>
      <c r="J74" s="125" t="s">
        <v>353</v>
      </c>
      <c r="K74" s="63"/>
      <c r="L74" s="114">
        <v>1421.74</v>
      </c>
      <c r="M74" s="130" t="s">
        <v>503</v>
      </c>
    </row>
    <row r="75" spans="1:16" s="125" customFormat="1" ht="16.5" hidden="1" customHeight="1">
      <c r="A75" s="150">
        <v>344</v>
      </c>
      <c r="B75" s="147" t="s">
        <v>504</v>
      </c>
      <c r="C75" s="148" t="s">
        <v>505</v>
      </c>
      <c r="D75" s="151">
        <v>43098</v>
      </c>
      <c r="E75" s="154" t="s">
        <v>317</v>
      </c>
      <c r="F75" s="150" t="s">
        <v>252</v>
      </c>
      <c r="G75" s="155">
        <v>22805.75</v>
      </c>
      <c r="H75" s="146">
        <v>0</v>
      </c>
      <c r="I75" s="146">
        <f t="shared" ref="I75:I138" si="3">G75+H75</f>
        <v>22805.75</v>
      </c>
      <c r="J75" s="125" t="s">
        <v>335</v>
      </c>
      <c r="K75" s="63"/>
      <c r="L75" s="114">
        <v>22805.75</v>
      </c>
      <c r="M75" s="125" t="s">
        <v>506</v>
      </c>
      <c r="N75" s="125" t="s">
        <v>347</v>
      </c>
    </row>
    <row r="76" spans="1:16" s="125" customFormat="1" ht="16.5" hidden="1" customHeight="1">
      <c r="A76" s="139">
        <v>507</v>
      </c>
      <c r="B76" s="161" t="s">
        <v>507</v>
      </c>
      <c r="C76" s="162" t="s">
        <v>508</v>
      </c>
      <c r="D76" s="151">
        <v>43098</v>
      </c>
      <c r="E76" s="154" t="s">
        <v>317</v>
      </c>
      <c r="F76" s="152" t="s">
        <v>509</v>
      </c>
      <c r="G76" s="149">
        <v>1435</v>
      </c>
      <c r="H76" s="146">
        <v>0</v>
      </c>
      <c r="I76" s="146">
        <f t="shared" si="3"/>
        <v>1435</v>
      </c>
      <c r="J76" s="115"/>
      <c r="K76" s="63"/>
      <c r="L76" s="114">
        <v>1435</v>
      </c>
      <c r="M76" s="125" t="s">
        <v>510</v>
      </c>
    </row>
    <row r="77" spans="1:16" s="125" customFormat="1" ht="25.5" hidden="1" customHeight="1">
      <c r="A77" s="150">
        <v>651</v>
      </c>
      <c r="B77" s="161" t="s">
        <v>511</v>
      </c>
      <c r="C77" s="162" t="s">
        <v>512</v>
      </c>
      <c r="D77" s="151">
        <v>43098</v>
      </c>
      <c r="E77" s="154" t="s">
        <v>316</v>
      </c>
      <c r="F77" s="152" t="s">
        <v>509</v>
      </c>
      <c r="G77" s="149">
        <v>545.45000000000005</v>
      </c>
      <c r="H77" s="146">
        <v>0</v>
      </c>
      <c r="I77" s="146">
        <f t="shared" si="3"/>
        <v>545.45000000000005</v>
      </c>
      <c r="J77" s="63" t="s">
        <v>353</v>
      </c>
      <c r="K77" s="63"/>
      <c r="L77" s="114">
        <v>545.45000000000005</v>
      </c>
      <c r="M77" s="130" t="s">
        <v>513</v>
      </c>
      <c r="N77" s="130" t="s">
        <v>398</v>
      </c>
    </row>
    <row r="78" spans="1:16" s="125" customFormat="1" ht="16.5" hidden="1" customHeight="1">
      <c r="A78" s="139">
        <v>338</v>
      </c>
      <c r="B78" s="147" t="s">
        <v>514</v>
      </c>
      <c r="C78" s="148" t="s">
        <v>515</v>
      </c>
      <c r="D78" s="151">
        <v>43098</v>
      </c>
      <c r="E78" s="154" t="s">
        <v>317</v>
      </c>
      <c r="F78" s="150" t="s">
        <v>279</v>
      </c>
      <c r="G78" s="155">
        <v>71923.520000000004</v>
      </c>
      <c r="H78" s="146">
        <v>0</v>
      </c>
      <c r="I78" s="146">
        <f t="shared" si="3"/>
        <v>71923.520000000004</v>
      </c>
      <c r="J78" s="125" t="s">
        <v>335</v>
      </c>
      <c r="K78" s="63"/>
      <c r="L78" s="114">
        <v>71923.520000000004</v>
      </c>
      <c r="M78" s="125" t="s">
        <v>516</v>
      </c>
      <c r="N78" s="125" t="s">
        <v>347</v>
      </c>
    </row>
    <row r="79" spans="1:16" s="125" customFormat="1" ht="16.5" hidden="1" customHeight="1">
      <c r="A79" s="150">
        <v>506</v>
      </c>
      <c r="B79" s="147" t="s">
        <v>517</v>
      </c>
      <c r="C79" s="148" t="s">
        <v>518</v>
      </c>
      <c r="D79" s="151">
        <v>43098</v>
      </c>
      <c r="E79" s="154" t="s">
        <v>317</v>
      </c>
      <c r="F79" s="152" t="s">
        <v>519</v>
      </c>
      <c r="G79" s="149">
        <v>4040</v>
      </c>
      <c r="H79" s="146">
        <v>0</v>
      </c>
      <c r="I79" s="146">
        <f t="shared" si="3"/>
        <v>4040</v>
      </c>
      <c r="J79" s="125" t="s">
        <v>335</v>
      </c>
      <c r="K79" s="63"/>
      <c r="L79" s="114">
        <v>4040</v>
      </c>
      <c r="M79" s="125" t="s">
        <v>520</v>
      </c>
      <c r="N79" s="125" t="s">
        <v>355</v>
      </c>
    </row>
    <row r="80" spans="1:16" s="125" customFormat="1" ht="16.5" hidden="1" customHeight="1">
      <c r="A80" s="139">
        <f>A79+1</f>
        <v>507</v>
      </c>
      <c r="B80" s="147" t="s">
        <v>521</v>
      </c>
      <c r="C80" s="148" t="s">
        <v>522</v>
      </c>
      <c r="D80" s="151">
        <v>43098</v>
      </c>
      <c r="E80" s="154" t="s">
        <v>313</v>
      </c>
      <c r="F80" s="150" t="s">
        <v>523</v>
      </c>
      <c r="G80" s="149">
        <v>13521.31</v>
      </c>
      <c r="H80" s="146">
        <v>0</v>
      </c>
      <c r="I80" s="146">
        <f t="shared" si="3"/>
        <v>13521.31</v>
      </c>
      <c r="J80" s="163"/>
      <c r="K80" s="63"/>
      <c r="L80" s="114">
        <v>13521.31</v>
      </c>
      <c r="M80" s="125" t="s">
        <v>524</v>
      </c>
      <c r="N80" s="125" t="s">
        <v>355</v>
      </c>
    </row>
    <row r="81" spans="1:15" s="125" customFormat="1" ht="16.5" hidden="1" customHeight="1">
      <c r="A81" s="150">
        <v>320</v>
      </c>
      <c r="B81" s="147" t="s">
        <v>444</v>
      </c>
      <c r="C81" s="148" t="s">
        <v>525</v>
      </c>
      <c r="D81" s="151">
        <v>43098</v>
      </c>
      <c r="E81" s="154" t="s">
        <v>316</v>
      </c>
      <c r="F81" s="150" t="s">
        <v>523</v>
      </c>
      <c r="G81" s="155">
        <v>1563.8</v>
      </c>
      <c r="H81" s="146">
        <v>0</v>
      </c>
      <c r="I81" s="146">
        <f t="shared" si="3"/>
        <v>1563.8</v>
      </c>
      <c r="J81" s="63" t="s">
        <v>335</v>
      </c>
      <c r="K81" s="63"/>
      <c r="L81" s="114">
        <v>1563.8</v>
      </c>
      <c r="M81" s="125" t="s">
        <v>526</v>
      </c>
      <c r="N81" s="125" t="s">
        <v>347</v>
      </c>
    </row>
    <row r="82" spans="1:15" s="125" customFormat="1" ht="16.5" hidden="1" customHeight="1">
      <c r="A82" s="139">
        <v>339</v>
      </c>
      <c r="B82" s="147" t="s">
        <v>527</v>
      </c>
      <c r="C82" s="148" t="s">
        <v>528</v>
      </c>
      <c r="D82" s="151">
        <v>43098</v>
      </c>
      <c r="E82" s="154" t="s">
        <v>316</v>
      </c>
      <c r="F82" s="150" t="s">
        <v>523</v>
      </c>
      <c r="G82" s="155">
        <v>14226.28</v>
      </c>
      <c r="H82" s="146">
        <v>0</v>
      </c>
      <c r="I82" s="146">
        <f t="shared" si="3"/>
        <v>14226.28</v>
      </c>
      <c r="J82" s="63" t="s">
        <v>335</v>
      </c>
      <c r="K82" s="63"/>
      <c r="L82" s="114">
        <v>14226.28</v>
      </c>
      <c r="M82" s="125" t="s">
        <v>529</v>
      </c>
      <c r="N82" s="125" t="s">
        <v>347</v>
      </c>
    </row>
    <row r="83" spans="1:15" s="125" customFormat="1" ht="16.5" hidden="1" customHeight="1">
      <c r="A83" s="150">
        <f>A82+1</f>
        <v>340</v>
      </c>
      <c r="B83" s="147" t="s">
        <v>530</v>
      </c>
      <c r="C83" s="148" t="s">
        <v>531</v>
      </c>
      <c r="D83" s="151">
        <v>43098</v>
      </c>
      <c r="E83" s="154" t="s">
        <v>313</v>
      </c>
      <c r="F83" s="152" t="s">
        <v>523</v>
      </c>
      <c r="G83" s="149">
        <v>1025.8800000000001</v>
      </c>
      <c r="H83" s="146">
        <v>0</v>
      </c>
      <c r="I83" s="146">
        <f t="shared" si="3"/>
        <v>1025.8800000000001</v>
      </c>
      <c r="J83" s="163"/>
      <c r="K83" s="63"/>
      <c r="L83" s="114">
        <v>1025.8800000000001</v>
      </c>
      <c r="M83" s="130" t="s">
        <v>532</v>
      </c>
      <c r="N83" s="130" t="s">
        <v>381</v>
      </c>
    </row>
    <row r="84" spans="1:15" s="125" customFormat="1" ht="16.5" hidden="1" customHeight="1">
      <c r="A84" s="139">
        <f>A83+1</f>
        <v>341</v>
      </c>
      <c r="B84" s="147" t="s">
        <v>533</v>
      </c>
      <c r="C84" s="148" t="s">
        <v>534</v>
      </c>
      <c r="D84" s="151" t="s">
        <v>467</v>
      </c>
      <c r="E84" s="154" t="s">
        <v>316</v>
      </c>
      <c r="F84" s="152" t="s">
        <v>523</v>
      </c>
      <c r="G84" s="149">
        <v>1996.42</v>
      </c>
      <c r="H84" s="146">
        <v>0</v>
      </c>
      <c r="I84" s="146">
        <f t="shared" si="3"/>
        <v>1996.42</v>
      </c>
      <c r="J84" s="63"/>
      <c r="K84" s="63"/>
      <c r="L84" s="114">
        <v>1996.42</v>
      </c>
      <c r="M84" s="125" t="s">
        <v>535</v>
      </c>
      <c r="N84" s="125" t="s">
        <v>347</v>
      </c>
    </row>
    <row r="85" spans="1:15" s="125" customFormat="1" ht="16.5" hidden="1" customHeight="1">
      <c r="A85" s="150">
        <f>A84+1</f>
        <v>342</v>
      </c>
      <c r="B85" s="147" t="s">
        <v>536</v>
      </c>
      <c r="C85" s="148" t="s">
        <v>537</v>
      </c>
      <c r="D85" s="151" t="s">
        <v>467</v>
      </c>
      <c r="E85" s="154" t="s">
        <v>316</v>
      </c>
      <c r="F85" s="152" t="s">
        <v>523</v>
      </c>
      <c r="G85" s="149">
        <v>830.44</v>
      </c>
      <c r="H85" s="146">
        <v>0</v>
      </c>
      <c r="I85" s="146">
        <f t="shared" si="3"/>
        <v>830.44</v>
      </c>
      <c r="J85" s="63"/>
      <c r="K85" s="63"/>
      <c r="L85" s="114">
        <v>830.44</v>
      </c>
      <c r="M85" s="125" t="s">
        <v>538</v>
      </c>
      <c r="N85" s="125" t="s">
        <v>347</v>
      </c>
    </row>
    <row r="86" spans="1:15" s="125" customFormat="1" ht="16.5" hidden="1" customHeight="1">
      <c r="A86" s="139">
        <v>239</v>
      </c>
      <c r="B86" s="147" t="s">
        <v>539</v>
      </c>
      <c r="C86" s="148" t="s">
        <v>540</v>
      </c>
      <c r="D86" s="151">
        <v>43098</v>
      </c>
      <c r="E86" s="150" t="s">
        <v>316</v>
      </c>
      <c r="F86" s="150" t="s">
        <v>523</v>
      </c>
      <c r="G86" s="155">
        <v>6896.7</v>
      </c>
      <c r="H86" s="146">
        <v>0</v>
      </c>
      <c r="I86" s="146">
        <f t="shared" si="3"/>
        <v>6896.7</v>
      </c>
      <c r="J86" s="125" t="s">
        <v>335</v>
      </c>
      <c r="K86" s="63"/>
      <c r="L86" s="114">
        <v>6896.7</v>
      </c>
      <c r="M86" s="125" t="s">
        <v>541</v>
      </c>
      <c r="N86" s="125" t="s">
        <v>347</v>
      </c>
    </row>
    <row r="87" spans="1:15" s="125" customFormat="1" ht="16.5" hidden="1" customHeight="1">
      <c r="A87" s="150">
        <v>457</v>
      </c>
      <c r="B87" s="147" t="s">
        <v>542</v>
      </c>
      <c r="C87" s="148" t="s">
        <v>543</v>
      </c>
      <c r="D87" s="151">
        <v>43098</v>
      </c>
      <c r="E87" s="154" t="s">
        <v>316</v>
      </c>
      <c r="F87" s="152" t="s">
        <v>523</v>
      </c>
      <c r="G87" s="149">
        <v>19935.82</v>
      </c>
      <c r="H87" s="146">
        <v>0</v>
      </c>
      <c r="I87" s="146">
        <f t="shared" si="3"/>
        <v>19935.82</v>
      </c>
      <c r="J87" s="125" t="s">
        <v>335</v>
      </c>
      <c r="K87" s="63"/>
      <c r="L87" s="114">
        <v>19935.82</v>
      </c>
      <c r="M87" s="125" t="s">
        <v>544</v>
      </c>
      <c r="N87" s="125" t="s">
        <v>355</v>
      </c>
    </row>
    <row r="88" spans="1:15" s="125" customFormat="1" ht="16.5" hidden="1" customHeight="1">
      <c r="A88" s="150">
        <v>316</v>
      </c>
      <c r="B88" s="164" t="s">
        <v>545</v>
      </c>
      <c r="C88" s="165" t="s">
        <v>546</v>
      </c>
      <c r="D88" s="151">
        <v>43098</v>
      </c>
      <c r="E88" s="166" t="s">
        <v>316</v>
      </c>
      <c r="F88" s="150" t="s">
        <v>523</v>
      </c>
      <c r="G88" s="167">
        <v>4007.94</v>
      </c>
      <c r="H88" s="146">
        <v>0</v>
      </c>
      <c r="I88" s="146">
        <f t="shared" si="3"/>
        <v>4007.94</v>
      </c>
      <c r="J88" s="63" t="s">
        <v>335</v>
      </c>
      <c r="K88" s="63"/>
      <c r="L88" s="114">
        <v>4007.94</v>
      </c>
      <c r="M88" s="125" t="s">
        <v>547</v>
      </c>
      <c r="N88" s="125" t="s">
        <v>347</v>
      </c>
    </row>
    <row r="89" spans="1:15" s="125" customFormat="1" ht="16.5" hidden="1" customHeight="1">
      <c r="A89" s="139">
        <v>456</v>
      </c>
      <c r="B89" s="147" t="s">
        <v>548</v>
      </c>
      <c r="C89" s="148" t="s">
        <v>549</v>
      </c>
      <c r="D89" s="151">
        <v>43098</v>
      </c>
      <c r="E89" s="154" t="s">
        <v>317</v>
      </c>
      <c r="F89" s="152" t="s">
        <v>523</v>
      </c>
      <c r="G89" s="149">
        <v>1321.47</v>
      </c>
      <c r="H89" s="146">
        <v>0</v>
      </c>
      <c r="I89" s="146">
        <f t="shared" si="3"/>
        <v>1321.47</v>
      </c>
      <c r="J89" s="63" t="s">
        <v>335</v>
      </c>
      <c r="K89" s="63"/>
      <c r="L89" s="114">
        <v>1321.47</v>
      </c>
      <c r="M89" s="125" t="s">
        <v>550</v>
      </c>
      <c r="N89" s="125" t="s">
        <v>355</v>
      </c>
    </row>
    <row r="90" spans="1:15" s="125" customFormat="1" ht="16.5" hidden="1" customHeight="1">
      <c r="A90" s="150">
        <v>336</v>
      </c>
      <c r="B90" s="147" t="s">
        <v>551</v>
      </c>
      <c r="C90" s="148" t="s">
        <v>552</v>
      </c>
      <c r="D90" s="151">
        <v>43098</v>
      </c>
      <c r="E90" s="150" t="s">
        <v>316</v>
      </c>
      <c r="F90" s="150" t="s">
        <v>553</v>
      </c>
      <c r="G90" s="155">
        <v>81705.27</v>
      </c>
      <c r="H90" s="146">
        <v>0</v>
      </c>
      <c r="I90" s="146">
        <f t="shared" si="3"/>
        <v>81705.27</v>
      </c>
      <c r="J90" s="125" t="s">
        <v>335</v>
      </c>
      <c r="K90" s="63" t="s">
        <v>554</v>
      </c>
      <c r="L90" s="114">
        <v>81705.27</v>
      </c>
      <c r="M90" s="125" t="s">
        <v>555</v>
      </c>
      <c r="N90" s="125" t="s">
        <v>347</v>
      </c>
      <c r="O90" s="132">
        <f>2210+7555.09+7413.43+7995.8+8625.4+7397.69+4407.14+4092.34+1857.29+7070.45+6044.07+4806.75+4438.62+7791.19</f>
        <v>81705.259999999995</v>
      </c>
    </row>
    <row r="91" spans="1:15" s="125" customFormat="1" ht="22.5" hidden="1" customHeight="1">
      <c r="A91" s="139">
        <v>337</v>
      </c>
      <c r="B91" s="164" t="s">
        <v>551</v>
      </c>
      <c r="C91" s="165" t="s">
        <v>556</v>
      </c>
      <c r="D91" s="151">
        <v>43098</v>
      </c>
      <c r="E91" s="139" t="s">
        <v>316</v>
      </c>
      <c r="F91" s="139" t="s">
        <v>553</v>
      </c>
      <c r="G91" s="167">
        <v>72356.42</v>
      </c>
      <c r="H91" s="146">
        <v>0</v>
      </c>
      <c r="I91" s="146">
        <f t="shared" si="3"/>
        <v>72356.42</v>
      </c>
      <c r="K91" s="63"/>
      <c r="L91" s="114">
        <v>72356.42</v>
      </c>
      <c r="M91" s="125" t="s">
        <v>557</v>
      </c>
      <c r="N91" s="125" t="s">
        <v>347</v>
      </c>
    </row>
    <row r="92" spans="1:15" s="125" customFormat="1" ht="16.5" hidden="1" customHeight="1">
      <c r="A92" s="139">
        <v>653</v>
      </c>
      <c r="B92" s="164" t="s">
        <v>558</v>
      </c>
      <c r="C92" s="165" t="s">
        <v>559</v>
      </c>
      <c r="D92" s="151">
        <v>43098</v>
      </c>
      <c r="E92" s="166" t="s">
        <v>313</v>
      </c>
      <c r="F92" s="168" t="s">
        <v>560</v>
      </c>
      <c r="G92" s="169">
        <v>9242.2099999999991</v>
      </c>
      <c r="H92" s="146">
        <v>0</v>
      </c>
      <c r="I92" s="146">
        <f t="shared" si="3"/>
        <v>9242.2099999999991</v>
      </c>
      <c r="J92" s="63"/>
      <c r="K92" s="63"/>
      <c r="L92" s="114">
        <v>9242.2099999999991</v>
      </c>
      <c r="M92" s="130" t="s">
        <v>561</v>
      </c>
    </row>
    <row r="93" spans="1:15" s="125" customFormat="1" ht="15" hidden="1" customHeight="1">
      <c r="A93" s="150">
        <v>354</v>
      </c>
      <c r="B93" s="164" t="s">
        <v>562</v>
      </c>
      <c r="C93" s="165" t="s">
        <v>563</v>
      </c>
      <c r="D93" s="151">
        <v>43098</v>
      </c>
      <c r="E93" s="166" t="s">
        <v>316</v>
      </c>
      <c r="F93" s="168" t="s">
        <v>560</v>
      </c>
      <c r="G93" s="167">
        <v>500</v>
      </c>
      <c r="H93" s="146">
        <v>0</v>
      </c>
      <c r="I93" s="146">
        <f t="shared" si="3"/>
        <v>500</v>
      </c>
      <c r="J93" s="63" t="s">
        <v>335</v>
      </c>
      <c r="K93" s="63"/>
      <c r="L93" s="114">
        <v>500</v>
      </c>
      <c r="M93" s="125" t="s">
        <v>564</v>
      </c>
      <c r="N93" s="125" t="s">
        <v>347</v>
      </c>
    </row>
    <row r="94" spans="1:15" s="125" customFormat="1" ht="15" hidden="1" customHeight="1">
      <c r="A94" s="139">
        <v>355</v>
      </c>
      <c r="B94" s="164" t="s">
        <v>565</v>
      </c>
      <c r="C94" s="165" t="s">
        <v>549</v>
      </c>
      <c r="D94" s="151">
        <v>43098</v>
      </c>
      <c r="E94" s="166" t="s">
        <v>316</v>
      </c>
      <c r="F94" s="168" t="s">
        <v>560</v>
      </c>
      <c r="G94" s="167">
        <v>5730</v>
      </c>
      <c r="H94" s="146">
        <v>0</v>
      </c>
      <c r="I94" s="146">
        <f t="shared" si="3"/>
        <v>5730</v>
      </c>
      <c r="J94" s="63" t="s">
        <v>335</v>
      </c>
      <c r="K94" s="63"/>
      <c r="L94" s="114">
        <v>5730</v>
      </c>
      <c r="M94" s="125" t="s">
        <v>566</v>
      </c>
    </row>
    <row r="95" spans="1:15" s="125" customFormat="1" ht="15" hidden="1" customHeight="1">
      <c r="A95" s="150">
        <v>493</v>
      </c>
      <c r="B95" s="164" t="s">
        <v>567</v>
      </c>
      <c r="C95" s="165" t="s">
        <v>549</v>
      </c>
      <c r="D95" s="151">
        <v>43098</v>
      </c>
      <c r="E95" s="166" t="s">
        <v>316</v>
      </c>
      <c r="F95" s="168" t="s">
        <v>560</v>
      </c>
      <c r="G95" s="169">
        <v>18750</v>
      </c>
      <c r="H95" s="146">
        <v>0</v>
      </c>
      <c r="I95" s="146">
        <f t="shared" si="3"/>
        <v>18750</v>
      </c>
      <c r="J95" s="125" t="s">
        <v>353</v>
      </c>
      <c r="K95" s="63"/>
      <c r="L95" s="114">
        <v>18750</v>
      </c>
      <c r="M95" s="125" t="s">
        <v>568</v>
      </c>
      <c r="N95" s="125" t="s">
        <v>347</v>
      </c>
    </row>
    <row r="96" spans="1:15" s="125" customFormat="1" ht="15" hidden="1" customHeight="1">
      <c r="A96" s="139">
        <v>315</v>
      </c>
      <c r="B96" s="170" t="s">
        <v>569</v>
      </c>
      <c r="C96" s="171" t="s">
        <v>570</v>
      </c>
      <c r="D96" s="151">
        <v>43098</v>
      </c>
      <c r="E96" s="172" t="s">
        <v>317</v>
      </c>
      <c r="F96" s="173" t="s">
        <v>571</v>
      </c>
      <c r="G96" s="174">
        <v>15000</v>
      </c>
      <c r="H96" s="146">
        <v>0</v>
      </c>
      <c r="I96" s="146">
        <f t="shared" si="3"/>
        <v>15000</v>
      </c>
      <c r="J96" s="125" t="s">
        <v>335</v>
      </c>
      <c r="K96" s="63"/>
      <c r="L96" s="114">
        <v>15000</v>
      </c>
      <c r="M96" s="125" t="s">
        <v>572</v>
      </c>
      <c r="N96" s="125" t="s">
        <v>347</v>
      </c>
    </row>
    <row r="97" spans="1:14" s="125" customFormat="1" ht="15" hidden="1" customHeight="1">
      <c r="A97" s="150">
        <v>341</v>
      </c>
      <c r="B97" s="170" t="s">
        <v>573</v>
      </c>
      <c r="C97" s="171" t="s">
        <v>574</v>
      </c>
      <c r="D97" s="151">
        <v>43098</v>
      </c>
      <c r="E97" s="172" t="s">
        <v>317</v>
      </c>
      <c r="F97" s="173" t="s">
        <v>571</v>
      </c>
      <c r="G97" s="174">
        <v>4500</v>
      </c>
      <c r="H97" s="146">
        <v>0</v>
      </c>
      <c r="I97" s="146">
        <f t="shared" si="3"/>
        <v>4500</v>
      </c>
      <c r="J97" s="125" t="s">
        <v>335</v>
      </c>
      <c r="K97" s="63"/>
      <c r="L97" s="114">
        <v>4500</v>
      </c>
      <c r="M97" s="125" t="s">
        <v>575</v>
      </c>
      <c r="N97" s="125" t="s">
        <v>347</v>
      </c>
    </row>
    <row r="98" spans="1:14" s="125" customFormat="1" ht="15" hidden="1" customHeight="1">
      <c r="A98" s="139">
        <v>216</v>
      </c>
      <c r="B98" s="164" t="s">
        <v>576</v>
      </c>
      <c r="C98" s="165" t="s">
        <v>577</v>
      </c>
      <c r="D98" s="151">
        <v>43098</v>
      </c>
      <c r="E98" s="139" t="s">
        <v>273</v>
      </c>
      <c r="F98" s="139" t="s">
        <v>578</v>
      </c>
      <c r="G98" s="167">
        <v>141251.20000000001</v>
      </c>
      <c r="H98" s="146">
        <v>0</v>
      </c>
      <c r="I98" s="146">
        <f t="shared" si="3"/>
        <v>141251.20000000001</v>
      </c>
      <c r="J98" s="125" t="s">
        <v>335</v>
      </c>
      <c r="K98" s="63"/>
      <c r="L98" s="114"/>
    </row>
    <row r="99" spans="1:14" s="125" customFormat="1" ht="15" hidden="1" customHeight="1">
      <c r="A99" s="150">
        <v>217</v>
      </c>
      <c r="B99" s="164" t="s">
        <v>579</v>
      </c>
      <c r="C99" s="165" t="s">
        <v>493</v>
      </c>
      <c r="D99" s="151">
        <v>43098</v>
      </c>
      <c r="E99" s="139" t="s">
        <v>273</v>
      </c>
      <c r="F99" s="139" t="s">
        <v>578</v>
      </c>
      <c r="G99" s="167">
        <v>94110.1</v>
      </c>
      <c r="H99" s="146">
        <v>0</v>
      </c>
      <c r="I99" s="146">
        <f t="shared" si="3"/>
        <v>94110.1</v>
      </c>
      <c r="J99" s="125" t="s">
        <v>335</v>
      </c>
      <c r="K99" s="63"/>
      <c r="L99" s="114"/>
    </row>
    <row r="100" spans="1:14" s="125" customFormat="1" ht="15" hidden="1" customHeight="1">
      <c r="A100" s="139">
        <v>219</v>
      </c>
      <c r="B100" s="164" t="s">
        <v>580</v>
      </c>
      <c r="C100" s="165" t="s">
        <v>581</v>
      </c>
      <c r="D100" s="151">
        <v>43098</v>
      </c>
      <c r="E100" s="139" t="s">
        <v>273</v>
      </c>
      <c r="F100" s="139" t="s">
        <v>578</v>
      </c>
      <c r="G100" s="167">
        <v>74209.62</v>
      </c>
      <c r="H100" s="146">
        <v>0</v>
      </c>
      <c r="I100" s="146">
        <f t="shared" si="3"/>
        <v>74209.62</v>
      </c>
      <c r="J100" s="125" t="s">
        <v>335</v>
      </c>
      <c r="K100" s="63"/>
      <c r="L100" s="114"/>
    </row>
    <row r="101" spans="1:14" s="125" customFormat="1" ht="15" hidden="1" customHeight="1">
      <c r="A101" s="150">
        <v>222</v>
      </c>
      <c r="B101" s="164" t="s">
        <v>582</v>
      </c>
      <c r="C101" s="165" t="s">
        <v>583</v>
      </c>
      <c r="D101" s="151">
        <v>43098</v>
      </c>
      <c r="E101" s="139" t="s">
        <v>273</v>
      </c>
      <c r="F101" s="139" t="s">
        <v>578</v>
      </c>
      <c r="G101" s="167">
        <v>313980.09999999998</v>
      </c>
      <c r="H101" s="146">
        <v>0</v>
      </c>
      <c r="I101" s="146">
        <f t="shared" si="3"/>
        <v>313980.09999999998</v>
      </c>
      <c r="J101" s="125" t="s">
        <v>335</v>
      </c>
      <c r="K101" s="63"/>
      <c r="L101" s="114"/>
    </row>
    <row r="102" spans="1:14" s="125" customFormat="1" ht="15" hidden="1" customHeight="1">
      <c r="A102" s="139">
        <v>218</v>
      </c>
      <c r="B102" s="164" t="s">
        <v>584</v>
      </c>
      <c r="C102" s="165" t="s">
        <v>585</v>
      </c>
      <c r="D102" s="151">
        <v>43098</v>
      </c>
      <c r="E102" s="139" t="s">
        <v>313</v>
      </c>
      <c r="F102" s="139" t="s">
        <v>578</v>
      </c>
      <c r="G102" s="167">
        <v>34198.550000000003</v>
      </c>
      <c r="H102" s="146">
        <v>0</v>
      </c>
      <c r="I102" s="146">
        <f t="shared" si="3"/>
        <v>34198.550000000003</v>
      </c>
      <c r="J102" s="63" t="s">
        <v>335</v>
      </c>
      <c r="K102" s="63"/>
      <c r="L102" s="114">
        <f>13096+11280.55+9822</f>
        <v>34198.550000000003</v>
      </c>
      <c r="M102" s="125" t="s">
        <v>586</v>
      </c>
      <c r="N102" s="125" t="s">
        <v>347</v>
      </c>
    </row>
    <row r="103" spans="1:14" s="125" customFormat="1" ht="15" hidden="1" customHeight="1">
      <c r="A103" s="150">
        <v>485</v>
      </c>
      <c r="B103" s="164" t="s">
        <v>587</v>
      </c>
      <c r="C103" s="165" t="s">
        <v>588</v>
      </c>
      <c r="D103" s="151">
        <v>43098</v>
      </c>
      <c r="E103" s="166" t="s">
        <v>313</v>
      </c>
      <c r="F103" s="168" t="s">
        <v>578</v>
      </c>
      <c r="G103" s="169">
        <v>5829</v>
      </c>
      <c r="H103" s="146">
        <v>0</v>
      </c>
      <c r="I103" s="146">
        <f t="shared" si="3"/>
        <v>5829</v>
      </c>
      <c r="J103" s="63" t="s">
        <v>335</v>
      </c>
      <c r="K103" s="63"/>
      <c r="L103" s="114">
        <v>5829</v>
      </c>
      <c r="M103" s="125" t="s">
        <v>589</v>
      </c>
      <c r="N103" s="125" t="s">
        <v>347</v>
      </c>
    </row>
    <row r="104" spans="1:14" s="125" customFormat="1" ht="15" hidden="1" customHeight="1">
      <c r="A104" s="116"/>
      <c r="B104" s="127" t="s">
        <v>590</v>
      </c>
      <c r="C104" s="128" t="s">
        <v>591</v>
      </c>
      <c r="D104" s="119" t="s">
        <v>592</v>
      </c>
      <c r="E104" s="156" t="s">
        <v>387</v>
      </c>
      <c r="F104" s="121" t="s">
        <v>269</v>
      </c>
      <c r="G104" s="122">
        <v>62915</v>
      </c>
      <c r="H104" s="123">
        <v>0</v>
      </c>
      <c r="I104" s="123">
        <f t="shared" si="3"/>
        <v>62915</v>
      </c>
      <c r="J104" s="124"/>
      <c r="K104" s="63"/>
      <c r="L104" s="114">
        <v>62915</v>
      </c>
      <c r="M104" s="130" t="s">
        <v>593</v>
      </c>
      <c r="N104" s="130" t="s">
        <v>594</v>
      </c>
    </row>
    <row r="105" spans="1:14" s="125" customFormat="1" ht="30" hidden="1" customHeight="1">
      <c r="A105" s="139">
        <v>240</v>
      </c>
      <c r="B105" s="164" t="s">
        <v>595</v>
      </c>
      <c r="C105" s="165" t="s">
        <v>596</v>
      </c>
      <c r="D105" s="151">
        <v>43098</v>
      </c>
      <c r="E105" s="139" t="s">
        <v>313</v>
      </c>
      <c r="F105" s="139" t="s">
        <v>269</v>
      </c>
      <c r="G105" s="167">
        <v>7765</v>
      </c>
      <c r="H105" s="146">
        <v>0</v>
      </c>
      <c r="I105" s="146">
        <f>G105+H105</f>
        <v>7765</v>
      </c>
      <c r="J105" s="63" t="s">
        <v>335</v>
      </c>
      <c r="K105" s="63"/>
      <c r="L105" s="114">
        <v>7765</v>
      </c>
      <c r="M105" s="125" t="s">
        <v>597</v>
      </c>
      <c r="N105" s="125" t="s">
        <v>355</v>
      </c>
    </row>
    <row r="106" spans="1:14" s="125" customFormat="1" ht="15" hidden="1" customHeight="1">
      <c r="A106" s="150">
        <v>241</v>
      </c>
      <c r="B106" s="164" t="s">
        <v>598</v>
      </c>
      <c r="C106" s="165" t="s">
        <v>599</v>
      </c>
      <c r="D106" s="151">
        <v>43098</v>
      </c>
      <c r="E106" s="139" t="s">
        <v>313</v>
      </c>
      <c r="F106" s="139" t="s">
        <v>269</v>
      </c>
      <c r="G106" s="167">
        <v>1270</v>
      </c>
      <c r="H106" s="146">
        <v>0</v>
      </c>
      <c r="I106" s="146">
        <f t="shared" si="3"/>
        <v>1270</v>
      </c>
      <c r="J106" s="63" t="s">
        <v>353</v>
      </c>
      <c r="K106" s="63"/>
      <c r="L106" s="114">
        <v>1270</v>
      </c>
      <c r="M106" s="130" t="s">
        <v>600</v>
      </c>
      <c r="N106" s="125" t="s">
        <v>341</v>
      </c>
    </row>
    <row r="107" spans="1:14" s="125" customFormat="1" ht="15" hidden="1" customHeight="1">
      <c r="A107" s="139">
        <v>242</v>
      </c>
      <c r="B107" s="164" t="s">
        <v>601</v>
      </c>
      <c r="C107" s="165" t="s">
        <v>602</v>
      </c>
      <c r="D107" s="151">
        <v>43098</v>
      </c>
      <c r="E107" s="139" t="s">
        <v>313</v>
      </c>
      <c r="F107" s="139" t="s">
        <v>269</v>
      </c>
      <c r="G107" s="167">
        <v>5520</v>
      </c>
      <c r="H107" s="146">
        <v>0</v>
      </c>
      <c r="I107" s="146">
        <f t="shared" si="3"/>
        <v>5520</v>
      </c>
      <c r="J107" s="63" t="s">
        <v>353</v>
      </c>
      <c r="K107" s="63"/>
      <c r="L107" s="114">
        <v>5520</v>
      </c>
      <c r="M107" s="130" t="s">
        <v>603</v>
      </c>
      <c r="N107" s="130" t="s">
        <v>398</v>
      </c>
    </row>
    <row r="108" spans="1:14" s="125" customFormat="1" ht="15" hidden="1" customHeight="1">
      <c r="A108" s="150">
        <v>243</v>
      </c>
      <c r="B108" s="164" t="s">
        <v>604</v>
      </c>
      <c r="C108" s="165" t="s">
        <v>605</v>
      </c>
      <c r="D108" s="151">
        <v>43098</v>
      </c>
      <c r="E108" s="139" t="s">
        <v>313</v>
      </c>
      <c r="F108" s="139" t="s">
        <v>269</v>
      </c>
      <c r="G108" s="167">
        <v>2010</v>
      </c>
      <c r="H108" s="146">
        <v>0</v>
      </c>
      <c r="I108" s="146">
        <f t="shared" si="3"/>
        <v>2010</v>
      </c>
      <c r="J108" s="63" t="s">
        <v>335</v>
      </c>
      <c r="K108" s="63"/>
      <c r="L108" s="114">
        <v>2010</v>
      </c>
      <c r="M108" s="125" t="s">
        <v>606</v>
      </c>
      <c r="N108" s="125" t="s">
        <v>341</v>
      </c>
    </row>
    <row r="109" spans="1:14" s="125" customFormat="1" ht="30" hidden="1" customHeight="1">
      <c r="A109" s="139">
        <v>244</v>
      </c>
      <c r="B109" s="164" t="s">
        <v>607</v>
      </c>
      <c r="C109" s="165" t="s">
        <v>608</v>
      </c>
      <c r="D109" s="151">
        <v>43098</v>
      </c>
      <c r="E109" s="139" t="s">
        <v>313</v>
      </c>
      <c r="F109" s="139" t="s">
        <v>269</v>
      </c>
      <c r="G109" s="167">
        <v>1232</v>
      </c>
      <c r="H109" s="146">
        <v>0</v>
      </c>
      <c r="I109" s="146">
        <f t="shared" si="3"/>
        <v>1232</v>
      </c>
      <c r="J109" s="63" t="s">
        <v>335</v>
      </c>
      <c r="K109" s="63"/>
      <c r="L109" s="114">
        <v>1232</v>
      </c>
      <c r="M109" s="130" t="s">
        <v>609</v>
      </c>
      <c r="N109" s="130" t="s">
        <v>398</v>
      </c>
    </row>
    <row r="110" spans="1:14" s="125" customFormat="1" ht="15" hidden="1" customHeight="1">
      <c r="A110" s="150">
        <v>463</v>
      </c>
      <c r="B110" s="164" t="s">
        <v>610</v>
      </c>
      <c r="C110" s="165" t="s">
        <v>611</v>
      </c>
      <c r="D110" s="151">
        <v>43098</v>
      </c>
      <c r="E110" s="166" t="s">
        <v>313</v>
      </c>
      <c r="F110" s="139" t="s">
        <v>269</v>
      </c>
      <c r="G110" s="169">
        <v>2180</v>
      </c>
      <c r="H110" s="146">
        <v>0</v>
      </c>
      <c r="I110" s="146">
        <f t="shared" si="3"/>
        <v>2180</v>
      </c>
      <c r="J110" s="63" t="s">
        <v>335</v>
      </c>
      <c r="K110" s="63"/>
      <c r="L110" s="114"/>
    </row>
    <row r="111" spans="1:14" s="125" customFormat="1" ht="15" hidden="1" customHeight="1">
      <c r="A111" s="139">
        <v>465</v>
      </c>
      <c r="B111" s="164" t="s">
        <v>604</v>
      </c>
      <c r="C111" s="165" t="s">
        <v>612</v>
      </c>
      <c r="D111" s="151">
        <v>43098</v>
      </c>
      <c r="E111" s="166" t="s">
        <v>313</v>
      </c>
      <c r="F111" s="139" t="s">
        <v>269</v>
      </c>
      <c r="G111" s="169">
        <v>297</v>
      </c>
      <c r="H111" s="146">
        <v>0</v>
      </c>
      <c r="I111" s="146">
        <f t="shared" si="3"/>
        <v>297</v>
      </c>
      <c r="J111" s="63" t="s">
        <v>353</v>
      </c>
      <c r="K111" s="63"/>
      <c r="L111" s="114">
        <v>297</v>
      </c>
      <c r="M111" s="125" t="s">
        <v>613</v>
      </c>
      <c r="N111" s="125" t="s">
        <v>341</v>
      </c>
    </row>
    <row r="112" spans="1:14" s="125" customFormat="1" ht="15" hidden="1" customHeight="1">
      <c r="A112" s="150">
        <f>A111+1</f>
        <v>466</v>
      </c>
      <c r="B112" s="164" t="s">
        <v>614</v>
      </c>
      <c r="C112" s="165" t="s">
        <v>615</v>
      </c>
      <c r="D112" s="151" t="s">
        <v>325</v>
      </c>
      <c r="E112" s="139" t="s">
        <v>313</v>
      </c>
      <c r="F112" s="168" t="s">
        <v>269</v>
      </c>
      <c r="G112" s="169">
        <v>2993</v>
      </c>
      <c r="H112" s="146">
        <v>0</v>
      </c>
      <c r="I112" s="146">
        <f t="shared" si="3"/>
        <v>2993</v>
      </c>
      <c r="J112" s="63" t="s">
        <v>353</v>
      </c>
      <c r="K112" s="63"/>
      <c r="L112" s="114">
        <v>2993</v>
      </c>
      <c r="M112" s="125" t="s">
        <v>616</v>
      </c>
      <c r="N112" s="125" t="s">
        <v>482</v>
      </c>
    </row>
    <row r="113" spans="1:14" s="125" customFormat="1" ht="13.9" hidden="1" customHeight="1">
      <c r="A113" s="139">
        <f>A112+1</f>
        <v>467</v>
      </c>
      <c r="B113" s="164" t="s">
        <v>617</v>
      </c>
      <c r="C113" s="165" t="s">
        <v>618</v>
      </c>
      <c r="D113" s="151">
        <v>43098</v>
      </c>
      <c r="E113" s="166" t="s">
        <v>313</v>
      </c>
      <c r="F113" s="168" t="s">
        <v>269</v>
      </c>
      <c r="G113" s="169">
        <v>498.62</v>
      </c>
      <c r="H113" s="146">
        <v>0</v>
      </c>
      <c r="I113" s="146">
        <f t="shared" si="3"/>
        <v>498.62</v>
      </c>
      <c r="J113" s="163"/>
      <c r="K113" s="63"/>
      <c r="L113" s="114">
        <v>498.62</v>
      </c>
      <c r="M113" s="125" t="s">
        <v>619</v>
      </c>
    </row>
    <row r="114" spans="1:14" s="125" customFormat="1" ht="15" hidden="1" customHeight="1">
      <c r="A114" s="150">
        <f>A113+1</f>
        <v>468</v>
      </c>
      <c r="B114" s="164" t="s">
        <v>620</v>
      </c>
      <c r="C114" s="165" t="s">
        <v>621</v>
      </c>
      <c r="D114" s="151" t="s">
        <v>467</v>
      </c>
      <c r="E114" s="166" t="s">
        <v>387</v>
      </c>
      <c r="F114" s="168" t="s">
        <v>269</v>
      </c>
      <c r="G114" s="169">
        <v>2150</v>
      </c>
      <c r="H114" s="146">
        <v>0</v>
      </c>
      <c r="I114" s="146">
        <f t="shared" si="3"/>
        <v>2150</v>
      </c>
      <c r="J114" s="63"/>
      <c r="K114" s="63"/>
      <c r="L114" s="114">
        <v>2150</v>
      </c>
      <c r="M114" s="130" t="s">
        <v>622</v>
      </c>
      <c r="N114" s="125" t="s">
        <v>341</v>
      </c>
    </row>
    <row r="115" spans="1:14" s="125" customFormat="1" ht="15" hidden="1" customHeight="1">
      <c r="A115" s="139">
        <v>187</v>
      </c>
      <c r="B115" s="164" t="s">
        <v>623</v>
      </c>
      <c r="C115" s="165" t="s">
        <v>624</v>
      </c>
      <c r="D115" s="151">
        <v>43098</v>
      </c>
      <c r="E115" s="166" t="s">
        <v>387</v>
      </c>
      <c r="F115" s="139" t="s">
        <v>269</v>
      </c>
      <c r="G115" s="167">
        <v>1260</v>
      </c>
      <c r="H115" s="146">
        <v>0</v>
      </c>
      <c r="I115" s="146">
        <f t="shared" si="3"/>
        <v>1260</v>
      </c>
      <c r="J115" s="63" t="s">
        <v>335</v>
      </c>
      <c r="K115" s="63"/>
      <c r="L115" s="114">
        <v>1260</v>
      </c>
      <c r="M115" s="125" t="s">
        <v>625</v>
      </c>
      <c r="N115" s="125" t="s">
        <v>475</v>
      </c>
    </row>
    <row r="116" spans="1:14" s="125" customFormat="1" ht="15" hidden="1" customHeight="1">
      <c r="A116" s="150">
        <v>191</v>
      </c>
      <c r="B116" s="164" t="s">
        <v>626</v>
      </c>
      <c r="C116" s="165" t="s">
        <v>627</v>
      </c>
      <c r="D116" s="151">
        <v>43098</v>
      </c>
      <c r="E116" s="166" t="s">
        <v>387</v>
      </c>
      <c r="F116" s="139" t="s">
        <v>269</v>
      </c>
      <c r="G116" s="167">
        <v>21000</v>
      </c>
      <c r="H116" s="146">
        <v>0</v>
      </c>
      <c r="I116" s="146">
        <f t="shared" si="3"/>
        <v>21000</v>
      </c>
      <c r="J116" s="63" t="s">
        <v>335</v>
      </c>
      <c r="K116" s="63"/>
      <c r="L116" s="114">
        <v>21000</v>
      </c>
      <c r="M116" s="130" t="s">
        <v>628</v>
      </c>
      <c r="N116" s="125" t="s">
        <v>341</v>
      </c>
    </row>
    <row r="117" spans="1:14" s="125" customFormat="1" ht="15" hidden="1" customHeight="1">
      <c r="A117" s="139">
        <v>192</v>
      </c>
      <c r="B117" s="164" t="s">
        <v>629</v>
      </c>
      <c r="C117" s="165" t="s">
        <v>630</v>
      </c>
      <c r="D117" s="151">
        <v>43098</v>
      </c>
      <c r="E117" s="166" t="s">
        <v>387</v>
      </c>
      <c r="F117" s="139" t="s">
        <v>269</v>
      </c>
      <c r="G117" s="167">
        <v>3580</v>
      </c>
      <c r="H117" s="146">
        <v>0</v>
      </c>
      <c r="I117" s="146">
        <f t="shared" si="3"/>
        <v>3580</v>
      </c>
      <c r="J117" s="63" t="s">
        <v>335</v>
      </c>
      <c r="K117" s="63"/>
      <c r="L117" s="114">
        <v>3580</v>
      </c>
      <c r="M117" s="125" t="s">
        <v>631</v>
      </c>
      <c r="N117" s="125" t="s">
        <v>482</v>
      </c>
    </row>
    <row r="118" spans="1:14" s="125" customFormat="1" ht="15" hidden="1" customHeight="1">
      <c r="A118" s="150">
        <v>197</v>
      </c>
      <c r="B118" s="164" t="s">
        <v>632</v>
      </c>
      <c r="C118" s="165" t="s">
        <v>633</v>
      </c>
      <c r="D118" s="151">
        <v>43098</v>
      </c>
      <c r="E118" s="166" t="s">
        <v>387</v>
      </c>
      <c r="F118" s="139" t="s">
        <v>269</v>
      </c>
      <c r="G118" s="167">
        <v>720</v>
      </c>
      <c r="H118" s="146">
        <v>0</v>
      </c>
      <c r="I118" s="146">
        <f t="shared" si="3"/>
        <v>720</v>
      </c>
      <c r="J118" s="63" t="s">
        <v>335</v>
      </c>
      <c r="K118" s="63"/>
      <c r="L118" s="114">
        <v>720</v>
      </c>
      <c r="M118" s="125" t="s">
        <v>634</v>
      </c>
      <c r="N118" s="125" t="s">
        <v>355</v>
      </c>
    </row>
    <row r="119" spans="1:14" s="125" customFormat="1" ht="15" hidden="1" customHeight="1">
      <c r="A119" s="139">
        <v>199</v>
      </c>
      <c r="B119" s="164" t="s">
        <v>635</v>
      </c>
      <c r="C119" s="165" t="s">
        <v>636</v>
      </c>
      <c r="D119" s="151">
        <v>43098</v>
      </c>
      <c r="E119" s="166" t="s">
        <v>387</v>
      </c>
      <c r="F119" s="139" t="s">
        <v>269</v>
      </c>
      <c r="G119" s="167">
        <v>2800</v>
      </c>
      <c r="H119" s="146">
        <v>0</v>
      </c>
      <c r="I119" s="146">
        <f t="shared" si="3"/>
        <v>2800</v>
      </c>
      <c r="J119" s="63" t="s">
        <v>335</v>
      </c>
      <c r="K119" s="63"/>
      <c r="L119" s="114">
        <v>2800</v>
      </c>
      <c r="M119" s="130" t="s">
        <v>637</v>
      </c>
      <c r="N119" s="125" t="s">
        <v>341</v>
      </c>
    </row>
    <row r="120" spans="1:14" s="125" customFormat="1" ht="15" hidden="1" customHeight="1">
      <c r="A120" s="150">
        <v>202</v>
      </c>
      <c r="B120" s="164" t="s">
        <v>638</v>
      </c>
      <c r="C120" s="165" t="s">
        <v>639</v>
      </c>
      <c r="D120" s="151">
        <v>43098</v>
      </c>
      <c r="E120" s="166" t="s">
        <v>387</v>
      </c>
      <c r="F120" s="139" t="s">
        <v>269</v>
      </c>
      <c r="G120" s="167">
        <v>4800</v>
      </c>
      <c r="H120" s="146">
        <v>0</v>
      </c>
      <c r="I120" s="146">
        <f t="shared" si="3"/>
        <v>4800</v>
      </c>
      <c r="J120" s="63" t="s">
        <v>335</v>
      </c>
      <c r="K120" s="63"/>
      <c r="L120" s="114">
        <v>4800</v>
      </c>
      <c r="M120" s="125" t="s">
        <v>640</v>
      </c>
      <c r="N120" s="125" t="s">
        <v>355</v>
      </c>
    </row>
    <row r="121" spans="1:14" s="125" customFormat="1" ht="15" hidden="1" customHeight="1">
      <c r="A121" s="139">
        <v>203</v>
      </c>
      <c r="B121" s="164" t="s">
        <v>641</v>
      </c>
      <c r="C121" s="165" t="s">
        <v>642</v>
      </c>
      <c r="D121" s="151">
        <v>43098</v>
      </c>
      <c r="E121" s="166" t="s">
        <v>387</v>
      </c>
      <c r="F121" s="139" t="s">
        <v>269</v>
      </c>
      <c r="G121" s="167">
        <v>12000</v>
      </c>
      <c r="H121" s="146">
        <v>0</v>
      </c>
      <c r="I121" s="146">
        <f t="shared" si="3"/>
        <v>12000</v>
      </c>
      <c r="J121" s="63" t="s">
        <v>335</v>
      </c>
      <c r="K121" s="63"/>
      <c r="L121" s="114">
        <v>12000</v>
      </c>
      <c r="M121" s="125" t="s">
        <v>643</v>
      </c>
      <c r="N121" s="125" t="s">
        <v>355</v>
      </c>
    </row>
    <row r="122" spans="1:14" s="125" customFormat="1" ht="45" hidden="1" customHeight="1">
      <c r="A122" s="150">
        <v>204</v>
      </c>
      <c r="B122" s="164" t="s">
        <v>641</v>
      </c>
      <c r="C122" s="165" t="s">
        <v>644</v>
      </c>
      <c r="D122" s="151">
        <v>43098</v>
      </c>
      <c r="E122" s="166" t="s">
        <v>387</v>
      </c>
      <c r="F122" s="139" t="s">
        <v>269</v>
      </c>
      <c r="G122" s="167">
        <v>14400</v>
      </c>
      <c r="H122" s="146">
        <v>0</v>
      </c>
      <c r="I122" s="146">
        <f t="shared" si="3"/>
        <v>14400</v>
      </c>
      <c r="J122" s="63" t="s">
        <v>335</v>
      </c>
      <c r="K122" s="63"/>
      <c r="L122" s="114">
        <v>14400</v>
      </c>
      <c r="M122" s="125" t="s">
        <v>645</v>
      </c>
      <c r="N122" s="125" t="s">
        <v>355</v>
      </c>
    </row>
    <row r="123" spans="1:14" s="125" customFormat="1" ht="15" hidden="1" customHeight="1">
      <c r="A123" s="139">
        <v>205</v>
      </c>
      <c r="B123" s="164" t="s">
        <v>646</v>
      </c>
      <c r="C123" s="165" t="s">
        <v>647</v>
      </c>
      <c r="D123" s="151">
        <v>43098</v>
      </c>
      <c r="E123" s="166" t="s">
        <v>387</v>
      </c>
      <c r="F123" s="139" t="s">
        <v>269</v>
      </c>
      <c r="G123" s="167">
        <v>14000</v>
      </c>
      <c r="H123" s="146">
        <v>0</v>
      </c>
      <c r="I123" s="146">
        <f t="shared" si="3"/>
        <v>14000</v>
      </c>
      <c r="J123" s="63" t="s">
        <v>335</v>
      </c>
      <c r="K123" s="63"/>
      <c r="L123" s="114">
        <v>14000</v>
      </c>
      <c r="M123" s="130" t="s">
        <v>648</v>
      </c>
      <c r="N123" s="130" t="s">
        <v>594</v>
      </c>
    </row>
    <row r="124" spans="1:14" s="125" customFormat="1" ht="15" hidden="1" customHeight="1">
      <c r="A124" s="150">
        <v>206</v>
      </c>
      <c r="B124" s="164" t="s">
        <v>649</v>
      </c>
      <c r="C124" s="165" t="s">
        <v>650</v>
      </c>
      <c r="D124" s="151">
        <v>43098</v>
      </c>
      <c r="E124" s="166" t="s">
        <v>387</v>
      </c>
      <c r="F124" s="139" t="s">
        <v>269</v>
      </c>
      <c r="G124" s="167">
        <v>8254</v>
      </c>
      <c r="H124" s="146">
        <v>0</v>
      </c>
      <c r="I124" s="146">
        <f t="shared" si="3"/>
        <v>8254</v>
      </c>
      <c r="J124" s="63" t="s">
        <v>335</v>
      </c>
      <c r="K124" s="63"/>
      <c r="L124" s="114">
        <v>8254</v>
      </c>
      <c r="M124" s="125" t="s">
        <v>651</v>
      </c>
      <c r="N124" s="125" t="s">
        <v>482</v>
      </c>
    </row>
    <row r="125" spans="1:14" s="125" customFormat="1" ht="15" hidden="1" customHeight="1">
      <c r="A125" s="139">
        <f>A124+1</f>
        <v>207</v>
      </c>
      <c r="B125" s="164" t="s">
        <v>652</v>
      </c>
      <c r="C125" s="165" t="s">
        <v>653</v>
      </c>
      <c r="D125" s="151" t="s">
        <v>467</v>
      </c>
      <c r="E125" s="166" t="s">
        <v>387</v>
      </c>
      <c r="F125" s="168" t="s">
        <v>269</v>
      </c>
      <c r="G125" s="169">
        <v>41938</v>
      </c>
      <c r="H125" s="175">
        <v>0</v>
      </c>
      <c r="I125" s="175">
        <f t="shared" si="3"/>
        <v>41938</v>
      </c>
      <c r="J125" s="63"/>
      <c r="K125" s="63"/>
      <c r="L125" s="114"/>
    </row>
    <row r="126" spans="1:14" s="125" customFormat="1" ht="15" hidden="1" customHeight="1">
      <c r="A126" s="150">
        <v>379</v>
      </c>
      <c r="B126" s="164" t="s">
        <v>654</v>
      </c>
      <c r="C126" s="165" t="s">
        <v>655</v>
      </c>
      <c r="D126" s="151" t="s">
        <v>325</v>
      </c>
      <c r="E126" s="166" t="s">
        <v>387</v>
      </c>
      <c r="F126" s="168" t="s">
        <v>269</v>
      </c>
      <c r="G126" s="169">
        <v>17990</v>
      </c>
      <c r="H126" s="158">
        <v>0</v>
      </c>
      <c r="I126" s="175">
        <f t="shared" si="3"/>
        <v>17990</v>
      </c>
      <c r="J126" s="63"/>
      <c r="K126" s="63"/>
      <c r="L126" s="114">
        <v>17990</v>
      </c>
      <c r="M126" s="130" t="s">
        <v>656</v>
      </c>
      <c r="N126" s="130" t="s">
        <v>594</v>
      </c>
    </row>
    <row r="127" spans="1:14" s="125" customFormat="1" ht="15" hidden="1" customHeight="1">
      <c r="A127" s="139">
        <f t="shared" ref="A127:A142" si="4">A126+1</f>
        <v>380</v>
      </c>
      <c r="B127" s="164" t="s">
        <v>657</v>
      </c>
      <c r="C127" s="165" t="s">
        <v>658</v>
      </c>
      <c r="D127" s="151" t="s">
        <v>467</v>
      </c>
      <c r="E127" s="166" t="s">
        <v>387</v>
      </c>
      <c r="F127" s="168" t="s">
        <v>269</v>
      </c>
      <c r="G127" s="169">
        <v>56149</v>
      </c>
      <c r="H127" s="158">
        <v>0</v>
      </c>
      <c r="I127" s="158">
        <f t="shared" si="3"/>
        <v>56149</v>
      </c>
      <c r="J127" s="63"/>
      <c r="K127" s="63"/>
      <c r="L127" s="114"/>
    </row>
    <row r="128" spans="1:14" s="125" customFormat="1" ht="30" hidden="1" customHeight="1">
      <c r="A128" s="150">
        <f t="shared" si="4"/>
        <v>381</v>
      </c>
      <c r="B128" s="164" t="s">
        <v>659</v>
      </c>
      <c r="C128" s="165" t="s">
        <v>660</v>
      </c>
      <c r="D128" s="151" t="s">
        <v>467</v>
      </c>
      <c r="E128" s="166" t="s">
        <v>387</v>
      </c>
      <c r="F128" s="168" t="s">
        <v>269</v>
      </c>
      <c r="G128" s="169">
        <v>26976</v>
      </c>
      <c r="H128" s="158">
        <v>0</v>
      </c>
      <c r="I128" s="158">
        <f t="shared" si="3"/>
        <v>26976</v>
      </c>
      <c r="J128" s="63"/>
      <c r="K128" s="63"/>
      <c r="L128" s="114"/>
    </row>
    <row r="129" spans="1:14" s="125" customFormat="1" ht="30" hidden="1" customHeight="1">
      <c r="A129" s="139">
        <f t="shared" si="4"/>
        <v>382</v>
      </c>
      <c r="B129" s="164" t="s">
        <v>661</v>
      </c>
      <c r="C129" s="165" t="s">
        <v>662</v>
      </c>
      <c r="D129" s="151" t="s">
        <v>592</v>
      </c>
      <c r="E129" s="166" t="s">
        <v>387</v>
      </c>
      <c r="F129" s="168" t="s">
        <v>269</v>
      </c>
      <c r="G129" s="169">
        <v>16281</v>
      </c>
      <c r="H129" s="158">
        <v>0</v>
      </c>
      <c r="I129" s="158">
        <f t="shared" si="3"/>
        <v>16281</v>
      </c>
      <c r="J129" s="63"/>
      <c r="K129" s="63"/>
      <c r="L129" s="114">
        <v>16281</v>
      </c>
      <c r="M129" s="130" t="s">
        <v>663</v>
      </c>
      <c r="N129" s="130" t="s">
        <v>594</v>
      </c>
    </row>
    <row r="130" spans="1:14" s="125" customFormat="1" ht="15" hidden="1" customHeight="1">
      <c r="A130" s="150">
        <f t="shared" si="4"/>
        <v>383</v>
      </c>
      <c r="B130" s="164" t="s">
        <v>664</v>
      </c>
      <c r="C130" s="165" t="s">
        <v>665</v>
      </c>
      <c r="D130" s="151" t="s">
        <v>467</v>
      </c>
      <c r="E130" s="166" t="s">
        <v>387</v>
      </c>
      <c r="F130" s="168" t="s">
        <v>269</v>
      </c>
      <c r="G130" s="169">
        <v>14027</v>
      </c>
      <c r="H130" s="158">
        <v>0</v>
      </c>
      <c r="I130" s="158">
        <f t="shared" si="3"/>
        <v>14027</v>
      </c>
      <c r="J130" s="63"/>
      <c r="K130" s="63"/>
      <c r="L130" s="114">
        <v>14027</v>
      </c>
      <c r="M130" s="125" t="s">
        <v>666</v>
      </c>
      <c r="N130" s="125" t="s">
        <v>355</v>
      </c>
    </row>
    <row r="131" spans="1:14" s="125" customFormat="1" ht="30" hidden="1" customHeight="1">
      <c r="A131" s="139">
        <f t="shared" si="4"/>
        <v>384</v>
      </c>
      <c r="B131" s="164" t="s">
        <v>667</v>
      </c>
      <c r="C131" s="165" t="s">
        <v>668</v>
      </c>
      <c r="D131" s="151" t="s">
        <v>467</v>
      </c>
      <c r="E131" s="166" t="s">
        <v>387</v>
      </c>
      <c r="F131" s="168" t="s">
        <v>269</v>
      </c>
      <c r="G131" s="169">
        <v>11200</v>
      </c>
      <c r="H131" s="146">
        <v>0</v>
      </c>
      <c r="I131" s="146">
        <f t="shared" si="3"/>
        <v>11200</v>
      </c>
      <c r="J131" s="63"/>
      <c r="K131" s="63"/>
      <c r="L131" s="114">
        <v>11200</v>
      </c>
      <c r="M131" s="125" t="s">
        <v>669</v>
      </c>
      <c r="N131" s="125" t="s">
        <v>482</v>
      </c>
    </row>
    <row r="132" spans="1:14" s="125" customFormat="1" ht="15" hidden="1" customHeight="1">
      <c r="A132" s="150">
        <f t="shared" si="4"/>
        <v>385</v>
      </c>
      <c r="B132" s="164" t="s">
        <v>670</v>
      </c>
      <c r="C132" s="165" t="s">
        <v>671</v>
      </c>
      <c r="D132" s="151" t="s">
        <v>467</v>
      </c>
      <c r="E132" s="166" t="s">
        <v>387</v>
      </c>
      <c r="F132" s="168" t="s">
        <v>269</v>
      </c>
      <c r="G132" s="169">
        <v>1760</v>
      </c>
      <c r="H132" s="146">
        <v>0</v>
      </c>
      <c r="I132" s="146">
        <f t="shared" si="3"/>
        <v>1760</v>
      </c>
      <c r="J132" s="63"/>
      <c r="K132" s="63"/>
      <c r="L132" s="114">
        <v>1760</v>
      </c>
      <c r="M132" s="125" t="s">
        <v>672</v>
      </c>
      <c r="N132" s="125" t="s">
        <v>482</v>
      </c>
    </row>
    <row r="133" spans="1:14" s="125" customFormat="1" ht="15" hidden="1" customHeight="1">
      <c r="A133" s="139">
        <f t="shared" si="4"/>
        <v>386</v>
      </c>
      <c r="B133" s="164" t="s">
        <v>673</v>
      </c>
      <c r="C133" s="165" t="s">
        <v>674</v>
      </c>
      <c r="D133" s="151" t="s">
        <v>325</v>
      </c>
      <c r="E133" s="166" t="s">
        <v>387</v>
      </c>
      <c r="F133" s="168" t="s">
        <v>269</v>
      </c>
      <c r="G133" s="169">
        <v>4000</v>
      </c>
      <c r="H133" s="146">
        <v>0</v>
      </c>
      <c r="I133" s="146">
        <f t="shared" si="3"/>
        <v>4000</v>
      </c>
      <c r="J133" s="63"/>
      <c r="K133" s="63"/>
      <c r="L133" s="114">
        <v>4000</v>
      </c>
      <c r="M133" s="125" t="s">
        <v>675</v>
      </c>
      <c r="N133" s="125" t="s">
        <v>355</v>
      </c>
    </row>
    <row r="134" spans="1:14" s="125" customFormat="1" ht="15" hidden="1" customHeight="1">
      <c r="A134" s="150">
        <f t="shared" si="4"/>
        <v>387</v>
      </c>
      <c r="B134" s="176" t="s">
        <v>676</v>
      </c>
      <c r="C134" s="165" t="s">
        <v>677</v>
      </c>
      <c r="D134" s="151" t="s">
        <v>467</v>
      </c>
      <c r="E134" s="166" t="s">
        <v>387</v>
      </c>
      <c r="F134" s="168" t="s">
        <v>269</v>
      </c>
      <c r="G134" s="169">
        <v>61490</v>
      </c>
      <c r="H134" s="146">
        <v>0</v>
      </c>
      <c r="I134" s="146">
        <f t="shared" si="3"/>
        <v>61490</v>
      </c>
      <c r="J134" s="63"/>
      <c r="K134" s="63"/>
      <c r="L134" s="114">
        <v>61490</v>
      </c>
      <c r="M134" s="130" t="s">
        <v>678</v>
      </c>
      <c r="N134" s="130" t="s">
        <v>594</v>
      </c>
    </row>
    <row r="135" spans="1:14" s="125" customFormat="1" ht="15" hidden="1" customHeight="1">
      <c r="A135" s="139">
        <f t="shared" si="4"/>
        <v>388</v>
      </c>
      <c r="B135" s="164" t="s">
        <v>679</v>
      </c>
      <c r="C135" s="165" t="s">
        <v>680</v>
      </c>
      <c r="D135" s="151" t="s">
        <v>325</v>
      </c>
      <c r="E135" s="166" t="s">
        <v>387</v>
      </c>
      <c r="F135" s="168" t="s">
        <v>269</v>
      </c>
      <c r="G135" s="169">
        <v>14000</v>
      </c>
      <c r="H135" s="146">
        <v>0</v>
      </c>
      <c r="I135" s="146">
        <f t="shared" si="3"/>
        <v>14000</v>
      </c>
      <c r="J135" s="63"/>
      <c r="K135" s="63"/>
      <c r="L135" s="114">
        <v>14000</v>
      </c>
      <c r="M135" s="130" t="s">
        <v>681</v>
      </c>
      <c r="N135" s="125" t="s">
        <v>341</v>
      </c>
    </row>
    <row r="136" spans="1:14" s="125" customFormat="1" ht="15" hidden="1" customHeight="1">
      <c r="A136" s="139">
        <f t="shared" si="4"/>
        <v>389</v>
      </c>
      <c r="B136" s="164" t="s">
        <v>670</v>
      </c>
      <c r="C136" s="165" t="s">
        <v>682</v>
      </c>
      <c r="D136" s="151" t="s">
        <v>325</v>
      </c>
      <c r="E136" s="166" t="s">
        <v>387</v>
      </c>
      <c r="F136" s="168" t="s">
        <v>269</v>
      </c>
      <c r="G136" s="169">
        <v>2415</v>
      </c>
      <c r="H136" s="146">
        <v>0</v>
      </c>
      <c r="I136" s="146">
        <f t="shared" si="3"/>
        <v>2415</v>
      </c>
      <c r="J136" s="63"/>
      <c r="K136" s="63"/>
      <c r="L136" s="114">
        <v>2415</v>
      </c>
      <c r="M136" s="125" t="s">
        <v>683</v>
      </c>
      <c r="N136" s="125" t="s">
        <v>482</v>
      </c>
    </row>
    <row r="137" spans="1:14" s="125" customFormat="1" ht="15" hidden="1" customHeight="1">
      <c r="A137" s="150">
        <f t="shared" si="4"/>
        <v>390</v>
      </c>
      <c r="B137" s="164" t="s">
        <v>684</v>
      </c>
      <c r="C137" s="165" t="s">
        <v>685</v>
      </c>
      <c r="D137" s="151" t="s">
        <v>325</v>
      </c>
      <c r="E137" s="166" t="s">
        <v>387</v>
      </c>
      <c r="F137" s="168" t="s">
        <v>269</v>
      </c>
      <c r="G137" s="169">
        <v>3960</v>
      </c>
      <c r="H137" s="146">
        <v>0</v>
      </c>
      <c r="I137" s="146">
        <f t="shared" si="3"/>
        <v>3960</v>
      </c>
      <c r="J137" s="63"/>
      <c r="K137" s="63"/>
      <c r="L137" s="114">
        <v>3960</v>
      </c>
      <c r="M137" s="125" t="s">
        <v>686</v>
      </c>
      <c r="N137" s="125" t="s">
        <v>355</v>
      </c>
    </row>
    <row r="138" spans="1:14" s="125" customFormat="1" ht="15" hidden="1" customHeight="1">
      <c r="A138" s="139">
        <f t="shared" si="4"/>
        <v>391</v>
      </c>
      <c r="B138" s="164" t="s">
        <v>687</v>
      </c>
      <c r="C138" s="165" t="s">
        <v>688</v>
      </c>
      <c r="D138" s="151" t="s">
        <v>455</v>
      </c>
      <c r="E138" s="166" t="s">
        <v>387</v>
      </c>
      <c r="F138" s="168" t="s">
        <v>269</v>
      </c>
      <c r="G138" s="169">
        <v>8240</v>
      </c>
      <c r="H138" s="146">
        <v>0</v>
      </c>
      <c r="I138" s="146">
        <f t="shared" si="3"/>
        <v>8240</v>
      </c>
      <c r="J138" s="63" t="s">
        <v>353</v>
      </c>
      <c r="K138" s="63"/>
      <c r="L138" s="114">
        <v>8240</v>
      </c>
      <c r="M138" s="125" t="s">
        <v>689</v>
      </c>
      <c r="N138" s="125" t="s">
        <v>355</v>
      </c>
    </row>
    <row r="139" spans="1:14" s="125" customFormat="1" ht="15" hidden="1" customHeight="1">
      <c r="A139" s="150">
        <f t="shared" si="4"/>
        <v>392</v>
      </c>
      <c r="B139" s="164" t="s">
        <v>690</v>
      </c>
      <c r="C139" s="165" t="s">
        <v>691</v>
      </c>
      <c r="D139" s="151" t="s">
        <v>467</v>
      </c>
      <c r="E139" s="166" t="s">
        <v>387</v>
      </c>
      <c r="F139" s="168" t="s">
        <v>269</v>
      </c>
      <c r="G139" s="169">
        <v>53875</v>
      </c>
      <c r="H139" s="146">
        <v>0</v>
      </c>
      <c r="I139" s="146">
        <f t="shared" ref="I139:I162" si="5">G139+H139</f>
        <v>53875</v>
      </c>
      <c r="J139" s="63" t="s">
        <v>353</v>
      </c>
      <c r="K139" s="63"/>
      <c r="L139" s="114"/>
    </row>
    <row r="140" spans="1:14" s="125" customFormat="1" ht="15" hidden="1" customHeight="1">
      <c r="A140" s="139">
        <f t="shared" si="4"/>
        <v>393</v>
      </c>
      <c r="B140" s="164" t="s">
        <v>692</v>
      </c>
      <c r="C140" s="165" t="s">
        <v>693</v>
      </c>
      <c r="D140" s="151" t="s">
        <v>694</v>
      </c>
      <c r="E140" s="166" t="s">
        <v>387</v>
      </c>
      <c r="F140" s="168" t="s">
        <v>269</v>
      </c>
      <c r="G140" s="169">
        <v>7063</v>
      </c>
      <c r="H140" s="146">
        <v>0</v>
      </c>
      <c r="I140" s="146">
        <f t="shared" si="5"/>
        <v>7063</v>
      </c>
      <c r="J140" s="63" t="s">
        <v>353</v>
      </c>
      <c r="K140" s="63"/>
      <c r="L140" s="114">
        <v>7063</v>
      </c>
      <c r="M140" s="125" t="s">
        <v>695</v>
      </c>
      <c r="N140" s="125" t="s">
        <v>341</v>
      </c>
    </row>
    <row r="141" spans="1:14" s="125" customFormat="1" ht="15" hidden="1" customHeight="1">
      <c r="A141" s="150">
        <f t="shared" si="4"/>
        <v>394</v>
      </c>
      <c r="B141" s="164" t="s">
        <v>696</v>
      </c>
      <c r="C141" s="165" t="s">
        <v>697</v>
      </c>
      <c r="D141" s="151" t="s">
        <v>325</v>
      </c>
      <c r="E141" s="166" t="s">
        <v>387</v>
      </c>
      <c r="F141" s="168" t="s">
        <v>269</v>
      </c>
      <c r="G141" s="169">
        <v>11010</v>
      </c>
      <c r="H141" s="146">
        <v>0</v>
      </c>
      <c r="I141" s="146">
        <f t="shared" si="5"/>
        <v>11010</v>
      </c>
      <c r="J141" s="63" t="s">
        <v>353</v>
      </c>
      <c r="K141" s="63"/>
      <c r="L141" s="114">
        <v>11010</v>
      </c>
      <c r="M141" s="130" t="s">
        <v>698</v>
      </c>
      <c r="N141" s="130" t="s">
        <v>398</v>
      </c>
    </row>
    <row r="142" spans="1:14" s="125" customFormat="1" ht="30" hidden="1" customHeight="1">
      <c r="A142" s="139">
        <f t="shared" si="4"/>
        <v>395</v>
      </c>
      <c r="B142" s="164" t="s">
        <v>696</v>
      </c>
      <c r="C142" s="165" t="s">
        <v>699</v>
      </c>
      <c r="D142" s="151" t="s">
        <v>325</v>
      </c>
      <c r="E142" s="166" t="s">
        <v>387</v>
      </c>
      <c r="F142" s="168" t="s">
        <v>269</v>
      </c>
      <c r="G142" s="169">
        <v>5410</v>
      </c>
      <c r="H142" s="146">
        <v>0</v>
      </c>
      <c r="I142" s="146">
        <f t="shared" si="5"/>
        <v>5410</v>
      </c>
      <c r="J142" s="63" t="s">
        <v>353</v>
      </c>
      <c r="K142" s="63"/>
      <c r="L142" s="114">
        <v>5410</v>
      </c>
      <c r="M142" s="130" t="s">
        <v>700</v>
      </c>
      <c r="N142" s="130" t="s">
        <v>398</v>
      </c>
    </row>
    <row r="143" spans="1:14" s="125" customFormat="1" ht="15" hidden="1" customHeight="1">
      <c r="A143" s="150">
        <v>184</v>
      </c>
      <c r="B143" s="164" t="s">
        <v>701</v>
      </c>
      <c r="C143" s="165" t="s">
        <v>702</v>
      </c>
      <c r="D143" s="151">
        <v>43098</v>
      </c>
      <c r="E143" s="177" t="s">
        <v>312</v>
      </c>
      <c r="F143" s="168" t="s">
        <v>269</v>
      </c>
      <c r="G143" s="169">
        <v>6140</v>
      </c>
      <c r="H143" s="146">
        <v>0</v>
      </c>
      <c r="I143" s="146">
        <f t="shared" si="5"/>
        <v>6140</v>
      </c>
      <c r="J143" s="63" t="s">
        <v>335</v>
      </c>
      <c r="K143" s="63"/>
      <c r="L143" s="114">
        <v>6140</v>
      </c>
      <c r="M143" s="125" t="s">
        <v>703</v>
      </c>
      <c r="N143" s="125" t="s">
        <v>347</v>
      </c>
    </row>
    <row r="144" spans="1:14" s="125" customFormat="1" ht="15" hidden="1" customHeight="1">
      <c r="A144" s="139">
        <v>332</v>
      </c>
      <c r="B144" s="164" t="s">
        <v>704</v>
      </c>
      <c r="C144" s="165" t="s">
        <v>705</v>
      </c>
      <c r="D144" s="151">
        <v>43098</v>
      </c>
      <c r="E144" s="177" t="s">
        <v>312</v>
      </c>
      <c r="F144" s="139" t="s">
        <v>269</v>
      </c>
      <c r="G144" s="167">
        <v>22000</v>
      </c>
      <c r="H144" s="146">
        <v>0</v>
      </c>
      <c r="I144" s="146">
        <f t="shared" si="5"/>
        <v>22000</v>
      </c>
      <c r="J144" s="125" t="s">
        <v>335</v>
      </c>
      <c r="K144" s="63"/>
      <c r="L144" s="114">
        <v>22000</v>
      </c>
      <c r="M144" s="130" t="s">
        <v>706</v>
      </c>
    </row>
    <row r="145" spans="1:14" s="125" customFormat="1" ht="15" hidden="1" customHeight="1">
      <c r="A145" s="150">
        <v>334</v>
      </c>
      <c r="B145" s="164" t="s">
        <v>638</v>
      </c>
      <c r="C145" s="165" t="s">
        <v>707</v>
      </c>
      <c r="D145" s="151">
        <v>43098</v>
      </c>
      <c r="E145" s="177" t="s">
        <v>312</v>
      </c>
      <c r="F145" s="139" t="s">
        <v>269</v>
      </c>
      <c r="G145" s="167">
        <v>17600</v>
      </c>
      <c r="H145" s="146">
        <v>0</v>
      </c>
      <c r="I145" s="146">
        <f t="shared" si="5"/>
        <v>17600</v>
      </c>
      <c r="J145" s="125" t="s">
        <v>335</v>
      </c>
      <c r="K145" s="63"/>
      <c r="L145" s="114">
        <v>17600</v>
      </c>
      <c r="M145" s="130" t="s">
        <v>708</v>
      </c>
      <c r="N145" s="125" t="s">
        <v>341</v>
      </c>
    </row>
    <row r="146" spans="1:14" s="125" customFormat="1" ht="15" hidden="1" customHeight="1">
      <c r="A146" s="139">
        <v>460</v>
      </c>
      <c r="B146" s="164" t="s">
        <v>709</v>
      </c>
      <c r="C146" s="165" t="s">
        <v>710</v>
      </c>
      <c r="D146" s="151">
        <v>43098</v>
      </c>
      <c r="E146" s="177" t="s">
        <v>312</v>
      </c>
      <c r="F146" s="139" t="s">
        <v>269</v>
      </c>
      <c r="G146" s="169">
        <v>8440</v>
      </c>
      <c r="H146" s="146">
        <v>0</v>
      </c>
      <c r="I146" s="146">
        <f t="shared" si="5"/>
        <v>8440</v>
      </c>
      <c r="J146" s="125" t="s">
        <v>335</v>
      </c>
      <c r="K146" s="63"/>
      <c r="L146" s="114">
        <v>8440</v>
      </c>
      <c r="M146" s="130" t="s">
        <v>711</v>
      </c>
      <c r="N146" s="125" t="s">
        <v>341</v>
      </c>
    </row>
    <row r="147" spans="1:14" s="125" customFormat="1" ht="15" hidden="1" customHeight="1">
      <c r="A147" s="150">
        <v>461</v>
      </c>
      <c r="B147" s="164" t="s">
        <v>712</v>
      </c>
      <c r="C147" s="165" t="s">
        <v>713</v>
      </c>
      <c r="D147" s="151">
        <v>43098</v>
      </c>
      <c r="E147" s="177" t="s">
        <v>312</v>
      </c>
      <c r="F147" s="139" t="s">
        <v>269</v>
      </c>
      <c r="G147" s="169">
        <v>7240</v>
      </c>
      <c r="H147" s="146">
        <v>0</v>
      </c>
      <c r="I147" s="146">
        <f t="shared" si="5"/>
        <v>7240</v>
      </c>
      <c r="J147" s="125" t="s">
        <v>335</v>
      </c>
      <c r="K147" s="63"/>
      <c r="L147" s="114">
        <v>7240</v>
      </c>
      <c r="M147" s="125" t="s">
        <v>714</v>
      </c>
      <c r="N147" s="125" t="s">
        <v>355</v>
      </c>
    </row>
    <row r="148" spans="1:14" s="125" customFormat="1" ht="15" hidden="1" customHeight="1">
      <c r="A148" s="139">
        <v>462</v>
      </c>
      <c r="B148" s="164" t="s">
        <v>715</v>
      </c>
      <c r="C148" s="165" t="s">
        <v>716</v>
      </c>
      <c r="D148" s="151">
        <v>43098</v>
      </c>
      <c r="E148" s="177" t="s">
        <v>312</v>
      </c>
      <c r="F148" s="139" t="s">
        <v>269</v>
      </c>
      <c r="G148" s="169">
        <v>6500</v>
      </c>
      <c r="H148" s="146">
        <v>0</v>
      </c>
      <c r="I148" s="146">
        <f t="shared" si="5"/>
        <v>6500</v>
      </c>
      <c r="J148" s="125" t="s">
        <v>353</v>
      </c>
      <c r="K148" s="63" t="s">
        <v>717</v>
      </c>
      <c r="L148" s="114">
        <v>6500</v>
      </c>
      <c r="M148" s="130" t="s">
        <v>718</v>
      </c>
      <c r="N148" s="125" t="s">
        <v>341</v>
      </c>
    </row>
    <row r="149" spans="1:14" s="125" customFormat="1" ht="15" hidden="1" customHeight="1">
      <c r="A149" s="150">
        <v>661</v>
      </c>
      <c r="B149" s="178" t="s">
        <v>719</v>
      </c>
      <c r="C149" s="179" t="s">
        <v>720</v>
      </c>
      <c r="D149" s="151">
        <v>43098</v>
      </c>
      <c r="E149" s="177" t="s">
        <v>312</v>
      </c>
      <c r="F149" s="168" t="s">
        <v>269</v>
      </c>
      <c r="G149" s="169">
        <v>7730</v>
      </c>
      <c r="H149" s="146">
        <v>0</v>
      </c>
      <c r="I149" s="146">
        <f t="shared" si="5"/>
        <v>7730</v>
      </c>
      <c r="J149" s="115"/>
      <c r="K149" s="63"/>
      <c r="L149" s="114">
        <v>7730</v>
      </c>
      <c r="M149" s="125" t="s">
        <v>721</v>
      </c>
      <c r="N149" s="125" t="s">
        <v>355</v>
      </c>
    </row>
    <row r="150" spans="1:14" s="125" customFormat="1" ht="15" hidden="1" customHeight="1">
      <c r="A150" s="139">
        <v>836</v>
      </c>
      <c r="B150" s="164" t="s">
        <v>617</v>
      </c>
      <c r="C150" s="165" t="s">
        <v>618</v>
      </c>
      <c r="D150" s="151">
        <v>43098</v>
      </c>
      <c r="E150" s="177" t="s">
        <v>312</v>
      </c>
      <c r="F150" s="168" t="s">
        <v>269</v>
      </c>
      <c r="G150" s="169">
        <v>6899.86</v>
      </c>
      <c r="H150" s="160">
        <v>0</v>
      </c>
      <c r="I150" s="160">
        <f t="shared" si="5"/>
        <v>6899.86</v>
      </c>
      <c r="J150" s="115"/>
      <c r="K150" s="63"/>
      <c r="L150" s="114">
        <v>6899.86</v>
      </c>
      <c r="M150" s="125" t="s">
        <v>619</v>
      </c>
    </row>
    <row r="151" spans="1:14" s="125" customFormat="1" ht="15" hidden="1" customHeight="1">
      <c r="A151" s="150">
        <f t="shared" ref="A151:A162" si="6">A150+1</f>
        <v>837</v>
      </c>
      <c r="B151" s="164" t="s">
        <v>722</v>
      </c>
      <c r="C151" s="165" t="s">
        <v>723</v>
      </c>
      <c r="D151" s="151">
        <v>43098</v>
      </c>
      <c r="E151" s="177" t="s">
        <v>312</v>
      </c>
      <c r="F151" s="168" t="s">
        <v>269</v>
      </c>
      <c r="G151" s="169">
        <v>8000</v>
      </c>
      <c r="H151" s="160">
        <v>0</v>
      </c>
      <c r="I151" s="160">
        <f t="shared" si="5"/>
        <v>8000</v>
      </c>
      <c r="J151" s="115"/>
      <c r="K151" s="63"/>
      <c r="L151" s="114">
        <v>8000</v>
      </c>
      <c r="M151" s="130" t="s">
        <v>724</v>
      </c>
      <c r="N151" s="130" t="s">
        <v>381</v>
      </c>
    </row>
    <row r="152" spans="1:14" s="125" customFormat="1" ht="15" hidden="1" customHeight="1">
      <c r="A152" s="139">
        <f t="shared" si="6"/>
        <v>838</v>
      </c>
      <c r="B152" s="164" t="s">
        <v>725</v>
      </c>
      <c r="C152" s="165" t="s">
        <v>726</v>
      </c>
      <c r="D152" s="151">
        <v>43098</v>
      </c>
      <c r="E152" s="177" t="s">
        <v>312</v>
      </c>
      <c r="F152" s="168" t="s">
        <v>269</v>
      </c>
      <c r="G152" s="169">
        <v>6130</v>
      </c>
      <c r="H152" s="160">
        <v>0</v>
      </c>
      <c r="I152" s="160">
        <f t="shared" si="5"/>
        <v>6130</v>
      </c>
      <c r="J152" s="115"/>
      <c r="K152" s="63"/>
      <c r="L152" s="114">
        <v>6130</v>
      </c>
      <c r="M152" s="130" t="s">
        <v>727</v>
      </c>
      <c r="N152" s="130" t="s">
        <v>381</v>
      </c>
    </row>
    <row r="153" spans="1:14" s="125" customFormat="1" ht="30" hidden="1" customHeight="1">
      <c r="A153" s="150">
        <f t="shared" si="6"/>
        <v>839</v>
      </c>
      <c r="B153" s="164" t="s">
        <v>728</v>
      </c>
      <c r="C153" s="165" t="s">
        <v>729</v>
      </c>
      <c r="D153" s="151">
        <v>43098</v>
      </c>
      <c r="E153" s="177" t="s">
        <v>312</v>
      </c>
      <c r="F153" s="168" t="s">
        <v>269</v>
      </c>
      <c r="G153" s="169">
        <v>5200</v>
      </c>
      <c r="H153" s="160">
        <v>0</v>
      </c>
      <c r="I153" s="160">
        <f t="shared" si="5"/>
        <v>5200</v>
      </c>
      <c r="J153" s="115"/>
      <c r="L153" s="114">
        <v>5200</v>
      </c>
      <c r="M153" s="130" t="s">
        <v>730</v>
      </c>
      <c r="N153" s="130" t="s">
        <v>381</v>
      </c>
    </row>
    <row r="154" spans="1:14" s="125" customFormat="1" ht="45" hidden="1" customHeight="1">
      <c r="A154" s="116">
        <f t="shared" si="6"/>
        <v>840</v>
      </c>
      <c r="B154" s="127" t="s">
        <v>731</v>
      </c>
      <c r="C154" s="128" t="s">
        <v>732</v>
      </c>
      <c r="D154" s="119">
        <v>43098</v>
      </c>
      <c r="E154" s="180" t="s">
        <v>312</v>
      </c>
      <c r="F154" s="121" t="s">
        <v>269</v>
      </c>
      <c r="G154" s="122">
        <v>4910</v>
      </c>
      <c r="H154" s="123">
        <v>0</v>
      </c>
      <c r="I154" s="123">
        <f t="shared" si="5"/>
        <v>4910</v>
      </c>
      <c r="J154" s="133"/>
      <c r="K154" s="63"/>
      <c r="L154" s="114">
        <v>4910</v>
      </c>
      <c r="M154" s="130" t="s">
        <v>733</v>
      </c>
      <c r="N154" s="130" t="s">
        <v>381</v>
      </c>
    </row>
    <row r="155" spans="1:14" s="125" customFormat="1" ht="15" hidden="1" customHeight="1">
      <c r="A155" s="126">
        <f t="shared" si="6"/>
        <v>841</v>
      </c>
      <c r="B155" s="127" t="s">
        <v>734</v>
      </c>
      <c r="C155" s="128" t="s">
        <v>735</v>
      </c>
      <c r="D155" s="119">
        <v>43098</v>
      </c>
      <c r="E155" s="180" t="s">
        <v>312</v>
      </c>
      <c r="F155" s="121" t="s">
        <v>269</v>
      </c>
      <c r="G155" s="122">
        <v>3584</v>
      </c>
      <c r="H155" s="123">
        <v>0</v>
      </c>
      <c r="I155" s="123">
        <f t="shared" si="5"/>
        <v>3584</v>
      </c>
      <c r="J155" s="133"/>
      <c r="K155" s="63"/>
      <c r="L155" s="114">
        <v>3584</v>
      </c>
      <c r="M155" s="130" t="s">
        <v>736</v>
      </c>
      <c r="N155" s="130" t="s">
        <v>381</v>
      </c>
    </row>
    <row r="156" spans="1:14" s="125" customFormat="1" ht="30" hidden="1" customHeight="1">
      <c r="A156" s="116">
        <f t="shared" si="6"/>
        <v>842</v>
      </c>
      <c r="B156" s="127" t="s">
        <v>737</v>
      </c>
      <c r="C156" s="128" t="s">
        <v>738</v>
      </c>
      <c r="D156" s="119">
        <v>43098</v>
      </c>
      <c r="E156" s="180" t="s">
        <v>312</v>
      </c>
      <c r="F156" s="121" t="s">
        <v>269</v>
      </c>
      <c r="G156" s="122">
        <v>1670</v>
      </c>
      <c r="H156" s="123">
        <v>0</v>
      </c>
      <c r="I156" s="123">
        <f t="shared" si="5"/>
        <v>1670</v>
      </c>
      <c r="J156" s="133"/>
      <c r="K156" s="63"/>
      <c r="L156" s="114">
        <v>1670</v>
      </c>
      <c r="M156" s="130" t="s">
        <v>739</v>
      </c>
      <c r="N156" s="130" t="s">
        <v>381</v>
      </c>
    </row>
    <row r="157" spans="1:14" s="125" customFormat="1" ht="45" hidden="1" customHeight="1">
      <c r="A157" s="139">
        <f t="shared" si="6"/>
        <v>843</v>
      </c>
      <c r="B157" s="164" t="s">
        <v>740</v>
      </c>
      <c r="C157" s="165" t="s">
        <v>741</v>
      </c>
      <c r="D157" s="151">
        <v>43098</v>
      </c>
      <c r="E157" s="177" t="s">
        <v>312</v>
      </c>
      <c r="F157" s="168" t="s">
        <v>269</v>
      </c>
      <c r="G157" s="169">
        <v>2785</v>
      </c>
      <c r="H157" s="160">
        <v>0</v>
      </c>
      <c r="I157" s="160">
        <f t="shared" si="5"/>
        <v>2785</v>
      </c>
      <c r="J157" s="115"/>
      <c r="K157" s="63"/>
      <c r="L157" s="114">
        <v>2785</v>
      </c>
      <c r="M157" s="125" t="s">
        <v>742</v>
      </c>
    </row>
    <row r="158" spans="1:14" s="125" customFormat="1" ht="30" hidden="1" customHeight="1">
      <c r="A158" s="150">
        <f t="shared" si="6"/>
        <v>844</v>
      </c>
      <c r="B158" s="164" t="s">
        <v>743</v>
      </c>
      <c r="C158" s="165" t="s">
        <v>744</v>
      </c>
      <c r="D158" s="151">
        <v>43098</v>
      </c>
      <c r="E158" s="177" t="s">
        <v>312</v>
      </c>
      <c r="F158" s="168" t="s">
        <v>269</v>
      </c>
      <c r="G158" s="169">
        <v>580</v>
      </c>
      <c r="H158" s="160">
        <v>0</v>
      </c>
      <c r="I158" s="160">
        <f t="shared" si="5"/>
        <v>580</v>
      </c>
      <c r="J158" s="115"/>
      <c r="K158" s="63"/>
      <c r="L158" s="114">
        <v>580</v>
      </c>
      <c r="M158" s="125" t="s">
        <v>745</v>
      </c>
    </row>
    <row r="159" spans="1:14" s="125" customFormat="1" ht="15" hidden="1" customHeight="1">
      <c r="A159" s="139">
        <f t="shared" si="6"/>
        <v>845</v>
      </c>
      <c r="B159" s="164" t="s">
        <v>746</v>
      </c>
      <c r="C159" s="165" t="s">
        <v>747</v>
      </c>
      <c r="D159" s="151">
        <v>43098</v>
      </c>
      <c r="E159" s="177" t="s">
        <v>312</v>
      </c>
      <c r="F159" s="168" t="s">
        <v>269</v>
      </c>
      <c r="G159" s="169">
        <v>7065</v>
      </c>
      <c r="H159" s="160">
        <v>0</v>
      </c>
      <c r="I159" s="160">
        <f t="shared" si="5"/>
        <v>7065</v>
      </c>
      <c r="J159" s="115"/>
      <c r="K159" s="63"/>
      <c r="L159" s="114"/>
    </row>
    <row r="160" spans="1:14" s="125" customFormat="1" ht="30" hidden="1" customHeight="1">
      <c r="A160" s="150">
        <f t="shared" si="6"/>
        <v>846</v>
      </c>
      <c r="B160" s="164" t="s">
        <v>748</v>
      </c>
      <c r="C160" s="165" t="s">
        <v>749</v>
      </c>
      <c r="D160" s="151">
        <v>43098</v>
      </c>
      <c r="E160" s="177" t="s">
        <v>312</v>
      </c>
      <c r="F160" s="168" t="s">
        <v>269</v>
      </c>
      <c r="G160" s="169">
        <v>12080</v>
      </c>
      <c r="H160" s="160">
        <v>0</v>
      </c>
      <c r="I160" s="160">
        <f t="shared" si="5"/>
        <v>12080</v>
      </c>
      <c r="J160" s="115"/>
      <c r="K160" s="63"/>
      <c r="L160" s="114">
        <v>12080</v>
      </c>
      <c r="M160" s="125" t="s">
        <v>750</v>
      </c>
    </row>
    <row r="161" spans="1:14" s="125" customFormat="1" ht="15" hidden="1" customHeight="1">
      <c r="A161" s="139">
        <f t="shared" si="6"/>
        <v>847</v>
      </c>
      <c r="B161" s="164" t="s">
        <v>751</v>
      </c>
      <c r="C161" s="165" t="s">
        <v>752</v>
      </c>
      <c r="D161" s="151">
        <v>43098</v>
      </c>
      <c r="E161" s="177" t="s">
        <v>312</v>
      </c>
      <c r="F161" s="168" t="s">
        <v>269</v>
      </c>
      <c r="G161" s="169">
        <v>4190</v>
      </c>
      <c r="H161" s="160">
        <v>0</v>
      </c>
      <c r="I161" s="160">
        <f t="shared" si="5"/>
        <v>4190</v>
      </c>
      <c r="J161" s="115"/>
      <c r="K161" s="63"/>
      <c r="L161" s="114">
        <v>4190</v>
      </c>
      <c r="M161" s="130" t="s">
        <v>753</v>
      </c>
      <c r="N161" s="130" t="s">
        <v>754</v>
      </c>
    </row>
    <row r="162" spans="1:14" s="125" customFormat="1" ht="15" hidden="1" customHeight="1">
      <c r="A162" s="150">
        <f t="shared" si="6"/>
        <v>848</v>
      </c>
      <c r="B162" s="164" t="s">
        <v>755</v>
      </c>
      <c r="C162" s="165" t="s">
        <v>756</v>
      </c>
      <c r="D162" s="151">
        <v>43098</v>
      </c>
      <c r="E162" s="177" t="s">
        <v>312</v>
      </c>
      <c r="F162" s="168" t="s">
        <v>269</v>
      </c>
      <c r="G162" s="169">
        <v>45557</v>
      </c>
      <c r="H162" s="160">
        <v>0</v>
      </c>
      <c r="I162" s="160">
        <f t="shared" si="5"/>
        <v>45557</v>
      </c>
      <c r="J162" s="125" t="s">
        <v>353</v>
      </c>
      <c r="K162" s="63"/>
      <c r="L162" s="114"/>
    </row>
    <row r="163" spans="1:14" s="125" customFormat="1" ht="15" hidden="1" customHeight="1">
      <c r="A163" s="139">
        <v>553</v>
      </c>
      <c r="B163" s="164" t="s">
        <v>757</v>
      </c>
      <c r="C163" s="165" t="s">
        <v>758</v>
      </c>
      <c r="D163" s="151">
        <v>11658</v>
      </c>
      <c r="E163" s="177" t="s">
        <v>312</v>
      </c>
      <c r="F163" s="168" t="s">
        <v>269</v>
      </c>
      <c r="G163" s="169">
        <v>54734</v>
      </c>
      <c r="H163" s="146">
        <v>0</v>
      </c>
      <c r="I163" s="160">
        <f>G163-H163</f>
        <v>54734</v>
      </c>
      <c r="J163" s="125" t="s">
        <v>353</v>
      </c>
      <c r="K163" s="63"/>
      <c r="L163" s="114">
        <v>54734</v>
      </c>
      <c r="M163" s="130" t="s">
        <v>759</v>
      </c>
      <c r="N163" s="181">
        <v>43253</v>
      </c>
    </row>
    <row r="164" spans="1:14" s="125" customFormat="1" ht="30" hidden="1" customHeight="1">
      <c r="A164" s="150">
        <v>555</v>
      </c>
      <c r="B164" s="164" t="s">
        <v>760</v>
      </c>
      <c r="C164" s="165" t="s">
        <v>761</v>
      </c>
      <c r="D164" s="151">
        <v>11658</v>
      </c>
      <c r="E164" s="177" t="s">
        <v>312</v>
      </c>
      <c r="F164" s="168" t="s">
        <v>269</v>
      </c>
      <c r="G164" s="169">
        <v>15089</v>
      </c>
      <c r="H164" s="146">
        <v>0</v>
      </c>
      <c r="I164" s="160">
        <f>G164-H164</f>
        <v>15089</v>
      </c>
      <c r="J164" s="125" t="s">
        <v>353</v>
      </c>
      <c r="K164" s="63"/>
      <c r="L164" s="114">
        <v>15089</v>
      </c>
      <c r="M164" s="130" t="s">
        <v>762</v>
      </c>
      <c r="N164" s="181">
        <v>43283</v>
      </c>
    </row>
    <row r="165" spans="1:14" s="125" customFormat="1" ht="15" hidden="1" customHeight="1">
      <c r="A165" s="139">
        <v>557</v>
      </c>
      <c r="B165" s="164" t="s">
        <v>763</v>
      </c>
      <c r="C165" s="165" t="s">
        <v>764</v>
      </c>
      <c r="D165" s="151">
        <v>47453</v>
      </c>
      <c r="E165" s="177" t="s">
        <v>312</v>
      </c>
      <c r="F165" s="168" t="s">
        <v>269</v>
      </c>
      <c r="G165" s="169">
        <v>11640</v>
      </c>
      <c r="H165" s="146">
        <v>0</v>
      </c>
      <c r="I165" s="160">
        <f>G165-H165</f>
        <v>11640</v>
      </c>
      <c r="J165" s="125" t="s">
        <v>353</v>
      </c>
      <c r="K165" s="63"/>
      <c r="L165" s="114">
        <v>11640</v>
      </c>
      <c r="M165" s="130" t="s">
        <v>765</v>
      </c>
      <c r="N165" s="181">
        <v>43283</v>
      </c>
    </row>
    <row r="166" spans="1:14" s="125" customFormat="1" ht="30" hidden="1" customHeight="1">
      <c r="A166" s="150">
        <v>554</v>
      </c>
      <c r="B166" s="164" t="s">
        <v>766</v>
      </c>
      <c r="C166" s="178" t="s">
        <v>767</v>
      </c>
      <c r="D166" s="151">
        <v>47453</v>
      </c>
      <c r="E166" s="177" t="s">
        <v>312</v>
      </c>
      <c r="F166" s="168" t="s">
        <v>269</v>
      </c>
      <c r="G166" s="169">
        <v>7610</v>
      </c>
      <c r="H166" s="146">
        <v>0</v>
      </c>
      <c r="I166" s="160">
        <f>G166-H166</f>
        <v>7610</v>
      </c>
      <c r="J166" s="125" t="s">
        <v>353</v>
      </c>
      <c r="K166" s="63"/>
      <c r="L166" s="114">
        <v>7610</v>
      </c>
      <c r="M166" s="130" t="s">
        <v>768</v>
      </c>
      <c r="N166" s="181">
        <v>43283</v>
      </c>
    </row>
    <row r="167" spans="1:14" s="125" customFormat="1" ht="30" hidden="1" customHeight="1">
      <c r="A167" s="139">
        <v>556</v>
      </c>
      <c r="B167" s="164" t="s">
        <v>769</v>
      </c>
      <c r="C167" s="178" t="s">
        <v>770</v>
      </c>
      <c r="D167" s="151">
        <v>47453</v>
      </c>
      <c r="E167" s="177" t="s">
        <v>312</v>
      </c>
      <c r="F167" s="168" t="s">
        <v>269</v>
      </c>
      <c r="G167" s="169">
        <v>3752</v>
      </c>
      <c r="H167" s="146">
        <v>0</v>
      </c>
      <c r="I167" s="160">
        <f>G167-H167</f>
        <v>3752</v>
      </c>
      <c r="J167" s="125" t="s">
        <v>335</v>
      </c>
      <c r="K167" s="63"/>
      <c r="L167" s="114">
        <v>3752</v>
      </c>
      <c r="M167" s="130" t="s">
        <v>771</v>
      </c>
    </row>
    <row r="168" spans="1:14" s="125" customFormat="1" ht="15" hidden="1" customHeight="1">
      <c r="A168" s="150">
        <v>464</v>
      </c>
      <c r="B168" s="164" t="s">
        <v>772</v>
      </c>
      <c r="C168" s="165" t="s">
        <v>773</v>
      </c>
      <c r="D168" s="151">
        <v>43098</v>
      </c>
      <c r="E168" s="166" t="s">
        <v>309</v>
      </c>
      <c r="F168" s="168" t="s">
        <v>269</v>
      </c>
      <c r="G168" s="169">
        <v>665</v>
      </c>
      <c r="H168" s="146">
        <v>0</v>
      </c>
      <c r="I168" s="146">
        <f t="shared" ref="I168:I231" si="7">G168+H168</f>
        <v>665</v>
      </c>
      <c r="J168" s="125" t="s">
        <v>335</v>
      </c>
      <c r="K168" s="63"/>
      <c r="L168" s="114">
        <v>665</v>
      </c>
      <c r="M168" s="130" t="s">
        <v>774</v>
      </c>
      <c r="N168" s="125" t="s">
        <v>341</v>
      </c>
    </row>
    <row r="169" spans="1:14" s="125" customFormat="1" ht="30" hidden="1" customHeight="1">
      <c r="A169" s="139">
        <f>A168+1</f>
        <v>465</v>
      </c>
      <c r="B169" s="164" t="s">
        <v>775</v>
      </c>
      <c r="C169" s="165" t="s">
        <v>776</v>
      </c>
      <c r="D169" s="151">
        <v>43098</v>
      </c>
      <c r="E169" s="166" t="s">
        <v>309</v>
      </c>
      <c r="F169" s="168" t="s">
        <v>269</v>
      </c>
      <c r="G169" s="169">
        <v>3050</v>
      </c>
      <c r="H169" s="160">
        <v>0</v>
      </c>
      <c r="I169" s="160">
        <f t="shared" si="7"/>
        <v>3050</v>
      </c>
      <c r="J169" s="115"/>
      <c r="L169" s="114">
        <v>3050</v>
      </c>
      <c r="M169" s="125" t="s">
        <v>777</v>
      </c>
    </row>
    <row r="170" spans="1:14" s="125" customFormat="1" ht="30" hidden="1" customHeight="1">
      <c r="A170" s="150">
        <f>A169+1</f>
        <v>466</v>
      </c>
      <c r="B170" s="147" t="s">
        <v>778</v>
      </c>
      <c r="C170" s="165" t="s">
        <v>779</v>
      </c>
      <c r="D170" s="151">
        <v>43098</v>
      </c>
      <c r="E170" s="166" t="s">
        <v>309</v>
      </c>
      <c r="F170" s="168" t="s">
        <v>269</v>
      </c>
      <c r="G170" s="169">
        <v>1160</v>
      </c>
      <c r="H170" s="160">
        <v>0</v>
      </c>
      <c r="I170" s="160">
        <f t="shared" si="7"/>
        <v>1160</v>
      </c>
      <c r="J170" s="115"/>
      <c r="L170" s="114">
        <v>1160</v>
      </c>
      <c r="M170" s="125" t="s">
        <v>780</v>
      </c>
    </row>
    <row r="171" spans="1:14" s="125" customFormat="1" ht="15" hidden="1" customHeight="1">
      <c r="A171" s="139">
        <f>A170+1</f>
        <v>467</v>
      </c>
      <c r="B171" s="147" t="s">
        <v>781</v>
      </c>
      <c r="C171" s="165" t="s">
        <v>782</v>
      </c>
      <c r="D171" s="151">
        <v>43098</v>
      </c>
      <c r="E171" s="166" t="s">
        <v>309</v>
      </c>
      <c r="F171" s="168" t="s">
        <v>269</v>
      </c>
      <c r="G171" s="169">
        <v>1400</v>
      </c>
      <c r="H171" s="160">
        <v>0</v>
      </c>
      <c r="I171" s="160">
        <f t="shared" si="7"/>
        <v>1400</v>
      </c>
      <c r="J171" s="115"/>
      <c r="L171" s="114">
        <v>1400</v>
      </c>
      <c r="M171" s="125" t="s">
        <v>783</v>
      </c>
    </row>
    <row r="172" spans="1:14" s="125" customFormat="1" ht="15" hidden="1" customHeight="1">
      <c r="A172" s="150">
        <v>195</v>
      </c>
      <c r="B172" s="147" t="s">
        <v>784</v>
      </c>
      <c r="C172" s="165" t="s">
        <v>785</v>
      </c>
      <c r="D172" s="151">
        <v>43084</v>
      </c>
      <c r="E172" s="139" t="s">
        <v>276</v>
      </c>
      <c r="F172" s="139" t="s">
        <v>269</v>
      </c>
      <c r="G172" s="167">
        <v>847</v>
      </c>
      <c r="H172" s="146">
        <v>0</v>
      </c>
      <c r="I172" s="146">
        <f t="shared" si="7"/>
        <v>847</v>
      </c>
      <c r="J172" s="63" t="s">
        <v>335</v>
      </c>
      <c r="K172" s="63"/>
      <c r="L172" s="114">
        <v>847</v>
      </c>
      <c r="M172" s="130" t="s">
        <v>786</v>
      </c>
      <c r="N172" s="125" t="s">
        <v>341</v>
      </c>
    </row>
    <row r="173" spans="1:14" s="125" customFormat="1" ht="15" hidden="1" customHeight="1">
      <c r="A173" s="139">
        <v>196</v>
      </c>
      <c r="B173" s="164" t="s">
        <v>787</v>
      </c>
      <c r="C173" s="165" t="s">
        <v>788</v>
      </c>
      <c r="D173" s="151">
        <v>43098</v>
      </c>
      <c r="E173" s="139" t="s">
        <v>276</v>
      </c>
      <c r="F173" s="139" t="s">
        <v>269</v>
      </c>
      <c r="G173" s="167">
        <v>847</v>
      </c>
      <c r="H173" s="146">
        <v>0</v>
      </c>
      <c r="I173" s="146">
        <f t="shared" si="7"/>
        <v>847</v>
      </c>
      <c r="J173" s="63" t="s">
        <v>335</v>
      </c>
      <c r="K173" s="63"/>
      <c r="L173" s="114">
        <v>847</v>
      </c>
      <c r="M173" s="130" t="s">
        <v>789</v>
      </c>
      <c r="N173" s="125" t="s">
        <v>341</v>
      </c>
    </row>
    <row r="174" spans="1:14" s="125" customFormat="1" ht="15" hidden="1" customHeight="1">
      <c r="A174" s="150">
        <v>198</v>
      </c>
      <c r="B174" s="164" t="s">
        <v>790</v>
      </c>
      <c r="C174" s="165" t="s">
        <v>791</v>
      </c>
      <c r="D174" s="151">
        <v>43098</v>
      </c>
      <c r="E174" s="139" t="s">
        <v>276</v>
      </c>
      <c r="F174" s="139" t="s">
        <v>269</v>
      </c>
      <c r="G174" s="167">
        <v>1710</v>
      </c>
      <c r="H174" s="146">
        <v>0</v>
      </c>
      <c r="I174" s="146">
        <f t="shared" si="7"/>
        <v>1710</v>
      </c>
      <c r="J174" s="63" t="s">
        <v>335</v>
      </c>
      <c r="K174" s="63"/>
      <c r="L174" s="114">
        <v>1710</v>
      </c>
      <c r="M174" s="125" t="s">
        <v>792</v>
      </c>
      <c r="N174" s="125" t="s">
        <v>355</v>
      </c>
    </row>
    <row r="175" spans="1:14" s="125" customFormat="1" ht="29.25" hidden="1" customHeight="1">
      <c r="A175" s="139">
        <v>207</v>
      </c>
      <c r="B175" s="164" t="s">
        <v>793</v>
      </c>
      <c r="C175" s="165" t="s">
        <v>794</v>
      </c>
      <c r="D175" s="151">
        <v>43098</v>
      </c>
      <c r="E175" s="139" t="s">
        <v>276</v>
      </c>
      <c r="F175" s="139" t="s">
        <v>269</v>
      </c>
      <c r="G175" s="167">
        <v>2800</v>
      </c>
      <c r="H175" s="146">
        <v>0</v>
      </c>
      <c r="I175" s="146">
        <f t="shared" si="7"/>
        <v>2800</v>
      </c>
      <c r="J175" s="63" t="s">
        <v>335</v>
      </c>
      <c r="K175" s="63"/>
      <c r="L175" s="114">
        <v>2800</v>
      </c>
      <c r="M175" s="125" t="s">
        <v>795</v>
      </c>
      <c r="N175" s="125" t="s">
        <v>475</v>
      </c>
    </row>
    <row r="176" spans="1:14" s="125" customFormat="1" ht="15" hidden="1" customHeight="1">
      <c r="A176" s="150">
        <f t="shared" ref="A176:A183" si="8">A175+1</f>
        <v>208</v>
      </c>
      <c r="B176" s="164" t="s">
        <v>796</v>
      </c>
      <c r="C176" s="165" t="s">
        <v>797</v>
      </c>
      <c r="D176" s="151" t="s">
        <v>455</v>
      </c>
      <c r="E176" s="139" t="s">
        <v>276</v>
      </c>
      <c r="F176" s="168" t="s">
        <v>269</v>
      </c>
      <c r="G176" s="169">
        <v>2946</v>
      </c>
      <c r="H176" s="146">
        <v>0</v>
      </c>
      <c r="I176" s="146">
        <f t="shared" si="7"/>
        <v>2946</v>
      </c>
      <c r="J176" s="63"/>
      <c r="K176" s="63"/>
      <c r="L176" s="114">
        <v>2946</v>
      </c>
      <c r="M176" s="130" t="s">
        <v>798</v>
      </c>
      <c r="N176" s="181" t="s">
        <v>799</v>
      </c>
    </row>
    <row r="177" spans="1:14" s="125" customFormat="1" ht="15" hidden="1" customHeight="1">
      <c r="A177" s="139">
        <f t="shared" si="8"/>
        <v>209</v>
      </c>
      <c r="B177" s="164" t="s">
        <v>800</v>
      </c>
      <c r="C177" s="165" t="s">
        <v>801</v>
      </c>
      <c r="D177" s="151" t="s">
        <v>325</v>
      </c>
      <c r="E177" s="139" t="s">
        <v>276</v>
      </c>
      <c r="F177" s="168" t="s">
        <v>269</v>
      </c>
      <c r="G177" s="169">
        <v>360</v>
      </c>
      <c r="H177" s="146">
        <v>0</v>
      </c>
      <c r="I177" s="146">
        <f t="shared" si="7"/>
        <v>360</v>
      </c>
      <c r="J177" s="63"/>
      <c r="K177" s="63"/>
      <c r="L177" s="114">
        <v>360</v>
      </c>
      <c r="M177" s="130" t="s">
        <v>802</v>
      </c>
      <c r="N177" s="130" t="s">
        <v>398</v>
      </c>
    </row>
    <row r="178" spans="1:14" s="125" customFormat="1" ht="15" hidden="1" customHeight="1">
      <c r="A178" s="150">
        <f t="shared" si="8"/>
        <v>210</v>
      </c>
      <c r="B178" s="164" t="s">
        <v>803</v>
      </c>
      <c r="C178" s="165" t="s">
        <v>804</v>
      </c>
      <c r="D178" s="151" t="s">
        <v>467</v>
      </c>
      <c r="E178" s="139" t="s">
        <v>276</v>
      </c>
      <c r="F178" s="168" t="s">
        <v>269</v>
      </c>
      <c r="G178" s="169">
        <v>6795</v>
      </c>
      <c r="H178" s="146">
        <v>0</v>
      </c>
      <c r="I178" s="146">
        <f t="shared" si="7"/>
        <v>6795</v>
      </c>
      <c r="J178" s="63" t="s">
        <v>353</v>
      </c>
      <c r="K178" s="63"/>
      <c r="L178" s="114">
        <v>6795</v>
      </c>
      <c r="M178" s="130" t="s">
        <v>805</v>
      </c>
      <c r="N178" s="130" t="s">
        <v>398</v>
      </c>
    </row>
    <row r="179" spans="1:14" s="125" customFormat="1" ht="30" hidden="1" customHeight="1">
      <c r="A179" s="139">
        <f t="shared" si="8"/>
        <v>211</v>
      </c>
      <c r="B179" s="164" t="s">
        <v>806</v>
      </c>
      <c r="C179" s="165" t="s">
        <v>807</v>
      </c>
      <c r="D179" s="151" t="s">
        <v>467</v>
      </c>
      <c r="E179" s="139" t="s">
        <v>276</v>
      </c>
      <c r="F179" s="168" t="s">
        <v>269</v>
      </c>
      <c r="G179" s="169">
        <v>4610</v>
      </c>
      <c r="H179" s="146">
        <v>0</v>
      </c>
      <c r="I179" s="146">
        <f t="shared" si="7"/>
        <v>4610</v>
      </c>
      <c r="J179" s="63" t="s">
        <v>353</v>
      </c>
      <c r="K179" s="63"/>
      <c r="L179" s="114">
        <v>4610</v>
      </c>
      <c r="M179" s="130" t="s">
        <v>808</v>
      </c>
      <c r="N179" s="130" t="s">
        <v>398</v>
      </c>
    </row>
    <row r="180" spans="1:14" s="125" customFormat="1" ht="15" hidden="1" customHeight="1">
      <c r="A180" s="150">
        <f t="shared" si="8"/>
        <v>212</v>
      </c>
      <c r="B180" s="164" t="s">
        <v>809</v>
      </c>
      <c r="C180" s="165" t="s">
        <v>810</v>
      </c>
      <c r="D180" s="151" t="s">
        <v>467</v>
      </c>
      <c r="E180" s="139" t="s">
        <v>276</v>
      </c>
      <c r="F180" s="168" t="s">
        <v>269</v>
      </c>
      <c r="G180" s="169">
        <v>4585</v>
      </c>
      <c r="H180" s="146">
        <v>0</v>
      </c>
      <c r="I180" s="146">
        <f t="shared" si="7"/>
        <v>4585</v>
      </c>
      <c r="J180" s="63" t="s">
        <v>353</v>
      </c>
      <c r="K180" s="63"/>
      <c r="L180" s="114">
        <v>4585</v>
      </c>
      <c r="M180" s="130" t="s">
        <v>811</v>
      </c>
      <c r="N180" s="125" t="s">
        <v>341</v>
      </c>
    </row>
    <row r="181" spans="1:14" s="125" customFormat="1" ht="15" hidden="1" customHeight="1">
      <c r="A181" s="139">
        <f t="shared" si="8"/>
        <v>213</v>
      </c>
      <c r="B181" s="164" t="s">
        <v>812</v>
      </c>
      <c r="C181" s="165" t="s">
        <v>813</v>
      </c>
      <c r="D181" s="151" t="s">
        <v>325</v>
      </c>
      <c r="E181" s="139" t="s">
        <v>276</v>
      </c>
      <c r="F181" s="168" t="s">
        <v>269</v>
      </c>
      <c r="G181" s="169">
        <v>7755.48</v>
      </c>
      <c r="H181" s="146">
        <v>0</v>
      </c>
      <c r="I181" s="146">
        <f t="shared" si="7"/>
        <v>7755.48</v>
      </c>
      <c r="J181" s="63" t="s">
        <v>353</v>
      </c>
      <c r="K181" s="63"/>
      <c r="L181" s="114">
        <v>7755.48</v>
      </c>
      <c r="M181" s="130" t="s">
        <v>814</v>
      </c>
      <c r="N181" s="125" t="s">
        <v>341</v>
      </c>
    </row>
    <row r="182" spans="1:14" s="125" customFormat="1" ht="15" hidden="1" customHeight="1">
      <c r="A182" s="150">
        <f t="shared" si="8"/>
        <v>214</v>
      </c>
      <c r="B182" s="164" t="s">
        <v>815</v>
      </c>
      <c r="C182" s="165" t="s">
        <v>816</v>
      </c>
      <c r="D182" s="151" t="s">
        <v>325</v>
      </c>
      <c r="E182" s="139" t="s">
        <v>276</v>
      </c>
      <c r="F182" s="168" t="s">
        <v>269</v>
      </c>
      <c r="G182" s="169">
        <v>895</v>
      </c>
      <c r="H182" s="146">
        <v>0</v>
      </c>
      <c r="I182" s="146">
        <f t="shared" si="7"/>
        <v>895</v>
      </c>
      <c r="J182" s="125" t="s">
        <v>353</v>
      </c>
      <c r="K182" s="63"/>
      <c r="L182" s="114">
        <v>895</v>
      </c>
      <c r="M182" s="130" t="s">
        <v>817</v>
      </c>
      <c r="N182" s="130" t="s">
        <v>398</v>
      </c>
    </row>
    <row r="183" spans="1:14" s="125" customFormat="1" ht="15" hidden="1" customHeight="1">
      <c r="A183" s="139">
        <f t="shared" si="8"/>
        <v>215</v>
      </c>
      <c r="B183" s="164" t="s">
        <v>806</v>
      </c>
      <c r="C183" s="165" t="s">
        <v>818</v>
      </c>
      <c r="D183" s="151" t="s">
        <v>467</v>
      </c>
      <c r="E183" s="139" t="s">
        <v>276</v>
      </c>
      <c r="F183" s="168" t="s">
        <v>269</v>
      </c>
      <c r="G183" s="169">
        <v>4600</v>
      </c>
      <c r="H183" s="146">
        <v>0</v>
      </c>
      <c r="I183" s="146">
        <f t="shared" si="7"/>
        <v>4600</v>
      </c>
      <c r="J183" s="125" t="s">
        <v>335</v>
      </c>
      <c r="K183" s="63"/>
      <c r="L183" s="114">
        <v>4600</v>
      </c>
      <c r="M183" s="130" t="s">
        <v>819</v>
      </c>
      <c r="N183" s="130" t="s">
        <v>398</v>
      </c>
    </row>
    <row r="184" spans="1:14" s="125" customFormat="1" ht="15" hidden="1" customHeight="1">
      <c r="A184" s="150">
        <v>91</v>
      </c>
      <c r="B184" s="178" t="s">
        <v>268</v>
      </c>
      <c r="C184" s="179" t="s">
        <v>334</v>
      </c>
      <c r="D184" s="151">
        <v>43079</v>
      </c>
      <c r="E184" s="166" t="s">
        <v>308</v>
      </c>
      <c r="F184" s="168" t="s">
        <v>269</v>
      </c>
      <c r="G184" s="169">
        <v>1500</v>
      </c>
      <c r="H184" s="146">
        <v>0</v>
      </c>
      <c r="I184" s="146">
        <f t="shared" si="7"/>
        <v>1500</v>
      </c>
      <c r="J184" s="125" t="s">
        <v>335</v>
      </c>
      <c r="K184" s="63"/>
      <c r="L184" s="114"/>
    </row>
    <row r="185" spans="1:14" s="125" customFormat="1" ht="15" hidden="1" customHeight="1">
      <c r="A185" s="139">
        <v>93</v>
      </c>
      <c r="B185" s="164" t="s">
        <v>820</v>
      </c>
      <c r="C185" s="165" t="s">
        <v>431</v>
      </c>
      <c r="D185" s="151">
        <v>43098</v>
      </c>
      <c r="E185" s="166" t="s">
        <v>308</v>
      </c>
      <c r="F185" s="168" t="s">
        <v>269</v>
      </c>
      <c r="G185" s="169">
        <v>200</v>
      </c>
      <c r="H185" s="146">
        <v>0</v>
      </c>
      <c r="I185" s="146">
        <f t="shared" si="7"/>
        <v>200</v>
      </c>
      <c r="J185" s="125" t="s">
        <v>353</v>
      </c>
      <c r="K185" s="63"/>
      <c r="L185" s="114"/>
    </row>
    <row r="186" spans="1:14" s="125" customFormat="1" ht="15" hidden="1" customHeight="1">
      <c r="A186" s="150">
        <v>94</v>
      </c>
      <c r="B186" s="178" t="s">
        <v>351</v>
      </c>
      <c r="C186" s="165" t="s">
        <v>821</v>
      </c>
      <c r="D186" s="151">
        <v>43098</v>
      </c>
      <c r="E186" s="166" t="s">
        <v>308</v>
      </c>
      <c r="F186" s="168" t="s">
        <v>269</v>
      </c>
      <c r="G186" s="169">
        <v>770</v>
      </c>
      <c r="H186" s="146">
        <v>0</v>
      </c>
      <c r="I186" s="146">
        <f t="shared" si="7"/>
        <v>770</v>
      </c>
      <c r="J186" s="125" t="s">
        <v>335</v>
      </c>
      <c r="K186" s="63"/>
      <c r="L186" s="114">
        <v>770</v>
      </c>
      <c r="M186" s="125" t="s">
        <v>822</v>
      </c>
      <c r="N186" s="125" t="s">
        <v>355</v>
      </c>
    </row>
    <row r="187" spans="1:14" s="125" customFormat="1" ht="15" hidden="1" customHeight="1">
      <c r="A187" s="139">
        <v>95</v>
      </c>
      <c r="B187" s="164" t="s">
        <v>823</v>
      </c>
      <c r="C187" s="165" t="s">
        <v>824</v>
      </c>
      <c r="D187" s="151">
        <v>43098</v>
      </c>
      <c r="E187" s="166" t="s">
        <v>308</v>
      </c>
      <c r="F187" s="168" t="s">
        <v>269</v>
      </c>
      <c r="G187" s="169">
        <f>2533.06+465</f>
        <v>2998.06</v>
      </c>
      <c r="H187" s="146">
        <v>0</v>
      </c>
      <c r="I187" s="146">
        <f t="shared" si="7"/>
        <v>2998.06</v>
      </c>
      <c r="J187" s="125" t="s">
        <v>353</v>
      </c>
      <c r="K187" s="63"/>
      <c r="L187" s="114">
        <v>2998.06</v>
      </c>
      <c r="M187" s="130" t="s">
        <v>825</v>
      </c>
    </row>
    <row r="188" spans="1:14" s="125" customFormat="1" ht="15" hidden="1" customHeight="1">
      <c r="A188" s="150">
        <v>98</v>
      </c>
      <c r="B188" s="178" t="s">
        <v>254</v>
      </c>
      <c r="C188" s="179" t="s">
        <v>826</v>
      </c>
      <c r="D188" s="151">
        <v>43098</v>
      </c>
      <c r="E188" s="166" t="s">
        <v>308</v>
      </c>
      <c r="F188" s="168" t="s">
        <v>269</v>
      </c>
      <c r="G188" s="169">
        <v>200</v>
      </c>
      <c r="H188" s="146">
        <v>0</v>
      </c>
      <c r="I188" s="146">
        <f t="shared" si="7"/>
        <v>200</v>
      </c>
      <c r="J188" s="125" t="s">
        <v>353</v>
      </c>
      <c r="K188" s="63"/>
      <c r="L188" s="114"/>
    </row>
    <row r="189" spans="1:14" s="125" customFormat="1" ht="13.9" hidden="1" customHeight="1">
      <c r="A189" s="139">
        <v>333</v>
      </c>
      <c r="B189" s="164" t="s">
        <v>827</v>
      </c>
      <c r="C189" s="165" t="s">
        <v>828</v>
      </c>
      <c r="D189" s="151">
        <v>43098</v>
      </c>
      <c r="E189" s="139" t="s">
        <v>308</v>
      </c>
      <c r="F189" s="139" t="s">
        <v>269</v>
      </c>
      <c r="G189" s="167">
        <v>10966.44</v>
      </c>
      <c r="H189" s="146">
        <v>0</v>
      </c>
      <c r="I189" s="160">
        <f t="shared" si="7"/>
        <v>10966.44</v>
      </c>
      <c r="J189" s="125" t="s">
        <v>335</v>
      </c>
      <c r="K189" s="63"/>
      <c r="L189" s="114"/>
    </row>
    <row r="190" spans="1:14" s="125" customFormat="1" ht="27.6" hidden="1" customHeight="1">
      <c r="A190" s="150">
        <v>501</v>
      </c>
      <c r="B190" s="164" t="s">
        <v>829</v>
      </c>
      <c r="C190" s="165" t="s">
        <v>830</v>
      </c>
      <c r="D190" s="151">
        <v>43042</v>
      </c>
      <c r="E190" s="166" t="s">
        <v>308</v>
      </c>
      <c r="F190" s="168" t="s">
        <v>269</v>
      </c>
      <c r="G190" s="169">
        <v>34414</v>
      </c>
      <c r="H190" s="146">
        <v>0</v>
      </c>
      <c r="I190" s="146">
        <f t="shared" si="7"/>
        <v>34414</v>
      </c>
      <c r="J190" s="125" t="s">
        <v>335</v>
      </c>
      <c r="K190" s="63"/>
      <c r="L190" s="114"/>
    </row>
    <row r="191" spans="1:14" s="125" customFormat="1" ht="13.9" hidden="1" customHeight="1">
      <c r="A191" s="139">
        <v>663</v>
      </c>
      <c r="B191" s="178" t="s">
        <v>831</v>
      </c>
      <c r="C191" s="179" t="s">
        <v>832</v>
      </c>
      <c r="D191" s="151">
        <v>43098</v>
      </c>
      <c r="E191" s="166" t="s">
        <v>308</v>
      </c>
      <c r="F191" s="168" t="s">
        <v>269</v>
      </c>
      <c r="G191" s="169">
        <v>73987</v>
      </c>
      <c r="H191" s="146">
        <v>0</v>
      </c>
      <c r="I191" s="146">
        <f t="shared" si="7"/>
        <v>73987</v>
      </c>
      <c r="J191" s="115"/>
      <c r="K191" s="63"/>
      <c r="L191" s="114"/>
    </row>
    <row r="192" spans="1:14" s="125" customFormat="1" ht="13.9" hidden="1" customHeight="1">
      <c r="A192" s="150">
        <v>664</v>
      </c>
      <c r="B192" s="178" t="s">
        <v>831</v>
      </c>
      <c r="C192" s="179" t="s">
        <v>833</v>
      </c>
      <c r="D192" s="151">
        <v>43098</v>
      </c>
      <c r="E192" s="166" t="s">
        <v>308</v>
      </c>
      <c r="F192" s="168" t="s">
        <v>269</v>
      </c>
      <c r="G192" s="169">
        <v>79116</v>
      </c>
      <c r="H192" s="146">
        <v>0</v>
      </c>
      <c r="I192" s="146">
        <f t="shared" si="7"/>
        <v>79116</v>
      </c>
      <c r="J192" s="115"/>
      <c r="K192" s="63"/>
      <c r="L192" s="114"/>
    </row>
    <row r="193" spans="1:12" s="125" customFormat="1" ht="13.9" hidden="1" customHeight="1">
      <c r="A193" s="139">
        <v>665</v>
      </c>
      <c r="B193" s="178" t="s">
        <v>834</v>
      </c>
      <c r="C193" s="179" t="s">
        <v>835</v>
      </c>
      <c r="D193" s="151">
        <v>43098</v>
      </c>
      <c r="E193" s="166" t="s">
        <v>308</v>
      </c>
      <c r="F193" s="168" t="s">
        <v>269</v>
      </c>
      <c r="G193" s="169">
        <v>86239</v>
      </c>
      <c r="H193" s="146">
        <v>0</v>
      </c>
      <c r="I193" s="146">
        <f t="shared" si="7"/>
        <v>86239</v>
      </c>
      <c r="J193" s="115"/>
      <c r="K193" s="63"/>
      <c r="L193" s="114"/>
    </row>
    <row r="194" spans="1:12" s="125" customFormat="1" ht="15" hidden="1" customHeight="1">
      <c r="A194" s="150">
        <v>666</v>
      </c>
      <c r="B194" s="178" t="s">
        <v>836</v>
      </c>
      <c r="C194" s="179" t="s">
        <v>837</v>
      </c>
      <c r="D194" s="151">
        <v>43098</v>
      </c>
      <c r="E194" s="166" t="s">
        <v>308</v>
      </c>
      <c r="F194" s="168" t="s">
        <v>269</v>
      </c>
      <c r="G194" s="169">
        <v>78119</v>
      </c>
      <c r="H194" s="146">
        <v>0</v>
      </c>
      <c r="I194" s="146">
        <f t="shared" si="7"/>
        <v>78119</v>
      </c>
      <c r="J194" s="115"/>
      <c r="K194" s="63"/>
      <c r="L194" s="114"/>
    </row>
    <row r="195" spans="1:12" s="125" customFormat="1" ht="13.9" hidden="1" customHeight="1">
      <c r="A195" s="139">
        <v>667</v>
      </c>
      <c r="B195" s="178" t="s">
        <v>838</v>
      </c>
      <c r="C195" s="179" t="s">
        <v>839</v>
      </c>
      <c r="D195" s="151">
        <v>43098</v>
      </c>
      <c r="E195" s="166" t="s">
        <v>308</v>
      </c>
      <c r="F195" s="168" t="s">
        <v>269</v>
      </c>
      <c r="G195" s="169">
        <v>81128</v>
      </c>
      <c r="H195" s="146">
        <v>0</v>
      </c>
      <c r="I195" s="146">
        <f t="shared" si="7"/>
        <v>81128</v>
      </c>
      <c r="J195" s="115"/>
      <c r="K195" s="63"/>
      <c r="L195" s="114"/>
    </row>
    <row r="196" spans="1:12" s="125" customFormat="1" ht="13.9" hidden="1" customHeight="1">
      <c r="A196" s="150">
        <v>668</v>
      </c>
      <c r="B196" s="178" t="s">
        <v>840</v>
      </c>
      <c r="C196" s="179" t="s">
        <v>841</v>
      </c>
      <c r="D196" s="151">
        <v>43098</v>
      </c>
      <c r="E196" s="166" t="s">
        <v>308</v>
      </c>
      <c r="F196" s="168" t="s">
        <v>269</v>
      </c>
      <c r="G196" s="169">
        <v>74011</v>
      </c>
      <c r="H196" s="146">
        <v>0</v>
      </c>
      <c r="I196" s="146">
        <f t="shared" si="7"/>
        <v>74011</v>
      </c>
      <c r="J196" s="115"/>
      <c r="K196" s="63"/>
      <c r="L196" s="114"/>
    </row>
    <row r="197" spans="1:12" s="125" customFormat="1" ht="13.9" hidden="1" customHeight="1">
      <c r="A197" s="139">
        <v>669</v>
      </c>
      <c r="B197" s="178" t="s">
        <v>842</v>
      </c>
      <c r="C197" s="179" t="s">
        <v>843</v>
      </c>
      <c r="D197" s="151">
        <v>43098</v>
      </c>
      <c r="E197" s="166" t="s">
        <v>308</v>
      </c>
      <c r="F197" s="168" t="s">
        <v>269</v>
      </c>
      <c r="G197" s="169">
        <v>78089</v>
      </c>
      <c r="H197" s="146">
        <v>0</v>
      </c>
      <c r="I197" s="146">
        <f t="shared" si="7"/>
        <v>78089</v>
      </c>
      <c r="J197" s="115"/>
      <c r="K197" s="63"/>
      <c r="L197" s="114"/>
    </row>
    <row r="198" spans="1:12" s="125" customFormat="1" ht="13.9" hidden="1" customHeight="1">
      <c r="A198" s="150">
        <v>670</v>
      </c>
      <c r="B198" s="178" t="s">
        <v>844</v>
      </c>
      <c r="C198" s="179" t="s">
        <v>845</v>
      </c>
      <c r="D198" s="151">
        <v>43098</v>
      </c>
      <c r="E198" s="166" t="s">
        <v>308</v>
      </c>
      <c r="F198" s="168" t="s">
        <v>269</v>
      </c>
      <c r="G198" s="169">
        <v>76035</v>
      </c>
      <c r="H198" s="146">
        <v>0</v>
      </c>
      <c r="I198" s="146">
        <f t="shared" si="7"/>
        <v>76035</v>
      </c>
      <c r="J198" s="115"/>
      <c r="K198" s="63"/>
      <c r="L198" s="114"/>
    </row>
    <row r="199" spans="1:12" s="125" customFormat="1" ht="13.9" hidden="1" customHeight="1">
      <c r="A199" s="139">
        <v>671</v>
      </c>
      <c r="B199" s="178" t="s">
        <v>846</v>
      </c>
      <c r="C199" s="179" t="s">
        <v>847</v>
      </c>
      <c r="D199" s="151">
        <v>43098</v>
      </c>
      <c r="E199" s="166" t="s">
        <v>308</v>
      </c>
      <c r="F199" s="168" t="s">
        <v>269</v>
      </c>
      <c r="G199" s="169">
        <v>60900</v>
      </c>
      <c r="H199" s="146">
        <v>0</v>
      </c>
      <c r="I199" s="146">
        <f t="shared" si="7"/>
        <v>60900</v>
      </c>
      <c r="J199" s="115"/>
      <c r="K199" s="63"/>
      <c r="L199" s="114"/>
    </row>
    <row r="200" spans="1:12" s="125" customFormat="1" ht="13.9" hidden="1" customHeight="1">
      <c r="A200" s="150">
        <v>672</v>
      </c>
      <c r="B200" s="178" t="s">
        <v>848</v>
      </c>
      <c r="C200" s="179" t="s">
        <v>849</v>
      </c>
      <c r="D200" s="151">
        <v>43098</v>
      </c>
      <c r="E200" s="166" t="s">
        <v>308</v>
      </c>
      <c r="F200" s="168" t="s">
        <v>269</v>
      </c>
      <c r="G200" s="169">
        <v>82230</v>
      </c>
      <c r="H200" s="146">
        <v>0</v>
      </c>
      <c r="I200" s="146">
        <f t="shared" si="7"/>
        <v>82230</v>
      </c>
      <c r="J200" s="63" t="s">
        <v>353</v>
      </c>
      <c r="K200" s="63"/>
      <c r="L200" s="114"/>
    </row>
    <row r="201" spans="1:12" s="125" customFormat="1" ht="13.9" hidden="1" customHeight="1">
      <c r="A201" s="139">
        <v>673</v>
      </c>
      <c r="B201" s="178" t="s">
        <v>850</v>
      </c>
      <c r="C201" s="179" t="s">
        <v>851</v>
      </c>
      <c r="D201" s="151">
        <v>43098</v>
      </c>
      <c r="E201" s="166" t="s">
        <v>308</v>
      </c>
      <c r="F201" s="168" t="s">
        <v>269</v>
      </c>
      <c r="G201" s="169">
        <v>48720</v>
      </c>
      <c r="H201" s="146">
        <v>0</v>
      </c>
      <c r="I201" s="146">
        <f t="shared" si="7"/>
        <v>48720</v>
      </c>
      <c r="J201" s="63" t="s">
        <v>335</v>
      </c>
      <c r="K201" s="63"/>
      <c r="L201" s="114"/>
    </row>
    <row r="202" spans="1:12" s="125" customFormat="1" ht="13.9" hidden="1" customHeight="1">
      <c r="A202" s="150">
        <v>674</v>
      </c>
      <c r="B202" s="178" t="s">
        <v>852</v>
      </c>
      <c r="C202" s="165" t="s">
        <v>853</v>
      </c>
      <c r="D202" s="151">
        <v>43098</v>
      </c>
      <c r="E202" s="166" t="s">
        <v>308</v>
      </c>
      <c r="F202" s="168" t="s">
        <v>269</v>
      </c>
      <c r="G202" s="169">
        <v>86191</v>
      </c>
      <c r="H202" s="146">
        <v>0</v>
      </c>
      <c r="I202" s="146">
        <f t="shared" si="7"/>
        <v>86191</v>
      </c>
      <c r="J202" s="63" t="s">
        <v>335</v>
      </c>
      <c r="K202" s="63"/>
      <c r="L202" s="114"/>
    </row>
    <row r="203" spans="1:12" s="125" customFormat="1" ht="13.9" hidden="1" customHeight="1">
      <c r="A203" s="116">
        <v>675</v>
      </c>
      <c r="B203" s="117" t="s">
        <v>854</v>
      </c>
      <c r="C203" s="118" t="s">
        <v>855</v>
      </c>
      <c r="D203" s="119">
        <v>43098</v>
      </c>
      <c r="E203" s="166" t="s">
        <v>308</v>
      </c>
      <c r="F203" s="121" t="s">
        <v>269</v>
      </c>
      <c r="G203" s="122">
        <v>57658</v>
      </c>
      <c r="H203" s="123">
        <v>0</v>
      </c>
      <c r="I203" s="123">
        <f t="shared" si="7"/>
        <v>57658</v>
      </c>
      <c r="J203" s="133"/>
      <c r="K203" s="63"/>
      <c r="L203" s="114"/>
    </row>
    <row r="204" spans="1:12" s="125" customFormat="1" ht="13.9" hidden="1" customHeight="1">
      <c r="A204" s="126">
        <v>676</v>
      </c>
      <c r="B204" s="117" t="s">
        <v>856</v>
      </c>
      <c r="C204" s="118" t="s">
        <v>857</v>
      </c>
      <c r="D204" s="119">
        <v>43098</v>
      </c>
      <c r="E204" s="166" t="s">
        <v>308</v>
      </c>
      <c r="F204" s="121" t="s">
        <v>269</v>
      </c>
      <c r="G204" s="122">
        <v>15535</v>
      </c>
      <c r="H204" s="123">
        <v>0</v>
      </c>
      <c r="I204" s="123">
        <f t="shared" si="7"/>
        <v>15535</v>
      </c>
      <c r="J204" s="124" t="s">
        <v>353</v>
      </c>
      <c r="K204" s="63"/>
      <c r="L204" s="114"/>
    </row>
    <row r="205" spans="1:12" s="125" customFormat="1" ht="13.9" hidden="1" customHeight="1">
      <c r="A205" s="116">
        <v>677</v>
      </c>
      <c r="B205" s="117" t="s">
        <v>858</v>
      </c>
      <c r="C205" s="118" t="s">
        <v>859</v>
      </c>
      <c r="D205" s="119">
        <v>43098</v>
      </c>
      <c r="E205" s="166" t="s">
        <v>308</v>
      </c>
      <c r="F205" s="121" t="s">
        <v>269</v>
      </c>
      <c r="G205" s="122">
        <v>81200</v>
      </c>
      <c r="H205" s="123">
        <v>0</v>
      </c>
      <c r="I205" s="123">
        <f t="shared" si="7"/>
        <v>81200</v>
      </c>
      <c r="J205" s="124" t="s">
        <v>335</v>
      </c>
      <c r="K205" s="63"/>
      <c r="L205" s="114"/>
    </row>
    <row r="206" spans="1:12" s="125" customFormat="1" ht="13.9" hidden="1" customHeight="1">
      <c r="A206" s="126">
        <v>678</v>
      </c>
      <c r="B206" s="117" t="s">
        <v>860</v>
      </c>
      <c r="C206" s="118" t="s">
        <v>861</v>
      </c>
      <c r="D206" s="119">
        <v>43098</v>
      </c>
      <c r="E206" s="166" t="s">
        <v>308</v>
      </c>
      <c r="F206" s="121" t="s">
        <v>269</v>
      </c>
      <c r="G206" s="122">
        <v>82155</v>
      </c>
      <c r="H206" s="123">
        <v>0</v>
      </c>
      <c r="I206" s="123">
        <f t="shared" si="7"/>
        <v>82155</v>
      </c>
      <c r="J206" s="133"/>
      <c r="K206" s="63"/>
      <c r="L206" s="114"/>
    </row>
    <row r="207" spans="1:12" s="125" customFormat="1" ht="16.5" hidden="1" customHeight="1">
      <c r="A207" s="116">
        <v>679</v>
      </c>
      <c r="B207" s="117" t="s">
        <v>862</v>
      </c>
      <c r="C207" s="128" t="s">
        <v>863</v>
      </c>
      <c r="D207" s="119">
        <v>43098</v>
      </c>
      <c r="E207" s="166" t="s">
        <v>308</v>
      </c>
      <c r="F207" s="121" t="s">
        <v>269</v>
      </c>
      <c r="G207" s="122">
        <v>54810</v>
      </c>
      <c r="H207" s="123">
        <v>0</v>
      </c>
      <c r="I207" s="123">
        <f t="shared" si="7"/>
        <v>54810</v>
      </c>
      <c r="J207" s="133" t="s">
        <v>864</v>
      </c>
      <c r="K207" s="63"/>
      <c r="L207" s="114"/>
    </row>
    <row r="208" spans="1:12" s="125" customFormat="1" ht="16.5" hidden="1" customHeight="1">
      <c r="A208" s="126">
        <v>680</v>
      </c>
      <c r="B208" s="117" t="s">
        <v>865</v>
      </c>
      <c r="C208" s="128" t="s">
        <v>866</v>
      </c>
      <c r="D208" s="119">
        <v>43098</v>
      </c>
      <c r="E208" s="166" t="s">
        <v>308</v>
      </c>
      <c r="F208" s="121" t="s">
        <v>269</v>
      </c>
      <c r="G208" s="122">
        <v>81146</v>
      </c>
      <c r="H208" s="123">
        <v>0</v>
      </c>
      <c r="I208" s="123">
        <f t="shared" si="7"/>
        <v>81146</v>
      </c>
      <c r="J208" s="133"/>
      <c r="K208" s="63"/>
      <c r="L208" s="114"/>
    </row>
    <row r="209" spans="1:12" s="125" customFormat="1" ht="16.5" hidden="1" customHeight="1">
      <c r="A209" s="116">
        <v>681</v>
      </c>
      <c r="B209" s="117" t="s">
        <v>867</v>
      </c>
      <c r="C209" s="128" t="s">
        <v>868</v>
      </c>
      <c r="D209" s="119">
        <v>43098</v>
      </c>
      <c r="E209" s="166" t="s">
        <v>308</v>
      </c>
      <c r="F209" s="121" t="s">
        <v>269</v>
      </c>
      <c r="G209" s="122">
        <v>81200</v>
      </c>
      <c r="H209" s="123">
        <v>0</v>
      </c>
      <c r="I209" s="123">
        <f t="shared" si="7"/>
        <v>81200</v>
      </c>
      <c r="J209" s="133"/>
      <c r="K209" s="63"/>
      <c r="L209" s="114"/>
    </row>
    <row r="210" spans="1:12" s="125" customFormat="1" ht="16.5" hidden="1" customHeight="1">
      <c r="A210" s="126">
        <v>682</v>
      </c>
      <c r="B210" s="117" t="s">
        <v>869</v>
      </c>
      <c r="C210" s="128" t="s">
        <v>870</v>
      </c>
      <c r="D210" s="119">
        <v>43098</v>
      </c>
      <c r="E210" s="166" t="s">
        <v>308</v>
      </c>
      <c r="F210" s="121" t="s">
        <v>269</v>
      </c>
      <c r="G210" s="122">
        <v>69020</v>
      </c>
      <c r="H210" s="123">
        <v>0</v>
      </c>
      <c r="I210" s="123">
        <f t="shared" si="7"/>
        <v>69020</v>
      </c>
      <c r="J210" s="133"/>
      <c r="K210" s="63"/>
      <c r="L210" s="114"/>
    </row>
    <row r="211" spans="1:12" s="125" customFormat="1" ht="16.5" hidden="1" customHeight="1">
      <c r="A211" s="139">
        <v>683</v>
      </c>
      <c r="B211" s="178" t="s">
        <v>840</v>
      </c>
      <c r="C211" s="165" t="s">
        <v>871</v>
      </c>
      <c r="D211" s="151">
        <v>43098</v>
      </c>
      <c r="E211" s="166" t="s">
        <v>308</v>
      </c>
      <c r="F211" s="168" t="s">
        <v>269</v>
      </c>
      <c r="G211" s="169">
        <v>73981</v>
      </c>
      <c r="H211" s="146">
        <v>0</v>
      </c>
      <c r="I211" s="146">
        <f t="shared" si="7"/>
        <v>73981</v>
      </c>
      <c r="J211" s="115"/>
      <c r="K211" s="63"/>
      <c r="L211" s="114"/>
    </row>
    <row r="212" spans="1:12" s="125" customFormat="1" ht="16.5" hidden="1" customHeight="1">
      <c r="A212" s="150">
        <v>684</v>
      </c>
      <c r="B212" s="178" t="s">
        <v>872</v>
      </c>
      <c r="C212" s="165" t="s">
        <v>873</v>
      </c>
      <c r="D212" s="151">
        <v>43098</v>
      </c>
      <c r="E212" s="166" t="s">
        <v>308</v>
      </c>
      <c r="F212" s="168" t="s">
        <v>269</v>
      </c>
      <c r="G212" s="169">
        <v>50541</v>
      </c>
      <c r="H212" s="146">
        <v>0</v>
      </c>
      <c r="I212" s="146">
        <f t="shared" si="7"/>
        <v>50541</v>
      </c>
      <c r="J212" s="115"/>
      <c r="K212" s="63"/>
      <c r="L212" s="114"/>
    </row>
    <row r="213" spans="1:12" s="125" customFormat="1" ht="16.5" hidden="1" customHeight="1">
      <c r="A213" s="139">
        <v>685</v>
      </c>
      <c r="B213" s="178" t="s">
        <v>874</v>
      </c>
      <c r="C213" s="165" t="s">
        <v>875</v>
      </c>
      <c r="D213" s="182">
        <v>43098</v>
      </c>
      <c r="E213" s="166" t="s">
        <v>308</v>
      </c>
      <c r="F213" s="168" t="s">
        <v>269</v>
      </c>
      <c r="G213" s="169">
        <v>50702</v>
      </c>
      <c r="H213" s="146">
        <v>0</v>
      </c>
      <c r="I213" s="146">
        <f t="shared" si="7"/>
        <v>50702</v>
      </c>
      <c r="J213" s="115"/>
      <c r="K213" s="63"/>
      <c r="L213" s="114"/>
    </row>
    <row r="214" spans="1:12" ht="16.5" hidden="1" customHeight="1">
      <c r="A214" s="150">
        <v>686</v>
      </c>
      <c r="B214" s="178" t="s">
        <v>876</v>
      </c>
      <c r="C214" s="165" t="s">
        <v>877</v>
      </c>
      <c r="D214" s="182">
        <v>43098</v>
      </c>
      <c r="E214" s="166" t="s">
        <v>308</v>
      </c>
      <c r="F214" s="168" t="s">
        <v>269</v>
      </c>
      <c r="G214" s="169">
        <v>32480</v>
      </c>
      <c r="H214" s="146">
        <v>0</v>
      </c>
      <c r="I214" s="146">
        <f t="shared" si="7"/>
        <v>32480</v>
      </c>
    </row>
    <row r="215" spans="1:12" ht="16.5" hidden="1" customHeight="1">
      <c r="A215" s="126">
        <v>687</v>
      </c>
      <c r="B215" s="183" t="s">
        <v>878</v>
      </c>
      <c r="C215" s="184" t="s">
        <v>879</v>
      </c>
      <c r="D215" s="185">
        <v>43098</v>
      </c>
      <c r="E215" s="166" t="s">
        <v>308</v>
      </c>
      <c r="F215" s="186" t="s">
        <v>269</v>
      </c>
      <c r="G215" s="187">
        <v>81146</v>
      </c>
      <c r="H215" s="188">
        <v>0</v>
      </c>
      <c r="I215" s="188">
        <f t="shared" si="7"/>
        <v>81146</v>
      </c>
      <c r="J215" s="189"/>
    </row>
    <row r="216" spans="1:12" ht="16.5" hidden="1" customHeight="1">
      <c r="A216" s="139">
        <v>688</v>
      </c>
      <c r="B216" s="178" t="s">
        <v>874</v>
      </c>
      <c r="C216" s="165" t="s">
        <v>880</v>
      </c>
      <c r="D216" s="182">
        <v>43098</v>
      </c>
      <c r="E216" s="166" t="s">
        <v>308</v>
      </c>
      <c r="F216" s="186" t="s">
        <v>269</v>
      </c>
      <c r="G216" s="169">
        <v>75038</v>
      </c>
      <c r="H216" s="146">
        <v>0</v>
      </c>
      <c r="I216" s="160">
        <f t="shared" si="7"/>
        <v>75038</v>
      </c>
    </row>
    <row r="217" spans="1:12" ht="16.5" hidden="1" customHeight="1">
      <c r="A217" s="150">
        <v>689</v>
      </c>
      <c r="B217" s="161" t="s">
        <v>834</v>
      </c>
      <c r="C217" s="148" t="s">
        <v>881</v>
      </c>
      <c r="D217" s="151">
        <v>43098</v>
      </c>
      <c r="E217" s="154" t="s">
        <v>308</v>
      </c>
      <c r="F217" s="186" t="s">
        <v>269</v>
      </c>
      <c r="G217" s="149">
        <v>74990</v>
      </c>
      <c r="H217" s="146">
        <v>0</v>
      </c>
      <c r="I217" s="160">
        <f t="shared" si="7"/>
        <v>74990</v>
      </c>
    </row>
    <row r="218" spans="1:12" ht="16.5" hidden="1" customHeight="1">
      <c r="A218" s="139">
        <v>690</v>
      </c>
      <c r="B218" s="161" t="s">
        <v>882</v>
      </c>
      <c r="C218" s="148" t="s">
        <v>883</v>
      </c>
      <c r="D218" s="151">
        <v>43098</v>
      </c>
      <c r="E218" s="154" t="s">
        <v>308</v>
      </c>
      <c r="F218" s="186" t="s">
        <v>269</v>
      </c>
      <c r="G218" s="149">
        <v>77092</v>
      </c>
      <c r="H218" s="146">
        <v>0</v>
      </c>
      <c r="I218" s="160">
        <f t="shared" si="7"/>
        <v>77092</v>
      </c>
    </row>
    <row r="219" spans="1:12" ht="16.5" hidden="1" customHeight="1">
      <c r="A219" s="150">
        <v>691</v>
      </c>
      <c r="B219" s="161" t="s">
        <v>858</v>
      </c>
      <c r="C219" s="148" t="s">
        <v>884</v>
      </c>
      <c r="D219" s="151">
        <v>43098</v>
      </c>
      <c r="E219" s="154" t="s">
        <v>308</v>
      </c>
      <c r="F219" s="152" t="s">
        <v>269</v>
      </c>
      <c r="G219" s="149">
        <v>81200</v>
      </c>
      <c r="H219" s="146">
        <v>0</v>
      </c>
      <c r="I219" s="160">
        <f t="shared" si="7"/>
        <v>81200</v>
      </c>
    </row>
    <row r="220" spans="1:12" ht="16.5" hidden="1" customHeight="1">
      <c r="A220" s="139">
        <v>692</v>
      </c>
      <c r="B220" s="161" t="s">
        <v>885</v>
      </c>
      <c r="C220" s="148" t="s">
        <v>886</v>
      </c>
      <c r="D220" s="151">
        <v>43098</v>
      </c>
      <c r="E220" s="154" t="s">
        <v>308</v>
      </c>
      <c r="F220" s="152" t="s">
        <v>269</v>
      </c>
      <c r="G220" s="149">
        <v>23835</v>
      </c>
      <c r="H220" s="146">
        <v>0</v>
      </c>
      <c r="I220" s="160">
        <f t="shared" si="7"/>
        <v>23835</v>
      </c>
    </row>
    <row r="221" spans="1:12" ht="16.5" hidden="1" customHeight="1">
      <c r="A221" s="150">
        <v>693</v>
      </c>
      <c r="B221" s="161" t="s">
        <v>887</v>
      </c>
      <c r="C221" s="148" t="s">
        <v>888</v>
      </c>
      <c r="D221" s="151">
        <v>43098</v>
      </c>
      <c r="E221" s="154" t="s">
        <v>308</v>
      </c>
      <c r="F221" s="152" t="s">
        <v>269</v>
      </c>
      <c r="G221" s="149">
        <v>31325</v>
      </c>
      <c r="H221" s="146">
        <v>0</v>
      </c>
      <c r="I221" s="160">
        <f t="shared" si="7"/>
        <v>31325</v>
      </c>
    </row>
    <row r="222" spans="1:12" ht="16.5" hidden="1" customHeight="1">
      <c r="A222" s="150">
        <v>694</v>
      </c>
      <c r="B222" s="161" t="s">
        <v>889</v>
      </c>
      <c r="C222" s="148" t="s">
        <v>890</v>
      </c>
      <c r="D222" s="151">
        <v>43098</v>
      </c>
      <c r="E222" s="154" t="s">
        <v>308</v>
      </c>
      <c r="F222" s="152" t="s">
        <v>269</v>
      </c>
      <c r="G222" s="149">
        <v>36335</v>
      </c>
      <c r="H222" s="146">
        <v>0</v>
      </c>
      <c r="I222" s="160">
        <f t="shared" si="7"/>
        <v>36335</v>
      </c>
    </row>
    <row r="223" spans="1:12" ht="16.5" hidden="1" customHeight="1">
      <c r="A223" s="150">
        <v>695</v>
      </c>
      <c r="B223" s="161" t="s">
        <v>842</v>
      </c>
      <c r="C223" s="148" t="s">
        <v>891</v>
      </c>
      <c r="D223" s="151">
        <v>43098</v>
      </c>
      <c r="E223" s="154" t="s">
        <v>308</v>
      </c>
      <c r="F223" s="152" t="s">
        <v>269</v>
      </c>
      <c r="G223" s="149">
        <v>33459</v>
      </c>
      <c r="H223" s="146">
        <v>0</v>
      </c>
      <c r="I223" s="160">
        <f t="shared" si="7"/>
        <v>33459</v>
      </c>
    </row>
    <row r="224" spans="1:12" ht="16.5" hidden="1" customHeight="1">
      <c r="A224" s="150">
        <v>696</v>
      </c>
      <c r="B224" s="161" t="s">
        <v>892</v>
      </c>
      <c r="C224" s="148" t="s">
        <v>893</v>
      </c>
      <c r="D224" s="151">
        <v>43098</v>
      </c>
      <c r="E224" s="154" t="s">
        <v>308</v>
      </c>
      <c r="F224" s="152" t="s">
        <v>269</v>
      </c>
      <c r="G224" s="149">
        <v>80173</v>
      </c>
      <c r="H224" s="146">
        <v>0</v>
      </c>
      <c r="I224" s="160">
        <f t="shared" si="7"/>
        <v>80173</v>
      </c>
    </row>
    <row r="225" spans="1:12" ht="16.5" hidden="1" customHeight="1">
      <c r="A225" s="150">
        <v>697</v>
      </c>
      <c r="B225" s="161" t="s">
        <v>894</v>
      </c>
      <c r="C225" s="148" t="s">
        <v>895</v>
      </c>
      <c r="D225" s="151">
        <v>43098</v>
      </c>
      <c r="E225" s="154" t="s">
        <v>308</v>
      </c>
      <c r="F225" s="152" t="s">
        <v>269</v>
      </c>
      <c r="G225" s="149">
        <v>112294</v>
      </c>
      <c r="H225" s="146">
        <v>0</v>
      </c>
      <c r="I225" s="160">
        <f t="shared" si="7"/>
        <v>112294</v>
      </c>
    </row>
    <row r="226" spans="1:12" ht="16.5" hidden="1" customHeight="1">
      <c r="A226" s="150">
        <v>698</v>
      </c>
      <c r="B226" s="161" t="s">
        <v>896</v>
      </c>
      <c r="C226" s="148" t="s">
        <v>897</v>
      </c>
      <c r="D226" s="151">
        <v>43098</v>
      </c>
      <c r="E226" s="154" t="s">
        <v>308</v>
      </c>
      <c r="F226" s="152" t="s">
        <v>269</v>
      </c>
      <c r="G226" s="149">
        <v>51908.5</v>
      </c>
      <c r="H226" s="146">
        <v>0</v>
      </c>
      <c r="I226" s="160">
        <f t="shared" si="7"/>
        <v>51908.5</v>
      </c>
    </row>
    <row r="227" spans="1:12" ht="16.5" hidden="1" customHeight="1">
      <c r="A227" s="150">
        <v>699</v>
      </c>
      <c r="B227" s="161" t="s">
        <v>896</v>
      </c>
      <c r="C227" s="148" t="s">
        <v>898</v>
      </c>
      <c r="D227" s="151">
        <v>43098</v>
      </c>
      <c r="E227" s="154" t="s">
        <v>308</v>
      </c>
      <c r="F227" s="152" t="s">
        <v>269</v>
      </c>
      <c r="G227" s="149">
        <v>47808</v>
      </c>
      <c r="H227" s="146">
        <v>0</v>
      </c>
      <c r="I227" s="160">
        <f t="shared" si="7"/>
        <v>47808</v>
      </c>
    </row>
    <row r="228" spans="1:12" ht="16.5" hidden="1" customHeight="1">
      <c r="A228" s="150">
        <f t="shared" ref="A228:A278" si="9">A227+1</f>
        <v>700</v>
      </c>
      <c r="B228" s="147" t="s">
        <v>899</v>
      </c>
      <c r="C228" s="148" t="s">
        <v>900</v>
      </c>
      <c r="D228" s="151">
        <v>43098</v>
      </c>
      <c r="E228" s="154" t="s">
        <v>308</v>
      </c>
      <c r="F228" s="152" t="s">
        <v>269</v>
      </c>
      <c r="G228" s="149">
        <v>9896</v>
      </c>
      <c r="H228" s="160">
        <v>0</v>
      </c>
      <c r="I228" s="146">
        <f t="shared" si="7"/>
        <v>9896</v>
      </c>
    </row>
    <row r="229" spans="1:12" ht="16.5" hidden="1" customHeight="1">
      <c r="A229" s="150">
        <f t="shared" si="9"/>
        <v>701</v>
      </c>
      <c r="B229" s="147" t="s">
        <v>901</v>
      </c>
      <c r="C229" s="148" t="s">
        <v>902</v>
      </c>
      <c r="D229" s="151">
        <v>43098</v>
      </c>
      <c r="E229" s="154" t="s">
        <v>308</v>
      </c>
      <c r="F229" s="152" t="s">
        <v>269</v>
      </c>
      <c r="G229" s="149">
        <v>28310</v>
      </c>
      <c r="H229" s="160">
        <v>0</v>
      </c>
      <c r="I229" s="160">
        <f t="shared" si="7"/>
        <v>28310</v>
      </c>
    </row>
    <row r="230" spans="1:12" s="125" customFormat="1" ht="16.5" hidden="1" customHeight="1">
      <c r="A230" s="150">
        <f t="shared" si="9"/>
        <v>702</v>
      </c>
      <c r="B230" s="147" t="s">
        <v>903</v>
      </c>
      <c r="C230" s="148" t="s">
        <v>904</v>
      </c>
      <c r="D230" s="151">
        <v>43098</v>
      </c>
      <c r="E230" s="154" t="s">
        <v>308</v>
      </c>
      <c r="F230" s="152" t="s">
        <v>269</v>
      </c>
      <c r="G230" s="149">
        <v>45639</v>
      </c>
      <c r="H230" s="160">
        <v>0</v>
      </c>
      <c r="I230" s="160">
        <f t="shared" si="7"/>
        <v>45639</v>
      </c>
      <c r="J230" s="115"/>
      <c r="K230" s="63"/>
      <c r="L230" s="114"/>
    </row>
    <row r="231" spans="1:12" s="125" customFormat="1" ht="16.5" hidden="1" customHeight="1">
      <c r="A231" s="150">
        <f t="shared" si="9"/>
        <v>703</v>
      </c>
      <c r="B231" s="147" t="s">
        <v>905</v>
      </c>
      <c r="C231" s="148" t="s">
        <v>906</v>
      </c>
      <c r="D231" s="151">
        <v>43098</v>
      </c>
      <c r="E231" s="154" t="s">
        <v>308</v>
      </c>
      <c r="F231" s="152" t="s">
        <v>269</v>
      </c>
      <c r="G231" s="149">
        <v>4406</v>
      </c>
      <c r="H231" s="160">
        <v>0</v>
      </c>
      <c r="I231" s="160">
        <f t="shared" si="7"/>
        <v>4406</v>
      </c>
      <c r="J231" s="115"/>
      <c r="K231" s="63"/>
      <c r="L231" s="114"/>
    </row>
    <row r="232" spans="1:12" s="125" customFormat="1" ht="16.5" hidden="1" customHeight="1">
      <c r="A232" s="150">
        <f t="shared" si="9"/>
        <v>704</v>
      </c>
      <c r="B232" s="147" t="s">
        <v>905</v>
      </c>
      <c r="C232" s="148" t="s">
        <v>907</v>
      </c>
      <c r="D232" s="151">
        <v>43098</v>
      </c>
      <c r="E232" s="154" t="s">
        <v>308</v>
      </c>
      <c r="F232" s="152" t="s">
        <v>269</v>
      </c>
      <c r="G232" s="149">
        <v>8518</v>
      </c>
      <c r="H232" s="160">
        <v>0</v>
      </c>
      <c r="I232" s="160">
        <f t="shared" ref="I232:I295" si="10">G232+H232</f>
        <v>8518</v>
      </c>
      <c r="J232" s="115"/>
      <c r="K232" s="63"/>
      <c r="L232" s="114"/>
    </row>
    <row r="233" spans="1:12" s="125" customFormat="1" ht="16.5" hidden="1" customHeight="1">
      <c r="A233" s="150">
        <f t="shared" si="9"/>
        <v>705</v>
      </c>
      <c r="B233" s="147" t="s">
        <v>908</v>
      </c>
      <c r="C233" s="148" t="s">
        <v>909</v>
      </c>
      <c r="D233" s="151">
        <v>43098</v>
      </c>
      <c r="E233" s="154" t="s">
        <v>308</v>
      </c>
      <c r="F233" s="152" t="s">
        <v>269</v>
      </c>
      <c r="G233" s="149">
        <v>10126</v>
      </c>
      <c r="H233" s="160">
        <v>0</v>
      </c>
      <c r="I233" s="160">
        <f t="shared" si="10"/>
        <v>10126</v>
      </c>
      <c r="J233" s="115"/>
      <c r="K233" s="63"/>
      <c r="L233" s="114"/>
    </row>
    <row r="234" spans="1:12" s="125" customFormat="1" ht="16.5" hidden="1" customHeight="1">
      <c r="A234" s="150">
        <f t="shared" si="9"/>
        <v>706</v>
      </c>
      <c r="B234" s="147" t="s">
        <v>910</v>
      </c>
      <c r="C234" s="148" t="s">
        <v>911</v>
      </c>
      <c r="D234" s="151">
        <v>43098</v>
      </c>
      <c r="E234" s="154" t="s">
        <v>308</v>
      </c>
      <c r="F234" s="152" t="s">
        <v>269</v>
      </c>
      <c r="G234" s="149">
        <v>23303</v>
      </c>
      <c r="H234" s="160">
        <v>0</v>
      </c>
      <c r="I234" s="160">
        <f t="shared" si="10"/>
        <v>23303</v>
      </c>
      <c r="J234" s="115"/>
      <c r="K234" s="63"/>
      <c r="L234" s="114"/>
    </row>
    <row r="235" spans="1:12" s="125" customFormat="1" ht="16.5" hidden="1" customHeight="1">
      <c r="A235" s="150">
        <f t="shared" si="9"/>
        <v>707</v>
      </c>
      <c r="B235" s="147" t="s">
        <v>912</v>
      </c>
      <c r="C235" s="148" t="s">
        <v>913</v>
      </c>
      <c r="D235" s="151">
        <v>43098</v>
      </c>
      <c r="E235" s="154" t="s">
        <v>308</v>
      </c>
      <c r="F235" s="152" t="s">
        <v>269</v>
      </c>
      <c r="G235" s="149">
        <v>8120</v>
      </c>
      <c r="H235" s="160">
        <v>0</v>
      </c>
      <c r="I235" s="160">
        <f t="shared" si="10"/>
        <v>8120</v>
      </c>
      <c r="J235" s="115"/>
      <c r="K235" s="63"/>
      <c r="L235" s="114"/>
    </row>
    <row r="236" spans="1:12" s="125" customFormat="1" ht="16.5" hidden="1" customHeight="1">
      <c r="A236" s="150">
        <f t="shared" si="9"/>
        <v>708</v>
      </c>
      <c r="B236" s="147" t="s">
        <v>914</v>
      </c>
      <c r="C236" s="148" t="s">
        <v>915</v>
      </c>
      <c r="D236" s="151">
        <v>43098</v>
      </c>
      <c r="E236" s="154" t="s">
        <v>308</v>
      </c>
      <c r="F236" s="152" t="s">
        <v>269</v>
      </c>
      <c r="G236" s="149">
        <v>11670</v>
      </c>
      <c r="H236" s="160">
        <v>0</v>
      </c>
      <c r="I236" s="160">
        <f t="shared" si="10"/>
        <v>11670</v>
      </c>
      <c r="J236" s="115"/>
      <c r="K236" s="63"/>
      <c r="L236" s="114"/>
    </row>
    <row r="237" spans="1:12" s="125" customFormat="1" ht="16.5" hidden="1" customHeight="1">
      <c r="A237" s="150">
        <f t="shared" si="9"/>
        <v>709</v>
      </c>
      <c r="B237" s="147" t="s">
        <v>916</v>
      </c>
      <c r="C237" s="148" t="s">
        <v>917</v>
      </c>
      <c r="D237" s="151">
        <v>43098</v>
      </c>
      <c r="E237" s="154" t="s">
        <v>308</v>
      </c>
      <c r="F237" s="152" t="s">
        <v>269</v>
      </c>
      <c r="G237" s="149">
        <v>143943</v>
      </c>
      <c r="H237" s="160">
        <v>0</v>
      </c>
      <c r="I237" s="160">
        <f t="shared" si="10"/>
        <v>143943</v>
      </c>
      <c r="J237" s="115"/>
      <c r="K237" s="63"/>
      <c r="L237" s="114"/>
    </row>
    <row r="238" spans="1:12" s="125" customFormat="1" ht="16.5" hidden="1" customHeight="1">
      <c r="A238" s="150">
        <f t="shared" si="9"/>
        <v>710</v>
      </c>
      <c r="B238" s="147" t="s">
        <v>918</v>
      </c>
      <c r="C238" s="148" t="s">
        <v>919</v>
      </c>
      <c r="D238" s="151">
        <v>43098</v>
      </c>
      <c r="E238" s="154" t="s">
        <v>308</v>
      </c>
      <c r="F238" s="152" t="s">
        <v>269</v>
      </c>
      <c r="G238" s="149">
        <v>99910</v>
      </c>
      <c r="H238" s="160">
        <v>0</v>
      </c>
      <c r="I238" s="160">
        <f t="shared" si="10"/>
        <v>99910</v>
      </c>
      <c r="J238" s="115"/>
      <c r="K238" s="63"/>
      <c r="L238" s="114"/>
    </row>
    <row r="239" spans="1:12" s="125" customFormat="1" ht="16.5" hidden="1" customHeight="1">
      <c r="A239" s="150">
        <f t="shared" si="9"/>
        <v>711</v>
      </c>
      <c r="B239" s="147" t="s">
        <v>920</v>
      </c>
      <c r="C239" s="148" t="s">
        <v>921</v>
      </c>
      <c r="D239" s="151">
        <v>43098</v>
      </c>
      <c r="E239" s="154" t="s">
        <v>308</v>
      </c>
      <c r="F239" s="152" t="s">
        <v>269</v>
      </c>
      <c r="G239" s="149">
        <v>79710.5</v>
      </c>
      <c r="H239" s="160">
        <v>0</v>
      </c>
      <c r="I239" s="160">
        <f t="shared" si="10"/>
        <v>79710.5</v>
      </c>
      <c r="J239" s="115"/>
      <c r="K239" s="63"/>
      <c r="L239" s="114"/>
    </row>
    <row r="240" spans="1:12" s="125" customFormat="1" ht="16.5" hidden="1" customHeight="1">
      <c r="A240" s="150">
        <f t="shared" si="9"/>
        <v>712</v>
      </c>
      <c r="B240" s="147" t="s">
        <v>922</v>
      </c>
      <c r="C240" s="148" t="s">
        <v>923</v>
      </c>
      <c r="D240" s="151">
        <v>43098</v>
      </c>
      <c r="E240" s="154" t="s">
        <v>308</v>
      </c>
      <c r="F240" s="152" t="s">
        <v>269</v>
      </c>
      <c r="G240" s="149">
        <v>55443</v>
      </c>
      <c r="H240" s="160">
        <v>0</v>
      </c>
      <c r="I240" s="160">
        <f t="shared" si="10"/>
        <v>55443</v>
      </c>
      <c r="J240" s="115"/>
      <c r="K240" s="63"/>
      <c r="L240" s="114"/>
    </row>
    <row r="241" spans="1:13" s="125" customFormat="1" ht="16.5" hidden="1" customHeight="1">
      <c r="A241" s="150">
        <f t="shared" si="9"/>
        <v>713</v>
      </c>
      <c r="B241" s="147" t="s">
        <v>924</v>
      </c>
      <c r="C241" s="148" t="s">
        <v>925</v>
      </c>
      <c r="D241" s="151">
        <v>43098</v>
      </c>
      <c r="E241" s="154" t="s">
        <v>308</v>
      </c>
      <c r="F241" s="152" t="s">
        <v>269</v>
      </c>
      <c r="G241" s="149">
        <v>9623</v>
      </c>
      <c r="H241" s="160">
        <v>0</v>
      </c>
      <c r="I241" s="160">
        <f t="shared" si="10"/>
        <v>9623</v>
      </c>
      <c r="J241" s="115"/>
      <c r="K241" s="63"/>
      <c r="L241" s="114"/>
    </row>
    <row r="242" spans="1:13" s="125" customFormat="1" ht="16.5" hidden="1" customHeight="1">
      <c r="A242" s="150">
        <f t="shared" si="9"/>
        <v>714</v>
      </c>
      <c r="B242" s="147" t="s">
        <v>926</v>
      </c>
      <c r="C242" s="148" t="s">
        <v>927</v>
      </c>
      <c r="D242" s="151">
        <v>43098</v>
      </c>
      <c r="E242" s="154" t="s">
        <v>308</v>
      </c>
      <c r="F242" s="152" t="s">
        <v>269</v>
      </c>
      <c r="G242" s="149">
        <v>8928</v>
      </c>
      <c r="H242" s="160">
        <v>0</v>
      </c>
      <c r="I242" s="160">
        <f t="shared" si="10"/>
        <v>8928</v>
      </c>
      <c r="J242" s="115"/>
      <c r="K242" s="63"/>
      <c r="L242" s="114"/>
    </row>
    <row r="243" spans="1:13" s="125" customFormat="1" ht="16.5" hidden="1" customHeight="1">
      <c r="A243" s="150">
        <f t="shared" si="9"/>
        <v>715</v>
      </c>
      <c r="B243" s="147" t="s">
        <v>928</v>
      </c>
      <c r="C243" s="148" t="s">
        <v>929</v>
      </c>
      <c r="D243" s="151">
        <v>43098</v>
      </c>
      <c r="E243" s="154" t="s">
        <v>308</v>
      </c>
      <c r="F243" s="152" t="s">
        <v>269</v>
      </c>
      <c r="G243" s="149">
        <v>19310</v>
      </c>
      <c r="H243" s="160">
        <v>0</v>
      </c>
      <c r="I243" s="160">
        <f t="shared" si="10"/>
        <v>19310</v>
      </c>
      <c r="J243" s="115"/>
      <c r="K243" s="63"/>
      <c r="L243" s="114"/>
    </row>
    <row r="244" spans="1:13" s="125" customFormat="1" ht="16.5" hidden="1" customHeight="1">
      <c r="A244" s="150">
        <f t="shared" si="9"/>
        <v>716</v>
      </c>
      <c r="B244" s="147" t="s">
        <v>930</v>
      </c>
      <c r="C244" s="148" t="s">
        <v>931</v>
      </c>
      <c r="D244" s="151">
        <v>43098</v>
      </c>
      <c r="E244" s="154" t="s">
        <v>308</v>
      </c>
      <c r="F244" s="152" t="s">
        <v>269</v>
      </c>
      <c r="G244" s="149">
        <v>2061.5700000000002</v>
      </c>
      <c r="H244" s="160">
        <v>137.44</v>
      </c>
      <c r="I244" s="160">
        <f t="shared" si="10"/>
        <v>2199.0100000000002</v>
      </c>
      <c r="J244" s="115"/>
      <c r="K244" s="63"/>
      <c r="L244" s="114">
        <v>2061.5700000000002</v>
      </c>
      <c r="M244" s="130" t="s">
        <v>932</v>
      </c>
    </row>
    <row r="245" spans="1:13" s="125" customFormat="1" ht="16.5" hidden="1" customHeight="1">
      <c r="A245" s="150">
        <f t="shared" si="9"/>
        <v>717</v>
      </c>
      <c r="B245" s="147" t="s">
        <v>933</v>
      </c>
      <c r="C245" s="148" t="s">
        <v>934</v>
      </c>
      <c r="D245" s="151">
        <v>43098</v>
      </c>
      <c r="E245" s="154" t="s">
        <v>308</v>
      </c>
      <c r="F245" s="152" t="s">
        <v>269</v>
      </c>
      <c r="G245" s="149">
        <v>18736</v>
      </c>
      <c r="H245" s="160">
        <v>0</v>
      </c>
      <c r="I245" s="146">
        <f t="shared" si="10"/>
        <v>18736</v>
      </c>
      <c r="J245" s="115"/>
      <c r="K245" s="63"/>
      <c r="L245" s="114"/>
    </row>
    <row r="246" spans="1:13" s="125" customFormat="1" ht="16.5" hidden="1" customHeight="1">
      <c r="A246" s="150">
        <f t="shared" si="9"/>
        <v>718</v>
      </c>
      <c r="B246" s="147" t="s">
        <v>935</v>
      </c>
      <c r="C246" s="148" t="s">
        <v>936</v>
      </c>
      <c r="D246" s="151">
        <v>43098</v>
      </c>
      <c r="E246" s="154" t="s">
        <v>308</v>
      </c>
      <c r="F246" s="152" t="s">
        <v>269</v>
      </c>
      <c r="G246" s="149">
        <v>11469</v>
      </c>
      <c r="H246" s="160">
        <v>0</v>
      </c>
      <c r="I246" s="146">
        <f t="shared" si="10"/>
        <v>11469</v>
      </c>
      <c r="J246" s="115"/>
      <c r="K246" s="63"/>
      <c r="L246" s="114"/>
    </row>
    <row r="247" spans="1:13" s="125" customFormat="1" ht="16.5" hidden="1" customHeight="1">
      <c r="A247" s="150">
        <f t="shared" si="9"/>
        <v>719</v>
      </c>
      <c r="B247" s="147" t="s">
        <v>937</v>
      </c>
      <c r="C247" s="148" t="s">
        <v>938</v>
      </c>
      <c r="D247" s="151">
        <v>43098</v>
      </c>
      <c r="E247" s="154" t="s">
        <v>308</v>
      </c>
      <c r="F247" s="152" t="s">
        <v>269</v>
      </c>
      <c r="G247" s="149">
        <v>16471</v>
      </c>
      <c r="H247" s="160">
        <v>0</v>
      </c>
      <c r="I247" s="146">
        <f t="shared" si="10"/>
        <v>16471</v>
      </c>
      <c r="J247" s="115"/>
      <c r="K247" s="63"/>
      <c r="L247" s="114"/>
    </row>
    <row r="248" spans="1:13" s="125" customFormat="1" ht="16.5" hidden="1" customHeight="1">
      <c r="A248" s="150">
        <f t="shared" si="9"/>
        <v>720</v>
      </c>
      <c r="B248" s="147" t="s">
        <v>939</v>
      </c>
      <c r="C248" s="148" t="s">
        <v>940</v>
      </c>
      <c r="D248" s="151">
        <v>43098</v>
      </c>
      <c r="E248" s="154" t="s">
        <v>308</v>
      </c>
      <c r="F248" s="152" t="s">
        <v>269</v>
      </c>
      <c r="G248" s="149">
        <v>11170</v>
      </c>
      <c r="H248" s="160">
        <v>0</v>
      </c>
      <c r="I248" s="146">
        <f t="shared" si="10"/>
        <v>11170</v>
      </c>
      <c r="J248" s="173"/>
      <c r="K248" s="63"/>
      <c r="L248" s="114"/>
    </row>
    <row r="249" spans="1:13" s="125" customFormat="1" ht="16.5" hidden="1" customHeight="1">
      <c r="A249" s="150">
        <f t="shared" si="9"/>
        <v>721</v>
      </c>
      <c r="B249" s="147" t="s">
        <v>941</v>
      </c>
      <c r="C249" s="148" t="s">
        <v>942</v>
      </c>
      <c r="D249" s="151">
        <v>43098</v>
      </c>
      <c r="E249" s="154" t="s">
        <v>308</v>
      </c>
      <c r="F249" s="152" t="s">
        <v>269</v>
      </c>
      <c r="G249" s="149">
        <v>28575</v>
      </c>
      <c r="H249" s="160">
        <v>0</v>
      </c>
      <c r="I249" s="146">
        <f t="shared" si="10"/>
        <v>28575</v>
      </c>
      <c r="J249" s="63"/>
      <c r="K249" s="63"/>
      <c r="L249" s="114"/>
    </row>
    <row r="250" spans="1:13" s="125" customFormat="1" ht="16.5" hidden="1" customHeight="1">
      <c r="A250" s="150">
        <f t="shared" si="9"/>
        <v>722</v>
      </c>
      <c r="B250" s="147" t="s">
        <v>943</v>
      </c>
      <c r="C250" s="148" t="s">
        <v>944</v>
      </c>
      <c r="D250" s="151">
        <v>43098</v>
      </c>
      <c r="E250" s="154" t="s">
        <v>308</v>
      </c>
      <c r="F250" s="152" t="s">
        <v>269</v>
      </c>
      <c r="G250" s="149">
        <v>24034</v>
      </c>
      <c r="H250" s="160">
        <v>0</v>
      </c>
      <c r="I250" s="146">
        <f t="shared" si="10"/>
        <v>24034</v>
      </c>
      <c r="J250" s="63"/>
      <c r="K250" s="63"/>
      <c r="L250" s="114"/>
    </row>
    <row r="251" spans="1:13" s="125" customFormat="1" ht="16.5" hidden="1" customHeight="1">
      <c r="A251" s="150">
        <f t="shared" si="9"/>
        <v>723</v>
      </c>
      <c r="B251" s="147" t="s">
        <v>945</v>
      </c>
      <c r="C251" s="148" t="s">
        <v>946</v>
      </c>
      <c r="D251" s="151">
        <v>43098</v>
      </c>
      <c r="E251" s="154" t="s">
        <v>308</v>
      </c>
      <c r="F251" s="152" t="s">
        <v>269</v>
      </c>
      <c r="G251" s="149">
        <v>12282</v>
      </c>
      <c r="H251" s="160">
        <v>0</v>
      </c>
      <c r="I251" s="146">
        <f t="shared" si="10"/>
        <v>12282</v>
      </c>
      <c r="J251" s="63"/>
      <c r="K251" s="63"/>
      <c r="L251" s="114"/>
    </row>
    <row r="252" spans="1:13" s="125" customFormat="1" ht="16.5" hidden="1" customHeight="1">
      <c r="A252" s="150">
        <f t="shared" si="9"/>
        <v>724</v>
      </c>
      <c r="B252" s="147" t="s">
        <v>947</v>
      </c>
      <c r="C252" s="148" t="s">
        <v>948</v>
      </c>
      <c r="D252" s="151">
        <v>43098</v>
      </c>
      <c r="E252" s="154" t="s">
        <v>308</v>
      </c>
      <c r="F252" s="152" t="s">
        <v>269</v>
      </c>
      <c r="G252" s="149">
        <v>38299</v>
      </c>
      <c r="H252" s="160">
        <v>0</v>
      </c>
      <c r="I252" s="146">
        <f t="shared" si="10"/>
        <v>38299</v>
      </c>
      <c r="J252" s="63"/>
      <c r="K252" s="63"/>
      <c r="L252" s="114"/>
    </row>
    <row r="253" spans="1:13" s="125" customFormat="1" ht="16.5" hidden="1" customHeight="1">
      <c r="A253" s="150">
        <f t="shared" si="9"/>
        <v>725</v>
      </c>
      <c r="B253" s="147" t="s">
        <v>949</v>
      </c>
      <c r="C253" s="148" t="s">
        <v>950</v>
      </c>
      <c r="D253" s="151">
        <v>43098</v>
      </c>
      <c r="E253" s="154" t="s">
        <v>308</v>
      </c>
      <c r="F253" s="152" t="s">
        <v>269</v>
      </c>
      <c r="G253" s="149">
        <v>29711</v>
      </c>
      <c r="H253" s="160">
        <v>0</v>
      </c>
      <c r="I253" s="146">
        <f t="shared" si="10"/>
        <v>29711</v>
      </c>
      <c r="J253" s="63"/>
      <c r="K253" s="63"/>
      <c r="L253" s="114"/>
    </row>
    <row r="254" spans="1:13" s="125" customFormat="1" ht="16.5" hidden="1" customHeight="1">
      <c r="A254" s="150">
        <f t="shared" si="9"/>
        <v>726</v>
      </c>
      <c r="B254" s="147" t="s">
        <v>951</v>
      </c>
      <c r="C254" s="148" t="s">
        <v>952</v>
      </c>
      <c r="D254" s="151">
        <v>43098</v>
      </c>
      <c r="E254" s="154" t="s">
        <v>308</v>
      </c>
      <c r="F254" s="152" t="s">
        <v>269</v>
      </c>
      <c r="G254" s="149">
        <v>62280</v>
      </c>
      <c r="H254" s="160">
        <v>0</v>
      </c>
      <c r="I254" s="146">
        <f t="shared" si="10"/>
        <v>62280</v>
      </c>
      <c r="J254" s="63"/>
      <c r="K254" s="63"/>
      <c r="L254" s="114"/>
    </row>
    <row r="255" spans="1:13" s="125" customFormat="1" ht="16.5" hidden="1" customHeight="1">
      <c r="A255" s="150">
        <f t="shared" si="9"/>
        <v>727</v>
      </c>
      <c r="B255" s="147" t="s">
        <v>953</v>
      </c>
      <c r="C255" s="148" t="s">
        <v>954</v>
      </c>
      <c r="D255" s="151">
        <v>43098</v>
      </c>
      <c r="E255" s="154" t="s">
        <v>308</v>
      </c>
      <c r="F255" s="152" t="s">
        <v>269</v>
      </c>
      <c r="G255" s="149">
        <v>43649</v>
      </c>
      <c r="H255" s="160">
        <v>0</v>
      </c>
      <c r="I255" s="146">
        <f t="shared" si="10"/>
        <v>43649</v>
      </c>
      <c r="J255" s="63"/>
      <c r="K255" s="63"/>
      <c r="L255" s="114"/>
    </row>
    <row r="256" spans="1:13" s="125" customFormat="1" ht="16.5" hidden="1" customHeight="1">
      <c r="A256" s="150">
        <f t="shared" si="9"/>
        <v>728</v>
      </c>
      <c r="B256" s="147" t="s">
        <v>955</v>
      </c>
      <c r="C256" s="148" t="s">
        <v>956</v>
      </c>
      <c r="D256" s="151">
        <v>43098</v>
      </c>
      <c r="E256" s="154" t="s">
        <v>308</v>
      </c>
      <c r="F256" s="152" t="s">
        <v>269</v>
      </c>
      <c r="G256" s="149">
        <v>51660</v>
      </c>
      <c r="H256" s="160">
        <v>0</v>
      </c>
      <c r="I256" s="146">
        <f t="shared" si="10"/>
        <v>51660</v>
      </c>
      <c r="J256" s="63"/>
      <c r="K256" s="190"/>
      <c r="L256" s="114"/>
    </row>
    <row r="257" spans="1:12" s="125" customFormat="1" ht="16.5" hidden="1" customHeight="1">
      <c r="A257" s="150">
        <f t="shared" si="9"/>
        <v>729</v>
      </c>
      <c r="B257" s="147" t="s">
        <v>957</v>
      </c>
      <c r="C257" s="148" t="s">
        <v>958</v>
      </c>
      <c r="D257" s="151">
        <v>43098</v>
      </c>
      <c r="E257" s="154" t="s">
        <v>308</v>
      </c>
      <c r="F257" s="152" t="s">
        <v>269</v>
      </c>
      <c r="G257" s="149">
        <v>48827</v>
      </c>
      <c r="H257" s="160">
        <v>0</v>
      </c>
      <c r="I257" s="146">
        <f t="shared" si="10"/>
        <v>48827</v>
      </c>
      <c r="K257" s="63"/>
      <c r="L257" s="114"/>
    </row>
    <row r="258" spans="1:12" s="125" customFormat="1" ht="16.5" hidden="1" customHeight="1">
      <c r="A258" s="150">
        <f t="shared" si="9"/>
        <v>730</v>
      </c>
      <c r="B258" s="147" t="s">
        <v>959</v>
      </c>
      <c r="C258" s="148" t="s">
        <v>960</v>
      </c>
      <c r="D258" s="151">
        <v>43098</v>
      </c>
      <c r="E258" s="154" t="s">
        <v>308</v>
      </c>
      <c r="F258" s="152" t="s">
        <v>269</v>
      </c>
      <c r="G258" s="149">
        <v>39005</v>
      </c>
      <c r="H258" s="160">
        <v>0</v>
      </c>
      <c r="I258" s="146">
        <f t="shared" si="10"/>
        <v>39005</v>
      </c>
      <c r="K258" s="63"/>
      <c r="L258" s="114"/>
    </row>
    <row r="259" spans="1:12" s="125" customFormat="1" ht="16.5" hidden="1" customHeight="1">
      <c r="A259" s="150">
        <f t="shared" si="9"/>
        <v>731</v>
      </c>
      <c r="B259" s="147" t="s">
        <v>961</v>
      </c>
      <c r="C259" s="148" t="s">
        <v>962</v>
      </c>
      <c r="D259" s="151">
        <v>43098</v>
      </c>
      <c r="E259" s="154" t="s">
        <v>308</v>
      </c>
      <c r="F259" s="152" t="s">
        <v>269</v>
      </c>
      <c r="G259" s="149">
        <v>28299</v>
      </c>
      <c r="H259" s="160">
        <v>0</v>
      </c>
      <c r="I259" s="146">
        <f t="shared" si="10"/>
        <v>28299</v>
      </c>
      <c r="K259" s="63"/>
      <c r="L259" s="114"/>
    </row>
    <row r="260" spans="1:12" s="125" customFormat="1" ht="16.5" hidden="1" customHeight="1">
      <c r="A260" s="150">
        <f t="shared" si="9"/>
        <v>732</v>
      </c>
      <c r="B260" s="147" t="s">
        <v>963</v>
      </c>
      <c r="C260" s="148" t="s">
        <v>964</v>
      </c>
      <c r="D260" s="151">
        <v>43098</v>
      </c>
      <c r="E260" s="154" t="s">
        <v>308</v>
      </c>
      <c r="F260" s="152" t="s">
        <v>269</v>
      </c>
      <c r="G260" s="149">
        <v>105530</v>
      </c>
      <c r="H260" s="160">
        <v>0</v>
      </c>
      <c r="I260" s="146">
        <f t="shared" si="10"/>
        <v>105530</v>
      </c>
      <c r="K260" s="63"/>
      <c r="L260" s="114"/>
    </row>
    <row r="261" spans="1:12" s="125" customFormat="1" ht="16.5" hidden="1" customHeight="1">
      <c r="A261" s="150">
        <f t="shared" si="9"/>
        <v>733</v>
      </c>
      <c r="B261" s="147" t="s">
        <v>965</v>
      </c>
      <c r="C261" s="148" t="s">
        <v>966</v>
      </c>
      <c r="D261" s="151">
        <v>43098</v>
      </c>
      <c r="E261" s="154" t="s">
        <v>308</v>
      </c>
      <c r="F261" s="152" t="s">
        <v>269</v>
      </c>
      <c r="G261" s="149">
        <v>16098</v>
      </c>
      <c r="H261" s="160">
        <v>0</v>
      </c>
      <c r="I261" s="160">
        <f t="shared" si="10"/>
        <v>16098</v>
      </c>
      <c r="K261" s="63"/>
      <c r="L261" s="114"/>
    </row>
    <row r="262" spans="1:12" s="125" customFormat="1" ht="16.5" hidden="1" customHeight="1">
      <c r="A262" s="150">
        <f t="shared" si="9"/>
        <v>734</v>
      </c>
      <c r="B262" s="147" t="s">
        <v>967</v>
      </c>
      <c r="C262" s="148" t="s">
        <v>968</v>
      </c>
      <c r="D262" s="151">
        <v>43098</v>
      </c>
      <c r="E262" s="154" t="s">
        <v>308</v>
      </c>
      <c r="F262" s="152" t="s">
        <v>269</v>
      </c>
      <c r="G262" s="149">
        <v>9263</v>
      </c>
      <c r="H262" s="160">
        <v>0</v>
      </c>
      <c r="I262" s="146">
        <f t="shared" si="10"/>
        <v>9263</v>
      </c>
      <c r="K262" s="63"/>
      <c r="L262" s="114"/>
    </row>
    <row r="263" spans="1:12" s="125" customFormat="1" ht="16.5" hidden="1" customHeight="1">
      <c r="A263" s="150">
        <f t="shared" si="9"/>
        <v>735</v>
      </c>
      <c r="B263" s="147" t="s">
        <v>969</v>
      </c>
      <c r="C263" s="148" t="s">
        <v>970</v>
      </c>
      <c r="D263" s="151">
        <v>43098</v>
      </c>
      <c r="E263" s="154" t="s">
        <v>308</v>
      </c>
      <c r="F263" s="152" t="s">
        <v>269</v>
      </c>
      <c r="G263" s="149">
        <v>234370.03</v>
      </c>
      <c r="H263" s="160">
        <v>0</v>
      </c>
      <c r="I263" s="146">
        <f t="shared" si="10"/>
        <v>234370.03</v>
      </c>
      <c r="K263" s="63"/>
      <c r="L263" s="114"/>
    </row>
    <row r="264" spans="1:12" s="125" customFormat="1" ht="16.5" hidden="1" customHeight="1">
      <c r="A264" s="150">
        <f t="shared" si="9"/>
        <v>736</v>
      </c>
      <c r="B264" s="147" t="s">
        <v>971</v>
      </c>
      <c r="C264" s="148" t="s">
        <v>972</v>
      </c>
      <c r="D264" s="151">
        <v>43098</v>
      </c>
      <c r="E264" s="154" t="s">
        <v>308</v>
      </c>
      <c r="F264" s="152" t="s">
        <v>269</v>
      </c>
      <c r="G264" s="149">
        <v>264962</v>
      </c>
      <c r="H264" s="160">
        <v>0</v>
      </c>
      <c r="I264" s="146">
        <f t="shared" si="10"/>
        <v>264962</v>
      </c>
      <c r="K264" s="63"/>
      <c r="L264" s="114"/>
    </row>
    <row r="265" spans="1:12" s="125" customFormat="1" ht="13.9" hidden="1" customHeight="1">
      <c r="A265" s="150">
        <f t="shared" si="9"/>
        <v>737</v>
      </c>
      <c r="B265" s="147" t="s">
        <v>973</v>
      </c>
      <c r="C265" s="148" t="s">
        <v>974</v>
      </c>
      <c r="D265" s="151">
        <v>43098</v>
      </c>
      <c r="E265" s="154" t="s">
        <v>308</v>
      </c>
      <c r="F265" s="152" t="s">
        <v>269</v>
      </c>
      <c r="G265" s="149">
        <v>48176</v>
      </c>
      <c r="H265" s="160">
        <v>0</v>
      </c>
      <c r="I265" s="146">
        <f t="shared" si="10"/>
        <v>48176</v>
      </c>
      <c r="L265" s="114"/>
    </row>
    <row r="266" spans="1:12" s="125" customFormat="1" ht="13.9" hidden="1" customHeight="1">
      <c r="A266" s="150">
        <f t="shared" si="9"/>
        <v>738</v>
      </c>
      <c r="B266" s="147" t="s">
        <v>975</v>
      </c>
      <c r="C266" s="148" t="s">
        <v>976</v>
      </c>
      <c r="D266" s="151">
        <v>43098</v>
      </c>
      <c r="E266" s="154" t="s">
        <v>308</v>
      </c>
      <c r="F266" s="152" t="s">
        <v>269</v>
      </c>
      <c r="G266" s="149">
        <v>59765</v>
      </c>
      <c r="H266" s="160">
        <v>0</v>
      </c>
      <c r="I266" s="146">
        <f t="shared" si="10"/>
        <v>59765</v>
      </c>
      <c r="J266" s="115"/>
      <c r="L266" s="114"/>
    </row>
    <row r="267" spans="1:12" s="125" customFormat="1" ht="13.9" hidden="1" customHeight="1">
      <c r="A267" s="150">
        <f t="shared" si="9"/>
        <v>739</v>
      </c>
      <c r="B267" s="147" t="s">
        <v>977</v>
      </c>
      <c r="C267" s="148" t="s">
        <v>978</v>
      </c>
      <c r="D267" s="151">
        <v>43098</v>
      </c>
      <c r="E267" s="154" t="s">
        <v>308</v>
      </c>
      <c r="F267" s="152" t="s">
        <v>269</v>
      </c>
      <c r="G267" s="149">
        <v>2515</v>
      </c>
      <c r="H267" s="160">
        <v>0</v>
      </c>
      <c r="I267" s="146">
        <f t="shared" si="10"/>
        <v>2515</v>
      </c>
      <c r="J267" s="115"/>
      <c r="L267" s="114"/>
    </row>
    <row r="268" spans="1:12" s="125" customFormat="1" ht="13.9" hidden="1" customHeight="1">
      <c r="A268" s="150">
        <f t="shared" si="9"/>
        <v>740</v>
      </c>
      <c r="B268" s="147" t="s">
        <v>979</v>
      </c>
      <c r="C268" s="148" t="s">
        <v>980</v>
      </c>
      <c r="D268" s="151">
        <v>43098</v>
      </c>
      <c r="E268" s="154" t="s">
        <v>308</v>
      </c>
      <c r="F268" s="152" t="s">
        <v>269</v>
      </c>
      <c r="G268" s="149">
        <v>113370</v>
      </c>
      <c r="H268" s="160">
        <v>0</v>
      </c>
      <c r="I268" s="146">
        <f t="shared" si="10"/>
        <v>113370</v>
      </c>
      <c r="J268" s="115"/>
      <c r="K268" s="63"/>
      <c r="L268" s="114"/>
    </row>
    <row r="269" spans="1:12" s="125" customFormat="1" ht="13.9" hidden="1" customHeight="1">
      <c r="A269" s="150">
        <f t="shared" si="9"/>
        <v>741</v>
      </c>
      <c r="B269" s="147" t="s">
        <v>981</v>
      </c>
      <c r="C269" s="148" t="s">
        <v>982</v>
      </c>
      <c r="D269" s="151">
        <v>43098</v>
      </c>
      <c r="E269" s="154" t="s">
        <v>308</v>
      </c>
      <c r="F269" s="152" t="s">
        <v>269</v>
      </c>
      <c r="G269" s="149">
        <v>4032</v>
      </c>
      <c r="H269" s="160">
        <v>0</v>
      </c>
      <c r="I269" s="146">
        <f t="shared" si="10"/>
        <v>4032</v>
      </c>
      <c r="J269" s="115"/>
      <c r="K269" s="63"/>
      <c r="L269" s="114"/>
    </row>
    <row r="270" spans="1:12" s="125" customFormat="1" ht="27.6" hidden="1" customHeight="1">
      <c r="A270" s="150">
        <f t="shared" si="9"/>
        <v>742</v>
      </c>
      <c r="B270" s="147" t="s">
        <v>983</v>
      </c>
      <c r="C270" s="148" t="s">
        <v>984</v>
      </c>
      <c r="D270" s="151">
        <v>43098</v>
      </c>
      <c r="E270" s="154" t="s">
        <v>308</v>
      </c>
      <c r="F270" s="152" t="s">
        <v>269</v>
      </c>
      <c r="G270" s="149">
        <v>14770.5</v>
      </c>
      <c r="H270" s="160">
        <v>0</v>
      </c>
      <c r="I270" s="146">
        <f t="shared" si="10"/>
        <v>14770.5</v>
      </c>
      <c r="J270" s="115"/>
      <c r="K270" s="63"/>
      <c r="L270" s="114"/>
    </row>
    <row r="271" spans="1:12" s="125" customFormat="1" ht="13.9" hidden="1" customHeight="1">
      <c r="A271" s="150">
        <f t="shared" si="9"/>
        <v>743</v>
      </c>
      <c r="B271" s="147" t="s">
        <v>985</v>
      </c>
      <c r="C271" s="148" t="s">
        <v>986</v>
      </c>
      <c r="D271" s="151">
        <v>43098</v>
      </c>
      <c r="E271" s="154" t="s">
        <v>308</v>
      </c>
      <c r="F271" s="152" t="s">
        <v>269</v>
      </c>
      <c r="G271" s="149">
        <v>8044</v>
      </c>
      <c r="H271" s="160">
        <v>0</v>
      </c>
      <c r="I271" s="146">
        <f t="shared" si="10"/>
        <v>8044</v>
      </c>
      <c r="J271" s="115"/>
      <c r="K271" s="63"/>
      <c r="L271" s="114"/>
    </row>
    <row r="272" spans="1:12" s="125" customFormat="1" ht="27.6" hidden="1" customHeight="1">
      <c r="A272" s="150">
        <f t="shared" si="9"/>
        <v>744</v>
      </c>
      <c r="B272" s="147" t="s">
        <v>987</v>
      </c>
      <c r="C272" s="148" t="s">
        <v>988</v>
      </c>
      <c r="D272" s="151">
        <v>43098</v>
      </c>
      <c r="E272" s="154" t="s">
        <v>308</v>
      </c>
      <c r="F272" s="152" t="s">
        <v>269</v>
      </c>
      <c r="G272" s="149">
        <v>17242</v>
      </c>
      <c r="H272" s="160">
        <v>0</v>
      </c>
      <c r="I272" s="146">
        <f t="shared" si="10"/>
        <v>17242</v>
      </c>
      <c r="J272" s="115"/>
      <c r="K272" s="63"/>
      <c r="L272" s="114"/>
    </row>
    <row r="273" spans="1:14" s="125" customFormat="1" ht="16.5" hidden="1" customHeight="1">
      <c r="A273" s="150">
        <f t="shared" si="9"/>
        <v>745</v>
      </c>
      <c r="B273" s="147" t="s">
        <v>989</v>
      </c>
      <c r="C273" s="148" t="s">
        <v>990</v>
      </c>
      <c r="D273" s="151">
        <v>43098</v>
      </c>
      <c r="E273" s="154" t="s">
        <v>308</v>
      </c>
      <c r="F273" s="152" t="s">
        <v>269</v>
      </c>
      <c r="G273" s="149">
        <v>16361</v>
      </c>
      <c r="H273" s="160">
        <v>0</v>
      </c>
      <c r="I273" s="146">
        <f t="shared" si="10"/>
        <v>16361</v>
      </c>
      <c r="J273" s="115"/>
      <c r="K273" s="63"/>
      <c r="L273" s="114"/>
    </row>
    <row r="274" spans="1:14" s="125" customFormat="1" ht="16.5" hidden="1" customHeight="1">
      <c r="A274" s="150">
        <f t="shared" si="9"/>
        <v>746</v>
      </c>
      <c r="B274" s="147" t="s">
        <v>991</v>
      </c>
      <c r="C274" s="148" t="s">
        <v>992</v>
      </c>
      <c r="D274" s="151">
        <v>43098</v>
      </c>
      <c r="E274" s="154" t="s">
        <v>308</v>
      </c>
      <c r="F274" s="152" t="s">
        <v>269</v>
      </c>
      <c r="G274" s="149">
        <v>25795</v>
      </c>
      <c r="H274" s="160">
        <v>0</v>
      </c>
      <c r="I274" s="146">
        <f t="shared" si="10"/>
        <v>25795</v>
      </c>
      <c r="J274" s="115"/>
      <c r="K274" s="63"/>
      <c r="L274" s="114"/>
    </row>
    <row r="275" spans="1:14" s="125" customFormat="1" ht="16.5" hidden="1" customHeight="1">
      <c r="A275" s="150">
        <f t="shared" si="9"/>
        <v>747</v>
      </c>
      <c r="B275" s="147" t="s">
        <v>993</v>
      </c>
      <c r="C275" s="148" t="s">
        <v>994</v>
      </c>
      <c r="D275" s="151">
        <v>43098</v>
      </c>
      <c r="E275" s="154" t="s">
        <v>308</v>
      </c>
      <c r="F275" s="152" t="s">
        <v>269</v>
      </c>
      <c r="G275" s="149">
        <v>32181</v>
      </c>
      <c r="H275" s="160">
        <v>0</v>
      </c>
      <c r="I275" s="146">
        <f t="shared" si="10"/>
        <v>32181</v>
      </c>
      <c r="J275" s="115"/>
      <c r="K275" s="63"/>
      <c r="L275" s="114"/>
    </row>
    <row r="276" spans="1:14" s="125" customFormat="1" ht="13.9" hidden="1" customHeight="1">
      <c r="A276" s="150">
        <f t="shared" si="9"/>
        <v>748</v>
      </c>
      <c r="B276" s="147" t="s">
        <v>995</v>
      </c>
      <c r="C276" s="148" t="s">
        <v>996</v>
      </c>
      <c r="D276" s="151">
        <v>43098</v>
      </c>
      <c r="E276" s="154" t="s">
        <v>308</v>
      </c>
      <c r="F276" s="152" t="s">
        <v>269</v>
      </c>
      <c r="G276" s="149">
        <v>17209</v>
      </c>
      <c r="H276" s="160">
        <v>0</v>
      </c>
      <c r="I276" s="146">
        <f t="shared" si="10"/>
        <v>17209</v>
      </c>
      <c r="J276" s="115"/>
      <c r="K276" s="63"/>
      <c r="L276" s="114"/>
    </row>
    <row r="277" spans="1:14" s="125" customFormat="1" ht="16.5" hidden="1" customHeight="1">
      <c r="A277" s="150">
        <f t="shared" si="9"/>
        <v>749</v>
      </c>
      <c r="B277" s="147" t="s">
        <v>997</v>
      </c>
      <c r="C277" s="148" t="s">
        <v>998</v>
      </c>
      <c r="D277" s="151">
        <v>43098</v>
      </c>
      <c r="E277" s="154" t="s">
        <v>308</v>
      </c>
      <c r="F277" s="152" t="s">
        <v>269</v>
      </c>
      <c r="G277" s="149">
        <v>32592</v>
      </c>
      <c r="H277" s="160">
        <v>0</v>
      </c>
      <c r="I277" s="146">
        <f t="shared" si="10"/>
        <v>32592</v>
      </c>
      <c r="J277" s="115"/>
      <c r="K277" s="63"/>
      <c r="L277" s="114"/>
    </row>
    <row r="278" spans="1:14" s="125" customFormat="1" ht="16.5" hidden="1" customHeight="1">
      <c r="A278" s="150">
        <f t="shared" si="9"/>
        <v>750</v>
      </c>
      <c r="B278" s="147" t="s">
        <v>999</v>
      </c>
      <c r="C278" s="148" t="s">
        <v>1000</v>
      </c>
      <c r="D278" s="151">
        <v>43098</v>
      </c>
      <c r="E278" s="154" t="s">
        <v>308</v>
      </c>
      <c r="F278" s="152" t="s">
        <v>269</v>
      </c>
      <c r="G278" s="149">
        <v>11210</v>
      </c>
      <c r="H278" s="160">
        <v>0</v>
      </c>
      <c r="I278" s="146">
        <f t="shared" si="10"/>
        <v>11210</v>
      </c>
      <c r="J278" s="63" t="s">
        <v>335</v>
      </c>
      <c r="K278" s="63"/>
      <c r="L278" s="114"/>
    </row>
    <row r="279" spans="1:14" s="125" customFormat="1" ht="16.5" hidden="1" customHeight="1">
      <c r="A279" s="150">
        <v>324</v>
      </c>
      <c r="B279" s="147" t="s">
        <v>1001</v>
      </c>
      <c r="C279" s="148" t="s">
        <v>1002</v>
      </c>
      <c r="D279" s="151">
        <v>43098</v>
      </c>
      <c r="E279" s="150" t="s">
        <v>273</v>
      </c>
      <c r="F279" s="150" t="s">
        <v>269</v>
      </c>
      <c r="G279" s="155">
        <v>15426</v>
      </c>
      <c r="H279" s="146">
        <v>0</v>
      </c>
      <c r="I279" s="146">
        <f t="shared" si="10"/>
        <v>15426</v>
      </c>
      <c r="J279" s="125" t="s">
        <v>335</v>
      </c>
      <c r="K279" s="63"/>
      <c r="L279" s="114"/>
    </row>
    <row r="280" spans="1:14" s="125" customFormat="1" ht="16.5" hidden="1" customHeight="1">
      <c r="A280" s="150">
        <v>325</v>
      </c>
      <c r="B280" s="147" t="s">
        <v>1003</v>
      </c>
      <c r="C280" s="148" t="s">
        <v>1004</v>
      </c>
      <c r="D280" s="151">
        <v>43098</v>
      </c>
      <c r="E280" s="150" t="s">
        <v>273</v>
      </c>
      <c r="F280" s="150" t="s">
        <v>269</v>
      </c>
      <c r="G280" s="155">
        <v>15666</v>
      </c>
      <c r="H280" s="146">
        <v>0</v>
      </c>
      <c r="I280" s="146">
        <f t="shared" si="10"/>
        <v>15666</v>
      </c>
      <c r="J280" s="125" t="s">
        <v>353</v>
      </c>
      <c r="K280" s="63"/>
      <c r="L280" s="114"/>
    </row>
    <row r="281" spans="1:14" s="125" customFormat="1" ht="16.5" hidden="1" customHeight="1">
      <c r="A281" s="150">
        <f>A280+1</f>
        <v>326</v>
      </c>
      <c r="B281" s="147" t="s">
        <v>1005</v>
      </c>
      <c r="C281" s="148" t="s">
        <v>1006</v>
      </c>
      <c r="D281" s="151" t="s">
        <v>455</v>
      </c>
      <c r="E281" s="150" t="s">
        <v>273</v>
      </c>
      <c r="F281" s="152" t="s">
        <v>269</v>
      </c>
      <c r="G281" s="149">
        <v>9411.44</v>
      </c>
      <c r="H281" s="146">
        <v>0</v>
      </c>
      <c r="I281" s="146">
        <f t="shared" si="10"/>
        <v>9411.44</v>
      </c>
      <c r="J281" s="125" t="s">
        <v>335</v>
      </c>
      <c r="K281" s="63"/>
      <c r="L281" s="114"/>
    </row>
    <row r="282" spans="1:14" s="125" customFormat="1" ht="16.5" hidden="1" customHeight="1">
      <c r="A282" s="150">
        <v>186</v>
      </c>
      <c r="B282" s="147" t="s">
        <v>1007</v>
      </c>
      <c r="C282" s="148" t="s">
        <v>1008</v>
      </c>
      <c r="D282" s="151">
        <v>43083</v>
      </c>
      <c r="E282" s="154" t="s">
        <v>315</v>
      </c>
      <c r="F282" s="150" t="s">
        <v>269</v>
      </c>
      <c r="G282" s="155">
        <v>4000</v>
      </c>
      <c r="H282" s="146">
        <v>0</v>
      </c>
      <c r="I282" s="146">
        <f t="shared" si="10"/>
        <v>4000</v>
      </c>
      <c r="J282" s="125" t="s">
        <v>335</v>
      </c>
      <c r="K282" s="63"/>
      <c r="L282" s="114">
        <v>4000</v>
      </c>
      <c r="M282" s="130" t="s">
        <v>1009</v>
      </c>
      <c r="N282" s="130" t="s">
        <v>594</v>
      </c>
    </row>
    <row r="283" spans="1:14" s="125" customFormat="1" ht="15" hidden="1" customHeight="1">
      <c r="A283" s="150">
        <v>188</v>
      </c>
      <c r="B283" s="147" t="s">
        <v>1010</v>
      </c>
      <c r="C283" s="148" t="s">
        <v>886</v>
      </c>
      <c r="D283" s="151">
        <v>43087</v>
      </c>
      <c r="E283" s="154" t="s">
        <v>315</v>
      </c>
      <c r="F283" s="150" t="s">
        <v>269</v>
      </c>
      <c r="G283" s="155">
        <v>4000</v>
      </c>
      <c r="H283" s="146">
        <v>0</v>
      </c>
      <c r="I283" s="146">
        <f t="shared" si="10"/>
        <v>4000</v>
      </c>
      <c r="J283" s="125" t="s">
        <v>335</v>
      </c>
      <c r="K283" s="63"/>
      <c r="L283" s="114">
        <v>4000</v>
      </c>
      <c r="M283" s="130" t="s">
        <v>1011</v>
      </c>
      <c r="N283" s="130" t="s">
        <v>384</v>
      </c>
    </row>
    <row r="284" spans="1:14" s="125" customFormat="1" ht="15" hidden="1" customHeight="1">
      <c r="A284" s="150">
        <v>190</v>
      </c>
      <c r="B284" s="147" t="s">
        <v>1012</v>
      </c>
      <c r="C284" s="148" t="s">
        <v>1013</v>
      </c>
      <c r="D284" s="151">
        <v>43096</v>
      </c>
      <c r="E284" s="154" t="s">
        <v>315</v>
      </c>
      <c r="F284" s="150" t="s">
        <v>269</v>
      </c>
      <c r="G284" s="155">
        <v>1920</v>
      </c>
      <c r="H284" s="146">
        <v>0</v>
      </c>
      <c r="I284" s="146">
        <f t="shared" si="10"/>
        <v>1920</v>
      </c>
      <c r="J284" s="125" t="s">
        <v>335</v>
      </c>
      <c r="K284" s="63"/>
      <c r="L284" s="114">
        <v>1920</v>
      </c>
      <c r="M284" s="125" t="s">
        <v>535</v>
      </c>
      <c r="N284" s="125" t="s">
        <v>347</v>
      </c>
    </row>
    <row r="285" spans="1:14" s="125" customFormat="1" ht="16.5" hidden="1" customHeight="1">
      <c r="A285" s="150">
        <v>201</v>
      </c>
      <c r="B285" s="147" t="s">
        <v>1014</v>
      </c>
      <c r="C285" s="148" t="s">
        <v>845</v>
      </c>
      <c r="D285" s="151">
        <v>43090</v>
      </c>
      <c r="E285" s="154" t="s">
        <v>315</v>
      </c>
      <c r="F285" s="150" t="s">
        <v>269</v>
      </c>
      <c r="G285" s="155">
        <v>4170</v>
      </c>
      <c r="H285" s="146">
        <v>0</v>
      </c>
      <c r="I285" s="146">
        <f t="shared" si="10"/>
        <v>4170</v>
      </c>
      <c r="J285" s="125" t="s">
        <v>335</v>
      </c>
      <c r="K285" s="63"/>
      <c r="L285" s="114">
        <v>4170</v>
      </c>
      <c r="M285" s="130" t="s">
        <v>1015</v>
      </c>
      <c r="N285" s="125" t="s">
        <v>341</v>
      </c>
    </row>
    <row r="286" spans="1:14" s="125" customFormat="1" ht="16.5" hidden="1" customHeight="1">
      <c r="A286" s="150">
        <v>209</v>
      </c>
      <c r="B286" s="147" t="s">
        <v>1016</v>
      </c>
      <c r="C286" s="148" t="s">
        <v>1017</v>
      </c>
      <c r="D286" s="151">
        <v>43096</v>
      </c>
      <c r="E286" s="154" t="s">
        <v>315</v>
      </c>
      <c r="F286" s="150" t="s">
        <v>269</v>
      </c>
      <c r="G286" s="155">
        <v>12019</v>
      </c>
      <c r="H286" s="146">
        <v>0</v>
      </c>
      <c r="I286" s="146">
        <f t="shared" si="10"/>
        <v>12019</v>
      </c>
      <c r="J286" s="125" t="s">
        <v>335</v>
      </c>
      <c r="K286" s="63"/>
      <c r="L286" s="114">
        <v>12019</v>
      </c>
      <c r="M286" s="125" t="s">
        <v>1018</v>
      </c>
      <c r="N286" s="125" t="s">
        <v>482</v>
      </c>
    </row>
    <row r="287" spans="1:14" s="125" customFormat="1" ht="16.5" hidden="1" customHeight="1">
      <c r="A287" s="150">
        <v>211</v>
      </c>
      <c r="B287" s="147" t="s">
        <v>1019</v>
      </c>
      <c r="C287" s="148" t="s">
        <v>1020</v>
      </c>
      <c r="D287" s="151">
        <v>43087</v>
      </c>
      <c r="E287" s="154" t="s">
        <v>315</v>
      </c>
      <c r="F287" s="150" t="s">
        <v>269</v>
      </c>
      <c r="G287" s="155">
        <v>4000</v>
      </c>
      <c r="H287" s="146">
        <v>0</v>
      </c>
      <c r="I287" s="146">
        <f t="shared" si="10"/>
        <v>4000</v>
      </c>
      <c r="J287" s="125" t="s">
        <v>335</v>
      </c>
      <c r="K287" s="63"/>
      <c r="L287" s="114">
        <v>4000</v>
      </c>
      <c r="M287" s="130" t="s">
        <v>1021</v>
      </c>
      <c r="N287" s="181">
        <v>43222</v>
      </c>
    </row>
    <row r="288" spans="1:14" s="125" customFormat="1" ht="16.5" hidden="1" customHeight="1">
      <c r="A288" s="150">
        <v>212</v>
      </c>
      <c r="B288" s="147" t="s">
        <v>1022</v>
      </c>
      <c r="C288" s="148" t="s">
        <v>1000</v>
      </c>
      <c r="D288" s="151">
        <v>43087</v>
      </c>
      <c r="E288" s="154" t="s">
        <v>315</v>
      </c>
      <c r="F288" s="150" t="s">
        <v>269</v>
      </c>
      <c r="G288" s="155">
        <v>4000</v>
      </c>
      <c r="H288" s="146">
        <v>0</v>
      </c>
      <c r="I288" s="146">
        <f t="shared" si="10"/>
        <v>4000</v>
      </c>
      <c r="J288" s="125" t="s">
        <v>335</v>
      </c>
      <c r="K288" s="63"/>
      <c r="L288" s="114">
        <v>4000</v>
      </c>
      <c r="M288" s="130" t="s">
        <v>1023</v>
      </c>
    </row>
    <row r="289" spans="1:14" s="125" customFormat="1" ht="16.5" hidden="1" customHeight="1">
      <c r="A289" s="150">
        <v>213</v>
      </c>
      <c r="B289" s="147" t="s">
        <v>1024</v>
      </c>
      <c r="C289" s="148" t="s">
        <v>944</v>
      </c>
      <c r="D289" s="151">
        <v>43083</v>
      </c>
      <c r="E289" s="154" t="s">
        <v>315</v>
      </c>
      <c r="F289" s="150" t="s">
        <v>269</v>
      </c>
      <c r="G289" s="155">
        <v>4000</v>
      </c>
      <c r="H289" s="146">
        <v>0</v>
      </c>
      <c r="I289" s="146">
        <f t="shared" si="10"/>
        <v>4000</v>
      </c>
      <c r="J289" s="125" t="s">
        <v>335</v>
      </c>
      <c r="K289" s="63"/>
      <c r="L289" s="114">
        <v>4000</v>
      </c>
      <c r="M289" s="130" t="s">
        <v>1025</v>
      </c>
    </row>
    <row r="290" spans="1:14" s="125" customFormat="1" ht="16.5" hidden="1" customHeight="1">
      <c r="A290" s="150">
        <v>223</v>
      </c>
      <c r="B290" s="147" t="s">
        <v>1026</v>
      </c>
      <c r="C290" s="148" t="s">
        <v>925</v>
      </c>
      <c r="D290" s="151">
        <v>43087</v>
      </c>
      <c r="E290" s="154" t="s">
        <v>315</v>
      </c>
      <c r="F290" s="150" t="s">
        <v>269</v>
      </c>
      <c r="G290" s="155">
        <v>4000</v>
      </c>
      <c r="H290" s="146">
        <v>0</v>
      </c>
      <c r="I290" s="146">
        <f t="shared" si="10"/>
        <v>4000</v>
      </c>
      <c r="J290" s="125" t="s">
        <v>335</v>
      </c>
      <c r="K290" s="63"/>
      <c r="L290" s="114">
        <v>4000</v>
      </c>
      <c r="M290" s="125" t="s">
        <v>2621</v>
      </c>
      <c r="N290" s="125" t="s">
        <v>2620</v>
      </c>
    </row>
    <row r="291" spans="1:14" s="125" customFormat="1" ht="16.5" hidden="1" customHeight="1">
      <c r="A291" s="150">
        <v>224</v>
      </c>
      <c r="B291" s="147" t="s">
        <v>1027</v>
      </c>
      <c r="C291" s="148" t="s">
        <v>906</v>
      </c>
      <c r="D291" s="151">
        <v>43087</v>
      </c>
      <c r="E291" s="154" t="s">
        <v>315</v>
      </c>
      <c r="F291" s="150" t="s">
        <v>269</v>
      </c>
      <c r="G291" s="155">
        <v>4000</v>
      </c>
      <c r="H291" s="146">
        <v>0</v>
      </c>
      <c r="I291" s="146">
        <f t="shared" si="10"/>
        <v>4000</v>
      </c>
      <c r="J291" s="125" t="s">
        <v>335</v>
      </c>
      <c r="K291" s="63"/>
      <c r="L291" s="114">
        <v>4000</v>
      </c>
      <c r="M291" s="130" t="s">
        <v>1028</v>
      </c>
      <c r="N291" s="130" t="s">
        <v>594</v>
      </c>
    </row>
    <row r="292" spans="1:14" s="125" customFormat="1" ht="16.5" hidden="1" customHeight="1">
      <c r="A292" s="150">
        <v>225</v>
      </c>
      <c r="B292" s="147" t="s">
        <v>1029</v>
      </c>
      <c r="C292" s="148" t="s">
        <v>839</v>
      </c>
      <c r="D292" s="151">
        <v>43087</v>
      </c>
      <c r="E292" s="154" t="s">
        <v>315</v>
      </c>
      <c r="F292" s="150" t="s">
        <v>269</v>
      </c>
      <c r="G292" s="155">
        <v>8000</v>
      </c>
      <c r="H292" s="146">
        <v>0</v>
      </c>
      <c r="I292" s="146">
        <f t="shared" si="10"/>
        <v>8000</v>
      </c>
      <c r="J292" s="125" t="s">
        <v>335</v>
      </c>
      <c r="K292" s="63"/>
      <c r="L292" s="114">
        <v>8000</v>
      </c>
      <c r="M292" s="130" t="s">
        <v>1030</v>
      </c>
      <c r="N292" s="130" t="s">
        <v>384</v>
      </c>
    </row>
    <row r="293" spans="1:14" s="125" customFormat="1" ht="16.5" hidden="1" customHeight="1">
      <c r="A293" s="150">
        <v>226</v>
      </c>
      <c r="B293" s="147" t="s">
        <v>1031</v>
      </c>
      <c r="C293" s="148" t="s">
        <v>998</v>
      </c>
      <c r="D293" s="151">
        <v>43087</v>
      </c>
      <c r="E293" s="154" t="s">
        <v>315</v>
      </c>
      <c r="F293" s="150" t="s">
        <v>269</v>
      </c>
      <c r="G293" s="155">
        <v>4000</v>
      </c>
      <c r="H293" s="146">
        <v>0</v>
      </c>
      <c r="I293" s="146">
        <f t="shared" si="10"/>
        <v>4000</v>
      </c>
      <c r="J293" s="125" t="s">
        <v>335</v>
      </c>
      <c r="K293" s="63"/>
      <c r="L293" s="114">
        <v>4000</v>
      </c>
      <c r="M293" s="130" t="s">
        <v>1032</v>
      </c>
    </row>
    <row r="294" spans="1:14" s="125" customFormat="1" ht="16.5" hidden="1" customHeight="1">
      <c r="A294" s="150">
        <v>227</v>
      </c>
      <c r="B294" s="147" t="s">
        <v>1033</v>
      </c>
      <c r="C294" s="148" t="s">
        <v>996</v>
      </c>
      <c r="D294" s="151">
        <v>43087</v>
      </c>
      <c r="E294" s="154" t="s">
        <v>315</v>
      </c>
      <c r="F294" s="150" t="s">
        <v>269</v>
      </c>
      <c r="G294" s="155">
        <v>8000</v>
      </c>
      <c r="H294" s="146">
        <v>0</v>
      </c>
      <c r="I294" s="146">
        <f t="shared" si="10"/>
        <v>8000</v>
      </c>
      <c r="J294" s="125" t="s">
        <v>335</v>
      </c>
      <c r="K294" s="63"/>
      <c r="L294" s="114">
        <v>8000</v>
      </c>
      <c r="M294" s="125" t="s">
        <v>2509</v>
      </c>
    </row>
    <row r="295" spans="1:14" s="125" customFormat="1" ht="16.5" hidden="1" customHeight="1">
      <c r="A295" s="150">
        <v>228</v>
      </c>
      <c r="B295" s="147" t="s">
        <v>1034</v>
      </c>
      <c r="C295" s="148" t="s">
        <v>1035</v>
      </c>
      <c r="D295" s="151">
        <v>43087</v>
      </c>
      <c r="E295" s="154" t="s">
        <v>315</v>
      </c>
      <c r="F295" s="150" t="s">
        <v>269</v>
      </c>
      <c r="G295" s="155">
        <v>4000</v>
      </c>
      <c r="H295" s="146">
        <v>0</v>
      </c>
      <c r="I295" s="146">
        <f t="shared" si="10"/>
        <v>4000</v>
      </c>
      <c r="J295" s="125" t="s">
        <v>335</v>
      </c>
      <c r="K295" s="63"/>
      <c r="L295" s="114">
        <v>4000</v>
      </c>
      <c r="M295" s="130" t="s">
        <v>1036</v>
      </c>
      <c r="N295" s="130" t="s">
        <v>594</v>
      </c>
    </row>
    <row r="296" spans="1:14" s="125" customFormat="1" ht="16.5" hidden="1" customHeight="1">
      <c r="A296" s="150">
        <v>229</v>
      </c>
      <c r="B296" s="147" t="s">
        <v>1037</v>
      </c>
      <c r="C296" s="148" t="s">
        <v>994</v>
      </c>
      <c r="D296" s="151">
        <v>43087</v>
      </c>
      <c r="E296" s="154" t="s">
        <v>315</v>
      </c>
      <c r="F296" s="150" t="s">
        <v>269</v>
      </c>
      <c r="G296" s="155">
        <v>4000</v>
      </c>
      <c r="H296" s="146">
        <v>0</v>
      </c>
      <c r="I296" s="146">
        <f t="shared" ref="I296:I359" si="11">G296+H296</f>
        <v>4000</v>
      </c>
      <c r="J296" s="125" t="s">
        <v>335</v>
      </c>
      <c r="K296" s="63"/>
      <c r="L296" s="114">
        <v>4000</v>
      </c>
      <c r="M296" s="130" t="s">
        <v>1038</v>
      </c>
      <c r="N296" s="130" t="s">
        <v>384</v>
      </c>
    </row>
    <row r="297" spans="1:14" s="125" customFormat="1" ht="16.5" hidden="1" customHeight="1">
      <c r="A297" s="150">
        <v>230</v>
      </c>
      <c r="B297" s="147" t="s">
        <v>1039</v>
      </c>
      <c r="C297" s="148" t="s">
        <v>900</v>
      </c>
      <c r="D297" s="151">
        <v>43087</v>
      </c>
      <c r="E297" s="154" t="s">
        <v>315</v>
      </c>
      <c r="F297" s="150" t="s">
        <v>269</v>
      </c>
      <c r="G297" s="155">
        <v>4000</v>
      </c>
      <c r="H297" s="146">
        <v>0</v>
      </c>
      <c r="I297" s="146">
        <f t="shared" si="11"/>
        <v>4000</v>
      </c>
      <c r="J297" s="125" t="s">
        <v>335</v>
      </c>
      <c r="K297" s="63"/>
      <c r="L297" s="114">
        <v>4000</v>
      </c>
      <c r="M297" s="125" t="s">
        <v>2513</v>
      </c>
    </row>
    <row r="298" spans="1:14" s="125" customFormat="1" ht="15" hidden="1" customHeight="1">
      <c r="A298" s="150">
        <v>231</v>
      </c>
      <c r="B298" s="147" t="s">
        <v>1040</v>
      </c>
      <c r="C298" s="148" t="s">
        <v>966</v>
      </c>
      <c r="D298" s="151">
        <v>43087</v>
      </c>
      <c r="E298" s="154" t="s">
        <v>315</v>
      </c>
      <c r="F298" s="150" t="s">
        <v>269</v>
      </c>
      <c r="G298" s="155">
        <v>4000</v>
      </c>
      <c r="H298" s="146">
        <v>0</v>
      </c>
      <c r="I298" s="146">
        <f t="shared" si="11"/>
        <v>4000</v>
      </c>
      <c r="J298" s="125" t="s">
        <v>335</v>
      </c>
      <c r="K298" s="63"/>
      <c r="L298" s="114">
        <v>4000</v>
      </c>
      <c r="M298" s="130" t="s">
        <v>1041</v>
      </c>
      <c r="N298" s="130" t="s">
        <v>384</v>
      </c>
    </row>
    <row r="299" spans="1:14" s="125" customFormat="1" ht="30" hidden="1" customHeight="1">
      <c r="A299" s="150">
        <v>232</v>
      </c>
      <c r="B299" s="147" t="s">
        <v>1042</v>
      </c>
      <c r="C299" s="148" t="s">
        <v>888</v>
      </c>
      <c r="D299" s="151">
        <v>43087</v>
      </c>
      <c r="E299" s="154" t="s">
        <v>315</v>
      </c>
      <c r="F299" s="150" t="s">
        <v>269</v>
      </c>
      <c r="G299" s="155">
        <v>4000</v>
      </c>
      <c r="H299" s="146">
        <v>0</v>
      </c>
      <c r="I299" s="146">
        <f t="shared" si="11"/>
        <v>4000</v>
      </c>
      <c r="J299" s="125" t="s">
        <v>335</v>
      </c>
      <c r="K299" s="63"/>
      <c r="L299" s="114">
        <v>4000</v>
      </c>
      <c r="M299" s="130" t="s">
        <v>1043</v>
      </c>
      <c r="N299" s="130" t="s">
        <v>594</v>
      </c>
    </row>
    <row r="300" spans="1:14" s="125" customFormat="1" ht="30" hidden="1" customHeight="1">
      <c r="A300" s="150">
        <v>233</v>
      </c>
      <c r="B300" s="147" t="s">
        <v>1044</v>
      </c>
      <c r="C300" s="148" t="s">
        <v>893</v>
      </c>
      <c r="D300" s="151">
        <v>43087</v>
      </c>
      <c r="E300" s="154" t="s">
        <v>315</v>
      </c>
      <c r="F300" s="150" t="s">
        <v>269</v>
      </c>
      <c r="G300" s="155">
        <v>4000</v>
      </c>
      <c r="H300" s="146">
        <v>0</v>
      </c>
      <c r="I300" s="146">
        <f t="shared" si="11"/>
        <v>4000</v>
      </c>
      <c r="J300" s="125" t="s">
        <v>335</v>
      </c>
      <c r="K300" s="63"/>
      <c r="L300" s="114">
        <v>4000</v>
      </c>
      <c r="M300" s="130" t="s">
        <v>1045</v>
      </c>
      <c r="N300" s="130" t="s">
        <v>384</v>
      </c>
    </row>
    <row r="301" spans="1:14" s="125" customFormat="1" ht="45" hidden="1" customHeight="1">
      <c r="A301" s="150">
        <v>234</v>
      </c>
      <c r="B301" s="147" t="s">
        <v>1046</v>
      </c>
      <c r="C301" s="148" t="s">
        <v>877</v>
      </c>
      <c r="D301" s="151">
        <v>43087</v>
      </c>
      <c r="E301" s="154" t="s">
        <v>315</v>
      </c>
      <c r="F301" s="150" t="s">
        <v>269</v>
      </c>
      <c r="G301" s="155">
        <v>4000</v>
      </c>
      <c r="H301" s="146">
        <v>0</v>
      </c>
      <c r="I301" s="146">
        <f t="shared" si="11"/>
        <v>4000</v>
      </c>
      <c r="J301" s="125" t="s">
        <v>335</v>
      </c>
      <c r="K301" s="63"/>
      <c r="L301" s="114">
        <v>4000</v>
      </c>
      <c r="M301" s="130" t="s">
        <v>1047</v>
      </c>
      <c r="N301" s="130" t="s">
        <v>594</v>
      </c>
    </row>
    <row r="302" spans="1:14" s="125" customFormat="1" ht="30" hidden="1" customHeight="1">
      <c r="A302" s="150">
        <v>235</v>
      </c>
      <c r="B302" s="147" t="s">
        <v>1048</v>
      </c>
      <c r="C302" s="148" t="s">
        <v>893</v>
      </c>
      <c r="D302" s="151">
        <v>43087</v>
      </c>
      <c r="E302" s="154" t="s">
        <v>315</v>
      </c>
      <c r="F302" s="150" t="s">
        <v>269</v>
      </c>
      <c r="G302" s="155">
        <v>8000</v>
      </c>
      <c r="H302" s="146">
        <v>0</v>
      </c>
      <c r="I302" s="146">
        <f t="shared" si="11"/>
        <v>8000</v>
      </c>
      <c r="J302" s="125" t="s">
        <v>335</v>
      </c>
      <c r="K302" s="63"/>
      <c r="L302" s="114">
        <v>8000</v>
      </c>
      <c r="M302" s="63" t="s">
        <v>1049</v>
      </c>
    </row>
    <row r="303" spans="1:14" s="125" customFormat="1" ht="30" hidden="1" customHeight="1">
      <c r="A303" s="150">
        <v>246</v>
      </c>
      <c r="B303" s="147" t="s">
        <v>1050</v>
      </c>
      <c r="C303" s="148" t="s">
        <v>859</v>
      </c>
      <c r="D303" s="151">
        <v>43083</v>
      </c>
      <c r="E303" s="154" t="s">
        <v>315</v>
      </c>
      <c r="F303" s="150" t="s">
        <v>269</v>
      </c>
      <c r="G303" s="155">
        <v>4000</v>
      </c>
      <c r="H303" s="146">
        <v>0</v>
      </c>
      <c r="I303" s="146">
        <f t="shared" si="11"/>
        <v>4000</v>
      </c>
      <c r="J303" s="125" t="s">
        <v>335</v>
      </c>
      <c r="K303" s="63"/>
      <c r="L303" s="114">
        <v>4000</v>
      </c>
      <c r="M303" s="130" t="s">
        <v>1051</v>
      </c>
      <c r="N303" s="181">
        <v>43222</v>
      </c>
    </row>
    <row r="304" spans="1:14" s="125" customFormat="1" ht="15" hidden="1" customHeight="1">
      <c r="A304" s="150">
        <v>247</v>
      </c>
      <c r="B304" s="147" t="s">
        <v>1052</v>
      </c>
      <c r="C304" s="148" t="s">
        <v>1053</v>
      </c>
      <c r="D304" s="151">
        <v>43083</v>
      </c>
      <c r="E304" s="154" t="s">
        <v>315</v>
      </c>
      <c r="F304" s="150" t="s">
        <v>269</v>
      </c>
      <c r="G304" s="155">
        <v>4000</v>
      </c>
      <c r="H304" s="146">
        <v>0</v>
      </c>
      <c r="I304" s="146">
        <f t="shared" si="11"/>
        <v>4000</v>
      </c>
      <c r="J304" s="125" t="s">
        <v>335</v>
      </c>
      <c r="K304" s="63"/>
      <c r="L304" s="114">
        <v>4000</v>
      </c>
      <c r="M304" s="130" t="s">
        <v>1054</v>
      </c>
      <c r="N304" s="130" t="s">
        <v>384</v>
      </c>
    </row>
    <row r="305" spans="1:14" s="125" customFormat="1" ht="16.5" hidden="1" customHeight="1">
      <c r="A305" s="150">
        <v>248</v>
      </c>
      <c r="B305" s="147" t="s">
        <v>1055</v>
      </c>
      <c r="C305" s="148" t="s">
        <v>833</v>
      </c>
      <c r="D305" s="151">
        <v>43083</v>
      </c>
      <c r="E305" s="154" t="s">
        <v>315</v>
      </c>
      <c r="F305" s="150" t="s">
        <v>269</v>
      </c>
      <c r="G305" s="155">
        <v>8000</v>
      </c>
      <c r="H305" s="146">
        <v>0</v>
      </c>
      <c r="I305" s="146">
        <f t="shared" si="11"/>
        <v>8000</v>
      </c>
      <c r="J305" s="125" t="s">
        <v>335</v>
      </c>
      <c r="K305" s="63"/>
      <c r="L305" s="114">
        <v>8000</v>
      </c>
      <c r="M305" s="130" t="s">
        <v>1056</v>
      </c>
      <c r="N305" s="130" t="s">
        <v>594</v>
      </c>
    </row>
    <row r="306" spans="1:14" s="125" customFormat="1" ht="16.5" hidden="1" customHeight="1">
      <c r="A306" s="150">
        <v>249</v>
      </c>
      <c r="B306" s="147" t="s">
        <v>1057</v>
      </c>
      <c r="C306" s="148" t="s">
        <v>890</v>
      </c>
      <c r="D306" s="151">
        <v>43083</v>
      </c>
      <c r="E306" s="154" t="s">
        <v>315</v>
      </c>
      <c r="F306" s="150" t="s">
        <v>269</v>
      </c>
      <c r="G306" s="155">
        <v>8000</v>
      </c>
      <c r="H306" s="146">
        <v>0</v>
      </c>
      <c r="I306" s="146">
        <f t="shared" si="11"/>
        <v>8000</v>
      </c>
      <c r="J306" s="125" t="s">
        <v>335</v>
      </c>
      <c r="K306" s="63"/>
      <c r="L306" s="114">
        <v>8000</v>
      </c>
      <c r="M306" s="130" t="s">
        <v>1058</v>
      </c>
      <c r="N306" s="130" t="s">
        <v>384</v>
      </c>
    </row>
    <row r="307" spans="1:14" s="125" customFormat="1" ht="16.5" hidden="1" customHeight="1">
      <c r="A307" s="150">
        <v>250</v>
      </c>
      <c r="B307" s="147" t="s">
        <v>1059</v>
      </c>
      <c r="C307" s="148" t="s">
        <v>946</v>
      </c>
      <c r="D307" s="151">
        <v>43083</v>
      </c>
      <c r="E307" s="154" t="s">
        <v>315</v>
      </c>
      <c r="F307" s="150" t="s">
        <v>269</v>
      </c>
      <c r="G307" s="155">
        <v>4000</v>
      </c>
      <c r="H307" s="146">
        <v>0</v>
      </c>
      <c r="I307" s="146">
        <f t="shared" si="11"/>
        <v>4000</v>
      </c>
      <c r="J307" s="125" t="s">
        <v>335</v>
      </c>
      <c r="K307" s="63"/>
      <c r="L307" s="114">
        <v>4000</v>
      </c>
      <c r="M307" s="130" t="s">
        <v>1060</v>
      </c>
    </row>
    <row r="308" spans="1:14" s="125" customFormat="1" ht="16.5" hidden="1" customHeight="1">
      <c r="A308" s="150">
        <v>251</v>
      </c>
      <c r="B308" s="147" t="s">
        <v>1061</v>
      </c>
      <c r="C308" s="148" t="s">
        <v>1062</v>
      </c>
      <c r="D308" s="151">
        <v>43083</v>
      </c>
      <c r="E308" s="154" t="s">
        <v>315</v>
      </c>
      <c r="F308" s="150" t="s">
        <v>269</v>
      </c>
      <c r="G308" s="155">
        <v>4000</v>
      </c>
      <c r="H308" s="146">
        <v>0</v>
      </c>
      <c r="I308" s="146">
        <f t="shared" si="11"/>
        <v>4000</v>
      </c>
      <c r="J308" s="125" t="s">
        <v>335</v>
      </c>
      <c r="K308" s="63"/>
      <c r="L308" s="114">
        <v>4000</v>
      </c>
      <c r="M308" s="130" t="s">
        <v>1063</v>
      </c>
      <c r="N308" s="130" t="s">
        <v>594</v>
      </c>
    </row>
    <row r="309" spans="1:14" s="125" customFormat="1" ht="16.5" hidden="1" customHeight="1">
      <c r="A309" s="150">
        <v>252</v>
      </c>
      <c r="B309" s="147" t="s">
        <v>1064</v>
      </c>
      <c r="C309" s="148" t="s">
        <v>923</v>
      </c>
      <c r="D309" s="151">
        <v>43083</v>
      </c>
      <c r="E309" s="154" t="s">
        <v>315</v>
      </c>
      <c r="F309" s="150" t="s">
        <v>269</v>
      </c>
      <c r="G309" s="155">
        <v>4000</v>
      </c>
      <c r="H309" s="146">
        <v>0</v>
      </c>
      <c r="I309" s="146">
        <f t="shared" si="11"/>
        <v>4000</v>
      </c>
      <c r="J309" s="125" t="s">
        <v>335</v>
      </c>
      <c r="K309" s="63"/>
      <c r="L309" s="114">
        <v>4000</v>
      </c>
      <c r="M309" s="130" t="s">
        <v>1065</v>
      </c>
      <c r="N309" s="130" t="s">
        <v>384</v>
      </c>
    </row>
    <row r="310" spans="1:14" s="125" customFormat="1" ht="26.25" hidden="1" customHeight="1">
      <c r="A310" s="150">
        <v>253</v>
      </c>
      <c r="B310" s="147" t="s">
        <v>1066</v>
      </c>
      <c r="C310" s="148" t="s">
        <v>960</v>
      </c>
      <c r="D310" s="151">
        <v>43083</v>
      </c>
      <c r="E310" s="154" t="s">
        <v>315</v>
      </c>
      <c r="F310" s="150" t="s">
        <v>269</v>
      </c>
      <c r="G310" s="155">
        <v>4000</v>
      </c>
      <c r="H310" s="146">
        <v>0</v>
      </c>
      <c r="I310" s="146">
        <f t="shared" si="11"/>
        <v>4000</v>
      </c>
      <c r="J310" s="125" t="s">
        <v>335</v>
      </c>
      <c r="K310" s="63"/>
      <c r="L310" s="114">
        <v>4000</v>
      </c>
      <c r="M310" s="130" t="s">
        <v>1067</v>
      </c>
    </row>
    <row r="311" spans="1:14" s="125" customFormat="1" ht="16.5" hidden="1" customHeight="1">
      <c r="A311" s="150">
        <v>254</v>
      </c>
      <c r="B311" s="147" t="s">
        <v>1068</v>
      </c>
      <c r="C311" s="148" t="s">
        <v>962</v>
      </c>
      <c r="D311" s="151">
        <v>43083</v>
      </c>
      <c r="E311" s="154" t="s">
        <v>315</v>
      </c>
      <c r="F311" s="150" t="s">
        <v>269</v>
      </c>
      <c r="G311" s="155">
        <v>4000</v>
      </c>
      <c r="H311" s="146">
        <v>0</v>
      </c>
      <c r="I311" s="146">
        <f t="shared" si="11"/>
        <v>4000</v>
      </c>
      <c r="J311" s="125" t="s">
        <v>335</v>
      </c>
      <c r="K311" s="63"/>
      <c r="L311" s="114">
        <v>4000</v>
      </c>
      <c r="M311" s="130" t="s">
        <v>1069</v>
      </c>
      <c r="N311" s="130" t="s">
        <v>594</v>
      </c>
    </row>
    <row r="312" spans="1:14" s="125" customFormat="1" ht="16.5" hidden="1" customHeight="1">
      <c r="A312" s="150">
        <v>255</v>
      </c>
      <c r="B312" s="147" t="s">
        <v>1070</v>
      </c>
      <c r="C312" s="148" t="s">
        <v>1071</v>
      </c>
      <c r="D312" s="151">
        <v>43083</v>
      </c>
      <c r="E312" s="154" t="s">
        <v>315</v>
      </c>
      <c r="F312" s="150" t="s">
        <v>269</v>
      </c>
      <c r="G312" s="155">
        <v>4000</v>
      </c>
      <c r="H312" s="146">
        <v>0</v>
      </c>
      <c r="I312" s="146">
        <f t="shared" si="11"/>
        <v>4000</v>
      </c>
      <c r="J312" s="125" t="s">
        <v>335</v>
      </c>
      <c r="K312" s="63"/>
      <c r="L312" s="114">
        <v>4000</v>
      </c>
      <c r="M312" s="125" t="s">
        <v>2622</v>
      </c>
      <c r="N312" s="125" t="s">
        <v>2620</v>
      </c>
    </row>
    <row r="313" spans="1:14" s="125" customFormat="1" ht="16.5" hidden="1" customHeight="1">
      <c r="A313" s="150">
        <v>256</v>
      </c>
      <c r="B313" s="147" t="s">
        <v>1072</v>
      </c>
      <c r="C313" s="148" t="s">
        <v>942</v>
      </c>
      <c r="D313" s="151">
        <v>43083</v>
      </c>
      <c r="E313" s="154" t="s">
        <v>315</v>
      </c>
      <c r="F313" s="150" t="s">
        <v>269</v>
      </c>
      <c r="G313" s="155">
        <v>4000</v>
      </c>
      <c r="H313" s="146">
        <v>0</v>
      </c>
      <c r="I313" s="146">
        <f t="shared" si="11"/>
        <v>4000</v>
      </c>
      <c r="J313" s="125" t="s">
        <v>335</v>
      </c>
      <c r="K313" s="63"/>
      <c r="L313" s="114">
        <v>4000</v>
      </c>
      <c r="M313" s="130" t="s">
        <v>1073</v>
      </c>
      <c r="N313" s="130" t="s">
        <v>594</v>
      </c>
    </row>
    <row r="314" spans="1:14" s="125" customFormat="1" ht="16.5" hidden="1" customHeight="1">
      <c r="A314" s="150">
        <v>257</v>
      </c>
      <c r="B314" s="147" t="s">
        <v>1074</v>
      </c>
      <c r="C314" s="148" t="s">
        <v>1075</v>
      </c>
      <c r="D314" s="151">
        <v>43083</v>
      </c>
      <c r="E314" s="154" t="s">
        <v>315</v>
      </c>
      <c r="F314" s="150" t="s">
        <v>269</v>
      </c>
      <c r="G314" s="155">
        <v>4000</v>
      </c>
      <c r="H314" s="146">
        <v>0</v>
      </c>
      <c r="I314" s="146">
        <f t="shared" si="11"/>
        <v>4000</v>
      </c>
      <c r="J314" s="125" t="s">
        <v>335</v>
      </c>
      <c r="K314" s="63"/>
      <c r="L314" s="114">
        <v>4000</v>
      </c>
      <c r="M314" s="130" t="s">
        <v>1076</v>
      </c>
      <c r="N314" s="130" t="s">
        <v>594</v>
      </c>
    </row>
    <row r="315" spans="1:14" s="125" customFormat="1" ht="16.5" hidden="1" customHeight="1">
      <c r="A315" s="150">
        <v>258</v>
      </c>
      <c r="B315" s="147" t="s">
        <v>1077</v>
      </c>
      <c r="C315" s="148" t="s">
        <v>1078</v>
      </c>
      <c r="D315" s="151">
        <v>43083</v>
      </c>
      <c r="E315" s="154" t="s">
        <v>315</v>
      </c>
      <c r="F315" s="150" t="s">
        <v>269</v>
      </c>
      <c r="G315" s="155">
        <v>4000</v>
      </c>
      <c r="H315" s="146">
        <v>0</v>
      </c>
      <c r="I315" s="146">
        <f t="shared" si="11"/>
        <v>4000</v>
      </c>
      <c r="J315" s="125" t="s">
        <v>335</v>
      </c>
      <c r="K315" s="63"/>
      <c r="L315" s="114">
        <v>4000</v>
      </c>
      <c r="M315" s="130" t="s">
        <v>1079</v>
      </c>
      <c r="N315" s="130" t="s">
        <v>594</v>
      </c>
    </row>
    <row r="316" spans="1:14" s="125" customFormat="1" ht="16.5" hidden="1" customHeight="1">
      <c r="A316" s="150">
        <v>259</v>
      </c>
      <c r="B316" s="147" t="s">
        <v>1080</v>
      </c>
      <c r="C316" s="148" t="s">
        <v>1081</v>
      </c>
      <c r="D316" s="151">
        <v>43083</v>
      </c>
      <c r="E316" s="154" t="s">
        <v>315</v>
      </c>
      <c r="F316" s="150" t="s">
        <v>269</v>
      </c>
      <c r="G316" s="155">
        <v>4000</v>
      </c>
      <c r="H316" s="146">
        <v>0</v>
      </c>
      <c r="I316" s="146">
        <f t="shared" si="11"/>
        <v>4000</v>
      </c>
      <c r="J316" s="125" t="s">
        <v>335</v>
      </c>
      <c r="K316" s="63"/>
      <c r="L316" s="114">
        <v>4000</v>
      </c>
      <c r="M316" s="130" t="s">
        <v>1082</v>
      </c>
      <c r="N316" s="130" t="s">
        <v>594</v>
      </c>
    </row>
    <row r="317" spans="1:14" s="125" customFormat="1" ht="16.5" hidden="1" customHeight="1">
      <c r="A317" s="150">
        <v>260</v>
      </c>
      <c r="B317" s="147" t="s">
        <v>1083</v>
      </c>
      <c r="C317" s="148" t="s">
        <v>1084</v>
      </c>
      <c r="D317" s="151">
        <v>43083</v>
      </c>
      <c r="E317" s="154" t="s">
        <v>315</v>
      </c>
      <c r="F317" s="150" t="s">
        <v>269</v>
      </c>
      <c r="G317" s="155">
        <v>4000</v>
      </c>
      <c r="H317" s="146">
        <v>0</v>
      </c>
      <c r="I317" s="146">
        <f t="shared" si="11"/>
        <v>4000</v>
      </c>
      <c r="J317" s="125" t="s">
        <v>335</v>
      </c>
      <c r="K317" s="63"/>
      <c r="L317" s="114">
        <v>4000</v>
      </c>
      <c r="M317" s="130" t="s">
        <v>1085</v>
      </c>
      <c r="N317" s="130" t="s">
        <v>594</v>
      </c>
    </row>
    <row r="318" spans="1:14" s="125" customFormat="1" ht="16.5" hidden="1" customHeight="1">
      <c r="A318" s="150">
        <v>261</v>
      </c>
      <c r="B318" s="147" t="s">
        <v>1086</v>
      </c>
      <c r="C318" s="148" t="s">
        <v>1087</v>
      </c>
      <c r="D318" s="151">
        <v>43083</v>
      </c>
      <c r="E318" s="154" t="s">
        <v>315</v>
      </c>
      <c r="F318" s="150" t="s">
        <v>269</v>
      </c>
      <c r="G318" s="155">
        <v>4000</v>
      </c>
      <c r="H318" s="146">
        <v>0</v>
      </c>
      <c r="I318" s="146">
        <f t="shared" si="11"/>
        <v>4000</v>
      </c>
      <c r="J318" s="125" t="s">
        <v>335</v>
      </c>
      <c r="K318" s="63"/>
      <c r="L318" s="114">
        <v>4000</v>
      </c>
      <c r="M318" s="130" t="s">
        <v>1088</v>
      </c>
      <c r="N318" s="130" t="s">
        <v>594</v>
      </c>
    </row>
    <row r="319" spans="1:14" s="125" customFormat="1" ht="16.5" hidden="1" customHeight="1">
      <c r="A319" s="150">
        <v>262</v>
      </c>
      <c r="B319" s="147" t="s">
        <v>1089</v>
      </c>
      <c r="C319" s="148" t="s">
        <v>1090</v>
      </c>
      <c r="D319" s="151">
        <v>43083</v>
      </c>
      <c r="E319" s="154" t="s">
        <v>315</v>
      </c>
      <c r="F319" s="150" t="s">
        <v>269</v>
      </c>
      <c r="G319" s="155">
        <v>4000</v>
      </c>
      <c r="H319" s="146">
        <v>0</v>
      </c>
      <c r="I319" s="146">
        <f t="shared" si="11"/>
        <v>4000</v>
      </c>
      <c r="J319" s="125" t="s">
        <v>335</v>
      </c>
      <c r="K319" s="63"/>
      <c r="L319" s="114">
        <v>4000</v>
      </c>
      <c r="M319" s="130" t="s">
        <v>1091</v>
      </c>
      <c r="N319" s="130" t="s">
        <v>384</v>
      </c>
    </row>
    <row r="320" spans="1:14" s="125" customFormat="1" ht="16.5" hidden="1" customHeight="1">
      <c r="A320" s="150">
        <v>263</v>
      </c>
      <c r="B320" s="147" t="s">
        <v>1092</v>
      </c>
      <c r="C320" s="148" t="s">
        <v>1093</v>
      </c>
      <c r="D320" s="151">
        <v>43083</v>
      </c>
      <c r="E320" s="154" t="s">
        <v>315</v>
      </c>
      <c r="F320" s="150" t="s">
        <v>269</v>
      </c>
      <c r="G320" s="155">
        <v>4000</v>
      </c>
      <c r="H320" s="146">
        <v>0</v>
      </c>
      <c r="I320" s="146">
        <f t="shared" si="11"/>
        <v>4000</v>
      </c>
      <c r="J320" s="125" t="s">
        <v>335</v>
      </c>
      <c r="K320" s="63"/>
      <c r="L320" s="114">
        <v>4000</v>
      </c>
      <c r="M320" s="130" t="s">
        <v>1094</v>
      </c>
    </row>
    <row r="321" spans="1:14" s="125" customFormat="1" ht="16.5" hidden="1" customHeight="1">
      <c r="A321" s="139">
        <v>264</v>
      </c>
      <c r="B321" s="147" t="s">
        <v>1095</v>
      </c>
      <c r="C321" s="148" t="s">
        <v>868</v>
      </c>
      <c r="D321" s="151">
        <v>43083</v>
      </c>
      <c r="E321" s="154" t="s">
        <v>315</v>
      </c>
      <c r="F321" s="150" t="s">
        <v>269</v>
      </c>
      <c r="G321" s="155">
        <v>4000</v>
      </c>
      <c r="H321" s="146">
        <v>0</v>
      </c>
      <c r="I321" s="146">
        <f t="shared" si="11"/>
        <v>4000</v>
      </c>
      <c r="J321" s="125" t="s">
        <v>335</v>
      </c>
      <c r="K321" s="63"/>
      <c r="L321" s="114">
        <v>4000</v>
      </c>
      <c r="M321" s="130" t="s">
        <v>1096</v>
      </c>
      <c r="N321" s="130" t="s">
        <v>384</v>
      </c>
    </row>
    <row r="322" spans="1:14" s="125" customFormat="1" ht="16.5" hidden="1" customHeight="1">
      <c r="A322" s="150">
        <v>265</v>
      </c>
      <c r="B322" s="147" t="s">
        <v>1097</v>
      </c>
      <c r="C322" s="148" t="s">
        <v>1098</v>
      </c>
      <c r="D322" s="151">
        <v>43083</v>
      </c>
      <c r="E322" s="154" t="s">
        <v>315</v>
      </c>
      <c r="F322" s="150" t="s">
        <v>269</v>
      </c>
      <c r="G322" s="155">
        <v>4000</v>
      </c>
      <c r="H322" s="146">
        <v>0</v>
      </c>
      <c r="I322" s="146">
        <f t="shared" si="11"/>
        <v>4000</v>
      </c>
      <c r="J322" s="125" t="s">
        <v>335</v>
      </c>
      <c r="K322" s="63"/>
      <c r="L322" s="114">
        <v>4000</v>
      </c>
      <c r="M322" s="130" t="s">
        <v>1099</v>
      </c>
      <c r="N322" s="130" t="s">
        <v>594</v>
      </c>
    </row>
    <row r="323" spans="1:14" s="125" customFormat="1" ht="16.5" hidden="1" customHeight="1">
      <c r="A323" s="139">
        <v>266</v>
      </c>
      <c r="B323" s="147" t="s">
        <v>1100</v>
      </c>
      <c r="C323" s="148" t="s">
        <v>1101</v>
      </c>
      <c r="D323" s="151">
        <v>43083</v>
      </c>
      <c r="E323" s="154" t="s">
        <v>315</v>
      </c>
      <c r="F323" s="150" t="s">
        <v>269</v>
      </c>
      <c r="G323" s="155">
        <v>4000</v>
      </c>
      <c r="H323" s="146">
        <v>0</v>
      </c>
      <c r="I323" s="146">
        <f t="shared" si="11"/>
        <v>4000</v>
      </c>
      <c r="J323" s="125" t="s">
        <v>335</v>
      </c>
      <c r="K323" s="63"/>
      <c r="L323" s="114">
        <v>4000</v>
      </c>
      <c r="M323" s="130" t="s">
        <v>1102</v>
      </c>
    </row>
    <row r="324" spans="1:14" s="125" customFormat="1" ht="16.5" hidden="1" customHeight="1">
      <c r="A324" s="150">
        <v>267</v>
      </c>
      <c r="B324" s="147" t="s">
        <v>1103</v>
      </c>
      <c r="C324" s="148" t="s">
        <v>1104</v>
      </c>
      <c r="D324" s="151">
        <v>43083</v>
      </c>
      <c r="E324" s="154" t="s">
        <v>315</v>
      </c>
      <c r="F324" s="150" t="s">
        <v>269</v>
      </c>
      <c r="G324" s="155">
        <v>8000</v>
      </c>
      <c r="H324" s="146">
        <v>0</v>
      </c>
      <c r="I324" s="146">
        <f t="shared" si="11"/>
        <v>8000</v>
      </c>
      <c r="J324" s="125" t="s">
        <v>335</v>
      </c>
      <c r="K324" s="63"/>
      <c r="L324" s="114">
        <v>8000</v>
      </c>
      <c r="M324" s="130" t="s">
        <v>1105</v>
      </c>
      <c r="N324" s="130" t="s">
        <v>384</v>
      </c>
    </row>
    <row r="325" spans="1:14" s="125" customFormat="1" ht="16.5" hidden="1" customHeight="1">
      <c r="A325" s="139">
        <v>268</v>
      </c>
      <c r="B325" s="147" t="s">
        <v>1106</v>
      </c>
      <c r="C325" s="148" t="s">
        <v>1107</v>
      </c>
      <c r="D325" s="151">
        <v>43083</v>
      </c>
      <c r="E325" s="154" t="s">
        <v>315</v>
      </c>
      <c r="F325" s="150" t="s">
        <v>269</v>
      </c>
      <c r="G325" s="155">
        <v>4000</v>
      </c>
      <c r="H325" s="146">
        <v>0</v>
      </c>
      <c r="I325" s="146">
        <f t="shared" si="11"/>
        <v>4000</v>
      </c>
      <c r="J325" s="125" t="s">
        <v>335</v>
      </c>
      <c r="K325" s="63"/>
      <c r="L325" s="114">
        <v>4000</v>
      </c>
      <c r="M325" s="130" t="s">
        <v>1108</v>
      </c>
      <c r="N325" s="130" t="s">
        <v>384</v>
      </c>
    </row>
    <row r="326" spans="1:14" s="125" customFormat="1" ht="16.5" hidden="1" customHeight="1">
      <c r="A326" s="150">
        <v>269</v>
      </c>
      <c r="B326" s="147" t="s">
        <v>1109</v>
      </c>
      <c r="C326" s="148" t="s">
        <v>1110</v>
      </c>
      <c r="D326" s="151">
        <v>43083</v>
      </c>
      <c r="E326" s="154" t="s">
        <v>315</v>
      </c>
      <c r="F326" s="150" t="s">
        <v>269</v>
      </c>
      <c r="G326" s="155">
        <v>4000</v>
      </c>
      <c r="H326" s="146">
        <v>0</v>
      </c>
      <c r="I326" s="146">
        <f t="shared" si="11"/>
        <v>4000</v>
      </c>
      <c r="J326" s="125" t="s">
        <v>335</v>
      </c>
      <c r="K326" s="63"/>
      <c r="L326" s="114">
        <v>4000</v>
      </c>
      <c r="M326" s="130" t="s">
        <v>1111</v>
      </c>
      <c r="N326" s="130" t="s">
        <v>594</v>
      </c>
    </row>
    <row r="327" spans="1:14" s="125" customFormat="1" ht="16.5" hidden="1" customHeight="1">
      <c r="A327" s="150">
        <v>270</v>
      </c>
      <c r="B327" s="147" t="s">
        <v>1112</v>
      </c>
      <c r="C327" s="148" t="s">
        <v>1113</v>
      </c>
      <c r="D327" s="151">
        <v>43083</v>
      </c>
      <c r="E327" s="154" t="s">
        <v>315</v>
      </c>
      <c r="F327" s="150" t="s">
        <v>269</v>
      </c>
      <c r="G327" s="155">
        <v>4000</v>
      </c>
      <c r="H327" s="146">
        <v>0</v>
      </c>
      <c r="I327" s="146">
        <f t="shared" si="11"/>
        <v>4000</v>
      </c>
      <c r="J327" s="125" t="s">
        <v>335</v>
      </c>
      <c r="K327" s="63"/>
      <c r="L327" s="114">
        <v>4000</v>
      </c>
      <c r="M327" s="130" t="s">
        <v>1114</v>
      </c>
      <c r="N327" s="130" t="s">
        <v>594</v>
      </c>
    </row>
    <row r="328" spans="1:14" s="125" customFormat="1" ht="16.5" hidden="1" customHeight="1">
      <c r="A328" s="150">
        <v>271</v>
      </c>
      <c r="B328" s="147" t="s">
        <v>1115</v>
      </c>
      <c r="C328" s="148" t="s">
        <v>1116</v>
      </c>
      <c r="D328" s="151">
        <v>43083</v>
      </c>
      <c r="E328" s="154" t="s">
        <v>315</v>
      </c>
      <c r="F328" s="150" t="s">
        <v>269</v>
      </c>
      <c r="G328" s="155">
        <v>8000</v>
      </c>
      <c r="H328" s="146">
        <v>0</v>
      </c>
      <c r="I328" s="146">
        <f t="shared" si="11"/>
        <v>8000</v>
      </c>
      <c r="J328" s="125" t="s">
        <v>335</v>
      </c>
      <c r="K328" s="63"/>
      <c r="L328" s="114">
        <v>8000</v>
      </c>
      <c r="M328" s="130" t="s">
        <v>1117</v>
      </c>
      <c r="N328" s="130" t="s">
        <v>594</v>
      </c>
    </row>
    <row r="329" spans="1:14" s="125" customFormat="1" ht="16.5" hidden="1" customHeight="1">
      <c r="A329" s="139">
        <v>272</v>
      </c>
      <c r="B329" s="147" t="s">
        <v>1118</v>
      </c>
      <c r="C329" s="148" t="s">
        <v>1119</v>
      </c>
      <c r="D329" s="151">
        <v>43083</v>
      </c>
      <c r="E329" s="154" t="s">
        <v>315</v>
      </c>
      <c r="F329" s="150" t="s">
        <v>269</v>
      </c>
      <c r="G329" s="155">
        <v>8000</v>
      </c>
      <c r="H329" s="146">
        <v>0</v>
      </c>
      <c r="I329" s="146">
        <f t="shared" si="11"/>
        <v>8000</v>
      </c>
      <c r="J329" s="125" t="s">
        <v>335</v>
      </c>
      <c r="K329" s="63"/>
      <c r="L329" s="114">
        <v>8000</v>
      </c>
      <c r="M329" s="130" t="s">
        <v>1120</v>
      </c>
      <c r="N329" s="130" t="s">
        <v>384</v>
      </c>
    </row>
    <row r="330" spans="1:14" s="125" customFormat="1" ht="16.5" hidden="1" customHeight="1">
      <c r="A330" s="150">
        <v>273</v>
      </c>
      <c r="B330" s="147" t="s">
        <v>1121</v>
      </c>
      <c r="C330" s="148" t="s">
        <v>980</v>
      </c>
      <c r="D330" s="151">
        <v>43083</v>
      </c>
      <c r="E330" s="154" t="s">
        <v>315</v>
      </c>
      <c r="F330" s="150" t="s">
        <v>269</v>
      </c>
      <c r="G330" s="155">
        <v>4000</v>
      </c>
      <c r="H330" s="146">
        <v>0</v>
      </c>
      <c r="I330" s="146">
        <f t="shared" si="11"/>
        <v>4000</v>
      </c>
      <c r="J330" s="125" t="s">
        <v>335</v>
      </c>
      <c r="K330" s="63"/>
      <c r="L330" s="114">
        <v>4000</v>
      </c>
      <c r="M330" s="130" t="s">
        <v>1122</v>
      </c>
      <c r="N330" s="130" t="s">
        <v>594</v>
      </c>
    </row>
    <row r="331" spans="1:14" s="125" customFormat="1" ht="16.5" hidden="1" customHeight="1">
      <c r="A331" s="139">
        <v>274</v>
      </c>
      <c r="B331" s="147" t="s">
        <v>1123</v>
      </c>
      <c r="C331" s="148" t="s">
        <v>1124</v>
      </c>
      <c r="D331" s="151">
        <v>43083</v>
      </c>
      <c r="E331" s="154" t="s">
        <v>315</v>
      </c>
      <c r="F331" s="150" t="s">
        <v>269</v>
      </c>
      <c r="G331" s="155">
        <v>4000</v>
      </c>
      <c r="H331" s="146">
        <v>0</v>
      </c>
      <c r="I331" s="146">
        <f t="shared" si="11"/>
        <v>4000</v>
      </c>
      <c r="J331" s="125" t="s">
        <v>335</v>
      </c>
      <c r="K331" s="63"/>
      <c r="L331" s="114">
        <v>4000</v>
      </c>
      <c r="M331" s="130" t="s">
        <v>1125</v>
      </c>
      <c r="N331" s="130" t="s">
        <v>384</v>
      </c>
    </row>
    <row r="332" spans="1:14" s="125" customFormat="1" ht="16.5" hidden="1" customHeight="1">
      <c r="A332" s="150">
        <v>275</v>
      </c>
      <c r="B332" s="147" t="s">
        <v>1126</v>
      </c>
      <c r="C332" s="148" t="s">
        <v>1127</v>
      </c>
      <c r="D332" s="151">
        <v>43083</v>
      </c>
      <c r="E332" s="154" t="s">
        <v>315</v>
      </c>
      <c r="F332" s="150" t="s">
        <v>269</v>
      </c>
      <c r="G332" s="155">
        <v>4000</v>
      </c>
      <c r="H332" s="146">
        <v>0</v>
      </c>
      <c r="I332" s="146">
        <f t="shared" si="11"/>
        <v>4000</v>
      </c>
      <c r="J332" s="125" t="s">
        <v>335</v>
      </c>
      <c r="K332" s="63"/>
      <c r="L332" s="114">
        <v>4000</v>
      </c>
      <c r="M332" s="130" t="s">
        <v>1128</v>
      </c>
      <c r="N332" s="130" t="s">
        <v>384</v>
      </c>
    </row>
    <row r="333" spans="1:14" s="125" customFormat="1" ht="16.5" hidden="1" customHeight="1">
      <c r="A333" s="139">
        <v>276</v>
      </c>
      <c r="B333" s="147" t="s">
        <v>1092</v>
      </c>
      <c r="C333" s="148" t="s">
        <v>1129</v>
      </c>
      <c r="D333" s="151">
        <v>43083</v>
      </c>
      <c r="E333" s="154" t="s">
        <v>315</v>
      </c>
      <c r="F333" s="150" t="s">
        <v>269</v>
      </c>
      <c r="G333" s="155">
        <v>4000</v>
      </c>
      <c r="H333" s="146">
        <v>0</v>
      </c>
      <c r="I333" s="146">
        <f t="shared" si="11"/>
        <v>4000</v>
      </c>
      <c r="J333" s="125" t="s">
        <v>335</v>
      </c>
      <c r="K333" s="63"/>
      <c r="L333" s="114">
        <v>4000</v>
      </c>
      <c r="M333" s="130" t="s">
        <v>1130</v>
      </c>
    </row>
    <row r="334" spans="1:14" s="125" customFormat="1" ht="16.5" hidden="1" customHeight="1">
      <c r="A334" s="150">
        <v>277</v>
      </c>
      <c r="B334" s="147" t="s">
        <v>1131</v>
      </c>
      <c r="C334" s="148" t="s">
        <v>1132</v>
      </c>
      <c r="D334" s="151">
        <v>43083</v>
      </c>
      <c r="E334" s="154" t="s">
        <v>315</v>
      </c>
      <c r="F334" s="150" t="s">
        <v>269</v>
      </c>
      <c r="G334" s="155">
        <v>4000</v>
      </c>
      <c r="H334" s="146">
        <v>0</v>
      </c>
      <c r="I334" s="146">
        <f t="shared" si="11"/>
        <v>4000</v>
      </c>
      <c r="J334" s="125" t="s">
        <v>335</v>
      </c>
      <c r="K334" s="63"/>
      <c r="L334" s="114">
        <v>4000</v>
      </c>
      <c r="M334" s="130" t="s">
        <v>1133</v>
      </c>
      <c r="N334" s="130" t="s">
        <v>384</v>
      </c>
    </row>
    <row r="335" spans="1:14" s="125" customFormat="1" ht="16.5" hidden="1" customHeight="1">
      <c r="A335" s="139">
        <v>278</v>
      </c>
      <c r="B335" s="147" t="s">
        <v>1134</v>
      </c>
      <c r="C335" s="148" t="s">
        <v>954</v>
      </c>
      <c r="D335" s="151">
        <v>43083</v>
      </c>
      <c r="E335" s="154" t="s">
        <v>315</v>
      </c>
      <c r="F335" s="150" t="s">
        <v>269</v>
      </c>
      <c r="G335" s="155">
        <v>4000</v>
      </c>
      <c r="H335" s="146">
        <v>0</v>
      </c>
      <c r="I335" s="146">
        <f t="shared" si="11"/>
        <v>4000</v>
      </c>
      <c r="J335" s="125" t="s">
        <v>335</v>
      </c>
      <c r="K335" s="63"/>
      <c r="L335" s="114">
        <v>4000</v>
      </c>
      <c r="M335" s="130" t="s">
        <v>1135</v>
      </c>
      <c r="N335" s="181">
        <v>43222</v>
      </c>
    </row>
    <row r="336" spans="1:14" s="125" customFormat="1" ht="16.5" hidden="1" customHeight="1">
      <c r="A336" s="150">
        <v>279</v>
      </c>
      <c r="B336" s="147" t="s">
        <v>1136</v>
      </c>
      <c r="C336" s="148" t="s">
        <v>843</v>
      </c>
      <c r="D336" s="151">
        <v>43083</v>
      </c>
      <c r="E336" s="154" t="s">
        <v>315</v>
      </c>
      <c r="F336" s="150" t="s">
        <v>269</v>
      </c>
      <c r="G336" s="155">
        <v>4000</v>
      </c>
      <c r="H336" s="146">
        <v>0</v>
      </c>
      <c r="I336" s="146">
        <f t="shared" si="11"/>
        <v>4000</v>
      </c>
      <c r="J336" s="125" t="s">
        <v>335</v>
      </c>
      <c r="K336" s="63"/>
      <c r="L336" s="114">
        <v>4000</v>
      </c>
      <c r="M336" s="125" t="s">
        <v>2619</v>
      </c>
      <c r="N336" s="125" t="s">
        <v>2620</v>
      </c>
    </row>
    <row r="337" spans="1:14" s="125" customFormat="1" ht="16.5" hidden="1" customHeight="1">
      <c r="A337" s="139">
        <v>280</v>
      </c>
      <c r="B337" s="147" t="s">
        <v>1137</v>
      </c>
      <c r="C337" s="148" t="s">
        <v>1138</v>
      </c>
      <c r="D337" s="151">
        <v>43083</v>
      </c>
      <c r="E337" s="154" t="s">
        <v>315</v>
      </c>
      <c r="F337" s="150" t="s">
        <v>269</v>
      </c>
      <c r="G337" s="155">
        <v>4000</v>
      </c>
      <c r="H337" s="146">
        <v>0</v>
      </c>
      <c r="I337" s="146">
        <f t="shared" si="11"/>
        <v>4000</v>
      </c>
      <c r="J337" s="125" t="s">
        <v>335</v>
      </c>
      <c r="K337" s="63"/>
      <c r="L337" s="114">
        <v>4000</v>
      </c>
      <c r="M337" s="130" t="s">
        <v>1139</v>
      </c>
      <c r="N337" s="130" t="s">
        <v>594</v>
      </c>
    </row>
    <row r="338" spans="1:14" s="125" customFormat="1" ht="16.5" hidden="1" customHeight="1">
      <c r="A338" s="150">
        <v>281</v>
      </c>
      <c r="B338" s="147" t="s">
        <v>1140</v>
      </c>
      <c r="C338" s="148" t="s">
        <v>1141</v>
      </c>
      <c r="D338" s="151">
        <v>43083</v>
      </c>
      <c r="E338" s="154" t="s">
        <v>315</v>
      </c>
      <c r="F338" s="150" t="s">
        <v>269</v>
      </c>
      <c r="G338" s="155">
        <v>4000</v>
      </c>
      <c r="H338" s="146">
        <v>0</v>
      </c>
      <c r="I338" s="146">
        <f t="shared" si="11"/>
        <v>4000</v>
      </c>
      <c r="J338" s="125" t="s">
        <v>335</v>
      </c>
      <c r="K338" s="63"/>
      <c r="L338" s="114">
        <v>4000</v>
      </c>
      <c r="M338" s="130" t="s">
        <v>1142</v>
      </c>
      <c r="N338" s="130" t="s">
        <v>384</v>
      </c>
    </row>
    <row r="339" spans="1:14" s="125" customFormat="1" ht="16.5" hidden="1" customHeight="1">
      <c r="A339" s="139">
        <v>282</v>
      </c>
      <c r="B339" s="147" t="s">
        <v>1143</v>
      </c>
      <c r="C339" s="148" t="s">
        <v>1144</v>
      </c>
      <c r="D339" s="151">
        <v>43083</v>
      </c>
      <c r="E339" s="154" t="s">
        <v>315</v>
      </c>
      <c r="F339" s="150" t="s">
        <v>269</v>
      </c>
      <c r="G339" s="155">
        <v>4000</v>
      </c>
      <c r="H339" s="146">
        <v>0</v>
      </c>
      <c r="I339" s="146">
        <f t="shared" si="11"/>
        <v>4000</v>
      </c>
      <c r="J339" s="125" t="s">
        <v>335</v>
      </c>
      <c r="K339" s="63"/>
      <c r="L339" s="114">
        <v>4000</v>
      </c>
      <c r="M339" s="130" t="s">
        <v>1145</v>
      </c>
      <c r="N339" s="130" t="s">
        <v>594</v>
      </c>
    </row>
    <row r="340" spans="1:14" s="125" customFormat="1" ht="16.5" hidden="1" customHeight="1">
      <c r="A340" s="150">
        <v>283</v>
      </c>
      <c r="B340" s="147" t="s">
        <v>1146</v>
      </c>
      <c r="C340" s="148" t="s">
        <v>849</v>
      </c>
      <c r="D340" s="151">
        <v>43090</v>
      </c>
      <c r="E340" s="154" t="s">
        <v>315</v>
      </c>
      <c r="F340" s="150" t="s">
        <v>269</v>
      </c>
      <c r="G340" s="155">
        <v>8000</v>
      </c>
      <c r="H340" s="146">
        <v>0</v>
      </c>
      <c r="I340" s="146">
        <f t="shared" si="11"/>
        <v>8000</v>
      </c>
      <c r="J340" s="125" t="s">
        <v>335</v>
      </c>
      <c r="K340" s="63"/>
      <c r="L340" s="114">
        <v>8000</v>
      </c>
      <c r="M340" s="130" t="s">
        <v>1147</v>
      </c>
      <c r="N340" s="130" t="s">
        <v>594</v>
      </c>
    </row>
    <row r="341" spans="1:14" s="125" customFormat="1" ht="16.5" hidden="1" customHeight="1">
      <c r="A341" s="139">
        <v>284</v>
      </c>
      <c r="B341" s="147" t="s">
        <v>1148</v>
      </c>
      <c r="C341" s="148" t="s">
        <v>837</v>
      </c>
      <c r="D341" s="151">
        <v>43090</v>
      </c>
      <c r="E341" s="154" t="s">
        <v>315</v>
      </c>
      <c r="F341" s="150" t="s">
        <v>269</v>
      </c>
      <c r="G341" s="155">
        <v>4000</v>
      </c>
      <c r="H341" s="146">
        <v>0</v>
      </c>
      <c r="I341" s="146">
        <f t="shared" si="11"/>
        <v>4000</v>
      </c>
      <c r="J341" s="125" t="s">
        <v>335</v>
      </c>
      <c r="K341" s="63"/>
      <c r="L341" s="114">
        <v>4000</v>
      </c>
      <c r="M341" s="130" t="s">
        <v>1149</v>
      </c>
    </row>
    <row r="342" spans="1:14" s="125" customFormat="1" ht="16.5" hidden="1" customHeight="1">
      <c r="A342" s="150">
        <v>285</v>
      </c>
      <c r="B342" s="147" t="s">
        <v>1150</v>
      </c>
      <c r="C342" s="148" t="s">
        <v>1151</v>
      </c>
      <c r="D342" s="151">
        <v>43083</v>
      </c>
      <c r="E342" s="154" t="s">
        <v>315</v>
      </c>
      <c r="F342" s="150" t="s">
        <v>269</v>
      </c>
      <c r="G342" s="155">
        <v>8000</v>
      </c>
      <c r="H342" s="146">
        <v>0</v>
      </c>
      <c r="I342" s="146">
        <f t="shared" si="11"/>
        <v>8000</v>
      </c>
      <c r="J342" s="125" t="s">
        <v>335</v>
      </c>
      <c r="K342" s="63"/>
      <c r="L342" s="114">
        <v>8000</v>
      </c>
      <c r="M342" s="130" t="s">
        <v>1152</v>
      </c>
    </row>
    <row r="343" spans="1:14" s="125" customFormat="1" ht="16.5" hidden="1" customHeight="1">
      <c r="A343" s="139">
        <v>286</v>
      </c>
      <c r="B343" s="147" t="s">
        <v>1153</v>
      </c>
      <c r="C343" s="148" t="s">
        <v>1154</v>
      </c>
      <c r="D343" s="151">
        <v>43083</v>
      </c>
      <c r="E343" s="154" t="s">
        <v>315</v>
      </c>
      <c r="F343" s="150" t="s">
        <v>269</v>
      </c>
      <c r="G343" s="155">
        <v>3950</v>
      </c>
      <c r="H343" s="146">
        <v>0</v>
      </c>
      <c r="I343" s="146">
        <f t="shared" si="11"/>
        <v>3950</v>
      </c>
      <c r="J343" s="125" t="s">
        <v>335</v>
      </c>
      <c r="K343" s="63"/>
      <c r="L343" s="114">
        <v>3950</v>
      </c>
      <c r="M343" s="130" t="s">
        <v>1155</v>
      </c>
      <c r="N343" s="130" t="s">
        <v>594</v>
      </c>
    </row>
    <row r="344" spans="1:14" s="125" customFormat="1" ht="16.5" hidden="1" customHeight="1">
      <c r="A344" s="150">
        <v>287</v>
      </c>
      <c r="B344" s="147" t="s">
        <v>1156</v>
      </c>
      <c r="C344" s="148" t="s">
        <v>1157</v>
      </c>
      <c r="D344" s="151">
        <v>43083</v>
      </c>
      <c r="E344" s="154" t="s">
        <v>315</v>
      </c>
      <c r="F344" s="150" t="s">
        <v>269</v>
      </c>
      <c r="G344" s="155">
        <v>4000</v>
      </c>
      <c r="H344" s="146">
        <v>0</v>
      </c>
      <c r="I344" s="146">
        <f t="shared" si="11"/>
        <v>4000</v>
      </c>
      <c r="J344" s="125" t="s">
        <v>335</v>
      </c>
      <c r="K344" s="63"/>
      <c r="L344" s="114">
        <v>4000</v>
      </c>
      <c r="M344" s="130" t="s">
        <v>1158</v>
      </c>
      <c r="N344" s="130" t="s">
        <v>594</v>
      </c>
    </row>
    <row r="345" spans="1:14" s="125" customFormat="1" ht="16.5" hidden="1" customHeight="1">
      <c r="A345" s="139">
        <v>288</v>
      </c>
      <c r="B345" s="147" t="s">
        <v>1159</v>
      </c>
      <c r="C345" s="148" t="s">
        <v>1160</v>
      </c>
      <c r="D345" s="151">
        <v>43083</v>
      </c>
      <c r="E345" s="154" t="s">
        <v>315</v>
      </c>
      <c r="F345" s="150" t="s">
        <v>269</v>
      </c>
      <c r="G345" s="155">
        <v>4000</v>
      </c>
      <c r="H345" s="146">
        <v>0</v>
      </c>
      <c r="I345" s="146">
        <f t="shared" si="11"/>
        <v>4000</v>
      </c>
      <c r="J345" s="125" t="s">
        <v>335</v>
      </c>
      <c r="K345" s="63"/>
      <c r="L345" s="114">
        <v>4000</v>
      </c>
      <c r="M345" s="130" t="s">
        <v>1161</v>
      </c>
    </row>
    <row r="346" spans="1:14" s="125" customFormat="1" ht="16.5" hidden="1" customHeight="1">
      <c r="A346" s="150">
        <v>289</v>
      </c>
      <c r="B346" s="147" t="s">
        <v>1162</v>
      </c>
      <c r="C346" s="148" t="s">
        <v>1163</v>
      </c>
      <c r="D346" s="151">
        <v>43083</v>
      </c>
      <c r="E346" s="154" t="s">
        <v>315</v>
      </c>
      <c r="F346" s="150" t="s">
        <v>269</v>
      </c>
      <c r="G346" s="155">
        <v>4000</v>
      </c>
      <c r="H346" s="146">
        <v>0</v>
      </c>
      <c r="I346" s="146">
        <f t="shared" si="11"/>
        <v>4000</v>
      </c>
      <c r="J346" s="125" t="s">
        <v>335</v>
      </c>
      <c r="K346" s="63"/>
      <c r="L346" s="114">
        <v>4000</v>
      </c>
      <c r="M346" s="130" t="s">
        <v>1164</v>
      </c>
      <c r="N346" s="130" t="s">
        <v>594</v>
      </c>
    </row>
    <row r="347" spans="1:14" s="125" customFormat="1" ht="16.5" hidden="1" customHeight="1">
      <c r="A347" s="139">
        <v>290</v>
      </c>
      <c r="B347" s="147" t="s">
        <v>1070</v>
      </c>
      <c r="C347" s="148" t="s">
        <v>1165</v>
      </c>
      <c r="D347" s="151">
        <v>43083</v>
      </c>
      <c r="E347" s="154" t="s">
        <v>315</v>
      </c>
      <c r="F347" s="150" t="s">
        <v>269</v>
      </c>
      <c r="G347" s="155">
        <v>4000</v>
      </c>
      <c r="H347" s="146">
        <v>0</v>
      </c>
      <c r="I347" s="146">
        <f t="shared" si="11"/>
        <v>4000</v>
      </c>
      <c r="J347" s="125" t="s">
        <v>335</v>
      </c>
      <c r="K347" s="63"/>
      <c r="L347" s="114">
        <v>4000</v>
      </c>
      <c r="M347" s="125" t="s">
        <v>2622</v>
      </c>
      <c r="N347" s="125" t="s">
        <v>2620</v>
      </c>
    </row>
    <row r="348" spans="1:14" s="125" customFormat="1" ht="16.5" hidden="1" customHeight="1">
      <c r="A348" s="150">
        <v>291</v>
      </c>
      <c r="B348" s="147" t="s">
        <v>1166</v>
      </c>
      <c r="C348" s="148" t="s">
        <v>915</v>
      </c>
      <c r="D348" s="151">
        <v>43083</v>
      </c>
      <c r="E348" s="154" t="s">
        <v>315</v>
      </c>
      <c r="F348" s="150" t="s">
        <v>269</v>
      </c>
      <c r="G348" s="155">
        <v>4000</v>
      </c>
      <c r="H348" s="146">
        <v>0</v>
      </c>
      <c r="I348" s="160">
        <f t="shared" si="11"/>
        <v>4000</v>
      </c>
      <c r="J348" s="125" t="s">
        <v>335</v>
      </c>
      <c r="K348" s="63"/>
      <c r="L348" s="114">
        <v>4000</v>
      </c>
      <c r="M348" s="130" t="s">
        <v>1167</v>
      </c>
      <c r="N348" s="130" t="s">
        <v>384</v>
      </c>
    </row>
    <row r="349" spans="1:14" s="125" customFormat="1" ht="16.5" hidden="1" customHeight="1">
      <c r="A349" s="139">
        <v>292</v>
      </c>
      <c r="B349" s="147" t="s">
        <v>1159</v>
      </c>
      <c r="C349" s="148" t="s">
        <v>863</v>
      </c>
      <c r="D349" s="151">
        <v>43083</v>
      </c>
      <c r="E349" s="154" t="s">
        <v>315</v>
      </c>
      <c r="F349" s="150" t="s">
        <v>269</v>
      </c>
      <c r="G349" s="155">
        <v>4000</v>
      </c>
      <c r="H349" s="146">
        <v>0</v>
      </c>
      <c r="I349" s="146">
        <f t="shared" si="11"/>
        <v>4000</v>
      </c>
      <c r="J349" s="125" t="s">
        <v>335</v>
      </c>
      <c r="K349" s="63"/>
      <c r="L349" s="114">
        <v>4000</v>
      </c>
      <c r="M349" s="130" t="s">
        <v>1168</v>
      </c>
    </row>
    <row r="350" spans="1:14" s="125" customFormat="1" ht="16.5" hidden="1" customHeight="1">
      <c r="A350" s="150">
        <v>293</v>
      </c>
      <c r="B350" s="147" t="s">
        <v>1169</v>
      </c>
      <c r="C350" s="148" t="s">
        <v>1170</v>
      </c>
      <c r="D350" s="151">
        <v>43083</v>
      </c>
      <c r="E350" s="154" t="s">
        <v>315</v>
      </c>
      <c r="F350" s="150" t="s">
        <v>269</v>
      </c>
      <c r="G350" s="155">
        <v>4000</v>
      </c>
      <c r="H350" s="146">
        <v>0</v>
      </c>
      <c r="I350" s="146">
        <f t="shared" si="11"/>
        <v>4000</v>
      </c>
      <c r="J350" s="125" t="s">
        <v>335</v>
      </c>
      <c r="K350" s="63"/>
      <c r="L350" s="114">
        <v>4000</v>
      </c>
      <c r="M350" s="130" t="s">
        <v>1171</v>
      </c>
      <c r="N350" s="130" t="s">
        <v>594</v>
      </c>
    </row>
    <row r="351" spans="1:14" s="125" customFormat="1" ht="16.5" hidden="1" customHeight="1">
      <c r="A351" s="139">
        <v>294</v>
      </c>
      <c r="B351" s="147" t="s">
        <v>1172</v>
      </c>
      <c r="C351" s="148" t="s">
        <v>1173</v>
      </c>
      <c r="D351" s="151">
        <v>43083</v>
      </c>
      <c r="E351" s="154" t="s">
        <v>315</v>
      </c>
      <c r="F351" s="150" t="s">
        <v>269</v>
      </c>
      <c r="G351" s="155">
        <v>3260</v>
      </c>
      <c r="H351" s="146">
        <v>0</v>
      </c>
      <c r="I351" s="146">
        <f t="shared" si="11"/>
        <v>3260</v>
      </c>
      <c r="J351" s="125" t="s">
        <v>335</v>
      </c>
      <c r="K351" s="63"/>
      <c r="L351" s="114">
        <v>3260</v>
      </c>
      <c r="M351" s="130" t="s">
        <v>1174</v>
      </c>
      <c r="N351" s="181">
        <v>43222</v>
      </c>
    </row>
    <row r="352" spans="1:14" s="125" customFormat="1" ht="16.5" hidden="1" customHeight="1">
      <c r="A352" s="150">
        <v>295</v>
      </c>
      <c r="B352" s="147" t="s">
        <v>1175</v>
      </c>
      <c r="C352" s="148" t="s">
        <v>1176</v>
      </c>
      <c r="D352" s="151">
        <v>43083</v>
      </c>
      <c r="E352" s="154" t="s">
        <v>315</v>
      </c>
      <c r="F352" s="150" t="s">
        <v>269</v>
      </c>
      <c r="G352" s="155">
        <v>8000</v>
      </c>
      <c r="H352" s="146">
        <v>0</v>
      </c>
      <c r="I352" s="146">
        <f t="shared" si="11"/>
        <v>8000</v>
      </c>
      <c r="J352" s="125" t="s">
        <v>335</v>
      </c>
      <c r="K352" s="63"/>
      <c r="L352" s="114">
        <v>8000</v>
      </c>
      <c r="M352" s="130" t="s">
        <v>1177</v>
      </c>
      <c r="N352" s="130" t="s">
        <v>384</v>
      </c>
    </row>
    <row r="353" spans="1:14" s="125" customFormat="1" ht="16.5" hidden="1" customHeight="1">
      <c r="A353" s="139">
        <v>296</v>
      </c>
      <c r="B353" s="147" t="s">
        <v>1178</v>
      </c>
      <c r="C353" s="148" t="s">
        <v>917</v>
      </c>
      <c r="D353" s="151">
        <v>43083</v>
      </c>
      <c r="E353" s="154" t="s">
        <v>315</v>
      </c>
      <c r="F353" s="150" t="s">
        <v>269</v>
      </c>
      <c r="G353" s="155">
        <v>4000</v>
      </c>
      <c r="H353" s="146">
        <v>0</v>
      </c>
      <c r="I353" s="146">
        <f t="shared" si="11"/>
        <v>4000</v>
      </c>
      <c r="J353" s="125" t="s">
        <v>335</v>
      </c>
      <c r="K353" s="63"/>
      <c r="L353" s="114">
        <v>4000</v>
      </c>
      <c r="M353" s="130" t="s">
        <v>1179</v>
      </c>
      <c r="N353" s="181">
        <v>43253</v>
      </c>
    </row>
    <row r="354" spans="1:14" s="125" customFormat="1" ht="16.5" hidden="1" customHeight="1">
      <c r="A354" s="150">
        <v>297</v>
      </c>
      <c r="B354" s="147" t="s">
        <v>1180</v>
      </c>
      <c r="C354" s="148" t="s">
        <v>942</v>
      </c>
      <c r="D354" s="151">
        <v>43083</v>
      </c>
      <c r="E354" s="154" t="s">
        <v>315</v>
      </c>
      <c r="F354" s="150" t="s">
        <v>269</v>
      </c>
      <c r="G354" s="155">
        <v>4000</v>
      </c>
      <c r="H354" s="146">
        <v>0</v>
      </c>
      <c r="I354" s="146">
        <f t="shared" si="11"/>
        <v>4000</v>
      </c>
      <c r="J354" s="125" t="s">
        <v>335</v>
      </c>
      <c r="K354" s="63"/>
      <c r="L354" s="114">
        <v>4000</v>
      </c>
      <c r="M354" s="130" t="s">
        <v>1181</v>
      </c>
      <c r="N354" s="130" t="s">
        <v>594</v>
      </c>
    </row>
    <row r="355" spans="1:14" s="125" customFormat="1" ht="16.5" hidden="1" customHeight="1">
      <c r="A355" s="139">
        <v>298</v>
      </c>
      <c r="B355" s="147" t="s">
        <v>1182</v>
      </c>
      <c r="C355" s="148" t="s">
        <v>919</v>
      </c>
      <c r="D355" s="151">
        <v>43083</v>
      </c>
      <c r="E355" s="154" t="s">
        <v>315</v>
      </c>
      <c r="F355" s="150" t="s">
        <v>269</v>
      </c>
      <c r="G355" s="155">
        <v>4000</v>
      </c>
      <c r="H355" s="146">
        <v>0</v>
      </c>
      <c r="I355" s="146">
        <f t="shared" si="11"/>
        <v>4000</v>
      </c>
      <c r="J355" s="125" t="s">
        <v>335</v>
      </c>
      <c r="K355" s="63"/>
      <c r="L355" s="114">
        <v>4000</v>
      </c>
      <c r="M355" s="130" t="s">
        <v>1183</v>
      </c>
      <c r="N355" s="130" t="s">
        <v>384</v>
      </c>
    </row>
    <row r="356" spans="1:14" s="125" customFormat="1" ht="15" hidden="1" customHeight="1">
      <c r="A356" s="150">
        <v>299</v>
      </c>
      <c r="B356" s="147" t="s">
        <v>1184</v>
      </c>
      <c r="C356" s="148" t="s">
        <v>948</v>
      </c>
      <c r="D356" s="151">
        <v>43083</v>
      </c>
      <c r="E356" s="154" t="s">
        <v>315</v>
      </c>
      <c r="F356" s="150" t="s">
        <v>269</v>
      </c>
      <c r="G356" s="155">
        <v>4000</v>
      </c>
      <c r="H356" s="146">
        <v>0</v>
      </c>
      <c r="I356" s="146">
        <f t="shared" si="11"/>
        <v>4000</v>
      </c>
      <c r="J356" s="125" t="s">
        <v>335</v>
      </c>
      <c r="K356" s="63"/>
      <c r="L356" s="114">
        <v>4000</v>
      </c>
      <c r="M356" s="130" t="s">
        <v>1185</v>
      </c>
    </row>
    <row r="357" spans="1:14" s="125" customFormat="1" ht="16.5" hidden="1" customHeight="1">
      <c r="A357" s="139">
        <v>300</v>
      </c>
      <c r="B357" s="147" t="s">
        <v>1186</v>
      </c>
      <c r="C357" s="148" t="s">
        <v>1187</v>
      </c>
      <c r="D357" s="151">
        <v>43083</v>
      </c>
      <c r="E357" s="154" t="s">
        <v>315</v>
      </c>
      <c r="F357" s="150" t="s">
        <v>269</v>
      </c>
      <c r="G357" s="155">
        <v>4000</v>
      </c>
      <c r="H357" s="146">
        <v>0</v>
      </c>
      <c r="I357" s="146">
        <f t="shared" si="11"/>
        <v>4000</v>
      </c>
      <c r="J357" s="125" t="s">
        <v>335</v>
      </c>
      <c r="K357" s="63"/>
      <c r="L357" s="114">
        <v>4000</v>
      </c>
      <c r="M357" s="130" t="s">
        <v>1188</v>
      </c>
      <c r="N357" s="130" t="s">
        <v>594</v>
      </c>
    </row>
    <row r="358" spans="1:14" s="125" customFormat="1" ht="16.5" hidden="1" customHeight="1">
      <c r="A358" s="150">
        <v>301</v>
      </c>
      <c r="B358" s="147" t="s">
        <v>1189</v>
      </c>
      <c r="C358" s="148" t="s">
        <v>1190</v>
      </c>
      <c r="D358" s="151">
        <v>43083</v>
      </c>
      <c r="E358" s="154" t="s">
        <v>315</v>
      </c>
      <c r="F358" s="150" t="s">
        <v>269</v>
      </c>
      <c r="G358" s="155">
        <v>4000</v>
      </c>
      <c r="H358" s="146">
        <v>0</v>
      </c>
      <c r="I358" s="146">
        <f t="shared" si="11"/>
        <v>4000</v>
      </c>
      <c r="J358" s="125" t="s">
        <v>335</v>
      </c>
      <c r="K358" s="63"/>
      <c r="L358" s="114">
        <v>4000</v>
      </c>
      <c r="M358" s="130" t="s">
        <v>1191</v>
      </c>
    </row>
    <row r="359" spans="1:14" s="125" customFormat="1" ht="15" hidden="1" customHeight="1">
      <c r="A359" s="139">
        <v>302</v>
      </c>
      <c r="B359" s="147" t="s">
        <v>1192</v>
      </c>
      <c r="C359" s="148" t="s">
        <v>1193</v>
      </c>
      <c r="D359" s="151">
        <v>43083</v>
      </c>
      <c r="E359" s="154" t="s">
        <v>315</v>
      </c>
      <c r="F359" s="150" t="s">
        <v>269</v>
      </c>
      <c r="G359" s="155">
        <v>4000</v>
      </c>
      <c r="H359" s="146">
        <v>0</v>
      </c>
      <c r="I359" s="146">
        <f t="shared" si="11"/>
        <v>4000</v>
      </c>
      <c r="J359" s="125" t="s">
        <v>335</v>
      </c>
      <c r="K359" s="63"/>
      <c r="L359" s="114">
        <v>4000</v>
      </c>
      <c r="M359" s="130" t="s">
        <v>1194</v>
      </c>
      <c r="N359" s="130" t="s">
        <v>384</v>
      </c>
    </row>
    <row r="360" spans="1:14" s="125" customFormat="1" ht="15" hidden="1" customHeight="1">
      <c r="A360" s="150">
        <v>303</v>
      </c>
      <c r="B360" s="147" t="s">
        <v>1195</v>
      </c>
      <c r="C360" s="148" t="s">
        <v>1196</v>
      </c>
      <c r="D360" s="151">
        <v>43083</v>
      </c>
      <c r="E360" s="154" t="s">
        <v>315</v>
      </c>
      <c r="F360" s="150" t="s">
        <v>269</v>
      </c>
      <c r="G360" s="155">
        <v>4000</v>
      </c>
      <c r="H360" s="146">
        <v>0</v>
      </c>
      <c r="I360" s="146">
        <f t="shared" ref="I360:I417" si="12">G360+H360</f>
        <v>4000</v>
      </c>
      <c r="J360" s="125" t="s">
        <v>335</v>
      </c>
      <c r="K360" s="63"/>
      <c r="L360" s="114">
        <v>4000</v>
      </c>
      <c r="M360" s="130" t="s">
        <v>1197</v>
      </c>
      <c r="N360" s="130" t="s">
        <v>594</v>
      </c>
    </row>
    <row r="361" spans="1:14" s="125" customFormat="1" ht="15" hidden="1" customHeight="1">
      <c r="A361" s="139">
        <v>304</v>
      </c>
      <c r="B361" s="147" t="s">
        <v>1198</v>
      </c>
      <c r="C361" s="148" t="s">
        <v>1199</v>
      </c>
      <c r="D361" s="151">
        <v>43083</v>
      </c>
      <c r="E361" s="154" t="s">
        <v>315</v>
      </c>
      <c r="F361" s="150" t="s">
        <v>269</v>
      </c>
      <c r="G361" s="155">
        <v>4000</v>
      </c>
      <c r="H361" s="146">
        <v>0</v>
      </c>
      <c r="I361" s="160">
        <f t="shared" si="12"/>
        <v>4000</v>
      </c>
      <c r="J361" s="125" t="s">
        <v>335</v>
      </c>
      <c r="K361" s="63"/>
      <c r="L361" s="114">
        <v>4000</v>
      </c>
      <c r="M361" s="130" t="s">
        <v>1200</v>
      </c>
    </row>
    <row r="362" spans="1:14" s="125" customFormat="1" ht="15" hidden="1" customHeight="1">
      <c r="A362" s="150">
        <v>305</v>
      </c>
      <c r="B362" s="147" t="s">
        <v>1201</v>
      </c>
      <c r="C362" s="148" t="s">
        <v>1202</v>
      </c>
      <c r="D362" s="151">
        <v>43083</v>
      </c>
      <c r="E362" s="154" t="s">
        <v>315</v>
      </c>
      <c r="F362" s="150" t="s">
        <v>269</v>
      </c>
      <c r="G362" s="155">
        <v>4000</v>
      </c>
      <c r="H362" s="146">
        <v>0</v>
      </c>
      <c r="I362" s="146">
        <f t="shared" si="12"/>
        <v>4000</v>
      </c>
      <c r="J362" s="125" t="s">
        <v>335</v>
      </c>
      <c r="K362" s="63"/>
      <c r="L362" s="114">
        <v>4000</v>
      </c>
      <c r="M362" s="130" t="s">
        <v>1203</v>
      </c>
      <c r="N362" s="181" t="s">
        <v>799</v>
      </c>
    </row>
    <row r="363" spans="1:14" s="125" customFormat="1" ht="15" hidden="1" customHeight="1">
      <c r="A363" s="139">
        <v>306</v>
      </c>
      <c r="B363" s="147" t="s">
        <v>1204</v>
      </c>
      <c r="C363" s="148" t="s">
        <v>1205</v>
      </c>
      <c r="D363" s="151">
        <v>43083</v>
      </c>
      <c r="E363" s="154" t="s">
        <v>315</v>
      </c>
      <c r="F363" s="150" t="s">
        <v>269</v>
      </c>
      <c r="G363" s="155">
        <v>4000</v>
      </c>
      <c r="H363" s="146">
        <v>0</v>
      </c>
      <c r="I363" s="160">
        <f t="shared" si="12"/>
        <v>4000</v>
      </c>
      <c r="J363" s="125" t="s">
        <v>335</v>
      </c>
      <c r="K363" s="63"/>
      <c r="L363" s="114">
        <v>4000</v>
      </c>
      <c r="M363" s="130" t="s">
        <v>1206</v>
      </c>
      <c r="N363" s="130" t="s">
        <v>594</v>
      </c>
    </row>
    <row r="364" spans="1:14" s="125" customFormat="1" ht="45" hidden="1" customHeight="1">
      <c r="A364" s="150">
        <v>307</v>
      </c>
      <c r="B364" s="147" t="s">
        <v>1207</v>
      </c>
      <c r="C364" s="148" t="s">
        <v>1208</v>
      </c>
      <c r="D364" s="151">
        <v>43083</v>
      </c>
      <c r="E364" s="154" t="s">
        <v>315</v>
      </c>
      <c r="F364" s="150" t="s">
        <v>269</v>
      </c>
      <c r="G364" s="155">
        <v>4000</v>
      </c>
      <c r="H364" s="146">
        <v>0</v>
      </c>
      <c r="I364" s="160">
        <f t="shared" si="12"/>
        <v>4000</v>
      </c>
      <c r="J364" s="125" t="s">
        <v>335</v>
      </c>
      <c r="K364" s="63"/>
      <c r="L364" s="114">
        <v>4000</v>
      </c>
      <c r="M364" s="130" t="s">
        <v>1209</v>
      </c>
    </row>
    <row r="365" spans="1:14" s="125" customFormat="1" ht="15" hidden="1" customHeight="1">
      <c r="A365" s="139">
        <v>308</v>
      </c>
      <c r="B365" s="147" t="s">
        <v>1210</v>
      </c>
      <c r="C365" s="148" t="s">
        <v>841</v>
      </c>
      <c r="D365" s="151">
        <v>43083</v>
      </c>
      <c r="E365" s="154" t="s">
        <v>315</v>
      </c>
      <c r="F365" s="150" t="s">
        <v>269</v>
      </c>
      <c r="G365" s="155">
        <v>4000</v>
      </c>
      <c r="H365" s="146">
        <v>0</v>
      </c>
      <c r="I365" s="160">
        <f t="shared" si="12"/>
        <v>4000</v>
      </c>
      <c r="J365" s="125" t="s">
        <v>335</v>
      </c>
      <c r="K365" s="63"/>
      <c r="L365" s="114">
        <v>4000</v>
      </c>
      <c r="M365" s="130" t="s">
        <v>1211</v>
      </c>
    </row>
    <row r="366" spans="1:14" s="125" customFormat="1" ht="30" hidden="1" customHeight="1">
      <c r="A366" s="150">
        <v>309</v>
      </c>
      <c r="B366" s="147" t="s">
        <v>1212</v>
      </c>
      <c r="C366" s="148" t="s">
        <v>1213</v>
      </c>
      <c r="D366" s="151">
        <v>43083</v>
      </c>
      <c r="E366" s="154" t="s">
        <v>315</v>
      </c>
      <c r="F366" s="150" t="s">
        <v>269</v>
      </c>
      <c r="G366" s="155">
        <v>4000</v>
      </c>
      <c r="H366" s="146">
        <v>0</v>
      </c>
      <c r="I366" s="146">
        <f t="shared" si="12"/>
        <v>4000</v>
      </c>
      <c r="J366" s="125" t="s">
        <v>335</v>
      </c>
      <c r="K366" s="63"/>
      <c r="L366" s="114">
        <v>4000</v>
      </c>
      <c r="M366" s="130" t="s">
        <v>1214</v>
      </c>
      <c r="N366" s="130" t="s">
        <v>594</v>
      </c>
    </row>
    <row r="367" spans="1:14" s="125" customFormat="1" ht="15" hidden="1" customHeight="1">
      <c r="A367" s="139">
        <v>310</v>
      </c>
      <c r="B367" s="147" t="s">
        <v>1215</v>
      </c>
      <c r="C367" s="148" t="s">
        <v>1216</v>
      </c>
      <c r="D367" s="151">
        <v>43083</v>
      </c>
      <c r="E367" s="154" t="s">
        <v>315</v>
      </c>
      <c r="F367" s="150" t="s">
        <v>269</v>
      </c>
      <c r="G367" s="155">
        <v>4000</v>
      </c>
      <c r="H367" s="146">
        <v>0</v>
      </c>
      <c r="I367" s="146">
        <f t="shared" si="12"/>
        <v>4000</v>
      </c>
      <c r="J367" s="125" t="s">
        <v>335</v>
      </c>
      <c r="K367" s="63"/>
      <c r="L367" s="114">
        <v>4000</v>
      </c>
      <c r="M367" s="130" t="s">
        <v>1217</v>
      </c>
      <c r="N367" s="130" t="s">
        <v>594</v>
      </c>
    </row>
    <row r="368" spans="1:14" s="125" customFormat="1" ht="15" hidden="1" customHeight="1">
      <c r="A368" s="150">
        <v>311</v>
      </c>
      <c r="B368" s="147" t="s">
        <v>1218</v>
      </c>
      <c r="C368" s="148" t="s">
        <v>1219</v>
      </c>
      <c r="D368" s="151">
        <v>43083</v>
      </c>
      <c r="E368" s="154" t="s">
        <v>315</v>
      </c>
      <c r="F368" s="150" t="s">
        <v>269</v>
      </c>
      <c r="G368" s="155">
        <v>4000</v>
      </c>
      <c r="H368" s="146">
        <v>0</v>
      </c>
      <c r="I368" s="146">
        <f t="shared" si="12"/>
        <v>4000</v>
      </c>
      <c r="J368" s="125" t="s">
        <v>335</v>
      </c>
      <c r="K368" s="63"/>
      <c r="L368" s="114">
        <v>4000</v>
      </c>
      <c r="M368" s="130" t="s">
        <v>1220</v>
      </c>
    </row>
    <row r="369" spans="1:14" s="125" customFormat="1" ht="15" hidden="1" customHeight="1">
      <c r="A369" s="139">
        <v>312</v>
      </c>
      <c r="B369" s="147" t="s">
        <v>1221</v>
      </c>
      <c r="C369" s="148" t="s">
        <v>1222</v>
      </c>
      <c r="D369" s="151">
        <v>43083</v>
      </c>
      <c r="E369" s="154" t="s">
        <v>315</v>
      </c>
      <c r="F369" s="150" t="s">
        <v>269</v>
      </c>
      <c r="G369" s="155">
        <v>4000</v>
      </c>
      <c r="H369" s="146">
        <v>0</v>
      </c>
      <c r="I369" s="146">
        <f t="shared" si="12"/>
        <v>4000</v>
      </c>
      <c r="J369" s="125" t="s">
        <v>335</v>
      </c>
      <c r="K369" s="63"/>
      <c r="L369" s="114">
        <v>4000</v>
      </c>
      <c r="M369" s="130" t="s">
        <v>1223</v>
      </c>
    </row>
    <row r="370" spans="1:14" s="125" customFormat="1" ht="15" hidden="1" customHeight="1">
      <c r="A370" s="150">
        <v>313</v>
      </c>
      <c r="B370" s="147" t="s">
        <v>1224</v>
      </c>
      <c r="C370" s="148" t="s">
        <v>1225</v>
      </c>
      <c r="D370" s="151">
        <v>43083</v>
      </c>
      <c r="E370" s="154" t="s">
        <v>315</v>
      </c>
      <c r="F370" s="150" t="s">
        <v>269</v>
      </c>
      <c r="G370" s="155">
        <v>8000</v>
      </c>
      <c r="H370" s="146">
        <v>0</v>
      </c>
      <c r="I370" s="146">
        <f t="shared" si="12"/>
        <v>8000</v>
      </c>
      <c r="J370" s="125" t="s">
        <v>335</v>
      </c>
      <c r="K370" s="63"/>
      <c r="L370" s="114">
        <v>8000</v>
      </c>
      <c r="M370" s="130" t="s">
        <v>1226</v>
      </c>
      <c r="N370" s="130" t="s">
        <v>594</v>
      </c>
    </row>
    <row r="371" spans="1:14" s="125" customFormat="1" ht="15" hidden="1" customHeight="1">
      <c r="A371" s="139">
        <v>314</v>
      </c>
      <c r="B371" s="147" t="s">
        <v>1227</v>
      </c>
      <c r="C371" s="148" t="s">
        <v>1228</v>
      </c>
      <c r="D371" s="151">
        <v>43083</v>
      </c>
      <c r="E371" s="154" t="s">
        <v>315</v>
      </c>
      <c r="F371" s="150" t="s">
        <v>269</v>
      </c>
      <c r="G371" s="155">
        <v>8000</v>
      </c>
      <c r="H371" s="146">
        <v>0</v>
      </c>
      <c r="I371" s="146">
        <f t="shared" si="12"/>
        <v>8000</v>
      </c>
      <c r="K371" s="63"/>
      <c r="L371" s="114">
        <v>8000</v>
      </c>
      <c r="M371" s="130" t="s">
        <v>1229</v>
      </c>
    </row>
    <row r="372" spans="1:14" s="125" customFormat="1" ht="15" hidden="1" customHeight="1">
      <c r="A372" s="150">
        <f t="shared" ref="A372:A382" si="13">A371+1</f>
        <v>315</v>
      </c>
      <c r="B372" s="147" t="s">
        <v>1230</v>
      </c>
      <c r="C372" s="148" t="s">
        <v>1231</v>
      </c>
      <c r="D372" s="151" t="s">
        <v>1232</v>
      </c>
      <c r="E372" s="154" t="s">
        <v>315</v>
      </c>
      <c r="F372" s="150" t="s">
        <v>269</v>
      </c>
      <c r="G372" s="149">
        <v>2700</v>
      </c>
      <c r="H372" s="146">
        <v>0</v>
      </c>
      <c r="I372" s="146">
        <f t="shared" si="12"/>
        <v>2700</v>
      </c>
      <c r="K372" s="63"/>
      <c r="L372" s="153">
        <v>3670</v>
      </c>
      <c r="M372" s="125" t="s">
        <v>1233</v>
      </c>
      <c r="N372" s="125" t="s">
        <v>341</v>
      </c>
    </row>
    <row r="373" spans="1:14" s="125" customFormat="1" ht="15" hidden="1" customHeight="1">
      <c r="A373" s="139">
        <f t="shared" si="13"/>
        <v>316</v>
      </c>
      <c r="B373" s="147" t="s">
        <v>1234</v>
      </c>
      <c r="C373" s="148" t="s">
        <v>1235</v>
      </c>
      <c r="D373" s="151" t="s">
        <v>325</v>
      </c>
      <c r="E373" s="154" t="s">
        <v>315</v>
      </c>
      <c r="F373" s="150" t="s">
        <v>269</v>
      </c>
      <c r="G373" s="149">
        <v>4652</v>
      </c>
      <c r="H373" s="146">
        <v>0</v>
      </c>
      <c r="I373" s="146">
        <f t="shared" si="12"/>
        <v>4652</v>
      </c>
      <c r="K373" s="63"/>
      <c r="L373" s="114">
        <v>4652</v>
      </c>
      <c r="M373" s="125" t="s">
        <v>795</v>
      </c>
      <c r="N373" s="125" t="s">
        <v>482</v>
      </c>
    </row>
    <row r="374" spans="1:14" s="125" customFormat="1" ht="15" hidden="1" customHeight="1">
      <c r="A374" s="150">
        <f t="shared" si="13"/>
        <v>317</v>
      </c>
      <c r="B374" s="147" t="s">
        <v>1236</v>
      </c>
      <c r="C374" s="148" t="s">
        <v>1237</v>
      </c>
      <c r="D374" s="151" t="s">
        <v>455</v>
      </c>
      <c r="E374" s="154" t="s">
        <v>315</v>
      </c>
      <c r="F374" s="150" t="s">
        <v>269</v>
      </c>
      <c r="G374" s="149">
        <v>4284.58</v>
      </c>
      <c r="H374" s="146">
        <v>0</v>
      </c>
      <c r="I374" s="146">
        <f t="shared" si="12"/>
        <v>4284.58</v>
      </c>
      <c r="K374" s="63"/>
      <c r="L374" s="114">
        <v>4284.58</v>
      </c>
      <c r="M374" s="125" t="s">
        <v>1238</v>
      </c>
      <c r="N374" s="125" t="s">
        <v>482</v>
      </c>
    </row>
    <row r="375" spans="1:14" s="125" customFormat="1" ht="15" hidden="1" customHeight="1">
      <c r="A375" s="139">
        <f t="shared" si="13"/>
        <v>318</v>
      </c>
      <c r="B375" s="147" t="s">
        <v>1239</v>
      </c>
      <c r="C375" s="148" t="s">
        <v>1240</v>
      </c>
      <c r="D375" s="151" t="s">
        <v>325</v>
      </c>
      <c r="E375" s="154" t="s">
        <v>315</v>
      </c>
      <c r="F375" s="150" t="s">
        <v>269</v>
      </c>
      <c r="G375" s="149">
        <v>1527</v>
      </c>
      <c r="H375" s="146">
        <v>0</v>
      </c>
      <c r="I375" s="146">
        <f t="shared" si="12"/>
        <v>1527</v>
      </c>
      <c r="K375" s="63"/>
      <c r="L375" s="114">
        <v>1527</v>
      </c>
      <c r="M375" s="125" t="s">
        <v>1241</v>
      </c>
      <c r="N375" s="115" t="s">
        <v>347</v>
      </c>
    </row>
    <row r="376" spans="1:14" s="125" customFormat="1" ht="15" hidden="1" customHeight="1">
      <c r="A376" s="150">
        <f t="shared" si="13"/>
        <v>319</v>
      </c>
      <c r="B376" s="147" t="s">
        <v>1242</v>
      </c>
      <c r="C376" s="148" t="s">
        <v>1243</v>
      </c>
      <c r="D376" s="151" t="s">
        <v>467</v>
      </c>
      <c r="E376" s="154" t="s">
        <v>315</v>
      </c>
      <c r="F376" s="150" t="s">
        <v>269</v>
      </c>
      <c r="G376" s="149">
        <v>8480</v>
      </c>
      <c r="H376" s="146">
        <v>0</v>
      </c>
      <c r="I376" s="146">
        <f t="shared" si="12"/>
        <v>8480</v>
      </c>
      <c r="K376" s="63"/>
      <c r="L376" s="114">
        <v>8480</v>
      </c>
      <c r="M376" s="125" t="s">
        <v>1244</v>
      </c>
      <c r="N376" s="125" t="s">
        <v>355</v>
      </c>
    </row>
    <row r="377" spans="1:14" s="125" customFormat="1" ht="15" hidden="1" customHeight="1">
      <c r="A377" s="139">
        <f t="shared" si="13"/>
        <v>320</v>
      </c>
      <c r="B377" s="164" t="s">
        <v>1245</v>
      </c>
      <c r="C377" s="165" t="s">
        <v>1246</v>
      </c>
      <c r="D377" s="151" t="s">
        <v>325</v>
      </c>
      <c r="E377" s="172" t="s">
        <v>315</v>
      </c>
      <c r="F377" s="150" t="s">
        <v>269</v>
      </c>
      <c r="G377" s="169">
        <v>1358</v>
      </c>
      <c r="H377" s="146">
        <v>0</v>
      </c>
      <c r="I377" s="146">
        <f t="shared" si="12"/>
        <v>1358</v>
      </c>
      <c r="K377" s="63"/>
      <c r="L377" s="114">
        <v>1358</v>
      </c>
      <c r="M377" s="125" t="s">
        <v>1241</v>
      </c>
      <c r="N377" s="125" t="s">
        <v>482</v>
      </c>
    </row>
    <row r="378" spans="1:14" s="125" customFormat="1" ht="15" hidden="1" customHeight="1">
      <c r="A378" s="150">
        <f t="shared" si="13"/>
        <v>321</v>
      </c>
      <c r="B378" s="147" t="s">
        <v>1247</v>
      </c>
      <c r="C378" s="148" t="s">
        <v>1248</v>
      </c>
      <c r="D378" s="151" t="s">
        <v>325</v>
      </c>
      <c r="E378" s="154" t="s">
        <v>315</v>
      </c>
      <c r="F378" s="150" t="s">
        <v>269</v>
      </c>
      <c r="G378" s="149">
        <v>4105</v>
      </c>
      <c r="H378" s="146">
        <v>0</v>
      </c>
      <c r="I378" s="146">
        <f t="shared" si="12"/>
        <v>4105</v>
      </c>
      <c r="J378" s="125" t="s">
        <v>353</v>
      </c>
      <c r="K378" s="63"/>
      <c r="L378" s="114">
        <v>4105</v>
      </c>
      <c r="M378" s="125" t="s">
        <v>1249</v>
      </c>
      <c r="N378" s="125" t="s">
        <v>475</v>
      </c>
    </row>
    <row r="379" spans="1:14" s="125" customFormat="1" ht="15" hidden="1" customHeight="1">
      <c r="A379" s="139">
        <f t="shared" si="13"/>
        <v>322</v>
      </c>
      <c r="B379" s="164" t="s">
        <v>1250</v>
      </c>
      <c r="C379" s="165" t="s">
        <v>1251</v>
      </c>
      <c r="D379" s="151" t="s">
        <v>325</v>
      </c>
      <c r="E379" s="154" t="s">
        <v>315</v>
      </c>
      <c r="F379" s="150" t="s">
        <v>269</v>
      </c>
      <c r="G379" s="169">
        <v>1505</v>
      </c>
      <c r="H379" s="146">
        <v>0</v>
      </c>
      <c r="I379" s="146">
        <f t="shared" si="12"/>
        <v>1505</v>
      </c>
      <c r="J379" s="125" t="s">
        <v>353</v>
      </c>
      <c r="K379" s="63"/>
      <c r="L379" s="114">
        <v>1505</v>
      </c>
      <c r="M379" s="125" t="s">
        <v>1252</v>
      </c>
      <c r="N379" s="125" t="s">
        <v>341</v>
      </c>
    </row>
    <row r="380" spans="1:14" s="125" customFormat="1" ht="15" hidden="1" customHeight="1">
      <c r="A380" s="150">
        <f t="shared" si="13"/>
        <v>323</v>
      </c>
      <c r="B380" s="147" t="s">
        <v>1247</v>
      </c>
      <c r="C380" s="148" t="s">
        <v>1253</v>
      </c>
      <c r="D380" s="151" t="s">
        <v>325</v>
      </c>
      <c r="E380" s="154" t="s">
        <v>315</v>
      </c>
      <c r="F380" s="150" t="s">
        <v>269</v>
      </c>
      <c r="G380" s="149">
        <v>8127</v>
      </c>
      <c r="H380" s="146">
        <v>0</v>
      </c>
      <c r="I380" s="146">
        <f t="shared" si="12"/>
        <v>8127</v>
      </c>
      <c r="J380" s="125" t="s">
        <v>353</v>
      </c>
      <c r="K380" s="63"/>
      <c r="L380" s="114">
        <v>8127</v>
      </c>
      <c r="M380" s="125" t="s">
        <v>1254</v>
      </c>
      <c r="N380" s="125" t="s">
        <v>475</v>
      </c>
    </row>
    <row r="381" spans="1:14" s="125" customFormat="1" ht="15" hidden="1" customHeight="1">
      <c r="A381" s="139">
        <f t="shared" si="13"/>
        <v>324</v>
      </c>
      <c r="B381" s="147" t="s">
        <v>1247</v>
      </c>
      <c r="C381" s="148" t="s">
        <v>1255</v>
      </c>
      <c r="D381" s="151" t="s">
        <v>325</v>
      </c>
      <c r="E381" s="154" t="s">
        <v>315</v>
      </c>
      <c r="F381" s="150" t="s">
        <v>269</v>
      </c>
      <c r="G381" s="169">
        <v>2400</v>
      </c>
      <c r="H381" s="146">
        <v>0</v>
      </c>
      <c r="I381" s="146">
        <f t="shared" si="12"/>
        <v>2400</v>
      </c>
      <c r="J381" s="125" t="s">
        <v>353</v>
      </c>
      <c r="K381" s="63"/>
      <c r="L381" s="114">
        <v>2400</v>
      </c>
      <c r="M381" s="125" t="s">
        <v>1256</v>
      </c>
      <c r="N381" s="125" t="s">
        <v>475</v>
      </c>
    </row>
    <row r="382" spans="1:14" s="125" customFormat="1" ht="15" hidden="1" customHeight="1">
      <c r="A382" s="150">
        <f t="shared" si="13"/>
        <v>325</v>
      </c>
      <c r="B382" s="147" t="s">
        <v>1247</v>
      </c>
      <c r="C382" s="148" t="s">
        <v>1257</v>
      </c>
      <c r="D382" s="151" t="s">
        <v>325</v>
      </c>
      <c r="E382" s="154" t="s">
        <v>315</v>
      </c>
      <c r="F382" s="150" t="s">
        <v>269</v>
      </c>
      <c r="G382" s="149">
        <v>2400</v>
      </c>
      <c r="H382" s="146">
        <v>0</v>
      </c>
      <c r="I382" s="146">
        <f t="shared" si="12"/>
        <v>2400</v>
      </c>
      <c r="K382" s="63"/>
      <c r="L382" s="114">
        <v>2400</v>
      </c>
      <c r="M382" s="125" t="s">
        <v>1258</v>
      </c>
      <c r="N382" s="125" t="s">
        <v>482</v>
      </c>
    </row>
    <row r="383" spans="1:14" s="125" customFormat="1" ht="15" hidden="1" customHeight="1">
      <c r="A383" s="139">
        <v>137</v>
      </c>
      <c r="B383" s="147" t="s">
        <v>1259</v>
      </c>
      <c r="C383" s="148" t="s">
        <v>1260</v>
      </c>
      <c r="D383" s="151">
        <v>43042</v>
      </c>
      <c r="E383" s="154" t="s">
        <v>315</v>
      </c>
      <c r="F383" s="152" t="s">
        <v>269</v>
      </c>
      <c r="G383" s="149">
        <v>4000</v>
      </c>
      <c r="H383" s="146">
        <v>0</v>
      </c>
      <c r="I383" s="146">
        <f t="shared" si="12"/>
        <v>4000</v>
      </c>
      <c r="J383" s="125" t="s">
        <v>335</v>
      </c>
      <c r="K383" s="63"/>
      <c r="L383" s="114">
        <v>4000</v>
      </c>
      <c r="M383" s="125" t="s">
        <v>2619</v>
      </c>
      <c r="N383" s="125" t="s">
        <v>2620</v>
      </c>
    </row>
    <row r="384" spans="1:14" s="125" customFormat="1" ht="15" hidden="1" customHeight="1">
      <c r="A384" s="150">
        <v>138</v>
      </c>
      <c r="B384" s="161" t="s">
        <v>1261</v>
      </c>
      <c r="C384" s="162" t="s">
        <v>1262</v>
      </c>
      <c r="D384" s="151">
        <v>43042</v>
      </c>
      <c r="E384" s="154" t="s">
        <v>315</v>
      </c>
      <c r="F384" s="152" t="s">
        <v>269</v>
      </c>
      <c r="G384" s="149">
        <v>4000</v>
      </c>
      <c r="H384" s="146">
        <v>0</v>
      </c>
      <c r="I384" s="146">
        <f t="shared" si="12"/>
        <v>4000</v>
      </c>
      <c r="J384" s="125" t="s">
        <v>335</v>
      </c>
      <c r="K384" s="63"/>
      <c r="L384" s="114">
        <v>4000</v>
      </c>
      <c r="M384" s="125" t="s">
        <v>2621</v>
      </c>
      <c r="N384" s="125" t="s">
        <v>2620</v>
      </c>
    </row>
    <row r="385" spans="1:16" s="125" customFormat="1" ht="15" hidden="1" customHeight="1">
      <c r="A385" s="139">
        <v>139</v>
      </c>
      <c r="B385" s="161" t="s">
        <v>1263</v>
      </c>
      <c r="C385" s="162" t="s">
        <v>1264</v>
      </c>
      <c r="D385" s="151">
        <v>43021</v>
      </c>
      <c r="E385" s="154" t="s">
        <v>315</v>
      </c>
      <c r="F385" s="152" t="s">
        <v>269</v>
      </c>
      <c r="G385" s="149">
        <v>4000</v>
      </c>
      <c r="H385" s="146">
        <v>0</v>
      </c>
      <c r="I385" s="146">
        <f t="shared" si="12"/>
        <v>4000</v>
      </c>
      <c r="J385" s="125" t="s">
        <v>335</v>
      </c>
      <c r="K385" s="63"/>
      <c r="L385" s="114">
        <v>4000</v>
      </c>
      <c r="M385" s="130" t="s">
        <v>1265</v>
      </c>
      <c r="N385" s="181">
        <v>43253</v>
      </c>
    </row>
    <row r="386" spans="1:16" s="125" customFormat="1" ht="15" hidden="1" customHeight="1">
      <c r="A386" s="150">
        <v>140</v>
      </c>
      <c r="B386" s="147" t="s">
        <v>1266</v>
      </c>
      <c r="C386" s="148" t="s">
        <v>1267</v>
      </c>
      <c r="D386" s="151">
        <v>43021</v>
      </c>
      <c r="E386" s="154" t="s">
        <v>315</v>
      </c>
      <c r="F386" s="152" t="s">
        <v>269</v>
      </c>
      <c r="G386" s="149">
        <v>4000</v>
      </c>
      <c r="H386" s="146">
        <v>0</v>
      </c>
      <c r="I386" s="146">
        <f t="shared" si="12"/>
        <v>4000</v>
      </c>
      <c r="J386" s="125" t="s">
        <v>335</v>
      </c>
      <c r="K386" s="63"/>
      <c r="L386" s="114">
        <v>4000</v>
      </c>
      <c r="M386" s="130" t="s">
        <v>1268</v>
      </c>
    </row>
    <row r="387" spans="1:16" s="125" customFormat="1" ht="15" hidden="1" customHeight="1">
      <c r="A387" s="139">
        <v>141</v>
      </c>
      <c r="B387" s="147" t="s">
        <v>1269</v>
      </c>
      <c r="C387" s="148" t="s">
        <v>1270</v>
      </c>
      <c r="D387" s="151">
        <v>43045</v>
      </c>
      <c r="E387" s="154" t="s">
        <v>315</v>
      </c>
      <c r="F387" s="152" t="s">
        <v>269</v>
      </c>
      <c r="G387" s="149">
        <v>4000</v>
      </c>
      <c r="H387" s="146">
        <v>0</v>
      </c>
      <c r="I387" s="146">
        <f t="shared" si="12"/>
        <v>4000</v>
      </c>
      <c r="J387" s="125" t="s">
        <v>335</v>
      </c>
      <c r="K387" s="63"/>
      <c r="L387" s="114"/>
    </row>
    <row r="388" spans="1:16" s="125" customFormat="1" ht="13.9" hidden="1" customHeight="1">
      <c r="A388" s="150">
        <v>215</v>
      </c>
      <c r="B388" s="147" t="s">
        <v>604</v>
      </c>
      <c r="C388" s="148" t="s">
        <v>1271</v>
      </c>
      <c r="D388" s="151">
        <v>43083</v>
      </c>
      <c r="E388" s="150" t="s">
        <v>315</v>
      </c>
      <c r="F388" s="152" t="s">
        <v>269</v>
      </c>
      <c r="G388" s="155">
        <v>800</v>
      </c>
      <c r="H388" s="146">
        <v>0</v>
      </c>
      <c r="I388" s="146">
        <f t="shared" si="12"/>
        <v>800</v>
      </c>
      <c r="J388" s="125" t="s">
        <v>335</v>
      </c>
      <c r="K388" s="63"/>
      <c r="L388" s="114">
        <v>800</v>
      </c>
      <c r="M388" s="130" t="s">
        <v>1272</v>
      </c>
      <c r="N388" s="125" t="s">
        <v>341</v>
      </c>
    </row>
    <row r="389" spans="1:16" s="125" customFormat="1" ht="13.9" hidden="1" customHeight="1">
      <c r="A389" s="139">
        <v>465</v>
      </c>
      <c r="B389" s="147" t="s">
        <v>604</v>
      </c>
      <c r="C389" s="148" t="s">
        <v>612</v>
      </c>
      <c r="D389" s="151">
        <v>43098</v>
      </c>
      <c r="E389" s="154" t="s">
        <v>315</v>
      </c>
      <c r="F389" s="152" t="s">
        <v>269</v>
      </c>
      <c r="G389" s="149">
        <v>883</v>
      </c>
      <c r="H389" s="146">
        <v>0</v>
      </c>
      <c r="I389" s="146">
        <f t="shared" si="12"/>
        <v>883</v>
      </c>
      <c r="J389" s="125" t="s">
        <v>335</v>
      </c>
      <c r="K389" s="63"/>
      <c r="L389" s="114">
        <v>883</v>
      </c>
      <c r="M389" s="125" t="s">
        <v>613</v>
      </c>
      <c r="N389" s="125" t="s">
        <v>341</v>
      </c>
    </row>
    <row r="390" spans="1:16" s="125" customFormat="1" ht="13.9" hidden="1" customHeight="1">
      <c r="A390" s="150">
        <v>466</v>
      </c>
      <c r="B390" s="147" t="s">
        <v>638</v>
      </c>
      <c r="C390" s="148" t="s">
        <v>1273</v>
      </c>
      <c r="D390" s="151">
        <v>43098</v>
      </c>
      <c r="E390" s="154" t="s">
        <v>315</v>
      </c>
      <c r="F390" s="152" t="s">
        <v>269</v>
      </c>
      <c r="G390" s="149">
        <v>6555</v>
      </c>
      <c r="H390" s="146">
        <v>0</v>
      </c>
      <c r="I390" s="146">
        <f t="shared" si="12"/>
        <v>6555</v>
      </c>
      <c r="J390" s="125" t="s">
        <v>335</v>
      </c>
      <c r="K390" s="63"/>
      <c r="L390" s="114">
        <v>6555</v>
      </c>
      <c r="M390" s="130" t="s">
        <v>1274</v>
      </c>
      <c r="N390" s="125" t="s">
        <v>341</v>
      </c>
    </row>
    <row r="391" spans="1:16" s="125" customFormat="1" ht="13.9" hidden="1" customHeight="1">
      <c r="A391" s="139">
        <f>A296+1</f>
        <v>230</v>
      </c>
      <c r="B391" s="161" t="s">
        <v>1275</v>
      </c>
      <c r="C391" s="148" t="s">
        <v>1276</v>
      </c>
      <c r="D391" s="151" t="s">
        <v>455</v>
      </c>
      <c r="E391" s="191" t="s">
        <v>1277</v>
      </c>
      <c r="F391" s="152" t="s">
        <v>269</v>
      </c>
      <c r="G391" s="149">
        <v>2580</v>
      </c>
      <c r="H391" s="146">
        <v>0</v>
      </c>
      <c r="I391" s="146">
        <f t="shared" si="12"/>
        <v>2580</v>
      </c>
      <c r="J391" s="125" t="s">
        <v>335</v>
      </c>
      <c r="K391" s="63"/>
      <c r="L391" s="114">
        <v>2580</v>
      </c>
      <c r="M391" s="125" t="s">
        <v>1278</v>
      </c>
      <c r="N391" s="125" t="s">
        <v>475</v>
      </c>
    </row>
    <row r="392" spans="1:16" s="125" customFormat="1" ht="13.9" hidden="1" customHeight="1">
      <c r="A392" s="150">
        <v>465</v>
      </c>
      <c r="B392" s="147" t="s">
        <v>604</v>
      </c>
      <c r="C392" s="148" t="s">
        <v>612</v>
      </c>
      <c r="D392" s="151">
        <v>43098</v>
      </c>
      <c r="E392" s="154" t="s">
        <v>1277</v>
      </c>
      <c r="F392" s="152" t="s">
        <v>269</v>
      </c>
      <c r="G392" s="149">
        <v>1710</v>
      </c>
      <c r="H392" s="146">
        <v>0</v>
      </c>
      <c r="I392" s="146">
        <f t="shared" si="12"/>
        <v>1710</v>
      </c>
      <c r="J392" s="115"/>
      <c r="K392" s="63"/>
      <c r="L392" s="114">
        <v>1710</v>
      </c>
      <c r="M392" s="125" t="s">
        <v>613</v>
      </c>
      <c r="N392" s="125" t="s">
        <v>341</v>
      </c>
    </row>
    <row r="393" spans="1:16" s="125" customFormat="1" ht="15" hidden="1" customHeight="1">
      <c r="A393" s="139">
        <v>836</v>
      </c>
      <c r="B393" s="147" t="s">
        <v>617</v>
      </c>
      <c r="C393" s="148" t="s">
        <v>618</v>
      </c>
      <c r="D393" s="151">
        <v>43098</v>
      </c>
      <c r="E393" s="154" t="s">
        <v>1277</v>
      </c>
      <c r="F393" s="152" t="s">
        <v>269</v>
      </c>
      <c r="G393" s="149">
        <v>3957.52</v>
      </c>
      <c r="H393" s="160">
        <v>0</v>
      </c>
      <c r="I393" s="160">
        <f t="shared" si="12"/>
        <v>3957.52</v>
      </c>
      <c r="J393" s="115"/>
      <c r="K393" s="63"/>
      <c r="L393" s="114">
        <v>3957.52</v>
      </c>
      <c r="M393" s="125" t="s">
        <v>619</v>
      </c>
    </row>
    <row r="394" spans="1:16" s="125" customFormat="1" ht="13.9" hidden="1" customHeight="1">
      <c r="A394" s="150"/>
      <c r="B394" s="147" t="s">
        <v>318</v>
      </c>
      <c r="C394" s="148" t="s">
        <v>1279</v>
      </c>
      <c r="D394" s="151">
        <v>43075</v>
      </c>
      <c r="E394" s="154" t="s">
        <v>1277</v>
      </c>
      <c r="F394" s="192" t="s">
        <v>269</v>
      </c>
      <c r="G394" s="149">
        <v>219375</v>
      </c>
      <c r="H394" s="146">
        <v>0</v>
      </c>
      <c r="I394" s="146">
        <f t="shared" si="12"/>
        <v>219375</v>
      </c>
      <c r="J394" s="163"/>
      <c r="K394" s="63"/>
      <c r="L394" s="114">
        <v>219375</v>
      </c>
      <c r="M394" s="130" t="s">
        <v>1280</v>
      </c>
      <c r="N394" s="181">
        <v>43253</v>
      </c>
      <c r="P394" s="125" t="s">
        <v>1281</v>
      </c>
    </row>
    <row r="395" spans="1:16" s="125" customFormat="1" ht="15" hidden="1" customHeight="1">
      <c r="A395" s="139">
        <v>214</v>
      </c>
      <c r="B395" s="147" t="s">
        <v>1282</v>
      </c>
      <c r="C395" s="148" t="s">
        <v>1283</v>
      </c>
      <c r="D395" s="151">
        <v>43097</v>
      </c>
      <c r="E395" s="150" t="s">
        <v>319</v>
      </c>
      <c r="F395" s="150" t="s">
        <v>269</v>
      </c>
      <c r="G395" s="155">
        <v>3410</v>
      </c>
      <c r="H395" s="146">
        <v>0</v>
      </c>
      <c r="I395" s="146">
        <f t="shared" si="12"/>
        <v>3410</v>
      </c>
      <c r="J395" s="125" t="s">
        <v>335</v>
      </c>
      <c r="K395" s="63"/>
      <c r="L395" s="114">
        <v>3410</v>
      </c>
      <c r="M395" s="125" t="s">
        <v>1284</v>
      </c>
      <c r="N395" s="125" t="s">
        <v>475</v>
      </c>
    </row>
    <row r="396" spans="1:16" s="125" customFormat="1" ht="45" hidden="1" customHeight="1">
      <c r="A396" s="150">
        <v>359</v>
      </c>
      <c r="B396" s="147" t="s">
        <v>1285</v>
      </c>
      <c r="C396" s="148" t="s">
        <v>909</v>
      </c>
      <c r="D396" s="151">
        <v>43089</v>
      </c>
      <c r="E396" s="154" t="s">
        <v>319</v>
      </c>
      <c r="F396" s="152" t="s">
        <v>269</v>
      </c>
      <c r="G396" s="149">
        <v>1200</v>
      </c>
      <c r="H396" s="146">
        <v>0</v>
      </c>
      <c r="I396" s="146">
        <f t="shared" si="12"/>
        <v>1200</v>
      </c>
      <c r="K396" s="63"/>
      <c r="L396" s="114">
        <v>1200</v>
      </c>
      <c r="M396" s="130" t="s">
        <v>1286</v>
      </c>
      <c r="N396" s="125" t="s">
        <v>341</v>
      </c>
    </row>
    <row r="397" spans="1:16" s="125" customFormat="1" ht="30" hidden="1" customHeight="1">
      <c r="A397" s="139">
        <v>497</v>
      </c>
      <c r="B397" s="147" t="s">
        <v>743</v>
      </c>
      <c r="C397" s="148" t="s">
        <v>1287</v>
      </c>
      <c r="D397" s="151">
        <v>43098</v>
      </c>
      <c r="E397" s="154" t="s">
        <v>319</v>
      </c>
      <c r="F397" s="152" t="s">
        <v>269</v>
      </c>
      <c r="G397" s="149">
        <v>778</v>
      </c>
      <c r="H397" s="146">
        <v>0</v>
      </c>
      <c r="I397" s="146">
        <f t="shared" si="12"/>
        <v>778</v>
      </c>
      <c r="J397" s="125" t="s">
        <v>335</v>
      </c>
      <c r="K397" s="63"/>
      <c r="L397" s="114"/>
    </row>
    <row r="398" spans="1:16" s="125" customFormat="1" ht="15" hidden="1" customHeight="1">
      <c r="A398" s="150">
        <v>514</v>
      </c>
      <c r="B398" s="161" t="s">
        <v>1288</v>
      </c>
      <c r="C398" s="162" t="s">
        <v>1289</v>
      </c>
      <c r="D398" s="151">
        <v>43098</v>
      </c>
      <c r="E398" s="154" t="s">
        <v>319</v>
      </c>
      <c r="F398" s="152" t="s">
        <v>269</v>
      </c>
      <c r="G398" s="149">
        <v>2918.5</v>
      </c>
      <c r="H398" s="146">
        <v>0</v>
      </c>
      <c r="I398" s="146">
        <f t="shared" si="12"/>
        <v>2918.5</v>
      </c>
      <c r="J398" s="125" t="s">
        <v>335</v>
      </c>
      <c r="K398" s="63"/>
      <c r="L398" s="114">
        <v>2918.5</v>
      </c>
      <c r="M398" s="125" t="s">
        <v>1290</v>
      </c>
      <c r="N398" s="125" t="s">
        <v>482</v>
      </c>
    </row>
    <row r="399" spans="1:16" s="125" customFormat="1" ht="13.9" hidden="1" customHeight="1">
      <c r="A399" s="139">
        <v>538</v>
      </c>
      <c r="B399" s="147" t="s">
        <v>1291</v>
      </c>
      <c r="C399" s="148" t="s">
        <v>1292</v>
      </c>
      <c r="D399" s="151">
        <v>43098</v>
      </c>
      <c r="E399" s="154" t="s">
        <v>319</v>
      </c>
      <c r="F399" s="152" t="s">
        <v>269</v>
      </c>
      <c r="G399" s="149">
        <v>220000</v>
      </c>
      <c r="H399" s="146">
        <v>0</v>
      </c>
      <c r="I399" s="146">
        <f t="shared" si="12"/>
        <v>220000</v>
      </c>
      <c r="J399" s="125" t="s">
        <v>335</v>
      </c>
      <c r="K399" s="63"/>
      <c r="L399" s="114">
        <v>10000</v>
      </c>
      <c r="M399" s="125" t="s">
        <v>2549</v>
      </c>
      <c r="N399" s="125">
        <v>10000</v>
      </c>
      <c r="O399" s="125" t="s">
        <v>2668</v>
      </c>
    </row>
    <row r="400" spans="1:16" s="125" customFormat="1" ht="15" hidden="1" customHeight="1">
      <c r="A400" s="150">
        <v>539</v>
      </c>
      <c r="B400" s="147" t="s">
        <v>1291</v>
      </c>
      <c r="C400" s="148" t="s">
        <v>1293</v>
      </c>
      <c r="D400" s="151">
        <v>43098</v>
      </c>
      <c r="E400" s="154" t="s">
        <v>319</v>
      </c>
      <c r="F400" s="152" t="s">
        <v>269</v>
      </c>
      <c r="G400" s="149">
        <v>170000</v>
      </c>
      <c r="H400" s="146">
        <v>0</v>
      </c>
      <c r="I400" s="146">
        <f t="shared" si="12"/>
        <v>170000</v>
      </c>
      <c r="J400" s="125" t="s">
        <v>335</v>
      </c>
      <c r="K400" s="63"/>
      <c r="L400" s="114">
        <v>10000</v>
      </c>
      <c r="M400" s="125" t="s">
        <v>2552</v>
      </c>
    </row>
    <row r="401" spans="1:20" s="125" customFormat="1" ht="16.5" hidden="1" customHeight="1">
      <c r="A401" s="139">
        <v>540</v>
      </c>
      <c r="B401" s="147" t="s">
        <v>1291</v>
      </c>
      <c r="C401" s="148" t="s">
        <v>1294</v>
      </c>
      <c r="D401" s="151">
        <v>43098</v>
      </c>
      <c r="E401" s="154" t="s">
        <v>319</v>
      </c>
      <c r="F401" s="152" t="s">
        <v>269</v>
      </c>
      <c r="G401" s="149">
        <v>260000</v>
      </c>
      <c r="H401" s="146">
        <v>0</v>
      </c>
      <c r="I401" s="146">
        <f t="shared" si="12"/>
        <v>260000</v>
      </c>
      <c r="J401" s="125" t="s">
        <v>335</v>
      </c>
      <c r="K401" s="63"/>
      <c r="L401" s="114">
        <f>10000*19</f>
        <v>190000</v>
      </c>
      <c r="M401" s="125" t="s">
        <v>2551</v>
      </c>
      <c r="O401" s="125">
        <v>10000</v>
      </c>
      <c r="P401" s="125" t="s">
        <v>2556</v>
      </c>
      <c r="Q401" s="125">
        <v>10000</v>
      </c>
      <c r="R401" s="125" t="s">
        <v>2555</v>
      </c>
      <c r="S401" s="125">
        <v>10000</v>
      </c>
      <c r="T401" s="125" t="s">
        <v>2602</v>
      </c>
    </row>
    <row r="402" spans="1:20" s="125" customFormat="1" ht="16.5" hidden="1" customHeight="1">
      <c r="A402" s="150">
        <v>541</v>
      </c>
      <c r="B402" s="147" t="s">
        <v>1291</v>
      </c>
      <c r="C402" s="148" t="s">
        <v>1295</v>
      </c>
      <c r="D402" s="151">
        <v>43098</v>
      </c>
      <c r="E402" s="154" t="s">
        <v>319</v>
      </c>
      <c r="F402" s="152" t="s">
        <v>269</v>
      </c>
      <c r="G402" s="149">
        <v>230000</v>
      </c>
      <c r="H402" s="146">
        <v>0</v>
      </c>
      <c r="I402" s="146">
        <f t="shared" si="12"/>
        <v>230000</v>
      </c>
      <c r="J402" s="125" t="s">
        <v>335</v>
      </c>
      <c r="K402" s="63"/>
      <c r="L402" s="114">
        <f>10000*17</f>
        <v>170000</v>
      </c>
      <c r="M402" s="125" t="s">
        <v>2550</v>
      </c>
      <c r="N402" s="125">
        <v>10000</v>
      </c>
      <c r="O402" s="125" t="s">
        <v>2617</v>
      </c>
      <c r="P402" s="125">
        <v>10000</v>
      </c>
      <c r="Q402" s="125" t="s">
        <v>2618</v>
      </c>
      <c r="R402" s="125">
        <v>10000</v>
      </c>
      <c r="S402" s="125" t="s">
        <v>2623</v>
      </c>
    </row>
    <row r="403" spans="1:20" s="125" customFormat="1" ht="16.5" hidden="1" customHeight="1">
      <c r="A403" s="139">
        <v>542</v>
      </c>
      <c r="B403" s="147" t="s">
        <v>1291</v>
      </c>
      <c r="C403" s="148" t="s">
        <v>1296</v>
      </c>
      <c r="D403" s="151">
        <v>43098</v>
      </c>
      <c r="E403" s="154" t="s">
        <v>319</v>
      </c>
      <c r="F403" s="152" t="s">
        <v>269</v>
      </c>
      <c r="G403" s="149">
        <v>50000</v>
      </c>
      <c r="H403" s="146">
        <v>0</v>
      </c>
      <c r="I403" s="146">
        <f t="shared" si="12"/>
        <v>50000</v>
      </c>
      <c r="J403" s="115"/>
      <c r="K403" s="63"/>
      <c r="L403" s="114"/>
    </row>
    <row r="404" spans="1:20" s="125" customFormat="1" ht="16.5" hidden="1" customHeight="1">
      <c r="A404" s="150">
        <v>200</v>
      </c>
      <c r="B404" s="147" t="s">
        <v>1297</v>
      </c>
      <c r="C404" s="148" t="s">
        <v>873</v>
      </c>
      <c r="D404" s="151">
        <v>43090</v>
      </c>
      <c r="E404" s="150" t="s">
        <v>277</v>
      </c>
      <c r="F404" s="150" t="s">
        <v>269</v>
      </c>
      <c r="G404" s="155">
        <v>1240</v>
      </c>
      <c r="H404" s="146">
        <v>0</v>
      </c>
      <c r="I404" s="146">
        <f t="shared" si="12"/>
        <v>1240</v>
      </c>
      <c r="K404" s="63"/>
      <c r="L404" s="114">
        <v>1240</v>
      </c>
      <c r="M404" s="130" t="s">
        <v>1298</v>
      </c>
      <c r="N404" s="125" t="s">
        <v>341</v>
      </c>
    </row>
    <row r="405" spans="1:20" s="125" customFormat="1" ht="16.5" hidden="1" customHeight="1">
      <c r="A405" s="139">
        <f>A404+1</f>
        <v>201</v>
      </c>
      <c r="B405" s="161" t="s">
        <v>1275</v>
      </c>
      <c r="C405" s="162" t="s">
        <v>1299</v>
      </c>
      <c r="D405" s="151" t="s">
        <v>455</v>
      </c>
      <c r="E405" s="150" t="s">
        <v>277</v>
      </c>
      <c r="F405" s="152" t="s">
        <v>269</v>
      </c>
      <c r="G405" s="149">
        <v>2845</v>
      </c>
      <c r="H405" s="146">
        <v>0</v>
      </c>
      <c r="I405" s="146">
        <f t="shared" si="12"/>
        <v>2845</v>
      </c>
      <c r="K405" s="63"/>
      <c r="L405" s="114">
        <v>2845</v>
      </c>
      <c r="M405" s="125" t="s">
        <v>1300</v>
      </c>
      <c r="N405" s="125" t="s">
        <v>475</v>
      </c>
    </row>
    <row r="406" spans="1:20" s="125" customFormat="1" ht="16.5" hidden="1" customHeight="1">
      <c r="A406" s="150">
        <f>A405+1</f>
        <v>202</v>
      </c>
      <c r="B406" s="147" t="s">
        <v>1301</v>
      </c>
      <c r="C406" s="148" t="s">
        <v>1302</v>
      </c>
      <c r="D406" s="151" t="s">
        <v>455</v>
      </c>
      <c r="E406" s="150" t="s">
        <v>277</v>
      </c>
      <c r="F406" s="150" t="s">
        <v>269</v>
      </c>
      <c r="G406" s="149">
        <v>1094.3599999999999</v>
      </c>
      <c r="H406" s="146">
        <v>0</v>
      </c>
      <c r="I406" s="146">
        <f t="shared" si="12"/>
        <v>1094.3599999999999</v>
      </c>
      <c r="J406" s="139"/>
      <c r="K406" s="63"/>
      <c r="L406" s="114">
        <v>1094.3599999999999</v>
      </c>
      <c r="M406" s="130" t="s">
        <v>1303</v>
      </c>
      <c r="N406" s="130" t="s">
        <v>398</v>
      </c>
    </row>
    <row r="407" spans="1:20" s="125" customFormat="1" ht="16.5" hidden="1" customHeight="1">
      <c r="A407" s="139">
        <v>405</v>
      </c>
      <c r="B407" s="147" t="s">
        <v>1236</v>
      </c>
      <c r="C407" s="148" t="s">
        <v>1304</v>
      </c>
      <c r="D407" s="151" t="s">
        <v>455</v>
      </c>
      <c r="E407" s="150" t="s">
        <v>277</v>
      </c>
      <c r="F407" s="150" t="s">
        <v>269</v>
      </c>
      <c r="G407" s="149">
        <v>495.42</v>
      </c>
      <c r="H407" s="146">
        <v>0</v>
      </c>
      <c r="I407" s="146">
        <f t="shared" si="12"/>
        <v>495.42</v>
      </c>
      <c r="K407" s="63"/>
      <c r="L407" s="114">
        <v>495.42</v>
      </c>
      <c r="M407" s="125" t="s">
        <v>1238</v>
      </c>
      <c r="N407" s="125" t="s">
        <v>482</v>
      </c>
    </row>
    <row r="408" spans="1:20" s="125" customFormat="1" ht="13.9" hidden="1" customHeight="1">
      <c r="A408" s="150">
        <f t="shared" ref="A408:A415" si="14">A407+1</f>
        <v>406</v>
      </c>
      <c r="B408" s="147" t="s">
        <v>1305</v>
      </c>
      <c r="C408" s="148" t="s">
        <v>1306</v>
      </c>
      <c r="D408" s="151" t="s">
        <v>467</v>
      </c>
      <c r="E408" s="150" t="s">
        <v>277</v>
      </c>
      <c r="F408" s="150" t="s">
        <v>269</v>
      </c>
      <c r="G408" s="149">
        <v>715</v>
      </c>
      <c r="H408" s="146">
        <v>0</v>
      </c>
      <c r="I408" s="146">
        <f t="shared" si="12"/>
        <v>715</v>
      </c>
      <c r="K408" s="63"/>
      <c r="L408" s="114">
        <v>715</v>
      </c>
      <c r="M408" s="125" t="s">
        <v>1307</v>
      </c>
      <c r="N408" s="125" t="s">
        <v>475</v>
      </c>
    </row>
    <row r="409" spans="1:20" s="125" customFormat="1" ht="45" hidden="1" customHeight="1">
      <c r="A409" s="139">
        <f t="shared" si="14"/>
        <v>407</v>
      </c>
      <c r="B409" s="147" t="s">
        <v>1308</v>
      </c>
      <c r="C409" s="148" t="s">
        <v>1309</v>
      </c>
      <c r="D409" s="151" t="s">
        <v>467</v>
      </c>
      <c r="E409" s="150" t="s">
        <v>277</v>
      </c>
      <c r="F409" s="150" t="s">
        <v>269</v>
      </c>
      <c r="G409" s="149">
        <v>4281</v>
      </c>
      <c r="H409" s="146">
        <v>0</v>
      </c>
      <c r="I409" s="146">
        <f t="shared" si="12"/>
        <v>4281</v>
      </c>
      <c r="K409" s="63"/>
      <c r="L409" s="114">
        <v>4281</v>
      </c>
      <c r="M409" s="130" t="s">
        <v>1310</v>
      </c>
      <c r="N409" s="125" t="s">
        <v>341</v>
      </c>
    </row>
    <row r="410" spans="1:20" s="125" customFormat="1" ht="30" hidden="1" customHeight="1">
      <c r="A410" s="150">
        <f t="shared" si="14"/>
        <v>408</v>
      </c>
      <c r="B410" s="147" t="s">
        <v>1308</v>
      </c>
      <c r="C410" s="148" t="s">
        <v>1311</v>
      </c>
      <c r="D410" s="151" t="s">
        <v>467</v>
      </c>
      <c r="E410" s="150" t="s">
        <v>277</v>
      </c>
      <c r="F410" s="150" t="s">
        <v>269</v>
      </c>
      <c r="G410" s="149">
        <v>4865</v>
      </c>
      <c r="H410" s="146">
        <v>0</v>
      </c>
      <c r="I410" s="146">
        <f t="shared" si="12"/>
        <v>4865</v>
      </c>
      <c r="K410" s="63"/>
      <c r="L410" s="114">
        <v>4865</v>
      </c>
      <c r="M410" s="130" t="s">
        <v>1312</v>
      </c>
      <c r="N410" s="125" t="s">
        <v>341</v>
      </c>
    </row>
    <row r="411" spans="1:20" s="125" customFormat="1" ht="30" hidden="1" customHeight="1">
      <c r="A411" s="139">
        <f t="shared" si="14"/>
        <v>409</v>
      </c>
      <c r="B411" s="147" t="s">
        <v>1308</v>
      </c>
      <c r="C411" s="148" t="s">
        <v>1313</v>
      </c>
      <c r="D411" s="151" t="s">
        <v>467</v>
      </c>
      <c r="E411" s="150" t="s">
        <v>277</v>
      </c>
      <c r="F411" s="150" t="s">
        <v>269</v>
      </c>
      <c r="G411" s="149">
        <v>2606</v>
      </c>
      <c r="H411" s="146">
        <v>0</v>
      </c>
      <c r="I411" s="146">
        <f t="shared" si="12"/>
        <v>2606</v>
      </c>
      <c r="K411" s="63"/>
      <c r="L411" s="114">
        <v>2606</v>
      </c>
      <c r="M411" s="130" t="s">
        <v>1314</v>
      </c>
      <c r="N411" s="125" t="s">
        <v>341</v>
      </c>
    </row>
    <row r="412" spans="1:20" s="125" customFormat="1" ht="30" hidden="1" customHeight="1">
      <c r="A412" s="150">
        <f t="shared" si="14"/>
        <v>410</v>
      </c>
      <c r="B412" s="161" t="s">
        <v>1315</v>
      </c>
      <c r="C412" s="148" t="s">
        <v>1316</v>
      </c>
      <c r="D412" s="151" t="s">
        <v>467</v>
      </c>
      <c r="E412" s="150" t="s">
        <v>277</v>
      </c>
      <c r="F412" s="150" t="s">
        <v>269</v>
      </c>
      <c r="G412" s="149">
        <v>1385</v>
      </c>
      <c r="H412" s="146">
        <v>0</v>
      </c>
      <c r="I412" s="146">
        <f t="shared" si="12"/>
        <v>1385</v>
      </c>
      <c r="K412" s="63"/>
      <c r="L412" s="114">
        <v>1385</v>
      </c>
      <c r="M412" s="130" t="s">
        <v>1317</v>
      </c>
      <c r="N412" s="125" t="s">
        <v>341</v>
      </c>
    </row>
    <row r="413" spans="1:20" s="125" customFormat="1" ht="15" hidden="1" customHeight="1">
      <c r="A413" s="139">
        <f t="shared" si="14"/>
        <v>411</v>
      </c>
      <c r="B413" s="147" t="s">
        <v>687</v>
      </c>
      <c r="C413" s="148" t="s">
        <v>1318</v>
      </c>
      <c r="D413" s="151" t="s">
        <v>467</v>
      </c>
      <c r="E413" s="150" t="s">
        <v>277</v>
      </c>
      <c r="F413" s="150" t="s">
        <v>269</v>
      </c>
      <c r="G413" s="149">
        <v>5600</v>
      </c>
      <c r="H413" s="146">
        <v>0</v>
      </c>
      <c r="I413" s="146">
        <f t="shared" si="12"/>
        <v>5600</v>
      </c>
      <c r="K413" s="63"/>
      <c r="L413" s="114">
        <v>5600</v>
      </c>
      <c r="M413" s="125" t="s">
        <v>1319</v>
      </c>
      <c r="N413" s="125" t="s">
        <v>355</v>
      </c>
    </row>
    <row r="414" spans="1:20" s="125" customFormat="1" ht="15" hidden="1" customHeight="1">
      <c r="A414" s="150">
        <f t="shared" si="14"/>
        <v>412</v>
      </c>
      <c r="B414" s="164" t="s">
        <v>1297</v>
      </c>
      <c r="C414" s="165" t="s">
        <v>1320</v>
      </c>
      <c r="D414" s="182" t="s">
        <v>467</v>
      </c>
      <c r="E414" s="173" t="s">
        <v>277</v>
      </c>
      <c r="F414" s="150" t="s">
        <v>269</v>
      </c>
      <c r="G414" s="169">
        <v>1570</v>
      </c>
      <c r="H414" s="146">
        <v>0</v>
      </c>
      <c r="I414" s="146">
        <f t="shared" si="12"/>
        <v>1570</v>
      </c>
      <c r="K414" s="63"/>
      <c r="L414" s="114">
        <v>1570</v>
      </c>
      <c r="M414" s="130" t="s">
        <v>1321</v>
      </c>
      <c r="N414" s="125" t="s">
        <v>341</v>
      </c>
    </row>
    <row r="415" spans="1:20" s="125" customFormat="1" ht="15" hidden="1" customHeight="1">
      <c r="A415" s="139">
        <f t="shared" si="14"/>
        <v>413</v>
      </c>
      <c r="B415" s="164" t="s">
        <v>1322</v>
      </c>
      <c r="C415" s="165" t="s">
        <v>1323</v>
      </c>
      <c r="D415" s="182" t="s">
        <v>467</v>
      </c>
      <c r="E415" s="173" t="s">
        <v>277</v>
      </c>
      <c r="F415" s="173" t="s">
        <v>269</v>
      </c>
      <c r="G415" s="169">
        <v>1180</v>
      </c>
      <c r="H415" s="146">
        <v>0</v>
      </c>
      <c r="I415" s="146">
        <f t="shared" si="12"/>
        <v>1180</v>
      </c>
      <c r="J415" s="125" t="s">
        <v>353</v>
      </c>
      <c r="K415" s="63"/>
      <c r="L415" s="114">
        <v>1180</v>
      </c>
      <c r="M415" s="125" t="s">
        <v>526</v>
      </c>
      <c r="N415" s="125" t="s">
        <v>347</v>
      </c>
    </row>
    <row r="416" spans="1:20" s="125" customFormat="1" ht="15" hidden="1" customHeight="1">
      <c r="A416" s="150">
        <f>A414+1</f>
        <v>413</v>
      </c>
      <c r="B416" s="164" t="s">
        <v>1324</v>
      </c>
      <c r="C416" s="165" t="s">
        <v>1325</v>
      </c>
      <c r="D416" s="182" t="s">
        <v>325</v>
      </c>
      <c r="E416" s="173" t="s">
        <v>277</v>
      </c>
      <c r="F416" s="168" t="s">
        <v>269</v>
      </c>
      <c r="G416" s="169">
        <v>1186</v>
      </c>
      <c r="H416" s="146">
        <v>0</v>
      </c>
      <c r="I416" s="146">
        <f t="shared" si="12"/>
        <v>1186</v>
      </c>
      <c r="J416" s="125" t="s">
        <v>353</v>
      </c>
      <c r="K416" s="63"/>
      <c r="L416" s="114">
        <v>1186</v>
      </c>
      <c r="M416" s="130" t="s">
        <v>1326</v>
      </c>
      <c r="O416" s="125" t="s">
        <v>341</v>
      </c>
    </row>
    <row r="417" spans="1:14" s="125" customFormat="1" ht="15" hidden="1" customHeight="1">
      <c r="A417" s="139">
        <f>A416+1</f>
        <v>414</v>
      </c>
      <c r="B417" s="164" t="s">
        <v>1327</v>
      </c>
      <c r="C417" s="165" t="s">
        <v>1328</v>
      </c>
      <c r="D417" s="182" t="s">
        <v>325</v>
      </c>
      <c r="E417" s="173" t="s">
        <v>277</v>
      </c>
      <c r="F417" s="168" t="s">
        <v>269</v>
      </c>
      <c r="G417" s="169">
        <v>2080</v>
      </c>
      <c r="H417" s="146">
        <v>0</v>
      </c>
      <c r="I417" s="146">
        <f t="shared" si="12"/>
        <v>2080</v>
      </c>
      <c r="K417" s="63"/>
      <c r="L417" s="114">
        <v>2080</v>
      </c>
      <c r="M417" s="125" t="s">
        <v>1329</v>
      </c>
      <c r="N417" s="125" t="s">
        <v>355</v>
      </c>
    </row>
    <row r="418" spans="1:14" s="125" customFormat="1" ht="15" hidden="1" customHeight="1">
      <c r="A418" s="150">
        <v>569</v>
      </c>
      <c r="B418" s="170" t="s">
        <v>1330</v>
      </c>
      <c r="C418" s="171" t="s">
        <v>1331</v>
      </c>
      <c r="D418" s="193">
        <v>47088</v>
      </c>
      <c r="E418" s="166" t="s">
        <v>307</v>
      </c>
      <c r="F418" s="173" t="s">
        <v>269</v>
      </c>
      <c r="G418" s="194">
        <v>5000</v>
      </c>
      <c r="H418" s="146">
        <v>0</v>
      </c>
      <c r="I418" s="160">
        <f t="shared" ref="I418:I438" si="15">G418-H418</f>
        <v>5000</v>
      </c>
      <c r="J418" s="125" t="s">
        <v>335</v>
      </c>
      <c r="K418" s="63"/>
      <c r="L418" s="114">
        <v>5000</v>
      </c>
      <c r="M418" s="130" t="s">
        <v>1332</v>
      </c>
    </row>
    <row r="419" spans="1:14" s="125" customFormat="1" ht="15" hidden="1" customHeight="1">
      <c r="A419" s="139">
        <v>558</v>
      </c>
      <c r="B419" s="170" t="s">
        <v>1333</v>
      </c>
      <c r="C419" s="195" t="s">
        <v>1334</v>
      </c>
      <c r="D419" s="193">
        <v>47453</v>
      </c>
      <c r="E419" s="166" t="s">
        <v>307</v>
      </c>
      <c r="F419" s="173" t="s">
        <v>269</v>
      </c>
      <c r="G419" s="194">
        <v>1835</v>
      </c>
      <c r="H419" s="146">
        <v>0</v>
      </c>
      <c r="I419" s="160">
        <f t="shared" si="15"/>
        <v>1835</v>
      </c>
      <c r="J419" s="125" t="s">
        <v>353</v>
      </c>
      <c r="K419" s="63"/>
      <c r="L419" s="114">
        <v>1835</v>
      </c>
      <c r="M419" s="130" t="s">
        <v>1335</v>
      </c>
    </row>
    <row r="420" spans="1:14" s="125" customFormat="1" ht="30" hidden="1" customHeight="1">
      <c r="A420" s="150">
        <v>559</v>
      </c>
      <c r="B420" s="170" t="s">
        <v>1336</v>
      </c>
      <c r="C420" s="171" t="s">
        <v>1337</v>
      </c>
      <c r="D420" s="193">
        <v>47453</v>
      </c>
      <c r="E420" s="166" t="s">
        <v>307</v>
      </c>
      <c r="F420" s="173" t="s">
        <v>269</v>
      </c>
      <c r="G420" s="194">
        <v>31291</v>
      </c>
      <c r="H420" s="146">
        <v>0</v>
      </c>
      <c r="I420" s="160">
        <f t="shared" si="15"/>
        <v>31291</v>
      </c>
      <c r="J420" s="125" t="s">
        <v>353</v>
      </c>
      <c r="K420" s="63"/>
      <c r="L420" s="114">
        <v>31291</v>
      </c>
      <c r="M420" s="130" t="s">
        <v>1338</v>
      </c>
    </row>
    <row r="421" spans="1:14" s="125" customFormat="1" ht="30" hidden="1" customHeight="1">
      <c r="A421" s="139">
        <v>560</v>
      </c>
      <c r="B421" s="170" t="s">
        <v>1339</v>
      </c>
      <c r="C421" s="195" t="s">
        <v>1340</v>
      </c>
      <c r="D421" s="193">
        <v>47453</v>
      </c>
      <c r="E421" s="166" t="s">
        <v>307</v>
      </c>
      <c r="F421" s="173" t="s">
        <v>269</v>
      </c>
      <c r="G421" s="194">
        <v>7298</v>
      </c>
      <c r="H421" s="146">
        <v>0</v>
      </c>
      <c r="I421" s="160">
        <f t="shared" si="15"/>
        <v>7298</v>
      </c>
      <c r="J421" s="125" t="s">
        <v>353</v>
      </c>
      <c r="K421" s="63"/>
      <c r="L421" s="114">
        <v>7298</v>
      </c>
      <c r="M421" s="130" t="s">
        <v>1341</v>
      </c>
    </row>
    <row r="422" spans="1:14" s="125" customFormat="1" ht="15" hidden="1" customHeight="1">
      <c r="A422" s="150">
        <v>561</v>
      </c>
      <c r="B422" s="170" t="s">
        <v>1342</v>
      </c>
      <c r="C422" s="171" t="s">
        <v>1343</v>
      </c>
      <c r="D422" s="193">
        <v>47453</v>
      </c>
      <c r="E422" s="166" t="s">
        <v>307</v>
      </c>
      <c r="F422" s="173" t="s">
        <v>269</v>
      </c>
      <c r="G422" s="194">
        <v>5000</v>
      </c>
      <c r="H422" s="146">
        <v>0</v>
      </c>
      <c r="I422" s="160">
        <f t="shared" si="15"/>
        <v>5000</v>
      </c>
      <c r="J422" s="125" t="s">
        <v>353</v>
      </c>
      <c r="K422" s="63"/>
      <c r="L422" s="114">
        <v>5000</v>
      </c>
      <c r="M422" s="130" t="s">
        <v>1344</v>
      </c>
    </row>
    <row r="423" spans="1:14" s="125" customFormat="1" ht="13.9" hidden="1" customHeight="1">
      <c r="A423" s="139">
        <v>562</v>
      </c>
      <c r="B423" s="170" t="s">
        <v>1330</v>
      </c>
      <c r="C423" s="195" t="s">
        <v>1345</v>
      </c>
      <c r="D423" s="193">
        <v>47453</v>
      </c>
      <c r="E423" s="166" t="s">
        <v>307</v>
      </c>
      <c r="F423" s="173" t="s">
        <v>269</v>
      </c>
      <c r="G423" s="194">
        <v>3560</v>
      </c>
      <c r="H423" s="146">
        <v>0</v>
      </c>
      <c r="I423" s="160">
        <f t="shared" si="15"/>
        <v>3560</v>
      </c>
      <c r="J423" s="125" t="s">
        <v>353</v>
      </c>
      <c r="K423" s="63"/>
      <c r="L423" s="114">
        <v>3560</v>
      </c>
      <c r="M423" s="130" t="s">
        <v>1346</v>
      </c>
    </row>
    <row r="424" spans="1:14" s="125" customFormat="1" ht="27.6" hidden="1" customHeight="1">
      <c r="A424" s="150">
        <v>565</v>
      </c>
      <c r="B424" s="170" t="s">
        <v>1347</v>
      </c>
      <c r="C424" s="171" t="s">
        <v>1348</v>
      </c>
      <c r="D424" s="193">
        <v>47453</v>
      </c>
      <c r="E424" s="166" t="s">
        <v>307</v>
      </c>
      <c r="F424" s="173" t="s">
        <v>269</v>
      </c>
      <c r="G424" s="194">
        <v>14316.4</v>
      </c>
      <c r="H424" s="146">
        <v>0</v>
      </c>
      <c r="I424" s="160">
        <f t="shared" si="15"/>
        <v>14316.4</v>
      </c>
      <c r="J424" s="125" t="s">
        <v>353</v>
      </c>
      <c r="K424" s="63"/>
      <c r="L424" s="114">
        <v>14316.4</v>
      </c>
      <c r="M424" s="130" t="s">
        <v>1349</v>
      </c>
    </row>
    <row r="425" spans="1:14" s="125" customFormat="1" ht="27.6" hidden="1" customHeight="1">
      <c r="A425" s="139">
        <v>566</v>
      </c>
      <c r="B425" s="170" t="s">
        <v>1350</v>
      </c>
      <c r="C425" s="171" t="s">
        <v>1351</v>
      </c>
      <c r="D425" s="193">
        <v>47453</v>
      </c>
      <c r="E425" s="166" t="s">
        <v>307</v>
      </c>
      <c r="F425" s="173" t="s">
        <v>269</v>
      </c>
      <c r="G425" s="194">
        <v>14316.4</v>
      </c>
      <c r="H425" s="146">
        <v>0</v>
      </c>
      <c r="I425" s="160">
        <f t="shared" si="15"/>
        <v>14316.4</v>
      </c>
      <c r="J425" s="125" t="s">
        <v>353</v>
      </c>
      <c r="K425" s="63"/>
      <c r="L425" s="114">
        <v>14316.4</v>
      </c>
      <c r="M425" s="130" t="s">
        <v>1352</v>
      </c>
    </row>
    <row r="426" spans="1:14" s="125" customFormat="1" ht="13.9" hidden="1" customHeight="1">
      <c r="A426" s="150">
        <v>567</v>
      </c>
      <c r="B426" s="170" t="s">
        <v>1353</v>
      </c>
      <c r="C426" s="171" t="s">
        <v>1354</v>
      </c>
      <c r="D426" s="193">
        <v>47453</v>
      </c>
      <c r="E426" s="166" t="s">
        <v>307</v>
      </c>
      <c r="F426" s="173" t="s">
        <v>269</v>
      </c>
      <c r="G426" s="194">
        <v>13676.4</v>
      </c>
      <c r="H426" s="146">
        <v>0</v>
      </c>
      <c r="I426" s="160">
        <f t="shared" si="15"/>
        <v>13676.4</v>
      </c>
      <c r="J426" s="125" t="s">
        <v>335</v>
      </c>
      <c r="K426" s="63"/>
      <c r="L426" s="114">
        <v>13676.4</v>
      </c>
      <c r="M426" s="130" t="s">
        <v>1355</v>
      </c>
    </row>
    <row r="427" spans="1:14" s="125" customFormat="1" ht="27.6" hidden="1" customHeight="1">
      <c r="A427" s="139">
        <v>568</v>
      </c>
      <c r="B427" s="170" t="s">
        <v>1356</v>
      </c>
      <c r="C427" s="171" t="s">
        <v>1357</v>
      </c>
      <c r="D427" s="193">
        <v>47088</v>
      </c>
      <c r="E427" s="166" t="s">
        <v>307</v>
      </c>
      <c r="F427" s="173" t="s">
        <v>269</v>
      </c>
      <c r="G427" s="194">
        <v>3897</v>
      </c>
      <c r="H427" s="146">
        <v>0</v>
      </c>
      <c r="I427" s="160">
        <f t="shared" si="15"/>
        <v>3897</v>
      </c>
      <c r="J427" s="125" t="s">
        <v>353</v>
      </c>
      <c r="K427" s="63"/>
      <c r="L427" s="114">
        <v>3897</v>
      </c>
      <c r="M427" s="130" t="s">
        <v>1358</v>
      </c>
    </row>
    <row r="428" spans="1:14" s="125" customFormat="1" ht="13.9" hidden="1" customHeight="1">
      <c r="A428" s="150">
        <v>570</v>
      </c>
      <c r="B428" s="170" t="s">
        <v>1342</v>
      </c>
      <c r="C428" s="171" t="s">
        <v>1359</v>
      </c>
      <c r="D428" s="193">
        <v>47088</v>
      </c>
      <c r="E428" s="166" t="s">
        <v>307</v>
      </c>
      <c r="F428" s="173" t="s">
        <v>269</v>
      </c>
      <c r="G428" s="194">
        <v>5000</v>
      </c>
      <c r="H428" s="146">
        <v>0</v>
      </c>
      <c r="I428" s="160">
        <f t="shared" si="15"/>
        <v>5000</v>
      </c>
      <c r="J428" s="125" t="s">
        <v>353</v>
      </c>
      <c r="K428" s="63"/>
      <c r="L428" s="114">
        <v>5000</v>
      </c>
      <c r="M428" s="130" t="s">
        <v>1360</v>
      </c>
    </row>
    <row r="429" spans="1:14" s="125" customFormat="1" ht="27.6" hidden="1" customHeight="1">
      <c r="A429" s="139">
        <v>571</v>
      </c>
      <c r="B429" s="170" t="s">
        <v>1356</v>
      </c>
      <c r="C429" s="171" t="s">
        <v>1361</v>
      </c>
      <c r="D429" s="193">
        <v>47088</v>
      </c>
      <c r="E429" s="166" t="s">
        <v>307</v>
      </c>
      <c r="F429" s="173" t="s">
        <v>269</v>
      </c>
      <c r="G429" s="194">
        <v>7542</v>
      </c>
      <c r="H429" s="146">
        <v>0</v>
      </c>
      <c r="I429" s="160">
        <f t="shared" si="15"/>
        <v>7542</v>
      </c>
      <c r="J429" s="125" t="s">
        <v>353</v>
      </c>
      <c r="K429" s="63"/>
      <c r="L429" s="114">
        <v>7542</v>
      </c>
      <c r="M429" s="130" t="s">
        <v>1362</v>
      </c>
    </row>
    <row r="430" spans="1:14" s="125" customFormat="1" ht="13.9" hidden="1" customHeight="1">
      <c r="A430" s="150">
        <v>572</v>
      </c>
      <c r="B430" s="170" t="s">
        <v>1363</v>
      </c>
      <c r="C430" s="171" t="s">
        <v>1364</v>
      </c>
      <c r="D430" s="193">
        <v>47088</v>
      </c>
      <c r="E430" s="166" t="s">
        <v>307</v>
      </c>
      <c r="F430" s="173" t="s">
        <v>269</v>
      </c>
      <c r="G430" s="194">
        <v>6100</v>
      </c>
      <c r="H430" s="146">
        <v>0</v>
      </c>
      <c r="I430" s="160">
        <f t="shared" si="15"/>
        <v>6100</v>
      </c>
      <c r="J430" s="125" t="s">
        <v>335</v>
      </c>
      <c r="K430" s="63"/>
      <c r="L430" s="114">
        <v>6100</v>
      </c>
      <c r="M430" s="130" t="s">
        <v>1365</v>
      </c>
    </row>
    <row r="431" spans="1:14" s="125" customFormat="1" ht="13.9" hidden="1" customHeight="1">
      <c r="A431" s="139">
        <v>573</v>
      </c>
      <c r="B431" s="170" t="s">
        <v>1366</v>
      </c>
      <c r="C431" s="171" t="s">
        <v>1367</v>
      </c>
      <c r="D431" s="193">
        <v>47088</v>
      </c>
      <c r="E431" s="166" t="s">
        <v>307</v>
      </c>
      <c r="F431" s="173" t="s">
        <v>269</v>
      </c>
      <c r="G431" s="194">
        <v>10000</v>
      </c>
      <c r="H431" s="146">
        <v>0</v>
      </c>
      <c r="I431" s="160">
        <f t="shared" si="15"/>
        <v>10000</v>
      </c>
      <c r="J431" s="125" t="s">
        <v>353</v>
      </c>
      <c r="K431" s="63"/>
      <c r="L431" s="114">
        <v>10000</v>
      </c>
      <c r="M431" s="130" t="s">
        <v>1368</v>
      </c>
    </row>
    <row r="432" spans="1:14" s="125" customFormat="1" ht="13.9" hidden="1" customHeight="1">
      <c r="A432" s="150">
        <v>574</v>
      </c>
      <c r="B432" s="170" t="s">
        <v>1366</v>
      </c>
      <c r="C432" s="171" t="s">
        <v>1369</v>
      </c>
      <c r="D432" s="193">
        <v>47088</v>
      </c>
      <c r="E432" s="166" t="s">
        <v>307</v>
      </c>
      <c r="F432" s="173" t="s">
        <v>269</v>
      </c>
      <c r="G432" s="194">
        <v>9495</v>
      </c>
      <c r="H432" s="146">
        <v>0</v>
      </c>
      <c r="I432" s="160">
        <f t="shared" si="15"/>
        <v>9495</v>
      </c>
      <c r="J432" s="125" t="s">
        <v>353</v>
      </c>
      <c r="K432" s="63"/>
      <c r="L432" s="114">
        <v>9495</v>
      </c>
      <c r="M432" s="130" t="s">
        <v>1370</v>
      </c>
    </row>
    <row r="433" spans="1:14" s="125" customFormat="1" ht="13.9" hidden="1" customHeight="1">
      <c r="A433" s="139">
        <v>575</v>
      </c>
      <c r="B433" s="170" t="s">
        <v>1371</v>
      </c>
      <c r="C433" s="171" t="s">
        <v>1372</v>
      </c>
      <c r="D433" s="193">
        <v>46722</v>
      </c>
      <c r="E433" s="166" t="s">
        <v>307</v>
      </c>
      <c r="F433" s="173" t="s">
        <v>269</v>
      </c>
      <c r="G433" s="194">
        <v>10000</v>
      </c>
      <c r="H433" s="146">
        <v>0</v>
      </c>
      <c r="I433" s="160">
        <f t="shared" si="15"/>
        <v>10000</v>
      </c>
      <c r="J433" s="125" t="s">
        <v>353</v>
      </c>
      <c r="K433" s="63"/>
      <c r="L433" s="114">
        <v>10000</v>
      </c>
      <c r="M433" s="130" t="s">
        <v>1373</v>
      </c>
    </row>
    <row r="434" spans="1:14" s="125" customFormat="1" ht="13.9" hidden="1" customHeight="1">
      <c r="A434" s="150">
        <v>576</v>
      </c>
      <c r="B434" s="170" t="s">
        <v>1374</v>
      </c>
      <c r="C434" s="171" t="s">
        <v>1375</v>
      </c>
      <c r="D434" s="193">
        <v>47453</v>
      </c>
      <c r="E434" s="166" t="s">
        <v>307</v>
      </c>
      <c r="F434" s="173" t="s">
        <v>269</v>
      </c>
      <c r="G434" s="194">
        <v>2680</v>
      </c>
      <c r="H434" s="146">
        <v>0</v>
      </c>
      <c r="I434" s="160">
        <f t="shared" si="15"/>
        <v>2680</v>
      </c>
      <c r="J434" s="125" t="s">
        <v>353</v>
      </c>
      <c r="K434" s="63"/>
      <c r="L434" s="114">
        <v>2680</v>
      </c>
      <c r="M434" s="130" t="s">
        <v>1376</v>
      </c>
    </row>
    <row r="435" spans="1:14" s="125" customFormat="1" ht="27.6" hidden="1" customHeight="1">
      <c r="A435" s="139">
        <v>577</v>
      </c>
      <c r="B435" s="170" t="s">
        <v>1377</v>
      </c>
      <c r="C435" s="171" t="s">
        <v>1378</v>
      </c>
      <c r="D435" s="193">
        <v>47453</v>
      </c>
      <c r="E435" s="166" t="s">
        <v>307</v>
      </c>
      <c r="F435" s="173" t="s">
        <v>269</v>
      </c>
      <c r="G435" s="194">
        <v>6320</v>
      </c>
      <c r="H435" s="146">
        <v>0</v>
      </c>
      <c r="I435" s="160">
        <f t="shared" si="15"/>
        <v>6320</v>
      </c>
      <c r="J435" s="125" t="s">
        <v>335</v>
      </c>
      <c r="K435" s="63"/>
      <c r="L435" s="114">
        <v>6320</v>
      </c>
      <c r="M435" s="130" t="s">
        <v>1379</v>
      </c>
    </row>
    <row r="436" spans="1:14" s="125" customFormat="1" ht="27.6" hidden="1" customHeight="1">
      <c r="A436" s="150">
        <v>578</v>
      </c>
      <c r="B436" s="170" t="s">
        <v>1380</v>
      </c>
      <c r="C436" s="171" t="s">
        <v>1381</v>
      </c>
      <c r="D436" s="193">
        <v>44166</v>
      </c>
      <c r="E436" s="166" t="s">
        <v>307</v>
      </c>
      <c r="F436" s="173" t="s">
        <v>269</v>
      </c>
      <c r="G436" s="194">
        <v>14610</v>
      </c>
      <c r="H436" s="146">
        <v>0</v>
      </c>
      <c r="I436" s="160">
        <f t="shared" si="15"/>
        <v>14610</v>
      </c>
      <c r="J436" s="125" t="s">
        <v>353</v>
      </c>
      <c r="K436" s="63"/>
      <c r="L436" s="114">
        <v>14610</v>
      </c>
      <c r="M436" s="130" t="s">
        <v>1382</v>
      </c>
    </row>
    <row r="437" spans="1:14" s="125" customFormat="1" ht="13.9" hidden="1" customHeight="1">
      <c r="A437" s="139">
        <v>580</v>
      </c>
      <c r="B437" s="170" t="s">
        <v>1383</v>
      </c>
      <c r="C437" s="171" t="s">
        <v>1384</v>
      </c>
      <c r="D437" s="193">
        <v>46722</v>
      </c>
      <c r="E437" s="166" t="s">
        <v>307</v>
      </c>
      <c r="F437" s="173" t="s">
        <v>269</v>
      </c>
      <c r="G437" s="194">
        <v>5040</v>
      </c>
      <c r="H437" s="146">
        <v>0</v>
      </c>
      <c r="I437" s="160">
        <f t="shared" si="15"/>
        <v>5040</v>
      </c>
      <c r="J437" s="125" t="s">
        <v>335</v>
      </c>
      <c r="K437" s="63"/>
      <c r="L437" s="114">
        <v>5040</v>
      </c>
      <c r="M437" s="130" t="s">
        <v>1385</v>
      </c>
    </row>
    <row r="438" spans="1:14" s="125" customFormat="1" ht="13.9" hidden="1" customHeight="1">
      <c r="A438" s="150">
        <v>581</v>
      </c>
      <c r="B438" s="170" t="s">
        <v>1386</v>
      </c>
      <c r="C438" s="171" t="s">
        <v>1387</v>
      </c>
      <c r="D438" s="193">
        <v>46722</v>
      </c>
      <c r="E438" s="166" t="s">
        <v>307</v>
      </c>
      <c r="F438" s="173" t="s">
        <v>269</v>
      </c>
      <c r="G438" s="194">
        <v>3820</v>
      </c>
      <c r="H438" s="146">
        <v>0</v>
      </c>
      <c r="I438" s="160">
        <f t="shared" si="15"/>
        <v>3820</v>
      </c>
      <c r="J438" s="125" t="s">
        <v>353</v>
      </c>
      <c r="K438" s="63"/>
      <c r="L438" s="114">
        <v>3820</v>
      </c>
      <c r="M438" s="130" t="s">
        <v>1388</v>
      </c>
    </row>
    <row r="439" spans="1:14" s="125" customFormat="1" ht="27.6" hidden="1" customHeight="1">
      <c r="A439" s="139">
        <v>189</v>
      </c>
      <c r="B439" s="170" t="s">
        <v>1389</v>
      </c>
      <c r="C439" s="171" t="s">
        <v>1390</v>
      </c>
      <c r="D439" s="182">
        <v>43083</v>
      </c>
      <c r="E439" s="166" t="s">
        <v>1391</v>
      </c>
      <c r="F439" s="173" t="s">
        <v>269</v>
      </c>
      <c r="G439" s="174">
        <v>3070</v>
      </c>
      <c r="H439" s="146">
        <v>0</v>
      </c>
      <c r="I439" s="146">
        <f t="shared" ref="I439:I446" si="16">G439+H439</f>
        <v>3070</v>
      </c>
      <c r="J439" s="125" t="s">
        <v>335</v>
      </c>
      <c r="K439" s="63"/>
      <c r="L439" s="114">
        <v>3070</v>
      </c>
      <c r="M439" s="125" t="s">
        <v>1392</v>
      </c>
      <c r="N439" s="125" t="s">
        <v>482</v>
      </c>
    </row>
    <row r="440" spans="1:14" s="125" customFormat="1" ht="13.9" hidden="1" customHeight="1">
      <c r="A440" s="150">
        <f t="shared" ref="A440:A446" si="17">A439+1</f>
        <v>190</v>
      </c>
      <c r="B440" s="164" t="s">
        <v>1393</v>
      </c>
      <c r="C440" s="165" t="s">
        <v>1394</v>
      </c>
      <c r="D440" s="182" t="s">
        <v>325</v>
      </c>
      <c r="E440" s="166" t="s">
        <v>1391</v>
      </c>
      <c r="F440" s="168" t="s">
        <v>269</v>
      </c>
      <c r="G440" s="169">
        <v>4913.5</v>
      </c>
      <c r="H440" s="146">
        <v>0</v>
      </c>
      <c r="I440" s="146">
        <f t="shared" si="16"/>
        <v>4913.5</v>
      </c>
      <c r="J440" s="125" t="s">
        <v>335</v>
      </c>
      <c r="K440" s="63"/>
      <c r="L440" s="114">
        <v>4913.5</v>
      </c>
      <c r="M440" s="125" t="s">
        <v>1395</v>
      </c>
      <c r="N440" s="125" t="s">
        <v>482</v>
      </c>
    </row>
    <row r="441" spans="1:14" s="125" customFormat="1" ht="13.9" hidden="1" customHeight="1">
      <c r="A441" s="139">
        <f t="shared" si="17"/>
        <v>191</v>
      </c>
      <c r="B441" s="164" t="s">
        <v>1396</v>
      </c>
      <c r="C441" s="165" t="s">
        <v>1397</v>
      </c>
      <c r="D441" s="182" t="s">
        <v>467</v>
      </c>
      <c r="E441" s="166" t="s">
        <v>1398</v>
      </c>
      <c r="F441" s="168" t="s">
        <v>269</v>
      </c>
      <c r="G441" s="169">
        <v>812</v>
      </c>
      <c r="H441" s="146">
        <v>0</v>
      </c>
      <c r="I441" s="146">
        <f t="shared" si="16"/>
        <v>812</v>
      </c>
      <c r="K441" s="63"/>
      <c r="L441" s="114">
        <v>812</v>
      </c>
      <c r="M441" s="125" t="s">
        <v>1399</v>
      </c>
      <c r="N441" s="125" t="s">
        <v>355</v>
      </c>
    </row>
    <row r="442" spans="1:14" s="125" customFormat="1" ht="13.9" hidden="1" customHeight="1">
      <c r="A442" s="150">
        <f t="shared" si="17"/>
        <v>192</v>
      </c>
      <c r="B442" s="164" t="s">
        <v>1400</v>
      </c>
      <c r="C442" s="165" t="s">
        <v>1401</v>
      </c>
      <c r="D442" s="182" t="s">
        <v>467</v>
      </c>
      <c r="E442" s="166" t="s">
        <v>1398</v>
      </c>
      <c r="F442" s="168" t="s">
        <v>269</v>
      </c>
      <c r="G442" s="169">
        <v>1184</v>
      </c>
      <c r="H442" s="146">
        <v>0</v>
      </c>
      <c r="I442" s="146">
        <f t="shared" si="16"/>
        <v>1184</v>
      </c>
      <c r="K442" s="63"/>
      <c r="L442" s="114"/>
    </row>
    <row r="443" spans="1:14" s="125" customFormat="1" ht="27.6" hidden="1" customHeight="1">
      <c r="A443" s="139">
        <f t="shared" si="17"/>
        <v>193</v>
      </c>
      <c r="B443" s="164" t="s">
        <v>1402</v>
      </c>
      <c r="C443" s="165" t="s">
        <v>1403</v>
      </c>
      <c r="D443" s="182" t="s">
        <v>467</v>
      </c>
      <c r="E443" s="166" t="s">
        <v>1398</v>
      </c>
      <c r="F443" s="168" t="s">
        <v>269</v>
      </c>
      <c r="G443" s="169">
        <v>1074</v>
      </c>
      <c r="H443" s="146">
        <v>0</v>
      </c>
      <c r="I443" s="146">
        <f t="shared" si="16"/>
        <v>1074</v>
      </c>
      <c r="K443" s="63"/>
      <c r="L443" s="114"/>
    </row>
    <row r="444" spans="1:14" s="125" customFormat="1" ht="15" hidden="1" customHeight="1">
      <c r="A444" s="150">
        <f t="shared" si="17"/>
        <v>194</v>
      </c>
      <c r="B444" s="164" t="s">
        <v>1404</v>
      </c>
      <c r="C444" s="165" t="s">
        <v>1405</v>
      </c>
      <c r="D444" s="182" t="s">
        <v>467</v>
      </c>
      <c r="E444" s="166" t="s">
        <v>1398</v>
      </c>
      <c r="F444" s="168" t="s">
        <v>269</v>
      </c>
      <c r="G444" s="169">
        <v>470.5</v>
      </c>
      <c r="H444" s="146">
        <v>0</v>
      </c>
      <c r="I444" s="146">
        <f t="shared" si="16"/>
        <v>470.5</v>
      </c>
      <c r="K444" s="63"/>
      <c r="L444" s="114"/>
    </row>
    <row r="445" spans="1:14" s="125" customFormat="1" ht="13.9" hidden="1" customHeight="1">
      <c r="A445" s="139">
        <f t="shared" si="17"/>
        <v>195</v>
      </c>
      <c r="B445" s="164" t="s">
        <v>1406</v>
      </c>
      <c r="C445" s="165" t="s">
        <v>1407</v>
      </c>
      <c r="D445" s="182" t="s">
        <v>467</v>
      </c>
      <c r="E445" s="166" t="s">
        <v>1398</v>
      </c>
      <c r="F445" s="168" t="s">
        <v>269</v>
      </c>
      <c r="G445" s="169">
        <v>1312</v>
      </c>
      <c r="H445" s="146">
        <v>0</v>
      </c>
      <c r="I445" s="146">
        <f t="shared" si="16"/>
        <v>1312</v>
      </c>
      <c r="J445" s="125" t="s">
        <v>353</v>
      </c>
      <c r="K445" s="63"/>
      <c r="L445" s="114">
        <v>1312</v>
      </c>
      <c r="M445" s="125" t="s">
        <v>1408</v>
      </c>
      <c r="N445" s="125" t="s">
        <v>355</v>
      </c>
    </row>
    <row r="446" spans="1:14" s="125" customFormat="1" ht="13.9" hidden="1" customHeight="1">
      <c r="A446" s="150">
        <f t="shared" si="17"/>
        <v>196</v>
      </c>
      <c r="B446" s="164" t="s">
        <v>1409</v>
      </c>
      <c r="C446" s="165" t="s">
        <v>1410</v>
      </c>
      <c r="D446" s="182" t="s">
        <v>455</v>
      </c>
      <c r="E446" s="166" t="s">
        <v>1398</v>
      </c>
      <c r="F446" s="168" t="s">
        <v>269</v>
      </c>
      <c r="G446" s="169">
        <v>1447</v>
      </c>
      <c r="H446" s="146">
        <v>0</v>
      </c>
      <c r="I446" s="146">
        <f t="shared" si="16"/>
        <v>1447</v>
      </c>
      <c r="J446" s="125" t="s">
        <v>353</v>
      </c>
      <c r="K446" s="63"/>
      <c r="L446" s="114">
        <v>1447</v>
      </c>
      <c r="M446" s="125" t="s">
        <v>1411</v>
      </c>
      <c r="N446" s="125" t="s">
        <v>355</v>
      </c>
    </row>
    <row r="447" spans="1:14" s="125" customFormat="1" ht="13.9" hidden="1" customHeight="1">
      <c r="A447" s="139">
        <v>579</v>
      </c>
      <c r="B447" s="164" t="s">
        <v>1412</v>
      </c>
      <c r="C447" s="165" t="s">
        <v>1413</v>
      </c>
      <c r="D447" s="182">
        <v>44166</v>
      </c>
      <c r="E447" s="166" t="s">
        <v>1414</v>
      </c>
      <c r="F447" s="139" t="s">
        <v>269</v>
      </c>
      <c r="G447" s="169">
        <v>3461</v>
      </c>
      <c r="H447" s="146">
        <v>0</v>
      </c>
      <c r="I447" s="146">
        <f>G447-H447</f>
        <v>3461</v>
      </c>
      <c r="J447" s="163"/>
      <c r="K447" s="63"/>
      <c r="L447" s="114">
        <v>3461</v>
      </c>
      <c r="M447" s="130" t="s">
        <v>1415</v>
      </c>
    </row>
    <row r="448" spans="1:14" s="125" customFormat="1" ht="13.9" hidden="1" customHeight="1">
      <c r="A448" s="150">
        <v>111</v>
      </c>
      <c r="B448" s="164" t="s">
        <v>1416</v>
      </c>
      <c r="C448" s="165" t="s">
        <v>1417</v>
      </c>
      <c r="D448" s="182">
        <v>43098</v>
      </c>
      <c r="E448" s="166" t="s">
        <v>1418</v>
      </c>
      <c r="F448" s="168" t="s">
        <v>269</v>
      </c>
      <c r="G448" s="169">
        <v>3520</v>
      </c>
      <c r="H448" s="146">
        <v>0</v>
      </c>
      <c r="I448" s="146">
        <f t="shared" ref="I448:I511" si="18">G448+H448</f>
        <v>3520</v>
      </c>
      <c r="J448" s="63" t="s">
        <v>335</v>
      </c>
      <c r="K448" s="63"/>
      <c r="L448" s="114">
        <v>3520</v>
      </c>
      <c r="M448" s="130" t="s">
        <v>1419</v>
      </c>
      <c r="N448" s="181">
        <v>43283</v>
      </c>
    </row>
    <row r="449" spans="1:17" s="125" customFormat="1" ht="13.9" hidden="1" customHeight="1">
      <c r="A449" s="139">
        <v>112</v>
      </c>
      <c r="B449" s="164" t="s">
        <v>1420</v>
      </c>
      <c r="C449" s="165" t="s">
        <v>1421</v>
      </c>
      <c r="D449" s="182">
        <v>43098</v>
      </c>
      <c r="E449" s="166" t="s">
        <v>1418</v>
      </c>
      <c r="F449" s="168" t="s">
        <v>269</v>
      </c>
      <c r="G449" s="169">
        <v>41517.5</v>
      </c>
      <c r="H449" s="146">
        <v>0</v>
      </c>
      <c r="I449" s="146">
        <f t="shared" si="18"/>
        <v>41517.5</v>
      </c>
      <c r="J449" s="63" t="s">
        <v>335</v>
      </c>
      <c r="K449" s="63"/>
      <c r="L449" s="114">
        <v>41517.5</v>
      </c>
      <c r="M449" s="130" t="s">
        <v>1422</v>
      </c>
      <c r="N449" s="181">
        <v>43283</v>
      </c>
    </row>
    <row r="450" spans="1:17" s="125" customFormat="1" ht="13.9" hidden="1" customHeight="1">
      <c r="A450" s="150">
        <v>509</v>
      </c>
      <c r="B450" s="178" t="s">
        <v>1423</v>
      </c>
      <c r="C450" s="179" t="s">
        <v>1424</v>
      </c>
      <c r="D450" s="182">
        <v>43098</v>
      </c>
      <c r="E450" s="166" t="s">
        <v>313</v>
      </c>
      <c r="F450" s="166" t="s">
        <v>255</v>
      </c>
      <c r="G450" s="169">
        <v>748</v>
      </c>
      <c r="H450" s="146">
        <v>0</v>
      </c>
      <c r="I450" s="146">
        <f t="shared" si="18"/>
        <v>748</v>
      </c>
      <c r="J450" s="63" t="s">
        <v>335</v>
      </c>
      <c r="K450" s="63"/>
      <c r="L450" s="114"/>
    </row>
    <row r="451" spans="1:17" s="125" customFormat="1" ht="13.9" hidden="1" customHeight="1">
      <c r="A451" s="139">
        <v>510</v>
      </c>
      <c r="B451" s="178" t="s">
        <v>1425</v>
      </c>
      <c r="C451" s="179" t="s">
        <v>1426</v>
      </c>
      <c r="D451" s="182">
        <v>43098</v>
      </c>
      <c r="E451" s="166" t="s">
        <v>313</v>
      </c>
      <c r="F451" s="168" t="s">
        <v>255</v>
      </c>
      <c r="G451" s="169">
        <v>1265</v>
      </c>
      <c r="H451" s="146">
        <v>0</v>
      </c>
      <c r="I451" s="146">
        <f t="shared" si="18"/>
        <v>1265</v>
      </c>
      <c r="J451" s="63" t="s">
        <v>335</v>
      </c>
      <c r="K451" s="63"/>
      <c r="L451" s="114">
        <v>1265</v>
      </c>
      <c r="M451" s="130" t="s">
        <v>1427</v>
      </c>
      <c r="N451" s="130" t="s">
        <v>398</v>
      </c>
    </row>
    <row r="452" spans="1:17" s="125" customFormat="1" ht="13.9" hidden="1" customHeight="1">
      <c r="A452" s="150">
        <v>656</v>
      </c>
      <c r="B452" s="164" t="s">
        <v>1428</v>
      </c>
      <c r="C452" s="165" t="s">
        <v>1429</v>
      </c>
      <c r="D452" s="182">
        <v>43020</v>
      </c>
      <c r="E452" s="166" t="s">
        <v>313</v>
      </c>
      <c r="F452" s="168" t="s">
        <v>255</v>
      </c>
      <c r="G452" s="169">
        <v>3040</v>
      </c>
      <c r="H452" s="146">
        <v>160</v>
      </c>
      <c r="I452" s="146">
        <f t="shared" si="18"/>
        <v>3200</v>
      </c>
      <c r="J452" s="163"/>
      <c r="K452" s="63"/>
      <c r="L452" s="114">
        <v>3040</v>
      </c>
      <c r="M452" s="130" t="s">
        <v>1430</v>
      </c>
    </row>
    <row r="453" spans="1:17" s="125" customFormat="1" ht="13.9" hidden="1" customHeight="1">
      <c r="A453" s="139">
        <v>662</v>
      </c>
      <c r="B453" s="178" t="s">
        <v>318</v>
      </c>
      <c r="C453" s="179" t="s">
        <v>855</v>
      </c>
      <c r="D453" s="182">
        <v>43098</v>
      </c>
      <c r="E453" s="166" t="s">
        <v>313</v>
      </c>
      <c r="F453" s="168" t="s">
        <v>255</v>
      </c>
      <c r="G453" s="169">
        <v>37500</v>
      </c>
      <c r="H453" s="146">
        <v>2500</v>
      </c>
      <c r="I453" s="146">
        <f t="shared" si="18"/>
        <v>40000</v>
      </c>
      <c r="J453" s="163"/>
      <c r="K453" s="63"/>
      <c r="L453" s="114">
        <v>37500</v>
      </c>
      <c r="M453" s="130" t="s">
        <v>1431</v>
      </c>
    </row>
    <row r="454" spans="1:17" s="125" customFormat="1" ht="13.9" hidden="1" customHeight="1">
      <c r="A454" s="150">
        <f>A452+1</f>
        <v>657</v>
      </c>
      <c r="B454" s="164" t="s">
        <v>1432</v>
      </c>
      <c r="C454" s="165" t="s">
        <v>1433</v>
      </c>
      <c r="D454" s="182">
        <v>43098</v>
      </c>
      <c r="E454" s="166" t="s">
        <v>1434</v>
      </c>
      <c r="F454" s="168" t="s">
        <v>255</v>
      </c>
      <c r="G454" s="169">
        <v>16687.5</v>
      </c>
      <c r="H454" s="146">
        <v>1112.5</v>
      </c>
      <c r="I454" s="146">
        <f t="shared" si="18"/>
        <v>17800</v>
      </c>
      <c r="J454" s="163"/>
      <c r="K454" s="63"/>
      <c r="L454" s="114">
        <v>16687.5</v>
      </c>
      <c r="M454" s="130" t="s">
        <v>1435</v>
      </c>
      <c r="N454" s="181">
        <v>43283</v>
      </c>
    </row>
    <row r="455" spans="1:17" s="125" customFormat="1" ht="13.9" hidden="1" customHeight="1">
      <c r="A455" s="139">
        <f>A607+1</f>
        <v>24</v>
      </c>
      <c r="B455" s="164" t="s">
        <v>1436</v>
      </c>
      <c r="C455" s="165" t="s">
        <v>1437</v>
      </c>
      <c r="D455" s="182" t="s">
        <v>325</v>
      </c>
      <c r="E455" s="166" t="s">
        <v>320</v>
      </c>
      <c r="F455" s="168" t="s">
        <v>255</v>
      </c>
      <c r="G455" s="169">
        <v>2971</v>
      </c>
      <c r="H455" s="146">
        <v>0</v>
      </c>
      <c r="I455" s="146">
        <f t="shared" si="18"/>
        <v>2971</v>
      </c>
      <c r="J455" s="63"/>
      <c r="K455" s="63"/>
      <c r="L455" s="114">
        <v>2971</v>
      </c>
      <c r="M455" s="130" t="s">
        <v>1438</v>
      </c>
      <c r="N455" s="125" t="s">
        <v>341</v>
      </c>
    </row>
    <row r="456" spans="1:17" s="125" customFormat="1" ht="13.9" hidden="1" customHeight="1">
      <c r="A456" s="150">
        <f>A455+1</f>
        <v>25</v>
      </c>
      <c r="B456" s="164" t="s">
        <v>1439</v>
      </c>
      <c r="C456" s="165" t="s">
        <v>1440</v>
      </c>
      <c r="D456" s="182" t="s">
        <v>325</v>
      </c>
      <c r="E456" s="166" t="s">
        <v>320</v>
      </c>
      <c r="F456" s="168" t="s">
        <v>255</v>
      </c>
      <c r="G456" s="169">
        <v>1320</v>
      </c>
      <c r="H456" s="146">
        <v>0</v>
      </c>
      <c r="I456" s="146">
        <f t="shared" si="18"/>
        <v>1320</v>
      </c>
      <c r="J456" s="63" t="s">
        <v>353</v>
      </c>
      <c r="K456" s="63"/>
      <c r="L456" s="114">
        <v>1320</v>
      </c>
      <c r="M456" s="125" t="s">
        <v>1441</v>
      </c>
      <c r="N456" s="125" t="s">
        <v>355</v>
      </c>
    </row>
    <row r="457" spans="1:17" s="125" customFormat="1" ht="13.9" hidden="1" customHeight="1">
      <c r="A457" s="139">
        <v>525</v>
      </c>
      <c r="B457" s="178" t="s">
        <v>1432</v>
      </c>
      <c r="C457" s="179" t="s">
        <v>1442</v>
      </c>
      <c r="D457" s="182">
        <v>43067</v>
      </c>
      <c r="E457" s="166" t="s">
        <v>1443</v>
      </c>
      <c r="F457" s="168" t="s">
        <v>255</v>
      </c>
      <c r="G457" s="169">
        <v>23250</v>
      </c>
      <c r="H457" s="146">
        <v>1550</v>
      </c>
      <c r="I457" s="146">
        <f t="shared" si="18"/>
        <v>24800</v>
      </c>
      <c r="J457" s="115"/>
      <c r="K457" s="63"/>
      <c r="L457" s="114">
        <v>23250</v>
      </c>
      <c r="M457" s="130" t="s">
        <v>1444</v>
      </c>
      <c r="N457" s="181">
        <v>43283</v>
      </c>
    </row>
    <row r="458" spans="1:17" s="125" customFormat="1" ht="27.6" hidden="1" customHeight="1">
      <c r="A458" s="150">
        <v>1</v>
      </c>
      <c r="B458" s="164" t="s">
        <v>1445</v>
      </c>
      <c r="C458" s="165" t="s">
        <v>1446</v>
      </c>
      <c r="D458" s="182">
        <v>43020</v>
      </c>
      <c r="E458" s="166" t="s">
        <v>314</v>
      </c>
      <c r="F458" s="168" t="s">
        <v>255</v>
      </c>
      <c r="G458" s="169">
        <v>112500</v>
      </c>
      <c r="H458" s="146">
        <v>7500</v>
      </c>
      <c r="I458" s="146">
        <f t="shared" si="18"/>
        <v>120000</v>
      </c>
      <c r="J458" s="163"/>
      <c r="K458" s="63"/>
      <c r="L458" s="114">
        <v>109687.5</v>
      </c>
      <c r="M458" s="125" t="s">
        <v>2553</v>
      </c>
      <c r="P458" s="125">
        <f>5223.21+2089.29</f>
        <v>7312.5</v>
      </c>
      <c r="Q458" s="125" t="s">
        <v>2554</v>
      </c>
    </row>
    <row r="459" spans="1:17" s="125" customFormat="1" ht="13.9" hidden="1" customHeight="1">
      <c r="A459" s="139">
        <v>521</v>
      </c>
      <c r="B459" s="164" t="s">
        <v>318</v>
      </c>
      <c r="C459" s="165" t="s">
        <v>1447</v>
      </c>
      <c r="D459" s="182">
        <v>42984</v>
      </c>
      <c r="E459" s="166" t="s">
        <v>314</v>
      </c>
      <c r="F459" s="168" t="s">
        <v>255</v>
      </c>
      <c r="G459" s="169">
        <v>8203.1200000000008</v>
      </c>
      <c r="H459" s="146">
        <v>546.88</v>
      </c>
      <c r="I459" s="146">
        <f t="shared" si="18"/>
        <v>8750</v>
      </c>
      <c r="J459" s="125" t="s">
        <v>335</v>
      </c>
      <c r="L459" s="114">
        <v>8203.1200000000008</v>
      </c>
      <c r="M459" s="130" t="s">
        <v>1448</v>
      </c>
      <c r="N459" s="181">
        <v>43253</v>
      </c>
    </row>
    <row r="460" spans="1:17" s="125" customFormat="1" ht="13.9" hidden="1" customHeight="1">
      <c r="A460" s="150">
        <v>531</v>
      </c>
      <c r="B460" s="164" t="s">
        <v>1432</v>
      </c>
      <c r="C460" s="165" t="s">
        <v>1449</v>
      </c>
      <c r="D460" s="182">
        <v>43047</v>
      </c>
      <c r="E460" s="166" t="s">
        <v>314</v>
      </c>
      <c r="F460" s="168" t="s">
        <v>255</v>
      </c>
      <c r="G460" s="169">
        <v>92531.25</v>
      </c>
      <c r="H460" s="146">
        <v>6168.75</v>
      </c>
      <c r="I460" s="146">
        <f t="shared" si="18"/>
        <v>98700</v>
      </c>
      <c r="J460" s="115"/>
      <c r="K460" s="63"/>
      <c r="L460" s="114">
        <v>92531.25</v>
      </c>
      <c r="M460" s="130" t="s">
        <v>1450</v>
      </c>
      <c r="N460" s="181">
        <v>43283</v>
      </c>
    </row>
    <row r="461" spans="1:17" s="125" customFormat="1" ht="13.9" hidden="1" customHeight="1">
      <c r="A461" s="139">
        <f>A460+1</f>
        <v>532</v>
      </c>
      <c r="B461" s="170" t="s">
        <v>1451</v>
      </c>
      <c r="C461" s="171" t="s">
        <v>1452</v>
      </c>
      <c r="D461" s="182">
        <v>43098</v>
      </c>
      <c r="E461" s="172" t="s">
        <v>314</v>
      </c>
      <c r="F461" s="196" t="s">
        <v>255</v>
      </c>
      <c r="G461" s="194">
        <v>137250</v>
      </c>
      <c r="H461" s="160">
        <v>9150</v>
      </c>
      <c r="I461" s="160">
        <f t="shared" si="18"/>
        <v>146400</v>
      </c>
      <c r="J461" s="115"/>
      <c r="K461" s="63"/>
      <c r="L461" s="114">
        <v>109125</v>
      </c>
      <c r="M461" s="130" t="s">
        <v>1453</v>
      </c>
      <c r="N461" s="181" t="s">
        <v>1454</v>
      </c>
      <c r="P461" s="125">
        <f>5196.43+2078.57</f>
        <v>7275</v>
      </c>
      <c r="Q461" s="125" t="s">
        <v>1455</v>
      </c>
    </row>
    <row r="462" spans="1:17" s="125" customFormat="1" ht="13.9" hidden="1" customHeight="1">
      <c r="A462" s="150">
        <f>A468+1</f>
        <v>525</v>
      </c>
      <c r="B462" s="164" t="s">
        <v>1456</v>
      </c>
      <c r="C462" s="165" t="s">
        <v>1457</v>
      </c>
      <c r="D462" s="182" t="s">
        <v>325</v>
      </c>
      <c r="E462" s="166" t="s">
        <v>274</v>
      </c>
      <c r="F462" s="168" t="s">
        <v>255</v>
      </c>
      <c r="G462" s="169">
        <v>9969</v>
      </c>
      <c r="H462" s="146">
        <v>0</v>
      </c>
      <c r="I462" s="146">
        <f t="shared" si="18"/>
        <v>9969</v>
      </c>
      <c r="J462" s="63"/>
      <c r="K462" s="63"/>
      <c r="L462" s="114">
        <v>9969</v>
      </c>
      <c r="M462" s="114" t="s">
        <v>1458</v>
      </c>
      <c r="N462" s="125" t="s">
        <v>355</v>
      </c>
    </row>
    <row r="463" spans="1:17" s="125" customFormat="1" ht="13.9" hidden="1" customHeight="1">
      <c r="A463" s="139">
        <f>A462+1</f>
        <v>526</v>
      </c>
      <c r="B463" s="164" t="s">
        <v>1275</v>
      </c>
      <c r="C463" s="165" t="s">
        <v>1459</v>
      </c>
      <c r="D463" s="182" t="s">
        <v>325</v>
      </c>
      <c r="E463" s="166" t="s">
        <v>274</v>
      </c>
      <c r="F463" s="168" t="s">
        <v>255</v>
      </c>
      <c r="G463" s="169">
        <v>23789</v>
      </c>
      <c r="H463" s="146">
        <v>0</v>
      </c>
      <c r="I463" s="146">
        <f t="shared" si="18"/>
        <v>23789</v>
      </c>
      <c r="J463" s="63"/>
      <c r="K463" s="63"/>
      <c r="L463" s="114">
        <v>23789</v>
      </c>
      <c r="M463" s="125" t="s">
        <v>1460</v>
      </c>
      <c r="N463" s="125" t="s">
        <v>475</v>
      </c>
    </row>
    <row r="464" spans="1:17" s="125" customFormat="1" ht="13.9" hidden="1" customHeight="1">
      <c r="A464" s="150">
        <f>A463+1</f>
        <v>527</v>
      </c>
      <c r="B464" s="164" t="s">
        <v>1461</v>
      </c>
      <c r="C464" s="165" t="s">
        <v>1462</v>
      </c>
      <c r="D464" s="182" t="s">
        <v>325</v>
      </c>
      <c r="E464" s="166" t="s">
        <v>274</v>
      </c>
      <c r="F464" s="168" t="s">
        <v>255</v>
      </c>
      <c r="G464" s="169">
        <v>1633</v>
      </c>
      <c r="H464" s="146">
        <v>0</v>
      </c>
      <c r="I464" s="146">
        <f t="shared" si="18"/>
        <v>1633</v>
      </c>
      <c r="J464" s="63" t="s">
        <v>353</v>
      </c>
      <c r="K464" s="63"/>
      <c r="L464" s="114">
        <v>1633</v>
      </c>
      <c r="M464" s="125" t="s">
        <v>1463</v>
      </c>
      <c r="N464" s="125" t="s">
        <v>482</v>
      </c>
    </row>
    <row r="465" spans="1:17" s="125" customFormat="1" ht="27.6" hidden="1" customHeight="1">
      <c r="A465" s="139">
        <v>185</v>
      </c>
      <c r="B465" s="164" t="s">
        <v>1464</v>
      </c>
      <c r="C465" s="165" t="s">
        <v>1465</v>
      </c>
      <c r="D465" s="182">
        <v>43098</v>
      </c>
      <c r="E465" s="166" t="s">
        <v>309</v>
      </c>
      <c r="F465" s="139" t="s">
        <v>255</v>
      </c>
      <c r="G465" s="167">
        <f>18000-1440</f>
        <v>16560</v>
      </c>
      <c r="H465" s="160">
        <v>1440</v>
      </c>
      <c r="I465" s="146">
        <f t="shared" si="18"/>
        <v>18000</v>
      </c>
      <c r="J465" s="63" t="s">
        <v>353</v>
      </c>
      <c r="K465" s="63"/>
      <c r="L465" s="114">
        <v>16560</v>
      </c>
      <c r="M465" s="125" t="s">
        <v>1466</v>
      </c>
      <c r="N465" s="125" t="s">
        <v>482</v>
      </c>
    </row>
    <row r="466" spans="1:17" s="125" customFormat="1" ht="27.6" hidden="1" customHeight="1">
      <c r="A466" s="150">
        <v>522</v>
      </c>
      <c r="B466" s="164" t="s">
        <v>1467</v>
      </c>
      <c r="C466" s="165" t="s">
        <v>1468</v>
      </c>
      <c r="D466" s="182">
        <v>43067</v>
      </c>
      <c r="E466" s="166" t="s">
        <v>309</v>
      </c>
      <c r="F466" s="139" t="s">
        <v>255</v>
      </c>
      <c r="G466" s="169">
        <v>21725</v>
      </c>
      <c r="H466" s="146">
        <v>0</v>
      </c>
      <c r="I466" s="146">
        <f t="shared" si="18"/>
        <v>21725</v>
      </c>
      <c r="J466" s="125" t="s">
        <v>335</v>
      </c>
      <c r="K466" s="63"/>
      <c r="L466" s="114">
        <v>21725</v>
      </c>
      <c r="M466" s="130" t="s">
        <v>1469</v>
      </c>
      <c r="N466" s="181">
        <v>43283</v>
      </c>
    </row>
    <row r="467" spans="1:17" s="125" customFormat="1" ht="27.6" hidden="1" customHeight="1">
      <c r="A467" s="139">
        <v>523</v>
      </c>
      <c r="B467" s="164" t="s">
        <v>1467</v>
      </c>
      <c r="C467" s="165" t="s">
        <v>1470</v>
      </c>
      <c r="D467" s="182">
        <v>43067</v>
      </c>
      <c r="E467" s="166" t="s">
        <v>309</v>
      </c>
      <c r="F467" s="139" t="s">
        <v>255</v>
      </c>
      <c r="G467" s="169">
        <v>96775</v>
      </c>
      <c r="H467" s="146">
        <v>0</v>
      </c>
      <c r="I467" s="146">
        <f t="shared" si="18"/>
        <v>96775</v>
      </c>
      <c r="J467" s="125" t="s">
        <v>335</v>
      </c>
      <c r="K467" s="63"/>
      <c r="L467" s="114">
        <v>96775</v>
      </c>
      <c r="M467" s="130" t="s">
        <v>1471</v>
      </c>
      <c r="N467" s="181">
        <v>43283</v>
      </c>
    </row>
    <row r="468" spans="1:17" s="125" customFormat="1" ht="27.6" hidden="1" customHeight="1">
      <c r="A468" s="150">
        <v>524</v>
      </c>
      <c r="B468" s="164" t="s">
        <v>1467</v>
      </c>
      <c r="C468" s="165" t="s">
        <v>1472</v>
      </c>
      <c r="D468" s="182">
        <v>43067</v>
      </c>
      <c r="E468" s="166" t="s">
        <v>309</v>
      </c>
      <c r="F468" s="139" t="s">
        <v>255</v>
      </c>
      <c r="G468" s="169">
        <v>27650</v>
      </c>
      <c r="H468" s="146">
        <v>0</v>
      </c>
      <c r="I468" s="146">
        <f t="shared" si="18"/>
        <v>27650</v>
      </c>
      <c r="J468" s="125" t="s">
        <v>335</v>
      </c>
      <c r="K468" s="63"/>
      <c r="L468" s="114">
        <v>27650</v>
      </c>
      <c r="M468" s="130" t="s">
        <v>1473</v>
      </c>
      <c r="N468" s="181">
        <v>43283</v>
      </c>
    </row>
    <row r="469" spans="1:17" s="125" customFormat="1" ht="13.9" hidden="1" customHeight="1">
      <c r="A469" s="139">
        <v>529</v>
      </c>
      <c r="B469" s="164" t="s">
        <v>1474</v>
      </c>
      <c r="C469" s="165" t="s">
        <v>1475</v>
      </c>
      <c r="D469" s="182">
        <v>42993</v>
      </c>
      <c r="E469" s="166" t="s">
        <v>309</v>
      </c>
      <c r="F469" s="168" t="s">
        <v>255</v>
      </c>
      <c r="G469" s="169">
        <v>18562.5</v>
      </c>
      <c r="H469" s="146">
        <v>1237.5</v>
      </c>
      <c r="I469" s="146">
        <f t="shared" si="18"/>
        <v>19800</v>
      </c>
      <c r="J469" s="125" t="s">
        <v>335</v>
      </c>
      <c r="K469" s="63"/>
      <c r="L469" s="114">
        <v>18562.5</v>
      </c>
      <c r="M469" s="130" t="s">
        <v>1476</v>
      </c>
    </row>
    <row r="470" spans="1:17" s="125" customFormat="1" ht="30" hidden="1" customHeight="1">
      <c r="A470" s="150">
        <v>532</v>
      </c>
      <c r="B470" s="164" t="s">
        <v>318</v>
      </c>
      <c r="C470" s="165" t="s">
        <v>1477</v>
      </c>
      <c r="D470" s="182">
        <v>42976</v>
      </c>
      <c r="E470" s="166" t="s">
        <v>309</v>
      </c>
      <c r="F470" s="168" t="s">
        <v>255</v>
      </c>
      <c r="G470" s="169">
        <v>67500</v>
      </c>
      <c r="H470" s="146">
        <v>4500</v>
      </c>
      <c r="I470" s="146">
        <f t="shared" si="18"/>
        <v>72000</v>
      </c>
      <c r="J470" s="125" t="s">
        <v>335</v>
      </c>
      <c r="K470" s="63"/>
      <c r="L470" s="114">
        <v>67500</v>
      </c>
      <c r="M470" s="130" t="s">
        <v>1478</v>
      </c>
      <c r="N470" s="181">
        <v>43253</v>
      </c>
    </row>
    <row r="471" spans="1:17" s="125" customFormat="1" ht="15" hidden="1" customHeight="1">
      <c r="A471" s="139">
        <v>535</v>
      </c>
      <c r="B471" s="164" t="s">
        <v>1479</v>
      </c>
      <c r="C471" s="165" t="s">
        <v>1480</v>
      </c>
      <c r="D471" s="182">
        <v>43098</v>
      </c>
      <c r="E471" s="166" t="s">
        <v>309</v>
      </c>
      <c r="F471" s="168" t="s">
        <v>255</v>
      </c>
      <c r="G471" s="169">
        <v>8778</v>
      </c>
      <c r="H471" s="146">
        <v>462</v>
      </c>
      <c r="I471" s="146">
        <f t="shared" si="18"/>
        <v>9240</v>
      </c>
      <c r="J471" s="63" t="s">
        <v>353</v>
      </c>
      <c r="K471" s="63"/>
      <c r="L471" s="114">
        <v>8778</v>
      </c>
      <c r="M471" s="130" t="s">
        <v>1481</v>
      </c>
    </row>
    <row r="472" spans="1:17" s="125" customFormat="1" ht="15" hidden="1" customHeight="1">
      <c r="A472" s="150">
        <f t="shared" ref="A472:A480" si="19">A471+1</f>
        <v>536</v>
      </c>
      <c r="B472" s="164" t="s">
        <v>1482</v>
      </c>
      <c r="C472" s="165" t="s">
        <v>1483</v>
      </c>
      <c r="D472" s="182">
        <v>43067</v>
      </c>
      <c r="E472" s="166" t="s">
        <v>309</v>
      </c>
      <c r="F472" s="168" t="s">
        <v>255</v>
      </c>
      <c r="G472" s="169">
        <v>9653.57</v>
      </c>
      <c r="H472" s="160">
        <v>546.42999999999995</v>
      </c>
      <c r="I472" s="146">
        <f t="shared" si="18"/>
        <v>10200</v>
      </c>
      <c r="J472" s="115"/>
      <c r="K472" s="63"/>
      <c r="L472" s="114">
        <v>9653.57</v>
      </c>
      <c r="M472" s="63" t="s">
        <v>1484</v>
      </c>
    </row>
    <row r="473" spans="1:17" s="125" customFormat="1" ht="15" hidden="1" customHeight="1">
      <c r="A473" s="139">
        <f t="shared" si="19"/>
        <v>537</v>
      </c>
      <c r="B473" s="164" t="s">
        <v>318</v>
      </c>
      <c r="C473" s="165" t="s">
        <v>1485</v>
      </c>
      <c r="D473" s="182">
        <v>42930</v>
      </c>
      <c r="E473" s="166" t="s">
        <v>309</v>
      </c>
      <c r="F473" s="168" t="s">
        <v>255</v>
      </c>
      <c r="G473" s="169">
        <v>6562.5</v>
      </c>
      <c r="H473" s="160">
        <v>437.5</v>
      </c>
      <c r="I473" s="146">
        <f t="shared" si="18"/>
        <v>7000</v>
      </c>
      <c r="J473" s="115"/>
      <c r="K473" s="63"/>
      <c r="L473" s="114">
        <v>6562.5</v>
      </c>
      <c r="M473" s="130" t="s">
        <v>1486</v>
      </c>
      <c r="N473" s="181">
        <v>43253</v>
      </c>
    </row>
    <row r="474" spans="1:17" s="125" customFormat="1" ht="27.6" hidden="1" customHeight="1">
      <c r="A474" s="150">
        <f t="shared" si="19"/>
        <v>538</v>
      </c>
      <c r="B474" s="164" t="s">
        <v>1487</v>
      </c>
      <c r="C474" s="165" t="s">
        <v>1488</v>
      </c>
      <c r="D474" s="182">
        <v>42930</v>
      </c>
      <c r="E474" s="166" t="s">
        <v>309</v>
      </c>
      <c r="F474" s="168" t="s">
        <v>255</v>
      </c>
      <c r="G474" s="169">
        <v>4320</v>
      </c>
      <c r="H474" s="160">
        <v>180</v>
      </c>
      <c r="I474" s="146">
        <f t="shared" si="18"/>
        <v>4500</v>
      </c>
      <c r="J474" s="115"/>
      <c r="K474" s="63"/>
      <c r="L474" s="114">
        <v>4320</v>
      </c>
      <c r="M474" s="130" t="s">
        <v>1489</v>
      </c>
    </row>
    <row r="475" spans="1:17" s="125" customFormat="1" ht="13.9" hidden="1" customHeight="1">
      <c r="A475" s="139">
        <f t="shared" si="19"/>
        <v>539</v>
      </c>
      <c r="B475" s="164" t="s">
        <v>1490</v>
      </c>
      <c r="C475" s="165" t="s">
        <v>1491</v>
      </c>
      <c r="D475" s="182">
        <v>43098</v>
      </c>
      <c r="E475" s="166" t="s">
        <v>309</v>
      </c>
      <c r="F475" s="168" t="s">
        <v>255</v>
      </c>
      <c r="G475" s="169">
        <v>5760</v>
      </c>
      <c r="H475" s="160">
        <v>240</v>
      </c>
      <c r="I475" s="146">
        <f t="shared" si="18"/>
        <v>6000</v>
      </c>
      <c r="J475" s="115"/>
      <c r="K475" s="63"/>
      <c r="L475" s="114">
        <v>5760</v>
      </c>
      <c r="M475" s="130" t="s">
        <v>1492</v>
      </c>
      <c r="N475" s="181">
        <v>43283</v>
      </c>
    </row>
    <row r="476" spans="1:17" s="125" customFormat="1" ht="41.45" hidden="1" customHeight="1">
      <c r="A476" s="150">
        <f t="shared" si="19"/>
        <v>540</v>
      </c>
      <c r="B476" s="164" t="s">
        <v>1493</v>
      </c>
      <c r="C476" s="165" t="s">
        <v>1494</v>
      </c>
      <c r="D476" s="182">
        <v>43098</v>
      </c>
      <c r="E476" s="166" t="s">
        <v>309</v>
      </c>
      <c r="F476" s="168" t="s">
        <v>255</v>
      </c>
      <c r="G476" s="169">
        <v>84375</v>
      </c>
      <c r="H476" s="160">
        <v>5625</v>
      </c>
      <c r="I476" s="146">
        <f t="shared" si="18"/>
        <v>90000</v>
      </c>
      <c r="J476" s="115"/>
      <c r="K476" s="63"/>
      <c r="L476" s="114">
        <v>84375</v>
      </c>
      <c r="M476" s="130" t="s">
        <v>1495</v>
      </c>
      <c r="N476" s="181">
        <v>43222</v>
      </c>
    </row>
    <row r="477" spans="1:17" s="125" customFormat="1" ht="13.9" hidden="1" customHeight="1">
      <c r="A477" s="139">
        <f t="shared" si="19"/>
        <v>541</v>
      </c>
      <c r="B477" s="164" t="s">
        <v>318</v>
      </c>
      <c r="C477" s="165" t="s">
        <v>1496</v>
      </c>
      <c r="D477" s="182">
        <v>42997</v>
      </c>
      <c r="E477" s="166" t="s">
        <v>309</v>
      </c>
      <c r="F477" s="168" t="s">
        <v>255</v>
      </c>
      <c r="G477" s="169">
        <v>12656.25</v>
      </c>
      <c r="H477" s="160">
        <v>843.75</v>
      </c>
      <c r="I477" s="160">
        <f t="shared" si="18"/>
        <v>13500</v>
      </c>
      <c r="J477" s="115"/>
      <c r="K477" s="63"/>
      <c r="L477" s="114">
        <v>12656.25</v>
      </c>
      <c r="M477" s="130" t="s">
        <v>1497</v>
      </c>
      <c r="N477" s="181">
        <v>43253</v>
      </c>
    </row>
    <row r="478" spans="1:17" s="125" customFormat="1" ht="30" hidden="1" customHeight="1">
      <c r="A478" s="150">
        <f t="shared" si="19"/>
        <v>542</v>
      </c>
      <c r="B478" s="164" t="s">
        <v>318</v>
      </c>
      <c r="C478" s="165" t="s">
        <v>1498</v>
      </c>
      <c r="D478" s="182">
        <v>43098</v>
      </c>
      <c r="E478" s="166" t="s">
        <v>309</v>
      </c>
      <c r="F478" s="168" t="s">
        <v>255</v>
      </c>
      <c r="G478" s="169">
        <v>177187.5</v>
      </c>
      <c r="H478" s="160">
        <v>3375</v>
      </c>
      <c r="I478" s="160">
        <f t="shared" si="18"/>
        <v>180562.5</v>
      </c>
      <c r="J478" s="115"/>
      <c r="K478" s="63"/>
      <c r="L478" s="114">
        <v>177187.5</v>
      </c>
      <c r="M478" s="130" t="s">
        <v>1499</v>
      </c>
      <c r="N478" s="181">
        <v>43253</v>
      </c>
      <c r="P478" s="125">
        <f>11812.5-H478</f>
        <v>8437.5</v>
      </c>
      <c r="Q478" s="125" t="s">
        <v>1500</v>
      </c>
    </row>
    <row r="479" spans="1:17" s="125" customFormat="1" ht="30" hidden="1" customHeight="1">
      <c r="A479" s="139">
        <f t="shared" si="19"/>
        <v>543</v>
      </c>
      <c r="B479" s="164" t="s">
        <v>318</v>
      </c>
      <c r="C479" s="165" t="s">
        <v>1501</v>
      </c>
      <c r="D479" s="182">
        <v>43098</v>
      </c>
      <c r="E479" s="166" t="s">
        <v>309</v>
      </c>
      <c r="F479" s="168" t="s">
        <v>255</v>
      </c>
      <c r="G479" s="197">
        <v>61000</v>
      </c>
      <c r="H479" s="160">
        <v>0</v>
      </c>
      <c r="I479" s="160">
        <f t="shared" si="18"/>
        <v>61000</v>
      </c>
      <c r="J479" s="115"/>
      <c r="L479" s="114">
        <f>61000-3812.5</f>
        <v>57187.5</v>
      </c>
      <c r="M479" s="130" t="s">
        <v>1502</v>
      </c>
      <c r="N479" s="181">
        <v>43283</v>
      </c>
      <c r="P479" s="125">
        <f>2723.21+1089.29</f>
        <v>3812.5</v>
      </c>
      <c r="Q479" s="125" t="s">
        <v>1503</v>
      </c>
    </row>
    <row r="480" spans="1:17" s="125" customFormat="1" ht="30" hidden="1" customHeight="1">
      <c r="A480" s="150">
        <f t="shared" si="19"/>
        <v>544</v>
      </c>
      <c r="B480" s="164" t="s">
        <v>1504</v>
      </c>
      <c r="C480" s="165" t="s">
        <v>1505</v>
      </c>
      <c r="D480" s="182">
        <v>43098</v>
      </c>
      <c r="E480" s="166" t="s">
        <v>309</v>
      </c>
      <c r="F480" s="168" t="s">
        <v>255</v>
      </c>
      <c r="G480" s="169">
        <v>27550</v>
      </c>
      <c r="H480" s="160">
        <v>1450</v>
      </c>
      <c r="I480" s="160">
        <f t="shared" si="18"/>
        <v>29000</v>
      </c>
      <c r="J480" s="115"/>
      <c r="K480" s="63"/>
      <c r="L480" s="114">
        <v>27550</v>
      </c>
      <c r="M480" s="130" t="s">
        <v>1506</v>
      </c>
    </row>
    <row r="481" spans="1:17" s="125" customFormat="1" ht="15" hidden="1" customHeight="1">
      <c r="A481" s="139">
        <v>154</v>
      </c>
      <c r="B481" s="164" t="s">
        <v>1507</v>
      </c>
      <c r="C481" s="165" t="s">
        <v>1508</v>
      </c>
      <c r="D481" s="182">
        <v>43028</v>
      </c>
      <c r="E481" s="166" t="s">
        <v>308</v>
      </c>
      <c r="F481" s="168" t="s">
        <v>255</v>
      </c>
      <c r="G481" s="169">
        <v>3696.74</v>
      </c>
      <c r="H481" s="146">
        <v>209.26</v>
      </c>
      <c r="I481" s="146">
        <f t="shared" si="18"/>
        <v>3906</v>
      </c>
      <c r="K481" s="63"/>
      <c r="L481" s="114"/>
    </row>
    <row r="482" spans="1:17" s="125" customFormat="1" ht="15" hidden="1" customHeight="1">
      <c r="A482" s="150">
        <v>156</v>
      </c>
      <c r="B482" s="164" t="s">
        <v>1509</v>
      </c>
      <c r="C482" s="165" t="s">
        <v>1510</v>
      </c>
      <c r="D482" s="182">
        <v>43038</v>
      </c>
      <c r="E482" s="166" t="s">
        <v>308</v>
      </c>
      <c r="F482" s="168" t="s">
        <v>255</v>
      </c>
      <c r="G482" s="169">
        <v>26575.72</v>
      </c>
      <c r="H482" s="146">
        <v>1504.28</v>
      </c>
      <c r="I482" s="146">
        <f t="shared" si="18"/>
        <v>28080</v>
      </c>
      <c r="J482" s="125" t="s">
        <v>353</v>
      </c>
      <c r="K482" s="63"/>
      <c r="L482" s="114"/>
    </row>
    <row r="483" spans="1:17" s="125" customFormat="1" ht="15" hidden="1" customHeight="1">
      <c r="A483" s="139">
        <v>358</v>
      </c>
      <c r="B483" s="198" t="s">
        <v>1511</v>
      </c>
      <c r="C483" s="146" t="s">
        <v>1144</v>
      </c>
      <c r="D483" s="199">
        <v>43097</v>
      </c>
      <c r="E483" s="200" t="s">
        <v>308</v>
      </c>
      <c r="F483" s="201" t="s">
        <v>255</v>
      </c>
      <c r="G483" s="169">
        <v>2648</v>
      </c>
      <c r="H483" s="146">
        <v>0</v>
      </c>
      <c r="I483" s="160">
        <f t="shared" si="18"/>
        <v>2648</v>
      </c>
      <c r="J483" s="125" t="s">
        <v>353</v>
      </c>
      <c r="K483" s="63"/>
      <c r="L483" s="114"/>
    </row>
    <row r="484" spans="1:17" s="125" customFormat="1" ht="15" hidden="1" customHeight="1">
      <c r="A484" s="150">
        <v>480</v>
      </c>
      <c r="B484" s="164" t="s">
        <v>1512</v>
      </c>
      <c r="C484" s="165" t="s">
        <v>1513</v>
      </c>
      <c r="D484" s="182">
        <v>43098</v>
      </c>
      <c r="E484" s="166" t="s">
        <v>315</v>
      </c>
      <c r="F484" s="168" t="s">
        <v>255</v>
      </c>
      <c r="G484" s="169">
        <v>33350</v>
      </c>
      <c r="H484" s="146">
        <v>0</v>
      </c>
      <c r="I484" s="146">
        <f t="shared" si="18"/>
        <v>33350</v>
      </c>
      <c r="J484" s="125" t="s">
        <v>335</v>
      </c>
      <c r="K484" s="202">
        <v>19901030</v>
      </c>
      <c r="L484" s="114"/>
    </row>
    <row r="485" spans="1:17" s="125" customFormat="1" ht="15" hidden="1" customHeight="1">
      <c r="A485" s="139">
        <v>758</v>
      </c>
      <c r="B485" s="170" t="s">
        <v>318</v>
      </c>
      <c r="C485" s="171" t="s">
        <v>1514</v>
      </c>
      <c r="D485" s="193">
        <v>43060</v>
      </c>
      <c r="E485" s="172" t="s">
        <v>315</v>
      </c>
      <c r="F485" s="196" t="s">
        <v>255</v>
      </c>
      <c r="G485" s="194">
        <v>39375</v>
      </c>
      <c r="H485" s="160">
        <v>5625</v>
      </c>
      <c r="I485" s="160">
        <f t="shared" si="18"/>
        <v>45000</v>
      </c>
      <c r="J485" s="115"/>
      <c r="K485" s="63"/>
      <c r="L485" s="114">
        <v>39375</v>
      </c>
      <c r="M485" s="130" t="s">
        <v>1515</v>
      </c>
      <c r="N485" s="181">
        <v>43253</v>
      </c>
    </row>
    <row r="486" spans="1:17" s="125" customFormat="1" ht="15" hidden="1" customHeight="1">
      <c r="A486" s="150">
        <f>A484+1</f>
        <v>481</v>
      </c>
      <c r="B486" s="170" t="s">
        <v>1507</v>
      </c>
      <c r="C486" s="171" t="s">
        <v>1516</v>
      </c>
      <c r="D486" s="193">
        <v>43063</v>
      </c>
      <c r="E486" s="172" t="s">
        <v>1277</v>
      </c>
      <c r="F486" s="196" t="s">
        <v>255</v>
      </c>
      <c r="G486" s="194">
        <v>12662.26</v>
      </c>
      <c r="H486" s="160">
        <v>716.74</v>
      </c>
      <c r="I486" s="160">
        <f t="shared" si="18"/>
        <v>13379</v>
      </c>
      <c r="J486" s="125" t="s">
        <v>353</v>
      </c>
      <c r="K486" s="63"/>
      <c r="L486" s="114">
        <v>12662.26</v>
      </c>
      <c r="M486" s="130" t="s">
        <v>1517</v>
      </c>
    </row>
    <row r="487" spans="1:17" s="125" customFormat="1" ht="15" hidden="1" customHeight="1">
      <c r="A487" s="139">
        <v>114</v>
      </c>
      <c r="B487" s="164" t="s">
        <v>1518</v>
      </c>
      <c r="C487" s="165" t="s">
        <v>1519</v>
      </c>
      <c r="D487" s="182">
        <v>42961</v>
      </c>
      <c r="E487" s="166" t="s">
        <v>319</v>
      </c>
      <c r="F487" s="168" t="s">
        <v>255</v>
      </c>
      <c r="G487" s="169">
        <v>6048</v>
      </c>
      <c r="H487" s="146">
        <v>252</v>
      </c>
      <c r="I487" s="146">
        <f t="shared" si="18"/>
        <v>6300</v>
      </c>
      <c r="J487" s="125" t="s">
        <v>353</v>
      </c>
      <c r="K487" s="63"/>
      <c r="L487" s="114">
        <v>6048</v>
      </c>
      <c r="M487" s="125" t="s">
        <v>2677</v>
      </c>
    </row>
    <row r="488" spans="1:17" s="125" customFormat="1" ht="30" hidden="1" customHeight="1">
      <c r="A488" s="150">
        <v>171</v>
      </c>
      <c r="B488" s="164" t="s">
        <v>318</v>
      </c>
      <c r="C488" s="165" t="s">
        <v>1520</v>
      </c>
      <c r="D488" s="182">
        <v>43063</v>
      </c>
      <c r="E488" s="166" t="s">
        <v>319</v>
      </c>
      <c r="F488" s="168" t="s">
        <v>255</v>
      </c>
      <c r="G488" s="169">
        <v>9375</v>
      </c>
      <c r="H488" s="160">
        <v>625</v>
      </c>
      <c r="I488" s="160">
        <f t="shared" si="18"/>
        <v>10000</v>
      </c>
      <c r="J488" s="125" t="s">
        <v>335</v>
      </c>
      <c r="K488" s="63"/>
      <c r="L488" s="114">
        <v>9375</v>
      </c>
      <c r="M488" s="125" t="s">
        <v>1521</v>
      </c>
      <c r="N488" s="125" t="s">
        <v>482</v>
      </c>
    </row>
    <row r="489" spans="1:17" s="125" customFormat="1" ht="30" hidden="1" customHeight="1">
      <c r="A489" s="139">
        <v>530</v>
      </c>
      <c r="B489" s="164" t="s">
        <v>1522</v>
      </c>
      <c r="C489" s="165" t="s">
        <v>1523</v>
      </c>
      <c r="D489" s="182">
        <v>43091</v>
      </c>
      <c r="E489" s="166" t="s">
        <v>319</v>
      </c>
      <c r="F489" s="168" t="s">
        <v>255</v>
      </c>
      <c r="G489" s="169">
        <v>48457.15</v>
      </c>
      <c r="H489" s="146">
        <v>2742.86</v>
      </c>
      <c r="I489" s="146">
        <f t="shared" si="18"/>
        <v>51200.01</v>
      </c>
      <c r="J489" s="125" t="s">
        <v>335</v>
      </c>
      <c r="K489" s="63"/>
      <c r="L489" s="114">
        <v>48457.15</v>
      </c>
      <c r="M489" s="125" t="s">
        <v>1524</v>
      </c>
      <c r="N489" s="125" t="s">
        <v>355</v>
      </c>
      <c r="Q489" s="132">
        <v>2742.85</v>
      </c>
    </row>
    <row r="490" spans="1:17" s="125" customFormat="1" ht="15" hidden="1" customHeight="1">
      <c r="A490" s="150">
        <f>A489+1</f>
        <v>531</v>
      </c>
      <c r="B490" s="170" t="s">
        <v>318</v>
      </c>
      <c r="C490" s="171" t="s">
        <v>1514</v>
      </c>
      <c r="D490" s="193">
        <v>43060</v>
      </c>
      <c r="E490" s="172" t="s">
        <v>319</v>
      </c>
      <c r="F490" s="196" t="s">
        <v>255</v>
      </c>
      <c r="G490" s="194">
        <v>45000</v>
      </c>
      <c r="H490" s="160">
        <v>0</v>
      </c>
      <c r="I490" s="160">
        <f t="shared" si="18"/>
        <v>45000</v>
      </c>
      <c r="J490" s="115"/>
      <c r="K490" s="63"/>
      <c r="L490" s="114">
        <v>45000</v>
      </c>
      <c r="M490" s="130" t="s">
        <v>1515</v>
      </c>
      <c r="N490" s="181">
        <v>43253</v>
      </c>
    </row>
    <row r="491" spans="1:17" s="125" customFormat="1" ht="15" hidden="1" customHeight="1">
      <c r="A491" s="139">
        <v>544</v>
      </c>
      <c r="B491" s="164" t="s">
        <v>318</v>
      </c>
      <c r="C491" s="165" t="s">
        <v>1525</v>
      </c>
      <c r="D491" s="182">
        <v>43019</v>
      </c>
      <c r="E491" s="166" t="s">
        <v>307</v>
      </c>
      <c r="F491" s="168" t="s">
        <v>255</v>
      </c>
      <c r="G491" s="169">
        <v>151875</v>
      </c>
      <c r="H491" s="160">
        <v>10125</v>
      </c>
      <c r="I491" s="160">
        <f t="shared" si="18"/>
        <v>162000</v>
      </c>
      <c r="K491" s="63"/>
      <c r="L491" s="114">
        <v>151875</v>
      </c>
      <c r="M491" s="130" t="s">
        <v>1526</v>
      </c>
    </row>
    <row r="492" spans="1:17" s="125" customFormat="1" ht="15" hidden="1" customHeight="1">
      <c r="A492" s="150">
        <v>548</v>
      </c>
      <c r="B492" s="164" t="s">
        <v>1474</v>
      </c>
      <c r="C492" s="165" t="s">
        <v>1527</v>
      </c>
      <c r="D492" s="182">
        <v>43019</v>
      </c>
      <c r="E492" s="166" t="s">
        <v>307</v>
      </c>
      <c r="F492" s="168" t="s">
        <v>255</v>
      </c>
      <c r="G492" s="169">
        <v>140625</v>
      </c>
      <c r="H492" s="160">
        <v>9375</v>
      </c>
      <c r="I492" s="160">
        <f t="shared" si="18"/>
        <v>150000</v>
      </c>
      <c r="J492" s="125" t="s">
        <v>353</v>
      </c>
      <c r="K492" s="63"/>
      <c r="L492" s="114">
        <v>140625</v>
      </c>
      <c r="M492" s="130" t="s">
        <v>1528</v>
      </c>
    </row>
    <row r="493" spans="1:17" s="125" customFormat="1" ht="15" hidden="1" customHeight="1">
      <c r="A493" s="139">
        <v>550</v>
      </c>
      <c r="B493" s="164" t="s">
        <v>1529</v>
      </c>
      <c r="C493" s="165" t="s">
        <v>1530</v>
      </c>
      <c r="D493" s="182">
        <v>43019</v>
      </c>
      <c r="E493" s="166" t="s">
        <v>307</v>
      </c>
      <c r="F493" s="168" t="s">
        <v>255</v>
      </c>
      <c r="G493" s="169">
        <v>174375</v>
      </c>
      <c r="H493" s="146">
        <v>11625</v>
      </c>
      <c r="I493" s="146">
        <f t="shared" si="18"/>
        <v>186000</v>
      </c>
      <c r="J493" s="125" t="s">
        <v>353</v>
      </c>
      <c r="L493" s="114">
        <v>174375</v>
      </c>
      <c r="M493" s="130" t="s">
        <v>1531</v>
      </c>
    </row>
    <row r="494" spans="1:17" s="125" customFormat="1" ht="15" hidden="1" customHeight="1">
      <c r="A494" s="150">
        <f>A493+1</f>
        <v>551</v>
      </c>
      <c r="B494" s="164" t="s">
        <v>1532</v>
      </c>
      <c r="C494" s="165" t="s">
        <v>1533</v>
      </c>
      <c r="D494" s="203" t="s">
        <v>1534</v>
      </c>
      <c r="E494" s="166" t="s">
        <v>278</v>
      </c>
      <c r="F494" s="168" t="s">
        <v>255</v>
      </c>
      <c r="G494" s="169">
        <v>3407.15</v>
      </c>
      <c r="H494" s="146">
        <v>192.85</v>
      </c>
      <c r="I494" s="158">
        <f t="shared" si="18"/>
        <v>3600</v>
      </c>
      <c r="J494" s="115"/>
      <c r="K494" s="63"/>
      <c r="L494" s="114">
        <v>3407.15</v>
      </c>
      <c r="M494" s="130" t="s">
        <v>1535</v>
      </c>
    </row>
    <row r="495" spans="1:17" s="125" customFormat="1" ht="15" hidden="1" customHeight="1">
      <c r="A495" s="139">
        <f>A494+1</f>
        <v>552</v>
      </c>
      <c r="B495" s="164" t="s">
        <v>1536</v>
      </c>
      <c r="C495" s="165" t="s">
        <v>1537</v>
      </c>
      <c r="D495" s="203" t="s">
        <v>1538</v>
      </c>
      <c r="E495" s="166" t="s">
        <v>278</v>
      </c>
      <c r="F495" s="168" t="s">
        <v>255</v>
      </c>
      <c r="G495" s="169">
        <v>7875</v>
      </c>
      <c r="H495" s="146">
        <v>525</v>
      </c>
      <c r="I495" s="158">
        <f t="shared" si="18"/>
        <v>8400</v>
      </c>
      <c r="J495" s="115"/>
      <c r="K495" s="63"/>
      <c r="L495" s="114">
        <v>7875</v>
      </c>
      <c r="M495" s="125" t="s">
        <v>2487</v>
      </c>
    </row>
    <row r="496" spans="1:17" s="125" customFormat="1" ht="15" hidden="1" customHeight="1">
      <c r="A496" s="150">
        <f>A495+1</f>
        <v>553</v>
      </c>
      <c r="B496" s="164" t="s">
        <v>318</v>
      </c>
      <c r="C496" s="165" t="s">
        <v>1539</v>
      </c>
      <c r="D496" s="203" t="s">
        <v>1540</v>
      </c>
      <c r="E496" s="166" t="s">
        <v>278</v>
      </c>
      <c r="F496" s="168" t="s">
        <v>255</v>
      </c>
      <c r="G496" s="169">
        <v>877500</v>
      </c>
      <c r="H496" s="146">
        <v>58500</v>
      </c>
      <c r="I496" s="158">
        <f t="shared" si="18"/>
        <v>936000</v>
      </c>
      <c r="J496" s="115"/>
      <c r="K496" s="63"/>
      <c r="L496" s="114">
        <v>877500</v>
      </c>
      <c r="M496" s="130" t="s">
        <v>1541</v>
      </c>
    </row>
    <row r="497" spans="1:14" s="125" customFormat="1" ht="15" hidden="1" customHeight="1">
      <c r="A497" s="139">
        <f>A496+1</f>
        <v>554</v>
      </c>
      <c r="B497" s="164" t="s">
        <v>1542</v>
      </c>
      <c r="C497" s="165" t="s">
        <v>1543</v>
      </c>
      <c r="D497" s="203" t="s">
        <v>1544</v>
      </c>
      <c r="E497" s="166" t="s">
        <v>278</v>
      </c>
      <c r="F497" s="168" t="s">
        <v>255</v>
      </c>
      <c r="G497" s="169">
        <v>45000</v>
      </c>
      <c r="H497" s="146">
        <v>3000</v>
      </c>
      <c r="I497" s="158">
        <f t="shared" si="18"/>
        <v>48000</v>
      </c>
      <c r="J497" s="115"/>
      <c r="K497" s="63"/>
      <c r="L497" s="114">
        <v>45000</v>
      </c>
      <c r="M497" s="130" t="s">
        <v>1545</v>
      </c>
    </row>
    <row r="498" spans="1:14" s="125" customFormat="1" ht="15" hidden="1" customHeight="1">
      <c r="A498" s="150">
        <v>136</v>
      </c>
      <c r="B498" s="164" t="s">
        <v>1546</v>
      </c>
      <c r="C498" s="165" t="s">
        <v>1547</v>
      </c>
      <c r="D498" s="182">
        <v>43065</v>
      </c>
      <c r="E498" s="204" t="s">
        <v>317</v>
      </c>
      <c r="F498" s="168" t="s">
        <v>255</v>
      </c>
      <c r="G498" s="169">
        <v>1000</v>
      </c>
      <c r="H498" s="146">
        <v>0</v>
      </c>
      <c r="I498" s="158">
        <f t="shared" si="18"/>
        <v>1000</v>
      </c>
      <c r="J498" s="125" t="s">
        <v>353</v>
      </c>
      <c r="K498" s="63"/>
      <c r="L498" s="114">
        <v>1000</v>
      </c>
      <c r="M498" s="130" t="s">
        <v>1548</v>
      </c>
      <c r="N498" s="130" t="s">
        <v>398</v>
      </c>
    </row>
    <row r="499" spans="1:14" s="125" customFormat="1" ht="15" hidden="1" customHeight="1">
      <c r="A499" s="139">
        <v>193</v>
      </c>
      <c r="B499" s="170" t="s">
        <v>1389</v>
      </c>
      <c r="C499" s="171" t="s">
        <v>1549</v>
      </c>
      <c r="D499" s="182">
        <v>43088</v>
      </c>
      <c r="E499" s="166" t="s">
        <v>1391</v>
      </c>
      <c r="F499" s="173" t="s">
        <v>255</v>
      </c>
      <c r="G499" s="174">
        <v>5500</v>
      </c>
      <c r="H499" s="146">
        <v>0</v>
      </c>
      <c r="I499" s="158">
        <f t="shared" si="18"/>
        <v>5500</v>
      </c>
      <c r="J499" s="125" t="s">
        <v>335</v>
      </c>
      <c r="K499" s="63"/>
      <c r="L499" s="114">
        <v>5500</v>
      </c>
      <c r="M499" s="125" t="s">
        <v>1550</v>
      </c>
      <c r="N499" s="125" t="s">
        <v>482</v>
      </c>
    </row>
    <row r="500" spans="1:14" s="125" customFormat="1" ht="15" hidden="1" customHeight="1">
      <c r="A500" s="150">
        <v>194</v>
      </c>
      <c r="B500" s="170" t="s">
        <v>1551</v>
      </c>
      <c r="C500" s="171" t="s">
        <v>1552</v>
      </c>
      <c r="D500" s="182">
        <v>43088</v>
      </c>
      <c r="E500" s="166" t="s">
        <v>1391</v>
      </c>
      <c r="F500" s="173" t="s">
        <v>255</v>
      </c>
      <c r="G500" s="174">
        <v>3036</v>
      </c>
      <c r="H500" s="160">
        <v>0</v>
      </c>
      <c r="I500" s="158">
        <f t="shared" si="18"/>
        <v>3036</v>
      </c>
      <c r="K500" s="63"/>
      <c r="L500" s="114">
        <v>3036</v>
      </c>
      <c r="M500" s="125" t="s">
        <v>1553</v>
      </c>
      <c r="N500" s="125" t="s">
        <v>482</v>
      </c>
    </row>
    <row r="501" spans="1:14" s="125" customFormat="1" ht="13.9" hidden="1" customHeight="1">
      <c r="A501" s="139">
        <f>A500+1</f>
        <v>195</v>
      </c>
      <c r="B501" s="164" t="s">
        <v>1393</v>
      </c>
      <c r="C501" s="165" t="s">
        <v>1554</v>
      </c>
      <c r="D501" s="182" t="s">
        <v>325</v>
      </c>
      <c r="E501" s="166" t="s">
        <v>1391</v>
      </c>
      <c r="F501" s="168" t="s">
        <v>255</v>
      </c>
      <c r="G501" s="169">
        <v>4586</v>
      </c>
      <c r="H501" s="146">
        <v>0</v>
      </c>
      <c r="I501" s="158">
        <f t="shared" si="18"/>
        <v>4586</v>
      </c>
      <c r="K501" s="63"/>
      <c r="L501" s="114">
        <v>4586</v>
      </c>
      <c r="M501" s="125" t="s">
        <v>1555</v>
      </c>
      <c r="N501" s="125" t="s">
        <v>482</v>
      </c>
    </row>
    <row r="502" spans="1:14" s="125" customFormat="1" ht="13.9" hidden="1" customHeight="1">
      <c r="A502" s="150">
        <f>A501+1</f>
        <v>196</v>
      </c>
      <c r="B502" s="164" t="s">
        <v>1556</v>
      </c>
      <c r="C502" s="165" t="s">
        <v>1557</v>
      </c>
      <c r="D502" s="182" t="s">
        <v>325</v>
      </c>
      <c r="E502" s="166" t="s">
        <v>1391</v>
      </c>
      <c r="F502" s="168" t="s">
        <v>255</v>
      </c>
      <c r="G502" s="169">
        <v>2514</v>
      </c>
      <c r="H502" s="146">
        <v>0</v>
      </c>
      <c r="I502" s="158">
        <f t="shared" si="18"/>
        <v>2514</v>
      </c>
      <c r="J502" s="125" t="s">
        <v>353</v>
      </c>
      <c r="K502" s="63"/>
      <c r="L502" s="114">
        <v>2514</v>
      </c>
      <c r="M502" s="130" t="s">
        <v>1558</v>
      </c>
      <c r="N502" s="125" t="s">
        <v>341</v>
      </c>
    </row>
    <row r="503" spans="1:14" s="125" customFormat="1" ht="13.9" hidden="1" customHeight="1">
      <c r="A503" s="139">
        <v>536</v>
      </c>
      <c r="B503" s="164" t="s">
        <v>318</v>
      </c>
      <c r="C503" s="165" t="s">
        <v>1559</v>
      </c>
      <c r="D503" s="182">
        <v>43048</v>
      </c>
      <c r="E503" s="166" t="s">
        <v>1391</v>
      </c>
      <c r="F503" s="168" t="s">
        <v>255</v>
      </c>
      <c r="G503" s="169">
        <v>98718.75</v>
      </c>
      <c r="H503" s="146">
        <v>6581.25</v>
      </c>
      <c r="I503" s="158">
        <f t="shared" si="18"/>
        <v>105300</v>
      </c>
      <c r="J503" s="125" t="s">
        <v>353</v>
      </c>
      <c r="K503" s="63"/>
      <c r="L503" s="114">
        <v>98718.75</v>
      </c>
      <c r="M503" s="130" t="s">
        <v>1560</v>
      </c>
      <c r="N503" s="181">
        <v>43253</v>
      </c>
    </row>
    <row r="504" spans="1:14" s="125" customFormat="1" ht="15" hidden="1" customHeight="1">
      <c r="A504" s="150">
        <v>547</v>
      </c>
      <c r="B504" s="164" t="s">
        <v>318</v>
      </c>
      <c r="C504" s="165" t="s">
        <v>1561</v>
      </c>
      <c r="D504" s="182">
        <v>43075</v>
      </c>
      <c r="E504" s="166" t="s">
        <v>1414</v>
      </c>
      <c r="F504" s="168" t="s">
        <v>255</v>
      </c>
      <c r="G504" s="169">
        <v>75000</v>
      </c>
      <c r="H504" s="146">
        <v>5000</v>
      </c>
      <c r="I504" s="158">
        <f t="shared" si="18"/>
        <v>80000</v>
      </c>
      <c r="J504" s="63"/>
      <c r="K504" s="63"/>
      <c r="L504" s="114">
        <v>75000</v>
      </c>
      <c r="M504" s="125" t="s">
        <v>2506</v>
      </c>
    </row>
    <row r="505" spans="1:14" s="125" customFormat="1" ht="15" hidden="1" customHeight="1">
      <c r="A505" s="139">
        <v>528</v>
      </c>
      <c r="B505" s="164" t="s">
        <v>1509</v>
      </c>
      <c r="C505" s="165" t="s">
        <v>1562</v>
      </c>
      <c r="D505" s="182">
        <v>43098</v>
      </c>
      <c r="E505" s="166" t="s">
        <v>309</v>
      </c>
      <c r="F505" s="168" t="s">
        <v>1563</v>
      </c>
      <c r="G505" s="169">
        <v>2116.0700000000002</v>
      </c>
      <c r="H505" s="146">
        <v>133.93</v>
      </c>
      <c r="I505" s="158">
        <f t="shared" si="18"/>
        <v>2250</v>
      </c>
      <c r="J505" s="125" t="s">
        <v>335</v>
      </c>
      <c r="K505" s="63"/>
      <c r="L505" s="114">
        <v>2116.0700000000002</v>
      </c>
      <c r="M505" s="130" t="s">
        <v>1564</v>
      </c>
      <c r="N505" s="181">
        <v>43283</v>
      </c>
    </row>
    <row r="506" spans="1:14" s="125" customFormat="1" ht="13.9" hidden="1" customHeight="1">
      <c r="A506" s="150">
        <v>511</v>
      </c>
      <c r="B506" s="178" t="s">
        <v>1565</v>
      </c>
      <c r="C506" s="179" t="s">
        <v>1566</v>
      </c>
      <c r="D506" s="182">
        <v>43098</v>
      </c>
      <c r="E506" s="166" t="s">
        <v>314</v>
      </c>
      <c r="F506" s="168" t="s">
        <v>1563</v>
      </c>
      <c r="G506" s="169">
        <v>3101.84</v>
      </c>
      <c r="H506" s="146">
        <v>0</v>
      </c>
      <c r="I506" s="158">
        <f t="shared" si="18"/>
        <v>3101.84</v>
      </c>
      <c r="J506" s="125" t="s">
        <v>335</v>
      </c>
      <c r="K506" s="63"/>
      <c r="L506" s="114">
        <v>3101.84</v>
      </c>
      <c r="M506" s="125" t="s">
        <v>1567</v>
      </c>
    </row>
    <row r="507" spans="1:14" s="125" customFormat="1" ht="41.45" hidden="1" customHeight="1">
      <c r="A507" s="139">
        <f>A506+1</f>
        <v>512</v>
      </c>
      <c r="B507" s="164" t="s">
        <v>1568</v>
      </c>
      <c r="C507" s="165" t="s">
        <v>1569</v>
      </c>
      <c r="D507" s="182">
        <v>43014</v>
      </c>
      <c r="E507" s="166" t="s">
        <v>316</v>
      </c>
      <c r="F507" s="168" t="s">
        <v>1563</v>
      </c>
      <c r="G507" s="169">
        <v>22685.89</v>
      </c>
      <c r="H507" s="160">
        <v>1284.1099999999999</v>
      </c>
      <c r="I507" s="158">
        <f t="shared" si="18"/>
        <v>23970</v>
      </c>
      <c r="J507" s="125" t="s">
        <v>335</v>
      </c>
      <c r="K507" s="63"/>
      <c r="L507" s="114">
        <v>22685.89</v>
      </c>
      <c r="M507" s="130" t="s">
        <v>1570</v>
      </c>
    </row>
    <row r="508" spans="1:14" s="125" customFormat="1" ht="13.9" hidden="1" customHeight="1">
      <c r="A508" s="150">
        <v>130</v>
      </c>
      <c r="B508" s="178" t="s">
        <v>1565</v>
      </c>
      <c r="C508" s="179" t="s">
        <v>1571</v>
      </c>
      <c r="D508" s="182">
        <v>43098</v>
      </c>
      <c r="E508" s="177" t="s">
        <v>312</v>
      </c>
      <c r="F508" s="168" t="s">
        <v>1563</v>
      </c>
      <c r="G508" s="169">
        <v>18311.939999999999</v>
      </c>
      <c r="H508" s="146">
        <v>0</v>
      </c>
      <c r="I508" s="158">
        <f t="shared" si="18"/>
        <v>18311.939999999999</v>
      </c>
      <c r="J508" s="125" t="s">
        <v>353</v>
      </c>
      <c r="K508" s="63"/>
      <c r="L508" s="114">
        <v>18311.939999999999</v>
      </c>
      <c r="M508" s="125" t="s">
        <v>1567</v>
      </c>
    </row>
    <row r="509" spans="1:14" s="125" customFormat="1" ht="13.9" hidden="1" customHeight="1">
      <c r="A509" s="139">
        <f>A508+1</f>
        <v>131</v>
      </c>
      <c r="B509" s="164" t="s">
        <v>1532</v>
      </c>
      <c r="C509" s="165" t="s">
        <v>1572</v>
      </c>
      <c r="D509" s="182">
        <v>43067</v>
      </c>
      <c r="E509" s="177" t="s">
        <v>312</v>
      </c>
      <c r="F509" s="168" t="s">
        <v>1563</v>
      </c>
      <c r="G509" s="169">
        <v>51767.28</v>
      </c>
      <c r="H509" s="160">
        <v>2930.22</v>
      </c>
      <c r="I509" s="158">
        <f t="shared" si="18"/>
        <v>54697.5</v>
      </c>
      <c r="J509" s="115"/>
      <c r="K509" s="63"/>
      <c r="L509" s="114">
        <v>51767.28</v>
      </c>
      <c r="M509" s="130" t="s">
        <v>1573</v>
      </c>
      <c r="N509" s="181">
        <v>43283</v>
      </c>
    </row>
    <row r="510" spans="1:14" s="125" customFormat="1" ht="41.45" hidden="1" customHeight="1">
      <c r="A510" s="150">
        <v>166</v>
      </c>
      <c r="B510" s="164" t="s">
        <v>1568</v>
      </c>
      <c r="C510" s="165" t="s">
        <v>1574</v>
      </c>
      <c r="D510" s="182">
        <v>43064</v>
      </c>
      <c r="E510" s="166" t="s">
        <v>309</v>
      </c>
      <c r="F510" s="168" t="s">
        <v>1563</v>
      </c>
      <c r="G510" s="169">
        <v>3686.34</v>
      </c>
      <c r="H510" s="146">
        <v>208.66</v>
      </c>
      <c r="I510" s="158">
        <f t="shared" si="18"/>
        <v>3895</v>
      </c>
      <c r="J510" s="125" t="s">
        <v>353</v>
      </c>
      <c r="K510" s="63"/>
      <c r="L510" s="114">
        <v>3686.34</v>
      </c>
      <c r="M510" s="125" t="s">
        <v>1575</v>
      </c>
      <c r="N510" s="125" t="s">
        <v>482</v>
      </c>
    </row>
    <row r="511" spans="1:14" s="125" customFormat="1" ht="27.6" hidden="1" customHeight="1">
      <c r="A511" s="139">
        <f>A510+1</f>
        <v>167</v>
      </c>
      <c r="B511" s="164" t="s">
        <v>1507</v>
      </c>
      <c r="C511" s="165" t="s">
        <v>1576</v>
      </c>
      <c r="D511" s="182">
        <v>43053</v>
      </c>
      <c r="E511" s="166" t="s">
        <v>309</v>
      </c>
      <c r="F511" s="168" t="s">
        <v>1563</v>
      </c>
      <c r="G511" s="169">
        <v>6899.46</v>
      </c>
      <c r="H511" s="160">
        <v>390.54</v>
      </c>
      <c r="I511" s="158">
        <f t="shared" si="18"/>
        <v>7290</v>
      </c>
      <c r="J511" s="115"/>
      <c r="K511" s="63"/>
      <c r="L511" s="114">
        <v>6899.46</v>
      </c>
      <c r="M511" s="130" t="s">
        <v>1577</v>
      </c>
      <c r="N511" s="181" t="s">
        <v>1578</v>
      </c>
    </row>
    <row r="512" spans="1:14" s="125" customFormat="1" ht="13.9" hidden="1" customHeight="1">
      <c r="A512" s="150">
        <v>134</v>
      </c>
      <c r="B512" s="178" t="s">
        <v>1565</v>
      </c>
      <c r="C512" s="179" t="s">
        <v>1579</v>
      </c>
      <c r="D512" s="182">
        <v>43063</v>
      </c>
      <c r="E512" s="166" t="s">
        <v>308</v>
      </c>
      <c r="F512" s="168" t="s">
        <v>1563</v>
      </c>
      <c r="G512" s="169">
        <v>9961.7800000000007</v>
      </c>
      <c r="H512" s="146">
        <v>0</v>
      </c>
      <c r="I512" s="146">
        <f t="shared" ref="I512:I575" si="20">G512+H512</f>
        <v>9961.7800000000007</v>
      </c>
      <c r="J512" s="125" t="s">
        <v>353</v>
      </c>
      <c r="K512" s="63"/>
      <c r="L512" s="114">
        <v>9961.7800000000007</v>
      </c>
      <c r="M512" s="125" t="s">
        <v>1567</v>
      </c>
    </row>
    <row r="513" spans="1:18" s="125" customFormat="1" ht="27.6" hidden="1" customHeight="1">
      <c r="A513" s="139">
        <f>A512+1</f>
        <v>135</v>
      </c>
      <c r="B513" s="170" t="s">
        <v>1580</v>
      </c>
      <c r="C513" s="171" t="s">
        <v>1581</v>
      </c>
      <c r="D513" s="193">
        <v>43098</v>
      </c>
      <c r="E513" s="172" t="s">
        <v>308</v>
      </c>
      <c r="F513" s="196" t="s">
        <v>1563</v>
      </c>
      <c r="G513" s="194">
        <v>46375</v>
      </c>
      <c r="H513" s="160">
        <v>2625</v>
      </c>
      <c r="I513" s="158">
        <f t="shared" si="20"/>
        <v>49000</v>
      </c>
      <c r="J513" s="115"/>
      <c r="K513" s="63"/>
      <c r="L513" s="114"/>
    </row>
    <row r="514" spans="1:18" s="125" customFormat="1" ht="27.6" hidden="1" customHeight="1">
      <c r="A514" s="150">
        <v>167</v>
      </c>
      <c r="B514" s="164" t="s">
        <v>1582</v>
      </c>
      <c r="C514" s="165" t="s">
        <v>1583</v>
      </c>
      <c r="D514" s="182">
        <v>43063</v>
      </c>
      <c r="E514" s="166" t="s">
        <v>319</v>
      </c>
      <c r="F514" s="168" t="s">
        <v>1563</v>
      </c>
      <c r="G514" s="169">
        <v>10789.28</v>
      </c>
      <c r="H514" s="146">
        <v>610.72</v>
      </c>
      <c r="I514" s="158">
        <f t="shared" si="20"/>
        <v>11400</v>
      </c>
      <c r="J514" s="125" t="s">
        <v>353</v>
      </c>
      <c r="K514" s="63"/>
      <c r="L514" s="114">
        <v>10789.28</v>
      </c>
      <c r="M514" s="125" t="s">
        <v>1584</v>
      </c>
      <c r="N514" s="125" t="s">
        <v>482</v>
      </c>
    </row>
    <row r="515" spans="1:18" s="125" customFormat="1" ht="27.6" hidden="1" customHeight="1">
      <c r="A515" s="139">
        <f>A833+1</f>
        <v>623</v>
      </c>
      <c r="B515" s="164" t="s">
        <v>1509</v>
      </c>
      <c r="C515" s="165" t="s">
        <v>1585</v>
      </c>
      <c r="D515" s="182">
        <v>42881</v>
      </c>
      <c r="E515" s="173" t="s">
        <v>277</v>
      </c>
      <c r="F515" s="168" t="s">
        <v>1563</v>
      </c>
      <c r="G515" s="169">
        <v>20570.63</v>
      </c>
      <c r="H515" s="146">
        <v>1164.3699999999999</v>
      </c>
      <c r="I515" s="158">
        <f t="shared" si="20"/>
        <v>21735</v>
      </c>
      <c r="J515" s="163"/>
      <c r="K515" s="63"/>
      <c r="L515" s="114">
        <v>20570.63</v>
      </c>
      <c r="M515" s="130" t="s">
        <v>1586</v>
      </c>
    </row>
    <row r="516" spans="1:18" s="125" customFormat="1" ht="27.6" hidden="1" customHeight="1">
      <c r="A516" s="150">
        <f>A515+1</f>
        <v>624</v>
      </c>
      <c r="B516" s="170" t="s">
        <v>1509</v>
      </c>
      <c r="C516" s="171" t="s">
        <v>1587</v>
      </c>
      <c r="D516" s="193">
        <v>43028</v>
      </c>
      <c r="E516" s="172" t="s">
        <v>317</v>
      </c>
      <c r="F516" s="196" t="s">
        <v>1563</v>
      </c>
      <c r="G516" s="194">
        <v>109245.3</v>
      </c>
      <c r="H516" s="160">
        <v>6183.7</v>
      </c>
      <c r="I516" s="158">
        <f t="shared" si="20"/>
        <v>115429</v>
      </c>
      <c r="J516" s="115"/>
      <c r="K516" s="63"/>
      <c r="L516" s="114">
        <v>109245.3</v>
      </c>
      <c r="M516" s="130" t="s">
        <v>1588</v>
      </c>
      <c r="N516" s="181">
        <v>43283</v>
      </c>
    </row>
    <row r="517" spans="1:18" s="125" customFormat="1" ht="27.6" hidden="1" customHeight="1">
      <c r="A517" s="139">
        <f>A516+1</f>
        <v>625</v>
      </c>
      <c r="B517" s="164" t="s">
        <v>1589</v>
      </c>
      <c r="C517" s="165" t="s">
        <v>1590</v>
      </c>
      <c r="D517" s="182">
        <v>43098</v>
      </c>
      <c r="E517" s="166" t="s">
        <v>313</v>
      </c>
      <c r="F517" s="168" t="s">
        <v>1591</v>
      </c>
      <c r="G517" s="169">
        <v>1800</v>
      </c>
      <c r="H517" s="146">
        <v>0</v>
      </c>
      <c r="I517" s="158">
        <f t="shared" si="20"/>
        <v>1800</v>
      </c>
      <c r="J517" s="163"/>
      <c r="K517" s="63"/>
      <c r="L517" s="114">
        <v>600</v>
      </c>
      <c r="M517" s="130" t="s">
        <v>1592</v>
      </c>
    </row>
    <row r="518" spans="1:18" s="125" customFormat="1" ht="15" hidden="1" customHeight="1">
      <c r="A518" s="150">
        <f>A517+1</f>
        <v>626</v>
      </c>
      <c r="B518" s="164" t="s">
        <v>1593</v>
      </c>
      <c r="C518" s="165" t="s">
        <v>1594</v>
      </c>
      <c r="D518" s="182">
        <v>43098</v>
      </c>
      <c r="E518" s="166" t="s">
        <v>313</v>
      </c>
      <c r="F518" s="168" t="s">
        <v>1591</v>
      </c>
      <c r="G518" s="169">
        <v>10000</v>
      </c>
      <c r="H518" s="146">
        <v>0</v>
      </c>
      <c r="I518" s="158">
        <f t="shared" si="20"/>
        <v>10000</v>
      </c>
      <c r="J518" s="163"/>
      <c r="K518" s="63"/>
      <c r="L518" s="114">
        <v>10000</v>
      </c>
      <c r="M518" s="130" t="s">
        <v>1595</v>
      </c>
      <c r="N518" s="181">
        <v>43253</v>
      </c>
    </row>
    <row r="519" spans="1:18" s="125" customFormat="1" ht="15" hidden="1" customHeight="1">
      <c r="A519" s="139">
        <f>A518+1</f>
        <v>627</v>
      </c>
      <c r="B519" s="164" t="s">
        <v>1596</v>
      </c>
      <c r="C519" s="165" t="s">
        <v>1597</v>
      </c>
      <c r="D519" s="182">
        <v>43098</v>
      </c>
      <c r="E519" s="166" t="s">
        <v>313</v>
      </c>
      <c r="F519" s="168" t="s">
        <v>1591</v>
      </c>
      <c r="G519" s="169">
        <v>1800</v>
      </c>
      <c r="H519" s="146">
        <v>0</v>
      </c>
      <c r="I519" s="158">
        <f t="shared" si="20"/>
        <v>1800</v>
      </c>
      <c r="J519" s="163"/>
      <c r="K519" s="63"/>
      <c r="L519" s="114">
        <v>1800</v>
      </c>
      <c r="M519" s="130" t="s">
        <v>1598</v>
      </c>
    </row>
    <row r="520" spans="1:18" s="125" customFormat="1" ht="30" hidden="1" customHeight="1">
      <c r="A520" s="150">
        <v>128</v>
      </c>
      <c r="B520" s="164" t="s">
        <v>1599</v>
      </c>
      <c r="C520" s="165" t="s">
        <v>1600</v>
      </c>
      <c r="D520" s="182">
        <v>43081</v>
      </c>
      <c r="E520" s="166" t="s">
        <v>316</v>
      </c>
      <c r="F520" s="168" t="s">
        <v>258</v>
      </c>
      <c r="G520" s="169">
        <v>84375</v>
      </c>
      <c r="H520" s="160">
        <v>5625</v>
      </c>
      <c r="I520" s="158">
        <f t="shared" si="20"/>
        <v>90000</v>
      </c>
      <c r="J520" s="125" t="s">
        <v>353</v>
      </c>
      <c r="K520" s="63"/>
      <c r="L520" s="114">
        <v>84375</v>
      </c>
      <c r="M520" s="130" t="s">
        <v>1601</v>
      </c>
      <c r="N520" s="115" t="s">
        <v>1602</v>
      </c>
    </row>
    <row r="521" spans="1:18" s="125" customFormat="1" ht="15" hidden="1" customHeight="1">
      <c r="A521" s="139">
        <v>149</v>
      </c>
      <c r="B521" s="178" t="s">
        <v>1603</v>
      </c>
      <c r="C521" s="179" t="s">
        <v>1604</v>
      </c>
      <c r="D521" s="182">
        <v>43059</v>
      </c>
      <c r="E521" s="166" t="s">
        <v>316</v>
      </c>
      <c r="F521" s="168" t="s">
        <v>258</v>
      </c>
      <c r="G521" s="169">
        <v>11636.34</v>
      </c>
      <c r="H521" s="146">
        <v>658.66</v>
      </c>
      <c r="I521" s="158">
        <f t="shared" si="20"/>
        <v>12295</v>
      </c>
      <c r="J521" s="125" t="s">
        <v>353</v>
      </c>
      <c r="K521" s="63"/>
      <c r="L521" s="114">
        <v>11636.34</v>
      </c>
      <c r="M521" s="125" t="s">
        <v>1605</v>
      </c>
      <c r="N521" s="125" t="s">
        <v>482</v>
      </c>
    </row>
    <row r="522" spans="1:18" s="125" customFormat="1" ht="15" hidden="1" customHeight="1">
      <c r="A522" s="150">
        <f>A521+1</f>
        <v>150</v>
      </c>
      <c r="B522" s="164" t="s">
        <v>1606</v>
      </c>
      <c r="C522" s="165" t="s">
        <v>1607</v>
      </c>
      <c r="D522" s="182">
        <v>43098</v>
      </c>
      <c r="E522" s="166" t="s">
        <v>316</v>
      </c>
      <c r="F522" s="168" t="s">
        <v>258</v>
      </c>
      <c r="G522" s="169">
        <v>253125</v>
      </c>
      <c r="H522" s="160">
        <v>16875</v>
      </c>
      <c r="I522" s="158">
        <f t="shared" si="20"/>
        <v>270000</v>
      </c>
      <c r="J522" s="115"/>
      <c r="K522" s="63"/>
      <c r="L522" s="114">
        <v>253125</v>
      </c>
      <c r="M522" s="130" t="s">
        <v>1608</v>
      </c>
      <c r="N522" s="130" t="s">
        <v>381</v>
      </c>
      <c r="P522" s="125">
        <v>16875</v>
      </c>
    </row>
    <row r="523" spans="1:18" s="125" customFormat="1" ht="30" hidden="1" customHeight="1">
      <c r="A523" s="139">
        <v>176</v>
      </c>
      <c r="B523" s="164" t="s">
        <v>1609</v>
      </c>
      <c r="C523" s="165" t="s">
        <v>1610</v>
      </c>
      <c r="D523" s="182">
        <v>43098</v>
      </c>
      <c r="E523" s="177" t="s">
        <v>312</v>
      </c>
      <c r="F523" s="168" t="s">
        <v>260</v>
      </c>
      <c r="G523" s="169">
        <v>67017755.340000004</v>
      </c>
      <c r="H523" s="160">
        <v>3793457.86</v>
      </c>
      <c r="I523" s="158">
        <f t="shared" si="20"/>
        <v>70811213.200000003</v>
      </c>
      <c r="J523" s="125" t="s">
        <v>353</v>
      </c>
      <c r="K523" s="63"/>
      <c r="L523" s="114"/>
      <c r="P523" s="125">
        <f>G523-10621681.98</f>
        <v>56396073.359999999</v>
      </c>
      <c r="Q523" s="125" t="s">
        <v>1611</v>
      </c>
      <c r="R523" s="125">
        <f>G523-P523</f>
        <v>10621681.980000004</v>
      </c>
    </row>
    <row r="524" spans="1:18" s="125" customFormat="1" ht="30" hidden="1" customHeight="1">
      <c r="A524" s="150">
        <v>177</v>
      </c>
      <c r="B524" s="164" t="s">
        <v>1609</v>
      </c>
      <c r="C524" s="165" t="s">
        <v>1612</v>
      </c>
      <c r="D524" s="182">
        <v>43098</v>
      </c>
      <c r="E524" s="177" t="s">
        <v>312</v>
      </c>
      <c r="F524" s="168" t="s">
        <v>260</v>
      </c>
      <c r="G524" s="169">
        <v>29656654.449999999</v>
      </c>
      <c r="H524" s="160">
        <v>1678678.55</v>
      </c>
      <c r="I524" s="158">
        <f t="shared" si="20"/>
        <v>31335333</v>
      </c>
      <c r="J524" s="125" t="s">
        <v>353</v>
      </c>
      <c r="K524" s="63"/>
      <c r="L524" s="114"/>
      <c r="P524" s="125">
        <f>G524-4700299.95</f>
        <v>24956354.5</v>
      </c>
      <c r="Q524" s="125" t="s">
        <v>1611</v>
      </c>
      <c r="R524" s="125">
        <f>G524-P524</f>
        <v>4700299.9499999993</v>
      </c>
    </row>
    <row r="525" spans="1:18" s="125" customFormat="1" ht="15" hidden="1" customHeight="1">
      <c r="A525" s="139">
        <v>178</v>
      </c>
      <c r="B525" s="164" t="s">
        <v>1609</v>
      </c>
      <c r="C525" s="165" t="s">
        <v>1613</v>
      </c>
      <c r="D525" s="182">
        <v>43098</v>
      </c>
      <c r="E525" s="177" t="s">
        <v>312</v>
      </c>
      <c r="F525" s="168" t="s">
        <v>260</v>
      </c>
      <c r="G525" s="169">
        <v>85001475.719999999</v>
      </c>
      <c r="H525" s="146">
        <v>4811404.28</v>
      </c>
      <c r="I525" s="158">
        <f t="shared" si="20"/>
        <v>89812880</v>
      </c>
      <c r="J525" s="63" t="s">
        <v>353</v>
      </c>
      <c r="K525" s="63"/>
      <c r="L525" s="114"/>
      <c r="P525" s="125">
        <f>G525-13471932</f>
        <v>71529543.719999999</v>
      </c>
      <c r="Q525" s="125" t="s">
        <v>1611</v>
      </c>
      <c r="R525" s="125">
        <f>G525-P525</f>
        <v>13471932</v>
      </c>
    </row>
    <row r="526" spans="1:18" s="125" customFormat="1" ht="15" hidden="1" customHeight="1">
      <c r="A526" s="150">
        <v>179</v>
      </c>
      <c r="B526" s="164" t="s">
        <v>1614</v>
      </c>
      <c r="C526" s="165" t="s">
        <v>1615</v>
      </c>
      <c r="D526" s="182">
        <v>43098</v>
      </c>
      <c r="E526" s="177" t="s">
        <v>312</v>
      </c>
      <c r="F526" s="168" t="s">
        <v>260</v>
      </c>
      <c r="G526" s="169">
        <v>18298912.5</v>
      </c>
      <c r="H526" s="146">
        <v>1035787.5</v>
      </c>
      <c r="I526" s="158">
        <f t="shared" si="20"/>
        <v>19334700</v>
      </c>
      <c r="J526" s="63" t="s">
        <v>335</v>
      </c>
      <c r="K526" s="63"/>
      <c r="L526" s="114">
        <v>18298912.5</v>
      </c>
      <c r="M526" s="125" t="s">
        <v>2557</v>
      </c>
    </row>
    <row r="527" spans="1:18" s="125" customFormat="1" ht="15" hidden="1" customHeight="1">
      <c r="A527" s="139">
        <f>A526+1</f>
        <v>180</v>
      </c>
      <c r="B527" s="176" t="s">
        <v>1467</v>
      </c>
      <c r="C527" s="165" t="s">
        <v>1616</v>
      </c>
      <c r="D527" s="182">
        <v>43098</v>
      </c>
      <c r="E527" s="177" t="s">
        <v>312</v>
      </c>
      <c r="F527" s="168" t="s">
        <v>260</v>
      </c>
      <c r="G527" s="169">
        <v>194017.85</v>
      </c>
      <c r="H527" s="160">
        <v>10982.15</v>
      </c>
      <c r="I527" s="158">
        <f t="shared" si="20"/>
        <v>205000</v>
      </c>
      <c r="J527" s="115"/>
      <c r="K527" s="63"/>
      <c r="L527" s="114">
        <v>194017.85</v>
      </c>
      <c r="M527" s="130" t="s">
        <v>1617</v>
      </c>
    </row>
    <row r="528" spans="1:18" s="125" customFormat="1" ht="15" hidden="1" customHeight="1">
      <c r="A528" s="150">
        <f>A527+1</f>
        <v>181</v>
      </c>
      <c r="B528" s="164" t="s">
        <v>1618</v>
      </c>
      <c r="C528" s="165" t="s">
        <v>1619</v>
      </c>
      <c r="D528" s="182">
        <v>43098</v>
      </c>
      <c r="E528" s="177" t="s">
        <v>312</v>
      </c>
      <c r="F528" s="168" t="s">
        <v>260</v>
      </c>
      <c r="G528" s="169">
        <v>7571.43</v>
      </c>
      <c r="H528" s="160">
        <v>428.57</v>
      </c>
      <c r="I528" s="158">
        <f t="shared" si="20"/>
        <v>8000</v>
      </c>
      <c r="J528" s="115"/>
      <c r="K528" s="63"/>
      <c r="L528" s="114">
        <v>7571.43</v>
      </c>
      <c r="M528" s="125" t="s">
        <v>2491</v>
      </c>
    </row>
    <row r="529" spans="1:17" s="125" customFormat="1" ht="15" hidden="1" customHeight="1">
      <c r="A529" s="139">
        <f>A528+1</f>
        <v>182</v>
      </c>
      <c r="B529" s="164" t="s">
        <v>1620</v>
      </c>
      <c r="C529" s="165" t="s">
        <v>1621</v>
      </c>
      <c r="D529" s="182">
        <v>43098</v>
      </c>
      <c r="E529" s="177" t="s">
        <v>312</v>
      </c>
      <c r="F529" s="168" t="s">
        <v>260</v>
      </c>
      <c r="G529" s="169">
        <v>2386774.5499999998</v>
      </c>
      <c r="H529" s="160">
        <v>135100.45000000001</v>
      </c>
      <c r="I529" s="158">
        <f t="shared" si="20"/>
        <v>2521875</v>
      </c>
      <c r="J529" s="115"/>
      <c r="K529" s="63"/>
      <c r="L529" s="114">
        <v>2386774.5499999998</v>
      </c>
      <c r="M529" s="125" t="s">
        <v>2670</v>
      </c>
    </row>
    <row r="530" spans="1:17" s="125" customFormat="1" ht="15" hidden="1" customHeight="1">
      <c r="A530" s="150">
        <f>A529+1</f>
        <v>183</v>
      </c>
      <c r="B530" s="164" t="s">
        <v>1622</v>
      </c>
      <c r="C530" s="165" t="s">
        <v>1623</v>
      </c>
      <c r="D530" s="182">
        <v>43098</v>
      </c>
      <c r="E530" s="177" t="s">
        <v>312</v>
      </c>
      <c r="F530" s="168" t="s">
        <v>260</v>
      </c>
      <c r="G530" s="169">
        <v>17007804.109999999</v>
      </c>
      <c r="H530" s="160">
        <v>962705.89</v>
      </c>
      <c r="I530" s="158">
        <f t="shared" si="20"/>
        <v>17970510</v>
      </c>
      <c r="J530" s="115"/>
      <c r="K530" s="63"/>
      <c r="L530" s="114"/>
    </row>
    <row r="531" spans="1:17" s="125" customFormat="1" ht="30" hidden="1" customHeight="1">
      <c r="A531" s="139">
        <v>484</v>
      </c>
      <c r="B531" s="164" t="s">
        <v>1624</v>
      </c>
      <c r="C531" s="165" t="s">
        <v>1625</v>
      </c>
      <c r="D531" s="182">
        <v>43098</v>
      </c>
      <c r="E531" s="166" t="s">
        <v>313</v>
      </c>
      <c r="F531" s="168" t="s">
        <v>262</v>
      </c>
      <c r="G531" s="169">
        <v>37790.31</v>
      </c>
      <c r="H531" s="146">
        <v>2519.36</v>
      </c>
      <c r="I531" s="158">
        <f t="shared" si="20"/>
        <v>40309.67</v>
      </c>
      <c r="J531" s="63" t="s">
        <v>335</v>
      </c>
      <c r="K531" s="63"/>
      <c r="L531" s="114">
        <v>37790.31</v>
      </c>
      <c r="M531" s="125" t="s">
        <v>1626</v>
      </c>
      <c r="N531" s="125" t="s">
        <v>482</v>
      </c>
    </row>
    <row r="532" spans="1:17" s="125" customFormat="1" ht="15" hidden="1" customHeight="1">
      <c r="A532" s="150">
        <v>495</v>
      </c>
      <c r="B532" s="164" t="s">
        <v>1624</v>
      </c>
      <c r="C532" s="165" t="s">
        <v>1627</v>
      </c>
      <c r="D532" s="182">
        <v>42863</v>
      </c>
      <c r="E532" s="166" t="s">
        <v>316</v>
      </c>
      <c r="F532" s="168" t="s">
        <v>262</v>
      </c>
      <c r="G532" s="169">
        <v>14841.56</v>
      </c>
      <c r="H532" s="146">
        <v>989.44</v>
      </c>
      <c r="I532" s="158">
        <f t="shared" si="20"/>
        <v>15831</v>
      </c>
      <c r="J532" s="125" t="s">
        <v>353</v>
      </c>
      <c r="K532" s="63"/>
      <c r="L532" s="114">
        <v>14841.56</v>
      </c>
      <c r="M532" s="125" t="s">
        <v>1628</v>
      </c>
      <c r="N532" s="125" t="s">
        <v>482</v>
      </c>
    </row>
    <row r="533" spans="1:17" s="125" customFormat="1" ht="15" hidden="1" customHeight="1">
      <c r="A533" s="139">
        <v>496</v>
      </c>
      <c r="B533" s="164" t="s">
        <v>1624</v>
      </c>
      <c r="C533" s="165" t="s">
        <v>1627</v>
      </c>
      <c r="D533" s="182">
        <v>42863</v>
      </c>
      <c r="E533" s="166" t="s">
        <v>316</v>
      </c>
      <c r="F533" s="168" t="s">
        <v>262</v>
      </c>
      <c r="G533" s="169">
        <v>32001.57</v>
      </c>
      <c r="H533" s="146">
        <v>2133.4299999999998</v>
      </c>
      <c r="I533" s="158">
        <f t="shared" si="20"/>
        <v>34135</v>
      </c>
      <c r="J533" s="115"/>
      <c r="K533" s="63"/>
      <c r="L533" s="114">
        <v>32001.57</v>
      </c>
      <c r="M533" s="125" t="s">
        <v>1629</v>
      </c>
      <c r="N533" s="125" t="s">
        <v>482</v>
      </c>
    </row>
    <row r="534" spans="1:17" s="125" customFormat="1" ht="15" hidden="1" customHeight="1">
      <c r="A534" s="139">
        <f>A712+1</f>
        <v>169</v>
      </c>
      <c r="B534" s="164" t="s">
        <v>1507</v>
      </c>
      <c r="C534" s="165" t="s">
        <v>1630</v>
      </c>
      <c r="D534" s="182">
        <v>43059</v>
      </c>
      <c r="E534" s="166" t="s">
        <v>308</v>
      </c>
      <c r="F534" s="168" t="s">
        <v>1631</v>
      </c>
      <c r="G534" s="169">
        <v>5105.9799999999996</v>
      </c>
      <c r="H534" s="160">
        <v>289.02</v>
      </c>
      <c r="I534" s="158">
        <f t="shared" si="20"/>
        <v>5395</v>
      </c>
      <c r="J534" s="115"/>
      <c r="K534" s="63"/>
      <c r="L534" s="114"/>
    </row>
    <row r="535" spans="1:17" s="125" customFormat="1" ht="45" hidden="1" customHeight="1">
      <c r="A535" s="150">
        <v>169</v>
      </c>
      <c r="B535" s="164" t="s">
        <v>1582</v>
      </c>
      <c r="C535" s="165" t="s">
        <v>1632</v>
      </c>
      <c r="D535" s="182">
        <v>43059</v>
      </c>
      <c r="E535" s="166" t="s">
        <v>308</v>
      </c>
      <c r="F535" s="168" t="s">
        <v>1631</v>
      </c>
      <c r="G535" s="169">
        <v>19363.93</v>
      </c>
      <c r="H535" s="146">
        <v>1096.07</v>
      </c>
      <c r="I535" s="158">
        <f t="shared" si="20"/>
        <v>20460</v>
      </c>
      <c r="J535" s="125" t="s">
        <v>335</v>
      </c>
      <c r="K535" s="63"/>
      <c r="L535" s="114"/>
    </row>
    <row r="536" spans="1:17" s="125" customFormat="1" ht="15" hidden="1" customHeight="1">
      <c r="A536" s="139">
        <f>A535+1</f>
        <v>170</v>
      </c>
      <c r="B536" s="170" t="s">
        <v>1633</v>
      </c>
      <c r="C536" s="171" t="s">
        <v>1634</v>
      </c>
      <c r="D536" s="193">
        <v>43063</v>
      </c>
      <c r="E536" s="172" t="s">
        <v>308</v>
      </c>
      <c r="F536" s="196" t="s">
        <v>1631</v>
      </c>
      <c r="G536" s="194">
        <v>25080.35</v>
      </c>
      <c r="H536" s="160">
        <v>1419.65</v>
      </c>
      <c r="I536" s="158">
        <f t="shared" si="20"/>
        <v>26500</v>
      </c>
      <c r="J536" s="115"/>
      <c r="K536" s="63"/>
      <c r="L536" s="114"/>
    </row>
    <row r="537" spans="1:17" s="125" customFormat="1" ht="15" hidden="1" customHeight="1">
      <c r="A537" s="150">
        <f>A536+1</f>
        <v>171</v>
      </c>
      <c r="B537" s="170" t="s">
        <v>1635</v>
      </c>
      <c r="C537" s="171" t="s">
        <v>1636</v>
      </c>
      <c r="D537" s="193">
        <v>43098</v>
      </c>
      <c r="E537" s="172" t="s">
        <v>308</v>
      </c>
      <c r="F537" s="196" t="s">
        <v>1631</v>
      </c>
      <c r="G537" s="194">
        <v>69713.929999999993</v>
      </c>
      <c r="H537" s="160">
        <v>0</v>
      </c>
      <c r="I537" s="158">
        <f t="shared" si="20"/>
        <v>69713.929999999993</v>
      </c>
      <c r="J537" s="115"/>
      <c r="L537" s="114">
        <v>69713.929999999993</v>
      </c>
      <c r="M537" s="130" t="s">
        <v>1637</v>
      </c>
      <c r="N537" s="181">
        <v>43283</v>
      </c>
      <c r="P537" s="125">
        <f>3288.39+657.68</f>
        <v>3946.0699999999997</v>
      </c>
      <c r="Q537" s="125" t="s">
        <v>1638</v>
      </c>
    </row>
    <row r="538" spans="1:17" s="125" customFormat="1" ht="15" hidden="1" customHeight="1">
      <c r="A538" s="139">
        <f>A537+1</f>
        <v>172</v>
      </c>
      <c r="B538" s="170" t="s">
        <v>1507</v>
      </c>
      <c r="C538" s="171" t="s">
        <v>1639</v>
      </c>
      <c r="D538" s="193">
        <v>43059</v>
      </c>
      <c r="E538" s="172" t="s">
        <v>308</v>
      </c>
      <c r="F538" s="196" t="s">
        <v>1631</v>
      </c>
      <c r="G538" s="194">
        <v>65066.96</v>
      </c>
      <c r="H538" s="160">
        <v>3683.04</v>
      </c>
      <c r="I538" s="158">
        <f t="shared" si="20"/>
        <v>68750</v>
      </c>
      <c r="J538" s="115"/>
      <c r="K538" s="63"/>
      <c r="L538" s="114"/>
    </row>
    <row r="539" spans="1:17" s="125" customFormat="1" ht="30" hidden="1" customHeight="1">
      <c r="A539" s="150">
        <v>135</v>
      </c>
      <c r="B539" s="164" t="s">
        <v>1565</v>
      </c>
      <c r="C539" s="165" t="s">
        <v>907</v>
      </c>
      <c r="D539" s="182">
        <v>43096</v>
      </c>
      <c r="E539" s="166" t="s">
        <v>313</v>
      </c>
      <c r="F539" s="168" t="s">
        <v>257</v>
      </c>
      <c r="G539" s="169">
        <v>986.88</v>
      </c>
      <c r="H539" s="146">
        <v>0</v>
      </c>
      <c r="I539" s="158">
        <f t="shared" si="20"/>
        <v>986.88</v>
      </c>
      <c r="J539" s="63" t="s">
        <v>353</v>
      </c>
      <c r="K539" s="63"/>
      <c r="L539" s="114">
        <v>986.88</v>
      </c>
      <c r="M539" s="125" t="s">
        <v>1567</v>
      </c>
    </row>
    <row r="540" spans="1:17" s="125" customFormat="1" ht="30" hidden="1" customHeight="1">
      <c r="A540" s="139">
        <v>158</v>
      </c>
      <c r="B540" s="164" t="s">
        <v>1509</v>
      </c>
      <c r="C540" s="165" t="s">
        <v>1640</v>
      </c>
      <c r="D540" s="182">
        <v>42942</v>
      </c>
      <c r="E540" s="166" t="s">
        <v>313</v>
      </c>
      <c r="F540" s="168" t="s">
        <v>257</v>
      </c>
      <c r="G540" s="169">
        <v>8517.85</v>
      </c>
      <c r="H540" s="146">
        <v>482.15</v>
      </c>
      <c r="I540" s="158">
        <f t="shared" si="20"/>
        <v>9000</v>
      </c>
      <c r="J540" s="63" t="s">
        <v>353</v>
      </c>
      <c r="K540" s="63"/>
      <c r="L540" s="114">
        <v>8517.85</v>
      </c>
      <c r="M540" s="125" t="s">
        <v>1641</v>
      </c>
      <c r="N540" s="125" t="s">
        <v>482</v>
      </c>
    </row>
    <row r="541" spans="1:17" s="125" customFormat="1" ht="15" hidden="1" customHeight="1">
      <c r="A541" s="150">
        <f>A540+1</f>
        <v>159</v>
      </c>
      <c r="B541" s="164" t="s">
        <v>1642</v>
      </c>
      <c r="C541" s="165" t="s">
        <v>1643</v>
      </c>
      <c r="D541" s="182" t="s">
        <v>467</v>
      </c>
      <c r="E541" s="139" t="s">
        <v>313</v>
      </c>
      <c r="F541" s="168" t="s">
        <v>257</v>
      </c>
      <c r="G541" s="169">
        <v>59701.9</v>
      </c>
      <c r="H541" s="146">
        <v>0</v>
      </c>
      <c r="I541" s="158">
        <f t="shared" si="20"/>
        <v>59701.9</v>
      </c>
      <c r="J541" s="63"/>
      <c r="K541" s="63"/>
      <c r="L541" s="114">
        <v>59701.9</v>
      </c>
      <c r="M541" s="125" t="s">
        <v>1567</v>
      </c>
    </row>
    <row r="542" spans="1:17" s="125" customFormat="1" ht="15" hidden="1" customHeight="1">
      <c r="A542" s="139">
        <f>A541+1</f>
        <v>160</v>
      </c>
      <c r="B542" s="164" t="s">
        <v>1644</v>
      </c>
      <c r="C542" s="165" t="s">
        <v>1645</v>
      </c>
      <c r="D542" s="182">
        <v>43097</v>
      </c>
      <c r="E542" s="166" t="s">
        <v>1434</v>
      </c>
      <c r="F542" s="168" t="s">
        <v>257</v>
      </c>
      <c r="G542" s="169">
        <v>919076.78</v>
      </c>
      <c r="H542" s="146">
        <v>52023.22</v>
      </c>
      <c r="I542" s="158">
        <f t="shared" si="20"/>
        <v>971100</v>
      </c>
      <c r="J542" s="63" t="s">
        <v>335</v>
      </c>
      <c r="K542" s="63"/>
      <c r="L542" s="114"/>
    </row>
    <row r="543" spans="1:17" s="125" customFormat="1" ht="15" hidden="1" customHeight="1">
      <c r="A543" s="150">
        <v>150</v>
      </c>
      <c r="B543" s="178" t="s">
        <v>1646</v>
      </c>
      <c r="C543" s="179" t="s">
        <v>1647</v>
      </c>
      <c r="D543" s="182">
        <v>43059</v>
      </c>
      <c r="E543" s="166" t="s">
        <v>316</v>
      </c>
      <c r="F543" s="168" t="s">
        <v>257</v>
      </c>
      <c r="G543" s="169">
        <v>3123.22</v>
      </c>
      <c r="H543" s="146">
        <v>176.78</v>
      </c>
      <c r="I543" s="158">
        <f t="shared" si="20"/>
        <v>3300</v>
      </c>
      <c r="J543" s="125" t="s">
        <v>353</v>
      </c>
      <c r="K543" s="63"/>
      <c r="L543" s="114">
        <v>3123.22</v>
      </c>
      <c r="M543" s="125" t="s">
        <v>1648</v>
      </c>
      <c r="N543" s="125" t="s">
        <v>482</v>
      </c>
    </row>
    <row r="544" spans="1:17" s="125" customFormat="1" ht="15" hidden="1" customHeight="1">
      <c r="A544" s="139">
        <v>151</v>
      </c>
      <c r="B544" s="178" t="s">
        <v>1603</v>
      </c>
      <c r="C544" s="179" t="s">
        <v>1649</v>
      </c>
      <c r="D544" s="182">
        <v>43059</v>
      </c>
      <c r="E544" s="166" t="s">
        <v>316</v>
      </c>
      <c r="F544" s="168" t="s">
        <v>257</v>
      </c>
      <c r="G544" s="169">
        <v>4254.2</v>
      </c>
      <c r="H544" s="146">
        <v>240.8</v>
      </c>
      <c r="I544" s="158">
        <f t="shared" si="20"/>
        <v>4495</v>
      </c>
      <c r="J544" s="125" t="s">
        <v>353</v>
      </c>
      <c r="K544" s="63"/>
      <c r="L544" s="114">
        <v>4254.2</v>
      </c>
      <c r="M544" s="125" t="s">
        <v>1650</v>
      </c>
      <c r="N544" s="125" t="s">
        <v>482</v>
      </c>
    </row>
    <row r="545" spans="1:17" s="125" customFormat="1" ht="15" hidden="1" customHeight="1">
      <c r="A545" s="150">
        <v>153</v>
      </c>
      <c r="B545" s="178" t="s">
        <v>1509</v>
      </c>
      <c r="C545" s="179" t="s">
        <v>1651</v>
      </c>
      <c r="D545" s="182">
        <v>43021</v>
      </c>
      <c r="E545" s="166" t="s">
        <v>316</v>
      </c>
      <c r="F545" s="168" t="s">
        <v>257</v>
      </c>
      <c r="G545" s="169">
        <v>32178.57</v>
      </c>
      <c r="H545" s="146">
        <v>1821.43</v>
      </c>
      <c r="I545" s="158">
        <f t="shared" si="20"/>
        <v>34000</v>
      </c>
      <c r="J545" s="125" t="s">
        <v>353</v>
      </c>
      <c r="K545" s="63"/>
      <c r="L545" s="114">
        <v>32178.57</v>
      </c>
      <c r="M545" s="125" t="s">
        <v>1652</v>
      </c>
      <c r="N545" s="125" t="s">
        <v>482</v>
      </c>
    </row>
    <row r="546" spans="1:17" s="125" customFormat="1" ht="15" hidden="1" customHeight="1">
      <c r="A546" s="139">
        <v>157</v>
      </c>
      <c r="B546" s="164" t="s">
        <v>1653</v>
      </c>
      <c r="C546" s="165" t="s">
        <v>1654</v>
      </c>
      <c r="D546" s="182">
        <v>42661</v>
      </c>
      <c r="E546" s="166" t="s">
        <v>316</v>
      </c>
      <c r="F546" s="168" t="s">
        <v>257</v>
      </c>
      <c r="G546" s="169">
        <v>32178.57</v>
      </c>
      <c r="H546" s="146">
        <v>1821.43</v>
      </c>
      <c r="I546" s="158">
        <f t="shared" si="20"/>
        <v>34000</v>
      </c>
      <c r="J546" s="125" t="s">
        <v>353</v>
      </c>
      <c r="K546" s="63"/>
      <c r="L546" s="114">
        <v>32178.57</v>
      </c>
      <c r="M546" s="125" t="s">
        <v>1655</v>
      </c>
      <c r="N546" s="125" t="s">
        <v>482</v>
      </c>
    </row>
    <row r="547" spans="1:17" s="125" customFormat="1" ht="15" hidden="1" customHeight="1">
      <c r="A547" s="150">
        <v>162</v>
      </c>
      <c r="B547" s="164" t="s">
        <v>1603</v>
      </c>
      <c r="C547" s="165" t="s">
        <v>1656</v>
      </c>
      <c r="D547" s="182">
        <v>43059</v>
      </c>
      <c r="E547" s="166" t="s">
        <v>316</v>
      </c>
      <c r="F547" s="168" t="s">
        <v>257</v>
      </c>
      <c r="G547" s="169">
        <v>20419.52</v>
      </c>
      <c r="H547" s="146">
        <v>1155.82</v>
      </c>
      <c r="I547" s="158">
        <f t="shared" si="20"/>
        <v>21575.34</v>
      </c>
      <c r="J547" s="125" t="s">
        <v>353</v>
      </c>
      <c r="K547" s="63"/>
      <c r="L547" s="114">
        <v>20419.52</v>
      </c>
      <c r="M547" s="125" t="s">
        <v>1657</v>
      </c>
      <c r="N547" s="125" t="s">
        <v>482</v>
      </c>
    </row>
    <row r="548" spans="1:17" s="125" customFormat="1" ht="15" hidden="1" customHeight="1">
      <c r="A548" s="139">
        <v>163</v>
      </c>
      <c r="B548" s="164" t="s">
        <v>1658</v>
      </c>
      <c r="C548" s="165" t="s">
        <v>1659</v>
      </c>
      <c r="D548" s="182">
        <v>43003</v>
      </c>
      <c r="E548" s="166" t="s">
        <v>316</v>
      </c>
      <c r="F548" s="168" t="s">
        <v>257</v>
      </c>
      <c r="G548" s="169">
        <v>3647.54</v>
      </c>
      <c r="H548" s="146">
        <v>206.46</v>
      </c>
      <c r="I548" s="158">
        <f t="shared" si="20"/>
        <v>3854</v>
      </c>
      <c r="J548" s="125" t="s">
        <v>353</v>
      </c>
      <c r="K548" s="63"/>
      <c r="L548" s="114">
        <v>3647.54</v>
      </c>
      <c r="M548" s="125" t="s">
        <v>1660</v>
      </c>
      <c r="N548" s="125" t="s">
        <v>482</v>
      </c>
    </row>
    <row r="549" spans="1:17" s="125" customFormat="1" ht="15" hidden="1" customHeight="1">
      <c r="A549" s="150">
        <v>165</v>
      </c>
      <c r="B549" s="164" t="s">
        <v>1603</v>
      </c>
      <c r="C549" s="165" t="s">
        <v>1661</v>
      </c>
      <c r="D549" s="182">
        <v>43060</v>
      </c>
      <c r="E549" s="166" t="s">
        <v>316</v>
      </c>
      <c r="F549" s="168" t="s">
        <v>257</v>
      </c>
      <c r="G549" s="169">
        <v>11234.16</v>
      </c>
      <c r="H549" s="146">
        <v>635.89</v>
      </c>
      <c r="I549" s="158">
        <f t="shared" si="20"/>
        <v>11870.05</v>
      </c>
      <c r="J549" s="115" t="s">
        <v>353</v>
      </c>
      <c r="K549" s="63"/>
      <c r="L549" s="114">
        <v>11234.16</v>
      </c>
      <c r="M549" s="125" t="s">
        <v>1662</v>
      </c>
      <c r="N549" s="125" t="s">
        <v>482</v>
      </c>
    </row>
    <row r="550" spans="1:17" s="125" customFormat="1" ht="15" hidden="1" customHeight="1">
      <c r="A550" s="139">
        <v>647</v>
      </c>
      <c r="B550" s="164" t="s">
        <v>1663</v>
      </c>
      <c r="C550" s="165" t="s">
        <v>1664</v>
      </c>
      <c r="D550" s="182">
        <v>43098</v>
      </c>
      <c r="E550" s="166" t="s">
        <v>316</v>
      </c>
      <c r="F550" s="168" t="s">
        <v>257</v>
      </c>
      <c r="G550" s="169">
        <v>18919.11</v>
      </c>
      <c r="H550" s="146">
        <v>1070.8900000000001</v>
      </c>
      <c r="I550" s="146">
        <f t="shared" si="20"/>
        <v>19990</v>
      </c>
      <c r="J550" s="63" t="s">
        <v>353</v>
      </c>
      <c r="K550" s="63"/>
      <c r="L550" s="114">
        <v>18919.11</v>
      </c>
      <c r="M550" s="125" t="s">
        <v>1665</v>
      </c>
      <c r="N550" s="125" t="s">
        <v>355</v>
      </c>
    </row>
    <row r="551" spans="1:17" s="125" customFormat="1" ht="15" hidden="1" customHeight="1">
      <c r="A551" s="150">
        <v>476</v>
      </c>
      <c r="B551" s="164" t="s">
        <v>1666</v>
      </c>
      <c r="C551" s="165" t="s">
        <v>1667</v>
      </c>
      <c r="D551" s="182">
        <v>43098</v>
      </c>
      <c r="E551" s="166" t="s">
        <v>308</v>
      </c>
      <c r="F551" s="168" t="s">
        <v>1668</v>
      </c>
      <c r="G551" s="169">
        <v>1155.2</v>
      </c>
      <c r="H551" s="146">
        <v>60.8</v>
      </c>
      <c r="I551" s="146">
        <f t="shared" si="20"/>
        <v>1216</v>
      </c>
      <c r="J551" s="125" t="s">
        <v>353</v>
      </c>
      <c r="K551" s="63"/>
      <c r="L551" s="114"/>
    </row>
    <row r="552" spans="1:17" s="125" customFormat="1" ht="15" hidden="1" customHeight="1">
      <c r="A552" s="139">
        <v>477</v>
      </c>
      <c r="B552" s="164" t="s">
        <v>1624</v>
      </c>
      <c r="C552" s="165" t="s">
        <v>1669</v>
      </c>
      <c r="D552" s="182">
        <v>43098</v>
      </c>
      <c r="E552" s="166" t="s">
        <v>313</v>
      </c>
      <c r="F552" s="168" t="s">
        <v>251</v>
      </c>
      <c r="G552" s="169">
        <v>26049.1</v>
      </c>
      <c r="H552" s="146">
        <v>1736.6</v>
      </c>
      <c r="I552" s="146">
        <f t="shared" si="20"/>
        <v>27785.699999999997</v>
      </c>
      <c r="J552" s="63" t="s">
        <v>353</v>
      </c>
      <c r="K552" s="63"/>
      <c r="L552" s="114">
        <v>26049.1</v>
      </c>
      <c r="M552" s="125" t="s">
        <v>1670</v>
      </c>
      <c r="N552" s="125" t="s">
        <v>482</v>
      </c>
    </row>
    <row r="553" spans="1:17" s="125" customFormat="1" ht="15" hidden="1" customHeight="1">
      <c r="A553" s="150">
        <v>378</v>
      </c>
      <c r="B553" s="164" t="s">
        <v>1671</v>
      </c>
      <c r="C553" s="165" t="s">
        <v>1672</v>
      </c>
      <c r="D553" s="182" t="s">
        <v>467</v>
      </c>
      <c r="E553" s="166" t="s">
        <v>387</v>
      </c>
      <c r="F553" s="168" t="s">
        <v>251</v>
      </c>
      <c r="G553" s="169">
        <f>113385.88-2198.09</f>
        <v>111187.79000000001</v>
      </c>
      <c r="H553" s="146">
        <v>6551.88</v>
      </c>
      <c r="I553" s="146">
        <f t="shared" si="20"/>
        <v>117739.67000000001</v>
      </c>
      <c r="J553" s="63"/>
      <c r="K553" s="63" t="s">
        <v>1673</v>
      </c>
      <c r="L553" s="114">
        <v>111187.79000000001</v>
      </c>
      <c r="Q553" s="125" t="s">
        <v>1673</v>
      </c>
    </row>
    <row r="554" spans="1:17" s="125" customFormat="1" ht="15" hidden="1" customHeight="1">
      <c r="A554" s="139">
        <f>A553+1</f>
        <v>379</v>
      </c>
      <c r="B554" s="164" t="s">
        <v>1674</v>
      </c>
      <c r="C554" s="165" t="s">
        <v>1675</v>
      </c>
      <c r="D554" s="182" t="s">
        <v>467</v>
      </c>
      <c r="E554" s="166" t="s">
        <v>387</v>
      </c>
      <c r="F554" s="168" t="s">
        <v>251</v>
      </c>
      <c r="G554" s="169">
        <v>146106.35999999999</v>
      </c>
      <c r="H554" s="146">
        <v>7340.92</v>
      </c>
      <c r="I554" s="146">
        <f t="shared" si="20"/>
        <v>153447.28</v>
      </c>
      <c r="J554" s="63"/>
      <c r="K554" s="63"/>
      <c r="L554" s="114">
        <v>146106.35999999999</v>
      </c>
      <c r="M554" s="130" t="s">
        <v>1676</v>
      </c>
    </row>
    <row r="555" spans="1:17" s="125" customFormat="1" ht="29.25" hidden="1" customHeight="1">
      <c r="A555" s="150">
        <f>A554+1</f>
        <v>380</v>
      </c>
      <c r="B555" s="164" t="s">
        <v>1677</v>
      </c>
      <c r="C555" s="165" t="s">
        <v>1678</v>
      </c>
      <c r="D555" s="182">
        <v>42837</v>
      </c>
      <c r="E555" s="166" t="s">
        <v>387</v>
      </c>
      <c r="F555" s="168" t="s">
        <v>251</v>
      </c>
      <c r="G555" s="169">
        <v>484922.81</v>
      </c>
      <c r="H555" s="146">
        <v>32328.19</v>
      </c>
      <c r="I555" s="146">
        <f t="shared" si="20"/>
        <v>517251</v>
      </c>
      <c r="J555" s="63"/>
      <c r="K555" s="63"/>
      <c r="L555" s="114">
        <v>484922.81</v>
      </c>
      <c r="M555" s="130" t="s">
        <v>1679</v>
      </c>
    </row>
    <row r="556" spans="1:17" s="125" customFormat="1" ht="18" hidden="1" customHeight="1">
      <c r="A556" s="139">
        <v>327</v>
      </c>
      <c r="B556" s="176" t="s">
        <v>1680</v>
      </c>
      <c r="C556" s="165" t="s">
        <v>1681</v>
      </c>
      <c r="D556" s="182">
        <v>43098</v>
      </c>
      <c r="E556" s="177" t="s">
        <v>312</v>
      </c>
      <c r="F556" s="139" t="s">
        <v>251</v>
      </c>
      <c r="G556" s="167">
        <v>64023</v>
      </c>
      <c r="H556" s="146">
        <v>0</v>
      </c>
      <c r="I556" s="146">
        <f t="shared" si="20"/>
        <v>64023</v>
      </c>
      <c r="J556" s="125" t="s">
        <v>335</v>
      </c>
      <c r="K556" s="63"/>
      <c r="L556" s="114">
        <v>64023</v>
      </c>
      <c r="M556" s="130" t="s">
        <v>1682</v>
      </c>
    </row>
    <row r="557" spans="1:17" s="125" customFormat="1" ht="18" hidden="1" customHeight="1">
      <c r="A557" s="139">
        <v>505</v>
      </c>
      <c r="B557" s="147" t="s">
        <v>1683</v>
      </c>
      <c r="C557" s="148" t="s">
        <v>1684</v>
      </c>
      <c r="D557" s="151">
        <v>43098</v>
      </c>
      <c r="E557" s="177" t="s">
        <v>312</v>
      </c>
      <c r="F557" s="168" t="s">
        <v>251</v>
      </c>
      <c r="G557" s="149">
        <v>16055.63</v>
      </c>
      <c r="H557" s="146">
        <v>715.3</v>
      </c>
      <c r="I557" s="146">
        <f t="shared" si="20"/>
        <v>16770.93</v>
      </c>
      <c r="J557" s="125" t="s">
        <v>335</v>
      </c>
      <c r="K557" s="63"/>
      <c r="L557" s="114">
        <v>16055.63</v>
      </c>
      <c r="M557" s="130" t="s">
        <v>1685</v>
      </c>
    </row>
    <row r="558" spans="1:17" s="125" customFormat="1" ht="18" hidden="1" customHeight="1">
      <c r="A558" s="150">
        <v>515</v>
      </c>
      <c r="B558" s="147" t="s">
        <v>1683</v>
      </c>
      <c r="C558" s="148" t="s">
        <v>1686</v>
      </c>
      <c r="D558" s="151">
        <v>43098</v>
      </c>
      <c r="E558" s="177" t="s">
        <v>312</v>
      </c>
      <c r="F558" s="168" t="s">
        <v>251</v>
      </c>
      <c r="G558" s="149">
        <v>29512.81</v>
      </c>
      <c r="H558" s="146">
        <v>1220.0999999999999</v>
      </c>
      <c r="I558" s="146">
        <f t="shared" si="20"/>
        <v>30732.91</v>
      </c>
      <c r="J558" s="125" t="s">
        <v>335</v>
      </c>
      <c r="K558" s="63"/>
      <c r="L558" s="153">
        <v>29511.81</v>
      </c>
      <c r="M558" s="130" t="s">
        <v>1687</v>
      </c>
    </row>
    <row r="559" spans="1:17" s="125" customFormat="1" ht="18" hidden="1" customHeight="1">
      <c r="A559" s="139">
        <v>516</v>
      </c>
      <c r="B559" s="147" t="s">
        <v>1683</v>
      </c>
      <c r="C559" s="148" t="s">
        <v>1688</v>
      </c>
      <c r="D559" s="151">
        <v>43098</v>
      </c>
      <c r="E559" s="177" t="s">
        <v>312</v>
      </c>
      <c r="F559" s="168" t="s">
        <v>251</v>
      </c>
      <c r="G559" s="149">
        <v>187754.94</v>
      </c>
      <c r="H559" s="160">
        <v>8238.89</v>
      </c>
      <c r="I559" s="160">
        <f t="shared" si="20"/>
        <v>195993.83000000002</v>
      </c>
      <c r="J559" s="125" t="s">
        <v>335</v>
      </c>
      <c r="K559" s="63"/>
      <c r="L559" s="114">
        <v>187754.94</v>
      </c>
      <c r="M559" s="130" t="s">
        <v>1689</v>
      </c>
    </row>
    <row r="560" spans="1:17" s="125" customFormat="1" ht="18" hidden="1" customHeight="1">
      <c r="A560" s="150">
        <v>517</v>
      </c>
      <c r="B560" s="147" t="s">
        <v>1690</v>
      </c>
      <c r="C560" s="148" t="s">
        <v>1691</v>
      </c>
      <c r="D560" s="151">
        <v>43098</v>
      </c>
      <c r="E560" s="177" t="s">
        <v>312</v>
      </c>
      <c r="F560" s="168" t="s">
        <v>251</v>
      </c>
      <c r="G560" s="149">
        <v>33629.53</v>
      </c>
      <c r="H560" s="160">
        <v>2241.9699999999998</v>
      </c>
      <c r="I560" s="146">
        <f t="shared" si="20"/>
        <v>35871.5</v>
      </c>
      <c r="J560" s="63" t="s">
        <v>353</v>
      </c>
      <c r="K560" s="63"/>
      <c r="L560" s="114">
        <v>33629.53</v>
      </c>
      <c r="M560" s="130" t="s">
        <v>1692</v>
      </c>
    </row>
    <row r="561" spans="1:18" s="125" customFormat="1" ht="18" hidden="1" customHeight="1">
      <c r="A561" s="139">
        <v>326</v>
      </c>
      <c r="B561" s="147" t="s">
        <v>1693</v>
      </c>
      <c r="C561" s="148" t="s">
        <v>1132</v>
      </c>
      <c r="D561" s="151">
        <v>43098</v>
      </c>
      <c r="E561" s="139" t="s">
        <v>308</v>
      </c>
      <c r="F561" s="139" t="s">
        <v>251</v>
      </c>
      <c r="G561" s="155">
        <v>8666.0499999999993</v>
      </c>
      <c r="H561" s="146">
        <v>477.47</v>
      </c>
      <c r="I561" s="146">
        <f t="shared" si="20"/>
        <v>9143.5199999999986</v>
      </c>
      <c r="J561" s="125" t="s">
        <v>335</v>
      </c>
      <c r="K561" s="63"/>
      <c r="L561" s="114">
        <v>8666.0499999999993</v>
      </c>
      <c r="Q561" s="125" t="s">
        <v>1673</v>
      </c>
    </row>
    <row r="562" spans="1:18" s="125" customFormat="1" ht="18" hidden="1" customHeight="1">
      <c r="A562" s="150">
        <v>329</v>
      </c>
      <c r="B562" s="147" t="s">
        <v>1693</v>
      </c>
      <c r="C562" s="148" t="s">
        <v>1694</v>
      </c>
      <c r="D562" s="151">
        <v>43098</v>
      </c>
      <c r="E562" s="139" t="s">
        <v>308</v>
      </c>
      <c r="F562" s="139" t="s">
        <v>251</v>
      </c>
      <c r="G562" s="155">
        <v>4940.01</v>
      </c>
      <c r="H562" s="146">
        <v>272.89999999999998</v>
      </c>
      <c r="I562" s="146">
        <f t="shared" si="20"/>
        <v>5212.91</v>
      </c>
      <c r="J562" s="125" t="s">
        <v>335</v>
      </c>
      <c r="K562" s="63"/>
      <c r="L562" s="114">
        <v>4940.01</v>
      </c>
      <c r="Q562" s="125" t="s">
        <v>1673</v>
      </c>
    </row>
    <row r="563" spans="1:18" s="125" customFormat="1" ht="18" hidden="1" customHeight="1">
      <c r="A563" s="139">
        <v>330</v>
      </c>
      <c r="B563" s="147" t="s">
        <v>1695</v>
      </c>
      <c r="C563" s="148" t="s">
        <v>1225</v>
      </c>
      <c r="D563" s="151">
        <v>43098</v>
      </c>
      <c r="E563" s="139" t="s">
        <v>308</v>
      </c>
      <c r="F563" s="139" t="s">
        <v>251</v>
      </c>
      <c r="G563" s="155">
        <v>9120.6200000000008</v>
      </c>
      <c r="H563" s="146">
        <v>522.04999999999995</v>
      </c>
      <c r="I563" s="146">
        <f t="shared" si="20"/>
        <v>9642.67</v>
      </c>
      <c r="J563" s="125" t="s">
        <v>335</v>
      </c>
      <c r="K563" s="63"/>
      <c r="L563" s="114"/>
    </row>
    <row r="564" spans="1:18" s="125" customFormat="1" ht="26.25" hidden="1" customHeight="1">
      <c r="A564" s="150">
        <v>469</v>
      </c>
      <c r="B564" s="147" t="s">
        <v>1696</v>
      </c>
      <c r="C564" s="148" t="s">
        <v>1008</v>
      </c>
      <c r="D564" s="151">
        <v>43098</v>
      </c>
      <c r="E564" s="166" t="s">
        <v>308</v>
      </c>
      <c r="F564" s="168" t="s">
        <v>251</v>
      </c>
      <c r="G564" s="149">
        <v>8278.33</v>
      </c>
      <c r="H564" s="146">
        <v>439.91</v>
      </c>
      <c r="I564" s="146">
        <f t="shared" si="20"/>
        <v>8718.24</v>
      </c>
      <c r="J564" s="125" t="s">
        <v>353</v>
      </c>
      <c r="K564" s="63"/>
      <c r="L564" s="114"/>
    </row>
    <row r="565" spans="1:18" s="125" customFormat="1" ht="18" hidden="1" customHeight="1">
      <c r="A565" s="139">
        <v>470</v>
      </c>
      <c r="B565" s="147" t="s">
        <v>1693</v>
      </c>
      <c r="C565" s="148" t="s">
        <v>1213</v>
      </c>
      <c r="D565" s="151">
        <v>43098</v>
      </c>
      <c r="E565" s="166" t="s">
        <v>308</v>
      </c>
      <c r="F565" s="168" t="s">
        <v>251</v>
      </c>
      <c r="G565" s="149">
        <v>69025.09</v>
      </c>
      <c r="H565" s="146">
        <v>4027.5</v>
      </c>
      <c r="I565" s="146">
        <f t="shared" si="20"/>
        <v>73052.59</v>
      </c>
      <c r="J565" s="125" t="s">
        <v>335</v>
      </c>
      <c r="K565" s="63"/>
      <c r="L565" s="114">
        <v>69025.09</v>
      </c>
      <c r="Q565" s="125" t="s">
        <v>1673</v>
      </c>
    </row>
    <row r="566" spans="1:18" s="125" customFormat="1" ht="18" hidden="1" customHeight="1">
      <c r="A566" s="150">
        <v>473</v>
      </c>
      <c r="B566" s="147" t="s">
        <v>1697</v>
      </c>
      <c r="C566" s="148" t="s">
        <v>1698</v>
      </c>
      <c r="D566" s="151">
        <v>43098</v>
      </c>
      <c r="E566" s="166" t="s">
        <v>308</v>
      </c>
      <c r="F566" s="168" t="s">
        <v>251</v>
      </c>
      <c r="G566" s="149">
        <v>7111.49</v>
      </c>
      <c r="H566" s="146">
        <v>411.8</v>
      </c>
      <c r="I566" s="146">
        <f t="shared" si="20"/>
        <v>7523.29</v>
      </c>
      <c r="J566" s="125" t="s">
        <v>353</v>
      </c>
      <c r="K566" s="63"/>
      <c r="L566" s="114">
        <v>7111.49</v>
      </c>
      <c r="Q566" s="125" t="s">
        <v>1673</v>
      </c>
    </row>
    <row r="567" spans="1:18" s="125" customFormat="1" ht="18" hidden="1" customHeight="1">
      <c r="A567" s="139">
        <v>474</v>
      </c>
      <c r="B567" s="147" t="s">
        <v>1697</v>
      </c>
      <c r="C567" s="148" t="s">
        <v>1013</v>
      </c>
      <c r="D567" s="151">
        <v>43098</v>
      </c>
      <c r="E567" s="166" t="s">
        <v>308</v>
      </c>
      <c r="F567" s="168" t="s">
        <v>251</v>
      </c>
      <c r="G567" s="149">
        <v>3397.62</v>
      </c>
      <c r="H567" s="146">
        <v>197.46</v>
      </c>
      <c r="I567" s="146">
        <f t="shared" si="20"/>
        <v>3595.08</v>
      </c>
      <c r="J567" s="125" t="s">
        <v>353</v>
      </c>
      <c r="K567" s="63"/>
      <c r="L567" s="114">
        <v>3397.62</v>
      </c>
      <c r="Q567" s="125" t="s">
        <v>1673</v>
      </c>
    </row>
    <row r="568" spans="1:18" s="125" customFormat="1" ht="18" hidden="1" customHeight="1">
      <c r="A568" s="150">
        <v>475</v>
      </c>
      <c r="B568" s="147" t="s">
        <v>1697</v>
      </c>
      <c r="C568" s="148" t="s">
        <v>1699</v>
      </c>
      <c r="D568" s="151">
        <v>43098</v>
      </c>
      <c r="E568" s="166" t="s">
        <v>308</v>
      </c>
      <c r="F568" s="168" t="s">
        <v>251</v>
      </c>
      <c r="G568" s="149">
        <v>3589.07</v>
      </c>
      <c r="H568" s="146">
        <v>208.56</v>
      </c>
      <c r="I568" s="146">
        <f t="shared" si="20"/>
        <v>3797.63</v>
      </c>
      <c r="J568" s="125" t="s">
        <v>353</v>
      </c>
      <c r="K568" s="63"/>
      <c r="L568" s="114">
        <v>3589.07</v>
      </c>
      <c r="Q568" s="125" t="s">
        <v>1673</v>
      </c>
    </row>
    <row r="569" spans="1:18" s="125" customFormat="1" ht="18" hidden="1" customHeight="1">
      <c r="A569" s="139">
        <v>512</v>
      </c>
      <c r="B569" s="161" t="s">
        <v>1700</v>
      </c>
      <c r="C569" s="162" t="s">
        <v>1090</v>
      </c>
      <c r="D569" s="151">
        <v>43098</v>
      </c>
      <c r="E569" s="166" t="s">
        <v>308</v>
      </c>
      <c r="F569" s="168" t="s">
        <v>251</v>
      </c>
      <c r="G569" s="149">
        <v>12709.89</v>
      </c>
      <c r="H569" s="146">
        <v>93.33</v>
      </c>
      <c r="I569" s="146">
        <f t="shared" si="20"/>
        <v>12803.22</v>
      </c>
      <c r="J569" s="125" t="s">
        <v>335</v>
      </c>
      <c r="K569" s="63"/>
      <c r="L569" s="114"/>
    </row>
    <row r="570" spans="1:18" s="125" customFormat="1" ht="18" hidden="1" customHeight="1">
      <c r="A570" s="150">
        <f>A569+1</f>
        <v>513</v>
      </c>
      <c r="B570" s="147" t="s">
        <v>1671</v>
      </c>
      <c r="C570" s="148" t="s">
        <v>1672</v>
      </c>
      <c r="D570" s="151" t="s">
        <v>467</v>
      </c>
      <c r="E570" s="166" t="s">
        <v>278</v>
      </c>
      <c r="F570" s="168" t="s">
        <v>251</v>
      </c>
      <c r="G570" s="149">
        <v>2198.09</v>
      </c>
      <c r="H570" s="146">
        <v>0</v>
      </c>
      <c r="I570" s="146">
        <f t="shared" si="20"/>
        <v>2198.09</v>
      </c>
      <c r="K570" s="63" t="s">
        <v>1673</v>
      </c>
      <c r="L570" s="114">
        <v>2198.09</v>
      </c>
      <c r="Q570" s="125" t="s">
        <v>1673</v>
      </c>
      <c r="R570" s="125">
        <f>4728.98-160.7-86.87</f>
        <v>4481.41</v>
      </c>
    </row>
    <row r="571" spans="1:18" s="125" customFormat="1" ht="18" hidden="1" customHeight="1">
      <c r="A571" s="139">
        <v>472</v>
      </c>
      <c r="B571" s="147" t="s">
        <v>1701</v>
      </c>
      <c r="C571" s="148" t="s">
        <v>1702</v>
      </c>
      <c r="D571" s="151">
        <v>43098</v>
      </c>
      <c r="E571" s="166" t="s">
        <v>308</v>
      </c>
      <c r="F571" s="168" t="s">
        <v>1703</v>
      </c>
      <c r="G571" s="149">
        <v>4026.56</v>
      </c>
      <c r="H571" s="146">
        <v>268.44</v>
      </c>
      <c r="I571" s="146">
        <f t="shared" si="20"/>
        <v>4295</v>
      </c>
      <c r="J571" s="125" t="s">
        <v>353</v>
      </c>
      <c r="K571" s="63"/>
      <c r="L571" s="114"/>
    </row>
    <row r="572" spans="1:18" s="125" customFormat="1" ht="18" hidden="1" customHeight="1">
      <c r="A572" s="150">
        <v>124</v>
      </c>
      <c r="B572" s="147" t="s">
        <v>1482</v>
      </c>
      <c r="C572" s="148" t="s">
        <v>1704</v>
      </c>
      <c r="D572" s="151">
        <v>43003</v>
      </c>
      <c r="E572" s="166" t="s">
        <v>1705</v>
      </c>
      <c r="F572" s="168" t="s">
        <v>253</v>
      </c>
      <c r="G572" s="149">
        <v>5394.65</v>
      </c>
      <c r="H572" s="146">
        <v>305.35000000000002</v>
      </c>
      <c r="I572" s="146">
        <f t="shared" si="20"/>
        <v>5700</v>
      </c>
      <c r="J572" s="63" t="s">
        <v>353</v>
      </c>
      <c r="K572" s="63"/>
      <c r="L572" s="114">
        <v>5394.65</v>
      </c>
      <c r="M572" s="63" t="s">
        <v>1484</v>
      </c>
    </row>
    <row r="573" spans="1:18" s="125" customFormat="1" ht="18" hidden="1" customHeight="1">
      <c r="A573" s="139">
        <v>116</v>
      </c>
      <c r="B573" s="147" t="s">
        <v>1706</v>
      </c>
      <c r="C573" s="148" t="s">
        <v>1707</v>
      </c>
      <c r="D573" s="151">
        <v>43096</v>
      </c>
      <c r="E573" s="166" t="s">
        <v>315</v>
      </c>
      <c r="F573" s="168" t="s">
        <v>1708</v>
      </c>
      <c r="G573" s="149">
        <v>1228.5</v>
      </c>
      <c r="H573" s="146">
        <v>81.900000000000006</v>
      </c>
      <c r="I573" s="146">
        <f t="shared" si="20"/>
        <v>1310.4000000000001</v>
      </c>
      <c r="J573" s="125" t="s">
        <v>353</v>
      </c>
      <c r="K573" s="63"/>
      <c r="L573" s="114">
        <v>1228.5</v>
      </c>
      <c r="M573" s="130" t="s">
        <v>1709</v>
      </c>
    </row>
    <row r="574" spans="1:18" s="125" customFormat="1" ht="18" hidden="1" customHeight="1">
      <c r="A574" s="150">
        <v>117</v>
      </c>
      <c r="B574" s="164" t="s">
        <v>1706</v>
      </c>
      <c r="C574" s="165" t="s">
        <v>1710</v>
      </c>
      <c r="D574" s="182">
        <v>43096</v>
      </c>
      <c r="E574" s="166" t="s">
        <v>315</v>
      </c>
      <c r="F574" s="168" t="s">
        <v>1708</v>
      </c>
      <c r="G574" s="169">
        <v>572.72</v>
      </c>
      <c r="H574" s="146">
        <v>38.18</v>
      </c>
      <c r="I574" s="175">
        <f t="shared" si="20"/>
        <v>610.9</v>
      </c>
      <c r="J574" s="125" t="s">
        <v>353</v>
      </c>
      <c r="K574" s="63"/>
      <c r="L574" s="114">
        <v>572.72</v>
      </c>
      <c r="M574" s="130" t="s">
        <v>1709</v>
      </c>
    </row>
    <row r="575" spans="1:18" s="125" customFormat="1" ht="18" hidden="1" customHeight="1">
      <c r="A575" s="139">
        <v>331</v>
      </c>
      <c r="B575" s="164" t="s">
        <v>1706</v>
      </c>
      <c r="C575" s="165" t="s">
        <v>1208</v>
      </c>
      <c r="D575" s="182">
        <v>43098</v>
      </c>
      <c r="E575" s="139" t="s">
        <v>308</v>
      </c>
      <c r="F575" s="168" t="s">
        <v>1708</v>
      </c>
      <c r="G575" s="167">
        <v>3281.25</v>
      </c>
      <c r="H575" s="146">
        <v>218.75</v>
      </c>
      <c r="I575" s="175">
        <f t="shared" si="20"/>
        <v>3500</v>
      </c>
      <c r="J575" s="125" t="s">
        <v>335</v>
      </c>
      <c r="K575" s="63"/>
      <c r="L575" s="114">
        <v>3281.25</v>
      </c>
      <c r="M575" s="130" t="s">
        <v>1711</v>
      </c>
    </row>
    <row r="576" spans="1:18" s="125" customFormat="1" ht="18" hidden="1" customHeight="1">
      <c r="A576" s="150">
        <v>118</v>
      </c>
      <c r="B576" s="205" t="s">
        <v>1706</v>
      </c>
      <c r="C576" s="206" t="s">
        <v>1712</v>
      </c>
      <c r="D576" s="207">
        <v>43096</v>
      </c>
      <c r="E576" s="166" t="s">
        <v>315</v>
      </c>
      <c r="F576" s="168" t="s">
        <v>1708</v>
      </c>
      <c r="G576" s="208">
        <v>8587.5</v>
      </c>
      <c r="H576" s="146">
        <v>572.5</v>
      </c>
      <c r="I576" s="146">
        <f>G576+H576</f>
        <v>9160</v>
      </c>
      <c r="J576" s="125" t="s">
        <v>353</v>
      </c>
      <c r="K576" s="63"/>
      <c r="L576" s="114">
        <v>8587.5</v>
      </c>
      <c r="M576" s="130" t="s">
        <v>1709</v>
      </c>
    </row>
    <row r="577" spans="1:16" s="63" customFormat="1" ht="18" hidden="1" customHeight="1">
      <c r="A577" s="139">
        <v>119</v>
      </c>
      <c r="B577" s="147" t="s">
        <v>1706</v>
      </c>
      <c r="C577" s="148" t="s">
        <v>1713</v>
      </c>
      <c r="D577" s="151">
        <v>43096</v>
      </c>
      <c r="E577" s="166" t="s">
        <v>315</v>
      </c>
      <c r="F577" s="168" t="s">
        <v>1708</v>
      </c>
      <c r="G577" s="149">
        <v>3528.95</v>
      </c>
      <c r="H577" s="158">
        <v>235.27</v>
      </c>
      <c r="I577" s="158">
        <f>G577+H577</f>
        <v>3764.22</v>
      </c>
      <c r="J577" s="125" t="s">
        <v>335</v>
      </c>
      <c r="L577" s="209">
        <v>3528.95</v>
      </c>
      <c r="M577" s="130" t="s">
        <v>1709</v>
      </c>
    </row>
    <row r="578" spans="1:16" s="63" customFormat="1" ht="18" hidden="1" customHeight="1">
      <c r="A578" s="150">
        <v>483</v>
      </c>
      <c r="B578" s="147" t="s">
        <v>1714</v>
      </c>
      <c r="C578" s="148" t="s">
        <v>1715</v>
      </c>
      <c r="D578" s="151">
        <v>43098</v>
      </c>
      <c r="E578" s="166" t="s">
        <v>1434</v>
      </c>
      <c r="F578" s="168" t="s">
        <v>266</v>
      </c>
      <c r="G578" s="149">
        <v>51318.75</v>
      </c>
      <c r="H578" s="158">
        <v>3421.25</v>
      </c>
      <c r="I578" s="158">
        <f>G578+H578</f>
        <v>54740</v>
      </c>
      <c r="J578" s="163"/>
      <c r="L578" s="209">
        <v>51318.75</v>
      </c>
      <c r="M578" s="210" t="s">
        <v>1676</v>
      </c>
    </row>
    <row r="579" spans="1:16" s="63" customFormat="1" ht="18" hidden="1" customHeight="1">
      <c r="A579" s="139">
        <v>126</v>
      </c>
      <c r="B579" s="211" t="s">
        <v>1706</v>
      </c>
      <c r="C579" s="212" t="s">
        <v>1716</v>
      </c>
      <c r="D579" s="213">
        <v>43076</v>
      </c>
      <c r="E579" s="166" t="s">
        <v>307</v>
      </c>
      <c r="F579" s="168" t="s">
        <v>266</v>
      </c>
      <c r="G579" s="214">
        <v>572.72</v>
      </c>
      <c r="H579" s="146">
        <v>38.18</v>
      </c>
      <c r="I579" s="146">
        <f>G579+H579</f>
        <v>610.9</v>
      </c>
      <c r="J579" s="125" t="s">
        <v>353</v>
      </c>
      <c r="L579" s="169">
        <v>572.72</v>
      </c>
      <c r="M579" s="130" t="s">
        <v>1709</v>
      </c>
    </row>
    <row r="580" spans="1:16" s="63" customFormat="1" ht="18" hidden="1" customHeight="1">
      <c r="A580" s="150">
        <v>564</v>
      </c>
      <c r="B580" s="147" t="s">
        <v>930</v>
      </c>
      <c r="C580" s="148" t="s">
        <v>1717</v>
      </c>
      <c r="D580" s="151">
        <v>42522</v>
      </c>
      <c r="E580" s="166" t="s">
        <v>307</v>
      </c>
      <c r="F580" s="173" t="s">
        <v>266</v>
      </c>
      <c r="G580" s="149">
        <f>24980-3745.31</f>
        <v>21234.69</v>
      </c>
      <c r="H580" s="146">
        <v>0</v>
      </c>
      <c r="I580" s="160">
        <f>G580-H580</f>
        <v>21234.69</v>
      </c>
      <c r="J580" s="125" t="s">
        <v>353</v>
      </c>
      <c r="L580" s="209">
        <v>1865.54</v>
      </c>
      <c r="M580" s="63" t="s">
        <v>1718</v>
      </c>
      <c r="P580" s="63" t="s">
        <v>1719</v>
      </c>
    </row>
    <row r="581" spans="1:16" s="63" customFormat="1" ht="18" hidden="1" customHeight="1">
      <c r="A581" s="139">
        <f>A580+1</f>
        <v>565</v>
      </c>
      <c r="B581" s="147" t="s">
        <v>1482</v>
      </c>
      <c r="C581" s="148" t="s">
        <v>1720</v>
      </c>
      <c r="D581" s="151" t="s">
        <v>467</v>
      </c>
      <c r="E581" s="166" t="s">
        <v>278</v>
      </c>
      <c r="F581" s="168" t="s">
        <v>266</v>
      </c>
      <c r="G581" s="149">
        <v>1874.06</v>
      </c>
      <c r="H581" s="146">
        <v>124.94</v>
      </c>
      <c r="I581" s="146">
        <f t="shared" ref="I581:I644" si="21">G581+H581</f>
        <v>1999</v>
      </c>
      <c r="J581" s="115"/>
      <c r="L581" s="209"/>
    </row>
    <row r="582" spans="1:16" s="63" customFormat="1" ht="18" hidden="1" customHeight="1">
      <c r="A582" s="150">
        <v>132</v>
      </c>
      <c r="B582" s="161" t="s">
        <v>1721</v>
      </c>
      <c r="C582" s="162" t="s">
        <v>1722</v>
      </c>
      <c r="D582" s="151">
        <v>42947</v>
      </c>
      <c r="E582" s="166" t="s">
        <v>307</v>
      </c>
      <c r="F582" s="168" t="s">
        <v>1723</v>
      </c>
      <c r="G582" s="149">
        <v>5000</v>
      </c>
      <c r="H582" s="146">
        <v>0</v>
      </c>
      <c r="I582" s="146">
        <f t="shared" si="21"/>
        <v>5000</v>
      </c>
      <c r="J582" s="125" t="s">
        <v>335</v>
      </c>
      <c r="L582" s="209"/>
    </row>
    <row r="583" spans="1:16" s="63" customFormat="1" ht="18" hidden="1" customHeight="1">
      <c r="A583" s="139">
        <v>362</v>
      </c>
      <c r="B583" s="147" t="s">
        <v>1642</v>
      </c>
      <c r="C583" s="148" t="s">
        <v>1724</v>
      </c>
      <c r="D583" s="151" t="s">
        <v>1725</v>
      </c>
      <c r="E583" s="166" t="s">
        <v>317</v>
      </c>
      <c r="F583" s="168" t="s">
        <v>1726</v>
      </c>
      <c r="G583" s="149">
        <v>3235.6</v>
      </c>
      <c r="H583" s="146">
        <v>0</v>
      </c>
      <c r="I583" s="146">
        <f t="shared" si="21"/>
        <v>3235.6</v>
      </c>
      <c r="L583" s="209">
        <v>3235.6</v>
      </c>
      <c r="M583" s="125" t="s">
        <v>1567</v>
      </c>
    </row>
    <row r="584" spans="1:16" s="63" customFormat="1" ht="18" hidden="1" customHeight="1">
      <c r="A584" s="150">
        <f>A583+1</f>
        <v>363</v>
      </c>
      <c r="B584" s="147" t="s">
        <v>1633</v>
      </c>
      <c r="C584" s="148" t="s">
        <v>1727</v>
      </c>
      <c r="D584" s="151">
        <v>42843</v>
      </c>
      <c r="E584" s="172" t="s">
        <v>317</v>
      </c>
      <c r="F584" s="196" t="s">
        <v>1726</v>
      </c>
      <c r="G584" s="149">
        <v>701.78</v>
      </c>
      <c r="H584" s="160"/>
      <c r="I584" s="160">
        <f t="shared" si="21"/>
        <v>701.78</v>
      </c>
      <c r="J584" s="125" t="s">
        <v>335</v>
      </c>
      <c r="L584" s="209">
        <v>701.78</v>
      </c>
      <c r="M584" s="63" t="s">
        <v>2492</v>
      </c>
    </row>
    <row r="585" spans="1:16" s="63" customFormat="1" ht="18" hidden="1" customHeight="1">
      <c r="A585" s="139">
        <v>1</v>
      </c>
      <c r="B585" s="147" t="s">
        <v>1728</v>
      </c>
      <c r="C585" s="148" t="s">
        <v>1729</v>
      </c>
      <c r="D585" s="151">
        <v>43082</v>
      </c>
      <c r="E585" s="166" t="s">
        <v>315</v>
      </c>
      <c r="F585" s="168" t="s">
        <v>250</v>
      </c>
      <c r="G585" s="149">
        <v>329125</v>
      </c>
      <c r="H585" s="146">
        <v>0</v>
      </c>
      <c r="I585" s="146">
        <f t="shared" si="21"/>
        <v>329125</v>
      </c>
      <c r="J585" s="63" t="s">
        <v>353</v>
      </c>
      <c r="K585" s="202">
        <v>10303030</v>
      </c>
      <c r="L585" s="209">
        <v>329125</v>
      </c>
      <c r="M585" s="63" t="s">
        <v>2662</v>
      </c>
    </row>
    <row r="586" spans="1:16" s="63" customFormat="1" ht="18" hidden="1" customHeight="1">
      <c r="A586" s="150">
        <v>2</v>
      </c>
      <c r="B586" s="147" t="s">
        <v>1730</v>
      </c>
      <c r="C586" s="148" t="s">
        <v>1731</v>
      </c>
      <c r="D586" s="151">
        <v>43083</v>
      </c>
      <c r="E586" s="166" t="s">
        <v>315</v>
      </c>
      <c r="F586" s="168" t="s">
        <v>250</v>
      </c>
      <c r="G586" s="149">
        <v>124400</v>
      </c>
      <c r="H586" s="146">
        <v>0</v>
      </c>
      <c r="I586" s="146">
        <f t="shared" si="21"/>
        <v>124400</v>
      </c>
      <c r="J586" s="63" t="s">
        <v>335</v>
      </c>
      <c r="K586" s="202">
        <v>10303030</v>
      </c>
      <c r="L586" s="209">
        <v>124400</v>
      </c>
      <c r="M586" s="63" t="s">
        <v>2663</v>
      </c>
    </row>
    <row r="587" spans="1:16" s="63" customFormat="1" ht="18" hidden="1" customHeight="1">
      <c r="A587" s="139">
        <v>3</v>
      </c>
      <c r="B587" s="147" t="s">
        <v>1732</v>
      </c>
      <c r="C587" s="148" t="s">
        <v>1733</v>
      </c>
      <c r="D587" s="151">
        <v>43082</v>
      </c>
      <c r="E587" s="166" t="s">
        <v>315</v>
      </c>
      <c r="F587" s="168" t="s">
        <v>250</v>
      </c>
      <c r="G587" s="149">
        <v>133425</v>
      </c>
      <c r="H587" s="146">
        <v>0</v>
      </c>
      <c r="I587" s="146">
        <f t="shared" si="21"/>
        <v>133425</v>
      </c>
      <c r="J587" s="63" t="s">
        <v>353</v>
      </c>
      <c r="K587" s="202">
        <v>10303030</v>
      </c>
      <c r="L587" s="209" t="s">
        <v>2608</v>
      </c>
    </row>
    <row r="588" spans="1:16" s="63" customFormat="1" ht="18" hidden="1" customHeight="1">
      <c r="A588" s="150">
        <v>4</v>
      </c>
      <c r="B588" s="147" t="s">
        <v>1734</v>
      </c>
      <c r="C588" s="148" t="s">
        <v>1735</v>
      </c>
      <c r="D588" s="151">
        <v>43082</v>
      </c>
      <c r="E588" s="166" t="s">
        <v>315</v>
      </c>
      <c r="F588" s="168" t="s">
        <v>250</v>
      </c>
      <c r="G588" s="149">
        <v>268700</v>
      </c>
      <c r="H588" s="146">
        <v>0</v>
      </c>
      <c r="I588" s="146">
        <f t="shared" si="21"/>
        <v>268700</v>
      </c>
      <c r="J588" s="63" t="s">
        <v>353</v>
      </c>
      <c r="K588" s="202">
        <v>10303030</v>
      </c>
      <c r="L588" s="209">
        <v>268700</v>
      </c>
      <c r="M588" s="63" t="s">
        <v>2654</v>
      </c>
    </row>
    <row r="589" spans="1:16" s="63" customFormat="1" ht="18" hidden="1" customHeight="1">
      <c r="A589" s="139">
        <v>5</v>
      </c>
      <c r="B589" s="161" t="s">
        <v>1736</v>
      </c>
      <c r="C589" s="162" t="s">
        <v>1737</v>
      </c>
      <c r="D589" s="151">
        <v>43082</v>
      </c>
      <c r="E589" s="166" t="s">
        <v>315</v>
      </c>
      <c r="F589" s="168" t="s">
        <v>250</v>
      </c>
      <c r="G589" s="149">
        <v>160925</v>
      </c>
      <c r="H589" s="146">
        <v>0</v>
      </c>
      <c r="I589" s="146">
        <f t="shared" si="21"/>
        <v>160925</v>
      </c>
      <c r="J589" s="63" t="s">
        <v>335</v>
      </c>
      <c r="K589" s="202">
        <v>10303030</v>
      </c>
      <c r="L589" s="209">
        <v>160925</v>
      </c>
      <c r="M589" s="63" t="s">
        <v>2569</v>
      </c>
    </row>
    <row r="590" spans="1:16" s="63" customFormat="1" ht="18" hidden="1" customHeight="1">
      <c r="A590" s="150">
        <v>6</v>
      </c>
      <c r="B590" s="161" t="s">
        <v>1738</v>
      </c>
      <c r="C590" s="162" t="s">
        <v>1739</v>
      </c>
      <c r="D590" s="151">
        <v>43082</v>
      </c>
      <c r="E590" s="166" t="s">
        <v>315</v>
      </c>
      <c r="F590" s="168" t="s">
        <v>250</v>
      </c>
      <c r="G590" s="149">
        <v>98600</v>
      </c>
      <c r="H590" s="146">
        <v>0</v>
      </c>
      <c r="I590" s="146">
        <f t="shared" si="21"/>
        <v>98600</v>
      </c>
      <c r="J590" s="63" t="s">
        <v>353</v>
      </c>
      <c r="K590" s="202">
        <v>10303030</v>
      </c>
      <c r="L590" s="209">
        <v>98600</v>
      </c>
      <c r="M590" s="63" t="s">
        <v>2593</v>
      </c>
    </row>
    <row r="591" spans="1:16" s="63" customFormat="1" ht="18" hidden="1" customHeight="1">
      <c r="A591" s="139">
        <v>7</v>
      </c>
      <c r="B591" s="147" t="s">
        <v>1740</v>
      </c>
      <c r="C591" s="148" t="s">
        <v>1741</v>
      </c>
      <c r="D591" s="151">
        <v>43082</v>
      </c>
      <c r="E591" s="166" t="s">
        <v>315</v>
      </c>
      <c r="F591" s="168" t="s">
        <v>250</v>
      </c>
      <c r="G591" s="149">
        <v>97525</v>
      </c>
      <c r="H591" s="146">
        <v>0</v>
      </c>
      <c r="I591" s="146">
        <f t="shared" si="21"/>
        <v>97525</v>
      </c>
      <c r="J591" s="63" t="s">
        <v>353</v>
      </c>
      <c r="K591" s="202">
        <v>10303030</v>
      </c>
      <c r="L591" s="209">
        <v>97525</v>
      </c>
      <c r="M591" s="63" t="s">
        <v>2655</v>
      </c>
    </row>
    <row r="592" spans="1:16" s="63" customFormat="1" ht="18" hidden="1" customHeight="1">
      <c r="A592" s="150">
        <v>8</v>
      </c>
      <c r="B592" s="161" t="s">
        <v>1742</v>
      </c>
      <c r="C592" s="148" t="s">
        <v>1743</v>
      </c>
      <c r="D592" s="151">
        <v>43082</v>
      </c>
      <c r="E592" s="166" t="s">
        <v>315</v>
      </c>
      <c r="F592" s="168" t="s">
        <v>250</v>
      </c>
      <c r="G592" s="149">
        <v>130350</v>
      </c>
      <c r="H592" s="146">
        <v>0</v>
      </c>
      <c r="I592" s="146">
        <f t="shared" si="21"/>
        <v>130350</v>
      </c>
      <c r="J592" s="63" t="s">
        <v>353</v>
      </c>
      <c r="K592" s="202">
        <v>10303030</v>
      </c>
      <c r="L592" s="209">
        <v>130350</v>
      </c>
      <c r="M592" s="63" t="s">
        <v>2570</v>
      </c>
    </row>
    <row r="593" spans="1:13" s="63" customFormat="1" ht="18" hidden="1" customHeight="1">
      <c r="A593" s="139">
        <v>9</v>
      </c>
      <c r="B593" s="147" t="s">
        <v>1744</v>
      </c>
      <c r="C593" s="148" t="s">
        <v>1745</v>
      </c>
      <c r="D593" s="151">
        <v>43083</v>
      </c>
      <c r="E593" s="166" t="s">
        <v>315</v>
      </c>
      <c r="F593" s="168" t="s">
        <v>250</v>
      </c>
      <c r="G593" s="149">
        <v>37625</v>
      </c>
      <c r="H593" s="146">
        <v>0</v>
      </c>
      <c r="I593" s="146">
        <f t="shared" si="21"/>
        <v>37625</v>
      </c>
      <c r="J593" s="63" t="s">
        <v>335</v>
      </c>
      <c r="K593" s="202">
        <v>10303030</v>
      </c>
      <c r="L593" s="209">
        <v>37625</v>
      </c>
      <c r="M593" s="63" t="s">
        <v>2558</v>
      </c>
    </row>
    <row r="594" spans="1:13" s="63" customFormat="1" ht="18" hidden="1" customHeight="1">
      <c r="A594" s="150">
        <v>10</v>
      </c>
      <c r="B594" s="147" t="s">
        <v>1746</v>
      </c>
      <c r="C594" s="148" t="s">
        <v>1747</v>
      </c>
      <c r="D594" s="151">
        <v>43082</v>
      </c>
      <c r="E594" s="166" t="s">
        <v>315</v>
      </c>
      <c r="F594" s="168" t="s">
        <v>250</v>
      </c>
      <c r="G594" s="149">
        <v>41025</v>
      </c>
      <c r="H594" s="146">
        <v>0</v>
      </c>
      <c r="I594" s="146">
        <f t="shared" si="21"/>
        <v>41025</v>
      </c>
      <c r="J594" s="63" t="s">
        <v>353</v>
      </c>
      <c r="K594" s="202">
        <v>10303030</v>
      </c>
      <c r="L594" s="209">
        <v>41025</v>
      </c>
      <c r="M594" s="63" t="s">
        <v>2614</v>
      </c>
    </row>
    <row r="595" spans="1:13" s="63" customFormat="1" ht="18" hidden="1" customHeight="1">
      <c r="A595" s="139">
        <v>11</v>
      </c>
      <c r="B595" s="147" t="s">
        <v>1748</v>
      </c>
      <c r="C595" s="148" t="s">
        <v>1749</v>
      </c>
      <c r="D595" s="151">
        <v>43082</v>
      </c>
      <c r="E595" s="166" t="s">
        <v>315</v>
      </c>
      <c r="F595" s="168" t="s">
        <v>250</v>
      </c>
      <c r="G595" s="149">
        <v>27125</v>
      </c>
      <c r="H595" s="146">
        <v>0</v>
      </c>
      <c r="I595" s="146">
        <f t="shared" si="21"/>
        <v>27125</v>
      </c>
      <c r="J595" s="63" t="s">
        <v>335</v>
      </c>
      <c r="K595" s="202">
        <v>10303030</v>
      </c>
      <c r="L595" s="209">
        <v>27125</v>
      </c>
      <c r="M595" s="63" t="s">
        <v>2584</v>
      </c>
    </row>
    <row r="596" spans="1:13" s="63" customFormat="1" ht="18" hidden="1" customHeight="1">
      <c r="A596" s="150">
        <v>12</v>
      </c>
      <c r="B596" s="147" t="s">
        <v>1750</v>
      </c>
      <c r="C596" s="148" t="s">
        <v>1751</v>
      </c>
      <c r="D596" s="151">
        <v>43082</v>
      </c>
      <c r="E596" s="166" t="s">
        <v>315</v>
      </c>
      <c r="F596" s="168" t="s">
        <v>250</v>
      </c>
      <c r="G596" s="149">
        <v>55850</v>
      </c>
      <c r="H596" s="146">
        <v>0</v>
      </c>
      <c r="I596" s="146">
        <f t="shared" si="21"/>
        <v>55850</v>
      </c>
      <c r="J596" s="63" t="s">
        <v>335</v>
      </c>
      <c r="K596" s="202">
        <v>10303030</v>
      </c>
      <c r="L596" s="209">
        <v>55850</v>
      </c>
      <c r="M596" s="63" t="s">
        <v>2633</v>
      </c>
    </row>
    <row r="597" spans="1:13" s="63" customFormat="1" ht="18" hidden="1" customHeight="1">
      <c r="A597" s="139">
        <v>13</v>
      </c>
      <c r="B597" s="147" t="s">
        <v>1752</v>
      </c>
      <c r="C597" s="148" t="s">
        <v>1753</v>
      </c>
      <c r="D597" s="151">
        <v>43082</v>
      </c>
      <c r="E597" s="166" t="s">
        <v>315</v>
      </c>
      <c r="F597" s="168" t="s">
        <v>250</v>
      </c>
      <c r="G597" s="169">
        <v>20700</v>
      </c>
      <c r="H597" s="146">
        <v>0</v>
      </c>
      <c r="I597" s="146">
        <f t="shared" si="21"/>
        <v>20700</v>
      </c>
      <c r="J597" s="63" t="s">
        <v>353</v>
      </c>
      <c r="K597" s="202">
        <v>10303030</v>
      </c>
      <c r="L597" s="209">
        <v>20700</v>
      </c>
      <c r="M597" s="63" t="s">
        <v>2656</v>
      </c>
    </row>
    <row r="598" spans="1:13" s="63" customFormat="1" ht="18" hidden="1" customHeight="1">
      <c r="A598" s="150">
        <v>14</v>
      </c>
      <c r="B598" s="161" t="s">
        <v>1754</v>
      </c>
      <c r="C598" s="162" t="s">
        <v>1755</v>
      </c>
      <c r="D598" s="151">
        <v>43082</v>
      </c>
      <c r="E598" s="166" t="s">
        <v>315</v>
      </c>
      <c r="F598" s="168" t="s">
        <v>250</v>
      </c>
      <c r="G598" s="149">
        <v>82775</v>
      </c>
      <c r="H598" s="146">
        <v>0</v>
      </c>
      <c r="I598" s="146">
        <f t="shared" si="21"/>
        <v>82775</v>
      </c>
      <c r="J598" s="63" t="s">
        <v>335</v>
      </c>
      <c r="K598" s="202">
        <v>10303030</v>
      </c>
      <c r="L598" s="209">
        <v>82775</v>
      </c>
      <c r="M598" s="63" t="s">
        <v>2639</v>
      </c>
    </row>
    <row r="599" spans="1:13" s="63" customFormat="1" ht="18" hidden="1" customHeight="1">
      <c r="A599" s="139">
        <v>15</v>
      </c>
      <c r="B599" s="147" t="s">
        <v>1756</v>
      </c>
      <c r="C599" s="148" t="s">
        <v>1757</v>
      </c>
      <c r="D599" s="151">
        <v>43082</v>
      </c>
      <c r="E599" s="166" t="s">
        <v>315</v>
      </c>
      <c r="F599" s="168" t="s">
        <v>250</v>
      </c>
      <c r="G599" s="149">
        <v>61075</v>
      </c>
      <c r="H599" s="146">
        <v>0</v>
      </c>
      <c r="I599" s="146">
        <f t="shared" si="21"/>
        <v>61075</v>
      </c>
      <c r="J599" s="63" t="s">
        <v>353</v>
      </c>
      <c r="K599" s="202">
        <v>10303030</v>
      </c>
      <c r="L599" s="209">
        <v>61075</v>
      </c>
      <c r="M599" s="63" t="s">
        <v>2578</v>
      </c>
    </row>
    <row r="600" spans="1:13" s="63" customFormat="1" ht="18" hidden="1" customHeight="1">
      <c r="A600" s="150">
        <v>16</v>
      </c>
      <c r="B600" s="147" t="s">
        <v>1758</v>
      </c>
      <c r="C600" s="148" t="s">
        <v>1759</v>
      </c>
      <c r="D600" s="151">
        <v>43082</v>
      </c>
      <c r="E600" s="166" t="s">
        <v>315</v>
      </c>
      <c r="F600" s="168" t="s">
        <v>250</v>
      </c>
      <c r="G600" s="149">
        <v>41200</v>
      </c>
      <c r="H600" s="146">
        <v>0</v>
      </c>
      <c r="I600" s="146">
        <f t="shared" si="21"/>
        <v>41200</v>
      </c>
      <c r="J600" s="63" t="s">
        <v>353</v>
      </c>
      <c r="K600" s="202">
        <v>10303030</v>
      </c>
      <c r="L600" s="209" t="s">
        <v>2603</v>
      </c>
    </row>
    <row r="601" spans="1:13" s="63" customFormat="1" ht="18" hidden="1" customHeight="1">
      <c r="A601" s="139">
        <v>17</v>
      </c>
      <c r="B601" s="147" t="s">
        <v>1760</v>
      </c>
      <c r="C601" s="148" t="s">
        <v>1761</v>
      </c>
      <c r="D601" s="151">
        <v>43082</v>
      </c>
      <c r="E601" s="166" t="s">
        <v>315</v>
      </c>
      <c r="F601" s="168" t="s">
        <v>250</v>
      </c>
      <c r="G601" s="149">
        <v>15150</v>
      </c>
      <c r="H601" s="146">
        <v>0</v>
      </c>
      <c r="I601" s="146">
        <f t="shared" si="21"/>
        <v>15150</v>
      </c>
      <c r="J601" s="63" t="s">
        <v>353</v>
      </c>
      <c r="K601" s="202">
        <v>10303030</v>
      </c>
      <c r="L601" s="209">
        <v>15150</v>
      </c>
      <c r="M601" s="63" t="s">
        <v>2657</v>
      </c>
    </row>
    <row r="602" spans="1:13" s="63" customFormat="1" ht="18" hidden="1" customHeight="1">
      <c r="A602" s="150">
        <v>18</v>
      </c>
      <c r="B602" s="147" t="s">
        <v>1762</v>
      </c>
      <c r="C602" s="148" t="s">
        <v>1763</v>
      </c>
      <c r="D602" s="151">
        <v>43082</v>
      </c>
      <c r="E602" s="166" t="s">
        <v>315</v>
      </c>
      <c r="F602" s="168" t="s">
        <v>250</v>
      </c>
      <c r="G602" s="149">
        <v>55400</v>
      </c>
      <c r="H602" s="146">
        <v>0</v>
      </c>
      <c r="I602" s="146">
        <f t="shared" si="21"/>
        <v>55400</v>
      </c>
      <c r="J602" s="63" t="s">
        <v>335</v>
      </c>
      <c r="K602" s="202">
        <v>10303030</v>
      </c>
      <c r="L602" s="209">
        <v>55400</v>
      </c>
      <c r="M602" s="63" t="s">
        <v>2585</v>
      </c>
    </row>
    <row r="603" spans="1:13" s="63" customFormat="1" ht="18" hidden="1" customHeight="1">
      <c r="A603" s="139">
        <v>19</v>
      </c>
      <c r="B603" s="164" t="s">
        <v>1764</v>
      </c>
      <c r="C603" s="165" t="s">
        <v>1765</v>
      </c>
      <c r="D603" s="182">
        <v>43082</v>
      </c>
      <c r="E603" s="166" t="s">
        <v>315</v>
      </c>
      <c r="F603" s="168" t="s">
        <v>250</v>
      </c>
      <c r="G603" s="169">
        <v>60225</v>
      </c>
      <c r="H603" s="146">
        <v>0</v>
      </c>
      <c r="I603" s="146">
        <f t="shared" si="21"/>
        <v>60225</v>
      </c>
      <c r="J603" s="63" t="s">
        <v>335</v>
      </c>
      <c r="K603" s="202">
        <v>10303030</v>
      </c>
      <c r="L603" s="209">
        <v>60225</v>
      </c>
      <c r="M603" s="63" t="s">
        <v>2630</v>
      </c>
    </row>
    <row r="604" spans="1:13" s="63" customFormat="1" ht="18" hidden="1" customHeight="1">
      <c r="A604" s="150">
        <v>20</v>
      </c>
      <c r="B604" s="147" t="s">
        <v>1766</v>
      </c>
      <c r="C604" s="148" t="s">
        <v>1767</v>
      </c>
      <c r="D604" s="151">
        <v>43082</v>
      </c>
      <c r="E604" s="166" t="s">
        <v>315</v>
      </c>
      <c r="F604" s="168" t="s">
        <v>250</v>
      </c>
      <c r="G604" s="149">
        <v>26350</v>
      </c>
      <c r="H604" s="146">
        <v>0</v>
      </c>
      <c r="I604" s="146">
        <f t="shared" si="21"/>
        <v>26350</v>
      </c>
      <c r="J604" s="63" t="s">
        <v>353</v>
      </c>
      <c r="K604" s="202">
        <v>10303030</v>
      </c>
      <c r="L604" s="209">
        <v>26350</v>
      </c>
      <c r="M604" s="63" t="s">
        <v>2650</v>
      </c>
    </row>
    <row r="605" spans="1:13" s="63" customFormat="1" ht="18" hidden="1" customHeight="1">
      <c r="A605" s="139">
        <v>21</v>
      </c>
      <c r="B605" s="147" t="s">
        <v>1768</v>
      </c>
      <c r="C605" s="148" t="s">
        <v>1769</v>
      </c>
      <c r="D605" s="151">
        <v>43082</v>
      </c>
      <c r="E605" s="166" t="s">
        <v>315</v>
      </c>
      <c r="F605" s="168" t="s">
        <v>250</v>
      </c>
      <c r="G605" s="169">
        <v>63000</v>
      </c>
      <c r="H605" s="146">
        <v>0</v>
      </c>
      <c r="I605" s="146">
        <f t="shared" si="21"/>
        <v>63000</v>
      </c>
      <c r="J605" s="63" t="s">
        <v>353</v>
      </c>
      <c r="K605" s="202">
        <v>10303030</v>
      </c>
      <c r="L605" s="209">
        <v>63000</v>
      </c>
      <c r="M605" s="63" t="s">
        <v>2664</v>
      </c>
    </row>
    <row r="606" spans="1:13" s="63" customFormat="1" ht="18" hidden="1" customHeight="1">
      <c r="A606" s="150">
        <v>22</v>
      </c>
      <c r="B606" s="147" t="s">
        <v>311</v>
      </c>
      <c r="C606" s="148" t="s">
        <v>1770</v>
      </c>
      <c r="D606" s="151">
        <v>43082</v>
      </c>
      <c r="E606" s="166" t="s">
        <v>315</v>
      </c>
      <c r="F606" s="168" t="s">
        <v>250</v>
      </c>
      <c r="G606" s="149">
        <v>21450</v>
      </c>
      <c r="H606" s="146">
        <v>0</v>
      </c>
      <c r="I606" s="146">
        <f t="shared" si="21"/>
        <v>21450</v>
      </c>
      <c r="J606" s="63" t="s">
        <v>353</v>
      </c>
      <c r="K606" s="202">
        <v>10303030</v>
      </c>
      <c r="L606" s="209">
        <v>21450</v>
      </c>
      <c r="M606" s="63" t="s">
        <v>2612</v>
      </c>
    </row>
    <row r="607" spans="1:13" s="63" customFormat="1" ht="18" hidden="1" customHeight="1">
      <c r="A607" s="139">
        <v>23</v>
      </c>
      <c r="B607" s="147" t="s">
        <v>1771</v>
      </c>
      <c r="C607" s="148" t="s">
        <v>1772</v>
      </c>
      <c r="D607" s="151">
        <v>43082</v>
      </c>
      <c r="E607" s="166" t="s">
        <v>315</v>
      </c>
      <c r="F607" s="168" t="s">
        <v>250</v>
      </c>
      <c r="G607" s="149">
        <v>34500</v>
      </c>
      <c r="H607" s="146">
        <v>0</v>
      </c>
      <c r="I607" s="146">
        <f t="shared" si="21"/>
        <v>34500</v>
      </c>
      <c r="J607" s="63" t="s">
        <v>353</v>
      </c>
      <c r="K607" s="202">
        <v>10303030</v>
      </c>
      <c r="L607" s="209">
        <v>34500</v>
      </c>
      <c r="M607" s="63" t="s">
        <v>2665</v>
      </c>
    </row>
    <row r="608" spans="1:13" s="63" customFormat="1" ht="18" hidden="1" customHeight="1">
      <c r="A608" s="150">
        <v>24</v>
      </c>
      <c r="B608" s="147" t="s">
        <v>1773</v>
      </c>
      <c r="C608" s="148" t="s">
        <v>1774</v>
      </c>
      <c r="D608" s="151">
        <v>43082</v>
      </c>
      <c r="E608" s="166" t="s">
        <v>315</v>
      </c>
      <c r="F608" s="168" t="s">
        <v>250</v>
      </c>
      <c r="G608" s="149">
        <v>34825</v>
      </c>
      <c r="H608" s="146">
        <v>0</v>
      </c>
      <c r="I608" s="146">
        <f t="shared" si="21"/>
        <v>34825</v>
      </c>
      <c r="J608" s="63" t="s">
        <v>353</v>
      </c>
      <c r="K608" s="202">
        <v>10303030</v>
      </c>
      <c r="L608" s="209">
        <v>34825</v>
      </c>
      <c r="M608" s="63" t="s">
        <v>2666</v>
      </c>
    </row>
    <row r="609" spans="1:16" s="63" customFormat="1" ht="18" hidden="1" customHeight="1">
      <c r="A609" s="139">
        <v>25</v>
      </c>
      <c r="B609" s="147" t="s">
        <v>1775</v>
      </c>
      <c r="C609" s="148" t="s">
        <v>1776</v>
      </c>
      <c r="D609" s="151">
        <v>43082</v>
      </c>
      <c r="E609" s="166" t="s">
        <v>315</v>
      </c>
      <c r="F609" s="168" t="s">
        <v>250</v>
      </c>
      <c r="G609" s="149">
        <v>76600</v>
      </c>
      <c r="H609" s="146">
        <v>0</v>
      </c>
      <c r="I609" s="146">
        <f t="shared" si="21"/>
        <v>76600</v>
      </c>
      <c r="J609" s="63" t="s">
        <v>353</v>
      </c>
      <c r="K609" s="202">
        <v>10303030</v>
      </c>
      <c r="L609" s="209">
        <v>76600</v>
      </c>
      <c r="M609" s="63" t="s">
        <v>2638</v>
      </c>
    </row>
    <row r="610" spans="1:16" s="63" customFormat="1" ht="18" hidden="1" customHeight="1">
      <c r="A610" s="150">
        <v>26</v>
      </c>
      <c r="B610" s="147" t="s">
        <v>1777</v>
      </c>
      <c r="C610" s="148" t="s">
        <v>1778</v>
      </c>
      <c r="D610" s="151">
        <v>43082</v>
      </c>
      <c r="E610" s="166" t="s">
        <v>315</v>
      </c>
      <c r="F610" s="168" t="s">
        <v>250</v>
      </c>
      <c r="G610" s="149">
        <v>28825</v>
      </c>
      <c r="H610" s="146">
        <v>0</v>
      </c>
      <c r="I610" s="146">
        <f t="shared" si="21"/>
        <v>28825</v>
      </c>
      <c r="J610" s="63" t="s">
        <v>353</v>
      </c>
      <c r="K610" s="202">
        <v>10303030</v>
      </c>
      <c r="L610" s="209"/>
    </row>
    <row r="611" spans="1:16" s="63" customFormat="1" ht="18" hidden="1" customHeight="1">
      <c r="A611" s="139">
        <v>27</v>
      </c>
      <c r="B611" s="161" t="s">
        <v>1779</v>
      </c>
      <c r="C611" s="162" t="s">
        <v>1780</v>
      </c>
      <c r="D611" s="151">
        <v>43082</v>
      </c>
      <c r="E611" s="166" t="s">
        <v>315</v>
      </c>
      <c r="F611" s="168" t="s">
        <v>250</v>
      </c>
      <c r="G611" s="149">
        <v>30875</v>
      </c>
      <c r="H611" s="146">
        <v>0</v>
      </c>
      <c r="I611" s="146">
        <f t="shared" si="21"/>
        <v>30875</v>
      </c>
      <c r="J611" s="63" t="s">
        <v>353</v>
      </c>
      <c r="K611" s="202">
        <v>10303030</v>
      </c>
      <c r="L611" s="209">
        <v>30875</v>
      </c>
      <c r="M611" s="63" t="s">
        <v>2559</v>
      </c>
    </row>
    <row r="612" spans="1:16" s="63" customFormat="1" ht="18" hidden="1" customHeight="1">
      <c r="A612" s="150">
        <v>28</v>
      </c>
      <c r="B612" s="147" t="s">
        <v>1781</v>
      </c>
      <c r="C612" s="148" t="s">
        <v>1782</v>
      </c>
      <c r="D612" s="151">
        <v>43082</v>
      </c>
      <c r="E612" s="166" t="s">
        <v>315</v>
      </c>
      <c r="F612" s="168" t="s">
        <v>250</v>
      </c>
      <c r="G612" s="149">
        <v>10525</v>
      </c>
      <c r="H612" s="146">
        <v>0</v>
      </c>
      <c r="I612" s="146">
        <f t="shared" si="21"/>
        <v>10525</v>
      </c>
      <c r="J612" s="63" t="s">
        <v>353</v>
      </c>
      <c r="K612" s="202">
        <v>10303030</v>
      </c>
      <c r="L612" s="209">
        <v>10525</v>
      </c>
      <c r="M612" s="63" t="s">
        <v>2651</v>
      </c>
    </row>
    <row r="613" spans="1:16" s="63" customFormat="1" ht="18" hidden="1" customHeight="1">
      <c r="A613" s="139">
        <v>29</v>
      </c>
      <c r="B613" s="147" t="s">
        <v>1783</v>
      </c>
      <c r="C613" s="148" t="s">
        <v>1784</v>
      </c>
      <c r="D613" s="151">
        <v>43082</v>
      </c>
      <c r="E613" s="166" t="s">
        <v>315</v>
      </c>
      <c r="F613" s="168" t="s">
        <v>250</v>
      </c>
      <c r="G613" s="149">
        <v>59150</v>
      </c>
      <c r="H613" s="146">
        <v>0</v>
      </c>
      <c r="I613" s="146">
        <f t="shared" si="21"/>
        <v>59150</v>
      </c>
      <c r="J613" s="63" t="s">
        <v>353</v>
      </c>
      <c r="K613" s="202">
        <v>10303030</v>
      </c>
      <c r="L613" s="209">
        <v>59150</v>
      </c>
      <c r="M613" s="63" t="s">
        <v>2645</v>
      </c>
    </row>
    <row r="614" spans="1:16" s="63" customFormat="1" ht="18" hidden="1" customHeight="1">
      <c r="A614" s="150">
        <v>30</v>
      </c>
      <c r="B614" s="161" t="s">
        <v>1785</v>
      </c>
      <c r="C614" s="162" t="s">
        <v>1786</v>
      </c>
      <c r="D614" s="151">
        <v>43082</v>
      </c>
      <c r="E614" s="166" t="s">
        <v>315</v>
      </c>
      <c r="F614" s="168" t="s">
        <v>250</v>
      </c>
      <c r="G614" s="149">
        <v>30575</v>
      </c>
      <c r="H614" s="146">
        <v>0</v>
      </c>
      <c r="I614" s="146">
        <f t="shared" si="21"/>
        <v>30575</v>
      </c>
      <c r="J614" s="63" t="s">
        <v>353</v>
      </c>
      <c r="K614" s="202">
        <v>10303030</v>
      </c>
      <c r="L614" s="209">
        <v>30575</v>
      </c>
      <c r="M614" s="63" t="s">
        <v>2658</v>
      </c>
    </row>
    <row r="615" spans="1:16" s="63" customFormat="1" ht="18" hidden="1" customHeight="1">
      <c r="A615" s="139">
        <v>31</v>
      </c>
      <c r="B615" s="147" t="s">
        <v>1787</v>
      </c>
      <c r="C615" s="148" t="s">
        <v>1788</v>
      </c>
      <c r="D615" s="151">
        <v>43082</v>
      </c>
      <c r="E615" s="166" t="s">
        <v>315</v>
      </c>
      <c r="F615" s="168" t="s">
        <v>250</v>
      </c>
      <c r="G615" s="149">
        <v>48325</v>
      </c>
      <c r="H615" s="146">
        <v>0</v>
      </c>
      <c r="I615" s="146">
        <f t="shared" si="21"/>
        <v>48325</v>
      </c>
      <c r="J615" s="63" t="s">
        <v>353</v>
      </c>
      <c r="K615" s="202">
        <v>10303030</v>
      </c>
      <c r="L615" s="209">
        <v>48325</v>
      </c>
      <c r="M615" s="63" t="s">
        <v>2560</v>
      </c>
    </row>
    <row r="616" spans="1:16" s="63" customFormat="1" ht="18" hidden="1" customHeight="1">
      <c r="A616" s="150">
        <v>32</v>
      </c>
      <c r="B616" s="164" t="s">
        <v>1789</v>
      </c>
      <c r="C616" s="165" t="s">
        <v>1790</v>
      </c>
      <c r="D616" s="182">
        <v>43082</v>
      </c>
      <c r="E616" s="166" t="s">
        <v>315</v>
      </c>
      <c r="F616" s="168" t="s">
        <v>250</v>
      </c>
      <c r="G616" s="169">
        <v>35380</v>
      </c>
      <c r="H616" s="146">
        <v>0</v>
      </c>
      <c r="I616" s="146">
        <f t="shared" si="21"/>
        <v>35380</v>
      </c>
      <c r="J616" s="63" t="s">
        <v>353</v>
      </c>
      <c r="K616" s="202">
        <v>10303030</v>
      </c>
      <c r="L616" s="308">
        <v>35350</v>
      </c>
      <c r="M616" s="309" t="s">
        <v>2586</v>
      </c>
      <c r="N616" s="63" t="s">
        <v>2587</v>
      </c>
      <c r="P616" s="63">
        <f>I616-L616</f>
        <v>30</v>
      </c>
    </row>
    <row r="617" spans="1:16" s="63" customFormat="1" ht="18" hidden="1" customHeight="1">
      <c r="A617" s="139">
        <v>33</v>
      </c>
      <c r="B617" s="164" t="s">
        <v>1791</v>
      </c>
      <c r="C617" s="165" t="s">
        <v>1792</v>
      </c>
      <c r="D617" s="182">
        <v>43082</v>
      </c>
      <c r="E617" s="166" t="s">
        <v>315</v>
      </c>
      <c r="F617" s="168" t="s">
        <v>250</v>
      </c>
      <c r="G617" s="169">
        <v>48725</v>
      </c>
      <c r="H617" s="146">
        <v>0</v>
      </c>
      <c r="I617" s="146">
        <f t="shared" si="21"/>
        <v>48725</v>
      </c>
      <c r="J617" s="63" t="s">
        <v>353</v>
      </c>
      <c r="K617" s="202">
        <v>10303030</v>
      </c>
      <c r="L617" s="209" t="s">
        <v>2604</v>
      </c>
    </row>
    <row r="618" spans="1:16" s="63" customFormat="1" ht="18" hidden="1" customHeight="1">
      <c r="A618" s="150">
        <v>34</v>
      </c>
      <c r="B618" s="164" t="s">
        <v>1793</v>
      </c>
      <c r="C618" s="165" t="s">
        <v>1794</v>
      </c>
      <c r="D618" s="182">
        <v>43082</v>
      </c>
      <c r="E618" s="166" t="s">
        <v>315</v>
      </c>
      <c r="F618" s="168" t="s">
        <v>250</v>
      </c>
      <c r="G618" s="169">
        <v>63250</v>
      </c>
      <c r="H618" s="146">
        <v>0</v>
      </c>
      <c r="I618" s="146">
        <f t="shared" si="21"/>
        <v>63250</v>
      </c>
      <c r="J618" s="63" t="s">
        <v>353</v>
      </c>
      <c r="K618" s="202">
        <v>10303030</v>
      </c>
      <c r="L618" s="209">
        <v>63250</v>
      </c>
      <c r="M618" s="63" t="s">
        <v>2568</v>
      </c>
    </row>
    <row r="619" spans="1:16" s="63" customFormat="1" ht="18" hidden="1" customHeight="1">
      <c r="A619" s="139">
        <v>35</v>
      </c>
      <c r="B619" s="161" t="s">
        <v>1795</v>
      </c>
      <c r="C619" s="162" t="s">
        <v>1796</v>
      </c>
      <c r="D619" s="151">
        <v>43082</v>
      </c>
      <c r="E619" s="166" t="s">
        <v>315</v>
      </c>
      <c r="F619" s="168" t="s">
        <v>250</v>
      </c>
      <c r="G619" s="149">
        <v>84600</v>
      </c>
      <c r="H619" s="146">
        <v>0</v>
      </c>
      <c r="I619" s="146">
        <f t="shared" si="21"/>
        <v>84600</v>
      </c>
      <c r="J619" s="63" t="s">
        <v>353</v>
      </c>
      <c r="K619" s="202">
        <v>10303030</v>
      </c>
      <c r="L619" s="209">
        <v>84600</v>
      </c>
      <c r="M619" s="63" t="s">
        <v>2629</v>
      </c>
    </row>
    <row r="620" spans="1:16" s="63" customFormat="1" ht="18" hidden="1" customHeight="1">
      <c r="A620" s="150">
        <v>36</v>
      </c>
      <c r="B620" s="147" t="s">
        <v>1797</v>
      </c>
      <c r="C620" s="148" t="s">
        <v>1798</v>
      </c>
      <c r="D620" s="151">
        <v>43082</v>
      </c>
      <c r="E620" s="166" t="s">
        <v>315</v>
      </c>
      <c r="F620" s="168" t="s">
        <v>250</v>
      </c>
      <c r="G620" s="149">
        <v>27400</v>
      </c>
      <c r="H620" s="146">
        <v>0</v>
      </c>
      <c r="I620" s="146">
        <f t="shared" si="21"/>
        <v>27400</v>
      </c>
      <c r="J620" s="63" t="s">
        <v>353</v>
      </c>
      <c r="K620" s="202">
        <v>10303030</v>
      </c>
      <c r="L620" s="209">
        <v>27400</v>
      </c>
      <c r="M620" s="63" t="s">
        <v>2628</v>
      </c>
    </row>
    <row r="621" spans="1:16" s="63" customFormat="1" ht="18" hidden="1" customHeight="1">
      <c r="A621" s="139">
        <v>37</v>
      </c>
      <c r="B621" s="164" t="s">
        <v>1799</v>
      </c>
      <c r="C621" s="148" t="s">
        <v>1800</v>
      </c>
      <c r="D621" s="151">
        <v>43082</v>
      </c>
      <c r="E621" s="166" t="s">
        <v>315</v>
      </c>
      <c r="F621" s="168" t="s">
        <v>250</v>
      </c>
      <c r="G621" s="149">
        <v>56775</v>
      </c>
      <c r="H621" s="146">
        <v>0</v>
      </c>
      <c r="I621" s="146">
        <f t="shared" si="21"/>
        <v>56775</v>
      </c>
      <c r="J621" s="63" t="s">
        <v>353</v>
      </c>
      <c r="K621" s="202">
        <v>10303030</v>
      </c>
      <c r="L621" s="209">
        <v>56775</v>
      </c>
      <c r="M621" s="63" t="s">
        <v>2646</v>
      </c>
    </row>
    <row r="622" spans="1:16" s="63" customFormat="1" ht="18" hidden="1" customHeight="1">
      <c r="A622" s="150">
        <v>38</v>
      </c>
      <c r="B622" s="164" t="s">
        <v>1801</v>
      </c>
      <c r="C622" s="165" t="s">
        <v>1802</v>
      </c>
      <c r="D622" s="182">
        <v>43082</v>
      </c>
      <c r="E622" s="166" t="s">
        <v>315</v>
      </c>
      <c r="F622" s="168" t="s">
        <v>250</v>
      </c>
      <c r="G622" s="169">
        <v>26625</v>
      </c>
      <c r="H622" s="146">
        <v>0</v>
      </c>
      <c r="I622" s="146">
        <f t="shared" si="21"/>
        <v>26625</v>
      </c>
      <c r="J622" s="63" t="s">
        <v>353</v>
      </c>
      <c r="K622" s="202">
        <v>10303030</v>
      </c>
      <c r="L622" s="209">
        <v>26625</v>
      </c>
      <c r="M622" s="63" t="s">
        <v>2637</v>
      </c>
    </row>
    <row r="623" spans="1:16" s="63" customFormat="1" ht="18" hidden="1" customHeight="1">
      <c r="A623" s="139">
        <v>39</v>
      </c>
      <c r="B623" s="164" t="s">
        <v>1803</v>
      </c>
      <c r="C623" s="165" t="s">
        <v>1804</v>
      </c>
      <c r="D623" s="182">
        <v>43082</v>
      </c>
      <c r="E623" s="166" t="s">
        <v>315</v>
      </c>
      <c r="F623" s="168" t="s">
        <v>250</v>
      </c>
      <c r="G623" s="169">
        <v>71100</v>
      </c>
      <c r="H623" s="146">
        <v>0</v>
      </c>
      <c r="I623" s="146">
        <f t="shared" si="21"/>
        <v>71100</v>
      </c>
      <c r="J623" s="63" t="s">
        <v>353</v>
      </c>
      <c r="K623" s="202">
        <v>10303030</v>
      </c>
      <c r="L623" s="209">
        <v>71100</v>
      </c>
      <c r="M623" s="63" t="s">
        <v>2667</v>
      </c>
    </row>
    <row r="624" spans="1:16" s="63" customFormat="1" ht="18" hidden="1" customHeight="1">
      <c r="A624" s="150">
        <v>40</v>
      </c>
      <c r="B624" s="178" t="s">
        <v>1805</v>
      </c>
      <c r="C624" s="179" t="s">
        <v>1806</v>
      </c>
      <c r="D624" s="182">
        <v>43082</v>
      </c>
      <c r="E624" s="166" t="s">
        <v>315</v>
      </c>
      <c r="F624" s="168" t="s">
        <v>250</v>
      </c>
      <c r="G624" s="169">
        <v>51550</v>
      </c>
      <c r="H624" s="146">
        <v>0</v>
      </c>
      <c r="I624" s="146">
        <f t="shared" si="21"/>
        <v>51550</v>
      </c>
      <c r="J624" s="63" t="s">
        <v>353</v>
      </c>
      <c r="K624" s="202">
        <v>10303030</v>
      </c>
      <c r="L624" s="209">
        <v>51550</v>
      </c>
      <c r="M624" s="63" t="s">
        <v>2610</v>
      </c>
    </row>
    <row r="625" spans="1:13" s="63" customFormat="1" ht="18" hidden="1" customHeight="1">
      <c r="A625" s="139">
        <v>41</v>
      </c>
      <c r="B625" s="147" t="s">
        <v>1807</v>
      </c>
      <c r="C625" s="148" t="s">
        <v>1808</v>
      </c>
      <c r="D625" s="151">
        <v>43082</v>
      </c>
      <c r="E625" s="166" t="s">
        <v>315</v>
      </c>
      <c r="F625" s="168" t="s">
        <v>250</v>
      </c>
      <c r="G625" s="149">
        <v>25500</v>
      </c>
      <c r="H625" s="146">
        <v>0</v>
      </c>
      <c r="I625" s="146">
        <f t="shared" si="21"/>
        <v>25500</v>
      </c>
      <c r="J625" s="63" t="s">
        <v>353</v>
      </c>
      <c r="K625" s="202">
        <v>10303030</v>
      </c>
      <c r="L625" s="209">
        <v>25500</v>
      </c>
      <c r="M625" s="63" t="s">
        <v>2631</v>
      </c>
    </row>
    <row r="626" spans="1:13" s="63" customFormat="1" ht="18" hidden="1" customHeight="1">
      <c r="A626" s="150">
        <v>42</v>
      </c>
      <c r="B626" s="164" t="s">
        <v>1809</v>
      </c>
      <c r="C626" s="165" t="s">
        <v>1810</v>
      </c>
      <c r="D626" s="151">
        <v>43082</v>
      </c>
      <c r="E626" s="166" t="s">
        <v>315</v>
      </c>
      <c r="F626" s="168" t="s">
        <v>250</v>
      </c>
      <c r="G626" s="169">
        <v>27250</v>
      </c>
      <c r="H626" s="146">
        <v>0</v>
      </c>
      <c r="I626" s="146">
        <f t="shared" si="21"/>
        <v>27250</v>
      </c>
      <c r="J626" s="63" t="s">
        <v>353</v>
      </c>
      <c r="K626" s="202">
        <v>10303030</v>
      </c>
      <c r="L626" s="209">
        <v>27250</v>
      </c>
      <c r="M626" s="63" t="s">
        <v>2561</v>
      </c>
    </row>
    <row r="627" spans="1:13" s="63" customFormat="1" ht="18" hidden="1" customHeight="1">
      <c r="A627" s="139">
        <v>43</v>
      </c>
      <c r="B627" s="178" t="s">
        <v>1811</v>
      </c>
      <c r="C627" s="179" t="s">
        <v>1812</v>
      </c>
      <c r="D627" s="151">
        <v>43082</v>
      </c>
      <c r="E627" s="166" t="s">
        <v>315</v>
      </c>
      <c r="F627" s="168" t="s">
        <v>250</v>
      </c>
      <c r="G627" s="169">
        <v>80000</v>
      </c>
      <c r="H627" s="146">
        <v>0</v>
      </c>
      <c r="I627" s="146">
        <f t="shared" si="21"/>
        <v>80000</v>
      </c>
      <c r="J627" s="63" t="s">
        <v>353</v>
      </c>
      <c r="K627" s="202">
        <v>10303030</v>
      </c>
      <c r="L627" s="209">
        <v>80000</v>
      </c>
      <c r="M627" s="63" t="s">
        <v>2577</v>
      </c>
    </row>
    <row r="628" spans="1:13" s="63" customFormat="1" ht="18" hidden="1" customHeight="1">
      <c r="A628" s="150">
        <v>44</v>
      </c>
      <c r="B628" s="164" t="s">
        <v>1813</v>
      </c>
      <c r="C628" s="165" t="s">
        <v>1814</v>
      </c>
      <c r="D628" s="151">
        <v>43082</v>
      </c>
      <c r="E628" s="166" t="s">
        <v>315</v>
      </c>
      <c r="F628" s="168" t="s">
        <v>250</v>
      </c>
      <c r="G628" s="169">
        <v>66825</v>
      </c>
      <c r="H628" s="146">
        <v>0</v>
      </c>
      <c r="I628" s="146">
        <f t="shared" si="21"/>
        <v>66825</v>
      </c>
      <c r="J628" s="63" t="s">
        <v>353</v>
      </c>
      <c r="K628" s="202">
        <v>10303030</v>
      </c>
      <c r="L628" s="209">
        <v>66825</v>
      </c>
      <c r="M628" s="63" t="s">
        <v>2643</v>
      </c>
    </row>
    <row r="629" spans="1:13" s="63" customFormat="1" ht="18" hidden="1" customHeight="1">
      <c r="A629" s="139">
        <v>45</v>
      </c>
      <c r="B629" s="164" t="s">
        <v>1815</v>
      </c>
      <c r="C629" s="165" t="s">
        <v>1816</v>
      </c>
      <c r="D629" s="151">
        <v>43082</v>
      </c>
      <c r="E629" s="166" t="s">
        <v>315</v>
      </c>
      <c r="F629" s="168" t="s">
        <v>250</v>
      </c>
      <c r="G629" s="169">
        <v>22100</v>
      </c>
      <c r="H629" s="146">
        <v>0</v>
      </c>
      <c r="I629" s="146">
        <f t="shared" si="21"/>
        <v>22100</v>
      </c>
      <c r="J629" s="63" t="s">
        <v>353</v>
      </c>
      <c r="K629" s="202">
        <v>10303030</v>
      </c>
      <c r="L629" s="209">
        <v>22100</v>
      </c>
      <c r="M629" s="63" t="s">
        <v>2616</v>
      </c>
    </row>
    <row r="630" spans="1:13" s="63" customFormat="1" ht="18" hidden="1" customHeight="1">
      <c r="A630" s="150">
        <v>46</v>
      </c>
      <c r="B630" s="215" t="s">
        <v>1817</v>
      </c>
      <c r="C630" s="216" t="s">
        <v>1818</v>
      </c>
      <c r="D630" s="151">
        <v>43082</v>
      </c>
      <c r="E630" s="166" t="s">
        <v>315</v>
      </c>
      <c r="F630" s="168" t="s">
        <v>250</v>
      </c>
      <c r="G630" s="169">
        <v>38375</v>
      </c>
      <c r="H630" s="146">
        <v>0</v>
      </c>
      <c r="I630" s="146">
        <f t="shared" si="21"/>
        <v>38375</v>
      </c>
      <c r="J630" s="63" t="s">
        <v>353</v>
      </c>
      <c r="K630" s="202">
        <v>10303030</v>
      </c>
      <c r="L630" s="209">
        <v>38375</v>
      </c>
      <c r="M630" s="63" t="s">
        <v>2634</v>
      </c>
    </row>
    <row r="631" spans="1:13" s="63" customFormat="1" ht="18" hidden="1" customHeight="1">
      <c r="A631" s="139">
        <v>47</v>
      </c>
      <c r="B631" s="178" t="s">
        <v>1819</v>
      </c>
      <c r="C631" s="179" t="s">
        <v>1820</v>
      </c>
      <c r="D631" s="151">
        <v>43082</v>
      </c>
      <c r="E631" s="166" t="s">
        <v>315</v>
      </c>
      <c r="F631" s="168" t="s">
        <v>250</v>
      </c>
      <c r="G631" s="169">
        <v>22050</v>
      </c>
      <c r="H631" s="146">
        <v>0</v>
      </c>
      <c r="I631" s="146">
        <f t="shared" si="21"/>
        <v>22050</v>
      </c>
      <c r="J631" s="63" t="s">
        <v>353</v>
      </c>
      <c r="K631" s="202">
        <v>10303030</v>
      </c>
      <c r="L631" s="209">
        <v>22050</v>
      </c>
      <c r="M631" s="63" t="s">
        <v>2598</v>
      </c>
    </row>
    <row r="632" spans="1:13" s="63" customFormat="1" ht="16.5" hidden="1" customHeight="1">
      <c r="A632" s="150">
        <v>48</v>
      </c>
      <c r="B632" s="164" t="s">
        <v>1821</v>
      </c>
      <c r="C632" s="165" t="s">
        <v>1822</v>
      </c>
      <c r="D632" s="151">
        <v>43082</v>
      </c>
      <c r="E632" s="166" t="s">
        <v>315</v>
      </c>
      <c r="F632" s="168" t="s">
        <v>250</v>
      </c>
      <c r="G632" s="169">
        <v>41600</v>
      </c>
      <c r="H632" s="146">
        <v>0</v>
      </c>
      <c r="I632" s="146">
        <f t="shared" si="21"/>
        <v>41600</v>
      </c>
      <c r="J632" s="63" t="s">
        <v>353</v>
      </c>
      <c r="K632" s="202">
        <v>10303030</v>
      </c>
      <c r="L632" s="209">
        <v>41600</v>
      </c>
      <c r="M632" s="63" t="s">
        <v>2597</v>
      </c>
    </row>
    <row r="633" spans="1:13" s="63" customFormat="1" ht="16.5" hidden="1" customHeight="1">
      <c r="A633" s="139">
        <v>49</v>
      </c>
      <c r="B633" s="164" t="s">
        <v>1823</v>
      </c>
      <c r="C633" s="165" t="s">
        <v>1824</v>
      </c>
      <c r="D633" s="151">
        <v>43082</v>
      </c>
      <c r="E633" s="166" t="s">
        <v>315</v>
      </c>
      <c r="F633" s="168" t="s">
        <v>250</v>
      </c>
      <c r="G633" s="169">
        <v>21750</v>
      </c>
      <c r="H633" s="146">
        <v>0</v>
      </c>
      <c r="I633" s="146">
        <f t="shared" si="21"/>
        <v>21750</v>
      </c>
      <c r="J633" s="63" t="s">
        <v>353</v>
      </c>
      <c r="K633" s="202">
        <v>10303030</v>
      </c>
      <c r="L633" s="209">
        <v>21750</v>
      </c>
      <c r="M633" s="63" t="s">
        <v>2611</v>
      </c>
    </row>
    <row r="634" spans="1:13" s="63" customFormat="1" ht="16.5" hidden="1" customHeight="1">
      <c r="A634" s="150">
        <v>50</v>
      </c>
      <c r="B634" s="164" t="s">
        <v>1825</v>
      </c>
      <c r="C634" s="165" t="s">
        <v>1826</v>
      </c>
      <c r="D634" s="151">
        <v>43082</v>
      </c>
      <c r="E634" s="166" t="s">
        <v>315</v>
      </c>
      <c r="F634" s="168" t="s">
        <v>250</v>
      </c>
      <c r="G634" s="169">
        <v>81025</v>
      </c>
      <c r="H634" s="146">
        <v>0</v>
      </c>
      <c r="I634" s="146">
        <f t="shared" si="21"/>
        <v>81025</v>
      </c>
      <c r="J634" s="63" t="s">
        <v>353</v>
      </c>
      <c r="K634" s="202">
        <v>10303030</v>
      </c>
      <c r="L634" s="209">
        <v>81025</v>
      </c>
      <c r="M634" s="63" t="s">
        <v>2640</v>
      </c>
    </row>
    <row r="635" spans="1:13" s="63" customFormat="1" ht="16.5" hidden="1" customHeight="1">
      <c r="A635" s="139">
        <v>51</v>
      </c>
      <c r="B635" s="178" t="s">
        <v>1827</v>
      </c>
      <c r="C635" s="179" t="s">
        <v>1828</v>
      </c>
      <c r="D635" s="151">
        <v>43082</v>
      </c>
      <c r="E635" s="166" t="s">
        <v>315</v>
      </c>
      <c r="F635" s="168" t="s">
        <v>250</v>
      </c>
      <c r="G635" s="169">
        <v>32075</v>
      </c>
      <c r="H635" s="146">
        <v>0</v>
      </c>
      <c r="I635" s="146">
        <f t="shared" si="21"/>
        <v>32075</v>
      </c>
      <c r="J635" s="63" t="s">
        <v>353</v>
      </c>
      <c r="K635" s="202">
        <v>10303030</v>
      </c>
      <c r="L635" s="209">
        <v>32075</v>
      </c>
      <c r="M635" s="63" t="s">
        <v>2653</v>
      </c>
    </row>
    <row r="636" spans="1:13" s="63" customFormat="1" ht="16.5" hidden="1" customHeight="1">
      <c r="A636" s="150">
        <v>52</v>
      </c>
      <c r="B636" s="164" t="s">
        <v>1829</v>
      </c>
      <c r="C636" s="165" t="s">
        <v>1830</v>
      </c>
      <c r="D636" s="151">
        <v>43082</v>
      </c>
      <c r="E636" s="166" t="s">
        <v>315</v>
      </c>
      <c r="F636" s="168" t="s">
        <v>250</v>
      </c>
      <c r="G636" s="169">
        <v>51950</v>
      </c>
      <c r="H636" s="146">
        <v>0</v>
      </c>
      <c r="I636" s="146">
        <f t="shared" si="21"/>
        <v>51950</v>
      </c>
      <c r="J636" s="63" t="s">
        <v>353</v>
      </c>
      <c r="K636" s="202">
        <v>10303030</v>
      </c>
      <c r="L636" s="209">
        <v>51950</v>
      </c>
      <c r="M636" s="63" t="s">
        <v>2567</v>
      </c>
    </row>
    <row r="637" spans="1:13" s="63" customFormat="1" ht="16.5" hidden="1" customHeight="1">
      <c r="A637" s="139">
        <v>53</v>
      </c>
      <c r="B637" s="164" t="s">
        <v>1831</v>
      </c>
      <c r="C637" s="165" t="s">
        <v>1832</v>
      </c>
      <c r="D637" s="151">
        <v>43082</v>
      </c>
      <c r="E637" s="166" t="s">
        <v>315</v>
      </c>
      <c r="F637" s="168" t="s">
        <v>250</v>
      </c>
      <c r="G637" s="169">
        <v>30850</v>
      </c>
      <c r="H637" s="146">
        <v>0</v>
      </c>
      <c r="I637" s="146">
        <f t="shared" si="21"/>
        <v>30850</v>
      </c>
      <c r="J637" s="63" t="s">
        <v>353</v>
      </c>
      <c r="K637" s="202">
        <v>10303030</v>
      </c>
      <c r="L637" s="209">
        <v>30850</v>
      </c>
      <c r="M637" s="63" t="s">
        <v>2652</v>
      </c>
    </row>
    <row r="638" spans="1:13" s="63" customFormat="1" ht="16.5" hidden="1" customHeight="1">
      <c r="A638" s="150">
        <v>54</v>
      </c>
      <c r="B638" s="164" t="s">
        <v>1833</v>
      </c>
      <c r="C638" s="165" t="s">
        <v>1834</v>
      </c>
      <c r="D638" s="151">
        <v>43082</v>
      </c>
      <c r="E638" s="166" t="s">
        <v>315</v>
      </c>
      <c r="F638" s="168" t="s">
        <v>250</v>
      </c>
      <c r="G638" s="169">
        <v>76925</v>
      </c>
      <c r="H638" s="146">
        <v>0</v>
      </c>
      <c r="I638" s="146">
        <f t="shared" si="21"/>
        <v>76925</v>
      </c>
      <c r="J638" s="63" t="s">
        <v>353</v>
      </c>
      <c r="K638" s="202">
        <v>10303030</v>
      </c>
      <c r="L638" s="209">
        <v>76925</v>
      </c>
      <c r="M638" s="63" t="s">
        <v>2647</v>
      </c>
    </row>
    <row r="639" spans="1:13" s="63" customFormat="1" ht="16.5" hidden="1" customHeight="1">
      <c r="A639" s="139">
        <v>55</v>
      </c>
      <c r="B639" s="164" t="s">
        <v>1835</v>
      </c>
      <c r="C639" s="165" t="s">
        <v>1836</v>
      </c>
      <c r="D639" s="151">
        <v>43082</v>
      </c>
      <c r="E639" s="166" t="s">
        <v>315</v>
      </c>
      <c r="F639" s="168" t="s">
        <v>250</v>
      </c>
      <c r="G639" s="169">
        <v>45750</v>
      </c>
      <c r="H639" s="146">
        <v>0</v>
      </c>
      <c r="I639" s="146">
        <f t="shared" si="21"/>
        <v>45750</v>
      </c>
      <c r="J639" s="63" t="s">
        <v>353</v>
      </c>
      <c r="K639" s="202">
        <v>10303030</v>
      </c>
      <c r="L639" s="209">
        <v>45750</v>
      </c>
      <c r="M639" s="63" t="s">
        <v>2562</v>
      </c>
    </row>
    <row r="640" spans="1:13" s="63" customFormat="1" ht="16.5" hidden="1" customHeight="1">
      <c r="A640" s="150">
        <v>56</v>
      </c>
      <c r="B640" s="164" t="s">
        <v>1837</v>
      </c>
      <c r="C640" s="165" t="s">
        <v>1838</v>
      </c>
      <c r="D640" s="151">
        <v>43082</v>
      </c>
      <c r="E640" s="166" t="s">
        <v>315</v>
      </c>
      <c r="F640" s="168" t="s">
        <v>250</v>
      </c>
      <c r="G640" s="169">
        <v>104400</v>
      </c>
      <c r="H640" s="146">
        <v>0</v>
      </c>
      <c r="I640" s="146">
        <f t="shared" si="21"/>
        <v>104400</v>
      </c>
      <c r="J640" s="63" t="s">
        <v>353</v>
      </c>
      <c r="K640" s="202">
        <v>10303030</v>
      </c>
      <c r="L640" s="209">
        <v>104400</v>
      </c>
      <c r="M640" s="63" t="s">
        <v>2648</v>
      </c>
    </row>
    <row r="641" spans="1:13" s="63" customFormat="1" ht="16.5" hidden="1" customHeight="1">
      <c r="A641" s="139">
        <v>57</v>
      </c>
      <c r="B641" s="164" t="s">
        <v>1839</v>
      </c>
      <c r="C641" s="165" t="s">
        <v>1840</v>
      </c>
      <c r="D641" s="151">
        <v>43082</v>
      </c>
      <c r="E641" s="166" t="s">
        <v>315</v>
      </c>
      <c r="F641" s="168" t="s">
        <v>250</v>
      </c>
      <c r="G641" s="169">
        <v>27625</v>
      </c>
      <c r="H641" s="146">
        <v>0</v>
      </c>
      <c r="I641" s="146">
        <f t="shared" si="21"/>
        <v>27625</v>
      </c>
      <c r="J641" s="63" t="s">
        <v>353</v>
      </c>
      <c r="K641" s="202">
        <v>10303030</v>
      </c>
      <c r="L641" s="209">
        <v>27625</v>
      </c>
      <c r="M641" s="63" t="s">
        <v>2576</v>
      </c>
    </row>
    <row r="642" spans="1:13" s="63" customFormat="1" ht="16.5" hidden="1" customHeight="1">
      <c r="A642" s="150">
        <v>58</v>
      </c>
      <c r="B642" s="164" t="s">
        <v>1841</v>
      </c>
      <c r="C642" s="165" t="s">
        <v>1842</v>
      </c>
      <c r="D642" s="151">
        <v>43082</v>
      </c>
      <c r="E642" s="166" t="s">
        <v>315</v>
      </c>
      <c r="F642" s="168" t="s">
        <v>250</v>
      </c>
      <c r="G642" s="169">
        <v>38600</v>
      </c>
      <c r="H642" s="146">
        <v>0</v>
      </c>
      <c r="I642" s="146">
        <f t="shared" si="21"/>
        <v>38600</v>
      </c>
      <c r="J642" s="63" t="s">
        <v>353</v>
      </c>
      <c r="K642" s="202">
        <v>10303030</v>
      </c>
      <c r="L642" s="209">
        <v>38600</v>
      </c>
      <c r="M642" s="63" t="s">
        <v>2563</v>
      </c>
    </row>
    <row r="643" spans="1:13" s="63" customFormat="1" ht="16.5" hidden="1" customHeight="1">
      <c r="A643" s="139">
        <v>59</v>
      </c>
      <c r="B643" s="164" t="s">
        <v>1843</v>
      </c>
      <c r="C643" s="165" t="s">
        <v>1844</v>
      </c>
      <c r="D643" s="151">
        <v>43082</v>
      </c>
      <c r="E643" s="166" t="s">
        <v>315</v>
      </c>
      <c r="F643" s="168" t="s">
        <v>250</v>
      </c>
      <c r="G643" s="169">
        <v>44100</v>
      </c>
      <c r="H643" s="146">
        <v>0</v>
      </c>
      <c r="I643" s="146">
        <f t="shared" si="21"/>
        <v>44100</v>
      </c>
      <c r="J643" s="63" t="s">
        <v>353</v>
      </c>
      <c r="K643" s="202">
        <v>10303030</v>
      </c>
      <c r="L643" s="209">
        <v>44100</v>
      </c>
      <c r="M643" s="63" t="s">
        <v>2635</v>
      </c>
    </row>
    <row r="644" spans="1:13" s="63" customFormat="1" ht="16.5" hidden="1" customHeight="1">
      <c r="A644" s="150">
        <v>60</v>
      </c>
      <c r="B644" s="215" t="s">
        <v>1845</v>
      </c>
      <c r="C644" s="216" t="s">
        <v>1846</v>
      </c>
      <c r="D644" s="151">
        <v>43082</v>
      </c>
      <c r="E644" s="166" t="s">
        <v>315</v>
      </c>
      <c r="F644" s="168" t="s">
        <v>250</v>
      </c>
      <c r="G644" s="169">
        <v>21800</v>
      </c>
      <c r="H644" s="146">
        <v>0</v>
      </c>
      <c r="I644" s="146">
        <f t="shared" si="21"/>
        <v>21800</v>
      </c>
      <c r="J644" s="63" t="s">
        <v>353</v>
      </c>
      <c r="K644" s="202">
        <v>10303030</v>
      </c>
      <c r="L644" s="209">
        <v>21800</v>
      </c>
      <c r="M644" s="63" t="s">
        <v>2627</v>
      </c>
    </row>
    <row r="645" spans="1:13" s="63" customFormat="1" ht="16.5" hidden="1" customHeight="1">
      <c r="A645" s="139">
        <v>61</v>
      </c>
      <c r="B645" s="164" t="s">
        <v>1847</v>
      </c>
      <c r="C645" s="165" t="s">
        <v>1848</v>
      </c>
      <c r="D645" s="151">
        <v>43082</v>
      </c>
      <c r="E645" s="166" t="s">
        <v>315</v>
      </c>
      <c r="F645" s="168" t="s">
        <v>250</v>
      </c>
      <c r="G645" s="169">
        <v>39650</v>
      </c>
      <c r="H645" s="146">
        <v>0</v>
      </c>
      <c r="I645" s="146">
        <f t="shared" ref="I645:I708" si="22">G645+H645</f>
        <v>39650</v>
      </c>
      <c r="J645" s="63" t="s">
        <v>353</v>
      </c>
      <c r="K645" s="202">
        <v>10303030</v>
      </c>
      <c r="L645" s="209">
        <v>39650</v>
      </c>
      <c r="M645" s="63" t="s">
        <v>2575</v>
      </c>
    </row>
    <row r="646" spans="1:13" s="63" customFormat="1" ht="16.5" hidden="1" customHeight="1">
      <c r="A646" s="150">
        <v>62</v>
      </c>
      <c r="B646" s="164" t="s">
        <v>1849</v>
      </c>
      <c r="C646" s="165" t="s">
        <v>1850</v>
      </c>
      <c r="D646" s="151">
        <v>43082</v>
      </c>
      <c r="E646" s="166" t="s">
        <v>315</v>
      </c>
      <c r="F646" s="168" t="s">
        <v>250</v>
      </c>
      <c r="G646" s="169">
        <v>28800</v>
      </c>
      <c r="H646" s="146">
        <v>0</v>
      </c>
      <c r="I646" s="146">
        <f t="shared" si="22"/>
        <v>28800</v>
      </c>
      <c r="J646" s="63" t="s">
        <v>353</v>
      </c>
      <c r="K646" s="202">
        <v>10303030</v>
      </c>
      <c r="L646" s="209">
        <v>28800</v>
      </c>
      <c r="M646" s="63" t="s">
        <v>2659</v>
      </c>
    </row>
    <row r="647" spans="1:13" s="63" customFormat="1" ht="16.5" hidden="1" customHeight="1">
      <c r="A647" s="139">
        <v>63</v>
      </c>
      <c r="B647" s="178" t="s">
        <v>310</v>
      </c>
      <c r="C647" s="179" t="s">
        <v>1851</v>
      </c>
      <c r="D647" s="151">
        <v>43082</v>
      </c>
      <c r="E647" s="166" t="s">
        <v>315</v>
      </c>
      <c r="F647" s="168" t="s">
        <v>250</v>
      </c>
      <c r="G647" s="169">
        <v>24725</v>
      </c>
      <c r="H647" s="146">
        <v>0</v>
      </c>
      <c r="I647" s="146">
        <f t="shared" si="22"/>
        <v>24725</v>
      </c>
      <c r="J647" s="63" t="s">
        <v>353</v>
      </c>
      <c r="K647" s="202">
        <v>10303030</v>
      </c>
      <c r="L647" s="209">
        <v>24725</v>
      </c>
      <c r="M647" s="63" t="s">
        <v>2588</v>
      </c>
    </row>
    <row r="648" spans="1:13" s="63" customFormat="1" ht="16.5" hidden="1" customHeight="1">
      <c r="A648" s="150">
        <v>64</v>
      </c>
      <c r="B648" s="164" t="s">
        <v>1852</v>
      </c>
      <c r="C648" s="165" t="s">
        <v>1853</v>
      </c>
      <c r="D648" s="151">
        <v>43082</v>
      </c>
      <c r="E648" s="166" t="s">
        <v>315</v>
      </c>
      <c r="F648" s="168" t="s">
        <v>250</v>
      </c>
      <c r="G648" s="169">
        <v>66075</v>
      </c>
      <c r="H648" s="146">
        <v>0</v>
      </c>
      <c r="I648" s="146">
        <f t="shared" si="22"/>
        <v>66075</v>
      </c>
      <c r="J648" s="63" t="s">
        <v>353</v>
      </c>
      <c r="K648" s="202">
        <v>10303030</v>
      </c>
      <c r="L648" s="209" t="s">
        <v>2605</v>
      </c>
    </row>
    <row r="649" spans="1:13" s="63" customFormat="1" ht="16.5" hidden="1" customHeight="1">
      <c r="A649" s="139">
        <v>65</v>
      </c>
      <c r="B649" s="164" t="s">
        <v>1854</v>
      </c>
      <c r="C649" s="165" t="s">
        <v>1729</v>
      </c>
      <c r="D649" s="182">
        <v>43082</v>
      </c>
      <c r="E649" s="166" t="s">
        <v>315</v>
      </c>
      <c r="F649" s="168" t="s">
        <v>250</v>
      </c>
      <c r="G649" s="169">
        <v>25750</v>
      </c>
      <c r="H649" s="146">
        <v>0</v>
      </c>
      <c r="I649" s="146">
        <f t="shared" si="22"/>
        <v>25750</v>
      </c>
      <c r="J649" s="63" t="s">
        <v>353</v>
      </c>
      <c r="K649" s="202">
        <v>10303030</v>
      </c>
      <c r="L649" s="209">
        <v>25750</v>
      </c>
      <c r="M649" s="63" t="s">
        <v>2613</v>
      </c>
    </row>
    <row r="650" spans="1:13" s="63" customFormat="1" ht="16.5" hidden="1" customHeight="1">
      <c r="A650" s="150">
        <v>66</v>
      </c>
      <c r="B650" s="164" t="s">
        <v>1855</v>
      </c>
      <c r="C650" s="165" t="s">
        <v>1856</v>
      </c>
      <c r="D650" s="151">
        <v>43082</v>
      </c>
      <c r="E650" s="166" t="s">
        <v>315</v>
      </c>
      <c r="F650" s="168" t="s">
        <v>250</v>
      </c>
      <c r="G650" s="169">
        <v>23825</v>
      </c>
      <c r="H650" s="146">
        <v>0</v>
      </c>
      <c r="I650" s="146">
        <f t="shared" si="22"/>
        <v>23825</v>
      </c>
      <c r="J650" s="63" t="s">
        <v>353</v>
      </c>
      <c r="K650" s="202">
        <v>10303030</v>
      </c>
      <c r="L650" s="209">
        <v>23825</v>
      </c>
      <c r="M650" s="63" t="s">
        <v>2632</v>
      </c>
    </row>
    <row r="651" spans="1:13" s="63" customFormat="1" ht="16.5" hidden="1" customHeight="1">
      <c r="A651" s="139">
        <v>67</v>
      </c>
      <c r="B651" s="178" t="s">
        <v>1857</v>
      </c>
      <c r="C651" s="179" t="s">
        <v>1858</v>
      </c>
      <c r="D651" s="151">
        <v>43082</v>
      </c>
      <c r="E651" s="166" t="s">
        <v>315</v>
      </c>
      <c r="F651" s="168" t="s">
        <v>250</v>
      </c>
      <c r="G651" s="169">
        <v>67500</v>
      </c>
      <c r="H651" s="146">
        <v>0</v>
      </c>
      <c r="I651" s="146">
        <f t="shared" si="22"/>
        <v>67500</v>
      </c>
      <c r="J651" s="63" t="s">
        <v>353</v>
      </c>
      <c r="K651" s="202">
        <v>10303030</v>
      </c>
      <c r="L651" s="209">
        <v>67500</v>
      </c>
      <c r="M651" s="63" t="s">
        <v>2589</v>
      </c>
    </row>
    <row r="652" spans="1:13" s="63" customFormat="1" ht="16.5" hidden="1" customHeight="1">
      <c r="A652" s="150">
        <v>68</v>
      </c>
      <c r="B652" s="164" t="s">
        <v>1859</v>
      </c>
      <c r="C652" s="165" t="s">
        <v>1860</v>
      </c>
      <c r="D652" s="151">
        <v>43082</v>
      </c>
      <c r="E652" s="166" t="s">
        <v>315</v>
      </c>
      <c r="F652" s="168" t="s">
        <v>250</v>
      </c>
      <c r="G652" s="169">
        <v>26025</v>
      </c>
      <c r="H652" s="146">
        <v>0</v>
      </c>
      <c r="I652" s="146">
        <f t="shared" si="22"/>
        <v>26025</v>
      </c>
      <c r="J652" s="63" t="s">
        <v>353</v>
      </c>
      <c r="K652" s="202">
        <v>10303030</v>
      </c>
      <c r="L652" s="209" t="s">
        <v>2606</v>
      </c>
    </row>
    <row r="653" spans="1:13" s="63" customFormat="1" ht="16.5" hidden="1" customHeight="1">
      <c r="A653" s="139">
        <v>69</v>
      </c>
      <c r="B653" s="164" t="s">
        <v>1861</v>
      </c>
      <c r="C653" s="165" t="s">
        <v>1862</v>
      </c>
      <c r="D653" s="151">
        <v>43082</v>
      </c>
      <c r="E653" s="166" t="s">
        <v>315</v>
      </c>
      <c r="F653" s="168" t="s">
        <v>250</v>
      </c>
      <c r="G653" s="169">
        <v>139675</v>
      </c>
      <c r="H653" s="146">
        <v>0</v>
      </c>
      <c r="I653" s="146">
        <f t="shared" si="22"/>
        <v>139675</v>
      </c>
      <c r="J653" s="63" t="s">
        <v>353</v>
      </c>
      <c r="K653" s="202">
        <v>10303030</v>
      </c>
      <c r="L653" s="209">
        <v>139675</v>
      </c>
      <c r="M653" s="63" t="s">
        <v>2596</v>
      </c>
    </row>
    <row r="654" spans="1:13" s="63" customFormat="1" ht="13.9" hidden="1" customHeight="1">
      <c r="A654" s="150">
        <v>70</v>
      </c>
      <c r="B654" s="164" t="s">
        <v>1863</v>
      </c>
      <c r="C654" s="165" t="s">
        <v>1864</v>
      </c>
      <c r="D654" s="151">
        <v>43082</v>
      </c>
      <c r="E654" s="166" t="s">
        <v>315</v>
      </c>
      <c r="F654" s="168" t="s">
        <v>250</v>
      </c>
      <c r="G654" s="169">
        <v>16050</v>
      </c>
      <c r="H654" s="146">
        <v>0</v>
      </c>
      <c r="I654" s="146">
        <f t="shared" si="22"/>
        <v>16050</v>
      </c>
      <c r="J654" s="63" t="s">
        <v>353</v>
      </c>
      <c r="K654" s="202">
        <v>10303030</v>
      </c>
      <c r="L654" s="209">
        <v>16050</v>
      </c>
      <c r="M654" s="63" t="s">
        <v>2609</v>
      </c>
    </row>
    <row r="655" spans="1:13" s="63" customFormat="1" ht="13.9" hidden="1" customHeight="1">
      <c r="A655" s="139">
        <v>71</v>
      </c>
      <c r="B655" s="164" t="s">
        <v>1865</v>
      </c>
      <c r="C655" s="165" t="s">
        <v>1866</v>
      </c>
      <c r="D655" s="151">
        <v>43082</v>
      </c>
      <c r="E655" s="166" t="s">
        <v>315</v>
      </c>
      <c r="F655" s="168" t="s">
        <v>250</v>
      </c>
      <c r="G655" s="169">
        <v>41500</v>
      </c>
      <c r="H655" s="146">
        <v>0</v>
      </c>
      <c r="I655" s="146">
        <f t="shared" si="22"/>
        <v>41500</v>
      </c>
      <c r="J655" s="63" t="s">
        <v>353</v>
      </c>
      <c r="K655" s="202">
        <v>10303030</v>
      </c>
      <c r="L655" s="209">
        <v>41500</v>
      </c>
      <c r="M655" s="63" t="s">
        <v>2642</v>
      </c>
    </row>
    <row r="656" spans="1:13" s="63" customFormat="1" ht="13.9" hidden="1" customHeight="1">
      <c r="A656" s="150">
        <v>72</v>
      </c>
      <c r="B656" s="164" t="s">
        <v>1867</v>
      </c>
      <c r="C656" s="165" t="s">
        <v>1868</v>
      </c>
      <c r="D656" s="151">
        <v>43082</v>
      </c>
      <c r="E656" s="166" t="s">
        <v>315</v>
      </c>
      <c r="F656" s="168" t="s">
        <v>250</v>
      </c>
      <c r="G656" s="169">
        <v>42375</v>
      </c>
      <c r="H656" s="146">
        <v>0</v>
      </c>
      <c r="I656" s="146">
        <f t="shared" si="22"/>
        <v>42375</v>
      </c>
      <c r="J656" s="63" t="s">
        <v>353</v>
      </c>
      <c r="K656" s="202">
        <v>10303030</v>
      </c>
      <c r="L656" s="209">
        <v>42375</v>
      </c>
      <c r="M656" s="63" t="s">
        <v>2574</v>
      </c>
    </row>
    <row r="657" spans="1:14" s="63" customFormat="1" ht="13.9" hidden="1" customHeight="1">
      <c r="A657" s="139">
        <v>73</v>
      </c>
      <c r="B657" s="164" t="s">
        <v>1869</v>
      </c>
      <c r="C657" s="165" t="s">
        <v>1870</v>
      </c>
      <c r="D657" s="151">
        <v>43082</v>
      </c>
      <c r="E657" s="166" t="s">
        <v>315</v>
      </c>
      <c r="F657" s="168" t="s">
        <v>250</v>
      </c>
      <c r="G657" s="169">
        <v>38950</v>
      </c>
      <c r="H657" s="146">
        <v>0</v>
      </c>
      <c r="I657" s="146">
        <f t="shared" si="22"/>
        <v>38950</v>
      </c>
      <c r="J657" s="63" t="s">
        <v>353</v>
      </c>
      <c r="K657" s="202">
        <v>10303030</v>
      </c>
      <c r="L657" s="209">
        <v>38950</v>
      </c>
      <c r="M657" s="63" t="s">
        <v>2572</v>
      </c>
    </row>
    <row r="658" spans="1:14" s="63" customFormat="1" ht="13.9" hidden="1" customHeight="1">
      <c r="A658" s="150">
        <v>74</v>
      </c>
      <c r="B658" s="178" t="s">
        <v>1871</v>
      </c>
      <c r="C658" s="179" t="s">
        <v>1872</v>
      </c>
      <c r="D658" s="151">
        <v>43082</v>
      </c>
      <c r="E658" s="166" t="s">
        <v>315</v>
      </c>
      <c r="F658" s="168" t="s">
        <v>250</v>
      </c>
      <c r="G658" s="169">
        <v>52275</v>
      </c>
      <c r="H658" s="146">
        <v>0</v>
      </c>
      <c r="I658" s="146">
        <f t="shared" si="22"/>
        <v>52275</v>
      </c>
      <c r="J658" s="63" t="s">
        <v>353</v>
      </c>
      <c r="K658" s="202">
        <v>10303030</v>
      </c>
      <c r="L658" s="209">
        <v>52275</v>
      </c>
      <c r="M658" s="63" t="s">
        <v>2590</v>
      </c>
    </row>
    <row r="659" spans="1:14" s="63" customFormat="1" ht="13.9" hidden="1" customHeight="1">
      <c r="A659" s="139">
        <v>75</v>
      </c>
      <c r="B659" s="164" t="s">
        <v>1873</v>
      </c>
      <c r="C659" s="165" t="s">
        <v>1874</v>
      </c>
      <c r="D659" s="151">
        <v>43082</v>
      </c>
      <c r="E659" s="166" t="s">
        <v>315</v>
      </c>
      <c r="F659" s="168" t="s">
        <v>250</v>
      </c>
      <c r="G659" s="169">
        <v>25100</v>
      </c>
      <c r="H659" s="146">
        <v>0</v>
      </c>
      <c r="I659" s="146">
        <f t="shared" si="22"/>
        <v>25100</v>
      </c>
      <c r="J659" s="63" t="s">
        <v>353</v>
      </c>
      <c r="K659" s="202">
        <v>10303030</v>
      </c>
      <c r="L659" s="209">
        <v>25100</v>
      </c>
      <c r="M659" s="63" t="s">
        <v>2591</v>
      </c>
    </row>
    <row r="660" spans="1:14" s="63" customFormat="1" ht="13.9" hidden="1" customHeight="1">
      <c r="A660" s="150">
        <v>76</v>
      </c>
      <c r="B660" s="164" t="s">
        <v>1875</v>
      </c>
      <c r="C660" s="165" t="s">
        <v>1876</v>
      </c>
      <c r="D660" s="182">
        <v>43083</v>
      </c>
      <c r="E660" s="166" t="s">
        <v>315</v>
      </c>
      <c r="F660" s="168" t="s">
        <v>250</v>
      </c>
      <c r="G660" s="169">
        <v>21875</v>
      </c>
      <c r="H660" s="146">
        <v>0</v>
      </c>
      <c r="I660" s="146">
        <f t="shared" si="22"/>
        <v>21875</v>
      </c>
      <c r="J660" s="63" t="s">
        <v>353</v>
      </c>
      <c r="K660" s="202">
        <v>10303030</v>
      </c>
      <c r="L660" s="209">
        <v>21875</v>
      </c>
      <c r="M660" s="63" t="s">
        <v>2636</v>
      </c>
    </row>
    <row r="661" spans="1:14" s="63" customFormat="1" ht="27.6" hidden="1" customHeight="1">
      <c r="A661" s="139">
        <v>77</v>
      </c>
      <c r="B661" s="164" t="s">
        <v>1877</v>
      </c>
      <c r="C661" s="165" t="s">
        <v>1878</v>
      </c>
      <c r="D661" s="182">
        <v>43082</v>
      </c>
      <c r="E661" s="166" t="s">
        <v>315</v>
      </c>
      <c r="F661" s="168" t="s">
        <v>250</v>
      </c>
      <c r="G661" s="169">
        <v>89775</v>
      </c>
      <c r="H661" s="146">
        <v>0</v>
      </c>
      <c r="I661" s="146">
        <f t="shared" si="22"/>
        <v>89775</v>
      </c>
      <c r="J661" s="63" t="s">
        <v>353</v>
      </c>
      <c r="K661" s="202">
        <v>10303030</v>
      </c>
      <c r="L661" s="209">
        <v>89775</v>
      </c>
      <c r="M661" s="63" t="s">
        <v>2573</v>
      </c>
    </row>
    <row r="662" spans="1:14" s="63" customFormat="1" ht="13.9" hidden="1" customHeight="1">
      <c r="A662" s="150">
        <v>78</v>
      </c>
      <c r="B662" s="164" t="s">
        <v>1879</v>
      </c>
      <c r="C662" s="165" t="s">
        <v>1880</v>
      </c>
      <c r="D662" s="182">
        <v>43082</v>
      </c>
      <c r="E662" s="166" t="s">
        <v>315</v>
      </c>
      <c r="F662" s="168" t="s">
        <v>250</v>
      </c>
      <c r="G662" s="169">
        <v>32325</v>
      </c>
      <c r="H662" s="146">
        <v>0</v>
      </c>
      <c r="I662" s="146">
        <f t="shared" si="22"/>
        <v>32325</v>
      </c>
      <c r="J662" s="63" t="s">
        <v>353</v>
      </c>
      <c r="K662" s="202">
        <v>10303030</v>
      </c>
      <c r="L662" s="209">
        <v>32325</v>
      </c>
      <c r="M662" s="63" t="s">
        <v>2641</v>
      </c>
    </row>
    <row r="663" spans="1:14" s="63" customFormat="1" ht="27.6" hidden="1" customHeight="1">
      <c r="A663" s="139">
        <v>79</v>
      </c>
      <c r="B663" s="164" t="s">
        <v>1881</v>
      </c>
      <c r="C663" s="165" t="s">
        <v>1882</v>
      </c>
      <c r="D663" s="182">
        <v>43082</v>
      </c>
      <c r="E663" s="166" t="s">
        <v>315</v>
      </c>
      <c r="F663" s="168" t="s">
        <v>250</v>
      </c>
      <c r="G663" s="169">
        <v>44575</v>
      </c>
      <c r="H663" s="146">
        <v>0</v>
      </c>
      <c r="I663" s="146">
        <f t="shared" si="22"/>
        <v>44575</v>
      </c>
      <c r="J663" s="63" t="s">
        <v>353</v>
      </c>
      <c r="K663" s="202">
        <v>10303030</v>
      </c>
      <c r="L663" s="209">
        <v>44575</v>
      </c>
      <c r="M663" s="63" t="s">
        <v>2660</v>
      </c>
    </row>
    <row r="664" spans="1:14" s="63" customFormat="1" ht="13.9" hidden="1" customHeight="1">
      <c r="A664" s="150">
        <v>80</v>
      </c>
      <c r="B664" s="164" t="s">
        <v>1883</v>
      </c>
      <c r="C664" s="165" t="s">
        <v>1884</v>
      </c>
      <c r="D664" s="182">
        <v>43082</v>
      </c>
      <c r="E664" s="166" t="s">
        <v>315</v>
      </c>
      <c r="F664" s="168" t="s">
        <v>250</v>
      </c>
      <c r="G664" s="169">
        <v>28800</v>
      </c>
      <c r="H664" s="146">
        <v>0</v>
      </c>
      <c r="I664" s="146">
        <f t="shared" si="22"/>
        <v>28800</v>
      </c>
      <c r="J664" s="63" t="s">
        <v>353</v>
      </c>
      <c r="K664" s="202">
        <v>10303030</v>
      </c>
      <c r="L664" s="209">
        <v>28800</v>
      </c>
      <c r="M664" s="63" t="s">
        <v>2615</v>
      </c>
    </row>
    <row r="665" spans="1:14" s="63" customFormat="1" ht="13.9" hidden="1" customHeight="1">
      <c r="A665" s="150">
        <v>81</v>
      </c>
      <c r="B665" s="147" t="s">
        <v>1885</v>
      </c>
      <c r="C665" s="148" t="s">
        <v>1886</v>
      </c>
      <c r="D665" s="151">
        <v>43082</v>
      </c>
      <c r="E665" s="154" t="s">
        <v>315</v>
      </c>
      <c r="F665" s="168" t="s">
        <v>250</v>
      </c>
      <c r="G665" s="149">
        <v>106625</v>
      </c>
      <c r="H665" s="146">
        <v>0</v>
      </c>
      <c r="I665" s="146">
        <f t="shared" si="22"/>
        <v>106625</v>
      </c>
      <c r="J665" s="63" t="s">
        <v>353</v>
      </c>
      <c r="K665" s="202">
        <v>10303030</v>
      </c>
      <c r="L665" s="209">
        <v>106625</v>
      </c>
      <c r="M665" s="63" t="s">
        <v>2649</v>
      </c>
    </row>
    <row r="666" spans="1:14" s="63" customFormat="1" ht="13.9" hidden="1" customHeight="1">
      <c r="A666" s="150">
        <v>82</v>
      </c>
      <c r="B666" s="147" t="s">
        <v>1887</v>
      </c>
      <c r="C666" s="148" t="s">
        <v>1888</v>
      </c>
      <c r="D666" s="151">
        <v>43082</v>
      </c>
      <c r="E666" s="154" t="s">
        <v>315</v>
      </c>
      <c r="F666" s="168" t="s">
        <v>250</v>
      </c>
      <c r="G666" s="149">
        <v>47000</v>
      </c>
      <c r="H666" s="146">
        <v>0</v>
      </c>
      <c r="I666" s="146">
        <f t="shared" si="22"/>
        <v>47000</v>
      </c>
      <c r="J666" s="63" t="s">
        <v>353</v>
      </c>
      <c r="K666" s="202">
        <v>10303030</v>
      </c>
      <c r="L666" s="209">
        <v>47000</v>
      </c>
      <c r="M666" s="63" t="s">
        <v>2661</v>
      </c>
    </row>
    <row r="667" spans="1:14" s="63" customFormat="1" ht="13.9" hidden="1" customHeight="1">
      <c r="A667" s="150">
        <v>83</v>
      </c>
      <c r="B667" s="147" t="s">
        <v>1889</v>
      </c>
      <c r="C667" s="148" t="s">
        <v>1890</v>
      </c>
      <c r="D667" s="151">
        <v>43082</v>
      </c>
      <c r="E667" s="154" t="s">
        <v>315</v>
      </c>
      <c r="F667" s="168" t="s">
        <v>250</v>
      </c>
      <c r="G667" s="149">
        <v>42400</v>
      </c>
      <c r="H667" s="146">
        <v>0</v>
      </c>
      <c r="I667" s="146">
        <f t="shared" si="22"/>
        <v>42400</v>
      </c>
      <c r="J667" s="63" t="s">
        <v>353</v>
      </c>
      <c r="K667" s="202">
        <v>10303030</v>
      </c>
      <c r="L667" s="209">
        <v>42400</v>
      </c>
      <c r="M667" s="63" t="s">
        <v>2599</v>
      </c>
    </row>
    <row r="668" spans="1:14" s="63" customFormat="1" ht="13.9" hidden="1" customHeight="1">
      <c r="A668" s="150">
        <v>84</v>
      </c>
      <c r="B668" s="161" t="s">
        <v>1891</v>
      </c>
      <c r="C668" s="162" t="s">
        <v>1892</v>
      </c>
      <c r="D668" s="151">
        <v>43082</v>
      </c>
      <c r="E668" s="154" t="s">
        <v>315</v>
      </c>
      <c r="F668" s="168" t="s">
        <v>250</v>
      </c>
      <c r="G668" s="149">
        <v>61875</v>
      </c>
      <c r="H668" s="146">
        <v>0</v>
      </c>
      <c r="I668" s="146">
        <f t="shared" si="22"/>
        <v>61875</v>
      </c>
      <c r="J668" s="63" t="s">
        <v>353</v>
      </c>
      <c r="K668" s="202">
        <v>10303030</v>
      </c>
      <c r="L668" s="209" t="s">
        <v>2607</v>
      </c>
    </row>
    <row r="669" spans="1:14" s="63" customFormat="1" ht="13.9" hidden="1" customHeight="1">
      <c r="A669" s="150">
        <v>85</v>
      </c>
      <c r="B669" s="147" t="s">
        <v>1893</v>
      </c>
      <c r="C669" s="148" t="s">
        <v>1894</v>
      </c>
      <c r="D669" s="151">
        <v>43082</v>
      </c>
      <c r="E669" s="154" t="s">
        <v>315</v>
      </c>
      <c r="F669" s="168" t="s">
        <v>250</v>
      </c>
      <c r="G669" s="149">
        <v>53125</v>
      </c>
      <c r="H669" s="146">
        <v>0</v>
      </c>
      <c r="I669" s="146">
        <f t="shared" si="22"/>
        <v>53125</v>
      </c>
      <c r="J669" s="63" t="s">
        <v>353</v>
      </c>
      <c r="K669" s="202">
        <v>10303030</v>
      </c>
      <c r="L669" s="209">
        <v>53125</v>
      </c>
      <c r="M669" s="63" t="s">
        <v>2592</v>
      </c>
    </row>
    <row r="670" spans="1:14" s="63" customFormat="1" ht="13.9" hidden="1" customHeight="1">
      <c r="A670" s="150">
        <v>86</v>
      </c>
      <c r="B670" s="147" t="s">
        <v>1895</v>
      </c>
      <c r="C670" s="148" t="s">
        <v>1896</v>
      </c>
      <c r="D670" s="151">
        <v>43082</v>
      </c>
      <c r="E670" s="154" t="s">
        <v>315</v>
      </c>
      <c r="F670" s="168" t="s">
        <v>250</v>
      </c>
      <c r="G670" s="149">
        <v>51850</v>
      </c>
      <c r="H670" s="146">
        <v>0</v>
      </c>
      <c r="I670" s="146">
        <f t="shared" si="22"/>
        <v>51850</v>
      </c>
      <c r="J670" s="125" t="s">
        <v>353</v>
      </c>
      <c r="K670" s="202">
        <v>10303030</v>
      </c>
      <c r="L670" s="209">
        <v>51850</v>
      </c>
      <c r="M670" s="63" t="s">
        <v>2564</v>
      </c>
    </row>
    <row r="671" spans="1:14" s="63" customFormat="1" ht="13.9" hidden="1" customHeight="1">
      <c r="A671" s="150">
        <v>238</v>
      </c>
      <c r="B671" s="147" t="s">
        <v>1897</v>
      </c>
      <c r="C671" s="148" t="s">
        <v>1898</v>
      </c>
      <c r="D671" s="151">
        <v>43098</v>
      </c>
      <c r="E671" s="150" t="s">
        <v>313</v>
      </c>
      <c r="F671" s="150" t="s">
        <v>259</v>
      </c>
      <c r="G671" s="155">
        <v>2458.25</v>
      </c>
      <c r="H671" s="146">
        <v>0</v>
      </c>
      <c r="I671" s="146">
        <f t="shared" si="22"/>
        <v>2458.25</v>
      </c>
      <c r="J671" s="63" t="s">
        <v>353</v>
      </c>
      <c r="L671" s="209">
        <v>2458.25</v>
      </c>
      <c r="M671" s="63" t="s">
        <v>1899</v>
      </c>
      <c r="N671" s="63" t="s">
        <v>347</v>
      </c>
    </row>
    <row r="672" spans="1:14" s="63" customFormat="1" ht="13.9" hidden="1" customHeight="1">
      <c r="A672" s="150">
        <v>486</v>
      </c>
      <c r="B672" s="147" t="s">
        <v>1900</v>
      </c>
      <c r="C672" s="148" t="s">
        <v>1901</v>
      </c>
      <c r="D672" s="151">
        <v>43098</v>
      </c>
      <c r="E672" s="154" t="s">
        <v>313</v>
      </c>
      <c r="F672" s="152" t="s">
        <v>259</v>
      </c>
      <c r="G672" s="149">
        <v>12110.96</v>
      </c>
      <c r="H672" s="146">
        <v>0</v>
      </c>
      <c r="I672" s="146">
        <f t="shared" si="22"/>
        <v>12110.96</v>
      </c>
      <c r="J672" s="63" t="s">
        <v>353</v>
      </c>
      <c r="L672" s="209">
        <v>12110.96</v>
      </c>
      <c r="M672" s="63" t="s">
        <v>1902</v>
      </c>
      <c r="N672" s="63" t="s">
        <v>347</v>
      </c>
    </row>
    <row r="673" spans="1:17" s="63" customFormat="1" ht="27.6" hidden="1" customHeight="1">
      <c r="A673" s="150">
        <f>A672+1</f>
        <v>487</v>
      </c>
      <c r="B673" s="147" t="s">
        <v>1903</v>
      </c>
      <c r="C673" s="148" t="s">
        <v>1904</v>
      </c>
      <c r="D673" s="151">
        <v>43059</v>
      </c>
      <c r="E673" s="154" t="s">
        <v>274</v>
      </c>
      <c r="F673" s="152" t="s">
        <v>259</v>
      </c>
      <c r="G673" s="149">
        <v>56250</v>
      </c>
      <c r="H673" s="146">
        <v>3750</v>
      </c>
      <c r="I673" s="146">
        <f t="shared" si="22"/>
        <v>60000</v>
      </c>
      <c r="J673" s="163"/>
      <c r="L673" s="209">
        <v>54000</v>
      </c>
      <c r="M673" s="210" t="s">
        <v>1905</v>
      </c>
      <c r="P673" s="63">
        <f>2571.43+1028.57</f>
        <v>3600</v>
      </c>
      <c r="Q673" s="63" t="s">
        <v>1906</v>
      </c>
    </row>
    <row r="674" spans="1:17" s="63" customFormat="1" ht="27.6" hidden="1" customHeight="1">
      <c r="A674" s="150">
        <v>655</v>
      </c>
      <c r="B674" s="147" t="s">
        <v>1907</v>
      </c>
      <c r="C674" s="148" t="s">
        <v>1908</v>
      </c>
      <c r="D674" s="151">
        <v>43052</v>
      </c>
      <c r="E674" s="154" t="s">
        <v>316</v>
      </c>
      <c r="F674" s="152" t="s">
        <v>259</v>
      </c>
      <c r="G674" s="149">
        <v>19200</v>
      </c>
      <c r="H674" s="146">
        <v>0</v>
      </c>
      <c r="I674" s="146">
        <f t="shared" si="22"/>
        <v>19200</v>
      </c>
      <c r="J674" s="115"/>
      <c r="L674" s="209">
        <v>19200</v>
      </c>
      <c r="M674" s="210" t="s">
        <v>1909</v>
      </c>
    </row>
    <row r="675" spans="1:17" s="63" customFormat="1" ht="13.9" hidden="1" customHeight="1">
      <c r="A675" s="150">
        <v>97</v>
      </c>
      <c r="B675" s="161" t="s">
        <v>254</v>
      </c>
      <c r="C675" s="162" t="s">
        <v>1910</v>
      </c>
      <c r="D675" s="151">
        <v>43098</v>
      </c>
      <c r="E675" s="217" t="s">
        <v>312</v>
      </c>
      <c r="F675" s="152" t="s">
        <v>259</v>
      </c>
      <c r="G675" s="149">
        <v>2054.86</v>
      </c>
      <c r="H675" s="146">
        <v>0</v>
      </c>
      <c r="I675" s="146">
        <f t="shared" si="22"/>
        <v>2054.86</v>
      </c>
      <c r="J675" s="125" t="s">
        <v>353</v>
      </c>
      <c r="L675" s="209"/>
    </row>
    <row r="676" spans="1:17" s="63" customFormat="1" ht="27.6" hidden="1" customHeight="1">
      <c r="A676" s="150">
        <v>652</v>
      </c>
      <c r="B676" s="147" t="s">
        <v>1911</v>
      </c>
      <c r="C676" s="148" t="s">
        <v>1912</v>
      </c>
      <c r="D676" s="151">
        <v>43098</v>
      </c>
      <c r="E676" s="217" t="s">
        <v>312</v>
      </c>
      <c r="F676" s="152" t="s">
        <v>259</v>
      </c>
      <c r="G676" s="149">
        <v>19664.919999999998</v>
      </c>
      <c r="H676" s="146">
        <v>0</v>
      </c>
      <c r="I676" s="146">
        <f t="shared" si="22"/>
        <v>19664.919999999998</v>
      </c>
      <c r="J676" s="115"/>
      <c r="L676" s="218">
        <v>17241.95</v>
      </c>
      <c r="M676" s="210" t="s">
        <v>1913</v>
      </c>
      <c r="N676" s="210" t="s">
        <v>398</v>
      </c>
      <c r="P676" s="219">
        <f>1278.22+1278.22</f>
        <v>2556.44</v>
      </c>
      <c r="Q676" s="219">
        <f>P676+L676-I676</f>
        <v>133.47000000000116</v>
      </c>
    </row>
    <row r="677" spans="1:17" s="63" customFormat="1" ht="15" hidden="1" customHeight="1">
      <c r="A677" s="150">
        <f>A676+1</f>
        <v>653</v>
      </c>
      <c r="B677" s="147" t="s">
        <v>1914</v>
      </c>
      <c r="C677" s="148" t="s">
        <v>1915</v>
      </c>
      <c r="D677" s="151">
        <v>43098</v>
      </c>
      <c r="E677" s="217" t="s">
        <v>312</v>
      </c>
      <c r="F677" s="152" t="s">
        <v>259</v>
      </c>
      <c r="G677" s="149">
        <v>5708.79</v>
      </c>
      <c r="H677" s="160">
        <v>0</v>
      </c>
      <c r="I677" s="160">
        <f t="shared" si="22"/>
        <v>5708.79</v>
      </c>
      <c r="J677" s="115"/>
      <c r="L677" s="209">
        <v>3640.35</v>
      </c>
      <c r="M677" s="63" t="s">
        <v>2510</v>
      </c>
    </row>
    <row r="678" spans="1:17" s="63" customFormat="1" ht="13.9" hidden="1" customHeight="1">
      <c r="A678" s="150">
        <f>A677+1</f>
        <v>654</v>
      </c>
      <c r="B678" s="147" t="s">
        <v>1916</v>
      </c>
      <c r="C678" s="148" t="s">
        <v>1917</v>
      </c>
      <c r="D678" s="151">
        <v>43098</v>
      </c>
      <c r="E678" s="217" t="s">
        <v>312</v>
      </c>
      <c r="F678" s="152" t="s">
        <v>259</v>
      </c>
      <c r="G678" s="149">
        <v>17159.2</v>
      </c>
      <c r="H678" s="160">
        <v>0</v>
      </c>
      <c r="I678" s="160">
        <f t="shared" si="22"/>
        <v>17159.2</v>
      </c>
      <c r="J678" s="115"/>
      <c r="L678" s="209">
        <v>17159.2</v>
      </c>
      <c r="M678" s="210" t="s">
        <v>1918</v>
      </c>
      <c r="N678" s="210" t="s">
        <v>381</v>
      </c>
    </row>
    <row r="679" spans="1:17" s="63" customFormat="1" ht="13.9" hidden="1" customHeight="1">
      <c r="A679" s="150">
        <v>181</v>
      </c>
      <c r="B679" s="147" t="s">
        <v>1919</v>
      </c>
      <c r="C679" s="148" t="s">
        <v>1920</v>
      </c>
      <c r="D679" s="151">
        <v>43098</v>
      </c>
      <c r="E679" s="154" t="s">
        <v>309</v>
      </c>
      <c r="F679" s="270" t="s">
        <v>259</v>
      </c>
      <c r="G679" s="149">
        <v>221500</v>
      </c>
      <c r="H679" s="146">
        <v>0</v>
      </c>
      <c r="I679" s="146">
        <f t="shared" si="22"/>
        <v>221500</v>
      </c>
      <c r="J679" s="63" t="s">
        <v>335</v>
      </c>
      <c r="K679" s="202"/>
      <c r="L679" s="209">
        <v>221500</v>
      </c>
      <c r="M679" s="63" t="s">
        <v>2511</v>
      </c>
      <c r="N679" s="63" t="s">
        <v>2512</v>
      </c>
    </row>
    <row r="680" spans="1:17" s="63" customFormat="1" ht="13.9" hidden="1" customHeight="1">
      <c r="A680" s="150">
        <v>182</v>
      </c>
      <c r="B680" s="147" t="s">
        <v>775</v>
      </c>
      <c r="C680" s="148" t="s">
        <v>1921</v>
      </c>
      <c r="D680" s="151">
        <v>43098</v>
      </c>
      <c r="E680" s="154" t="s">
        <v>309</v>
      </c>
      <c r="F680" s="152" t="s">
        <v>259</v>
      </c>
      <c r="G680" s="149">
        <v>241000</v>
      </c>
      <c r="H680" s="146">
        <v>0</v>
      </c>
      <c r="I680" s="146">
        <f t="shared" si="22"/>
        <v>241000</v>
      </c>
      <c r="J680" s="63" t="s">
        <v>335</v>
      </c>
      <c r="L680" s="209">
        <v>241000</v>
      </c>
      <c r="M680" s="210" t="s">
        <v>1922</v>
      </c>
    </row>
    <row r="681" spans="1:17" s="63" customFormat="1" ht="13.9" hidden="1" customHeight="1">
      <c r="A681" s="150">
        <v>502</v>
      </c>
      <c r="B681" s="147" t="s">
        <v>1923</v>
      </c>
      <c r="C681" s="148" t="s">
        <v>1924</v>
      </c>
      <c r="D681" s="151">
        <v>43096</v>
      </c>
      <c r="E681" s="154" t="s">
        <v>309</v>
      </c>
      <c r="F681" s="152" t="s">
        <v>259</v>
      </c>
      <c r="G681" s="149">
        <v>2610</v>
      </c>
      <c r="H681" s="146">
        <v>390</v>
      </c>
      <c r="I681" s="146">
        <f t="shared" si="22"/>
        <v>3000</v>
      </c>
      <c r="J681" s="125" t="s">
        <v>335</v>
      </c>
      <c r="L681" s="209">
        <v>2610</v>
      </c>
      <c r="M681" s="210" t="s">
        <v>1925</v>
      </c>
      <c r="N681" s="210" t="s">
        <v>381</v>
      </c>
    </row>
    <row r="682" spans="1:17" s="63" customFormat="1" ht="13.9" hidden="1" customHeight="1">
      <c r="A682" s="150">
        <v>503</v>
      </c>
      <c r="B682" s="147" t="s">
        <v>1926</v>
      </c>
      <c r="C682" s="148" t="s">
        <v>1927</v>
      </c>
      <c r="D682" s="151">
        <v>43096</v>
      </c>
      <c r="E682" s="154" t="s">
        <v>309</v>
      </c>
      <c r="F682" s="152" t="s">
        <v>259</v>
      </c>
      <c r="G682" s="149">
        <v>2610</v>
      </c>
      <c r="H682" s="146">
        <v>390</v>
      </c>
      <c r="I682" s="146">
        <f t="shared" si="22"/>
        <v>3000</v>
      </c>
      <c r="J682" s="125" t="s">
        <v>353</v>
      </c>
      <c r="L682" s="209">
        <v>2610</v>
      </c>
      <c r="M682" s="210" t="s">
        <v>1928</v>
      </c>
      <c r="N682" s="210" t="s">
        <v>381</v>
      </c>
    </row>
    <row r="683" spans="1:17" s="63" customFormat="1" ht="13.9" hidden="1" customHeight="1">
      <c r="A683" s="150">
        <v>654</v>
      </c>
      <c r="B683" s="161" t="s">
        <v>1929</v>
      </c>
      <c r="C683" s="162" t="s">
        <v>1930</v>
      </c>
      <c r="D683" s="151">
        <v>43098</v>
      </c>
      <c r="E683" s="154" t="s">
        <v>309</v>
      </c>
      <c r="F683" s="152" t="s">
        <v>259</v>
      </c>
      <c r="G683" s="149">
        <v>18096.650000000001</v>
      </c>
      <c r="H683" s="146">
        <v>0</v>
      </c>
      <c r="I683" s="146">
        <f t="shared" si="22"/>
        <v>18096.650000000001</v>
      </c>
      <c r="J683" s="63" t="s">
        <v>335</v>
      </c>
      <c r="L683" s="209">
        <v>14024.85</v>
      </c>
      <c r="M683" s="210" t="s">
        <v>613</v>
      </c>
      <c r="N683" s="210" t="s">
        <v>398</v>
      </c>
      <c r="P683" s="63">
        <f>2035.9+2035.9</f>
        <v>4071.8</v>
      </c>
    </row>
    <row r="684" spans="1:17" s="63" customFormat="1" ht="13.9" hidden="1" customHeight="1">
      <c r="A684" s="220">
        <f>A683+1</f>
        <v>655</v>
      </c>
      <c r="B684" s="221" t="s">
        <v>734</v>
      </c>
      <c r="C684" s="148" t="s">
        <v>1931</v>
      </c>
      <c r="D684" s="151">
        <v>43098</v>
      </c>
      <c r="E684" s="154" t="s">
        <v>309</v>
      </c>
      <c r="F684" s="192" t="s">
        <v>259</v>
      </c>
      <c r="G684" s="149">
        <v>14340</v>
      </c>
      <c r="H684" s="160">
        <v>0</v>
      </c>
      <c r="I684" s="160">
        <f t="shared" si="22"/>
        <v>14340</v>
      </c>
      <c r="J684" s="115"/>
      <c r="L684" s="209">
        <v>14340</v>
      </c>
      <c r="M684" s="63" t="s">
        <v>1932</v>
      </c>
    </row>
    <row r="685" spans="1:17" s="63" customFormat="1" ht="13.9" hidden="1" customHeight="1">
      <c r="A685" s="150">
        <f>A684+1</f>
        <v>656</v>
      </c>
      <c r="B685" s="147" t="s">
        <v>1933</v>
      </c>
      <c r="C685" s="148" t="s">
        <v>1934</v>
      </c>
      <c r="D685" s="151" t="s">
        <v>325</v>
      </c>
      <c r="E685" s="150" t="s">
        <v>276</v>
      </c>
      <c r="F685" s="152" t="s">
        <v>259</v>
      </c>
      <c r="G685" s="149">
        <v>2610</v>
      </c>
      <c r="H685" s="146">
        <v>390</v>
      </c>
      <c r="I685" s="146">
        <f t="shared" si="22"/>
        <v>3000</v>
      </c>
      <c r="L685" s="209">
        <v>2610</v>
      </c>
      <c r="M685" s="63" t="s">
        <v>1935</v>
      </c>
      <c r="N685" s="63" t="s">
        <v>355</v>
      </c>
    </row>
    <row r="686" spans="1:17" s="63" customFormat="1" ht="13.9" hidden="1" customHeight="1">
      <c r="A686" s="150">
        <f>A685+1</f>
        <v>657</v>
      </c>
      <c r="B686" s="147" t="s">
        <v>1936</v>
      </c>
      <c r="C686" s="148" t="s">
        <v>1937</v>
      </c>
      <c r="D686" s="151">
        <v>43098</v>
      </c>
      <c r="E686" s="154" t="s">
        <v>308</v>
      </c>
      <c r="F686" s="152" t="s">
        <v>259</v>
      </c>
      <c r="G686" s="149">
        <v>6168.97</v>
      </c>
      <c r="H686" s="160">
        <v>903.63</v>
      </c>
      <c r="I686" s="146">
        <f t="shared" si="22"/>
        <v>7072.6</v>
      </c>
      <c r="J686" s="115"/>
      <c r="L686" s="209"/>
    </row>
    <row r="687" spans="1:17" s="63" customFormat="1" ht="13.9" hidden="1" customHeight="1">
      <c r="A687" s="150">
        <f>A686+1</f>
        <v>658</v>
      </c>
      <c r="B687" s="147" t="s">
        <v>1938</v>
      </c>
      <c r="C687" s="148" t="s">
        <v>1939</v>
      </c>
      <c r="D687" s="151">
        <v>43098</v>
      </c>
      <c r="E687" s="154" t="s">
        <v>308</v>
      </c>
      <c r="F687" s="152" t="s">
        <v>259</v>
      </c>
      <c r="G687" s="149">
        <v>6168.97</v>
      </c>
      <c r="H687" s="160">
        <v>903.63</v>
      </c>
      <c r="I687" s="146">
        <f t="shared" si="22"/>
        <v>7072.6</v>
      </c>
      <c r="J687" s="115"/>
      <c r="L687" s="209"/>
    </row>
    <row r="688" spans="1:17" s="63" customFormat="1" ht="13.9" hidden="1" customHeight="1">
      <c r="A688" s="150">
        <v>220</v>
      </c>
      <c r="B688" s="147" t="s">
        <v>1940</v>
      </c>
      <c r="C688" s="148" t="s">
        <v>1196</v>
      </c>
      <c r="D688" s="151">
        <v>43098</v>
      </c>
      <c r="E688" s="150" t="s">
        <v>273</v>
      </c>
      <c r="F688" s="150" t="s">
        <v>259</v>
      </c>
      <c r="G688" s="155">
        <v>62709.55</v>
      </c>
      <c r="H688" s="146">
        <v>0</v>
      </c>
      <c r="I688" s="146">
        <f t="shared" si="22"/>
        <v>62709.55</v>
      </c>
      <c r="J688" s="125" t="s">
        <v>335</v>
      </c>
      <c r="L688" s="209"/>
    </row>
    <row r="689" spans="1:17" s="63" customFormat="1" ht="13.9" hidden="1" customHeight="1">
      <c r="A689" s="150">
        <v>221</v>
      </c>
      <c r="B689" s="147" t="s">
        <v>1940</v>
      </c>
      <c r="C689" s="148" t="s">
        <v>1196</v>
      </c>
      <c r="D689" s="151">
        <v>43098</v>
      </c>
      <c r="E689" s="150" t="s">
        <v>273</v>
      </c>
      <c r="F689" s="150" t="s">
        <v>259</v>
      </c>
      <c r="G689" s="155">
        <v>62709.57</v>
      </c>
      <c r="H689" s="146">
        <v>0</v>
      </c>
      <c r="I689" s="146">
        <f t="shared" si="22"/>
        <v>62709.57</v>
      </c>
      <c r="J689" s="125" t="s">
        <v>335</v>
      </c>
      <c r="L689" s="209"/>
    </row>
    <row r="690" spans="1:17" s="63" customFormat="1" ht="13.9" hidden="1" customHeight="1">
      <c r="A690" s="150">
        <v>318</v>
      </c>
      <c r="B690" s="147" t="s">
        <v>444</v>
      </c>
      <c r="C690" s="148" t="s">
        <v>1101</v>
      </c>
      <c r="D690" s="151"/>
      <c r="E690" s="150" t="s">
        <v>273</v>
      </c>
      <c r="F690" s="150" t="s">
        <v>259</v>
      </c>
      <c r="G690" s="155">
        <v>261414.51</v>
      </c>
      <c r="H690" s="146">
        <v>0</v>
      </c>
      <c r="I690" s="146">
        <f t="shared" si="22"/>
        <v>261414.51</v>
      </c>
      <c r="J690" s="125" t="s">
        <v>335</v>
      </c>
      <c r="L690" s="209"/>
    </row>
    <row r="691" spans="1:17" s="63" customFormat="1" ht="15" hidden="1" customHeight="1">
      <c r="A691" s="150">
        <v>494</v>
      </c>
      <c r="B691" s="147" t="s">
        <v>1941</v>
      </c>
      <c r="C691" s="148" t="s">
        <v>1942</v>
      </c>
      <c r="D691" s="151">
        <v>43098</v>
      </c>
      <c r="E691" s="154" t="s">
        <v>307</v>
      </c>
      <c r="F691" s="152" t="s">
        <v>259</v>
      </c>
      <c r="G691" s="149">
        <v>11996.63</v>
      </c>
      <c r="H691" s="146">
        <v>0</v>
      </c>
      <c r="I691" s="146">
        <f t="shared" si="22"/>
        <v>11996.63</v>
      </c>
      <c r="J691" s="125" t="s">
        <v>353</v>
      </c>
      <c r="L691" s="209">
        <v>11996.63</v>
      </c>
      <c r="M691" s="210" t="s">
        <v>1943</v>
      </c>
    </row>
    <row r="692" spans="1:17" s="63" customFormat="1" ht="13.9" hidden="1" customHeight="1">
      <c r="A692" s="150">
        <v>361</v>
      </c>
      <c r="B692" s="147" t="s">
        <v>1944</v>
      </c>
      <c r="C692" s="148" t="s">
        <v>1945</v>
      </c>
      <c r="D692" s="151" t="s">
        <v>467</v>
      </c>
      <c r="E692" s="154" t="s">
        <v>317</v>
      </c>
      <c r="F692" s="152" t="s">
        <v>259</v>
      </c>
      <c r="G692" s="149">
        <v>4732</v>
      </c>
      <c r="H692" s="146">
        <v>0</v>
      </c>
      <c r="I692" s="146">
        <f t="shared" si="22"/>
        <v>4732</v>
      </c>
      <c r="L692" s="209">
        <v>4732</v>
      </c>
      <c r="M692" s="63" t="s">
        <v>1946</v>
      </c>
      <c r="N692" s="63" t="s">
        <v>355</v>
      </c>
    </row>
    <row r="693" spans="1:17" s="63" customFormat="1" ht="27.6" hidden="1" customHeight="1">
      <c r="A693" s="150">
        <v>350</v>
      </c>
      <c r="B693" s="170" t="s">
        <v>1947</v>
      </c>
      <c r="C693" s="171" t="s">
        <v>1948</v>
      </c>
      <c r="D693" s="182">
        <v>43098</v>
      </c>
      <c r="E693" s="166" t="s">
        <v>1398</v>
      </c>
      <c r="F693" s="150" t="s">
        <v>259</v>
      </c>
      <c r="G693" s="174">
        <v>18606.36</v>
      </c>
      <c r="H693" s="146">
        <v>0</v>
      </c>
      <c r="I693" s="146">
        <f t="shared" si="22"/>
        <v>18606.36</v>
      </c>
      <c r="J693" s="125"/>
      <c r="L693" s="209">
        <v>18606.36</v>
      </c>
      <c r="M693" s="63" t="s">
        <v>1949</v>
      </c>
      <c r="N693" s="63" t="s">
        <v>355</v>
      </c>
      <c r="P693" s="219">
        <v>9300.18</v>
      </c>
      <c r="Q693" s="219">
        <v>100</v>
      </c>
    </row>
    <row r="694" spans="1:17" s="63" customFormat="1" ht="15" hidden="1" customHeight="1">
      <c r="A694" s="150">
        <v>347</v>
      </c>
      <c r="B694" s="170" t="s">
        <v>1950</v>
      </c>
      <c r="C694" s="171" t="s">
        <v>1951</v>
      </c>
      <c r="D694" s="182">
        <v>43097</v>
      </c>
      <c r="E694" s="166" t="s">
        <v>1414</v>
      </c>
      <c r="F694" s="173" t="s">
        <v>259</v>
      </c>
      <c r="G694" s="174">
        <v>6675.97</v>
      </c>
      <c r="H694" s="146">
        <v>0</v>
      </c>
      <c r="I694" s="222">
        <f t="shared" si="22"/>
        <v>6675.97</v>
      </c>
      <c r="J694" s="125" t="s">
        <v>335</v>
      </c>
      <c r="L694" s="209">
        <v>6675.97</v>
      </c>
      <c r="M694" s="63" t="s">
        <v>1952</v>
      </c>
      <c r="N694" s="63" t="s">
        <v>347</v>
      </c>
    </row>
    <row r="695" spans="1:17" s="63" customFormat="1" ht="15" hidden="1" customHeight="1">
      <c r="A695" s="150">
        <v>648</v>
      </c>
      <c r="B695" s="164" t="s">
        <v>1953</v>
      </c>
      <c r="C695" s="165" t="s">
        <v>1954</v>
      </c>
      <c r="D695" s="182">
        <v>43098</v>
      </c>
      <c r="E695" s="166" t="s">
        <v>1414</v>
      </c>
      <c r="F695" s="168" t="s">
        <v>259</v>
      </c>
      <c r="G695" s="169">
        <v>10923</v>
      </c>
      <c r="H695" s="146">
        <v>0</v>
      </c>
      <c r="I695" s="146">
        <f t="shared" si="22"/>
        <v>10923</v>
      </c>
      <c r="J695" s="63" t="s">
        <v>335</v>
      </c>
      <c r="L695" s="209">
        <v>10923</v>
      </c>
      <c r="M695" s="63" t="s">
        <v>1955</v>
      </c>
      <c r="N695" s="63" t="s">
        <v>355</v>
      </c>
    </row>
    <row r="696" spans="1:17" s="63" customFormat="1" ht="15" hidden="1" customHeight="1">
      <c r="A696" s="150">
        <v>89</v>
      </c>
      <c r="B696" s="178" t="s">
        <v>351</v>
      </c>
      <c r="C696" s="179" t="s">
        <v>1956</v>
      </c>
      <c r="D696" s="182">
        <v>43098</v>
      </c>
      <c r="E696" s="166" t="s">
        <v>1418</v>
      </c>
      <c r="F696" s="168" t="s">
        <v>259</v>
      </c>
      <c r="G696" s="169">
        <v>100</v>
      </c>
      <c r="H696" s="146">
        <v>0</v>
      </c>
      <c r="I696" s="146">
        <f t="shared" si="22"/>
        <v>100</v>
      </c>
      <c r="J696" s="63" t="s">
        <v>353</v>
      </c>
      <c r="L696" s="209">
        <v>100</v>
      </c>
      <c r="M696" s="63" t="s">
        <v>1957</v>
      </c>
      <c r="N696" s="63" t="s">
        <v>355</v>
      </c>
    </row>
    <row r="697" spans="1:17" s="63" customFormat="1" ht="13.9" hidden="1" customHeight="1">
      <c r="A697" s="150">
        <v>90</v>
      </c>
      <c r="B697" s="178" t="s">
        <v>254</v>
      </c>
      <c r="C697" s="179" t="s">
        <v>1958</v>
      </c>
      <c r="D697" s="182">
        <v>43098</v>
      </c>
      <c r="E697" s="166" t="s">
        <v>1418</v>
      </c>
      <c r="F697" s="168" t="s">
        <v>259</v>
      </c>
      <c r="G697" s="169">
        <v>200</v>
      </c>
      <c r="H697" s="146">
        <v>0</v>
      </c>
      <c r="I697" s="146">
        <f t="shared" si="22"/>
        <v>200</v>
      </c>
      <c r="J697" s="163"/>
      <c r="L697" s="209"/>
    </row>
    <row r="698" spans="1:17" s="63" customFormat="1" ht="27.6" hidden="1" customHeight="1">
      <c r="A698" s="150">
        <f>A697+1</f>
        <v>91</v>
      </c>
      <c r="B698" s="170" t="s">
        <v>1509</v>
      </c>
      <c r="C698" s="171" t="s">
        <v>1959</v>
      </c>
      <c r="D698" s="193">
        <v>43066</v>
      </c>
      <c r="E698" s="172" t="s">
        <v>308</v>
      </c>
      <c r="F698" s="196" t="s">
        <v>1960</v>
      </c>
      <c r="G698" s="194">
        <v>94558.15</v>
      </c>
      <c r="H698" s="160">
        <v>5352.35</v>
      </c>
      <c r="I698" s="146">
        <f t="shared" si="22"/>
        <v>99910.5</v>
      </c>
      <c r="J698" s="115"/>
      <c r="L698" s="209"/>
    </row>
    <row r="699" spans="1:17" s="63" customFormat="1" ht="15" hidden="1" customHeight="1">
      <c r="A699" s="150">
        <v>317</v>
      </c>
      <c r="B699" s="164" t="s">
        <v>1961</v>
      </c>
      <c r="C699" s="165" t="s">
        <v>1107</v>
      </c>
      <c r="D699" s="182">
        <v>43097</v>
      </c>
      <c r="E699" s="139" t="s">
        <v>273</v>
      </c>
      <c r="F699" s="139" t="s">
        <v>1960</v>
      </c>
      <c r="G699" s="167">
        <v>2584</v>
      </c>
      <c r="H699" s="146">
        <v>0</v>
      </c>
      <c r="I699" s="146">
        <f t="shared" si="22"/>
        <v>2584</v>
      </c>
      <c r="J699" s="125" t="s">
        <v>335</v>
      </c>
      <c r="L699" s="209"/>
    </row>
    <row r="700" spans="1:17" s="63" customFormat="1" ht="30" hidden="1" customHeight="1">
      <c r="A700" s="150">
        <v>319</v>
      </c>
      <c r="B700" s="164" t="s">
        <v>1962</v>
      </c>
      <c r="C700" s="165" t="s">
        <v>1157</v>
      </c>
      <c r="D700" s="182">
        <v>43097</v>
      </c>
      <c r="E700" s="139" t="s">
        <v>273</v>
      </c>
      <c r="F700" s="139" t="s">
        <v>1960</v>
      </c>
      <c r="G700" s="167">
        <v>2704</v>
      </c>
      <c r="H700" s="146">
        <v>0</v>
      </c>
      <c r="I700" s="146">
        <f t="shared" si="22"/>
        <v>2704</v>
      </c>
      <c r="J700" s="125" t="s">
        <v>335</v>
      </c>
      <c r="L700" s="209"/>
    </row>
    <row r="701" spans="1:17" s="63" customFormat="1" ht="27.6" hidden="1" customHeight="1">
      <c r="A701" s="150">
        <f>A700+1</f>
        <v>320</v>
      </c>
      <c r="B701" s="170" t="s">
        <v>1963</v>
      </c>
      <c r="C701" s="171" t="s">
        <v>1964</v>
      </c>
      <c r="D701" s="193">
        <v>43098</v>
      </c>
      <c r="E701" s="172" t="s">
        <v>319</v>
      </c>
      <c r="F701" s="152" t="s">
        <v>1960</v>
      </c>
      <c r="G701" s="194">
        <v>20842.080000000002</v>
      </c>
      <c r="H701" s="160">
        <v>1389.47</v>
      </c>
      <c r="I701" s="160">
        <f t="shared" si="22"/>
        <v>22231.550000000003</v>
      </c>
      <c r="J701" s="115"/>
      <c r="L701" s="209">
        <v>20842.080000000002</v>
      </c>
      <c r="M701" s="210" t="s">
        <v>1965</v>
      </c>
      <c r="N701" s="181">
        <v>43253</v>
      </c>
    </row>
    <row r="702" spans="1:17" s="63" customFormat="1" ht="27.6" hidden="1" customHeight="1">
      <c r="A702" s="150">
        <f>A701+1</f>
        <v>321</v>
      </c>
      <c r="B702" s="170" t="s">
        <v>1966</v>
      </c>
      <c r="C702" s="171" t="s">
        <v>1967</v>
      </c>
      <c r="D702" s="193">
        <v>43098</v>
      </c>
      <c r="E702" s="166" t="s">
        <v>307</v>
      </c>
      <c r="F702" s="152" t="s">
        <v>1968</v>
      </c>
      <c r="G702" s="194">
        <v>22963.01</v>
      </c>
      <c r="H702" s="160">
        <v>1299.79</v>
      </c>
      <c r="I702" s="160">
        <f t="shared" si="22"/>
        <v>24262.799999999999</v>
      </c>
      <c r="J702" s="125" t="s">
        <v>353</v>
      </c>
      <c r="L702" s="209">
        <v>22963.01</v>
      </c>
      <c r="M702" s="210" t="s">
        <v>1969</v>
      </c>
    </row>
    <row r="703" spans="1:17" s="63" customFormat="1" ht="27.6" hidden="1" customHeight="1">
      <c r="A703" s="150">
        <v>479</v>
      </c>
      <c r="B703" s="164" t="s">
        <v>1970</v>
      </c>
      <c r="C703" s="165" t="s">
        <v>1971</v>
      </c>
      <c r="D703" s="182">
        <v>43098</v>
      </c>
      <c r="E703" s="166" t="s">
        <v>308</v>
      </c>
      <c r="F703" s="152" t="s">
        <v>261</v>
      </c>
      <c r="G703" s="169">
        <v>96442.9</v>
      </c>
      <c r="H703" s="146">
        <v>5075.95</v>
      </c>
      <c r="I703" s="146">
        <f t="shared" si="22"/>
        <v>101518.84999999999</v>
      </c>
      <c r="J703" s="125" t="s">
        <v>353</v>
      </c>
      <c r="L703" s="209"/>
    </row>
    <row r="704" spans="1:17" s="63" customFormat="1" ht="27.6" hidden="1" customHeight="1">
      <c r="A704" s="150">
        <f>A703+1</f>
        <v>480</v>
      </c>
      <c r="B704" s="164" t="s">
        <v>1972</v>
      </c>
      <c r="C704" s="165" t="s">
        <v>1973</v>
      </c>
      <c r="D704" s="182">
        <v>43087</v>
      </c>
      <c r="E704" s="166" t="s">
        <v>308</v>
      </c>
      <c r="F704" s="168" t="s">
        <v>261</v>
      </c>
      <c r="G704" s="169">
        <v>20855.89</v>
      </c>
      <c r="H704" s="160">
        <v>1097.68</v>
      </c>
      <c r="I704" s="160">
        <f t="shared" si="22"/>
        <v>21953.57</v>
      </c>
      <c r="J704" s="115"/>
      <c r="L704" s="209"/>
    </row>
    <row r="705" spans="1:14" s="63" customFormat="1" ht="15" hidden="1" customHeight="1">
      <c r="A705" s="150">
        <f>A703+1</f>
        <v>480</v>
      </c>
      <c r="B705" s="170" t="s">
        <v>1972</v>
      </c>
      <c r="C705" s="171" t="s">
        <v>1974</v>
      </c>
      <c r="D705" s="193">
        <v>43098</v>
      </c>
      <c r="E705" s="172" t="s">
        <v>319</v>
      </c>
      <c r="F705" s="196" t="s">
        <v>261</v>
      </c>
      <c r="G705" s="194">
        <v>94912.49</v>
      </c>
      <c r="H705" s="160">
        <v>4995.3999999999996</v>
      </c>
      <c r="I705" s="160">
        <f t="shared" si="22"/>
        <v>99907.89</v>
      </c>
      <c r="J705" s="115"/>
      <c r="L705" s="209">
        <v>94912.49</v>
      </c>
      <c r="M705" s="210" t="s">
        <v>1975</v>
      </c>
      <c r="N705" s="181">
        <v>43253</v>
      </c>
    </row>
    <row r="706" spans="1:14" s="63" customFormat="1" ht="27.75" hidden="1" customHeight="1">
      <c r="A706" s="150">
        <v>115</v>
      </c>
      <c r="B706" s="164" t="s">
        <v>1976</v>
      </c>
      <c r="C706" s="165" t="s">
        <v>1977</v>
      </c>
      <c r="D706" s="182">
        <v>43020</v>
      </c>
      <c r="E706" s="166" t="s">
        <v>313</v>
      </c>
      <c r="F706" s="168" t="s">
        <v>1978</v>
      </c>
      <c r="G706" s="169">
        <v>2265.7399999999998</v>
      </c>
      <c r="H706" s="146">
        <v>128.26</v>
      </c>
      <c r="I706" s="146">
        <f t="shared" si="22"/>
        <v>2394</v>
      </c>
      <c r="J706" s="63" t="s">
        <v>335</v>
      </c>
      <c r="L706" s="209">
        <v>2265.7399999999998</v>
      </c>
      <c r="M706" s="210" t="s">
        <v>1979</v>
      </c>
    </row>
    <row r="707" spans="1:14" s="63" customFormat="1" ht="29.25" hidden="1" customHeight="1">
      <c r="A707" s="150">
        <v>534</v>
      </c>
      <c r="B707" s="164" t="s">
        <v>1980</v>
      </c>
      <c r="C707" s="165" t="s">
        <v>992</v>
      </c>
      <c r="D707" s="182">
        <v>43087</v>
      </c>
      <c r="E707" s="166" t="s">
        <v>313</v>
      </c>
      <c r="F707" s="168" t="s">
        <v>1981</v>
      </c>
      <c r="G707" s="169">
        <v>3046.87</v>
      </c>
      <c r="H707" s="146">
        <v>203.13</v>
      </c>
      <c r="I707" s="146">
        <f t="shared" si="22"/>
        <v>3250</v>
      </c>
      <c r="J707" s="63" t="s">
        <v>353</v>
      </c>
      <c r="L707" s="209">
        <v>3046.87</v>
      </c>
      <c r="M707" s="210" t="s">
        <v>1982</v>
      </c>
      <c r="N707" s="181">
        <v>43253</v>
      </c>
    </row>
    <row r="708" spans="1:14" s="63" customFormat="1" ht="27.6" hidden="1" customHeight="1">
      <c r="A708" s="150">
        <v>160</v>
      </c>
      <c r="B708" s="164" t="s">
        <v>1580</v>
      </c>
      <c r="C708" s="165" t="s">
        <v>1983</v>
      </c>
      <c r="D708" s="182">
        <v>43056</v>
      </c>
      <c r="E708" s="166" t="s">
        <v>1398</v>
      </c>
      <c r="F708" s="168" t="s">
        <v>1981</v>
      </c>
      <c r="G708" s="169">
        <v>18170.48</v>
      </c>
      <c r="H708" s="146">
        <v>1028.52</v>
      </c>
      <c r="I708" s="146">
        <f t="shared" si="22"/>
        <v>19199</v>
      </c>
      <c r="J708" s="125" t="s">
        <v>353</v>
      </c>
      <c r="L708" s="209">
        <v>18170.48</v>
      </c>
      <c r="M708" s="63" t="s">
        <v>1984</v>
      </c>
      <c r="N708" s="63" t="s">
        <v>482</v>
      </c>
    </row>
    <row r="709" spans="1:14" s="63" customFormat="1" ht="27.6" hidden="1" customHeight="1">
      <c r="A709" s="150">
        <v>657</v>
      </c>
      <c r="B709" s="178" t="s">
        <v>1580</v>
      </c>
      <c r="C709" s="179" t="s">
        <v>1985</v>
      </c>
      <c r="D709" s="182">
        <v>43089</v>
      </c>
      <c r="E709" s="166" t="s">
        <v>308</v>
      </c>
      <c r="F709" s="168" t="s">
        <v>1981</v>
      </c>
      <c r="G709" s="169">
        <v>24000.48</v>
      </c>
      <c r="H709" s="146">
        <v>1358.52</v>
      </c>
      <c r="I709" s="146">
        <f t="shared" ref="I709:I772" si="23">G709+H709</f>
        <v>25359</v>
      </c>
      <c r="J709" s="115"/>
      <c r="L709" s="209"/>
    </row>
    <row r="710" spans="1:14" s="63" customFormat="1" ht="13.9" hidden="1" customHeight="1">
      <c r="A710" s="150">
        <v>121</v>
      </c>
      <c r="B710" s="164" t="s">
        <v>1986</v>
      </c>
      <c r="C710" s="165" t="s">
        <v>1987</v>
      </c>
      <c r="D710" s="182">
        <v>42884</v>
      </c>
      <c r="E710" s="166" t="s">
        <v>313</v>
      </c>
      <c r="F710" s="168" t="s">
        <v>1988</v>
      </c>
      <c r="G710" s="169">
        <v>5205.3500000000004</v>
      </c>
      <c r="H710" s="146">
        <v>294.64999999999998</v>
      </c>
      <c r="I710" s="146">
        <f t="shared" si="23"/>
        <v>5500</v>
      </c>
      <c r="J710" s="63" t="s">
        <v>335</v>
      </c>
      <c r="L710" s="209">
        <v>5205.3500000000004</v>
      </c>
      <c r="M710" s="63" t="s">
        <v>2673</v>
      </c>
    </row>
    <row r="711" spans="1:14" s="63" customFormat="1" ht="13.9" hidden="1" customHeight="1">
      <c r="A711" s="150">
        <v>123</v>
      </c>
      <c r="B711" s="178" t="s">
        <v>1986</v>
      </c>
      <c r="C711" s="179" t="s">
        <v>1989</v>
      </c>
      <c r="D711" s="182">
        <v>42880</v>
      </c>
      <c r="E711" s="166" t="s">
        <v>313</v>
      </c>
      <c r="F711" s="168" t="s">
        <v>1988</v>
      </c>
      <c r="G711" s="169">
        <v>2782.5</v>
      </c>
      <c r="H711" s="146">
        <v>157.5</v>
      </c>
      <c r="I711" s="146">
        <f t="shared" si="23"/>
        <v>2940</v>
      </c>
      <c r="J711" s="63" t="s">
        <v>335</v>
      </c>
      <c r="L711" s="209">
        <v>2782.5</v>
      </c>
      <c r="M711" s="63" t="s">
        <v>2674</v>
      </c>
    </row>
    <row r="712" spans="1:14" s="63" customFormat="1" ht="13.9" hidden="1" customHeight="1">
      <c r="A712" s="150">
        <v>168</v>
      </c>
      <c r="B712" s="164" t="s">
        <v>1990</v>
      </c>
      <c r="C712" s="165" t="s">
        <v>1991</v>
      </c>
      <c r="D712" s="182">
        <v>43061</v>
      </c>
      <c r="E712" s="177" t="s">
        <v>312</v>
      </c>
      <c r="F712" s="168" t="s">
        <v>1988</v>
      </c>
      <c r="G712" s="169">
        <v>6796.5</v>
      </c>
      <c r="H712" s="146">
        <v>388.48</v>
      </c>
      <c r="I712" s="158">
        <f t="shared" si="23"/>
        <v>7184.98</v>
      </c>
      <c r="J712" s="125" t="s">
        <v>353</v>
      </c>
      <c r="L712" s="209">
        <v>6796.5</v>
      </c>
      <c r="M712" s="63" t="s">
        <v>1992</v>
      </c>
      <c r="N712" s="63" t="s">
        <v>482</v>
      </c>
    </row>
    <row r="713" spans="1:14" s="63" customFormat="1" ht="27.6" hidden="1" customHeight="1">
      <c r="A713" s="150">
        <v>129</v>
      </c>
      <c r="B713" s="178" t="s">
        <v>1993</v>
      </c>
      <c r="C713" s="179" t="s">
        <v>1994</v>
      </c>
      <c r="D713" s="182">
        <v>43048</v>
      </c>
      <c r="E713" s="166" t="s">
        <v>313</v>
      </c>
      <c r="F713" s="168" t="s">
        <v>1988</v>
      </c>
      <c r="G713" s="169">
        <v>1798.22</v>
      </c>
      <c r="H713" s="146">
        <v>101.78</v>
      </c>
      <c r="I713" s="146">
        <f t="shared" si="23"/>
        <v>1900</v>
      </c>
      <c r="J713" s="63" t="s">
        <v>353</v>
      </c>
      <c r="L713" s="209">
        <v>1798.22</v>
      </c>
      <c r="M713" s="63" t="s">
        <v>1995</v>
      </c>
      <c r="N713" s="63" t="s">
        <v>482</v>
      </c>
    </row>
    <row r="714" spans="1:14" s="63" customFormat="1" ht="27.6" hidden="1" customHeight="1">
      <c r="A714" s="150">
        <v>527</v>
      </c>
      <c r="B714" s="164" t="s">
        <v>1993</v>
      </c>
      <c r="C714" s="165" t="s">
        <v>1996</v>
      </c>
      <c r="D714" s="182">
        <v>43019</v>
      </c>
      <c r="E714" s="166" t="s">
        <v>313</v>
      </c>
      <c r="F714" s="168" t="s">
        <v>1988</v>
      </c>
      <c r="G714" s="169">
        <v>13250</v>
      </c>
      <c r="H714" s="146">
        <v>750</v>
      </c>
      <c r="I714" s="146">
        <f t="shared" si="23"/>
        <v>14000</v>
      </c>
      <c r="J714" s="63" t="s">
        <v>335</v>
      </c>
      <c r="L714" s="209">
        <v>13250</v>
      </c>
      <c r="M714" s="210" t="s">
        <v>1997</v>
      </c>
      <c r="N714" s="181">
        <v>43253</v>
      </c>
    </row>
    <row r="715" spans="1:14" s="63" customFormat="1" ht="13.9" hidden="1" customHeight="1">
      <c r="A715" s="150">
        <f>A714+1</f>
        <v>528</v>
      </c>
      <c r="B715" s="164" t="s">
        <v>1990</v>
      </c>
      <c r="C715" s="165" t="s">
        <v>1998</v>
      </c>
      <c r="D715" s="182">
        <v>43047</v>
      </c>
      <c r="E715" s="166" t="s">
        <v>313</v>
      </c>
      <c r="F715" s="168" t="s">
        <v>1988</v>
      </c>
      <c r="G715" s="169">
        <v>18750</v>
      </c>
      <c r="H715" s="146">
        <v>1250</v>
      </c>
      <c r="I715" s="146">
        <f t="shared" si="23"/>
        <v>20000</v>
      </c>
      <c r="J715" s="163"/>
      <c r="L715" s="209">
        <v>18750</v>
      </c>
      <c r="M715" s="210" t="s">
        <v>1999</v>
      </c>
      <c r="N715" s="181">
        <v>43253</v>
      </c>
    </row>
    <row r="716" spans="1:14" s="63" customFormat="1" ht="13.9" hidden="1" customHeight="1">
      <c r="A716" s="150">
        <f>A715+1</f>
        <v>529</v>
      </c>
      <c r="B716" s="164" t="s">
        <v>2000</v>
      </c>
      <c r="C716" s="165" t="s">
        <v>2001</v>
      </c>
      <c r="D716" s="182">
        <v>42884</v>
      </c>
      <c r="E716" s="166" t="s">
        <v>313</v>
      </c>
      <c r="F716" s="168" t="s">
        <v>1988</v>
      </c>
      <c r="G716" s="169">
        <v>1608.93</v>
      </c>
      <c r="H716" s="146">
        <v>91.07</v>
      </c>
      <c r="I716" s="146">
        <f t="shared" si="23"/>
        <v>1700</v>
      </c>
      <c r="J716" s="163"/>
      <c r="L716" s="209">
        <v>1608.93</v>
      </c>
      <c r="M716" s="63" t="s">
        <v>2672</v>
      </c>
    </row>
    <row r="717" spans="1:14" s="63" customFormat="1" ht="13.9" hidden="1" customHeight="1">
      <c r="A717" s="150">
        <v>482</v>
      </c>
      <c r="B717" s="164" t="s">
        <v>1990</v>
      </c>
      <c r="C717" s="165" t="s">
        <v>2002</v>
      </c>
      <c r="D717" s="182">
        <v>43098</v>
      </c>
      <c r="E717" s="166" t="s">
        <v>308</v>
      </c>
      <c r="F717" s="168" t="s">
        <v>1988</v>
      </c>
      <c r="G717" s="169">
        <v>20726.78</v>
      </c>
      <c r="H717" s="146">
        <v>1173.22</v>
      </c>
      <c r="I717" s="146">
        <f t="shared" si="23"/>
        <v>21900</v>
      </c>
      <c r="J717" s="125" t="s">
        <v>335</v>
      </c>
      <c r="L717" s="209"/>
    </row>
    <row r="718" spans="1:14" s="63" customFormat="1" ht="27.6" hidden="1" customHeight="1">
      <c r="A718" s="126">
        <f>A931+1</f>
        <v>350</v>
      </c>
      <c r="B718" s="127" t="s">
        <v>2003</v>
      </c>
      <c r="C718" s="128" t="s">
        <v>2004</v>
      </c>
      <c r="D718" s="119">
        <v>43098</v>
      </c>
      <c r="E718" s="120" t="s">
        <v>316</v>
      </c>
      <c r="F718" s="168" t="s">
        <v>1988</v>
      </c>
      <c r="G718" s="122">
        <v>18083.93</v>
      </c>
      <c r="H718" s="123">
        <v>1205.5999999999999</v>
      </c>
      <c r="I718" s="123">
        <f t="shared" si="23"/>
        <v>19289.53</v>
      </c>
      <c r="J718" s="133"/>
      <c r="L718" s="209">
        <v>18083.93</v>
      </c>
      <c r="M718" s="210" t="s">
        <v>2005</v>
      </c>
    </row>
    <row r="719" spans="1:14" s="63" customFormat="1" ht="27.6" hidden="1" customHeight="1">
      <c r="A719" s="150">
        <v>175</v>
      </c>
      <c r="B719" s="215" t="s">
        <v>2006</v>
      </c>
      <c r="C719" s="216" t="s">
        <v>2007</v>
      </c>
      <c r="D719" s="223">
        <v>43012</v>
      </c>
      <c r="E719" s="204" t="s">
        <v>317</v>
      </c>
      <c r="F719" s="224" t="s">
        <v>1988</v>
      </c>
      <c r="G719" s="169">
        <v>33787.5</v>
      </c>
      <c r="H719" s="160">
        <v>1912.5</v>
      </c>
      <c r="I719" s="146">
        <f t="shared" si="23"/>
        <v>35700</v>
      </c>
      <c r="J719" s="125" t="s">
        <v>335</v>
      </c>
      <c r="L719" s="209"/>
    </row>
    <row r="720" spans="1:14" s="63" customFormat="1" ht="27.6" hidden="1" customHeight="1">
      <c r="A720" s="150">
        <f>A719+1</f>
        <v>176</v>
      </c>
      <c r="B720" s="164" t="s">
        <v>1993</v>
      </c>
      <c r="C720" s="165" t="s">
        <v>2008</v>
      </c>
      <c r="D720" s="182">
        <v>43098</v>
      </c>
      <c r="E720" s="177" t="s">
        <v>312</v>
      </c>
      <c r="F720" s="168" t="s">
        <v>2009</v>
      </c>
      <c r="G720" s="169">
        <v>52763.39</v>
      </c>
      <c r="H720" s="160">
        <v>2986.61</v>
      </c>
      <c r="I720" s="160">
        <f t="shared" si="23"/>
        <v>55750</v>
      </c>
      <c r="J720" s="115"/>
      <c r="L720" s="209">
        <v>52763.39</v>
      </c>
      <c r="M720" s="210" t="s">
        <v>2010</v>
      </c>
      <c r="N720" s="181">
        <v>43253</v>
      </c>
    </row>
    <row r="721" spans="1:16" s="63" customFormat="1" ht="27.6" hidden="1" customHeight="1">
      <c r="A721" s="150">
        <v>113</v>
      </c>
      <c r="B721" s="164" t="s">
        <v>2011</v>
      </c>
      <c r="C721" s="165" t="s">
        <v>2012</v>
      </c>
      <c r="D721" s="182">
        <v>43014</v>
      </c>
      <c r="E721" s="166" t="s">
        <v>314</v>
      </c>
      <c r="F721" s="168" t="s">
        <v>250</v>
      </c>
      <c r="G721" s="169">
        <v>4830</v>
      </c>
      <c r="H721" s="146">
        <v>0</v>
      </c>
      <c r="I721" s="146">
        <f t="shared" si="23"/>
        <v>4830</v>
      </c>
      <c r="J721" s="125" t="s">
        <v>335</v>
      </c>
      <c r="L721" s="209"/>
    </row>
    <row r="722" spans="1:16" s="63" customFormat="1" ht="13.9" hidden="1" customHeight="1">
      <c r="A722" s="150">
        <v>152</v>
      </c>
      <c r="B722" s="164" t="s">
        <v>318</v>
      </c>
      <c r="C722" s="165" t="s">
        <v>2013</v>
      </c>
      <c r="D722" s="182">
        <v>43035</v>
      </c>
      <c r="E722" s="166" t="s">
        <v>314</v>
      </c>
      <c r="F722" s="168" t="s">
        <v>250</v>
      </c>
      <c r="G722" s="169">
        <v>28125</v>
      </c>
      <c r="H722" s="146">
        <v>1875</v>
      </c>
      <c r="I722" s="146">
        <f t="shared" si="23"/>
        <v>30000</v>
      </c>
      <c r="J722" s="125" t="s">
        <v>353</v>
      </c>
      <c r="L722" s="209">
        <v>28125</v>
      </c>
      <c r="M722" s="63" t="s">
        <v>2014</v>
      </c>
      <c r="N722" s="63" t="s">
        <v>482</v>
      </c>
    </row>
    <row r="723" spans="1:16" s="63" customFormat="1" ht="27.6" hidden="1" customHeight="1">
      <c r="A723" s="150">
        <f>A722+1</f>
        <v>153</v>
      </c>
      <c r="B723" s="170" t="s">
        <v>2015</v>
      </c>
      <c r="C723" s="171" t="s">
        <v>2016</v>
      </c>
      <c r="D723" s="182">
        <v>43098</v>
      </c>
      <c r="E723" s="172" t="s">
        <v>314</v>
      </c>
      <c r="F723" s="196" t="s">
        <v>250</v>
      </c>
      <c r="G723" s="194">
        <v>16089.28</v>
      </c>
      <c r="H723" s="160">
        <v>910.72</v>
      </c>
      <c r="I723" s="160">
        <f t="shared" si="23"/>
        <v>17000</v>
      </c>
      <c r="J723" s="115"/>
      <c r="L723" s="209">
        <v>16089.28</v>
      </c>
      <c r="M723" s="63" t="s">
        <v>2017</v>
      </c>
    </row>
    <row r="724" spans="1:16" s="63" customFormat="1" ht="13.9" hidden="1" customHeight="1">
      <c r="A724" s="150">
        <v>328</v>
      </c>
      <c r="B724" s="164" t="s">
        <v>2018</v>
      </c>
      <c r="C724" s="165" t="s">
        <v>2019</v>
      </c>
      <c r="D724" s="182">
        <v>43098</v>
      </c>
      <c r="E724" s="177" t="s">
        <v>312</v>
      </c>
      <c r="F724" s="139" t="s">
        <v>250</v>
      </c>
      <c r="G724" s="167">
        <v>3942550</v>
      </c>
      <c r="H724" s="146">
        <v>0</v>
      </c>
      <c r="I724" s="146">
        <f t="shared" si="23"/>
        <v>3942550</v>
      </c>
      <c r="J724" s="125" t="s">
        <v>335</v>
      </c>
      <c r="L724" s="209">
        <v>3942550</v>
      </c>
      <c r="M724" s="63" t="s">
        <v>2020</v>
      </c>
    </row>
    <row r="725" spans="1:16" s="63" customFormat="1" ht="41.45" hidden="1" customHeight="1">
      <c r="A725" s="150">
        <v>122</v>
      </c>
      <c r="B725" s="164" t="s">
        <v>2021</v>
      </c>
      <c r="C725" s="165" t="s">
        <v>2022</v>
      </c>
      <c r="D725" s="182">
        <v>43081</v>
      </c>
      <c r="E725" s="166" t="s">
        <v>309</v>
      </c>
      <c r="F725" s="168" t="s">
        <v>250</v>
      </c>
      <c r="G725" s="169">
        <f>4000+4000</f>
        <v>8000</v>
      </c>
      <c r="H725" s="146">
        <v>0</v>
      </c>
      <c r="I725" s="146">
        <f t="shared" si="23"/>
        <v>8000</v>
      </c>
      <c r="J725" s="125" t="s">
        <v>353</v>
      </c>
      <c r="L725" s="209">
        <v>8000</v>
      </c>
      <c r="M725" s="63" t="s">
        <v>2023</v>
      </c>
      <c r="N725" s="63" t="s">
        <v>355</v>
      </c>
    </row>
    <row r="726" spans="1:16" s="63" customFormat="1" ht="30" hidden="1" customHeight="1">
      <c r="A726" s="150">
        <v>180</v>
      </c>
      <c r="B726" s="164" t="s">
        <v>775</v>
      </c>
      <c r="C726" s="165" t="s">
        <v>2024</v>
      </c>
      <c r="D726" s="182">
        <v>43098</v>
      </c>
      <c r="E726" s="166" t="s">
        <v>309</v>
      </c>
      <c r="F726" s="168" t="s">
        <v>250</v>
      </c>
      <c r="G726" s="169">
        <v>300000</v>
      </c>
      <c r="H726" s="146">
        <v>0</v>
      </c>
      <c r="I726" s="146">
        <f t="shared" si="23"/>
        <v>300000</v>
      </c>
      <c r="J726" s="63" t="s">
        <v>335</v>
      </c>
      <c r="L726" s="209">
        <v>300000</v>
      </c>
      <c r="M726" s="210" t="s">
        <v>2025</v>
      </c>
    </row>
    <row r="727" spans="1:16" s="63" customFormat="1" ht="15" hidden="1" customHeight="1">
      <c r="A727" s="150">
        <v>183</v>
      </c>
      <c r="B727" s="164" t="s">
        <v>775</v>
      </c>
      <c r="C727" s="165" t="s">
        <v>2026</v>
      </c>
      <c r="D727" s="182">
        <v>43098</v>
      </c>
      <c r="E727" s="166" t="s">
        <v>309</v>
      </c>
      <c r="F727" s="168" t="s">
        <v>250</v>
      </c>
      <c r="G727" s="169">
        <v>500000</v>
      </c>
      <c r="H727" s="146">
        <v>0</v>
      </c>
      <c r="I727" s="146">
        <f t="shared" si="23"/>
        <v>500000</v>
      </c>
      <c r="J727" s="63" t="s">
        <v>353</v>
      </c>
      <c r="L727" s="209">
        <v>500000</v>
      </c>
      <c r="M727" s="210" t="s">
        <v>2025</v>
      </c>
    </row>
    <row r="728" spans="1:16" s="63" customFormat="1" ht="15" hidden="1" customHeight="1">
      <c r="A728" s="150">
        <v>459</v>
      </c>
      <c r="B728" s="164" t="s">
        <v>775</v>
      </c>
      <c r="C728" s="165" t="s">
        <v>2027</v>
      </c>
      <c r="D728" s="182">
        <v>43098</v>
      </c>
      <c r="E728" s="166" t="s">
        <v>309</v>
      </c>
      <c r="F728" s="168" t="s">
        <v>250</v>
      </c>
      <c r="G728" s="169">
        <v>500000</v>
      </c>
      <c r="H728" s="146">
        <v>0</v>
      </c>
      <c r="I728" s="146">
        <f t="shared" si="23"/>
        <v>500000</v>
      </c>
      <c r="J728" s="63" t="s">
        <v>335</v>
      </c>
      <c r="L728" s="209">
        <v>500000</v>
      </c>
      <c r="M728" s="210" t="s">
        <v>1922</v>
      </c>
    </row>
    <row r="729" spans="1:16" s="63" customFormat="1" ht="13.9" hidden="1" customHeight="1">
      <c r="A729" s="150">
        <v>481</v>
      </c>
      <c r="B729" s="164" t="s">
        <v>2028</v>
      </c>
      <c r="C729" s="165" t="s">
        <v>2002</v>
      </c>
      <c r="D729" s="182">
        <v>43098</v>
      </c>
      <c r="E729" s="166" t="s">
        <v>309</v>
      </c>
      <c r="F729" s="168" t="s">
        <v>250</v>
      </c>
      <c r="G729" s="169">
        <v>500000</v>
      </c>
      <c r="H729" s="146">
        <v>0</v>
      </c>
      <c r="I729" s="146">
        <f t="shared" si="23"/>
        <v>500000</v>
      </c>
      <c r="J729" s="125" t="s">
        <v>335</v>
      </c>
      <c r="K729" s="63" t="s">
        <v>2029</v>
      </c>
      <c r="L729" s="209">
        <v>500000</v>
      </c>
      <c r="M729" s="63" t="s">
        <v>2030</v>
      </c>
    </row>
    <row r="730" spans="1:16" s="63" customFormat="1" ht="13.9" hidden="1" customHeight="1">
      <c r="A730" s="150">
        <v>658</v>
      </c>
      <c r="B730" s="178" t="s">
        <v>2031</v>
      </c>
      <c r="C730" s="179" t="s">
        <v>2032</v>
      </c>
      <c r="D730" s="182">
        <v>43097</v>
      </c>
      <c r="E730" s="166" t="s">
        <v>309</v>
      </c>
      <c r="F730" s="168" t="s">
        <v>250</v>
      </c>
      <c r="G730" s="169">
        <v>500000</v>
      </c>
      <c r="H730" s="146">
        <v>0</v>
      </c>
      <c r="I730" s="146">
        <f t="shared" si="23"/>
        <v>500000</v>
      </c>
      <c r="J730" s="63" t="s">
        <v>335</v>
      </c>
      <c r="K730" s="63" t="s">
        <v>2029</v>
      </c>
      <c r="L730" s="209">
        <v>500000</v>
      </c>
      <c r="M730" s="210" t="s">
        <v>2033</v>
      </c>
      <c r="N730" s="181">
        <v>43314</v>
      </c>
    </row>
    <row r="731" spans="1:16" s="63" customFormat="1" ht="13.9" hidden="1" customHeight="1">
      <c r="A731" s="150">
        <v>659</v>
      </c>
      <c r="B731" s="178" t="s">
        <v>2034</v>
      </c>
      <c r="C731" s="179" t="s">
        <v>2035</v>
      </c>
      <c r="D731" s="182">
        <v>43098</v>
      </c>
      <c r="E731" s="166" t="s">
        <v>309</v>
      </c>
      <c r="F731" s="168" t="s">
        <v>250</v>
      </c>
      <c r="G731" s="169">
        <v>500000</v>
      </c>
      <c r="H731" s="146">
        <v>0</v>
      </c>
      <c r="I731" s="146">
        <f t="shared" si="23"/>
        <v>500000</v>
      </c>
      <c r="J731" s="115"/>
      <c r="K731" s="63" t="s">
        <v>2029</v>
      </c>
      <c r="L731" s="209">
        <v>500000</v>
      </c>
      <c r="M731" s="210" t="s">
        <v>2036</v>
      </c>
      <c r="N731" s="63" t="s">
        <v>2037</v>
      </c>
    </row>
    <row r="732" spans="1:16" s="63" customFormat="1" ht="13.9" hidden="1" customHeight="1">
      <c r="A732" s="150">
        <f t="shared" ref="A732:A764" si="24">A731+1</f>
        <v>660</v>
      </c>
      <c r="B732" s="164" t="s">
        <v>734</v>
      </c>
      <c r="C732" s="165" t="s">
        <v>2038</v>
      </c>
      <c r="D732" s="182">
        <v>43098</v>
      </c>
      <c r="E732" s="166" t="s">
        <v>309</v>
      </c>
      <c r="F732" s="168" t="s">
        <v>250</v>
      </c>
      <c r="G732" s="169">
        <v>209842</v>
      </c>
      <c r="H732" s="160">
        <v>0</v>
      </c>
      <c r="I732" s="160">
        <f t="shared" si="23"/>
        <v>209842</v>
      </c>
      <c r="J732" s="115"/>
      <c r="L732" s="209"/>
    </row>
    <row r="733" spans="1:16" s="63" customFormat="1" ht="13.9" hidden="1" customHeight="1">
      <c r="A733" s="150">
        <f t="shared" si="24"/>
        <v>661</v>
      </c>
      <c r="B733" s="164" t="s">
        <v>2039</v>
      </c>
      <c r="C733" s="165" t="s">
        <v>2040</v>
      </c>
      <c r="D733" s="182">
        <v>43098</v>
      </c>
      <c r="E733" s="166" t="s">
        <v>309</v>
      </c>
      <c r="F733" s="168" t="s">
        <v>250</v>
      </c>
      <c r="G733" s="169">
        <v>149936.76</v>
      </c>
      <c r="H733" s="160">
        <v>0</v>
      </c>
      <c r="I733" s="160">
        <f t="shared" si="23"/>
        <v>149936.76</v>
      </c>
      <c r="J733" s="125"/>
      <c r="K733" s="202">
        <v>10303030</v>
      </c>
      <c r="L733" s="209">
        <v>149936.76</v>
      </c>
      <c r="M733" s="210" t="s">
        <v>2041</v>
      </c>
    </row>
    <row r="734" spans="1:16" s="63" customFormat="1" ht="13.9" hidden="1" customHeight="1">
      <c r="A734" s="150">
        <f t="shared" si="24"/>
        <v>662</v>
      </c>
      <c r="B734" s="164" t="s">
        <v>2042</v>
      </c>
      <c r="C734" s="165" t="s">
        <v>2043</v>
      </c>
      <c r="D734" s="182">
        <v>43097</v>
      </c>
      <c r="E734" s="166" t="s">
        <v>309</v>
      </c>
      <c r="F734" s="168" t="s">
        <v>250</v>
      </c>
      <c r="G734" s="169">
        <v>57966.83</v>
      </c>
      <c r="H734" s="160">
        <v>0</v>
      </c>
      <c r="I734" s="160">
        <f>G734+H734</f>
        <v>57966.83</v>
      </c>
      <c r="J734" s="125"/>
      <c r="K734" s="202">
        <v>10303030</v>
      </c>
      <c r="L734" s="209">
        <v>57966.82</v>
      </c>
      <c r="M734" s="63" t="s">
        <v>2044</v>
      </c>
      <c r="P734" s="63" t="s">
        <v>2045</v>
      </c>
    </row>
    <row r="735" spans="1:16" s="63" customFormat="1" ht="13.9" hidden="1" customHeight="1">
      <c r="A735" s="150">
        <f t="shared" si="24"/>
        <v>663</v>
      </c>
      <c r="B735" s="164" t="s">
        <v>2046</v>
      </c>
      <c r="C735" s="165" t="s">
        <v>2047</v>
      </c>
      <c r="D735" s="182">
        <v>42944</v>
      </c>
      <c r="E735" s="166" t="s">
        <v>309</v>
      </c>
      <c r="F735" s="168" t="s">
        <v>250</v>
      </c>
      <c r="G735" s="169">
        <v>207537.98</v>
      </c>
      <c r="H735" s="160">
        <v>0</v>
      </c>
      <c r="I735" s="160">
        <f t="shared" si="23"/>
        <v>207537.98</v>
      </c>
      <c r="J735" s="125"/>
      <c r="K735" s="202">
        <v>10303030</v>
      </c>
      <c r="L735" s="209">
        <v>207537.98</v>
      </c>
      <c r="M735" s="210" t="s">
        <v>2048</v>
      </c>
    </row>
    <row r="736" spans="1:16" s="63" customFormat="1" ht="13.9" hidden="1" customHeight="1">
      <c r="A736" s="150">
        <f t="shared" si="24"/>
        <v>664</v>
      </c>
      <c r="B736" s="164" t="s">
        <v>2049</v>
      </c>
      <c r="C736" s="165" t="s">
        <v>2050</v>
      </c>
      <c r="D736" s="182">
        <v>42886</v>
      </c>
      <c r="E736" s="166" t="s">
        <v>309</v>
      </c>
      <c r="F736" s="168" t="s">
        <v>250</v>
      </c>
      <c r="G736" s="169">
        <v>101812.81</v>
      </c>
      <c r="H736" s="160">
        <v>0</v>
      </c>
      <c r="I736" s="160">
        <f t="shared" si="23"/>
        <v>101812.81</v>
      </c>
      <c r="J736" s="125"/>
      <c r="K736" s="202">
        <v>10303030</v>
      </c>
      <c r="L736" s="209">
        <v>101812.81</v>
      </c>
      <c r="M736" s="210" t="s">
        <v>2051</v>
      </c>
    </row>
    <row r="737" spans="1:16" s="63" customFormat="1" ht="13.9" hidden="1" customHeight="1">
      <c r="A737" s="150">
        <f t="shared" si="24"/>
        <v>665</v>
      </c>
      <c r="B737" s="164" t="s">
        <v>2052</v>
      </c>
      <c r="C737" s="165" t="s">
        <v>2053</v>
      </c>
      <c r="D737" s="182">
        <v>42944</v>
      </c>
      <c r="E737" s="166" t="s">
        <v>309</v>
      </c>
      <c r="F737" s="168" t="s">
        <v>250</v>
      </c>
      <c r="G737" s="169">
        <v>1318060.31</v>
      </c>
      <c r="H737" s="160">
        <v>0</v>
      </c>
      <c r="I737" s="160">
        <f t="shared" si="23"/>
        <v>1318060.31</v>
      </c>
      <c r="J737" s="125"/>
      <c r="K737" s="202">
        <v>10303030</v>
      </c>
      <c r="L737" s="209">
        <v>1318060.31</v>
      </c>
      <c r="M737" s="210" t="s">
        <v>2054</v>
      </c>
    </row>
    <row r="738" spans="1:16" s="63" customFormat="1" ht="13.9" hidden="1" customHeight="1">
      <c r="A738" s="150">
        <f t="shared" si="24"/>
        <v>666</v>
      </c>
      <c r="B738" s="164" t="s">
        <v>2055</v>
      </c>
      <c r="C738" s="165" t="s">
        <v>2056</v>
      </c>
      <c r="D738" s="182">
        <v>42886</v>
      </c>
      <c r="E738" s="166" t="s">
        <v>309</v>
      </c>
      <c r="F738" s="168" t="s">
        <v>250</v>
      </c>
      <c r="G738" s="169">
        <v>177740.64</v>
      </c>
      <c r="H738" s="160">
        <v>0</v>
      </c>
      <c r="I738" s="160">
        <f t="shared" si="23"/>
        <v>177740.64</v>
      </c>
      <c r="J738" s="125"/>
      <c r="K738" s="202">
        <v>10303030</v>
      </c>
      <c r="L738" s="209">
        <v>177740.64</v>
      </c>
      <c r="M738" s="210" t="s">
        <v>2057</v>
      </c>
    </row>
    <row r="739" spans="1:16" s="63" customFormat="1" ht="13.9" hidden="1" customHeight="1">
      <c r="A739" s="150">
        <f t="shared" si="24"/>
        <v>667</v>
      </c>
      <c r="B739" s="164" t="s">
        <v>1809</v>
      </c>
      <c r="C739" s="165" t="s">
        <v>2058</v>
      </c>
      <c r="D739" s="182">
        <v>42886</v>
      </c>
      <c r="E739" s="166" t="s">
        <v>309</v>
      </c>
      <c r="F739" s="168" t="s">
        <v>250</v>
      </c>
      <c r="G739" s="169">
        <v>43655.87</v>
      </c>
      <c r="H739" s="160">
        <v>0</v>
      </c>
      <c r="I739" s="160">
        <f>G739+H739</f>
        <v>43655.87</v>
      </c>
      <c r="J739" s="115"/>
      <c r="K739" s="202">
        <v>10303030</v>
      </c>
      <c r="L739" s="209">
        <v>43655.47</v>
      </c>
      <c r="M739" s="210" t="s">
        <v>2059</v>
      </c>
      <c r="P739" s="63" t="s">
        <v>2045</v>
      </c>
    </row>
    <row r="740" spans="1:16" s="63" customFormat="1" ht="27.6" hidden="1" customHeight="1">
      <c r="A740" s="150">
        <f t="shared" si="24"/>
        <v>668</v>
      </c>
      <c r="B740" s="164" t="s">
        <v>1467</v>
      </c>
      <c r="C740" s="165" t="s">
        <v>2060</v>
      </c>
      <c r="D740" s="182">
        <v>42886</v>
      </c>
      <c r="E740" s="166" t="s">
        <v>309</v>
      </c>
      <c r="F740" s="168" t="s">
        <v>250</v>
      </c>
      <c r="G740" s="169">
        <v>4350</v>
      </c>
      <c r="H740" s="160">
        <v>0</v>
      </c>
      <c r="I740" s="160">
        <f t="shared" si="23"/>
        <v>4350</v>
      </c>
      <c r="J740" s="115"/>
      <c r="K740" s="125"/>
      <c r="L740" s="209">
        <v>4350</v>
      </c>
      <c r="M740" s="210" t="s">
        <v>2061</v>
      </c>
    </row>
    <row r="741" spans="1:16" s="63" customFormat="1" ht="27.6" hidden="1" customHeight="1">
      <c r="A741" s="150">
        <f t="shared" si="24"/>
        <v>669</v>
      </c>
      <c r="B741" s="164" t="s">
        <v>2062</v>
      </c>
      <c r="C741" s="165" t="s">
        <v>2063</v>
      </c>
      <c r="D741" s="182">
        <v>43098</v>
      </c>
      <c r="E741" s="166" t="s">
        <v>309</v>
      </c>
      <c r="F741" s="168" t="s">
        <v>250</v>
      </c>
      <c r="G741" s="169">
        <v>15000</v>
      </c>
      <c r="H741" s="160">
        <v>0</v>
      </c>
      <c r="I741" s="160">
        <f t="shared" si="23"/>
        <v>15000</v>
      </c>
      <c r="J741" s="115"/>
      <c r="L741" s="209">
        <v>15000</v>
      </c>
      <c r="M741" s="210" t="s">
        <v>2064</v>
      </c>
      <c r="N741" s="115" t="s">
        <v>2037</v>
      </c>
    </row>
    <row r="742" spans="1:16" s="63" customFormat="1" ht="15" hidden="1" customHeight="1">
      <c r="A742" s="150">
        <f t="shared" si="24"/>
        <v>670</v>
      </c>
      <c r="B742" s="164" t="s">
        <v>2062</v>
      </c>
      <c r="C742" s="165" t="s">
        <v>2065</v>
      </c>
      <c r="D742" s="182">
        <v>43098</v>
      </c>
      <c r="E742" s="166" t="s">
        <v>309</v>
      </c>
      <c r="F742" s="168" t="s">
        <v>250</v>
      </c>
      <c r="G742" s="169">
        <v>20000</v>
      </c>
      <c r="H742" s="160">
        <v>0</v>
      </c>
      <c r="I742" s="160">
        <f t="shared" si="23"/>
        <v>20000</v>
      </c>
      <c r="J742" s="115"/>
      <c r="L742" s="209">
        <v>20000</v>
      </c>
      <c r="M742" s="210" t="s">
        <v>2066</v>
      </c>
      <c r="N742" s="115" t="s">
        <v>2037</v>
      </c>
    </row>
    <row r="743" spans="1:16" s="63" customFormat="1" ht="15" hidden="1" customHeight="1">
      <c r="A743" s="150">
        <f t="shared" si="24"/>
        <v>671</v>
      </c>
      <c r="B743" s="164" t="s">
        <v>2067</v>
      </c>
      <c r="C743" s="165" t="s">
        <v>2068</v>
      </c>
      <c r="D743" s="182">
        <v>43098</v>
      </c>
      <c r="E743" s="166" t="s">
        <v>309</v>
      </c>
      <c r="F743" s="168" t="s">
        <v>250</v>
      </c>
      <c r="G743" s="169">
        <v>20000</v>
      </c>
      <c r="H743" s="160">
        <v>0</v>
      </c>
      <c r="I743" s="160">
        <f t="shared" si="23"/>
        <v>20000</v>
      </c>
      <c r="J743" s="115"/>
      <c r="L743" s="209">
        <v>20000</v>
      </c>
      <c r="M743" s="210" t="s">
        <v>2069</v>
      </c>
    </row>
    <row r="744" spans="1:16" s="63" customFormat="1" ht="15" hidden="1" customHeight="1">
      <c r="A744" s="150">
        <f t="shared" si="24"/>
        <v>672</v>
      </c>
      <c r="B744" s="164" t="s">
        <v>2070</v>
      </c>
      <c r="C744" s="165" t="s">
        <v>2071</v>
      </c>
      <c r="D744" s="182">
        <v>43098</v>
      </c>
      <c r="E744" s="166" t="s">
        <v>309</v>
      </c>
      <c r="F744" s="168" t="s">
        <v>250</v>
      </c>
      <c r="G744" s="169">
        <v>20000</v>
      </c>
      <c r="H744" s="160">
        <v>0</v>
      </c>
      <c r="I744" s="160">
        <f t="shared" si="23"/>
        <v>20000</v>
      </c>
      <c r="J744" s="115"/>
      <c r="L744" s="209">
        <v>20000</v>
      </c>
      <c r="M744" s="210" t="s">
        <v>2072</v>
      </c>
    </row>
    <row r="745" spans="1:16" s="63" customFormat="1" ht="30" hidden="1" customHeight="1">
      <c r="A745" s="150">
        <f t="shared" si="24"/>
        <v>673</v>
      </c>
      <c r="B745" s="164" t="s">
        <v>2073</v>
      </c>
      <c r="C745" s="165" t="s">
        <v>2074</v>
      </c>
      <c r="D745" s="182">
        <v>43098</v>
      </c>
      <c r="E745" s="166" t="s">
        <v>309</v>
      </c>
      <c r="F745" s="168" t="s">
        <v>250</v>
      </c>
      <c r="G745" s="169">
        <v>10000</v>
      </c>
      <c r="H745" s="160">
        <v>0</v>
      </c>
      <c r="I745" s="160">
        <f t="shared" si="23"/>
        <v>10000</v>
      </c>
      <c r="J745" s="115"/>
      <c r="L745" s="209">
        <v>10000</v>
      </c>
      <c r="M745" s="210" t="s">
        <v>2075</v>
      </c>
    </row>
    <row r="746" spans="1:16" s="63" customFormat="1" ht="15" hidden="1" customHeight="1">
      <c r="A746" s="150">
        <f t="shared" si="24"/>
        <v>674</v>
      </c>
      <c r="B746" s="164" t="s">
        <v>2076</v>
      </c>
      <c r="C746" s="165" t="s">
        <v>2077</v>
      </c>
      <c r="D746" s="182">
        <v>43097</v>
      </c>
      <c r="E746" s="166" t="s">
        <v>309</v>
      </c>
      <c r="F746" s="168" t="s">
        <v>250</v>
      </c>
      <c r="G746" s="169">
        <v>40000</v>
      </c>
      <c r="H746" s="160">
        <v>0</v>
      </c>
      <c r="I746" s="160">
        <f t="shared" si="23"/>
        <v>40000</v>
      </c>
      <c r="J746" s="115"/>
      <c r="L746" s="209">
        <v>40000</v>
      </c>
      <c r="M746" s="210" t="s">
        <v>2078</v>
      </c>
    </row>
    <row r="747" spans="1:16" s="63" customFormat="1" ht="15" hidden="1" customHeight="1">
      <c r="A747" s="150">
        <f t="shared" si="24"/>
        <v>675</v>
      </c>
      <c r="B747" s="164" t="s">
        <v>2079</v>
      </c>
      <c r="C747" s="165" t="s">
        <v>2080</v>
      </c>
      <c r="D747" s="182">
        <v>43098</v>
      </c>
      <c r="E747" s="166" t="s">
        <v>309</v>
      </c>
      <c r="F747" s="168" t="s">
        <v>250</v>
      </c>
      <c r="G747" s="169">
        <v>50000</v>
      </c>
      <c r="H747" s="160">
        <v>0</v>
      </c>
      <c r="I747" s="160">
        <f t="shared" si="23"/>
        <v>50000</v>
      </c>
      <c r="J747" s="115"/>
      <c r="L747" s="209">
        <v>50000</v>
      </c>
      <c r="M747" s="63" t="s">
        <v>2081</v>
      </c>
    </row>
    <row r="748" spans="1:16" s="63" customFormat="1" ht="15" hidden="1" customHeight="1">
      <c r="A748" s="150">
        <f t="shared" si="24"/>
        <v>676</v>
      </c>
      <c r="B748" s="164" t="s">
        <v>2082</v>
      </c>
      <c r="C748" s="165" t="s">
        <v>2083</v>
      </c>
      <c r="D748" s="182">
        <v>43098</v>
      </c>
      <c r="E748" s="166" t="s">
        <v>309</v>
      </c>
      <c r="F748" s="168" t="s">
        <v>250</v>
      </c>
      <c r="G748" s="169">
        <v>45000</v>
      </c>
      <c r="H748" s="160">
        <v>0</v>
      </c>
      <c r="I748" s="160">
        <f t="shared" si="23"/>
        <v>45000</v>
      </c>
      <c r="J748" s="115"/>
      <c r="L748" s="209">
        <v>45000</v>
      </c>
      <c r="M748" s="210" t="s">
        <v>2084</v>
      </c>
    </row>
    <row r="749" spans="1:16" s="63" customFormat="1" ht="15" hidden="1" customHeight="1">
      <c r="A749" s="150">
        <f t="shared" si="24"/>
        <v>677</v>
      </c>
      <c r="B749" s="164" t="s">
        <v>2085</v>
      </c>
      <c r="C749" s="165" t="s">
        <v>2086</v>
      </c>
      <c r="D749" s="182">
        <v>43098</v>
      </c>
      <c r="E749" s="166" t="s">
        <v>309</v>
      </c>
      <c r="F749" s="168" t="s">
        <v>250</v>
      </c>
      <c r="G749" s="169">
        <v>50000</v>
      </c>
      <c r="H749" s="160">
        <v>0</v>
      </c>
      <c r="I749" s="160">
        <f t="shared" si="23"/>
        <v>50000</v>
      </c>
      <c r="J749" s="115"/>
      <c r="L749" s="209">
        <v>50000</v>
      </c>
      <c r="M749" s="210" t="s">
        <v>2087</v>
      </c>
    </row>
    <row r="750" spans="1:16" s="63" customFormat="1" ht="15" hidden="1" customHeight="1">
      <c r="A750" s="150">
        <f t="shared" si="24"/>
        <v>678</v>
      </c>
      <c r="B750" s="164" t="s">
        <v>2088</v>
      </c>
      <c r="C750" s="165" t="s">
        <v>2089</v>
      </c>
      <c r="D750" s="182">
        <v>43098</v>
      </c>
      <c r="E750" s="166" t="s">
        <v>309</v>
      </c>
      <c r="F750" s="168" t="s">
        <v>250</v>
      </c>
      <c r="G750" s="169">
        <v>10000</v>
      </c>
      <c r="H750" s="160">
        <v>0</v>
      </c>
      <c r="I750" s="160">
        <f t="shared" si="23"/>
        <v>10000</v>
      </c>
      <c r="J750" s="115"/>
      <c r="L750" s="209"/>
    </row>
    <row r="751" spans="1:16" s="63" customFormat="1" ht="15" hidden="1" customHeight="1">
      <c r="A751" s="126">
        <f t="shared" si="24"/>
        <v>679</v>
      </c>
      <c r="B751" s="127" t="s">
        <v>2090</v>
      </c>
      <c r="C751" s="128" t="s">
        <v>2091</v>
      </c>
      <c r="D751" s="119">
        <v>43098</v>
      </c>
      <c r="E751" s="166" t="s">
        <v>309</v>
      </c>
      <c r="F751" s="121" t="s">
        <v>250</v>
      </c>
      <c r="G751" s="122">
        <v>15000</v>
      </c>
      <c r="H751" s="123">
        <v>0</v>
      </c>
      <c r="I751" s="123">
        <f t="shared" si="23"/>
        <v>15000</v>
      </c>
      <c r="J751" s="133"/>
      <c r="L751" s="209">
        <v>15000</v>
      </c>
      <c r="M751" s="225" t="s">
        <v>2092</v>
      </c>
      <c r="N751" s="225" t="s">
        <v>754</v>
      </c>
    </row>
    <row r="752" spans="1:16" s="63" customFormat="1" ht="16.5" hidden="1" customHeight="1">
      <c r="A752" s="150">
        <f t="shared" si="24"/>
        <v>680</v>
      </c>
      <c r="B752" s="164" t="s">
        <v>2093</v>
      </c>
      <c r="C752" s="165" t="s">
        <v>2094</v>
      </c>
      <c r="D752" s="182">
        <v>43098</v>
      </c>
      <c r="E752" s="166" t="s">
        <v>309</v>
      </c>
      <c r="F752" s="168" t="s">
        <v>250</v>
      </c>
      <c r="G752" s="169">
        <v>30000</v>
      </c>
      <c r="H752" s="160">
        <v>0</v>
      </c>
      <c r="I752" s="160">
        <f t="shared" si="23"/>
        <v>30000</v>
      </c>
      <c r="J752" s="115"/>
      <c r="L752" s="209">
        <v>30000</v>
      </c>
      <c r="M752" s="210" t="s">
        <v>2095</v>
      </c>
    </row>
    <row r="753" spans="1:14" s="63" customFormat="1" ht="15" hidden="1" customHeight="1">
      <c r="A753" s="150">
        <f t="shared" si="24"/>
        <v>681</v>
      </c>
      <c r="B753" s="164" t="s">
        <v>2096</v>
      </c>
      <c r="C753" s="165" t="s">
        <v>2097</v>
      </c>
      <c r="D753" s="182">
        <v>43098</v>
      </c>
      <c r="E753" s="166" t="s">
        <v>309</v>
      </c>
      <c r="F753" s="168" t="s">
        <v>250</v>
      </c>
      <c r="G753" s="169">
        <v>25000</v>
      </c>
      <c r="H753" s="160">
        <v>0</v>
      </c>
      <c r="I753" s="160">
        <f t="shared" si="23"/>
        <v>25000</v>
      </c>
      <c r="J753" s="115"/>
      <c r="L753" s="209">
        <v>25000</v>
      </c>
      <c r="M753" s="210" t="s">
        <v>2098</v>
      </c>
      <c r="N753" s="115" t="s">
        <v>2037</v>
      </c>
    </row>
    <row r="754" spans="1:14" s="63" customFormat="1" ht="15" hidden="1" customHeight="1">
      <c r="A754" s="150">
        <f t="shared" si="24"/>
        <v>682</v>
      </c>
      <c r="B754" s="164" t="s">
        <v>2099</v>
      </c>
      <c r="C754" s="165" t="s">
        <v>2100</v>
      </c>
      <c r="D754" s="182">
        <v>43098</v>
      </c>
      <c r="E754" s="166" t="s">
        <v>309</v>
      </c>
      <c r="F754" s="168" t="s">
        <v>250</v>
      </c>
      <c r="G754" s="169">
        <v>20000</v>
      </c>
      <c r="H754" s="160">
        <v>0</v>
      </c>
      <c r="I754" s="160">
        <f t="shared" si="23"/>
        <v>20000</v>
      </c>
      <c r="J754" s="115"/>
      <c r="L754" s="209">
        <v>20000</v>
      </c>
      <c r="M754" s="210" t="s">
        <v>2101</v>
      </c>
    </row>
    <row r="755" spans="1:14" s="63" customFormat="1" ht="15" hidden="1" customHeight="1">
      <c r="A755" s="150">
        <f t="shared" si="24"/>
        <v>683</v>
      </c>
      <c r="B755" s="164" t="s">
        <v>2102</v>
      </c>
      <c r="C755" s="165" t="s">
        <v>2103</v>
      </c>
      <c r="D755" s="182">
        <v>43098</v>
      </c>
      <c r="E755" s="166" t="s">
        <v>309</v>
      </c>
      <c r="F755" s="168" t="s">
        <v>250</v>
      </c>
      <c r="G755" s="169">
        <v>20000</v>
      </c>
      <c r="H755" s="160">
        <v>0</v>
      </c>
      <c r="I755" s="160">
        <f t="shared" si="23"/>
        <v>20000</v>
      </c>
      <c r="J755" s="115"/>
      <c r="L755" s="209">
        <v>20000</v>
      </c>
      <c r="M755" s="210" t="s">
        <v>2104</v>
      </c>
    </row>
    <row r="756" spans="1:14" s="63" customFormat="1" ht="30" hidden="1" customHeight="1">
      <c r="A756" s="150">
        <f t="shared" si="24"/>
        <v>684</v>
      </c>
      <c r="B756" s="164" t="s">
        <v>2105</v>
      </c>
      <c r="C756" s="165" t="s">
        <v>2106</v>
      </c>
      <c r="D756" s="182">
        <v>43098</v>
      </c>
      <c r="E756" s="166" t="s">
        <v>309</v>
      </c>
      <c r="F756" s="168" t="s">
        <v>250</v>
      </c>
      <c r="G756" s="169">
        <v>10000</v>
      </c>
      <c r="H756" s="160">
        <v>0</v>
      </c>
      <c r="I756" s="160">
        <f t="shared" si="23"/>
        <v>10000</v>
      </c>
      <c r="J756" s="115"/>
      <c r="L756" s="209">
        <v>10000</v>
      </c>
      <c r="M756" s="225" t="s">
        <v>2107</v>
      </c>
      <c r="N756" s="225" t="s">
        <v>754</v>
      </c>
    </row>
    <row r="757" spans="1:14" s="63" customFormat="1" ht="16.5" hidden="1" customHeight="1">
      <c r="A757" s="150">
        <f t="shared" si="24"/>
        <v>685</v>
      </c>
      <c r="B757" s="164" t="s">
        <v>2108</v>
      </c>
      <c r="C757" s="165" t="s">
        <v>2109</v>
      </c>
      <c r="D757" s="151">
        <v>43098</v>
      </c>
      <c r="E757" s="166" t="s">
        <v>309</v>
      </c>
      <c r="F757" s="168" t="s">
        <v>250</v>
      </c>
      <c r="G757" s="169">
        <v>15000</v>
      </c>
      <c r="H757" s="160">
        <v>0</v>
      </c>
      <c r="I757" s="160">
        <f t="shared" si="23"/>
        <v>15000</v>
      </c>
      <c r="J757" s="115"/>
      <c r="L757" s="209">
        <v>15000</v>
      </c>
      <c r="M757" s="225" t="s">
        <v>2110</v>
      </c>
      <c r="N757" s="225" t="s">
        <v>754</v>
      </c>
    </row>
    <row r="758" spans="1:14" s="63" customFormat="1" ht="41.45" hidden="1" customHeight="1">
      <c r="A758" s="150">
        <f t="shared" si="24"/>
        <v>686</v>
      </c>
      <c r="B758" s="164" t="s">
        <v>2111</v>
      </c>
      <c r="C758" s="165" t="s">
        <v>2112</v>
      </c>
      <c r="D758" s="182">
        <v>43098</v>
      </c>
      <c r="E758" s="166" t="s">
        <v>309</v>
      </c>
      <c r="F758" s="168" t="s">
        <v>250</v>
      </c>
      <c r="G758" s="169">
        <v>10000</v>
      </c>
      <c r="H758" s="160">
        <v>0</v>
      </c>
      <c r="I758" s="160">
        <f t="shared" si="23"/>
        <v>10000</v>
      </c>
      <c r="J758" s="115"/>
      <c r="L758" s="226">
        <v>10000</v>
      </c>
      <c r="M758" s="225" t="s">
        <v>2113</v>
      </c>
      <c r="N758" s="225" t="s">
        <v>754</v>
      </c>
    </row>
    <row r="759" spans="1:14" s="63" customFormat="1" ht="41.45" hidden="1" customHeight="1">
      <c r="A759" s="150">
        <f t="shared" si="24"/>
        <v>687</v>
      </c>
      <c r="B759" s="164" t="s">
        <v>2114</v>
      </c>
      <c r="C759" s="165" t="s">
        <v>2115</v>
      </c>
      <c r="D759" s="182">
        <v>43098</v>
      </c>
      <c r="E759" s="166" t="s">
        <v>309</v>
      </c>
      <c r="F759" s="168" t="s">
        <v>250</v>
      </c>
      <c r="G759" s="169">
        <v>10000</v>
      </c>
      <c r="H759" s="160">
        <v>0</v>
      </c>
      <c r="I759" s="160">
        <f t="shared" si="23"/>
        <v>10000</v>
      </c>
      <c r="J759" s="115"/>
      <c r="L759" s="209">
        <v>10000</v>
      </c>
      <c r="M759" s="210" t="s">
        <v>2116</v>
      </c>
    </row>
    <row r="760" spans="1:14" s="63" customFormat="1" ht="27.6" hidden="1" customHeight="1">
      <c r="A760" s="150">
        <f t="shared" si="24"/>
        <v>688</v>
      </c>
      <c r="B760" s="164" t="s">
        <v>2117</v>
      </c>
      <c r="C760" s="165" t="s">
        <v>2118</v>
      </c>
      <c r="D760" s="182">
        <v>43098</v>
      </c>
      <c r="E760" s="166" t="s">
        <v>309</v>
      </c>
      <c r="F760" s="168" t="s">
        <v>250</v>
      </c>
      <c r="G760" s="169">
        <v>15000</v>
      </c>
      <c r="H760" s="160">
        <v>0</v>
      </c>
      <c r="I760" s="160">
        <f t="shared" si="23"/>
        <v>15000</v>
      </c>
      <c r="J760" s="115"/>
      <c r="L760" s="209"/>
    </row>
    <row r="761" spans="1:14" s="63" customFormat="1" ht="41.45" hidden="1" customHeight="1">
      <c r="A761" s="150">
        <f t="shared" si="24"/>
        <v>689</v>
      </c>
      <c r="B761" s="164" t="s">
        <v>2119</v>
      </c>
      <c r="C761" s="165" t="s">
        <v>2120</v>
      </c>
      <c r="D761" s="182">
        <v>43098</v>
      </c>
      <c r="E761" s="166" t="s">
        <v>309</v>
      </c>
      <c r="F761" s="168" t="s">
        <v>250</v>
      </c>
      <c r="G761" s="169">
        <v>15000</v>
      </c>
      <c r="H761" s="160">
        <v>0</v>
      </c>
      <c r="I761" s="160">
        <f t="shared" si="23"/>
        <v>15000</v>
      </c>
      <c r="J761" s="115"/>
      <c r="L761" s="209">
        <v>15000</v>
      </c>
      <c r="M761" s="210" t="s">
        <v>2121</v>
      </c>
    </row>
    <row r="762" spans="1:14" s="63" customFormat="1" ht="41.45" hidden="1" customHeight="1">
      <c r="A762" s="150">
        <f t="shared" si="24"/>
        <v>690</v>
      </c>
      <c r="B762" s="164" t="s">
        <v>2122</v>
      </c>
      <c r="C762" s="165" t="s">
        <v>2123</v>
      </c>
      <c r="D762" s="182">
        <v>43098</v>
      </c>
      <c r="E762" s="166" t="s">
        <v>309</v>
      </c>
      <c r="F762" s="168" t="s">
        <v>250</v>
      </c>
      <c r="G762" s="169">
        <v>40000</v>
      </c>
      <c r="H762" s="160">
        <v>0</v>
      </c>
      <c r="I762" s="160">
        <f t="shared" si="23"/>
        <v>40000</v>
      </c>
      <c r="J762" s="115"/>
      <c r="L762" s="209">
        <v>40000</v>
      </c>
      <c r="M762" s="210" t="s">
        <v>2124</v>
      </c>
    </row>
    <row r="763" spans="1:14" s="63" customFormat="1" ht="41.45" hidden="1" customHeight="1">
      <c r="A763" s="126">
        <f t="shared" si="24"/>
        <v>691</v>
      </c>
      <c r="B763" s="127" t="s">
        <v>2125</v>
      </c>
      <c r="C763" s="128" t="s">
        <v>2126</v>
      </c>
      <c r="D763" s="119">
        <v>43098</v>
      </c>
      <c r="E763" s="166" t="s">
        <v>309</v>
      </c>
      <c r="F763" s="121" t="s">
        <v>250</v>
      </c>
      <c r="G763" s="122">
        <v>20000</v>
      </c>
      <c r="H763" s="123">
        <v>0</v>
      </c>
      <c r="I763" s="123">
        <f t="shared" si="23"/>
        <v>20000</v>
      </c>
      <c r="J763" s="133"/>
      <c r="L763" s="209">
        <v>20000</v>
      </c>
      <c r="M763" s="210" t="s">
        <v>2127</v>
      </c>
    </row>
    <row r="764" spans="1:14" s="63" customFormat="1" ht="41.45" hidden="1" customHeight="1">
      <c r="A764" s="150">
        <f t="shared" si="24"/>
        <v>692</v>
      </c>
      <c r="B764" s="164" t="s">
        <v>2128</v>
      </c>
      <c r="C764" s="165" t="s">
        <v>1501</v>
      </c>
      <c r="D764" s="182">
        <v>43098</v>
      </c>
      <c r="E764" s="166" t="s">
        <v>309</v>
      </c>
      <c r="F764" s="168" t="s">
        <v>250</v>
      </c>
      <c r="G764" s="169">
        <v>10000</v>
      </c>
      <c r="H764" s="160">
        <v>0</v>
      </c>
      <c r="I764" s="160">
        <f t="shared" si="23"/>
        <v>10000</v>
      </c>
      <c r="J764" s="125" t="s">
        <v>353</v>
      </c>
      <c r="L764" s="114">
        <v>10000</v>
      </c>
      <c r="M764" s="130" t="s">
        <v>2129</v>
      </c>
    </row>
    <row r="765" spans="1:14" s="63" customFormat="1" ht="15" hidden="1" customHeight="1">
      <c r="A765" s="227"/>
      <c r="B765" s="164" t="s">
        <v>2130</v>
      </c>
      <c r="C765" s="165" t="s">
        <v>1741</v>
      </c>
      <c r="D765" s="182">
        <v>42826</v>
      </c>
      <c r="E765" s="139" t="s">
        <v>276</v>
      </c>
      <c r="F765" s="168" t="s">
        <v>250</v>
      </c>
      <c r="G765" s="169">
        <v>20000</v>
      </c>
      <c r="H765" s="146">
        <v>0</v>
      </c>
      <c r="I765" s="146">
        <f t="shared" si="23"/>
        <v>20000</v>
      </c>
      <c r="L765" s="209">
        <v>20000</v>
      </c>
      <c r="M765" s="63" t="s">
        <v>2131</v>
      </c>
    </row>
    <row r="766" spans="1:14" s="63" customFormat="1" ht="16.5" hidden="1" customHeight="1">
      <c r="A766" s="150">
        <v>210</v>
      </c>
      <c r="B766" s="164" t="s">
        <v>2132</v>
      </c>
      <c r="C766" s="165" t="s">
        <v>2133</v>
      </c>
      <c r="D766" s="182">
        <v>43087</v>
      </c>
      <c r="E766" s="139" t="s">
        <v>276</v>
      </c>
      <c r="F766" s="139" t="s">
        <v>250</v>
      </c>
      <c r="G766" s="167">
        <v>4000</v>
      </c>
      <c r="H766" s="146">
        <v>0</v>
      </c>
      <c r="I766" s="146">
        <f t="shared" si="23"/>
        <v>4000</v>
      </c>
      <c r="L766" s="209">
        <v>4000</v>
      </c>
      <c r="M766" s="63" t="s">
        <v>2134</v>
      </c>
      <c r="N766" s="63" t="s">
        <v>355</v>
      </c>
    </row>
    <row r="767" spans="1:14" s="63" customFormat="1" ht="13.9" hidden="1" customHeight="1">
      <c r="A767" s="150">
        <f t="shared" ref="A767:A778" si="25">A766+1</f>
        <v>211</v>
      </c>
      <c r="B767" s="164" t="s">
        <v>775</v>
      </c>
      <c r="C767" s="165" t="s">
        <v>1820</v>
      </c>
      <c r="D767" s="182" t="s">
        <v>2135</v>
      </c>
      <c r="E767" s="139" t="s">
        <v>276</v>
      </c>
      <c r="F767" s="139" t="s">
        <v>250</v>
      </c>
      <c r="G767" s="169">
        <v>308000</v>
      </c>
      <c r="H767" s="146">
        <v>0</v>
      </c>
      <c r="I767" s="146">
        <f t="shared" si="23"/>
        <v>308000</v>
      </c>
      <c r="L767" s="209">
        <v>308000</v>
      </c>
      <c r="M767" s="210" t="s">
        <v>2136</v>
      </c>
    </row>
    <row r="768" spans="1:14" s="63" customFormat="1" ht="27.6" hidden="1" customHeight="1">
      <c r="A768" s="150">
        <f t="shared" si="25"/>
        <v>212</v>
      </c>
      <c r="B768" s="164" t="s">
        <v>2137</v>
      </c>
      <c r="C768" s="165" t="s">
        <v>2138</v>
      </c>
      <c r="D768" s="182" t="s">
        <v>467</v>
      </c>
      <c r="E768" s="139" t="s">
        <v>276</v>
      </c>
      <c r="F768" s="139" t="s">
        <v>250</v>
      </c>
      <c r="G768" s="169">
        <v>29500</v>
      </c>
      <c r="H768" s="146">
        <v>0</v>
      </c>
      <c r="I768" s="146">
        <f t="shared" si="23"/>
        <v>29500</v>
      </c>
      <c r="L768" s="209">
        <v>29500</v>
      </c>
      <c r="M768" s="210" t="s">
        <v>2139</v>
      </c>
      <c r="N768" s="181">
        <v>43253</v>
      </c>
    </row>
    <row r="769" spans="1:14" s="63" customFormat="1" ht="15" hidden="1" customHeight="1">
      <c r="A769" s="150">
        <f t="shared" si="25"/>
        <v>213</v>
      </c>
      <c r="B769" s="164" t="s">
        <v>2140</v>
      </c>
      <c r="C769" s="165" t="s">
        <v>2141</v>
      </c>
      <c r="D769" s="182" t="s">
        <v>467</v>
      </c>
      <c r="E769" s="139" t="s">
        <v>276</v>
      </c>
      <c r="F769" s="139" t="s">
        <v>250</v>
      </c>
      <c r="G769" s="169">
        <v>12000</v>
      </c>
      <c r="H769" s="146">
        <v>0</v>
      </c>
      <c r="I769" s="146">
        <f t="shared" si="23"/>
        <v>12000</v>
      </c>
      <c r="L769" s="209"/>
    </row>
    <row r="770" spans="1:14" s="63" customFormat="1" ht="15" hidden="1" customHeight="1">
      <c r="A770" s="150">
        <f t="shared" si="25"/>
        <v>214</v>
      </c>
      <c r="B770" s="164" t="s">
        <v>2142</v>
      </c>
      <c r="C770" s="165" t="s">
        <v>2143</v>
      </c>
      <c r="D770" s="182" t="s">
        <v>467</v>
      </c>
      <c r="E770" s="139" t="s">
        <v>276</v>
      </c>
      <c r="F770" s="139" t="s">
        <v>250</v>
      </c>
      <c r="G770" s="169">
        <v>84100</v>
      </c>
      <c r="H770" s="146">
        <v>0</v>
      </c>
      <c r="I770" s="146">
        <f t="shared" si="23"/>
        <v>84100</v>
      </c>
      <c r="L770" s="209">
        <v>84100</v>
      </c>
      <c r="M770" s="210" t="s">
        <v>2144</v>
      </c>
      <c r="N770" s="63" t="s">
        <v>2145</v>
      </c>
    </row>
    <row r="771" spans="1:14" s="63" customFormat="1" ht="16.5" hidden="1" customHeight="1">
      <c r="A771" s="150">
        <f t="shared" si="25"/>
        <v>215</v>
      </c>
      <c r="B771" s="164" t="s">
        <v>2146</v>
      </c>
      <c r="C771" s="165" t="s">
        <v>1882</v>
      </c>
      <c r="D771" s="182" t="s">
        <v>1232</v>
      </c>
      <c r="E771" s="139" t="s">
        <v>276</v>
      </c>
      <c r="F771" s="139" t="s">
        <v>250</v>
      </c>
      <c r="G771" s="169">
        <v>25000</v>
      </c>
      <c r="H771" s="146">
        <v>0</v>
      </c>
      <c r="I771" s="146">
        <f t="shared" si="23"/>
        <v>25000</v>
      </c>
      <c r="L771" s="209">
        <v>25000</v>
      </c>
      <c r="M771" s="63" t="s">
        <v>2147</v>
      </c>
      <c r="N771" s="63" t="s">
        <v>355</v>
      </c>
    </row>
    <row r="772" spans="1:14" s="63" customFormat="1" ht="16.5" hidden="1" customHeight="1">
      <c r="A772" s="150">
        <f t="shared" si="25"/>
        <v>216</v>
      </c>
      <c r="B772" s="164" t="s">
        <v>2148</v>
      </c>
      <c r="C772" s="165" t="s">
        <v>1806</v>
      </c>
      <c r="D772" s="182" t="s">
        <v>592</v>
      </c>
      <c r="E772" s="139" t="s">
        <v>276</v>
      </c>
      <c r="F772" s="139" t="s">
        <v>250</v>
      </c>
      <c r="G772" s="169">
        <v>20000</v>
      </c>
      <c r="H772" s="146">
        <v>0</v>
      </c>
      <c r="I772" s="146">
        <f t="shared" si="23"/>
        <v>20000</v>
      </c>
      <c r="K772" s="63" t="s">
        <v>335</v>
      </c>
      <c r="L772" s="209">
        <v>20000</v>
      </c>
      <c r="M772" s="210" t="s">
        <v>2149</v>
      </c>
      <c r="N772" s="181">
        <v>43253</v>
      </c>
    </row>
    <row r="773" spans="1:14" s="125" customFormat="1" ht="15" hidden="1" customHeight="1">
      <c r="A773" s="150">
        <f t="shared" si="25"/>
        <v>217</v>
      </c>
      <c r="B773" s="164" t="s">
        <v>2150</v>
      </c>
      <c r="C773" s="165" t="s">
        <v>1757</v>
      </c>
      <c r="D773" s="182" t="s">
        <v>592</v>
      </c>
      <c r="E773" s="139" t="s">
        <v>276</v>
      </c>
      <c r="F773" s="139" t="s">
        <v>250</v>
      </c>
      <c r="G773" s="169">
        <v>20000</v>
      </c>
      <c r="H773" s="146">
        <v>0</v>
      </c>
      <c r="I773" s="146">
        <f t="shared" ref="I773:I791" si="26">G773+H773</f>
        <v>20000</v>
      </c>
      <c r="J773" s="63"/>
      <c r="K773" s="63"/>
      <c r="L773" s="114">
        <v>20000</v>
      </c>
      <c r="M773" s="125" t="s">
        <v>2151</v>
      </c>
      <c r="N773" s="125" t="s">
        <v>355</v>
      </c>
    </row>
    <row r="774" spans="1:14" s="125" customFormat="1" ht="15" hidden="1" customHeight="1">
      <c r="A774" s="150">
        <f t="shared" si="25"/>
        <v>218</v>
      </c>
      <c r="B774" s="164" t="s">
        <v>2152</v>
      </c>
      <c r="C774" s="165" t="s">
        <v>1743</v>
      </c>
      <c r="D774" s="182" t="s">
        <v>467</v>
      </c>
      <c r="E774" s="139" t="s">
        <v>276</v>
      </c>
      <c r="F774" s="139" t="s">
        <v>250</v>
      </c>
      <c r="G774" s="169">
        <v>15000</v>
      </c>
      <c r="H774" s="146">
        <v>0</v>
      </c>
      <c r="I774" s="146">
        <f t="shared" si="26"/>
        <v>15000</v>
      </c>
      <c r="J774" s="63"/>
      <c r="K774" s="63"/>
      <c r="L774" s="114"/>
    </row>
    <row r="775" spans="1:14" s="125" customFormat="1" ht="30" hidden="1" customHeight="1">
      <c r="A775" s="150">
        <f t="shared" si="25"/>
        <v>219</v>
      </c>
      <c r="B775" s="164" t="s">
        <v>2153</v>
      </c>
      <c r="C775" s="165" t="s">
        <v>2154</v>
      </c>
      <c r="D775" s="182" t="s">
        <v>2155</v>
      </c>
      <c r="E775" s="139" t="s">
        <v>276</v>
      </c>
      <c r="F775" s="139" t="s">
        <v>250</v>
      </c>
      <c r="G775" s="169">
        <v>328312.26</v>
      </c>
      <c r="H775" s="146">
        <v>0</v>
      </c>
      <c r="I775" s="146">
        <f t="shared" si="26"/>
        <v>328312.26</v>
      </c>
      <c r="J775" s="63"/>
      <c r="K775" s="202">
        <v>10303030</v>
      </c>
      <c r="L775" s="114">
        <v>328312.26</v>
      </c>
      <c r="M775" s="130" t="s">
        <v>2156</v>
      </c>
    </row>
    <row r="776" spans="1:14" s="125" customFormat="1" ht="15" hidden="1" customHeight="1">
      <c r="A776" s="150">
        <f t="shared" si="25"/>
        <v>220</v>
      </c>
      <c r="B776" s="164" t="s">
        <v>2157</v>
      </c>
      <c r="C776" s="165" t="s">
        <v>1747</v>
      </c>
      <c r="D776" s="182" t="s">
        <v>467</v>
      </c>
      <c r="E776" s="139" t="s">
        <v>276</v>
      </c>
      <c r="F776" s="139" t="s">
        <v>250</v>
      </c>
      <c r="G776" s="169">
        <v>10000</v>
      </c>
      <c r="H776" s="146">
        <v>0</v>
      </c>
      <c r="I776" s="146">
        <f t="shared" si="26"/>
        <v>10000</v>
      </c>
      <c r="J776" s="63"/>
      <c r="K776" s="63"/>
      <c r="L776" s="114">
        <v>10000</v>
      </c>
      <c r="M776" s="125" t="s">
        <v>2158</v>
      </c>
      <c r="N776" s="125" t="s">
        <v>355</v>
      </c>
    </row>
    <row r="777" spans="1:14" s="125" customFormat="1" ht="15" hidden="1" customHeight="1">
      <c r="A777" s="150">
        <f t="shared" si="25"/>
        <v>221</v>
      </c>
      <c r="B777" s="164" t="s">
        <v>2159</v>
      </c>
      <c r="C777" s="165" t="s">
        <v>1780</v>
      </c>
      <c r="D777" s="182" t="s">
        <v>467</v>
      </c>
      <c r="E777" s="139" t="s">
        <v>276</v>
      </c>
      <c r="F777" s="139" t="s">
        <v>250</v>
      </c>
      <c r="G777" s="169">
        <v>25000</v>
      </c>
      <c r="H777" s="146">
        <v>0</v>
      </c>
      <c r="I777" s="146">
        <f t="shared" si="26"/>
        <v>25000</v>
      </c>
      <c r="J777" s="63"/>
      <c r="K777" s="63"/>
      <c r="L777" s="114">
        <v>25000</v>
      </c>
      <c r="M777" s="125" t="s">
        <v>2160</v>
      </c>
      <c r="N777" s="125" t="s">
        <v>355</v>
      </c>
    </row>
    <row r="778" spans="1:14" s="125" customFormat="1" ht="45" hidden="1" customHeight="1">
      <c r="A778" s="150">
        <f t="shared" si="25"/>
        <v>222</v>
      </c>
      <c r="B778" s="164" t="s">
        <v>1919</v>
      </c>
      <c r="C778" s="165" t="s">
        <v>2161</v>
      </c>
      <c r="D778" s="182" t="s">
        <v>1725</v>
      </c>
      <c r="E778" s="139" t="s">
        <v>276</v>
      </c>
      <c r="F778" s="139" t="s">
        <v>250</v>
      </c>
      <c r="G778" s="169">
        <v>1421000</v>
      </c>
      <c r="H778" s="146">
        <v>0</v>
      </c>
      <c r="I778" s="146">
        <f t="shared" si="26"/>
        <v>1421000</v>
      </c>
      <c r="J778" s="63"/>
      <c r="K778" s="202">
        <v>19901030</v>
      </c>
      <c r="L778" s="114">
        <v>1421000</v>
      </c>
      <c r="M778" s="130" t="s">
        <v>2162</v>
      </c>
    </row>
    <row r="779" spans="1:14" s="125" customFormat="1" ht="30" hidden="1" customHeight="1">
      <c r="A779" s="150">
        <v>131</v>
      </c>
      <c r="B779" s="178" t="s">
        <v>2163</v>
      </c>
      <c r="C779" s="179" t="s">
        <v>2164</v>
      </c>
      <c r="D779" s="182">
        <v>43098</v>
      </c>
      <c r="E779" s="166" t="s">
        <v>2165</v>
      </c>
      <c r="F779" s="168" t="s">
        <v>250</v>
      </c>
      <c r="G779" s="169">
        <v>7062500</v>
      </c>
      <c r="H779" s="146">
        <v>0</v>
      </c>
      <c r="I779" s="146">
        <f t="shared" si="26"/>
        <v>7062500</v>
      </c>
      <c r="J779" s="63" t="s">
        <v>353</v>
      </c>
      <c r="K779" s="63"/>
      <c r="L779" s="114"/>
    </row>
    <row r="780" spans="1:14" s="125" customFormat="1" ht="15" hidden="1" customHeight="1">
      <c r="A780" s="150">
        <v>208</v>
      </c>
      <c r="B780" s="164" t="s">
        <v>2166</v>
      </c>
      <c r="C780" s="165" t="s">
        <v>2167</v>
      </c>
      <c r="D780" s="182">
        <v>43097</v>
      </c>
      <c r="E780" s="172" t="s">
        <v>315</v>
      </c>
      <c r="F780" s="139" t="s">
        <v>250</v>
      </c>
      <c r="G780" s="167">
        <v>26000</v>
      </c>
      <c r="H780" s="146">
        <v>0</v>
      </c>
      <c r="I780" s="146">
        <f t="shared" si="26"/>
        <v>26000</v>
      </c>
      <c r="J780" s="125" t="s">
        <v>335</v>
      </c>
      <c r="K780" s="202">
        <v>10303030</v>
      </c>
      <c r="L780" s="114">
        <v>26000</v>
      </c>
      <c r="M780" s="125" t="s">
        <v>2580</v>
      </c>
    </row>
    <row r="781" spans="1:14" s="125" customFormat="1" ht="15" hidden="1" customHeight="1">
      <c r="A781" s="150">
        <v>142</v>
      </c>
      <c r="B781" s="164" t="s">
        <v>2168</v>
      </c>
      <c r="C781" s="165" t="s">
        <v>2169</v>
      </c>
      <c r="D781" s="182">
        <v>42878</v>
      </c>
      <c r="E781" s="166" t="s">
        <v>315</v>
      </c>
      <c r="F781" s="168" t="s">
        <v>250</v>
      </c>
      <c r="G781" s="169">
        <v>18628200</v>
      </c>
      <c r="H781" s="146">
        <v>0</v>
      </c>
      <c r="I781" s="146">
        <f t="shared" si="26"/>
        <v>18628200</v>
      </c>
      <c r="J781" s="125" t="s">
        <v>353</v>
      </c>
      <c r="K781" s="202">
        <v>10303030</v>
      </c>
      <c r="L781" s="114">
        <v>18628200</v>
      </c>
      <c r="M781" s="130" t="s">
        <v>2170</v>
      </c>
    </row>
    <row r="782" spans="1:14" s="125" customFormat="1" ht="30" hidden="1" customHeight="1">
      <c r="A782" s="150">
        <v>143</v>
      </c>
      <c r="B782" s="215" t="s">
        <v>2171</v>
      </c>
      <c r="C782" s="216" t="s">
        <v>2172</v>
      </c>
      <c r="D782" s="223">
        <v>43082</v>
      </c>
      <c r="E782" s="204" t="s">
        <v>315</v>
      </c>
      <c r="F782" s="168" t="s">
        <v>250</v>
      </c>
      <c r="G782" s="169">
        <v>88375</v>
      </c>
      <c r="H782" s="160">
        <v>0</v>
      </c>
      <c r="I782" s="146">
        <f t="shared" si="26"/>
        <v>88375</v>
      </c>
      <c r="J782" s="125" t="s">
        <v>353</v>
      </c>
      <c r="K782" s="202">
        <v>10303030</v>
      </c>
      <c r="L782" s="114">
        <v>88375</v>
      </c>
      <c r="M782" s="125" t="s">
        <v>2566</v>
      </c>
    </row>
    <row r="783" spans="1:14" s="125" customFormat="1" ht="13.9" hidden="1" customHeight="1">
      <c r="A783" s="150">
        <v>144</v>
      </c>
      <c r="B783" s="178" t="s">
        <v>2173</v>
      </c>
      <c r="C783" s="216" t="s">
        <v>2174</v>
      </c>
      <c r="D783" s="182">
        <v>43082</v>
      </c>
      <c r="E783" s="204" t="s">
        <v>315</v>
      </c>
      <c r="F783" s="168" t="s">
        <v>250</v>
      </c>
      <c r="G783" s="169">
        <v>16825</v>
      </c>
      <c r="H783" s="146">
        <v>0</v>
      </c>
      <c r="I783" s="146">
        <f t="shared" si="26"/>
        <v>16825</v>
      </c>
      <c r="J783" s="125" t="s">
        <v>353</v>
      </c>
      <c r="K783" s="202">
        <v>10303030</v>
      </c>
      <c r="L783" s="114">
        <v>16825</v>
      </c>
      <c r="M783" s="125" t="s">
        <v>2565</v>
      </c>
    </row>
    <row r="784" spans="1:14" s="125" customFormat="1" ht="15" hidden="1" customHeight="1">
      <c r="A784" s="150">
        <v>145</v>
      </c>
      <c r="B784" s="164" t="s">
        <v>2175</v>
      </c>
      <c r="C784" s="165" t="s">
        <v>2176</v>
      </c>
      <c r="D784" s="182">
        <v>43082</v>
      </c>
      <c r="E784" s="204" t="s">
        <v>315</v>
      </c>
      <c r="F784" s="168" t="s">
        <v>250</v>
      </c>
      <c r="G784" s="169">
        <v>47550</v>
      </c>
      <c r="H784" s="146">
        <v>0</v>
      </c>
      <c r="I784" s="146">
        <f t="shared" si="26"/>
        <v>47550</v>
      </c>
      <c r="J784" s="125" t="s">
        <v>353</v>
      </c>
      <c r="K784" s="202">
        <v>10303030</v>
      </c>
      <c r="L784" s="114">
        <v>47550</v>
      </c>
      <c r="M784" s="125" t="s">
        <v>2583</v>
      </c>
    </row>
    <row r="785" spans="1:19" s="125" customFormat="1" ht="13.9" hidden="1" customHeight="1">
      <c r="A785" s="150">
        <v>146</v>
      </c>
      <c r="B785" s="178" t="s">
        <v>2177</v>
      </c>
      <c r="C785" s="179" t="s">
        <v>2178</v>
      </c>
      <c r="D785" s="182">
        <v>43082</v>
      </c>
      <c r="E785" s="204" t="s">
        <v>315</v>
      </c>
      <c r="F785" s="168" t="s">
        <v>250</v>
      </c>
      <c r="G785" s="169">
        <v>29225</v>
      </c>
      <c r="H785" s="146">
        <v>0</v>
      </c>
      <c r="I785" s="146">
        <f t="shared" si="26"/>
        <v>29225</v>
      </c>
      <c r="J785" s="125" t="s">
        <v>353</v>
      </c>
      <c r="K785" s="202">
        <v>10303030</v>
      </c>
      <c r="L785" s="114">
        <v>29225</v>
      </c>
      <c r="M785" s="125" t="s">
        <v>2582</v>
      </c>
    </row>
    <row r="786" spans="1:19" s="125" customFormat="1" ht="30" hidden="1" customHeight="1">
      <c r="A786" s="150">
        <v>147</v>
      </c>
      <c r="B786" s="178" t="s">
        <v>2179</v>
      </c>
      <c r="C786" s="179" t="s">
        <v>2180</v>
      </c>
      <c r="D786" s="182">
        <v>43082</v>
      </c>
      <c r="E786" s="204" t="s">
        <v>315</v>
      </c>
      <c r="F786" s="168" t="s">
        <v>250</v>
      </c>
      <c r="G786" s="169">
        <v>41225</v>
      </c>
      <c r="H786" s="146">
        <v>0</v>
      </c>
      <c r="I786" s="146">
        <f t="shared" si="26"/>
        <v>41225</v>
      </c>
      <c r="J786" s="125" t="s">
        <v>353</v>
      </c>
      <c r="K786" s="202">
        <v>10303030</v>
      </c>
      <c r="L786" s="114">
        <v>41225</v>
      </c>
      <c r="M786" s="125" t="s">
        <v>2581</v>
      </c>
    </row>
    <row r="787" spans="1:19" s="125" customFormat="1" ht="13.9" hidden="1" customHeight="1">
      <c r="A787" s="150">
        <v>148</v>
      </c>
      <c r="B787" s="178" t="s">
        <v>2181</v>
      </c>
      <c r="C787" s="179" t="s">
        <v>2182</v>
      </c>
      <c r="D787" s="182">
        <v>43082</v>
      </c>
      <c r="E787" s="204" t="s">
        <v>315</v>
      </c>
      <c r="F787" s="168" t="s">
        <v>250</v>
      </c>
      <c r="G787" s="169">
        <v>66800</v>
      </c>
      <c r="H787" s="146">
        <v>0</v>
      </c>
      <c r="I787" s="146">
        <f t="shared" si="26"/>
        <v>66800</v>
      </c>
      <c r="J787" s="125" t="s">
        <v>335</v>
      </c>
      <c r="K787" s="202">
        <v>10303030</v>
      </c>
      <c r="L787" s="114">
        <v>66800</v>
      </c>
      <c r="M787" s="125" t="s">
        <v>2579</v>
      </c>
    </row>
    <row r="788" spans="1:19" s="125" customFormat="1" ht="13.9" hidden="1" customHeight="1">
      <c r="A788" s="150">
        <v>155</v>
      </c>
      <c r="B788" s="215" t="s">
        <v>318</v>
      </c>
      <c r="C788" s="216" t="s">
        <v>2183</v>
      </c>
      <c r="D788" s="223">
        <v>42940</v>
      </c>
      <c r="E788" s="204" t="s">
        <v>1277</v>
      </c>
      <c r="F788" s="224" t="s">
        <v>250</v>
      </c>
      <c r="G788" s="169">
        <v>19312.5</v>
      </c>
      <c r="H788" s="160">
        <v>1287.5</v>
      </c>
      <c r="I788" s="146">
        <f t="shared" si="26"/>
        <v>20600</v>
      </c>
      <c r="J788" s="125" t="s">
        <v>353</v>
      </c>
      <c r="K788" s="63"/>
      <c r="L788" s="114">
        <v>19312.5</v>
      </c>
      <c r="M788" s="63" t="s">
        <v>2014</v>
      </c>
      <c r="N788" s="63" t="s">
        <v>482</v>
      </c>
    </row>
    <row r="789" spans="1:19" s="125" customFormat="1" ht="13.9" hidden="1" customHeight="1">
      <c r="A789" s="150">
        <v>161</v>
      </c>
      <c r="B789" s="164" t="s">
        <v>318</v>
      </c>
      <c r="C789" s="165" t="s">
        <v>2184</v>
      </c>
      <c r="D789" s="182">
        <v>42886</v>
      </c>
      <c r="E789" s="166" t="s">
        <v>1277</v>
      </c>
      <c r="F789" s="168" t="s">
        <v>250</v>
      </c>
      <c r="G789" s="169">
        <v>19687.5</v>
      </c>
      <c r="H789" s="146">
        <v>1312.5</v>
      </c>
      <c r="I789" s="146">
        <f t="shared" si="26"/>
        <v>21000</v>
      </c>
      <c r="J789" s="125" t="s">
        <v>335</v>
      </c>
      <c r="K789" s="63"/>
      <c r="L789" s="114">
        <v>19687.5</v>
      </c>
      <c r="M789" s="63" t="s">
        <v>2014</v>
      </c>
      <c r="N789" s="63" t="s">
        <v>482</v>
      </c>
    </row>
    <row r="790" spans="1:19" s="125" customFormat="1" ht="13.9" hidden="1" customHeight="1">
      <c r="A790" s="150">
        <f>A789+1</f>
        <v>162</v>
      </c>
      <c r="B790" s="170" t="s">
        <v>318</v>
      </c>
      <c r="C790" s="171" t="s">
        <v>2185</v>
      </c>
      <c r="D790" s="193">
        <v>42940</v>
      </c>
      <c r="E790" s="172" t="s">
        <v>1277</v>
      </c>
      <c r="F790" s="196" t="s">
        <v>250</v>
      </c>
      <c r="G790" s="194">
        <v>19312.5</v>
      </c>
      <c r="H790" s="160">
        <v>1287.5</v>
      </c>
      <c r="I790" s="160">
        <f t="shared" si="26"/>
        <v>20600</v>
      </c>
      <c r="J790" s="115"/>
      <c r="K790" s="63"/>
      <c r="L790" s="114">
        <v>19312.5</v>
      </c>
      <c r="M790" s="130" t="s">
        <v>2186</v>
      </c>
      <c r="N790" s="181">
        <v>43283</v>
      </c>
    </row>
    <row r="791" spans="1:19" s="125" customFormat="1" ht="27.6" hidden="1" customHeight="1">
      <c r="A791" s="150">
        <v>543</v>
      </c>
      <c r="B791" s="164" t="s">
        <v>1606</v>
      </c>
      <c r="C791" s="165" t="s">
        <v>2187</v>
      </c>
      <c r="D791" s="182">
        <v>43098</v>
      </c>
      <c r="E791" s="166" t="s">
        <v>307</v>
      </c>
      <c r="F791" s="166" t="s">
        <v>250</v>
      </c>
      <c r="G791" s="169">
        <v>864847.75</v>
      </c>
      <c r="H791" s="146">
        <v>57656.25</v>
      </c>
      <c r="I791" s="146">
        <f t="shared" si="26"/>
        <v>922504</v>
      </c>
      <c r="J791" s="125" t="s">
        <v>353</v>
      </c>
      <c r="K791" s="63"/>
      <c r="L791" s="114">
        <v>864843.75</v>
      </c>
      <c r="M791" s="130" t="s">
        <v>2188</v>
      </c>
    </row>
    <row r="792" spans="1:19" s="125" customFormat="1" ht="13.9" hidden="1" customHeight="1">
      <c r="A792" s="150">
        <v>545</v>
      </c>
      <c r="B792" s="164" t="s">
        <v>2189</v>
      </c>
      <c r="C792" s="165" t="s">
        <v>2190</v>
      </c>
      <c r="D792" s="182">
        <v>42914</v>
      </c>
      <c r="E792" s="166" t="s">
        <v>307</v>
      </c>
      <c r="F792" s="168" t="s">
        <v>250</v>
      </c>
      <c r="G792" s="169">
        <v>4952812.5</v>
      </c>
      <c r="H792" s="160">
        <v>330187.5</v>
      </c>
      <c r="I792" s="160">
        <f>G792+H792</f>
        <v>5283000</v>
      </c>
      <c r="K792" s="63"/>
      <c r="L792" s="114">
        <v>902812.5</v>
      </c>
      <c r="M792" s="125" t="s">
        <v>2594</v>
      </c>
      <c r="O792" s="125">
        <v>60187.5</v>
      </c>
      <c r="P792" s="125" t="s">
        <v>2595</v>
      </c>
    </row>
    <row r="793" spans="1:19" s="125" customFormat="1" ht="27.6" hidden="1" customHeight="1">
      <c r="A793" s="150">
        <v>610</v>
      </c>
      <c r="B793" s="170" t="s">
        <v>2191</v>
      </c>
      <c r="C793" s="171" t="s">
        <v>2192</v>
      </c>
      <c r="D793" s="193">
        <v>43201</v>
      </c>
      <c r="E793" s="166" t="s">
        <v>307</v>
      </c>
      <c r="F793" s="173" t="s">
        <v>250</v>
      </c>
      <c r="G793" s="194">
        <v>260000</v>
      </c>
      <c r="H793" s="146">
        <v>0</v>
      </c>
      <c r="I793" s="160">
        <f>G793+H793</f>
        <v>260000</v>
      </c>
      <c r="J793" s="115"/>
      <c r="K793" s="63"/>
      <c r="L793" s="114">
        <v>260000</v>
      </c>
      <c r="M793" s="125" t="s">
        <v>2530</v>
      </c>
    </row>
    <row r="794" spans="1:19" s="125" customFormat="1" ht="27.6" hidden="1" customHeight="1">
      <c r="A794" s="150">
        <v>563</v>
      </c>
      <c r="B794" s="170" t="s">
        <v>2193</v>
      </c>
      <c r="C794" s="171" t="s">
        <v>2194</v>
      </c>
      <c r="D794" s="193">
        <v>42675</v>
      </c>
      <c r="E794" s="166" t="s">
        <v>307</v>
      </c>
      <c r="F794" s="173" t="s">
        <v>250</v>
      </c>
      <c r="G794" s="194">
        <v>28313.599999999999</v>
      </c>
      <c r="H794" s="160">
        <v>1769.6</v>
      </c>
      <c r="I794" s="160">
        <f>G794+H794</f>
        <v>30083.199999999997</v>
      </c>
      <c r="J794" s="125" t="s">
        <v>353</v>
      </c>
      <c r="K794" s="63"/>
      <c r="L794" s="114">
        <v>26544</v>
      </c>
      <c r="M794" s="125" t="s">
        <v>2497</v>
      </c>
      <c r="O794" s="125" t="s">
        <v>2498</v>
      </c>
      <c r="Q794" s="125">
        <f>1264+505.6</f>
        <v>1769.6</v>
      </c>
      <c r="R794" s="125" t="s">
        <v>2499</v>
      </c>
      <c r="S794" s="125" t="s">
        <v>2500</v>
      </c>
    </row>
    <row r="795" spans="1:19" s="125" customFormat="1" ht="41.45" hidden="1" customHeight="1">
      <c r="A795" s="150">
        <v>582</v>
      </c>
      <c r="B795" s="170" t="s">
        <v>2195</v>
      </c>
      <c r="C795" s="171" t="s">
        <v>2196</v>
      </c>
      <c r="D795" s="193">
        <v>45383</v>
      </c>
      <c r="E795" s="166" t="s">
        <v>307</v>
      </c>
      <c r="F795" s="173" t="s">
        <v>250</v>
      </c>
      <c r="G795" s="194">
        <v>230000</v>
      </c>
      <c r="H795" s="146">
        <v>0</v>
      </c>
      <c r="I795" s="160">
        <f>G795+H795</f>
        <v>230000</v>
      </c>
      <c r="J795" s="125" t="s">
        <v>2197</v>
      </c>
      <c r="K795" s="63"/>
      <c r="L795" s="114">
        <v>230000</v>
      </c>
      <c r="M795" s="125" t="s">
        <v>2514</v>
      </c>
    </row>
    <row r="796" spans="1:19" s="125" customFormat="1" ht="16.5" hidden="1" customHeight="1">
      <c r="A796" s="150">
        <v>583</v>
      </c>
      <c r="B796" s="170" t="s">
        <v>2198</v>
      </c>
      <c r="C796" s="171" t="s">
        <v>2199</v>
      </c>
      <c r="D796" s="193">
        <v>43139</v>
      </c>
      <c r="E796" s="166" t="s">
        <v>307</v>
      </c>
      <c r="F796" s="173" t="s">
        <v>250</v>
      </c>
      <c r="G796" s="194">
        <v>210000</v>
      </c>
      <c r="H796" s="146">
        <v>0</v>
      </c>
      <c r="I796" s="160">
        <f t="shared" ref="I796:I859" si="27">G796+H796</f>
        <v>210000</v>
      </c>
      <c r="J796" s="125" t="s">
        <v>335</v>
      </c>
      <c r="K796" s="63"/>
      <c r="L796" s="114">
        <v>210000</v>
      </c>
      <c r="M796" s="125" t="s">
        <v>2521</v>
      </c>
    </row>
    <row r="797" spans="1:19" s="125" customFormat="1" ht="55.15" hidden="1" customHeight="1">
      <c r="A797" s="150">
        <v>584</v>
      </c>
      <c r="B797" s="170" t="s">
        <v>2200</v>
      </c>
      <c r="C797" s="171" t="s">
        <v>2201</v>
      </c>
      <c r="D797" s="193">
        <v>43139</v>
      </c>
      <c r="E797" s="166" t="s">
        <v>307</v>
      </c>
      <c r="F797" s="173" t="s">
        <v>250</v>
      </c>
      <c r="G797" s="194">
        <v>150000</v>
      </c>
      <c r="H797" s="146">
        <v>0</v>
      </c>
      <c r="I797" s="160">
        <f t="shared" si="27"/>
        <v>150000</v>
      </c>
      <c r="J797" s="125" t="s">
        <v>353</v>
      </c>
      <c r="K797" s="63"/>
      <c r="L797" s="114"/>
    </row>
    <row r="798" spans="1:19" s="125" customFormat="1" ht="41.45" hidden="1" customHeight="1">
      <c r="A798" s="150">
        <v>585</v>
      </c>
      <c r="B798" s="164" t="s">
        <v>2202</v>
      </c>
      <c r="C798" s="165" t="s">
        <v>2203</v>
      </c>
      <c r="D798" s="182">
        <v>45748</v>
      </c>
      <c r="E798" s="166" t="s">
        <v>307</v>
      </c>
      <c r="F798" s="173" t="s">
        <v>250</v>
      </c>
      <c r="G798" s="169">
        <v>210000</v>
      </c>
      <c r="H798" s="146">
        <v>0</v>
      </c>
      <c r="I798" s="160">
        <f t="shared" si="27"/>
        <v>210000</v>
      </c>
      <c r="J798" s="63" t="s">
        <v>353</v>
      </c>
      <c r="K798" s="63"/>
      <c r="L798" s="114"/>
    </row>
    <row r="799" spans="1:19" s="125" customFormat="1" ht="41.45" hidden="1" customHeight="1">
      <c r="A799" s="150">
        <v>586</v>
      </c>
      <c r="B799" s="170" t="s">
        <v>2204</v>
      </c>
      <c r="C799" s="171" t="s">
        <v>2205</v>
      </c>
      <c r="D799" s="193">
        <v>43351</v>
      </c>
      <c r="E799" s="166" t="s">
        <v>307</v>
      </c>
      <c r="F799" s="173" t="s">
        <v>250</v>
      </c>
      <c r="G799" s="194">
        <v>110000</v>
      </c>
      <c r="H799" s="146">
        <v>0</v>
      </c>
      <c r="I799" s="160">
        <f t="shared" si="27"/>
        <v>110000</v>
      </c>
      <c r="J799" s="125" t="s">
        <v>353</v>
      </c>
      <c r="K799" s="63"/>
      <c r="L799" s="114"/>
    </row>
    <row r="800" spans="1:19" s="125" customFormat="1" ht="55.15" hidden="1" customHeight="1">
      <c r="A800" s="150">
        <v>587</v>
      </c>
      <c r="B800" s="170" t="s">
        <v>2206</v>
      </c>
      <c r="C800" s="171" t="s">
        <v>2207</v>
      </c>
      <c r="D800" s="193">
        <v>45778</v>
      </c>
      <c r="E800" s="166" t="s">
        <v>307</v>
      </c>
      <c r="F800" s="173" t="s">
        <v>250</v>
      </c>
      <c r="G800" s="194">
        <v>100000</v>
      </c>
      <c r="H800" s="146">
        <v>0</v>
      </c>
      <c r="I800" s="160">
        <f t="shared" si="27"/>
        <v>100000</v>
      </c>
      <c r="J800" s="125" t="s">
        <v>353</v>
      </c>
      <c r="K800" s="63"/>
      <c r="L800" s="114"/>
    </row>
    <row r="801" spans="1:14" s="125" customFormat="1" ht="41.45" hidden="1" customHeight="1">
      <c r="A801" s="150">
        <v>588</v>
      </c>
      <c r="B801" s="170" t="s">
        <v>2208</v>
      </c>
      <c r="C801" s="171" t="s">
        <v>2209</v>
      </c>
      <c r="D801" s="193">
        <v>45778</v>
      </c>
      <c r="E801" s="166" t="s">
        <v>307</v>
      </c>
      <c r="F801" s="173" t="s">
        <v>250</v>
      </c>
      <c r="G801" s="194">
        <v>250000</v>
      </c>
      <c r="H801" s="146">
        <v>0</v>
      </c>
      <c r="I801" s="160">
        <f t="shared" si="27"/>
        <v>250000</v>
      </c>
      <c r="J801" s="125" t="s">
        <v>335</v>
      </c>
      <c r="K801" s="63"/>
      <c r="L801" s="114">
        <v>250000</v>
      </c>
      <c r="M801" s="125" t="s">
        <v>2515</v>
      </c>
    </row>
    <row r="802" spans="1:14" s="125" customFormat="1" ht="41.45" hidden="1" customHeight="1">
      <c r="A802" s="150">
        <v>589</v>
      </c>
      <c r="B802" s="170" t="s">
        <v>2210</v>
      </c>
      <c r="C802" s="171" t="s">
        <v>2211</v>
      </c>
      <c r="D802" s="193">
        <v>41944</v>
      </c>
      <c r="E802" s="166" t="s">
        <v>307</v>
      </c>
      <c r="F802" s="173" t="s">
        <v>250</v>
      </c>
      <c r="G802" s="194">
        <v>280000</v>
      </c>
      <c r="H802" s="146">
        <v>0</v>
      </c>
      <c r="I802" s="160">
        <f t="shared" si="27"/>
        <v>280000</v>
      </c>
      <c r="J802" s="125" t="s">
        <v>353</v>
      </c>
      <c r="K802" s="63"/>
      <c r="L802" s="114">
        <v>280000</v>
      </c>
      <c r="M802" s="125" t="s">
        <v>2524</v>
      </c>
    </row>
    <row r="803" spans="1:14" s="125" customFormat="1" ht="30" hidden="1" customHeight="1">
      <c r="A803" s="150">
        <v>590</v>
      </c>
      <c r="B803" s="170" t="s">
        <v>2212</v>
      </c>
      <c r="C803" s="171" t="s">
        <v>2213</v>
      </c>
      <c r="D803" s="193">
        <v>43287</v>
      </c>
      <c r="E803" s="166" t="s">
        <v>307</v>
      </c>
      <c r="F803" s="173" t="s">
        <v>250</v>
      </c>
      <c r="G803" s="194">
        <v>300000</v>
      </c>
      <c r="H803" s="146">
        <v>0</v>
      </c>
      <c r="I803" s="160">
        <f t="shared" si="27"/>
        <v>300000</v>
      </c>
      <c r="J803" s="125" t="s">
        <v>353</v>
      </c>
      <c r="K803" s="63"/>
      <c r="L803" s="114">
        <v>300000</v>
      </c>
      <c r="M803" s="125" t="s">
        <v>2528</v>
      </c>
    </row>
    <row r="804" spans="1:14" s="125" customFormat="1" ht="30" hidden="1" customHeight="1">
      <c r="A804" s="150">
        <v>591</v>
      </c>
      <c r="B804" s="170" t="s">
        <v>2214</v>
      </c>
      <c r="C804" s="171" t="s">
        <v>2215</v>
      </c>
      <c r="D804" s="193">
        <v>43983</v>
      </c>
      <c r="E804" s="166" t="s">
        <v>307</v>
      </c>
      <c r="F804" s="173" t="s">
        <v>250</v>
      </c>
      <c r="G804" s="194">
        <v>260000</v>
      </c>
      <c r="H804" s="146">
        <v>0</v>
      </c>
      <c r="I804" s="160">
        <f t="shared" si="27"/>
        <v>260000</v>
      </c>
      <c r="J804" s="125" t="s">
        <v>353</v>
      </c>
      <c r="K804" s="63"/>
      <c r="L804" s="114">
        <v>260000</v>
      </c>
      <c r="M804" s="125" t="s">
        <v>2522</v>
      </c>
    </row>
    <row r="805" spans="1:14" s="125" customFormat="1" ht="55.15" hidden="1" customHeight="1">
      <c r="A805" s="116">
        <v>592</v>
      </c>
      <c r="B805" s="127" t="s">
        <v>2216</v>
      </c>
      <c r="C805" s="128" t="s">
        <v>2217</v>
      </c>
      <c r="D805" s="119">
        <v>43446</v>
      </c>
      <c r="E805" s="166" t="s">
        <v>307</v>
      </c>
      <c r="F805" s="173" t="s">
        <v>250</v>
      </c>
      <c r="G805" s="122">
        <v>290000</v>
      </c>
      <c r="H805" s="123">
        <v>0</v>
      </c>
      <c r="I805" s="160">
        <f t="shared" si="27"/>
        <v>290000</v>
      </c>
      <c r="J805" s="124" t="s">
        <v>353</v>
      </c>
      <c r="K805" s="63"/>
      <c r="L805" s="114">
        <v>290000</v>
      </c>
      <c r="M805" s="125" t="s">
        <v>2525</v>
      </c>
    </row>
    <row r="806" spans="1:14" s="125" customFormat="1" ht="41.45" hidden="1" customHeight="1">
      <c r="A806" s="150">
        <v>593</v>
      </c>
      <c r="B806" s="170" t="s">
        <v>2218</v>
      </c>
      <c r="C806" s="171" t="s">
        <v>2219</v>
      </c>
      <c r="D806" s="193">
        <v>45748</v>
      </c>
      <c r="E806" s="166" t="s">
        <v>307</v>
      </c>
      <c r="F806" s="173" t="s">
        <v>250</v>
      </c>
      <c r="G806" s="194">
        <v>220000</v>
      </c>
      <c r="H806" s="146">
        <v>0</v>
      </c>
      <c r="I806" s="160">
        <f t="shared" si="27"/>
        <v>220000</v>
      </c>
      <c r="J806" s="125" t="s">
        <v>353</v>
      </c>
      <c r="K806" s="63"/>
      <c r="L806" s="114"/>
    </row>
    <row r="807" spans="1:14" s="125" customFormat="1" ht="55.15" hidden="1" customHeight="1">
      <c r="A807" s="150">
        <v>594</v>
      </c>
      <c r="B807" s="170" t="s">
        <v>2220</v>
      </c>
      <c r="C807" s="171" t="s">
        <v>2221</v>
      </c>
      <c r="D807" s="193">
        <v>43351</v>
      </c>
      <c r="E807" s="166" t="s">
        <v>307</v>
      </c>
      <c r="F807" s="173" t="s">
        <v>250</v>
      </c>
      <c r="G807" s="194">
        <v>180000</v>
      </c>
      <c r="H807" s="146">
        <v>0</v>
      </c>
      <c r="I807" s="160">
        <f t="shared" si="27"/>
        <v>180000</v>
      </c>
      <c r="K807" s="63"/>
      <c r="L807" s="114">
        <v>180000</v>
      </c>
      <c r="M807" s="125" t="s">
        <v>2675</v>
      </c>
      <c r="N807" s="125" t="s">
        <v>2676</v>
      </c>
    </row>
    <row r="808" spans="1:14" s="125" customFormat="1" ht="41.45" hidden="1" customHeight="1">
      <c r="A808" s="150">
        <v>595</v>
      </c>
      <c r="B808" s="170" t="s">
        <v>2222</v>
      </c>
      <c r="C808" s="171" t="s">
        <v>2223</v>
      </c>
      <c r="D808" s="193">
        <v>43318</v>
      </c>
      <c r="E808" s="166" t="s">
        <v>307</v>
      </c>
      <c r="F808" s="173" t="s">
        <v>250</v>
      </c>
      <c r="G808" s="194">
        <v>210000</v>
      </c>
      <c r="H808" s="146">
        <v>0</v>
      </c>
      <c r="I808" s="160">
        <f t="shared" si="27"/>
        <v>210000</v>
      </c>
      <c r="J808" s="125" t="s">
        <v>353</v>
      </c>
      <c r="K808" s="63"/>
      <c r="L808" s="114">
        <v>210000</v>
      </c>
      <c r="M808" s="125" t="s">
        <v>2533</v>
      </c>
    </row>
    <row r="809" spans="1:14" s="125" customFormat="1" ht="41.45" hidden="1" customHeight="1">
      <c r="A809" s="150">
        <v>596</v>
      </c>
      <c r="B809" s="170" t="s">
        <v>2224</v>
      </c>
      <c r="C809" s="171" t="s">
        <v>2225</v>
      </c>
      <c r="D809" s="193">
        <v>45778</v>
      </c>
      <c r="E809" s="166" t="s">
        <v>307</v>
      </c>
      <c r="F809" s="173" t="s">
        <v>250</v>
      </c>
      <c r="G809" s="194">
        <v>140000</v>
      </c>
      <c r="H809" s="146">
        <v>0</v>
      </c>
      <c r="I809" s="160">
        <f t="shared" si="27"/>
        <v>140000</v>
      </c>
      <c r="J809" s="125" t="s">
        <v>353</v>
      </c>
      <c r="K809" s="63"/>
      <c r="L809" s="114"/>
    </row>
    <row r="810" spans="1:14" s="125" customFormat="1" ht="27.6" hidden="1" customHeight="1">
      <c r="A810" s="150">
        <v>597</v>
      </c>
      <c r="B810" s="170" t="s">
        <v>2226</v>
      </c>
      <c r="C810" s="171" t="s">
        <v>2227</v>
      </c>
      <c r="D810" s="193">
        <v>43349</v>
      </c>
      <c r="E810" s="166" t="s">
        <v>307</v>
      </c>
      <c r="F810" s="173" t="s">
        <v>250</v>
      </c>
      <c r="G810" s="194">
        <v>200000</v>
      </c>
      <c r="H810" s="146">
        <v>0</v>
      </c>
      <c r="I810" s="160">
        <f t="shared" si="27"/>
        <v>200000</v>
      </c>
      <c r="K810" s="63"/>
      <c r="L810" s="114"/>
    </row>
    <row r="811" spans="1:14" s="125" customFormat="1" ht="55.15" hidden="1" customHeight="1">
      <c r="A811" s="150">
        <v>598</v>
      </c>
      <c r="B811" s="170" t="s">
        <v>2228</v>
      </c>
      <c r="C811" s="171" t="s">
        <v>2229</v>
      </c>
      <c r="D811" s="193">
        <v>43167</v>
      </c>
      <c r="E811" s="166" t="s">
        <v>307</v>
      </c>
      <c r="F811" s="173" t="s">
        <v>250</v>
      </c>
      <c r="G811" s="194">
        <v>190000</v>
      </c>
      <c r="H811" s="146">
        <v>0</v>
      </c>
      <c r="I811" s="160">
        <f t="shared" si="27"/>
        <v>190000</v>
      </c>
      <c r="J811" s="125" t="s">
        <v>353</v>
      </c>
      <c r="K811" s="63"/>
      <c r="L811" s="114"/>
    </row>
    <row r="812" spans="1:14" s="125" customFormat="1" ht="41.45" hidden="1" customHeight="1">
      <c r="A812" s="150">
        <v>599</v>
      </c>
      <c r="B812" s="170" t="s">
        <v>2230</v>
      </c>
      <c r="C812" s="171" t="s">
        <v>2231</v>
      </c>
      <c r="D812" s="193">
        <v>43139</v>
      </c>
      <c r="E812" s="166" t="s">
        <v>307</v>
      </c>
      <c r="F812" s="173" t="s">
        <v>250</v>
      </c>
      <c r="G812" s="194">
        <v>300000</v>
      </c>
      <c r="H812" s="146">
        <v>0</v>
      </c>
      <c r="I812" s="160">
        <f t="shared" si="27"/>
        <v>300000</v>
      </c>
      <c r="J812" s="125" t="s">
        <v>353</v>
      </c>
      <c r="K812" s="63"/>
      <c r="L812" s="114">
        <v>300000</v>
      </c>
      <c r="M812" s="125" t="s">
        <v>2517</v>
      </c>
    </row>
    <row r="813" spans="1:14" s="125" customFormat="1" ht="27.6" hidden="1" customHeight="1">
      <c r="A813" s="150">
        <v>600</v>
      </c>
      <c r="B813" s="170" t="s">
        <v>2232</v>
      </c>
      <c r="C813" s="171" t="s">
        <v>2233</v>
      </c>
      <c r="D813" s="193">
        <v>43446</v>
      </c>
      <c r="E813" s="166" t="s">
        <v>307</v>
      </c>
      <c r="F813" s="173" t="s">
        <v>250</v>
      </c>
      <c r="G813" s="194">
        <v>200000</v>
      </c>
      <c r="H813" s="146">
        <v>0</v>
      </c>
      <c r="I813" s="160">
        <f t="shared" si="27"/>
        <v>200000</v>
      </c>
      <c r="J813" s="63" t="s">
        <v>335</v>
      </c>
      <c r="K813" s="63"/>
      <c r="L813" s="114">
        <v>200000</v>
      </c>
      <c r="M813" s="125" t="s">
        <v>2526</v>
      </c>
    </row>
    <row r="814" spans="1:14" s="125" customFormat="1" ht="27.6" hidden="1" customHeight="1">
      <c r="A814" s="150">
        <v>601</v>
      </c>
      <c r="B814" s="170" t="s">
        <v>2234</v>
      </c>
      <c r="C814" s="171" t="s">
        <v>2235</v>
      </c>
      <c r="D814" s="193">
        <v>47331</v>
      </c>
      <c r="E814" s="166" t="s">
        <v>307</v>
      </c>
      <c r="F814" s="173" t="s">
        <v>250</v>
      </c>
      <c r="G814" s="194">
        <v>310000</v>
      </c>
      <c r="H814" s="146">
        <v>0</v>
      </c>
      <c r="I814" s="160">
        <f t="shared" si="27"/>
        <v>310000</v>
      </c>
      <c r="J814" s="125" t="s">
        <v>353</v>
      </c>
      <c r="K814" s="63"/>
      <c r="L814" s="114"/>
    </row>
    <row r="815" spans="1:14" s="125" customFormat="1" ht="41.45" hidden="1" customHeight="1">
      <c r="A815" s="150">
        <v>602</v>
      </c>
      <c r="B815" s="170" t="s">
        <v>2236</v>
      </c>
      <c r="C815" s="171" t="s">
        <v>2237</v>
      </c>
      <c r="D815" s="193">
        <v>44682</v>
      </c>
      <c r="E815" s="166" t="s">
        <v>307</v>
      </c>
      <c r="F815" s="173" t="s">
        <v>250</v>
      </c>
      <c r="G815" s="194">
        <v>220000</v>
      </c>
      <c r="H815" s="146">
        <v>0</v>
      </c>
      <c r="I815" s="160">
        <f t="shared" si="27"/>
        <v>220000</v>
      </c>
      <c r="J815" s="125" t="s">
        <v>353</v>
      </c>
      <c r="K815" s="63"/>
      <c r="L815" s="114">
        <v>220000</v>
      </c>
      <c r="M815" s="125" t="s">
        <v>2520</v>
      </c>
    </row>
    <row r="816" spans="1:14" s="125" customFormat="1" ht="41.45" hidden="1" customHeight="1">
      <c r="A816" s="150">
        <v>603</v>
      </c>
      <c r="B816" s="170" t="s">
        <v>2238</v>
      </c>
      <c r="C816" s="171" t="s">
        <v>2239</v>
      </c>
      <c r="D816" s="193">
        <v>45748</v>
      </c>
      <c r="E816" s="166" t="s">
        <v>307</v>
      </c>
      <c r="F816" s="173" t="s">
        <v>250</v>
      </c>
      <c r="G816" s="194">
        <v>100000</v>
      </c>
      <c r="H816" s="146">
        <v>0</v>
      </c>
      <c r="I816" s="160">
        <f t="shared" si="27"/>
        <v>100000</v>
      </c>
      <c r="J816" s="125" t="s">
        <v>335</v>
      </c>
      <c r="K816" s="63"/>
      <c r="L816" s="114"/>
    </row>
    <row r="817" spans="1:16" s="125" customFormat="1" ht="55.15" hidden="1" customHeight="1">
      <c r="A817" s="150">
        <v>604</v>
      </c>
      <c r="B817" s="170" t="s">
        <v>2240</v>
      </c>
      <c r="C817" s="171" t="s">
        <v>2241</v>
      </c>
      <c r="D817" s="193">
        <v>45047</v>
      </c>
      <c r="E817" s="166" t="s">
        <v>307</v>
      </c>
      <c r="F817" s="173" t="s">
        <v>250</v>
      </c>
      <c r="G817" s="194">
        <v>170000</v>
      </c>
      <c r="H817" s="146">
        <v>0</v>
      </c>
      <c r="I817" s="160">
        <f t="shared" si="27"/>
        <v>170000</v>
      </c>
      <c r="J817" s="125" t="s">
        <v>335</v>
      </c>
      <c r="K817" s="63"/>
      <c r="L817" s="114"/>
    </row>
    <row r="818" spans="1:16" s="125" customFormat="1" ht="55.15" hidden="1" customHeight="1">
      <c r="A818" s="150">
        <v>605</v>
      </c>
      <c r="B818" s="170" t="s">
        <v>2242</v>
      </c>
      <c r="C818" s="171" t="s">
        <v>2243</v>
      </c>
      <c r="D818" s="193">
        <v>43139</v>
      </c>
      <c r="E818" s="166" t="s">
        <v>307</v>
      </c>
      <c r="F818" s="173" t="s">
        <v>250</v>
      </c>
      <c r="G818" s="194">
        <v>210000</v>
      </c>
      <c r="H818" s="146">
        <v>0</v>
      </c>
      <c r="I818" s="160">
        <f t="shared" si="27"/>
        <v>210000</v>
      </c>
      <c r="J818" s="63" t="s">
        <v>335</v>
      </c>
      <c r="K818" s="63"/>
      <c r="L818" s="114">
        <v>210000</v>
      </c>
      <c r="M818" s="125" t="s">
        <v>2519</v>
      </c>
    </row>
    <row r="819" spans="1:16" s="125" customFormat="1" ht="27.6" hidden="1" customHeight="1">
      <c r="A819" s="150">
        <v>606</v>
      </c>
      <c r="B819" s="170" t="s">
        <v>2244</v>
      </c>
      <c r="C819" s="171" t="s">
        <v>2245</v>
      </c>
      <c r="D819" s="193">
        <v>43446</v>
      </c>
      <c r="E819" s="166" t="s">
        <v>307</v>
      </c>
      <c r="F819" s="173" t="s">
        <v>250</v>
      </c>
      <c r="G819" s="194">
        <v>170000</v>
      </c>
      <c r="H819" s="146">
        <v>0</v>
      </c>
      <c r="I819" s="160">
        <f t="shared" si="27"/>
        <v>170000</v>
      </c>
      <c r="J819" s="125" t="s">
        <v>335</v>
      </c>
      <c r="K819" s="63"/>
      <c r="L819" s="114">
        <v>170000</v>
      </c>
      <c r="M819" s="125" t="s">
        <v>2527</v>
      </c>
    </row>
    <row r="820" spans="1:16" s="125" customFormat="1" ht="41.45" hidden="1" customHeight="1">
      <c r="A820" s="150">
        <v>607</v>
      </c>
      <c r="B820" s="170" t="s">
        <v>2246</v>
      </c>
      <c r="C820" s="171" t="s">
        <v>2247</v>
      </c>
      <c r="D820" s="193">
        <v>41426</v>
      </c>
      <c r="E820" s="166" t="s">
        <v>307</v>
      </c>
      <c r="F820" s="173" t="s">
        <v>250</v>
      </c>
      <c r="G820" s="194">
        <v>240000</v>
      </c>
      <c r="H820" s="146">
        <v>0</v>
      </c>
      <c r="I820" s="160">
        <f t="shared" si="27"/>
        <v>240000</v>
      </c>
      <c r="J820" s="125" t="s">
        <v>335</v>
      </c>
      <c r="K820" s="63"/>
      <c r="L820" s="114">
        <v>240000</v>
      </c>
      <c r="M820" s="125" t="s">
        <v>2516</v>
      </c>
    </row>
    <row r="821" spans="1:16" s="125" customFormat="1" ht="41.45" hidden="1" customHeight="1">
      <c r="A821" s="150">
        <v>608</v>
      </c>
      <c r="B821" s="170" t="s">
        <v>2248</v>
      </c>
      <c r="C821" s="171" t="s">
        <v>2249</v>
      </c>
      <c r="D821" s="193">
        <v>11079</v>
      </c>
      <c r="E821" s="166" t="s">
        <v>307</v>
      </c>
      <c r="F821" s="173" t="s">
        <v>250</v>
      </c>
      <c r="G821" s="194">
        <v>230000</v>
      </c>
      <c r="H821" s="146">
        <v>0</v>
      </c>
      <c r="I821" s="160">
        <f t="shared" si="27"/>
        <v>230000</v>
      </c>
      <c r="J821" s="125" t="s">
        <v>353</v>
      </c>
      <c r="K821" s="63"/>
      <c r="L821" s="114">
        <v>230000</v>
      </c>
      <c r="M821" s="125" t="s">
        <v>2518</v>
      </c>
    </row>
    <row r="822" spans="1:16" s="125" customFormat="1" ht="41.45" hidden="1" customHeight="1">
      <c r="A822" s="150">
        <v>609</v>
      </c>
      <c r="B822" s="170" t="s">
        <v>2250</v>
      </c>
      <c r="C822" s="171" t="s">
        <v>2251</v>
      </c>
      <c r="D822" s="193">
        <v>44682</v>
      </c>
      <c r="E822" s="166" t="s">
        <v>307</v>
      </c>
      <c r="F822" s="173" t="s">
        <v>250</v>
      </c>
      <c r="G822" s="194">
        <v>350000</v>
      </c>
      <c r="H822" s="146">
        <v>0</v>
      </c>
      <c r="I822" s="160">
        <f t="shared" si="27"/>
        <v>350000</v>
      </c>
      <c r="J822" s="125" t="s">
        <v>335</v>
      </c>
      <c r="K822" s="63"/>
      <c r="L822" s="114">
        <v>350000</v>
      </c>
      <c r="M822" s="125" t="s">
        <v>2532</v>
      </c>
    </row>
    <row r="823" spans="1:16" s="125" customFormat="1" ht="41.45" hidden="1" customHeight="1">
      <c r="A823" s="150">
        <v>611</v>
      </c>
      <c r="B823" s="170" t="s">
        <v>2252</v>
      </c>
      <c r="C823" s="171" t="s">
        <v>2253</v>
      </c>
      <c r="D823" s="193">
        <v>45778</v>
      </c>
      <c r="E823" s="166" t="s">
        <v>307</v>
      </c>
      <c r="F823" s="173" t="s">
        <v>250</v>
      </c>
      <c r="G823" s="194">
        <v>300000</v>
      </c>
      <c r="H823" s="146">
        <v>0</v>
      </c>
      <c r="I823" s="160">
        <f t="shared" si="27"/>
        <v>300000</v>
      </c>
      <c r="J823" s="125" t="s">
        <v>335</v>
      </c>
      <c r="K823" s="63"/>
      <c r="L823" s="114"/>
    </row>
    <row r="824" spans="1:16" s="125" customFormat="1" ht="13.9" hidden="1" customHeight="1">
      <c r="A824" s="150">
        <v>612</v>
      </c>
      <c r="B824" s="170" t="s">
        <v>2254</v>
      </c>
      <c r="C824" s="171" t="s">
        <v>2255</v>
      </c>
      <c r="D824" s="193">
        <v>47453</v>
      </c>
      <c r="E824" s="166" t="s">
        <v>307</v>
      </c>
      <c r="F824" s="173" t="s">
        <v>250</v>
      </c>
      <c r="G824" s="194">
        <v>3718</v>
      </c>
      <c r="H824" s="146">
        <v>0</v>
      </c>
      <c r="I824" s="160">
        <f t="shared" si="27"/>
        <v>3718</v>
      </c>
      <c r="J824" s="125" t="s">
        <v>335</v>
      </c>
      <c r="K824" s="63"/>
      <c r="L824" s="114">
        <v>3718</v>
      </c>
      <c r="M824" s="130" t="s">
        <v>2256</v>
      </c>
    </row>
    <row r="825" spans="1:16" s="125" customFormat="1" ht="55.15" hidden="1" customHeight="1">
      <c r="A825" s="150">
        <v>613</v>
      </c>
      <c r="B825" s="170" t="s">
        <v>2257</v>
      </c>
      <c r="C825" s="171" t="s">
        <v>2258</v>
      </c>
      <c r="D825" s="193">
        <v>45778</v>
      </c>
      <c r="E825" s="166" t="s">
        <v>307</v>
      </c>
      <c r="F825" s="173" t="s">
        <v>250</v>
      </c>
      <c r="G825" s="194">
        <v>150000</v>
      </c>
      <c r="H825" s="146">
        <v>0</v>
      </c>
      <c r="I825" s="160">
        <f t="shared" si="27"/>
        <v>150000</v>
      </c>
      <c r="J825" s="125" t="s">
        <v>335</v>
      </c>
      <c r="K825" s="63"/>
      <c r="L825" s="114"/>
      <c r="M825" s="115"/>
    </row>
    <row r="826" spans="1:16" s="125" customFormat="1" ht="41.45" hidden="1" customHeight="1">
      <c r="A826" s="150">
        <v>614</v>
      </c>
      <c r="B826" s="170" t="s">
        <v>2259</v>
      </c>
      <c r="C826" s="171" t="s">
        <v>2260</v>
      </c>
      <c r="D826" s="193">
        <v>44501</v>
      </c>
      <c r="E826" s="166" t="s">
        <v>307</v>
      </c>
      <c r="F826" s="173" t="s">
        <v>250</v>
      </c>
      <c r="G826" s="194">
        <v>240000</v>
      </c>
      <c r="H826" s="146">
        <v>0</v>
      </c>
      <c r="I826" s="160">
        <f t="shared" si="27"/>
        <v>240000</v>
      </c>
      <c r="J826" s="125" t="s">
        <v>335</v>
      </c>
      <c r="K826" s="63"/>
      <c r="L826" s="114">
        <v>240000</v>
      </c>
      <c r="M826" s="115" t="s">
        <v>2531</v>
      </c>
    </row>
    <row r="827" spans="1:16" s="125" customFormat="1" ht="15" hidden="1" customHeight="1">
      <c r="A827" s="150">
        <v>615</v>
      </c>
      <c r="B827" s="170" t="s">
        <v>2261</v>
      </c>
      <c r="C827" s="171" t="s">
        <v>2262</v>
      </c>
      <c r="D827" s="193">
        <v>44866</v>
      </c>
      <c r="E827" s="166" t="s">
        <v>307</v>
      </c>
      <c r="F827" s="173" t="s">
        <v>250</v>
      </c>
      <c r="G827" s="194">
        <v>290000</v>
      </c>
      <c r="H827" s="146">
        <v>0</v>
      </c>
      <c r="I827" s="160">
        <f t="shared" si="27"/>
        <v>290000</v>
      </c>
      <c r="J827" s="125" t="s">
        <v>335</v>
      </c>
      <c r="K827" s="63"/>
      <c r="L827" s="114"/>
      <c r="M827" s="115"/>
    </row>
    <row r="828" spans="1:16" s="125" customFormat="1" ht="41.45" hidden="1" customHeight="1">
      <c r="A828" s="150">
        <v>616</v>
      </c>
      <c r="B828" s="170" t="s">
        <v>2263</v>
      </c>
      <c r="C828" s="171" t="s">
        <v>2264</v>
      </c>
      <c r="D828" s="193">
        <v>43349</v>
      </c>
      <c r="E828" s="166" t="s">
        <v>307</v>
      </c>
      <c r="F828" s="173" t="s">
        <v>250</v>
      </c>
      <c r="G828" s="194">
        <v>250000</v>
      </c>
      <c r="H828" s="146">
        <v>0</v>
      </c>
      <c r="I828" s="160">
        <f t="shared" si="27"/>
        <v>250000</v>
      </c>
      <c r="J828" s="125" t="s">
        <v>335</v>
      </c>
      <c r="K828" s="63"/>
      <c r="L828" s="114"/>
      <c r="M828" s="115"/>
    </row>
    <row r="829" spans="1:16" s="125" customFormat="1" ht="55.15" hidden="1" customHeight="1">
      <c r="A829" s="150">
        <v>617</v>
      </c>
      <c r="B829" s="170" t="s">
        <v>2265</v>
      </c>
      <c r="C829" s="171" t="s">
        <v>2266</v>
      </c>
      <c r="D829" s="193">
        <v>43435</v>
      </c>
      <c r="E829" s="166" t="s">
        <v>307</v>
      </c>
      <c r="F829" s="173" t="s">
        <v>250</v>
      </c>
      <c r="G829" s="194">
        <v>7924950</v>
      </c>
      <c r="H829" s="146">
        <v>0</v>
      </c>
      <c r="I829" s="160">
        <f t="shared" si="27"/>
        <v>7924950</v>
      </c>
      <c r="J829" s="125" t="s">
        <v>335</v>
      </c>
      <c r="K829" s="202">
        <v>10305030</v>
      </c>
      <c r="L829" s="114">
        <v>7350705</v>
      </c>
      <c r="M829" s="228" t="s">
        <v>2267</v>
      </c>
    </row>
    <row r="830" spans="1:16" s="125" customFormat="1" ht="27.6" hidden="1" customHeight="1">
      <c r="A830" s="150">
        <v>618</v>
      </c>
      <c r="B830" s="170" t="s">
        <v>2268</v>
      </c>
      <c r="C830" s="171" t="s">
        <v>2269</v>
      </c>
      <c r="D830" s="193">
        <v>46997</v>
      </c>
      <c r="E830" s="166" t="s">
        <v>307</v>
      </c>
      <c r="F830" s="173" t="s">
        <v>250</v>
      </c>
      <c r="G830" s="194">
        <v>8262000</v>
      </c>
      <c r="H830" s="146">
        <v>0</v>
      </c>
      <c r="I830" s="160">
        <f t="shared" si="27"/>
        <v>8262000</v>
      </c>
      <c r="J830" s="125" t="s">
        <v>335</v>
      </c>
      <c r="K830" s="202">
        <v>10305030</v>
      </c>
      <c r="L830" s="114">
        <v>7645410</v>
      </c>
      <c r="M830" s="125" t="s">
        <v>2600</v>
      </c>
      <c r="N830" s="229">
        <f>I830-L830</f>
        <v>616590</v>
      </c>
      <c r="P830" s="125" t="s">
        <v>2601</v>
      </c>
    </row>
    <row r="831" spans="1:16" s="125" customFormat="1" ht="69" hidden="1" customHeight="1">
      <c r="A831" s="150">
        <v>619</v>
      </c>
      <c r="B831" s="170" t="s">
        <v>2270</v>
      </c>
      <c r="C831" s="171" t="s">
        <v>2271</v>
      </c>
      <c r="D831" s="193">
        <v>43293</v>
      </c>
      <c r="E831" s="166" t="s">
        <v>307</v>
      </c>
      <c r="F831" s="173" t="s">
        <v>250</v>
      </c>
      <c r="G831" s="194">
        <v>1416000</v>
      </c>
      <c r="H831" s="146">
        <v>0</v>
      </c>
      <c r="I831" s="160">
        <f t="shared" si="27"/>
        <v>1416000</v>
      </c>
      <c r="J831" s="63" t="s">
        <v>353</v>
      </c>
      <c r="K831" s="202">
        <v>10305030</v>
      </c>
      <c r="L831" s="114"/>
      <c r="M831" s="115"/>
    </row>
    <row r="832" spans="1:16" s="125" customFormat="1" ht="41.45" hidden="1" customHeight="1">
      <c r="A832" s="150">
        <v>620</v>
      </c>
      <c r="B832" s="170" t="s">
        <v>2272</v>
      </c>
      <c r="C832" s="171" t="s">
        <v>2273</v>
      </c>
      <c r="D832" s="193">
        <v>43293</v>
      </c>
      <c r="E832" s="166" t="s">
        <v>307</v>
      </c>
      <c r="F832" s="173" t="s">
        <v>250</v>
      </c>
      <c r="G832" s="194">
        <v>3736500</v>
      </c>
      <c r="H832" s="146">
        <v>0</v>
      </c>
      <c r="I832" s="160">
        <f t="shared" si="27"/>
        <v>3736500</v>
      </c>
      <c r="J832" s="125" t="s">
        <v>353</v>
      </c>
      <c r="K832" s="202">
        <v>10305030</v>
      </c>
      <c r="L832" s="114"/>
      <c r="M832" s="115"/>
    </row>
    <row r="833" spans="1:17" s="125" customFormat="1" ht="69" customHeight="1">
      <c r="A833" s="150">
        <v>622</v>
      </c>
      <c r="B833" s="170" t="s">
        <v>2274</v>
      </c>
      <c r="C833" s="171" t="s">
        <v>2275</v>
      </c>
      <c r="D833" s="193">
        <v>43446</v>
      </c>
      <c r="E833" s="166" t="s">
        <v>307</v>
      </c>
      <c r="F833" s="173" t="s">
        <v>250</v>
      </c>
      <c r="G833" s="194">
        <v>7194200</v>
      </c>
      <c r="H833" s="146">
        <v>0</v>
      </c>
      <c r="I833" s="160">
        <f t="shared" si="27"/>
        <v>7194200</v>
      </c>
      <c r="J833" s="63" t="s">
        <v>335</v>
      </c>
      <c r="K833" s="202">
        <v>10305030</v>
      </c>
      <c r="L833" s="114">
        <v>5857020</v>
      </c>
      <c r="M833" s="229" t="s">
        <v>2680</v>
      </c>
    </row>
    <row r="834" spans="1:17" s="125" customFormat="1" ht="27.6" hidden="1" customHeight="1">
      <c r="A834" s="150">
        <v>623</v>
      </c>
      <c r="B834" s="170" t="s">
        <v>2276</v>
      </c>
      <c r="C834" s="171" t="s">
        <v>2277</v>
      </c>
      <c r="D834" s="193">
        <v>43446</v>
      </c>
      <c r="E834" s="166" t="s">
        <v>307</v>
      </c>
      <c r="F834" s="173" t="s">
        <v>250</v>
      </c>
      <c r="G834" s="194">
        <v>2361200</v>
      </c>
      <c r="H834" s="146">
        <v>0</v>
      </c>
      <c r="I834" s="160">
        <f t="shared" si="27"/>
        <v>2361200</v>
      </c>
      <c r="J834" s="125" t="s">
        <v>335</v>
      </c>
      <c r="K834" s="202">
        <v>10305030</v>
      </c>
      <c r="L834" s="114"/>
      <c r="M834" s="115"/>
    </row>
    <row r="835" spans="1:17" ht="27.6" hidden="1" customHeight="1">
      <c r="A835" s="150">
        <v>624</v>
      </c>
      <c r="B835" s="170" t="s">
        <v>2278</v>
      </c>
      <c r="C835" s="171" t="s">
        <v>2279</v>
      </c>
      <c r="D835" s="193">
        <v>43416</v>
      </c>
      <c r="E835" s="166" t="s">
        <v>307</v>
      </c>
      <c r="F835" s="173" t="s">
        <v>250</v>
      </c>
      <c r="G835" s="194">
        <v>5619300</v>
      </c>
      <c r="H835" s="146">
        <v>0</v>
      </c>
      <c r="I835" s="160">
        <f t="shared" si="27"/>
        <v>5619300</v>
      </c>
      <c r="J835" s="63" t="s">
        <v>353</v>
      </c>
      <c r="K835" s="202">
        <v>10305030</v>
      </c>
      <c r="L835" s="114">
        <v>4872075</v>
      </c>
      <c r="M835" s="115" t="s">
        <v>2678</v>
      </c>
      <c r="N835" s="370">
        <v>249075</v>
      </c>
      <c r="O835" s="115" t="s">
        <v>2595</v>
      </c>
      <c r="P835" s="370">
        <v>498150</v>
      </c>
      <c r="Q835" s="115" t="s">
        <v>2679</v>
      </c>
    </row>
    <row r="836" spans="1:17" ht="41.45" hidden="1" customHeight="1">
      <c r="A836" s="150">
        <v>625</v>
      </c>
      <c r="B836" s="170" t="s">
        <v>2280</v>
      </c>
      <c r="C836" s="171" t="s">
        <v>2281</v>
      </c>
      <c r="D836" s="193">
        <v>44166</v>
      </c>
      <c r="E836" s="166" t="s">
        <v>307</v>
      </c>
      <c r="F836" s="173" t="s">
        <v>250</v>
      </c>
      <c r="G836" s="194">
        <v>2683500</v>
      </c>
      <c r="H836" s="146">
        <v>0</v>
      </c>
      <c r="I836" s="160">
        <f t="shared" si="27"/>
        <v>2683500</v>
      </c>
      <c r="J836" s="63" t="s">
        <v>353</v>
      </c>
      <c r="K836" s="202">
        <v>10305030</v>
      </c>
      <c r="L836" s="114">
        <v>2433480</v>
      </c>
      <c r="M836" s="228" t="s">
        <v>2282</v>
      </c>
      <c r="P836" s="229">
        <f>I836-L836</f>
        <v>250020</v>
      </c>
    </row>
    <row r="837" spans="1:17" ht="55.15" hidden="1" customHeight="1">
      <c r="A837" s="150">
        <v>626</v>
      </c>
      <c r="B837" s="170" t="s">
        <v>2283</v>
      </c>
      <c r="C837" s="171" t="s">
        <v>2284</v>
      </c>
      <c r="D837" s="193">
        <v>44866</v>
      </c>
      <c r="E837" s="166" t="s">
        <v>307</v>
      </c>
      <c r="F837" s="173" t="s">
        <v>250</v>
      </c>
      <c r="G837" s="194">
        <v>130000</v>
      </c>
      <c r="H837" s="146">
        <v>0</v>
      </c>
      <c r="I837" s="160">
        <f t="shared" si="27"/>
        <v>130000</v>
      </c>
      <c r="J837" s="125" t="s">
        <v>353</v>
      </c>
    </row>
    <row r="838" spans="1:17" ht="27.6" hidden="1" customHeight="1">
      <c r="A838" s="150">
        <v>627</v>
      </c>
      <c r="B838" s="170" t="s">
        <v>2285</v>
      </c>
      <c r="C838" s="171" t="s">
        <v>2286</v>
      </c>
      <c r="D838" s="193">
        <v>44348</v>
      </c>
      <c r="E838" s="166" t="s">
        <v>307</v>
      </c>
      <c r="F838" s="173" t="s">
        <v>250</v>
      </c>
      <c r="G838" s="194">
        <v>250000</v>
      </c>
      <c r="H838" s="146">
        <v>0</v>
      </c>
      <c r="I838" s="160">
        <f t="shared" si="27"/>
        <v>250000</v>
      </c>
      <c r="J838" s="125" t="s">
        <v>353</v>
      </c>
      <c r="L838" s="114">
        <v>250000</v>
      </c>
      <c r="M838" s="115" t="s">
        <v>2529</v>
      </c>
    </row>
    <row r="839" spans="1:17" ht="42.75" hidden="1">
      <c r="A839" s="150">
        <v>628</v>
      </c>
      <c r="B839" s="170" t="s">
        <v>2287</v>
      </c>
      <c r="C839" s="171" t="s">
        <v>2288</v>
      </c>
      <c r="D839" s="193">
        <v>42491</v>
      </c>
      <c r="E839" s="166" t="s">
        <v>307</v>
      </c>
      <c r="F839" s="173" t="s">
        <v>250</v>
      </c>
      <c r="G839" s="194">
        <v>300000</v>
      </c>
      <c r="H839" s="146">
        <v>0</v>
      </c>
      <c r="I839" s="160">
        <f t="shared" si="27"/>
        <v>300000</v>
      </c>
      <c r="J839" s="63" t="s">
        <v>353</v>
      </c>
      <c r="L839" s="114">
        <v>300000</v>
      </c>
      <c r="M839" s="115" t="s">
        <v>2523</v>
      </c>
    </row>
    <row r="840" spans="1:17" ht="41.45" hidden="1" customHeight="1">
      <c r="A840" s="150">
        <v>629</v>
      </c>
      <c r="B840" s="170" t="s">
        <v>2289</v>
      </c>
      <c r="C840" s="171" t="s">
        <v>2290</v>
      </c>
      <c r="D840" s="193">
        <v>42948</v>
      </c>
      <c r="E840" s="166" t="s">
        <v>307</v>
      </c>
      <c r="F840" s="173" t="s">
        <v>250</v>
      </c>
      <c r="G840" s="194">
        <v>300000</v>
      </c>
      <c r="H840" s="146">
        <v>0</v>
      </c>
      <c r="I840" s="160">
        <f t="shared" si="27"/>
        <v>300000</v>
      </c>
      <c r="J840" s="125" t="s">
        <v>353</v>
      </c>
    </row>
    <row r="841" spans="1:17" ht="27.6" hidden="1" customHeight="1">
      <c r="A841" s="150">
        <v>630</v>
      </c>
      <c r="B841" s="170" t="s">
        <v>2291</v>
      </c>
      <c r="C841" s="171" t="s">
        <v>2292</v>
      </c>
      <c r="D841" s="193">
        <v>46905</v>
      </c>
      <c r="E841" s="166" t="s">
        <v>307</v>
      </c>
      <c r="F841" s="173" t="s">
        <v>250</v>
      </c>
      <c r="G841" s="194">
        <v>370000</v>
      </c>
      <c r="H841" s="146">
        <v>0</v>
      </c>
      <c r="I841" s="160">
        <f t="shared" si="27"/>
        <v>370000</v>
      </c>
      <c r="J841" s="125" t="s">
        <v>335</v>
      </c>
    </row>
    <row r="842" spans="1:17" ht="55.15" hidden="1" customHeight="1">
      <c r="A842" s="150">
        <v>621</v>
      </c>
      <c r="B842" s="170" t="s">
        <v>2293</v>
      </c>
      <c r="C842" s="171" t="s">
        <v>2294</v>
      </c>
      <c r="D842" s="193">
        <v>44166</v>
      </c>
      <c r="E842" s="166" t="s">
        <v>307</v>
      </c>
      <c r="F842" s="173" t="s">
        <v>250</v>
      </c>
      <c r="G842" s="194">
        <v>279000</v>
      </c>
      <c r="H842" s="146">
        <v>0</v>
      </c>
      <c r="I842" s="160">
        <f t="shared" si="27"/>
        <v>279000</v>
      </c>
      <c r="J842" s="125" t="s">
        <v>335</v>
      </c>
      <c r="K842" s="202">
        <v>10305030</v>
      </c>
    </row>
    <row r="843" spans="1:17" ht="13.9" hidden="1" customHeight="1">
      <c r="A843" s="150">
        <v>120</v>
      </c>
      <c r="B843" s="164" t="s">
        <v>2295</v>
      </c>
      <c r="C843" s="165" t="s">
        <v>2296</v>
      </c>
      <c r="D843" s="182">
        <v>43090</v>
      </c>
      <c r="E843" s="166" t="s">
        <v>1391</v>
      </c>
      <c r="F843" s="168" t="s">
        <v>250</v>
      </c>
      <c r="G843" s="169">
        <v>3400</v>
      </c>
      <c r="H843" s="146">
        <v>0</v>
      </c>
      <c r="I843" s="160">
        <f t="shared" si="27"/>
        <v>3400</v>
      </c>
      <c r="J843" s="125" t="s">
        <v>353</v>
      </c>
      <c r="L843" s="114">
        <v>3400</v>
      </c>
      <c r="M843" s="228" t="s">
        <v>2297</v>
      </c>
    </row>
    <row r="844" spans="1:17" ht="13.9" hidden="1" customHeight="1">
      <c r="A844" s="150">
        <f>A843+1</f>
        <v>121</v>
      </c>
      <c r="B844" s="170" t="s">
        <v>1635</v>
      </c>
      <c r="C844" s="171" t="s">
        <v>2298</v>
      </c>
      <c r="D844" s="193">
        <v>43098</v>
      </c>
      <c r="E844" s="166" t="s">
        <v>1398</v>
      </c>
      <c r="F844" s="196" t="s">
        <v>250</v>
      </c>
      <c r="G844" s="194">
        <v>9115.0499999999993</v>
      </c>
      <c r="H844" s="160">
        <v>515.95000000000005</v>
      </c>
      <c r="I844" s="160">
        <f t="shared" si="27"/>
        <v>9631</v>
      </c>
      <c r="J844" s="63" t="s">
        <v>353</v>
      </c>
    </row>
    <row r="845" spans="1:17" ht="13.9" hidden="1" customHeight="1">
      <c r="A845" s="150">
        <v>508</v>
      </c>
      <c r="B845" s="178" t="s">
        <v>2299</v>
      </c>
      <c r="C845" s="179" t="s">
        <v>2300</v>
      </c>
      <c r="D845" s="182">
        <v>43098</v>
      </c>
      <c r="E845" s="166" t="s">
        <v>313</v>
      </c>
      <c r="F845" s="168" t="s">
        <v>2301</v>
      </c>
      <c r="G845" s="169">
        <v>2800</v>
      </c>
      <c r="H845" s="146">
        <v>0</v>
      </c>
      <c r="I845" s="146">
        <f t="shared" si="27"/>
        <v>2800</v>
      </c>
      <c r="J845" s="63" t="s">
        <v>335</v>
      </c>
      <c r="L845" s="114">
        <v>2800</v>
      </c>
      <c r="M845" s="228" t="s">
        <v>2302</v>
      </c>
      <c r="O845" s="115" t="s">
        <v>2503</v>
      </c>
    </row>
    <row r="846" spans="1:17" ht="13.9" hidden="1" customHeight="1">
      <c r="A846" s="150">
        <v>133</v>
      </c>
      <c r="B846" s="178" t="s">
        <v>2303</v>
      </c>
      <c r="C846" s="179" t="s">
        <v>2304</v>
      </c>
      <c r="D846" s="182">
        <v>43087</v>
      </c>
      <c r="E846" s="166" t="s">
        <v>308</v>
      </c>
      <c r="F846" s="168" t="s">
        <v>263</v>
      </c>
      <c r="G846" s="169">
        <v>2668</v>
      </c>
      <c r="H846" s="146">
        <v>0</v>
      </c>
      <c r="I846" s="146">
        <f t="shared" si="27"/>
        <v>2668</v>
      </c>
      <c r="J846" s="125" t="s">
        <v>353</v>
      </c>
    </row>
    <row r="847" spans="1:17" ht="13.9" hidden="1" customHeight="1">
      <c r="A847" s="150">
        <v>660</v>
      </c>
      <c r="B847" s="178" t="s">
        <v>1680</v>
      </c>
      <c r="C847" s="179" t="s">
        <v>2305</v>
      </c>
      <c r="D847" s="182">
        <v>43098</v>
      </c>
      <c r="E847" s="166" t="s">
        <v>308</v>
      </c>
      <c r="F847" s="168" t="s">
        <v>263</v>
      </c>
      <c r="G847" s="169">
        <v>312130</v>
      </c>
      <c r="H847" s="146">
        <v>0</v>
      </c>
      <c r="I847" s="146">
        <f t="shared" si="27"/>
        <v>312130</v>
      </c>
    </row>
    <row r="848" spans="1:17" ht="13.9" hidden="1" customHeight="1">
      <c r="A848" s="150">
        <f>A847+1</f>
        <v>661</v>
      </c>
      <c r="B848" s="170" t="s">
        <v>2306</v>
      </c>
      <c r="C848" s="171" t="s">
        <v>2307</v>
      </c>
      <c r="D848" s="193">
        <v>43098</v>
      </c>
      <c r="E848" s="172" t="s">
        <v>308</v>
      </c>
      <c r="F848" s="196" t="s">
        <v>263</v>
      </c>
      <c r="G848" s="194">
        <v>48165</v>
      </c>
      <c r="H848" s="160">
        <v>0</v>
      </c>
      <c r="I848" s="146">
        <f t="shared" si="27"/>
        <v>48165</v>
      </c>
    </row>
    <row r="849" spans="1:17" s="63" customFormat="1" ht="13.9" hidden="1" customHeight="1">
      <c r="A849" s="150">
        <v>504</v>
      </c>
      <c r="B849" s="164" t="s">
        <v>1701</v>
      </c>
      <c r="C849" s="165" t="s">
        <v>2308</v>
      </c>
      <c r="D849" s="182">
        <v>43098</v>
      </c>
      <c r="E849" s="177" t="s">
        <v>312</v>
      </c>
      <c r="F849" s="168" t="s">
        <v>265</v>
      </c>
      <c r="G849" s="169">
        <v>31739.07</v>
      </c>
      <c r="H849" s="146">
        <v>2115.9299999999998</v>
      </c>
      <c r="I849" s="146">
        <f t="shared" si="27"/>
        <v>33855</v>
      </c>
      <c r="J849" s="125" t="s">
        <v>353</v>
      </c>
      <c r="L849" s="209">
        <v>31739.07</v>
      </c>
      <c r="M849" s="63" t="s">
        <v>2309</v>
      </c>
      <c r="N849" s="63" t="s">
        <v>482</v>
      </c>
    </row>
    <row r="850" spans="1:17" s="63" customFormat="1" ht="13.9" hidden="1" customHeight="1">
      <c r="A850" s="150">
        <v>174</v>
      </c>
      <c r="B850" s="178" t="s">
        <v>318</v>
      </c>
      <c r="C850" s="179" t="s">
        <v>2310</v>
      </c>
      <c r="D850" s="182">
        <v>43024</v>
      </c>
      <c r="E850" s="166" t="s">
        <v>309</v>
      </c>
      <c r="F850" s="168" t="s">
        <v>265</v>
      </c>
      <c r="G850" s="169">
        <v>21093.75</v>
      </c>
      <c r="H850" s="146">
        <v>1406.25</v>
      </c>
      <c r="I850" s="146">
        <f t="shared" si="27"/>
        <v>22500</v>
      </c>
      <c r="J850" s="63" t="s">
        <v>335</v>
      </c>
      <c r="L850" s="209">
        <v>21093.75</v>
      </c>
      <c r="M850" s="63" t="s">
        <v>2311</v>
      </c>
      <c r="N850" s="63" t="s">
        <v>482</v>
      </c>
    </row>
    <row r="851" spans="1:17" s="63" customFormat="1" ht="27.6" hidden="1" customHeight="1">
      <c r="A851" s="150">
        <f>A850+1</f>
        <v>175</v>
      </c>
      <c r="B851" s="170" t="s">
        <v>2312</v>
      </c>
      <c r="C851" s="171" t="s">
        <v>2313</v>
      </c>
      <c r="D851" s="193">
        <v>42993</v>
      </c>
      <c r="E851" s="172" t="s">
        <v>308</v>
      </c>
      <c r="F851" s="196" t="s">
        <v>265</v>
      </c>
      <c r="G851" s="194">
        <v>23660.720000000001</v>
      </c>
      <c r="H851" s="160">
        <v>1339.28</v>
      </c>
      <c r="I851" s="146">
        <f t="shared" si="27"/>
        <v>25000</v>
      </c>
      <c r="J851" s="115"/>
      <c r="L851" s="209"/>
    </row>
    <row r="852" spans="1:17" s="63" customFormat="1" ht="27.6" hidden="1" customHeight="1">
      <c r="A852" s="150">
        <f>A851+1</f>
        <v>176</v>
      </c>
      <c r="B852" s="170" t="s">
        <v>2312</v>
      </c>
      <c r="C852" s="171" t="s">
        <v>2313</v>
      </c>
      <c r="D852" s="193">
        <v>42993</v>
      </c>
      <c r="E852" s="172" t="s">
        <v>308</v>
      </c>
      <c r="F852" s="196" t="s">
        <v>265</v>
      </c>
      <c r="G852" s="194">
        <v>23660.720000000001</v>
      </c>
      <c r="H852" s="160">
        <v>1339.28</v>
      </c>
      <c r="I852" s="146">
        <f t="shared" si="27"/>
        <v>25000</v>
      </c>
      <c r="J852" s="115"/>
      <c r="L852" s="209"/>
    </row>
    <row r="853" spans="1:17" s="63" customFormat="1" ht="13.9" hidden="1" customHeight="1">
      <c r="A853" s="150">
        <v>380</v>
      </c>
      <c r="B853" s="164" t="s">
        <v>2314</v>
      </c>
      <c r="C853" s="165" t="s">
        <v>2315</v>
      </c>
      <c r="D853" s="182" t="s">
        <v>455</v>
      </c>
      <c r="E853" s="172" t="s">
        <v>315</v>
      </c>
      <c r="F853" s="168" t="s">
        <v>265</v>
      </c>
      <c r="G853" s="169">
        <v>450375</v>
      </c>
      <c r="H853" s="146">
        <v>0</v>
      </c>
      <c r="I853" s="146">
        <f t="shared" si="27"/>
        <v>450375</v>
      </c>
      <c r="J853" s="125"/>
      <c r="K853" s="202">
        <v>10303030</v>
      </c>
      <c r="L853" s="209">
        <v>450375</v>
      </c>
      <c r="M853" s="63" t="s">
        <v>2571</v>
      </c>
    </row>
    <row r="854" spans="1:17" s="63" customFormat="1" ht="27.6" hidden="1" customHeight="1">
      <c r="A854" s="150">
        <v>519</v>
      </c>
      <c r="B854" s="164" t="s">
        <v>2316</v>
      </c>
      <c r="C854" s="165" t="s">
        <v>2317</v>
      </c>
      <c r="D854" s="182">
        <v>43048</v>
      </c>
      <c r="E854" s="166" t="s">
        <v>315</v>
      </c>
      <c r="F854" s="168" t="s">
        <v>265</v>
      </c>
      <c r="G854" s="169">
        <v>3009.65</v>
      </c>
      <c r="H854" s="146">
        <v>170.35</v>
      </c>
      <c r="I854" s="146">
        <f t="shared" si="27"/>
        <v>3180</v>
      </c>
      <c r="J854" s="115"/>
      <c r="L854" s="209">
        <v>3009.65</v>
      </c>
      <c r="M854" s="210" t="s">
        <v>2318</v>
      </c>
    </row>
    <row r="855" spans="1:17" s="63" customFormat="1" ht="13.9" hidden="1" customHeight="1">
      <c r="A855" s="150">
        <f>A854+1</f>
        <v>520</v>
      </c>
      <c r="B855" s="170" t="s">
        <v>2319</v>
      </c>
      <c r="C855" s="171" t="s">
        <v>956</v>
      </c>
      <c r="D855" s="193">
        <v>43098</v>
      </c>
      <c r="E855" s="172" t="s">
        <v>315</v>
      </c>
      <c r="F855" s="196" t="s">
        <v>265</v>
      </c>
      <c r="G855" s="194">
        <v>28125</v>
      </c>
      <c r="H855" s="160">
        <v>0</v>
      </c>
      <c r="I855" s="160">
        <f t="shared" si="27"/>
        <v>28125</v>
      </c>
      <c r="J855" s="125" t="s">
        <v>353</v>
      </c>
      <c r="L855" s="209">
        <v>28125</v>
      </c>
      <c r="M855" s="210" t="s">
        <v>2320</v>
      </c>
      <c r="N855" s="181">
        <v>43283</v>
      </c>
      <c r="P855" s="63">
        <f>1339.29+535.71</f>
        <v>1875</v>
      </c>
      <c r="Q855" s="63" t="s">
        <v>2321</v>
      </c>
    </row>
    <row r="856" spans="1:17" s="63" customFormat="1" ht="13.9" hidden="1" customHeight="1">
      <c r="A856" s="150">
        <f>A855+1</f>
        <v>521</v>
      </c>
      <c r="B856" s="170" t="s">
        <v>2322</v>
      </c>
      <c r="C856" s="171" t="s">
        <v>2323</v>
      </c>
      <c r="D856" s="193">
        <v>43075</v>
      </c>
      <c r="E856" s="172" t="s">
        <v>319</v>
      </c>
      <c r="F856" s="196" t="s">
        <v>265</v>
      </c>
      <c r="G856" s="194">
        <v>39939.279999999999</v>
      </c>
      <c r="H856" s="160">
        <v>2260.7199999999998</v>
      </c>
      <c r="I856" s="160">
        <f t="shared" si="27"/>
        <v>42200</v>
      </c>
      <c r="J856" s="125" t="s">
        <v>335</v>
      </c>
      <c r="L856" s="209">
        <v>0</v>
      </c>
    </row>
    <row r="857" spans="1:17" s="63" customFormat="1" ht="13.9" hidden="1" customHeight="1">
      <c r="A857" s="150">
        <v>125</v>
      </c>
      <c r="B857" s="164" t="s">
        <v>2324</v>
      </c>
      <c r="C857" s="165" t="s">
        <v>2325</v>
      </c>
      <c r="D857" s="182">
        <v>43075</v>
      </c>
      <c r="E857" s="166" t="s">
        <v>308</v>
      </c>
      <c r="F857" s="168" t="s">
        <v>2326</v>
      </c>
      <c r="G857" s="169">
        <v>73537.5</v>
      </c>
      <c r="H857" s="146">
        <v>4162.5</v>
      </c>
      <c r="I857" s="146">
        <f t="shared" si="27"/>
        <v>77700</v>
      </c>
      <c r="J857" s="125" t="s">
        <v>353</v>
      </c>
      <c r="L857" s="209"/>
    </row>
    <row r="858" spans="1:17" s="63" customFormat="1" ht="13.9" hidden="1" customHeight="1">
      <c r="A858" s="150">
        <f>A857+1</f>
        <v>126</v>
      </c>
      <c r="B858" s="170" t="s">
        <v>318</v>
      </c>
      <c r="C858" s="171" t="s">
        <v>2327</v>
      </c>
      <c r="D858" s="182">
        <v>43098</v>
      </c>
      <c r="E858" s="172" t="s">
        <v>314</v>
      </c>
      <c r="F858" s="196" t="s">
        <v>264</v>
      </c>
      <c r="G858" s="194">
        <v>11718.75</v>
      </c>
      <c r="H858" s="160">
        <v>781.25</v>
      </c>
      <c r="I858" s="160">
        <f t="shared" si="27"/>
        <v>12500</v>
      </c>
      <c r="J858" s="125" t="s">
        <v>335</v>
      </c>
      <c r="L858" s="209">
        <v>11718.75</v>
      </c>
      <c r="M858" s="210" t="s">
        <v>2328</v>
      </c>
      <c r="N858" s="181">
        <v>43283</v>
      </c>
    </row>
    <row r="859" spans="1:17" s="63" customFormat="1" ht="13.9" hidden="1" customHeight="1">
      <c r="A859" s="150">
        <v>172</v>
      </c>
      <c r="B859" s="164" t="s">
        <v>318</v>
      </c>
      <c r="C859" s="165" t="s">
        <v>2329</v>
      </c>
      <c r="D859" s="182">
        <v>43034</v>
      </c>
      <c r="E859" s="166" t="s">
        <v>309</v>
      </c>
      <c r="F859" s="168" t="s">
        <v>264</v>
      </c>
      <c r="G859" s="169">
        <v>6562.5</v>
      </c>
      <c r="H859" s="146">
        <v>437.5</v>
      </c>
      <c r="I859" s="146">
        <f t="shared" si="27"/>
        <v>7000</v>
      </c>
      <c r="J859" s="63" t="s">
        <v>353</v>
      </c>
      <c r="L859" s="209">
        <v>6562.5</v>
      </c>
      <c r="M859" s="63" t="s">
        <v>2330</v>
      </c>
      <c r="N859" s="63" t="s">
        <v>482</v>
      </c>
    </row>
    <row r="860" spans="1:17" s="63" customFormat="1" ht="13.9" hidden="1" customHeight="1">
      <c r="A860" s="150">
        <v>173</v>
      </c>
      <c r="B860" s="164" t="s">
        <v>318</v>
      </c>
      <c r="C860" s="165" t="s">
        <v>2331</v>
      </c>
      <c r="D860" s="182">
        <v>43034</v>
      </c>
      <c r="E860" s="166" t="s">
        <v>309</v>
      </c>
      <c r="F860" s="168" t="s">
        <v>264</v>
      </c>
      <c r="G860" s="169">
        <v>6562.5</v>
      </c>
      <c r="H860" s="146">
        <v>437.5</v>
      </c>
      <c r="I860" s="146">
        <f t="shared" ref="I860:I904" si="28">G860+H860</f>
        <v>7000</v>
      </c>
      <c r="J860" s="63" t="s">
        <v>353</v>
      </c>
      <c r="L860" s="209">
        <v>6562.5</v>
      </c>
      <c r="M860" s="63" t="s">
        <v>2332</v>
      </c>
      <c r="N860" s="63" t="s">
        <v>355</v>
      </c>
    </row>
    <row r="861" spans="1:17" s="63" customFormat="1" ht="13.9" hidden="1" customHeight="1">
      <c r="A861" s="150">
        <f>A860+1</f>
        <v>174</v>
      </c>
      <c r="B861" s="164" t="s">
        <v>1482</v>
      </c>
      <c r="C861" s="165" t="s">
        <v>2333</v>
      </c>
      <c r="D861" s="182">
        <v>43060</v>
      </c>
      <c r="E861" s="166" t="s">
        <v>309</v>
      </c>
      <c r="F861" s="168" t="s">
        <v>264</v>
      </c>
      <c r="G861" s="169">
        <v>2839.28</v>
      </c>
      <c r="H861" s="160">
        <v>160.72</v>
      </c>
      <c r="I861" s="160">
        <f t="shared" si="28"/>
        <v>3000</v>
      </c>
      <c r="J861" s="115"/>
      <c r="L861" s="209">
        <v>2839.28</v>
      </c>
      <c r="M861" s="63" t="s">
        <v>1484</v>
      </c>
    </row>
    <row r="862" spans="1:17" s="63" customFormat="1" ht="13.9" hidden="1" customHeight="1">
      <c r="A862" s="150">
        <f>A861+1</f>
        <v>175</v>
      </c>
      <c r="B862" s="164" t="s">
        <v>318</v>
      </c>
      <c r="C862" s="165" t="s">
        <v>2334</v>
      </c>
      <c r="D862" s="182">
        <v>42809</v>
      </c>
      <c r="E862" s="166" t="s">
        <v>309</v>
      </c>
      <c r="F862" s="168" t="s">
        <v>264</v>
      </c>
      <c r="G862" s="169">
        <v>14062.5</v>
      </c>
      <c r="H862" s="160">
        <v>937.5</v>
      </c>
      <c r="I862" s="160">
        <f t="shared" si="28"/>
        <v>15000</v>
      </c>
      <c r="J862" s="125"/>
      <c r="L862" s="209">
        <v>14062.5</v>
      </c>
      <c r="M862" s="210" t="s">
        <v>2335</v>
      </c>
    </row>
    <row r="863" spans="1:17" s="63" customFormat="1" ht="13.9" hidden="1" customHeight="1">
      <c r="A863" s="150">
        <v>520</v>
      </c>
      <c r="B863" s="164" t="s">
        <v>2336</v>
      </c>
      <c r="C863" s="165" t="s">
        <v>2337</v>
      </c>
      <c r="D863" s="182">
        <v>43028</v>
      </c>
      <c r="E863" s="166" t="s">
        <v>308</v>
      </c>
      <c r="F863" s="168" t="s">
        <v>264</v>
      </c>
      <c r="G863" s="169">
        <v>11156.25</v>
      </c>
      <c r="H863" s="146">
        <v>743.75</v>
      </c>
      <c r="I863" s="146">
        <f t="shared" si="28"/>
        <v>11900</v>
      </c>
      <c r="J863" s="125" t="s">
        <v>353</v>
      </c>
      <c r="L863" s="209"/>
    </row>
    <row r="864" spans="1:17" s="63" customFormat="1" ht="13.9" hidden="1" customHeight="1">
      <c r="A864" s="150">
        <v>537</v>
      </c>
      <c r="B864" s="164" t="s">
        <v>2338</v>
      </c>
      <c r="C864" s="165" t="s">
        <v>1587</v>
      </c>
      <c r="D864" s="182">
        <v>43000</v>
      </c>
      <c r="E864" s="166" t="s">
        <v>308</v>
      </c>
      <c r="F864" s="168" t="s">
        <v>264</v>
      </c>
      <c r="G864" s="169">
        <v>78750</v>
      </c>
      <c r="H864" s="146">
        <v>5250</v>
      </c>
      <c r="I864" s="146">
        <f t="shared" si="28"/>
        <v>84000</v>
      </c>
      <c r="J864" s="63" t="s">
        <v>335</v>
      </c>
      <c r="L864" s="209"/>
    </row>
    <row r="865" spans="1:17" ht="13.9" hidden="1" customHeight="1">
      <c r="A865" s="150">
        <f>A864+1</f>
        <v>538</v>
      </c>
      <c r="B865" s="170" t="s">
        <v>318</v>
      </c>
      <c r="C865" s="171" t="s">
        <v>2339</v>
      </c>
      <c r="D865" s="193">
        <v>43017</v>
      </c>
      <c r="E865" s="172" t="s">
        <v>308</v>
      </c>
      <c r="F865" s="196" t="s">
        <v>264</v>
      </c>
      <c r="G865" s="194">
        <v>8437.5</v>
      </c>
      <c r="H865" s="160">
        <v>562.5</v>
      </c>
      <c r="I865" s="160">
        <f t="shared" si="28"/>
        <v>9000</v>
      </c>
      <c r="L865" s="114">
        <v>8437.5</v>
      </c>
      <c r="M865" s="228" t="s">
        <v>2340</v>
      </c>
      <c r="N865" s="181">
        <v>43283</v>
      </c>
    </row>
    <row r="866" spans="1:17" ht="27.6" hidden="1" customHeight="1">
      <c r="A866" s="150">
        <f>A865+1</f>
        <v>539</v>
      </c>
      <c r="B866" s="170" t="s">
        <v>1467</v>
      </c>
      <c r="C866" s="171" t="s">
        <v>2089</v>
      </c>
      <c r="D866" s="193">
        <v>43098</v>
      </c>
      <c r="E866" s="172" t="s">
        <v>308</v>
      </c>
      <c r="F866" s="196" t="s">
        <v>264</v>
      </c>
      <c r="G866" s="194">
        <v>902000</v>
      </c>
      <c r="H866" s="160">
        <v>0</v>
      </c>
      <c r="I866" s="146">
        <f t="shared" si="28"/>
        <v>902000</v>
      </c>
      <c r="K866" s="125"/>
    </row>
    <row r="867" spans="1:17" ht="13.9" hidden="1" customHeight="1">
      <c r="A867" s="150">
        <f>A866+1</f>
        <v>540</v>
      </c>
      <c r="B867" s="170" t="s">
        <v>2341</v>
      </c>
      <c r="C867" s="171" t="s">
        <v>2342</v>
      </c>
      <c r="D867" s="193">
        <v>43089</v>
      </c>
      <c r="E867" s="172" t="s">
        <v>308</v>
      </c>
      <c r="F867" s="196" t="s">
        <v>264</v>
      </c>
      <c r="G867" s="194">
        <v>1957.5</v>
      </c>
      <c r="H867" s="160">
        <v>292.5</v>
      </c>
      <c r="I867" s="146">
        <f t="shared" si="28"/>
        <v>2250</v>
      </c>
      <c r="K867" s="125"/>
    </row>
    <row r="868" spans="1:17" ht="13.9" hidden="1" customHeight="1">
      <c r="A868" s="150">
        <f>A867+1</f>
        <v>541</v>
      </c>
      <c r="B868" s="170" t="s">
        <v>1490</v>
      </c>
      <c r="C868" s="171" t="s">
        <v>2343</v>
      </c>
      <c r="D868" s="193">
        <v>42992</v>
      </c>
      <c r="E868" s="172" t="s">
        <v>308</v>
      </c>
      <c r="F868" s="196" t="s">
        <v>264</v>
      </c>
      <c r="G868" s="194">
        <v>21120</v>
      </c>
      <c r="H868" s="160">
        <v>880</v>
      </c>
      <c r="I868" s="146">
        <f t="shared" si="28"/>
        <v>22000</v>
      </c>
      <c r="L868" s="114">
        <v>21120</v>
      </c>
      <c r="M868" s="130" t="s">
        <v>2344</v>
      </c>
      <c r="N868" s="181">
        <v>43283</v>
      </c>
    </row>
    <row r="869" spans="1:17" ht="13.9" hidden="1" customHeight="1">
      <c r="A869" s="150">
        <f>A868+1</f>
        <v>542</v>
      </c>
      <c r="B869" s="170" t="s">
        <v>2345</v>
      </c>
      <c r="C869" s="171" t="s">
        <v>938</v>
      </c>
      <c r="D869" s="193">
        <v>43087</v>
      </c>
      <c r="E869" s="172" t="s">
        <v>315</v>
      </c>
      <c r="F869" s="196" t="s">
        <v>264</v>
      </c>
      <c r="G869" s="194">
        <v>13050</v>
      </c>
      <c r="H869" s="160">
        <v>1950</v>
      </c>
      <c r="I869" s="160">
        <f t="shared" si="28"/>
        <v>15000</v>
      </c>
      <c r="L869" s="114">
        <v>13050</v>
      </c>
      <c r="M869" s="228" t="s">
        <v>2346</v>
      </c>
      <c r="N869" s="181" t="s">
        <v>2037</v>
      </c>
    </row>
    <row r="870" spans="1:17" ht="13.9" hidden="1" customHeight="1">
      <c r="A870" s="150">
        <v>549</v>
      </c>
      <c r="B870" s="178" t="s">
        <v>2347</v>
      </c>
      <c r="C870" s="179" t="s">
        <v>2348</v>
      </c>
      <c r="D870" s="182">
        <v>42824</v>
      </c>
      <c r="E870" s="166" t="s">
        <v>307</v>
      </c>
      <c r="F870" s="168" t="s">
        <v>264</v>
      </c>
      <c r="G870" s="169">
        <v>5906.25</v>
      </c>
      <c r="H870" s="146">
        <v>393.75</v>
      </c>
      <c r="I870" s="146">
        <f t="shared" si="28"/>
        <v>6300</v>
      </c>
      <c r="J870" s="125" t="s">
        <v>335</v>
      </c>
      <c r="L870" s="114">
        <v>5906.25</v>
      </c>
      <c r="M870" s="228" t="s">
        <v>2349</v>
      </c>
    </row>
    <row r="871" spans="1:17" ht="27.6" hidden="1" customHeight="1">
      <c r="A871" s="150">
        <v>700</v>
      </c>
      <c r="B871" s="164" t="s">
        <v>1903</v>
      </c>
      <c r="C871" s="165" t="s">
        <v>2350</v>
      </c>
      <c r="D871" s="203" t="s">
        <v>2351</v>
      </c>
      <c r="E871" s="166" t="s">
        <v>278</v>
      </c>
      <c r="F871" s="168" t="s">
        <v>264</v>
      </c>
      <c r="G871" s="169">
        <v>10312.5</v>
      </c>
      <c r="H871" s="146">
        <v>687.5</v>
      </c>
      <c r="I871" s="146">
        <f t="shared" si="28"/>
        <v>11000</v>
      </c>
      <c r="L871" s="114">
        <v>10312.5</v>
      </c>
      <c r="M871" s="115" t="s">
        <v>2486</v>
      </c>
    </row>
    <row r="872" spans="1:17" ht="13.9" hidden="1" customHeight="1">
      <c r="A872" s="150">
        <f t="shared" ref="A872:A894" si="29">A871+1</f>
        <v>701</v>
      </c>
      <c r="B872" s="164" t="s">
        <v>1504</v>
      </c>
      <c r="C872" s="165" t="s">
        <v>2352</v>
      </c>
      <c r="D872" s="203" t="s">
        <v>2353</v>
      </c>
      <c r="E872" s="166" t="s">
        <v>278</v>
      </c>
      <c r="F872" s="168" t="s">
        <v>264</v>
      </c>
      <c r="G872" s="169">
        <v>33515.629999999997</v>
      </c>
      <c r="H872" s="146">
        <v>2234.4699999999998</v>
      </c>
      <c r="I872" s="146">
        <f t="shared" si="28"/>
        <v>35750.1</v>
      </c>
      <c r="L872" s="114">
        <v>33515.629999999997</v>
      </c>
      <c r="M872" s="228" t="s">
        <v>2354</v>
      </c>
      <c r="P872" s="114">
        <v>2234.37</v>
      </c>
      <c r="Q872" s="115" t="s">
        <v>2355</v>
      </c>
    </row>
    <row r="873" spans="1:17" ht="13.9" hidden="1" customHeight="1">
      <c r="A873" s="150">
        <f t="shared" si="29"/>
        <v>702</v>
      </c>
      <c r="B873" s="164" t="s">
        <v>2356</v>
      </c>
      <c r="C873" s="165" t="s">
        <v>2357</v>
      </c>
      <c r="D873" s="203" t="s">
        <v>2351</v>
      </c>
      <c r="E873" s="166" t="s">
        <v>278</v>
      </c>
      <c r="F873" s="168" t="s">
        <v>264</v>
      </c>
      <c r="G873" s="169">
        <v>9515.6200000000008</v>
      </c>
      <c r="H873" s="146">
        <v>634.38</v>
      </c>
      <c r="I873" s="146">
        <f t="shared" si="28"/>
        <v>10150</v>
      </c>
      <c r="L873" s="114">
        <v>9515.6200000000008</v>
      </c>
      <c r="M873" s="228" t="s">
        <v>2358</v>
      </c>
    </row>
    <row r="874" spans="1:17" ht="13.9" hidden="1" customHeight="1">
      <c r="A874" s="150">
        <f t="shared" si="29"/>
        <v>703</v>
      </c>
      <c r="B874" s="164" t="s">
        <v>2359</v>
      </c>
      <c r="C874" s="165" t="s">
        <v>2360</v>
      </c>
      <c r="D874" s="203">
        <v>42896</v>
      </c>
      <c r="E874" s="166" t="s">
        <v>278</v>
      </c>
      <c r="F874" s="168" t="s">
        <v>264</v>
      </c>
      <c r="G874" s="169">
        <v>2625</v>
      </c>
      <c r="H874" s="146">
        <v>175</v>
      </c>
      <c r="I874" s="146">
        <f t="shared" si="28"/>
        <v>2800</v>
      </c>
      <c r="L874" s="114">
        <v>2625</v>
      </c>
      <c r="M874" s="115" t="s">
        <v>2534</v>
      </c>
    </row>
    <row r="875" spans="1:17" ht="13.9" hidden="1" customHeight="1">
      <c r="A875" s="150">
        <f t="shared" si="29"/>
        <v>704</v>
      </c>
      <c r="B875" s="164" t="s">
        <v>2359</v>
      </c>
      <c r="C875" s="165" t="s">
        <v>2361</v>
      </c>
      <c r="D875" s="203">
        <v>42896</v>
      </c>
      <c r="E875" s="166" t="s">
        <v>278</v>
      </c>
      <c r="F875" s="168" t="s">
        <v>264</v>
      </c>
      <c r="G875" s="169">
        <v>2625</v>
      </c>
      <c r="H875" s="146">
        <v>175</v>
      </c>
      <c r="I875" s="146">
        <f t="shared" si="28"/>
        <v>2800</v>
      </c>
    </row>
    <row r="876" spans="1:17" ht="13.9" hidden="1" customHeight="1">
      <c r="A876" s="150">
        <f t="shared" si="29"/>
        <v>705</v>
      </c>
      <c r="B876" s="164" t="s">
        <v>2359</v>
      </c>
      <c r="C876" s="165" t="s">
        <v>2362</v>
      </c>
      <c r="D876" s="203">
        <v>42896</v>
      </c>
      <c r="E876" s="166" t="s">
        <v>278</v>
      </c>
      <c r="F876" s="168" t="s">
        <v>264</v>
      </c>
      <c r="G876" s="169">
        <v>2625</v>
      </c>
      <c r="H876" s="146">
        <v>175</v>
      </c>
      <c r="I876" s="146">
        <f t="shared" si="28"/>
        <v>2800</v>
      </c>
      <c r="L876" s="114">
        <v>2625</v>
      </c>
      <c r="M876" s="115" t="s">
        <v>2483</v>
      </c>
    </row>
    <row r="877" spans="1:17" ht="13.9" hidden="1" customHeight="1">
      <c r="A877" s="150">
        <f t="shared" si="29"/>
        <v>706</v>
      </c>
      <c r="B877" s="164" t="s">
        <v>2359</v>
      </c>
      <c r="C877" s="165" t="s">
        <v>2363</v>
      </c>
      <c r="D877" s="203">
        <v>42896</v>
      </c>
      <c r="E877" s="166" t="s">
        <v>278</v>
      </c>
      <c r="F877" s="168" t="s">
        <v>264</v>
      </c>
      <c r="G877" s="169">
        <v>2625</v>
      </c>
      <c r="H877" s="146">
        <v>175</v>
      </c>
      <c r="I877" s="146">
        <f t="shared" si="28"/>
        <v>2800</v>
      </c>
      <c r="L877" s="114">
        <v>2625</v>
      </c>
      <c r="M877" s="115" t="s">
        <v>2535</v>
      </c>
    </row>
    <row r="878" spans="1:17" ht="13.9" hidden="1" customHeight="1">
      <c r="A878" s="150">
        <f t="shared" si="29"/>
        <v>707</v>
      </c>
      <c r="B878" s="164" t="s">
        <v>2359</v>
      </c>
      <c r="C878" s="165" t="s">
        <v>2364</v>
      </c>
      <c r="D878" s="203">
        <v>42896</v>
      </c>
      <c r="E878" s="166" t="s">
        <v>278</v>
      </c>
      <c r="F878" s="168" t="s">
        <v>264</v>
      </c>
      <c r="G878" s="169">
        <v>2625</v>
      </c>
      <c r="H878" s="146">
        <v>175</v>
      </c>
      <c r="I878" s="146">
        <f t="shared" si="28"/>
        <v>2800</v>
      </c>
      <c r="L878" s="114">
        <v>2625</v>
      </c>
      <c r="M878" s="115" t="s">
        <v>2484</v>
      </c>
    </row>
    <row r="879" spans="1:17" ht="13.9" hidden="1" customHeight="1">
      <c r="A879" s="150">
        <f t="shared" si="29"/>
        <v>708</v>
      </c>
      <c r="B879" s="164" t="s">
        <v>2359</v>
      </c>
      <c r="C879" s="165" t="s">
        <v>2365</v>
      </c>
      <c r="D879" s="203">
        <v>42896</v>
      </c>
      <c r="E879" s="166" t="s">
        <v>278</v>
      </c>
      <c r="F879" s="168" t="s">
        <v>264</v>
      </c>
      <c r="G879" s="169">
        <v>2625</v>
      </c>
      <c r="H879" s="146">
        <v>175</v>
      </c>
      <c r="I879" s="146">
        <f t="shared" si="28"/>
        <v>2800</v>
      </c>
      <c r="L879" s="114">
        <v>2625</v>
      </c>
      <c r="M879" s="115" t="s">
        <v>2485</v>
      </c>
    </row>
    <row r="880" spans="1:17" ht="13.9" hidden="1" customHeight="1">
      <c r="A880" s="150">
        <f t="shared" si="29"/>
        <v>709</v>
      </c>
      <c r="B880" s="164" t="s">
        <v>2347</v>
      </c>
      <c r="C880" s="165" t="s">
        <v>2366</v>
      </c>
      <c r="D880" s="203" t="s">
        <v>2367</v>
      </c>
      <c r="E880" s="166" t="s">
        <v>278</v>
      </c>
      <c r="F880" s="168" t="s">
        <v>264</v>
      </c>
      <c r="G880" s="169">
        <v>5906.25</v>
      </c>
      <c r="H880" s="146">
        <v>393.75</v>
      </c>
      <c r="I880" s="146">
        <f t="shared" si="28"/>
        <v>6300</v>
      </c>
      <c r="L880" s="114">
        <v>5906.25</v>
      </c>
      <c r="M880" s="115" t="s">
        <v>2536</v>
      </c>
    </row>
    <row r="881" spans="1:16" s="63" customFormat="1" ht="41.45" hidden="1" customHeight="1">
      <c r="A881" s="150">
        <f t="shared" si="29"/>
        <v>710</v>
      </c>
      <c r="B881" s="164" t="s">
        <v>2368</v>
      </c>
      <c r="C881" s="165" t="s">
        <v>2369</v>
      </c>
      <c r="D881" s="203" t="s">
        <v>2370</v>
      </c>
      <c r="E881" s="166" t="s">
        <v>278</v>
      </c>
      <c r="F881" s="168" t="s">
        <v>264</v>
      </c>
      <c r="G881" s="169">
        <v>4987.5</v>
      </c>
      <c r="H881" s="146">
        <v>262.5</v>
      </c>
      <c r="I881" s="146">
        <f t="shared" si="28"/>
        <v>5250</v>
      </c>
      <c r="J881" s="115"/>
      <c r="L881" s="209">
        <v>4987.5</v>
      </c>
      <c r="M881" s="63" t="s">
        <v>2501</v>
      </c>
      <c r="O881" s="63">
        <v>262.5</v>
      </c>
      <c r="P881" s="63" t="s">
        <v>2502</v>
      </c>
    </row>
    <row r="882" spans="1:16" s="63" customFormat="1" ht="41.45" hidden="1" customHeight="1">
      <c r="A882" s="150">
        <f t="shared" si="29"/>
        <v>711</v>
      </c>
      <c r="B882" s="164" t="s">
        <v>2368</v>
      </c>
      <c r="C882" s="165" t="s">
        <v>2371</v>
      </c>
      <c r="D882" s="203" t="s">
        <v>2370</v>
      </c>
      <c r="E882" s="166" t="s">
        <v>278</v>
      </c>
      <c r="F882" s="168" t="s">
        <v>264</v>
      </c>
      <c r="G882" s="169">
        <v>4987.5</v>
      </c>
      <c r="H882" s="146">
        <v>262.5</v>
      </c>
      <c r="I882" s="146">
        <f t="shared" si="28"/>
        <v>5250</v>
      </c>
      <c r="J882" s="115"/>
      <c r="L882" s="209">
        <v>4987.5</v>
      </c>
      <c r="M882" s="63" t="s">
        <v>2508</v>
      </c>
      <c r="O882" s="63">
        <v>262.5</v>
      </c>
      <c r="P882" s="63" t="s">
        <v>2502</v>
      </c>
    </row>
    <row r="883" spans="1:16" s="63" customFormat="1" ht="13.9" hidden="1" customHeight="1">
      <c r="A883" s="150">
        <f t="shared" si="29"/>
        <v>712</v>
      </c>
      <c r="B883" s="164" t="s">
        <v>2372</v>
      </c>
      <c r="C883" s="165" t="s">
        <v>2373</v>
      </c>
      <c r="D883" s="203" t="s">
        <v>2374</v>
      </c>
      <c r="E883" s="166" t="s">
        <v>278</v>
      </c>
      <c r="F883" s="168" t="s">
        <v>264</v>
      </c>
      <c r="G883" s="169">
        <v>5906.25</v>
      </c>
      <c r="H883" s="146">
        <v>393.75</v>
      </c>
      <c r="I883" s="146">
        <f t="shared" si="28"/>
        <v>6300</v>
      </c>
      <c r="J883" s="115"/>
      <c r="L883" s="209">
        <v>6300</v>
      </c>
      <c r="M883" s="210" t="s">
        <v>2375</v>
      </c>
    </row>
    <row r="884" spans="1:16" s="63" customFormat="1" ht="13.9" hidden="1" customHeight="1">
      <c r="A884" s="150">
        <f t="shared" si="29"/>
        <v>713</v>
      </c>
      <c r="B884" s="164" t="s">
        <v>2372</v>
      </c>
      <c r="C884" s="165" t="s">
        <v>2376</v>
      </c>
      <c r="D884" s="203" t="s">
        <v>2374</v>
      </c>
      <c r="E884" s="166" t="s">
        <v>278</v>
      </c>
      <c r="F884" s="168" t="s">
        <v>264</v>
      </c>
      <c r="G884" s="169">
        <v>5906.25</v>
      </c>
      <c r="H884" s="146">
        <v>393.75</v>
      </c>
      <c r="I884" s="146">
        <f t="shared" si="28"/>
        <v>6300</v>
      </c>
      <c r="J884" s="115"/>
      <c r="L884" s="209">
        <v>6300</v>
      </c>
      <c r="M884" s="210" t="s">
        <v>2377</v>
      </c>
    </row>
    <row r="885" spans="1:16" s="63" customFormat="1" ht="27.6" hidden="1" customHeight="1">
      <c r="A885" s="126">
        <f t="shared" si="29"/>
        <v>714</v>
      </c>
      <c r="B885" s="127" t="s">
        <v>2378</v>
      </c>
      <c r="C885" s="128" t="s">
        <v>2379</v>
      </c>
      <c r="D885" s="230">
        <v>42829</v>
      </c>
      <c r="E885" s="166" t="s">
        <v>278</v>
      </c>
      <c r="F885" s="121" t="s">
        <v>264</v>
      </c>
      <c r="G885" s="122">
        <v>11156.25</v>
      </c>
      <c r="H885" s="123">
        <v>743.75</v>
      </c>
      <c r="I885" s="123">
        <f t="shared" si="28"/>
        <v>11900</v>
      </c>
      <c r="J885" s="133"/>
      <c r="L885" s="209">
        <v>11156.25</v>
      </c>
      <c r="M885" s="63" t="s">
        <v>2493</v>
      </c>
    </row>
    <row r="886" spans="1:16" s="63" customFormat="1" ht="29.25" hidden="1" customHeight="1">
      <c r="A886" s="116">
        <f t="shared" si="29"/>
        <v>715</v>
      </c>
      <c r="B886" s="127" t="s">
        <v>2378</v>
      </c>
      <c r="C886" s="231" t="s">
        <v>2380</v>
      </c>
      <c r="D886" s="230" t="s">
        <v>1538</v>
      </c>
      <c r="E886" s="166" t="s">
        <v>278</v>
      </c>
      <c r="F886" s="121" t="s">
        <v>264</v>
      </c>
      <c r="G886" s="122">
        <v>8765.6299999999992</v>
      </c>
      <c r="H886" s="123">
        <v>584.37</v>
      </c>
      <c r="I886" s="123">
        <f t="shared" si="28"/>
        <v>9350</v>
      </c>
      <c r="J886" s="133"/>
      <c r="L886" s="209">
        <v>8765.6299999999992</v>
      </c>
      <c r="M886" s="210" t="s">
        <v>2381</v>
      </c>
    </row>
    <row r="887" spans="1:16" s="63" customFormat="1" ht="16.5" hidden="1" customHeight="1">
      <c r="A887" s="150">
        <f t="shared" si="29"/>
        <v>716</v>
      </c>
      <c r="B887" s="164" t="s">
        <v>2378</v>
      </c>
      <c r="C887" s="165" t="s">
        <v>2382</v>
      </c>
      <c r="D887" s="203">
        <v>42829</v>
      </c>
      <c r="E887" s="166" t="s">
        <v>278</v>
      </c>
      <c r="F887" s="168" t="s">
        <v>264</v>
      </c>
      <c r="G887" s="169">
        <v>11156.25</v>
      </c>
      <c r="H887" s="146">
        <v>743.75</v>
      </c>
      <c r="I887" s="146">
        <f t="shared" si="28"/>
        <v>11900</v>
      </c>
      <c r="J887" s="115"/>
      <c r="L887" s="209">
        <v>11156.25</v>
      </c>
      <c r="M887" s="63" t="s">
        <v>2489</v>
      </c>
    </row>
    <row r="888" spans="1:16" s="63" customFormat="1" ht="27.6" hidden="1" customHeight="1">
      <c r="A888" s="150">
        <f t="shared" si="29"/>
        <v>717</v>
      </c>
      <c r="B888" s="164" t="s">
        <v>2378</v>
      </c>
      <c r="C888" s="165" t="s">
        <v>2383</v>
      </c>
      <c r="D888" s="203">
        <v>42829</v>
      </c>
      <c r="E888" s="166" t="s">
        <v>278</v>
      </c>
      <c r="F888" s="168" t="s">
        <v>264</v>
      </c>
      <c r="G888" s="169">
        <v>11156.25</v>
      </c>
      <c r="H888" s="146">
        <v>743.75</v>
      </c>
      <c r="I888" s="146">
        <f t="shared" si="28"/>
        <v>11900</v>
      </c>
      <c r="J888" s="115"/>
      <c r="L888" s="209">
        <v>11156.25</v>
      </c>
      <c r="M888" s="63" t="s">
        <v>2488</v>
      </c>
    </row>
    <row r="889" spans="1:16" s="63" customFormat="1" ht="41.45" hidden="1" customHeight="1">
      <c r="A889" s="150">
        <f t="shared" si="29"/>
        <v>718</v>
      </c>
      <c r="B889" s="164" t="s">
        <v>2368</v>
      </c>
      <c r="C889" s="165" t="s">
        <v>2384</v>
      </c>
      <c r="D889" s="203" t="s">
        <v>2351</v>
      </c>
      <c r="E889" s="166" t="s">
        <v>278</v>
      </c>
      <c r="F889" s="168" t="s">
        <v>264</v>
      </c>
      <c r="G889" s="169">
        <v>4921.87</v>
      </c>
      <c r="H889" s="146">
        <v>328.13</v>
      </c>
      <c r="I889" s="146">
        <f t="shared" si="28"/>
        <v>5250</v>
      </c>
      <c r="J889" s="115"/>
      <c r="L889" s="209">
        <v>4921.87</v>
      </c>
      <c r="M889" s="63" t="s">
        <v>2507</v>
      </c>
      <c r="O889" s="63">
        <v>328.13</v>
      </c>
      <c r="P889" s="63" t="s">
        <v>2502</v>
      </c>
    </row>
    <row r="890" spans="1:16" s="63" customFormat="1" ht="13.9" hidden="1" customHeight="1">
      <c r="A890" s="150">
        <f t="shared" si="29"/>
        <v>719</v>
      </c>
      <c r="B890" s="164" t="s">
        <v>318</v>
      </c>
      <c r="C890" s="165" t="s">
        <v>2385</v>
      </c>
      <c r="D890" s="203" t="s">
        <v>1540</v>
      </c>
      <c r="E890" s="166" t="s">
        <v>278</v>
      </c>
      <c r="F890" s="168" t="s">
        <v>264</v>
      </c>
      <c r="G890" s="169">
        <v>299531.25</v>
      </c>
      <c r="H890" s="146">
        <v>19968.75</v>
      </c>
      <c r="I890" s="146">
        <f t="shared" si="28"/>
        <v>319500</v>
      </c>
      <c r="J890" s="115"/>
      <c r="L890" s="209">
        <v>299531.25</v>
      </c>
      <c r="M890" s="63" t="s">
        <v>2537</v>
      </c>
    </row>
    <row r="891" spans="1:16" s="63" customFormat="1" ht="27.6" hidden="1" customHeight="1">
      <c r="A891" s="150">
        <f t="shared" si="29"/>
        <v>720</v>
      </c>
      <c r="B891" s="164" t="s">
        <v>2378</v>
      </c>
      <c r="C891" s="165" t="s">
        <v>2386</v>
      </c>
      <c r="D891" s="203" t="s">
        <v>1538</v>
      </c>
      <c r="E891" s="166" t="s">
        <v>278</v>
      </c>
      <c r="F891" s="168" t="s">
        <v>264</v>
      </c>
      <c r="G891" s="169">
        <v>8765.6299999999992</v>
      </c>
      <c r="H891" s="146">
        <v>584.37</v>
      </c>
      <c r="I891" s="146">
        <f t="shared" si="28"/>
        <v>9350</v>
      </c>
      <c r="J891" s="115"/>
      <c r="L891" s="209">
        <v>8765.6299999999992</v>
      </c>
      <c r="M891" s="210" t="s">
        <v>2387</v>
      </c>
    </row>
    <row r="892" spans="1:16" s="63" customFormat="1" ht="13.9" hidden="1" customHeight="1">
      <c r="A892" s="150">
        <f t="shared" si="29"/>
        <v>721</v>
      </c>
      <c r="B892" s="164" t="s">
        <v>2388</v>
      </c>
      <c r="C892" s="165" t="s">
        <v>2389</v>
      </c>
      <c r="D892" s="203" t="s">
        <v>2390</v>
      </c>
      <c r="E892" s="166" t="s">
        <v>278</v>
      </c>
      <c r="F892" s="168" t="s">
        <v>264</v>
      </c>
      <c r="G892" s="169">
        <v>9515.6200000000008</v>
      </c>
      <c r="H892" s="146">
        <v>634.38</v>
      </c>
      <c r="I892" s="146">
        <f t="shared" si="28"/>
        <v>10150</v>
      </c>
      <c r="J892" s="115"/>
      <c r="L892" s="209">
        <v>9515.6200000000008</v>
      </c>
      <c r="M892" s="63" t="s">
        <v>2495</v>
      </c>
    </row>
    <row r="893" spans="1:16" s="63" customFormat="1" ht="13.9" hidden="1" customHeight="1">
      <c r="A893" s="150">
        <f t="shared" si="29"/>
        <v>722</v>
      </c>
      <c r="B893" s="164" t="s">
        <v>2388</v>
      </c>
      <c r="C893" s="165" t="s">
        <v>2391</v>
      </c>
      <c r="D893" s="203" t="s">
        <v>2390</v>
      </c>
      <c r="E893" s="166" t="s">
        <v>278</v>
      </c>
      <c r="F893" s="168" t="s">
        <v>264</v>
      </c>
      <c r="G893" s="169">
        <v>9515.6200000000008</v>
      </c>
      <c r="H893" s="146">
        <v>634.38</v>
      </c>
      <c r="I893" s="146">
        <f t="shared" si="28"/>
        <v>10150</v>
      </c>
      <c r="J893" s="115"/>
      <c r="L893" s="209">
        <v>9515.6200000000008</v>
      </c>
      <c r="M893" s="63" t="s">
        <v>2496</v>
      </c>
    </row>
    <row r="894" spans="1:16" s="63" customFormat="1" ht="13.9" hidden="1" customHeight="1">
      <c r="A894" s="150">
        <f t="shared" si="29"/>
        <v>723</v>
      </c>
      <c r="B894" s="164" t="s">
        <v>2392</v>
      </c>
      <c r="C894" s="165" t="s">
        <v>2393</v>
      </c>
      <c r="D894" s="232">
        <v>42867</v>
      </c>
      <c r="E894" s="166" t="s">
        <v>278</v>
      </c>
      <c r="F894" s="168" t="s">
        <v>264</v>
      </c>
      <c r="G894" s="169">
        <v>70556.240000000005</v>
      </c>
      <c r="H894" s="146">
        <v>3993.76</v>
      </c>
      <c r="I894" s="146">
        <f t="shared" si="28"/>
        <v>74550</v>
      </c>
      <c r="J894" s="125" t="s">
        <v>335</v>
      </c>
      <c r="L894" s="209">
        <v>70556.240000000005</v>
      </c>
      <c r="M894" s="63" t="s">
        <v>2504</v>
      </c>
    </row>
    <row r="895" spans="1:16" s="63" customFormat="1" ht="27.6" hidden="1" customHeight="1">
      <c r="A895" s="139">
        <v>164</v>
      </c>
      <c r="B895" s="164" t="s">
        <v>2394</v>
      </c>
      <c r="C895" s="165" t="s">
        <v>2395</v>
      </c>
      <c r="D895" s="151">
        <v>43080</v>
      </c>
      <c r="E895" s="166" t="s">
        <v>1398</v>
      </c>
      <c r="F895" s="168" t="s">
        <v>264</v>
      </c>
      <c r="G895" s="194">
        <v>12085.12</v>
      </c>
      <c r="H895" s="146">
        <v>1050.8800000000001</v>
      </c>
      <c r="I895" s="146">
        <f t="shared" si="28"/>
        <v>13136</v>
      </c>
      <c r="J895" s="115"/>
      <c r="K895" s="125"/>
      <c r="L895" s="209">
        <v>12085.12</v>
      </c>
      <c r="M895" s="63" t="s">
        <v>2396</v>
      </c>
      <c r="N895" s="63" t="s">
        <v>482</v>
      </c>
    </row>
    <row r="896" spans="1:16" s="63" customFormat="1" ht="30" hidden="1" customHeight="1">
      <c r="A896" s="150">
        <v>245</v>
      </c>
      <c r="B896" s="164" t="s">
        <v>1464</v>
      </c>
      <c r="C896" s="165" t="s">
        <v>2397</v>
      </c>
      <c r="D896" s="151">
        <v>43087</v>
      </c>
      <c r="E896" s="166" t="s">
        <v>1418</v>
      </c>
      <c r="F896" s="139" t="s">
        <v>264</v>
      </c>
      <c r="G896" s="167">
        <f>5000-400</f>
        <v>4600</v>
      </c>
      <c r="H896" s="146">
        <v>400</v>
      </c>
      <c r="I896" s="146">
        <f t="shared" si="28"/>
        <v>5000</v>
      </c>
      <c r="J896" s="63" t="s">
        <v>335</v>
      </c>
      <c r="L896" s="209">
        <v>4600</v>
      </c>
      <c r="M896" s="210" t="s">
        <v>2398</v>
      </c>
      <c r="N896" s="181">
        <v>43253</v>
      </c>
    </row>
    <row r="897" spans="1:14" s="63" customFormat="1" ht="16.5" hidden="1" customHeight="1">
      <c r="A897" s="139">
        <f>A896+1</f>
        <v>246</v>
      </c>
      <c r="B897" s="164" t="s">
        <v>1467</v>
      </c>
      <c r="C897" s="165" t="s">
        <v>2399</v>
      </c>
      <c r="D897" s="151">
        <v>43056</v>
      </c>
      <c r="E897" s="166" t="s">
        <v>308</v>
      </c>
      <c r="F897" s="168" t="s">
        <v>2400</v>
      </c>
      <c r="G897" s="169">
        <v>9000</v>
      </c>
      <c r="H897" s="160">
        <v>0</v>
      </c>
      <c r="I897" s="160">
        <f t="shared" si="28"/>
        <v>9000</v>
      </c>
      <c r="J897" s="115"/>
      <c r="L897" s="209"/>
    </row>
    <row r="898" spans="1:14" s="63" customFormat="1" ht="16.5" hidden="1" customHeight="1">
      <c r="A898" s="150">
        <v>533</v>
      </c>
      <c r="B898" s="164" t="s">
        <v>2401</v>
      </c>
      <c r="C898" s="165" t="s">
        <v>927</v>
      </c>
      <c r="D898" s="151">
        <v>43087</v>
      </c>
      <c r="E898" s="166" t="s">
        <v>313</v>
      </c>
      <c r="F898" s="168" t="s">
        <v>2402</v>
      </c>
      <c r="G898" s="169">
        <v>2059.1999999999998</v>
      </c>
      <c r="H898" s="146">
        <v>85.8</v>
      </c>
      <c r="I898" s="146">
        <f t="shared" si="28"/>
        <v>2145</v>
      </c>
      <c r="J898" s="63" t="s">
        <v>335</v>
      </c>
      <c r="L898" s="209">
        <v>2059.1999999999998</v>
      </c>
      <c r="M898" s="210" t="s">
        <v>2403</v>
      </c>
      <c r="N898" s="181">
        <v>43253</v>
      </c>
    </row>
    <row r="899" spans="1:14" s="63" customFormat="1" ht="16.5" hidden="1" customHeight="1">
      <c r="A899" s="139">
        <v>500</v>
      </c>
      <c r="B899" s="164" t="s">
        <v>1701</v>
      </c>
      <c r="C899" s="165" t="s">
        <v>2404</v>
      </c>
      <c r="D899" s="151">
        <v>43098</v>
      </c>
      <c r="E899" s="177" t="s">
        <v>312</v>
      </c>
      <c r="F899" s="168" t="s">
        <v>2402</v>
      </c>
      <c r="G899" s="169">
        <v>16870.310000000001</v>
      </c>
      <c r="H899" s="146">
        <v>1124.69</v>
      </c>
      <c r="I899" s="146">
        <f t="shared" si="28"/>
        <v>17995</v>
      </c>
      <c r="J899" s="125" t="s">
        <v>353</v>
      </c>
      <c r="L899" s="209">
        <v>16870.310000000001</v>
      </c>
      <c r="M899" s="210" t="s">
        <v>2405</v>
      </c>
      <c r="N899" s="210" t="s">
        <v>381</v>
      </c>
    </row>
    <row r="900" spans="1:14" s="63" customFormat="1" ht="41.45" hidden="1" customHeight="1">
      <c r="A900" s="150">
        <v>363</v>
      </c>
      <c r="B900" s="164" t="s">
        <v>2406</v>
      </c>
      <c r="C900" s="165" t="s">
        <v>2407</v>
      </c>
      <c r="D900" s="151" t="s">
        <v>467</v>
      </c>
      <c r="E900" s="166" t="s">
        <v>387</v>
      </c>
      <c r="F900" s="168" t="s">
        <v>2408</v>
      </c>
      <c r="G900" s="169">
        <v>7936</v>
      </c>
      <c r="H900" s="146">
        <v>0</v>
      </c>
      <c r="I900" s="146">
        <f t="shared" si="28"/>
        <v>7936</v>
      </c>
      <c r="L900" s="209"/>
    </row>
    <row r="901" spans="1:14" s="63" customFormat="1" ht="16.5" hidden="1" customHeight="1">
      <c r="A901" s="139">
        <v>467</v>
      </c>
      <c r="B901" s="164" t="s">
        <v>2409</v>
      </c>
      <c r="C901" s="165" t="s">
        <v>2410</v>
      </c>
      <c r="D901" s="151">
        <v>43098</v>
      </c>
      <c r="E901" s="177" t="s">
        <v>312</v>
      </c>
      <c r="F901" s="168" t="s">
        <v>2408</v>
      </c>
      <c r="G901" s="169">
        <v>27375.52</v>
      </c>
      <c r="H901" s="146">
        <v>2380.48</v>
      </c>
      <c r="I901" s="146">
        <f t="shared" si="28"/>
        <v>29756</v>
      </c>
      <c r="J901" s="125" t="s">
        <v>353</v>
      </c>
      <c r="L901" s="209">
        <v>27375.52</v>
      </c>
      <c r="M901" s="210" t="s">
        <v>2411</v>
      </c>
      <c r="N901" s="181">
        <v>43253</v>
      </c>
    </row>
    <row r="902" spans="1:14" s="63" customFormat="1" ht="31.5" hidden="1" customHeight="1">
      <c r="A902" s="150">
        <v>468</v>
      </c>
      <c r="B902" s="164" t="s">
        <v>2412</v>
      </c>
      <c r="C902" s="165" t="s">
        <v>1228</v>
      </c>
      <c r="D902" s="151">
        <v>43098</v>
      </c>
      <c r="E902" s="166" t="s">
        <v>308</v>
      </c>
      <c r="F902" s="168" t="s">
        <v>2408</v>
      </c>
      <c r="G902" s="169">
        <v>10000</v>
      </c>
      <c r="H902" s="146">
        <v>869.57</v>
      </c>
      <c r="I902" s="146">
        <f t="shared" si="28"/>
        <v>10869.57</v>
      </c>
      <c r="J902" s="125" t="s">
        <v>353</v>
      </c>
      <c r="L902" s="209"/>
    </row>
    <row r="903" spans="1:14" s="63" customFormat="1" ht="16.5" hidden="1" customHeight="1">
      <c r="A903" s="139">
        <v>546</v>
      </c>
      <c r="B903" s="178" t="s">
        <v>2413</v>
      </c>
      <c r="C903" s="179" t="s">
        <v>2414</v>
      </c>
      <c r="D903" s="151">
        <v>43041</v>
      </c>
      <c r="E903" s="166" t="s">
        <v>307</v>
      </c>
      <c r="F903" s="168" t="s">
        <v>2408</v>
      </c>
      <c r="G903" s="169">
        <v>13800</v>
      </c>
      <c r="H903" s="146">
        <v>1200</v>
      </c>
      <c r="I903" s="160">
        <f t="shared" si="28"/>
        <v>15000</v>
      </c>
      <c r="J903" s="125" t="s">
        <v>353</v>
      </c>
      <c r="L903" s="209">
        <v>13800</v>
      </c>
      <c r="M903" s="210" t="s">
        <v>2415</v>
      </c>
    </row>
    <row r="904" spans="1:14" s="63" customFormat="1" ht="16.5" hidden="1" customHeight="1">
      <c r="A904" s="150">
        <v>363</v>
      </c>
      <c r="B904" s="164" t="s">
        <v>2406</v>
      </c>
      <c r="C904" s="165" t="s">
        <v>2407</v>
      </c>
      <c r="D904" s="151" t="s">
        <v>467</v>
      </c>
      <c r="E904" s="166" t="s">
        <v>307</v>
      </c>
      <c r="F904" s="168" t="s">
        <v>2408</v>
      </c>
      <c r="G904" s="169">
        <f>20935.52-7936</f>
        <v>12999.52</v>
      </c>
      <c r="H904" s="146">
        <v>1820.48</v>
      </c>
      <c r="I904" s="146">
        <f t="shared" si="28"/>
        <v>14820</v>
      </c>
      <c r="L904" s="209"/>
    </row>
    <row r="905" spans="1:14" s="63" customFormat="1" ht="27.6" hidden="1" customHeight="1">
      <c r="A905" s="150">
        <v>552</v>
      </c>
      <c r="B905" s="164" t="s">
        <v>2416</v>
      </c>
      <c r="C905" s="165" t="s">
        <v>2417</v>
      </c>
      <c r="D905" s="182">
        <v>43617</v>
      </c>
      <c r="E905" s="166" t="s">
        <v>1414</v>
      </c>
      <c r="F905" s="139" t="s">
        <v>267</v>
      </c>
      <c r="G905" s="169">
        <v>75000</v>
      </c>
      <c r="H905" s="146">
        <v>6000</v>
      </c>
      <c r="I905" s="146">
        <f>G905+H905</f>
        <v>81000</v>
      </c>
      <c r="J905" s="63" t="s">
        <v>353</v>
      </c>
      <c r="L905" s="209">
        <v>9200</v>
      </c>
      <c r="M905" s="63" t="s">
        <v>2494</v>
      </c>
    </row>
    <row r="906" spans="1:14" s="63" customFormat="1" ht="27.6" hidden="1" customHeight="1">
      <c r="A906" s="150">
        <f>A905+1</f>
        <v>553</v>
      </c>
      <c r="B906" s="170" t="s">
        <v>2416</v>
      </c>
      <c r="C906" s="171" t="s">
        <v>2418</v>
      </c>
      <c r="D906" s="182">
        <v>43097</v>
      </c>
      <c r="E906" s="166" t="s">
        <v>1414</v>
      </c>
      <c r="F906" s="196" t="s">
        <v>267</v>
      </c>
      <c r="G906" s="194">
        <v>92857.14</v>
      </c>
      <c r="H906" s="160">
        <v>7142.86</v>
      </c>
      <c r="I906" s="160">
        <f t="shared" ref="I906:I931" si="30">G906+H906</f>
        <v>100000</v>
      </c>
      <c r="J906" s="115"/>
      <c r="L906" s="209">
        <v>92857.14</v>
      </c>
      <c r="M906" s="210" t="s">
        <v>2419</v>
      </c>
    </row>
    <row r="907" spans="1:14" s="63" customFormat="1" ht="27.6" hidden="1" customHeight="1">
      <c r="A907" s="150">
        <f>A897+1</f>
        <v>247</v>
      </c>
      <c r="B907" s="164" t="s">
        <v>2416</v>
      </c>
      <c r="C907" s="165" t="s">
        <v>2420</v>
      </c>
      <c r="D907" s="182">
        <v>42814</v>
      </c>
      <c r="E907" s="166" t="s">
        <v>1414</v>
      </c>
      <c r="F907" s="168" t="s">
        <v>267</v>
      </c>
      <c r="G907" s="169">
        <v>18400</v>
      </c>
      <c r="H907" s="146">
        <v>1600</v>
      </c>
      <c r="I907" s="146">
        <f t="shared" si="30"/>
        <v>20000</v>
      </c>
      <c r="J907" s="163"/>
      <c r="L907" s="209">
        <v>18400</v>
      </c>
      <c r="M907" s="63" t="s">
        <v>2505</v>
      </c>
    </row>
    <row r="908" spans="1:14" s="63" customFormat="1" ht="13.9" hidden="1" customHeight="1">
      <c r="A908" s="139">
        <f>A907+1</f>
        <v>248</v>
      </c>
      <c r="B908" s="164" t="s">
        <v>2401</v>
      </c>
      <c r="C908" s="165" t="s">
        <v>2421</v>
      </c>
      <c r="D908" s="151">
        <v>43017</v>
      </c>
      <c r="E908" s="166" t="s">
        <v>316</v>
      </c>
      <c r="F908" s="168" t="s">
        <v>2422</v>
      </c>
      <c r="G908" s="169">
        <v>725.76</v>
      </c>
      <c r="H908" s="160">
        <v>30.24</v>
      </c>
      <c r="I908" s="160">
        <f t="shared" si="30"/>
        <v>756</v>
      </c>
      <c r="J908" s="115"/>
      <c r="L908" s="209">
        <v>725.76</v>
      </c>
      <c r="M908" s="210" t="s">
        <v>2423</v>
      </c>
      <c r="N908" s="181">
        <v>43253</v>
      </c>
    </row>
    <row r="909" spans="1:14" s="63" customFormat="1" ht="13.9" hidden="1" customHeight="1">
      <c r="A909" s="150">
        <f>A908+1</f>
        <v>249</v>
      </c>
      <c r="B909" s="170" t="s">
        <v>1542</v>
      </c>
      <c r="C909" s="171" t="s">
        <v>2424</v>
      </c>
      <c r="D909" s="151">
        <v>43032</v>
      </c>
      <c r="E909" s="172" t="s">
        <v>1443</v>
      </c>
      <c r="F909" s="168" t="s">
        <v>271</v>
      </c>
      <c r="G909" s="194">
        <v>21093.75</v>
      </c>
      <c r="H909" s="160">
        <v>1406.25</v>
      </c>
      <c r="I909" s="160">
        <f t="shared" si="30"/>
        <v>22500</v>
      </c>
      <c r="J909" s="125" t="s">
        <v>335</v>
      </c>
      <c r="L909" s="209">
        <v>21093.75</v>
      </c>
      <c r="M909" s="130" t="s">
        <v>2425</v>
      </c>
    </row>
    <row r="910" spans="1:14" s="63" customFormat="1" ht="30" hidden="1" customHeight="1">
      <c r="A910" s="139">
        <v>2</v>
      </c>
      <c r="B910" s="164" t="s">
        <v>1618</v>
      </c>
      <c r="C910" s="165" t="s">
        <v>2426</v>
      </c>
      <c r="D910" s="151">
        <v>43020</v>
      </c>
      <c r="E910" s="166" t="s">
        <v>314</v>
      </c>
      <c r="F910" s="168" t="s">
        <v>271</v>
      </c>
      <c r="G910" s="169">
        <v>6662.85</v>
      </c>
      <c r="H910" s="146">
        <v>377.15</v>
      </c>
      <c r="I910" s="146">
        <f t="shared" si="30"/>
        <v>7040</v>
      </c>
      <c r="J910" s="163"/>
      <c r="L910" s="209">
        <v>6662.85</v>
      </c>
      <c r="M910" s="63" t="s">
        <v>2490</v>
      </c>
    </row>
    <row r="911" spans="1:14" s="63" customFormat="1" ht="16.5" hidden="1" customHeight="1">
      <c r="A911" s="150">
        <v>3</v>
      </c>
      <c r="B911" s="164" t="s">
        <v>1432</v>
      </c>
      <c r="C911" s="165" t="s">
        <v>2427</v>
      </c>
      <c r="D911" s="151">
        <v>43098</v>
      </c>
      <c r="E911" s="166" t="s">
        <v>314</v>
      </c>
      <c r="F911" s="168" t="s">
        <v>271</v>
      </c>
      <c r="G911" s="169">
        <v>7500</v>
      </c>
      <c r="H911" s="146">
        <v>500</v>
      </c>
      <c r="I911" s="146">
        <f t="shared" si="30"/>
        <v>8000</v>
      </c>
      <c r="J911" s="163"/>
      <c r="L911" s="209">
        <v>7500</v>
      </c>
      <c r="M911" s="130" t="s">
        <v>2428</v>
      </c>
      <c r="N911" s="181">
        <v>43283</v>
      </c>
    </row>
    <row r="912" spans="1:14" s="63" customFormat="1" ht="13.9" hidden="1" customHeight="1">
      <c r="A912" s="139">
        <f>A911+1</f>
        <v>4</v>
      </c>
      <c r="B912" s="164" t="s">
        <v>1432</v>
      </c>
      <c r="C912" s="165" t="s">
        <v>1292</v>
      </c>
      <c r="D912" s="151">
        <v>43075</v>
      </c>
      <c r="E912" s="166" t="s">
        <v>2429</v>
      </c>
      <c r="F912" s="168" t="s">
        <v>271</v>
      </c>
      <c r="G912" s="169">
        <v>16500</v>
      </c>
      <c r="H912" s="160">
        <v>1100</v>
      </c>
      <c r="I912" s="146">
        <f t="shared" si="30"/>
        <v>17600</v>
      </c>
      <c r="J912" s="115"/>
      <c r="L912" s="209">
        <v>16500</v>
      </c>
      <c r="M912" s="210" t="s">
        <v>2430</v>
      </c>
      <c r="N912" s="181">
        <v>43283</v>
      </c>
    </row>
    <row r="913" spans="1:14" s="63" customFormat="1" ht="13.9" hidden="1" customHeight="1">
      <c r="A913" s="150">
        <f>A912+1</f>
        <v>5</v>
      </c>
      <c r="B913" s="164" t="s">
        <v>2431</v>
      </c>
      <c r="C913" s="165" t="s">
        <v>2432</v>
      </c>
      <c r="D913" s="151">
        <v>43047</v>
      </c>
      <c r="E913" s="166" t="s">
        <v>2429</v>
      </c>
      <c r="F913" s="166" t="s">
        <v>271</v>
      </c>
      <c r="G913" s="169">
        <v>11357.15</v>
      </c>
      <c r="H913" s="160">
        <v>642.85</v>
      </c>
      <c r="I913" s="160">
        <f t="shared" si="30"/>
        <v>12000</v>
      </c>
      <c r="J913" s="125" t="s">
        <v>353</v>
      </c>
      <c r="L913" s="209">
        <v>11357.15</v>
      </c>
      <c r="M913" s="210" t="s">
        <v>2433</v>
      </c>
    </row>
    <row r="914" spans="1:14" s="63" customFormat="1" ht="41.45" hidden="1" customHeight="1">
      <c r="A914" s="139">
        <v>170</v>
      </c>
      <c r="B914" s="164" t="s">
        <v>1568</v>
      </c>
      <c r="C914" s="165" t="s">
        <v>2434</v>
      </c>
      <c r="D914" s="151">
        <v>43062</v>
      </c>
      <c r="E914" s="166" t="s">
        <v>309</v>
      </c>
      <c r="F914" s="168" t="s">
        <v>271</v>
      </c>
      <c r="G914" s="169">
        <v>1733.85</v>
      </c>
      <c r="H914" s="160">
        <v>98.15</v>
      </c>
      <c r="I914" s="160">
        <f t="shared" si="30"/>
        <v>1832</v>
      </c>
      <c r="J914" s="125" t="s">
        <v>353</v>
      </c>
      <c r="L914" s="209">
        <v>1733.85</v>
      </c>
      <c r="M914" s="63" t="s">
        <v>2435</v>
      </c>
      <c r="N914" s="63" t="s">
        <v>482</v>
      </c>
    </row>
    <row r="915" spans="1:14" s="63" customFormat="1" ht="27.6" hidden="1" customHeight="1">
      <c r="A915" s="150">
        <v>526</v>
      </c>
      <c r="B915" s="178" t="s">
        <v>1509</v>
      </c>
      <c r="C915" s="179" t="s">
        <v>2436</v>
      </c>
      <c r="D915" s="182">
        <v>43097</v>
      </c>
      <c r="E915" s="166" t="s">
        <v>309</v>
      </c>
      <c r="F915" s="166" t="s">
        <v>271</v>
      </c>
      <c r="G915" s="169">
        <v>1064.74</v>
      </c>
      <c r="H915" s="146">
        <v>60.26</v>
      </c>
      <c r="I915" s="146">
        <f t="shared" si="30"/>
        <v>1125</v>
      </c>
      <c r="J915" s="125" t="s">
        <v>335</v>
      </c>
      <c r="L915" s="209">
        <v>1064.74</v>
      </c>
      <c r="M915" s="210" t="s">
        <v>2437</v>
      </c>
      <c r="N915" s="181">
        <v>43283</v>
      </c>
    </row>
    <row r="916" spans="1:14" s="63" customFormat="1" ht="27.6" hidden="1" customHeight="1">
      <c r="A916" s="150">
        <f>A915+1</f>
        <v>527</v>
      </c>
      <c r="B916" s="164" t="s">
        <v>1445</v>
      </c>
      <c r="C916" s="165" t="s">
        <v>2438</v>
      </c>
      <c r="D916" s="182">
        <v>43098</v>
      </c>
      <c r="E916" s="166" t="s">
        <v>309</v>
      </c>
      <c r="F916" s="168" t="s">
        <v>271</v>
      </c>
      <c r="G916" s="169">
        <v>84375</v>
      </c>
      <c r="H916" s="160">
        <v>5625</v>
      </c>
      <c r="I916" s="146">
        <f t="shared" si="30"/>
        <v>90000</v>
      </c>
      <c r="J916" s="115"/>
      <c r="L916" s="209">
        <v>84375</v>
      </c>
      <c r="M916" s="210" t="s">
        <v>2439</v>
      </c>
      <c r="N916" s="115" t="s">
        <v>1454</v>
      </c>
    </row>
    <row r="917" spans="1:14" s="63" customFormat="1" ht="15" hidden="1" customHeight="1">
      <c r="A917" s="126">
        <v>518</v>
      </c>
      <c r="B917" s="127" t="s">
        <v>2338</v>
      </c>
      <c r="C917" s="128" t="s">
        <v>2440</v>
      </c>
      <c r="D917" s="119">
        <v>42843</v>
      </c>
      <c r="E917" s="120" t="s">
        <v>308</v>
      </c>
      <c r="F917" s="121" t="s">
        <v>271</v>
      </c>
      <c r="G917" s="122">
        <v>78750</v>
      </c>
      <c r="H917" s="123">
        <v>5250</v>
      </c>
      <c r="I917" s="123">
        <f t="shared" si="30"/>
        <v>84000</v>
      </c>
      <c r="J917" s="124" t="s">
        <v>335</v>
      </c>
      <c r="L917" s="209"/>
    </row>
    <row r="918" spans="1:14" s="63" customFormat="1" ht="13.9" hidden="1" customHeight="1">
      <c r="A918" s="116">
        <f>A917+1</f>
        <v>519</v>
      </c>
      <c r="B918" s="127" t="s">
        <v>318</v>
      </c>
      <c r="C918" s="128" t="s">
        <v>2441</v>
      </c>
      <c r="D918" s="119">
        <v>43028</v>
      </c>
      <c r="E918" s="120" t="s">
        <v>317</v>
      </c>
      <c r="F918" s="121" t="s">
        <v>271</v>
      </c>
      <c r="G918" s="122">
        <v>27187.5</v>
      </c>
      <c r="H918" s="123">
        <v>1812.5</v>
      </c>
      <c r="I918" s="123">
        <f t="shared" si="30"/>
        <v>29000</v>
      </c>
      <c r="J918" s="133"/>
      <c r="L918" s="209">
        <v>27187.5</v>
      </c>
      <c r="M918" s="210" t="s">
        <v>2442</v>
      </c>
      <c r="N918" s="181">
        <v>43283</v>
      </c>
    </row>
    <row r="919" spans="1:14" s="63" customFormat="1" ht="15" hidden="1" customHeight="1">
      <c r="A919" s="150">
        <v>159</v>
      </c>
      <c r="B919" s="164" t="s">
        <v>318</v>
      </c>
      <c r="C919" s="165" t="s">
        <v>2443</v>
      </c>
      <c r="D919" s="182">
        <v>42992</v>
      </c>
      <c r="E919" s="120" t="s">
        <v>2429</v>
      </c>
      <c r="F919" s="168" t="s">
        <v>2444</v>
      </c>
      <c r="G919" s="169">
        <v>36093.75</v>
      </c>
      <c r="H919" s="146">
        <v>2406.25</v>
      </c>
      <c r="I919" s="146">
        <f t="shared" si="30"/>
        <v>38500</v>
      </c>
      <c r="J919" s="115"/>
      <c r="L919" s="209">
        <v>36093.75</v>
      </c>
      <c r="M919" s="63" t="s">
        <v>2014</v>
      </c>
      <c r="N919" s="63" t="s">
        <v>482</v>
      </c>
    </row>
    <row r="920" spans="1:14" s="63" customFormat="1" ht="16.5" hidden="1" customHeight="1">
      <c r="A920" s="150">
        <f t="shared" ref="A920:A926" si="31">A919+1</f>
        <v>160</v>
      </c>
      <c r="B920" s="233" t="s">
        <v>318</v>
      </c>
      <c r="C920" s="234" t="s">
        <v>2445</v>
      </c>
      <c r="D920" s="235">
        <v>42992</v>
      </c>
      <c r="E920" s="137" t="s">
        <v>2429</v>
      </c>
      <c r="F920" s="236" t="s">
        <v>2444</v>
      </c>
      <c r="G920" s="237">
        <v>18750</v>
      </c>
      <c r="H920" s="234">
        <v>1250</v>
      </c>
      <c r="I920" s="234">
        <f t="shared" si="30"/>
        <v>20000</v>
      </c>
      <c r="J920" s="115"/>
      <c r="L920" s="209">
        <v>18750</v>
      </c>
      <c r="M920" s="210" t="s">
        <v>2446</v>
      </c>
      <c r="N920" s="181">
        <v>43253</v>
      </c>
    </row>
    <row r="921" spans="1:14" s="63" customFormat="1" ht="13.9" hidden="1" customHeight="1">
      <c r="A921" s="150">
        <f t="shared" si="31"/>
        <v>161</v>
      </c>
      <c r="B921" s="164" t="s">
        <v>1432</v>
      </c>
      <c r="C921" s="165" t="s">
        <v>2447</v>
      </c>
      <c r="D921" s="151">
        <v>43098</v>
      </c>
      <c r="E921" s="120" t="s">
        <v>2429</v>
      </c>
      <c r="F921" s="168" t="s">
        <v>2444</v>
      </c>
      <c r="G921" s="169">
        <v>14437.5</v>
      </c>
      <c r="H921" s="160">
        <v>962.5</v>
      </c>
      <c r="I921" s="160">
        <f t="shared" si="30"/>
        <v>15400</v>
      </c>
      <c r="J921" s="115"/>
      <c r="L921" s="209">
        <v>14437.5</v>
      </c>
      <c r="M921" s="210" t="s">
        <v>2448</v>
      </c>
      <c r="N921" s="181">
        <v>43283</v>
      </c>
    </row>
    <row r="922" spans="1:14" s="63" customFormat="1" ht="13.9" hidden="1" customHeight="1">
      <c r="A922" s="139">
        <f t="shared" si="31"/>
        <v>162</v>
      </c>
      <c r="B922" s="164" t="s">
        <v>2431</v>
      </c>
      <c r="C922" s="165" t="s">
        <v>2449</v>
      </c>
      <c r="D922" s="151">
        <v>43004</v>
      </c>
      <c r="E922" s="120" t="s">
        <v>2429</v>
      </c>
      <c r="F922" s="168" t="s">
        <v>2444</v>
      </c>
      <c r="G922" s="169">
        <v>9838.1299999999992</v>
      </c>
      <c r="H922" s="160">
        <v>556.87</v>
      </c>
      <c r="I922" s="160">
        <f t="shared" si="30"/>
        <v>10395</v>
      </c>
      <c r="J922" s="115"/>
      <c r="L922" s="209">
        <v>9838.1299999999992</v>
      </c>
      <c r="M922" s="210" t="s">
        <v>2450</v>
      </c>
    </row>
    <row r="923" spans="1:14" s="63" customFormat="1" ht="13.9" hidden="1" customHeight="1">
      <c r="A923" s="150">
        <f t="shared" si="31"/>
        <v>163</v>
      </c>
      <c r="B923" s="164" t="s">
        <v>2431</v>
      </c>
      <c r="C923" s="165" t="s">
        <v>2451</v>
      </c>
      <c r="D923" s="151">
        <v>43047</v>
      </c>
      <c r="E923" s="180" t="s">
        <v>312</v>
      </c>
      <c r="F923" s="168" t="s">
        <v>2444</v>
      </c>
      <c r="G923" s="169">
        <v>4968.74</v>
      </c>
      <c r="H923" s="160">
        <v>281.26</v>
      </c>
      <c r="I923" s="160">
        <f t="shared" si="30"/>
        <v>5250</v>
      </c>
      <c r="J923" s="115"/>
      <c r="L923" s="209">
        <v>4968.74</v>
      </c>
      <c r="M923" s="210" t="s">
        <v>2452</v>
      </c>
    </row>
    <row r="924" spans="1:14" s="63" customFormat="1" ht="16.5" hidden="1" customHeight="1">
      <c r="A924" s="139">
        <f t="shared" si="31"/>
        <v>164</v>
      </c>
      <c r="B924" s="164" t="s">
        <v>1589</v>
      </c>
      <c r="C924" s="165" t="s">
        <v>726</v>
      </c>
      <c r="D924" s="151">
        <v>43080</v>
      </c>
      <c r="E924" s="120" t="s">
        <v>308</v>
      </c>
      <c r="F924" s="168" t="s">
        <v>2453</v>
      </c>
      <c r="G924" s="169">
        <v>295649.5</v>
      </c>
      <c r="H924" s="160">
        <v>15560.5</v>
      </c>
      <c r="I924" s="160">
        <f t="shared" si="30"/>
        <v>311210</v>
      </c>
      <c r="J924" s="115"/>
      <c r="L924" s="209"/>
    </row>
    <row r="925" spans="1:14" s="63" customFormat="1" ht="16.5" hidden="1" customHeight="1">
      <c r="A925" s="150">
        <f t="shared" si="31"/>
        <v>165</v>
      </c>
      <c r="B925" s="164" t="s">
        <v>1589</v>
      </c>
      <c r="C925" s="165" t="s">
        <v>2454</v>
      </c>
      <c r="D925" s="151">
        <v>43080</v>
      </c>
      <c r="E925" s="120" t="s">
        <v>308</v>
      </c>
      <c r="F925" s="168" t="s">
        <v>2453</v>
      </c>
      <c r="G925" s="169">
        <v>1462844.25</v>
      </c>
      <c r="H925" s="160">
        <v>76991.8</v>
      </c>
      <c r="I925" s="160">
        <f t="shared" si="30"/>
        <v>1539836.05</v>
      </c>
      <c r="J925" s="115"/>
      <c r="L925" s="209"/>
    </row>
    <row r="926" spans="1:14" s="63" customFormat="1" ht="27.6" hidden="1" customHeight="1">
      <c r="A926" s="126">
        <f t="shared" si="31"/>
        <v>166</v>
      </c>
      <c r="B926" s="127" t="s">
        <v>1589</v>
      </c>
      <c r="C926" s="128" t="s">
        <v>741</v>
      </c>
      <c r="D926" s="119">
        <v>43080</v>
      </c>
      <c r="E926" s="120" t="s">
        <v>308</v>
      </c>
      <c r="F926" s="121" t="s">
        <v>2453</v>
      </c>
      <c r="G926" s="122">
        <v>386937.85</v>
      </c>
      <c r="H926" s="123">
        <v>20365.150000000001</v>
      </c>
      <c r="I926" s="123">
        <f t="shared" si="30"/>
        <v>407303</v>
      </c>
      <c r="J926" s="133"/>
      <c r="L926" s="209"/>
    </row>
    <row r="927" spans="1:14" s="63" customFormat="1" ht="13.9" hidden="1" customHeight="1">
      <c r="A927" s="116">
        <v>127</v>
      </c>
      <c r="B927" s="127" t="s">
        <v>2455</v>
      </c>
      <c r="C927" s="128" t="s">
        <v>2456</v>
      </c>
      <c r="D927" s="119">
        <v>43019</v>
      </c>
      <c r="E927" s="120" t="s">
        <v>316</v>
      </c>
      <c r="F927" s="121" t="s">
        <v>2457</v>
      </c>
      <c r="G927" s="122">
        <v>110016</v>
      </c>
      <c r="H927" s="123">
        <v>4584</v>
      </c>
      <c r="I927" s="123">
        <f t="shared" si="30"/>
        <v>114600</v>
      </c>
      <c r="J927" s="124" t="s">
        <v>335</v>
      </c>
      <c r="L927" s="209">
        <v>110016</v>
      </c>
      <c r="M927" s="63" t="s">
        <v>2458</v>
      </c>
      <c r="N927" s="63" t="s">
        <v>482</v>
      </c>
    </row>
    <row r="928" spans="1:14" s="63" customFormat="1" ht="27.6" hidden="1" customHeight="1">
      <c r="A928" s="116">
        <v>498</v>
      </c>
      <c r="B928" s="127" t="s">
        <v>2459</v>
      </c>
      <c r="C928" s="128" t="s">
        <v>2460</v>
      </c>
      <c r="D928" s="119">
        <v>43098</v>
      </c>
      <c r="E928" s="120" t="s">
        <v>313</v>
      </c>
      <c r="F928" s="121" t="s">
        <v>2457</v>
      </c>
      <c r="G928" s="122">
        <f>434107.13</f>
        <v>434107.13</v>
      </c>
      <c r="H928" s="123">
        <v>0</v>
      </c>
      <c r="I928" s="123">
        <f t="shared" si="30"/>
        <v>434107.13</v>
      </c>
      <c r="J928" s="124" t="s">
        <v>353</v>
      </c>
      <c r="L928" s="209">
        <v>434107.13</v>
      </c>
      <c r="M928" s="63" t="s">
        <v>2461</v>
      </c>
      <c r="N928" s="63" t="s">
        <v>482</v>
      </c>
    </row>
    <row r="929" spans="1:14" s="63" customFormat="1" ht="27.6" hidden="1" customHeight="1">
      <c r="A929" s="126">
        <v>499</v>
      </c>
      <c r="B929" s="127" t="s">
        <v>2459</v>
      </c>
      <c r="C929" s="128" t="s">
        <v>2460</v>
      </c>
      <c r="D929" s="119">
        <v>43098</v>
      </c>
      <c r="E929" s="120" t="s">
        <v>313</v>
      </c>
      <c r="F929" s="121" t="s">
        <v>2457</v>
      </c>
      <c r="G929" s="122">
        <v>34979.800000000003</v>
      </c>
      <c r="H929" s="123">
        <v>0</v>
      </c>
      <c r="I929" s="123">
        <f t="shared" si="30"/>
        <v>34979.800000000003</v>
      </c>
      <c r="J929" s="124" t="s">
        <v>353</v>
      </c>
      <c r="L929" s="209">
        <v>34979.800000000003</v>
      </c>
      <c r="M929" s="63" t="s">
        <v>2462</v>
      </c>
      <c r="N929" s="63" t="s">
        <v>482</v>
      </c>
    </row>
    <row r="930" spans="1:14" s="63" customFormat="1" ht="15" hidden="1" customHeight="1">
      <c r="A930" s="116">
        <v>342</v>
      </c>
      <c r="B930" s="127" t="s">
        <v>2463</v>
      </c>
      <c r="C930" s="128" t="s">
        <v>431</v>
      </c>
      <c r="D930" s="119">
        <v>43098</v>
      </c>
      <c r="E930" s="116" t="s">
        <v>273</v>
      </c>
      <c r="F930" s="116" t="s">
        <v>2464</v>
      </c>
      <c r="G930" s="129">
        <v>13090</v>
      </c>
      <c r="H930" s="123">
        <v>0</v>
      </c>
      <c r="I930" s="123">
        <f t="shared" si="30"/>
        <v>13090</v>
      </c>
      <c r="J930" s="124" t="s">
        <v>335</v>
      </c>
      <c r="L930" s="209">
        <v>13090</v>
      </c>
      <c r="M930" s="63" t="s">
        <v>2465</v>
      </c>
      <c r="N930" s="63" t="s">
        <v>355</v>
      </c>
    </row>
    <row r="931" spans="1:14" s="63" customFormat="1" ht="39" hidden="1" customHeight="1">
      <c r="A931" s="126">
        <v>349</v>
      </c>
      <c r="B931" s="127" t="s">
        <v>2466</v>
      </c>
      <c r="C931" s="128" t="s">
        <v>396</v>
      </c>
      <c r="D931" s="119">
        <v>43098</v>
      </c>
      <c r="E931" s="116" t="s">
        <v>273</v>
      </c>
      <c r="F931" s="116" t="s">
        <v>2464</v>
      </c>
      <c r="G931" s="129">
        <v>12000</v>
      </c>
      <c r="H931" s="123">
        <v>0</v>
      </c>
      <c r="I931" s="123">
        <f t="shared" si="30"/>
        <v>12000</v>
      </c>
      <c r="J931" s="124" t="s">
        <v>335</v>
      </c>
      <c r="L931" s="209">
        <v>12000</v>
      </c>
      <c r="M931" s="63" t="s">
        <v>2467</v>
      </c>
      <c r="N931" s="63" t="s">
        <v>355</v>
      </c>
    </row>
    <row r="932" spans="1:14" s="63" customFormat="1" ht="13.9" hidden="1" customHeight="1">
      <c r="A932" s="238"/>
      <c r="B932" s="164"/>
      <c r="C932" s="165"/>
      <c r="D932" s="182"/>
      <c r="E932" s="166"/>
      <c r="F932" s="139"/>
      <c r="G932" s="239">
        <f>SUM(G2:G931)</f>
        <v>342622754.95999998</v>
      </c>
      <c r="H932" s="239">
        <f>SUM(H2:H931)</f>
        <v>13465786.65000001</v>
      </c>
      <c r="I932" s="239">
        <f>SUM(I2:I931)</f>
        <v>356088541.61000001</v>
      </c>
      <c r="L932" s="209"/>
    </row>
    <row r="933" spans="1:14" s="63" customFormat="1" hidden="1">
      <c r="A933" s="238"/>
      <c r="B933" s="164"/>
      <c r="C933" s="165"/>
      <c r="D933" s="182"/>
      <c r="E933" s="166"/>
      <c r="F933" s="139"/>
      <c r="G933" s="167"/>
      <c r="H933" s="146"/>
      <c r="I933" s="146"/>
      <c r="L933" s="209"/>
    </row>
    <row r="934" spans="1:14" s="63" customFormat="1" ht="15" hidden="1">
      <c r="A934" s="150"/>
      <c r="B934" s="170"/>
      <c r="C934" s="171"/>
      <c r="D934" s="193"/>
      <c r="E934" s="172"/>
      <c r="F934" s="196" t="s">
        <v>70</v>
      </c>
      <c r="G934" s="240">
        <v>342622754.95999998</v>
      </c>
      <c r="H934" s="241">
        <v>13465786.65</v>
      </c>
      <c r="I934" s="241">
        <f>G934+H934</f>
        <v>356088541.60999995</v>
      </c>
      <c r="J934" s="115"/>
      <c r="L934" s="209"/>
    </row>
    <row r="935" spans="1:14" s="63" customFormat="1" ht="15" thickBot="1">
      <c r="A935" s="150"/>
      <c r="B935" s="170"/>
      <c r="C935" s="171"/>
      <c r="D935" s="193"/>
      <c r="E935" s="172"/>
      <c r="F935" s="196"/>
      <c r="G935" s="194"/>
      <c r="H935" s="160"/>
      <c r="I935" s="160"/>
      <c r="J935" s="115"/>
      <c r="L935" s="209" t="s">
        <v>2468</v>
      </c>
    </row>
    <row r="936" spans="1:14" s="63" customFormat="1" ht="15" hidden="1" thickBot="1">
      <c r="A936" s="150"/>
      <c r="B936" s="164"/>
      <c r="C936" s="165"/>
      <c r="D936" s="173"/>
      <c r="E936" s="166" t="s">
        <v>2469</v>
      </c>
      <c r="F936" s="196" t="s">
        <v>270</v>
      </c>
      <c r="G936" s="169">
        <v>39607.35</v>
      </c>
      <c r="H936" s="146"/>
      <c r="I936" s="146">
        <f>G936+H936</f>
        <v>39607.35</v>
      </c>
      <c r="J936" s="115"/>
      <c r="L936" s="209"/>
    </row>
    <row r="937" spans="1:14" s="63" customFormat="1" ht="15" hidden="1" thickBot="1">
      <c r="A937" s="139"/>
      <c r="B937" s="170"/>
      <c r="C937" s="171"/>
      <c r="D937" s="173"/>
      <c r="E937" s="172"/>
      <c r="F937" s="196" t="s">
        <v>252</v>
      </c>
      <c r="G937" s="194">
        <v>3427978.54</v>
      </c>
      <c r="H937" s="160"/>
      <c r="I937" s="146">
        <f t="shared" ref="I937:I984" si="32">G937+H937</f>
        <v>3427978.54</v>
      </c>
      <c r="J937" s="115"/>
      <c r="L937" s="209"/>
    </row>
    <row r="938" spans="1:14" s="63" customFormat="1" ht="15" hidden="1" thickBot="1">
      <c r="A938" s="173"/>
      <c r="B938" s="170"/>
      <c r="C938" s="171"/>
      <c r="D938" s="173"/>
      <c r="E938" s="172"/>
      <c r="F938" s="196" t="s">
        <v>509</v>
      </c>
      <c r="G938" s="194">
        <f>1435+545.45</f>
        <v>1980.45</v>
      </c>
      <c r="H938" s="160"/>
      <c r="I938" s="146">
        <f t="shared" si="32"/>
        <v>1980.45</v>
      </c>
      <c r="J938" s="115"/>
      <c r="L938" s="209"/>
    </row>
    <row r="939" spans="1:14" s="63" customFormat="1" ht="15" hidden="1" thickBot="1">
      <c r="A939" s="173"/>
      <c r="B939" s="170"/>
      <c r="C939" s="171"/>
      <c r="D939" s="173"/>
      <c r="E939" s="172"/>
      <c r="F939" s="196" t="s">
        <v>279</v>
      </c>
      <c r="G939" s="194">
        <v>71923.520000000004</v>
      </c>
      <c r="H939" s="160"/>
      <c r="I939" s="146">
        <f t="shared" si="32"/>
        <v>71923.520000000004</v>
      </c>
      <c r="J939" s="115"/>
      <c r="L939" s="209"/>
    </row>
    <row r="940" spans="1:14" s="63" customFormat="1" ht="15" hidden="1" thickBot="1">
      <c r="A940" s="173"/>
      <c r="B940" s="170"/>
      <c r="C940" s="171"/>
      <c r="D940" s="173"/>
      <c r="E940" s="172"/>
      <c r="F940" s="196" t="s">
        <v>519</v>
      </c>
      <c r="G940" s="194">
        <v>4040</v>
      </c>
      <c r="H940" s="160"/>
      <c r="I940" s="146">
        <f t="shared" si="32"/>
        <v>4040</v>
      </c>
      <c r="J940" s="115"/>
      <c r="L940" s="209"/>
    </row>
    <row r="941" spans="1:14" s="63" customFormat="1" ht="15" hidden="1" thickBot="1">
      <c r="A941" s="173"/>
      <c r="B941" s="170"/>
      <c r="C941" s="171"/>
      <c r="D941" s="173"/>
      <c r="E941" s="172"/>
      <c r="F941" s="196" t="s">
        <v>523</v>
      </c>
      <c r="G941" s="194">
        <v>65326.06</v>
      </c>
      <c r="H941" s="160"/>
      <c r="I941" s="146">
        <f t="shared" si="32"/>
        <v>65326.06</v>
      </c>
      <c r="J941" s="115"/>
      <c r="L941" s="209"/>
    </row>
    <row r="942" spans="1:14" s="63" customFormat="1" ht="15" hidden="1" thickBot="1">
      <c r="A942" s="173"/>
      <c r="B942" s="170"/>
      <c r="C942" s="171"/>
      <c r="D942" s="173"/>
      <c r="E942" s="172"/>
      <c r="F942" s="196" t="s">
        <v>553</v>
      </c>
      <c r="G942" s="194">
        <v>154061.69</v>
      </c>
      <c r="H942" s="160"/>
      <c r="I942" s="146">
        <f t="shared" si="32"/>
        <v>154061.69</v>
      </c>
      <c r="J942" s="115"/>
      <c r="L942" s="209"/>
    </row>
    <row r="943" spans="1:14" s="63" customFormat="1" ht="15" hidden="1" thickBot="1">
      <c r="A943" s="173"/>
      <c r="B943" s="170"/>
      <c r="C943" s="171"/>
      <c r="D943" s="173"/>
      <c r="E943" s="172"/>
      <c r="F943" s="196" t="s">
        <v>560</v>
      </c>
      <c r="G943" s="194">
        <v>34222.21</v>
      </c>
      <c r="H943" s="160"/>
      <c r="I943" s="146">
        <f t="shared" si="32"/>
        <v>34222.21</v>
      </c>
      <c r="J943" s="115"/>
      <c r="L943" s="209"/>
    </row>
    <row r="944" spans="1:14" s="63" customFormat="1" ht="15" hidden="1" thickBot="1">
      <c r="A944" s="173"/>
      <c r="B944" s="170"/>
      <c r="C944" s="171"/>
      <c r="D944" s="173"/>
      <c r="E944" s="172"/>
      <c r="F944" s="196" t="s">
        <v>571</v>
      </c>
      <c r="G944" s="194">
        <v>19500</v>
      </c>
      <c r="H944" s="160"/>
      <c r="I944" s="146">
        <f t="shared" si="32"/>
        <v>19500</v>
      </c>
      <c r="J944" s="115"/>
      <c r="L944" s="209"/>
    </row>
    <row r="945" spans="4:9" ht="15" hidden="1" thickBot="1">
      <c r="D945" s="173"/>
      <c r="F945" s="196" t="s">
        <v>578</v>
      </c>
      <c r="G945" s="194">
        <v>663578.56999999995</v>
      </c>
      <c r="I945" s="146">
        <f t="shared" si="32"/>
        <v>663578.56999999995</v>
      </c>
    </row>
    <row r="946" spans="4:9" ht="15" hidden="1" thickBot="1">
      <c r="D946" s="173"/>
      <c r="I946" s="146">
        <f t="shared" si="32"/>
        <v>0</v>
      </c>
    </row>
    <row r="947" spans="4:9" ht="15" hidden="1" thickBot="1">
      <c r="D947" s="173"/>
      <c r="E947" s="172" t="s">
        <v>2470</v>
      </c>
      <c r="F947" s="182" t="s">
        <v>269</v>
      </c>
      <c r="G947" s="194">
        <v>7379544.0800000001</v>
      </c>
      <c r="I947" s="146">
        <f t="shared" si="32"/>
        <v>7379544.0800000001</v>
      </c>
    </row>
    <row r="948" spans="4:9" ht="15" hidden="1" thickBot="1">
      <c r="D948" s="173"/>
      <c r="F948" s="193" t="s">
        <v>255</v>
      </c>
      <c r="G948" s="194">
        <v>2937471.96</v>
      </c>
      <c r="H948" s="160">
        <v>165624.54999999999</v>
      </c>
      <c r="I948" s="146">
        <f t="shared" si="32"/>
        <v>3103096.51</v>
      </c>
    </row>
    <row r="949" spans="4:9" ht="15" hidden="1" thickBot="1">
      <c r="F949" s="193" t="s">
        <v>1563</v>
      </c>
      <c r="G949" s="194">
        <v>303394.74</v>
      </c>
      <c r="H949" s="160">
        <v>15531.25</v>
      </c>
      <c r="I949" s="146">
        <f t="shared" si="32"/>
        <v>318925.99</v>
      </c>
    </row>
    <row r="950" spans="4:9" ht="15" hidden="1" thickBot="1">
      <c r="F950" s="193" t="s">
        <v>1591</v>
      </c>
      <c r="G950" s="194">
        <v>13600</v>
      </c>
      <c r="I950" s="146">
        <f t="shared" si="32"/>
        <v>13600</v>
      </c>
    </row>
    <row r="951" spans="4:9" ht="15" hidden="1" thickBot="1">
      <c r="F951" s="193" t="s">
        <v>258</v>
      </c>
      <c r="G951" s="194">
        <v>349136.34</v>
      </c>
      <c r="H951" s="160">
        <v>23158.66</v>
      </c>
      <c r="I951" s="146">
        <f t="shared" si="32"/>
        <v>372295</v>
      </c>
    </row>
    <row r="952" spans="4:9" ht="15" hidden="1" thickBot="1">
      <c r="F952" s="193" t="s">
        <v>260</v>
      </c>
      <c r="G952" s="194">
        <v>219570965.94999999</v>
      </c>
      <c r="H952" s="160">
        <v>12428545.25</v>
      </c>
      <c r="I952" s="146">
        <f t="shared" si="32"/>
        <v>231999511.19999999</v>
      </c>
    </row>
    <row r="953" spans="4:9" ht="15" hidden="1" thickBot="1">
      <c r="F953" s="193" t="s">
        <v>262</v>
      </c>
      <c r="G953" s="194">
        <v>84633.44</v>
      </c>
      <c r="H953" s="160">
        <v>5642.23</v>
      </c>
      <c r="I953" s="146">
        <f t="shared" si="32"/>
        <v>90275.67</v>
      </c>
    </row>
    <row r="954" spans="4:9" ht="15" hidden="1" thickBot="1">
      <c r="F954" s="193" t="s">
        <v>1631</v>
      </c>
      <c r="G954" s="194">
        <v>184331.15</v>
      </c>
      <c r="H954" s="160">
        <v>6487.78</v>
      </c>
      <c r="I954" s="146">
        <f t="shared" si="32"/>
        <v>190818.93</v>
      </c>
    </row>
    <row r="955" spans="4:9" ht="15" hidden="1" thickBot="1">
      <c r="F955" s="193" t="s">
        <v>257</v>
      </c>
      <c r="G955" s="194">
        <v>1114238.3</v>
      </c>
      <c r="H955" s="160">
        <v>59634.87</v>
      </c>
      <c r="I955" s="146">
        <f t="shared" si="32"/>
        <v>1173873.1700000002</v>
      </c>
    </row>
    <row r="956" spans="4:9" ht="15" hidden="1" thickBot="1">
      <c r="F956" s="193" t="s">
        <v>1668</v>
      </c>
      <c r="G956" s="194">
        <v>1155.2</v>
      </c>
      <c r="H956" s="160">
        <v>60.8</v>
      </c>
      <c r="I956" s="146">
        <f t="shared" si="32"/>
        <v>1216</v>
      </c>
    </row>
    <row r="957" spans="4:9" ht="15" hidden="1" thickBot="1">
      <c r="F957" s="193" t="s">
        <v>251</v>
      </c>
      <c r="G957" s="194">
        <v>1228278.23</v>
      </c>
      <c r="H957" s="160">
        <v>67024.83</v>
      </c>
      <c r="I957" s="146">
        <f t="shared" si="32"/>
        <v>1295303.06</v>
      </c>
    </row>
    <row r="958" spans="4:9" ht="15" hidden="1" thickBot="1">
      <c r="F958" s="193" t="s">
        <v>1703</v>
      </c>
      <c r="G958" s="194">
        <v>4026.56</v>
      </c>
      <c r="H958" s="160">
        <v>268.44</v>
      </c>
      <c r="I958" s="146">
        <f t="shared" si="32"/>
        <v>4295</v>
      </c>
    </row>
    <row r="959" spans="4:9" ht="15" hidden="1" thickBot="1">
      <c r="F959" s="193" t="s">
        <v>253</v>
      </c>
      <c r="G959" s="194">
        <v>5394.65</v>
      </c>
      <c r="H959" s="160">
        <v>305.35000000000002</v>
      </c>
      <c r="I959" s="146">
        <f t="shared" si="32"/>
        <v>5700</v>
      </c>
    </row>
    <row r="960" spans="4:9" ht="15" hidden="1" thickBot="1">
      <c r="F960" s="193" t="s">
        <v>256</v>
      </c>
      <c r="G960" s="194">
        <v>17198.919999999998</v>
      </c>
      <c r="H960" s="160">
        <v>1146.5999999999999</v>
      </c>
      <c r="I960" s="146">
        <f t="shared" si="32"/>
        <v>18345.519999999997</v>
      </c>
    </row>
    <row r="961" spans="6:9" ht="15" hidden="1" thickBot="1">
      <c r="F961" s="193" t="s">
        <v>266</v>
      </c>
      <c r="G961" s="194">
        <v>75000.22</v>
      </c>
      <c r="H961" s="160">
        <v>3584.37</v>
      </c>
      <c r="I961" s="146">
        <f t="shared" si="32"/>
        <v>78584.59</v>
      </c>
    </row>
    <row r="962" spans="6:9" ht="15" hidden="1" thickBot="1">
      <c r="F962" s="193" t="s">
        <v>1723</v>
      </c>
      <c r="G962" s="194">
        <v>5000</v>
      </c>
      <c r="I962" s="146">
        <f t="shared" si="32"/>
        <v>5000</v>
      </c>
    </row>
    <row r="963" spans="6:9" ht="15" hidden="1" thickBot="1">
      <c r="F963" s="193" t="s">
        <v>1726</v>
      </c>
      <c r="G963" s="194">
        <v>3937.38</v>
      </c>
      <c r="I963" s="146">
        <f t="shared" si="32"/>
        <v>3937.38</v>
      </c>
    </row>
    <row r="964" spans="6:9" ht="15" hidden="1" thickBot="1">
      <c r="F964" s="193" t="s">
        <v>259</v>
      </c>
      <c r="G964" s="194">
        <v>1089779.1599999999</v>
      </c>
      <c r="H964" s="160">
        <v>6727.26</v>
      </c>
      <c r="I964" s="146">
        <f t="shared" si="32"/>
        <v>1096506.42</v>
      </c>
    </row>
    <row r="965" spans="6:9" ht="15" hidden="1" thickBot="1">
      <c r="F965" s="193" t="s">
        <v>1960</v>
      </c>
      <c r="G965" s="194">
        <v>143651.24</v>
      </c>
      <c r="H965" s="160">
        <v>8041.61</v>
      </c>
      <c r="I965" s="146">
        <f t="shared" si="32"/>
        <v>151692.84999999998</v>
      </c>
    </row>
    <row r="966" spans="6:9" ht="15" hidden="1" thickBot="1">
      <c r="F966" s="193" t="s">
        <v>261</v>
      </c>
      <c r="G966" s="194">
        <v>212211.28</v>
      </c>
      <c r="H966" s="160">
        <v>11169.03</v>
      </c>
      <c r="I966" s="146">
        <f t="shared" si="32"/>
        <v>223380.31</v>
      </c>
    </row>
    <row r="967" spans="6:9" ht="15" hidden="1" thickBot="1">
      <c r="F967" s="193" t="s">
        <v>1978</v>
      </c>
      <c r="G967" s="194">
        <v>2265.7399999999998</v>
      </c>
      <c r="H967" s="160">
        <v>128.26</v>
      </c>
      <c r="I967" s="146">
        <f t="shared" si="32"/>
        <v>2394</v>
      </c>
    </row>
    <row r="968" spans="6:9" ht="15" hidden="1" thickBot="1">
      <c r="F968" s="193" t="s">
        <v>1981</v>
      </c>
      <c r="G968" s="194">
        <v>45217.83</v>
      </c>
      <c r="H968" s="160">
        <v>2590.17</v>
      </c>
      <c r="I968" s="146">
        <f t="shared" si="32"/>
        <v>47808</v>
      </c>
    </row>
    <row r="969" spans="6:9" ht="15" hidden="1" thickBot="1">
      <c r="F969" s="193" t="s">
        <v>2009</v>
      </c>
      <c r="G969" s="194">
        <v>175553.1</v>
      </c>
      <c r="H969" s="160">
        <v>10311.41</v>
      </c>
      <c r="I969" s="146">
        <f t="shared" si="32"/>
        <v>185864.51</v>
      </c>
    </row>
    <row r="970" spans="6:9" ht="15" hidden="1" thickBot="1">
      <c r="F970" s="193" t="s">
        <v>250</v>
      </c>
      <c r="G970" s="194">
        <f>4910655+92201279.14</f>
        <v>97111934.140000001</v>
      </c>
      <c r="H970" s="160">
        <v>396802.52</v>
      </c>
      <c r="I970" s="146">
        <f t="shared" si="32"/>
        <v>97508736.659999996</v>
      </c>
    </row>
    <row r="971" spans="6:9" ht="15" hidden="1" thickBot="1">
      <c r="F971" s="193" t="s">
        <v>2301</v>
      </c>
      <c r="G971" s="194">
        <v>2800</v>
      </c>
      <c r="I971" s="146">
        <f t="shared" si="32"/>
        <v>2800</v>
      </c>
    </row>
    <row r="972" spans="6:9" ht="15" hidden="1" thickBot="1">
      <c r="F972" s="193" t="s">
        <v>263</v>
      </c>
      <c r="G972" s="194">
        <v>362963</v>
      </c>
      <c r="I972" s="146">
        <f t="shared" si="32"/>
        <v>362963</v>
      </c>
    </row>
    <row r="973" spans="6:9" ht="15" hidden="1" thickBot="1">
      <c r="F973" s="193" t="s">
        <v>265</v>
      </c>
      <c r="G973" s="194">
        <v>621603.18999999994</v>
      </c>
      <c r="H973" s="160">
        <v>8631.81</v>
      </c>
      <c r="I973" s="146">
        <f t="shared" si="32"/>
        <v>630235</v>
      </c>
    </row>
    <row r="974" spans="6:9" ht="15" hidden="1" thickBot="1">
      <c r="F974" s="193" t="s">
        <v>2326</v>
      </c>
      <c r="G974" s="194">
        <v>73537.5</v>
      </c>
      <c r="H974" s="160">
        <v>4162.5</v>
      </c>
      <c r="I974" s="146">
        <f t="shared" si="32"/>
        <v>77700</v>
      </c>
    </row>
    <row r="975" spans="6:9" ht="15" hidden="1" thickBot="1">
      <c r="F975" s="193" t="s">
        <v>264</v>
      </c>
      <c r="G975" s="194">
        <v>1642636.26</v>
      </c>
      <c r="H975" s="160">
        <v>49549.84</v>
      </c>
      <c r="I975" s="146">
        <f t="shared" si="32"/>
        <v>1692186.1</v>
      </c>
    </row>
    <row r="976" spans="6:9" ht="15" hidden="1" thickBot="1">
      <c r="F976" s="193" t="s">
        <v>2400</v>
      </c>
      <c r="G976" s="194">
        <v>9000</v>
      </c>
      <c r="I976" s="146">
        <f t="shared" si="32"/>
        <v>9000</v>
      </c>
    </row>
    <row r="977" spans="4:14" ht="15" hidden="1" thickBot="1">
      <c r="F977" s="193" t="s">
        <v>2402</v>
      </c>
      <c r="G977" s="194">
        <v>18929.509999999998</v>
      </c>
      <c r="H977" s="160">
        <v>1210.49</v>
      </c>
      <c r="I977" s="146">
        <f t="shared" si="32"/>
        <v>20140</v>
      </c>
    </row>
    <row r="978" spans="4:14" ht="15" hidden="1" thickBot="1">
      <c r="F978" s="193" t="s">
        <v>2408</v>
      </c>
      <c r="G978" s="194">
        <v>72111.039999999994</v>
      </c>
      <c r="H978" s="160">
        <v>6270.53</v>
      </c>
      <c r="I978" s="146">
        <f t="shared" si="32"/>
        <v>78381.569999999992</v>
      </c>
    </row>
    <row r="979" spans="4:14" ht="15" hidden="1" thickBot="1">
      <c r="F979" s="193" t="s">
        <v>267</v>
      </c>
      <c r="G979" s="194">
        <v>186257.14</v>
      </c>
      <c r="H979" s="160">
        <v>14742.86</v>
      </c>
      <c r="I979" s="146">
        <f t="shared" si="32"/>
        <v>201000</v>
      </c>
    </row>
    <row r="980" spans="4:14" ht="15" hidden="1" thickBot="1">
      <c r="F980" s="193" t="s">
        <v>2422</v>
      </c>
      <c r="G980" s="194">
        <v>725.76</v>
      </c>
      <c r="H980" s="160">
        <v>30.24</v>
      </c>
      <c r="I980" s="146">
        <f t="shared" si="32"/>
        <v>756</v>
      </c>
    </row>
    <row r="981" spans="4:14" ht="15" hidden="1" thickBot="1">
      <c r="F981" s="193" t="s">
        <v>2444</v>
      </c>
      <c r="G981" s="194">
        <v>340312.96</v>
      </c>
      <c r="H981" s="160">
        <v>22329.040000000001</v>
      </c>
      <c r="I981" s="146">
        <f t="shared" si="32"/>
        <v>362642</v>
      </c>
    </row>
    <row r="982" spans="4:14" ht="15" hidden="1" thickBot="1">
      <c r="F982" s="193" t="s">
        <v>2453</v>
      </c>
      <c r="G982" s="194">
        <v>2145431.6</v>
      </c>
      <c r="H982" s="160">
        <v>112917.45</v>
      </c>
      <c r="I982" s="146">
        <f t="shared" si="32"/>
        <v>2258349.0500000003</v>
      </c>
    </row>
    <row r="983" spans="4:14" ht="15" hidden="1" thickBot="1">
      <c r="F983" s="193" t="s">
        <v>2457</v>
      </c>
      <c r="G983" s="194">
        <v>579102.93000000005</v>
      </c>
      <c r="I983" s="146">
        <f t="shared" si="32"/>
        <v>579102.93000000005</v>
      </c>
    </row>
    <row r="984" spans="4:14" ht="15" hidden="1" thickBot="1">
      <c r="F984" s="193" t="s">
        <v>2464</v>
      </c>
      <c r="G984" s="194">
        <v>25090</v>
      </c>
      <c r="I984" s="146">
        <f t="shared" si="32"/>
        <v>25090</v>
      </c>
    </row>
    <row r="985" spans="4:14" ht="15" hidden="1" thickBot="1"/>
    <row r="986" spans="4:14" ht="15" hidden="1" thickBot="1">
      <c r="F986" s="196" t="s">
        <v>272</v>
      </c>
      <c r="G986" s="194">
        <f>SUM(G936:G985)</f>
        <v>342620638.88999999</v>
      </c>
      <c r="H986" s="194">
        <f>SUM(H936:H985)</f>
        <v>13432629.999999994</v>
      </c>
      <c r="I986" s="194">
        <f>SUM(I936:I985)</f>
        <v>356053268.88999999</v>
      </c>
    </row>
    <row r="987" spans="4:14" ht="15" hidden="1" thickBot="1"/>
    <row r="988" spans="4:14" ht="15" hidden="1" thickBot="1">
      <c r="G988" s="194">
        <f>G934-G986</f>
        <v>2116.0699999928474</v>
      </c>
      <c r="H988" s="194">
        <f>H934-H986</f>
        <v>33156.65000000596</v>
      </c>
      <c r="I988" s="194">
        <f>I934-I986</f>
        <v>35272.719999969006</v>
      </c>
    </row>
    <row r="989" spans="4:14" ht="15" hidden="1" thickBot="1"/>
    <row r="990" spans="4:14" ht="15">
      <c r="D990" s="242"/>
      <c r="E990" s="243" t="s">
        <v>2469</v>
      </c>
      <c r="F990" s="244" t="s">
        <v>270</v>
      </c>
      <c r="G990" s="245">
        <v>39607.35</v>
      </c>
      <c r="H990" s="246"/>
      <c r="I990" s="247">
        <f t="shared" ref="I990:I999" si="33">G990+H990</f>
        <v>39607.35</v>
      </c>
      <c r="K990" s="63" t="s">
        <v>554</v>
      </c>
      <c r="L990" s="114">
        <f>125917.3</f>
        <v>125917.3</v>
      </c>
      <c r="M990" s="115" t="s">
        <v>2471</v>
      </c>
      <c r="N990" s="115" t="s">
        <v>347</v>
      </c>
    </row>
    <row r="991" spans="4:14" ht="15">
      <c r="D991" s="248"/>
      <c r="E991" s="249"/>
      <c r="F991" s="168" t="s">
        <v>252</v>
      </c>
      <c r="G991" s="169">
        <v>3427978.54</v>
      </c>
      <c r="H991" s="146">
        <f>28435.21</f>
        <v>28435.21</v>
      </c>
      <c r="I991" s="250">
        <f t="shared" si="33"/>
        <v>3456413.75</v>
      </c>
      <c r="K991" s="63" t="s">
        <v>2472</v>
      </c>
      <c r="L991" s="114">
        <f>63462.76</f>
        <v>63462.76</v>
      </c>
      <c r="M991" s="115" t="s">
        <v>2473</v>
      </c>
      <c r="N991" s="115" t="s">
        <v>347</v>
      </c>
    </row>
    <row r="992" spans="4:14" ht="15">
      <c r="D992" s="248"/>
      <c r="E992" s="249"/>
      <c r="F992" s="168" t="s">
        <v>509</v>
      </c>
      <c r="G992" s="169">
        <f>1435+545.45</f>
        <v>1980.45</v>
      </c>
      <c r="H992" s="146"/>
      <c r="I992" s="250">
        <f t="shared" si="33"/>
        <v>1980.45</v>
      </c>
      <c r="K992" s="63" t="s">
        <v>2474</v>
      </c>
      <c r="L992" s="114">
        <v>500</v>
      </c>
      <c r="M992" s="115" t="s">
        <v>2475</v>
      </c>
      <c r="N992" s="228" t="s">
        <v>381</v>
      </c>
    </row>
    <row r="993" spans="4:14" ht="15">
      <c r="D993" s="248"/>
      <c r="E993" s="249"/>
      <c r="F993" s="168" t="s">
        <v>279</v>
      </c>
      <c r="G993" s="169">
        <v>71923.520000000004</v>
      </c>
      <c r="H993" s="146"/>
      <c r="I993" s="250">
        <f t="shared" si="33"/>
        <v>71923.520000000004</v>
      </c>
      <c r="K993" s="63" t="s">
        <v>2476</v>
      </c>
      <c r="L993" s="114">
        <f>315000-19687.5</f>
        <v>295312.5</v>
      </c>
      <c r="M993" s="228" t="s">
        <v>2477</v>
      </c>
      <c r="N993" s="181">
        <v>43253</v>
      </c>
    </row>
    <row r="994" spans="4:14" ht="15">
      <c r="D994" s="248"/>
      <c r="E994" s="249"/>
      <c r="F994" s="168" t="s">
        <v>519</v>
      </c>
      <c r="G994" s="169">
        <v>4040</v>
      </c>
      <c r="H994" s="146"/>
      <c r="I994" s="250">
        <f t="shared" si="33"/>
        <v>4040</v>
      </c>
      <c r="K994" s="63" t="s">
        <v>2478</v>
      </c>
      <c r="L994" s="114">
        <v>16546</v>
      </c>
      <c r="M994" s="228" t="s">
        <v>2479</v>
      </c>
      <c r="N994" s="181">
        <v>43283</v>
      </c>
    </row>
    <row r="995" spans="4:14" ht="15">
      <c r="D995" s="248"/>
      <c r="E995" s="249"/>
      <c r="F995" s="168" t="s">
        <v>523</v>
      </c>
      <c r="G995" s="169">
        <v>65326.06</v>
      </c>
      <c r="H995" s="146"/>
      <c r="I995" s="250">
        <f t="shared" si="33"/>
        <v>65326.06</v>
      </c>
    </row>
    <row r="996" spans="4:14" ht="15">
      <c r="D996" s="248"/>
      <c r="E996" s="249"/>
      <c r="F996" s="168" t="s">
        <v>553</v>
      </c>
      <c r="G996" s="169">
        <v>154061.69</v>
      </c>
      <c r="H996" s="146"/>
      <c r="I996" s="250">
        <f t="shared" si="33"/>
        <v>154061.69</v>
      </c>
    </row>
    <row r="997" spans="4:14" ht="15">
      <c r="D997" s="248"/>
      <c r="E997" s="249"/>
      <c r="F997" s="168" t="s">
        <v>560</v>
      </c>
      <c r="G997" s="169">
        <v>34222.21</v>
      </c>
      <c r="H997" s="146"/>
      <c r="I997" s="250">
        <f t="shared" si="33"/>
        <v>34222.21</v>
      </c>
    </row>
    <row r="998" spans="4:14" ht="15">
      <c r="D998" s="248"/>
      <c r="E998" s="249"/>
      <c r="F998" s="168" t="s">
        <v>571</v>
      </c>
      <c r="G998" s="169">
        <v>19500</v>
      </c>
      <c r="H998" s="146"/>
      <c r="I998" s="250">
        <f t="shared" si="33"/>
        <v>19500</v>
      </c>
    </row>
    <row r="999" spans="4:14" ht="15">
      <c r="D999" s="248"/>
      <c r="E999" s="249"/>
      <c r="F999" s="168" t="s">
        <v>578</v>
      </c>
      <c r="G999" s="169">
        <v>663578.56999999995</v>
      </c>
      <c r="H999" s="222"/>
      <c r="I999" s="250">
        <f t="shared" si="33"/>
        <v>663578.56999999995</v>
      </c>
    </row>
    <row r="1000" spans="4:14" ht="15">
      <c r="D1000" s="248"/>
      <c r="E1000" s="249"/>
      <c r="F1000" s="168"/>
      <c r="G1000" s="197">
        <f>SUM(G990:G999)</f>
        <v>4482218.3900000006</v>
      </c>
      <c r="H1000" s="197">
        <f>SUM(H990:H999)</f>
        <v>28435.21</v>
      </c>
      <c r="I1000" s="251">
        <f>SUM(I990:I999)</f>
        <v>4510653.6000000006</v>
      </c>
    </row>
    <row r="1001" spans="4:14" ht="15">
      <c r="D1001" s="248"/>
      <c r="E1001" s="249"/>
      <c r="F1001" s="249"/>
      <c r="G1001" s="252"/>
      <c r="H1001" s="252"/>
      <c r="I1001" s="253"/>
    </row>
    <row r="1002" spans="4:14">
      <c r="D1002" s="248"/>
      <c r="E1002" s="166" t="s">
        <v>2470</v>
      </c>
      <c r="F1002" s="182" t="s">
        <v>2464</v>
      </c>
      <c r="G1002" s="169">
        <v>25090</v>
      </c>
      <c r="H1002" s="146"/>
      <c r="I1002" s="250">
        <f t="shared" ref="I1002:I1042" si="34">G1002+H1002</f>
        <v>25090</v>
      </c>
    </row>
    <row r="1003" spans="4:14">
      <c r="D1003" s="248"/>
      <c r="E1003" s="166"/>
      <c r="F1003" s="182" t="s">
        <v>269</v>
      </c>
      <c r="G1003" s="169">
        <v>7379544.0800000001</v>
      </c>
      <c r="H1003" s="146">
        <v>137.44</v>
      </c>
      <c r="I1003" s="250">
        <f t="shared" si="34"/>
        <v>7379681.5200000005</v>
      </c>
    </row>
    <row r="1004" spans="4:14">
      <c r="D1004" s="248"/>
      <c r="E1004" s="166"/>
      <c r="F1004" s="182" t="s">
        <v>255</v>
      </c>
      <c r="G1004" s="169">
        <v>2937471.96</v>
      </c>
      <c r="H1004" s="146">
        <v>165624.54999999999</v>
      </c>
      <c r="I1004" s="250">
        <f t="shared" si="34"/>
        <v>3103096.51</v>
      </c>
    </row>
    <row r="1005" spans="4:14">
      <c r="D1005" s="248"/>
      <c r="E1005" s="166"/>
      <c r="F1005" s="182" t="s">
        <v>1563</v>
      </c>
      <c r="G1005" s="169">
        <f>305510.81</f>
        <v>305510.81</v>
      </c>
      <c r="H1005" s="146">
        <v>15531.25</v>
      </c>
      <c r="I1005" s="250">
        <f t="shared" si="34"/>
        <v>321042.06</v>
      </c>
    </row>
    <row r="1006" spans="4:14">
      <c r="D1006" s="248"/>
      <c r="E1006" s="166"/>
      <c r="F1006" s="182" t="s">
        <v>1591</v>
      </c>
      <c r="G1006" s="169">
        <v>13600</v>
      </c>
      <c r="H1006" s="146"/>
      <c r="I1006" s="250">
        <f t="shared" si="34"/>
        <v>13600</v>
      </c>
    </row>
    <row r="1007" spans="4:14">
      <c r="D1007" s="248"/>
      <c r="E1007" s="166"/>
      <c r="F1007" s="182" t="s">
        <v>258</v>
      </c>
      <c r="G1007" s="169">
        <v>349136.34</v>
      </c>
      <c r="H1007" s="146">
        <v>23158.66</v>
      </c>
      <c r="I1007" s="250">
        <f t="shared" si="34"/>
        <v>372295</v>
      </c>
    </row>
    <row r="1008" spans="4:14">
      <c r="D1008" s="248"/>
      <c r="E1008" s="166"/>
      <c r="F1008" s="182" t="s">
        <v>260</v>
      </c>
      <c r="G1008" s="169">
        <v>219570965.94999999</v>
      </c>
      <c r="H1008" s="146">
        <v>12428545.25</v>
      </c>
      <c r="I1008" s="250">
        <f t="shared" si="34"/>
        <v>231999511.19999999</v>
      </c>
    </row>
    <row r="1009" spans="4:9">
      <c r="D1009" s="248"/>
      <c r="E1009" s="166"/>
      <c r="F1009" s="182" t="s">
        <v>262</v>
      </c>
      <c r="G1009" s="169">
        <v>84633.44</v>
      </c>
      <c r="H1009" s="146">
        <v>5642.23</v>
      </c>
      <c r="I1009" s="250">
        <f t="shared" si="34"/>
        <v>90275.67</v>
      </c>
    </row>
    <row r="1010" spans="4:9">
      <c r="D1010" s="248"/>
      <c r="E1010" s="166"/>
      <c r="F1010" s="182" t="s">
        <v>1631</v>
      </c>
      <c r="G1010" s="169">
        <v>184331.15</v>
      </c>
      <c r="H1010" s="146">
        <v>6487.78</v>
      </c>
      <c r="I1010" s="250">
        <f t="shared" si="34"/>
        <v>190818.93</v>
      </c>
    </row>
    <row r="1011" spans="4:9">
      <c r="D1011" s="248"/>
      <c r="E1011" s="166"/>
      <c r="F1011" s="182" t="s">
        <v>257</v>
      </c>
      <c r="G1011" s="169">
        <v>1114238.3</v>
      </c>
      <c r="H1011" s="146">
        <v>59634.87</v>
      </c>
      <c r="I1011" s="250">
        <f t="shared" si="34"/>
        <v>1173873.1700000002</v>
      </c>
    </row>
    <row r="1012" spans="4:9">
      <c r="D1012" s="248"/>
      <c r="E1012" s="166"/>
      <c r="F1012" s="182" t="s">
        <v>1668</v>
      </c>
      <c r="G1012" s="169">
        <v>1155.2</v>
      </c>
      <c r="H1012" s="146">
        <v>60.8</v>
      </c>
      <c r="I1012" s="250">
        <f t="shared" si="34"/>
        <v>1216</v>
      </c>
    </row>
    <row r="1013" spans="4:9">
      <c r="D1013" s="248"/>
      <c r="E1013" s="166"/>
      <c r="F1013" s="182" t="s">
        <v>251</v>
      </c>
      <c r="G1013" s="169">
        <v>1228278.23</v>
      </c>
      <c r="H1013" s="146">
        <v>67024.83</v>
      </c>
      <c r="I1013" s="250">
        <f t="shared" si="34"/>
        <v>1295303.06</v>
      </c>
    </row>
    <row r="1014" spans="4:9">
      <c r="D1014" s="248"/>
      <c r="E1014" s="166"/>
      <c r="F1014" s="182" t="s">
        <v>1703</v>
      </c>
      <c r="G1014" s="169">
        <v>4026.56</v>
      </c>
      <c r="H1014" s="146">
        <v>268.44</v>
      </c>
      <c r="I1014" s="250">
        <f t="shared" si="34"/>
        <v>4295</v>
      </c>
    </row>
    <row r="1015" spans="4:9">
      <c r="D1015" s="248"/>
      <c r="E1015" s="166"/>
      <c r="F1015" s="182" t="s">
        <v>253</v>
      </c>
      <c r="G1015" s="169">
        <v>5394.65</v>
      </c>
      <c r="H1015" s="146">
        <v>305.35000000000002</v>
      </c>
      <c r="I1015" s="250">
        <f t="shared" si="34"/>
        <v>5700</v>
      </c>
    </row>
    <row r="1016" spans="4:9">
      <c r="D1016" s="248"/>
      <c r="E1016" s="166"/>
      <c r="F1016" s="182" t="s">
        <v>256</v>
      </c>
      <c r="G1016" s="169">
        <v>17198.919999999998</v>
      </c>
      <c r="H1016" s="146">
        <v>1146.5999999999999</v>
      </c>
      <c r="I1016" s="250">
        <f t="shared" si="34"/>
        <v>18345.519999999997</v>
      </c>
    </row>
    <row r="1017" spans="4:9">
      <c r="D1017" s="248"/>
      <c r="E1017" s="166"/>
      <c r="F1017" s="182" t="s">
        <v>266</v>
      </c>
      <c r="G1017" s="169">
        <v>75000.22</v>
      </c>
      <c r="H1017" s="146">
        <v>3584.37</v>
      </c>
      <c r="I1017" s="250">
        <f t="shared" si="34"/>
        <v>78584.59</v>
      </c>
    </row>
    <row r="1018" spans="4:9">
      <c r="D1018" s="248"/>
      <c r="E1018" s="166"/>
      <c r="F1018" s="182" t="s">
        <v>1723</v>
      </c>
      <c r="G1018" s="169">
        <v>5000</v>
      </c>
      <c r="H1018" s="146"/>
      <c r="I1018" s="250">
        <f t="shared" si="34"/>
        <v>5000</v>
      </c>
    </row>
    <row r="1019" spans="4:9">
      <c r="D1019" s="248"/>
      <c r="E1019" s="166"/>
      <c r="F1019" s="182" t="s">
        <v>1726</v>
      </c>
      <c r="G1019" s="169">
        <v>3937.38</v>
      </c>
      <c r="H1019" s="146"/>
      <c r="I1019" s="250">
        <f t="shared" si="34"/>
        <v>3937.38</v>
      </c>
    </row>
    <row r="1020" spans="4:9">
      <c r="D1020" s="248"/>
      <c r="E1020" s="166"/>
      <c r="F1020" s="182" t="s">
        <v>259</v>
      </c>
      <c r="G1020" s="169">
        <v>1089779.1599999999</v>
      </c>
      <c r="H1020" s="146">
        <v>6727.26</v>
      </c>
      <c r="I1020" s="250">
        <f t="shared" si="34"/>
        <v>1096506.42</v>
      </c>
    </row>
    <row r="1021" spans="4:9">
      <c r="D1021" s="248"/>
      <c r="E1021" s="166"/>
      <c r="F1021" s="182" t="s">
        <v>1960</v>
      </c>
      <c r="G1021" s="169">
        <v>120688.23</v>
      </c>
      <c r="H1021" s="146">
        <v>6741.82</v>
      </c>
      <c r="I1021" s="250">
        <f t="shared" si="34"/>
        <v>127430.04999999999</v>
      </c>
    </row>
    <row r="1022" spans="4:9">
      <c r="D1022" s="248"/>
      <c r="E1022" s="166"/>
      <c r="F1022" s="182" t="s">
        <v>1968</v>
      </c>
      <c r="G1022" s="169">
        <v>22963.01</v>
      </c>
      <c r="H1022" s="146">
        <v>1299.79</v>
      </c>
      <c r="I1022" s="250">
        <f t="shared" si="34"/>
        <v>24262.799999999999</v>
      </c>
    </row>
    <row r="1023" spans="4:9">
      <c r="D1023" s="248"/>
      <c r="E1023" s="166"/>
      <c r="F1023" s="182" t="s">
        <v>261</v>
      </c>
      <c r="G1023" s="169">
        <v>212211.28</v>
      </c>
      <c r="H1023" s="146">
        <v>11169.03</v>
      </c>
      <c r="I1023" s="250">
        <f t="shared" si="34"/>
        <v>223380.31</v>
      </c>
    </row>
    <row r="1024" spans="4:9">
      <c r="D1024" s="248"/>
      <c r="E1024" s="166"/>
      <c r="F1024" s="182" t="s">
        <v>1978</v>
      </c>
      <c r="G1024" s="169">
        <v>2265.7399999999998</v>
      </c>
      <c r="H1024" s="146">
        <v>128.26</v>
      </c>
      <c r="I1024" s="250">
        <f t="shared" si="34"/>
        <v>2394</v>
      </c>
    </row>
    <row r="1025" spans="4:9">
      <c r="D1025" s="248"/>
      <c r="E1025" s="166"/>
      <c r="F1025" s="182" t="s">
        <v>1981</v>
      </c>
      <c r="G1025" s="169">
        <v>45217.83</v>
      </c>
      <c r="H1025" s="146">
        <v>2590.17</v>
      </c>
      <c r="I1025" s="250">
        <f t="shared" si="34"/>
        <v>47808</v>
      </c>
    </row>
    <row r="1026" spans="4:9">
      <c r="D1026" s="248"/>
      <c r="E1026" s="166"/>
      <c r="F1026" s="182" t="s">
        <v>1988</v>
      </c>
      <c r="G1026" s="169">
        <v>122789.71</v>
      </c>
      <c r="H1026" s="146">
        <v>7324.8</v>
      </c>
      <c r="I1026" s="250">
        <f t="shared" si="34"/>
        <v>130114.51000000001</v>
      </c>
    </row>
    <row r="1027" spans="4:9">
      <c r="D1027" s="248"/>
      <c r="E1027" s="166"/>
      <c r="F1027" s="182" t="s">
        <v>2009</v>
      </c>
      <c r="G1027" s="169">
        <v>52763.39</v>
      </c>
      <c r="H1027" s="146">
        <v>2986.61</v>
      </c>
      <c r="I1027" s="250">
        <f t="shared" si="34"/>
        <v>55750</v>
      </c>
    </row>
    <row r="1028" spans="4:9">
      <c r="D1028" s="248"/>
      <c r="E1028" s="166"/>
      <c r="F1028" s="182" t="s">
        <v>250</v>
      </c>
      <c r="G1028" s="169">
        <f>4910655+92201279.14</f>
        <v>97111934.140000001</v>
      </c>
      <c r="H1028" s="146">
        <v>396802.52</v>
      </c>
      <c r="I1028" s="250">
        <f t="shared" si="34"/>
        <v>97508736.659999996</v>
      </c>
    </row>
    <row r="1029" spans="4:9">
      <c r="D1029" s="248"/>
      <c r="E1029" s="166"/>
      <c r="F1029" s="182" t="s">
        <v>2301</v>
      </c>
      <c r="G1029" s="169">
        <v>2800</v>
      </c>
      <c r="H1029" s="146"/>
      <c r="I1029" s="250">
        <f t="shared" si="34"/>
        <v>2800</v>
      </c>
    </row>
    <row r="1030" spans="4:9">
      <c r="D1030" s="248"/>
      <c r="E1030" s="166"/>
      <c r="F1030" s="182" t="s">
        <v>263</v>
      </c>
      <c r="G1030" s="169">
        <v>362963</v>
      </c>
      <c r="H1030" s="146"/>
      <c r="I1030" s="250">
        <f t="shared" si="34"/>
        <v>362963</v>
      </c>
    </row>
    <row r="1031" spans="4:9">
      <c r="D1031" s="248"/>
      <c r="E1031" s="166"/>
      <c r="F1031" s="182" t="s">
        <v>265</v>
      </c>
      <c r="G1031" s="169">
        <v>621603.18999999994</v>
      </c>
      <c r="H1031" s="146">
        <v>8631.81</v>
      </c>
      <c r="I1031" s="250">
        <f t="shared" si="34"/>
        <v>630235</v>
      </c>
    </row>
    <row r="1032" spans="4:9">
      <c r="D1032" s="248"/>
      <c r="E1032" s="166"/>
      <c r="F1032" s="182" t="s">
        <v>2326</v>
      </c>
      <c r="G1032" s="169">
        <v>73537.5</v>
      </c>
      <c r="H1032" s="146">
        <v>4162.5</v>
      </c>
      <c r="I1032" s="250">
        <f t="shared" si="34"/>
        <v>77700</v>
      </c>
    </row>
    <row r="1033" spans="4:9">
      <c r="D1033" s="248"/>
      <c r="E1033" s="166"/>
      <c r="F1033" s="182" t="s">
        <v>264</v>
      </c>
      <c r="G1033" s="169">
        <v>1642636.26</v>
      </c>
      <c r="H1033" s="146">
        <v>49549.84</v>
      </c>
      <c r="I1033" s="250">
        <f t="shared" si="34"/>
        <v>1692186.1</v>
      </c>
    </row>
    <row r="1034" spans="4:9">
      <c r="D1034" s="248"/>
      <c r="E1034" s="166"/>
      <c r="F1034" s="182" t="s">
        <v>2400</v>
      </c>
      <c r="G1034" s="169">
        <v>9000</v>
      </c>
      <c r="H1034" s="146"/>
      <c r="I1034" s="250">
        <f t="shared" si="34"/>
        <v>9000</v>
      </c>
    </row>
    <row r="1035" spans="4:9">
      <c r="D1035" s="248"/>
      <c r="E1035" s="166"/>
      <c r="F1035" s="182" t="s">
        <v>2402</v>
      </c>
      <c r="G1035" s="169">
        <v>18929.509999999998</v>
      </c>
      <c r="H1035" s="146">
        <v>1210.49</v>
      </c>
      <c r="I1035" s="250">
        <f t="shared" si="34"/>
        <v>20140</v>
      </c>
    </row>
    <row r="1036" spans="4:9">
      <c r="D1036" s="248"/>
      <c r="E1036" s="166"/>
      <c r="F1036" s="182" t="s">
        <v>2408</v>
      </c>
      <c r="G1036" s="169">
        <v>72111.039999999994</v>
      </c>
      <c r="H1036" s="146">
        <v>6270.53</v>
      </c>
      <c r="I1036" s="250">
        <f t="shared" si="34"/>
        <v>78381.569999999992</v>
      </c>
    </row>
    <row r="1037" spans="4:9">
      <c r="D1037" s="248"/>
      <c r="E1037" s="166"/>
      <c r="F1037" s="182" t="s">
        <v>267</v>
      </c>
      <c r="G1037" s="169">
        <v>186257.14</v>
      </c>
      <c r="H1037" s="146">
        <v>14742.86</v>
      </c>
      <c r="I1037" s="250">
        <f t="shared" si="34"/>
        <v>201000</v>
      </c>
    </row>
    <row r="1038" spans="4:9">
      <c r="D1038" s="248"/>
      <c r="E1038" s="166"/>
      <c r="F1038" s="182" t="s">
        <v>2422</v>
      </c>
      <c r="G1038" s="169">
        <v>725.76</v>
      </c>
      <c r="H1038" s="146">
        <v>30.24</v>
      </c>
      <c r="I1038" s="250">
        <f t="shared" si="34"/>
        <v>756</v>
      </c>
    </row>
    <row r="1039" spans="4:9">
      <c r="D1039" s="248"/>
      <c r="E1039" s="166"/>
      <c r="F1039" s="182" t="s">
        <v>271</v>
      </c>
      <c r="G1039" s="169">
        <v>256224.84</v>
      </c>
      <c r="H1039" s="146">
        <v>16872.16</v>
      </c>
      <c r="I1039" s="250">
        <f t="shared" si="34"/>
        <v>273097</v>
      </c>
    </row>
    <row r="1040" spans="4:9">
      <c r="D1040" s="248"/>
      <c r="E1040" s="166"/>
      <c r="F1040" s="182" t="s">
        <v>2444</v>
      </c>
      <c r="G1040" s="169">
        <v>84088.12</v>
      </c>
      <c r="H1040" s="146">
        <v>5456.88</v>
      </c>
      <c r="I1040" s="250">
        <f t="shared" si="34"/>
        <v>89545</v>
      </c>
    </row>
    <row r="1041" spans="1:9">
      <c r="D1041" s="248"/>
      <c r="E1041" s="166"/>
      <c r="F1041" s="182" t="s">
        <v>2453</v>
      </c>
      <c r="G1041" s="169">
        <v>2145431.6</v>
      </c>
      <c r="H1041" s="146">
        <v>112917.45</v>
      </c>
      <c r="I1041" s="250">
        <f t="shared" si="34"/>
        <v>2258349.0500000003</v>
      </c>
    </row>
    <row r="1042" spans="1:9">
      <c r="D1042" s="248"/>
      <c r="E1042" s="166"/>
      <c r="F1042" s="182" t="s">
        <v>2457</v>
      </c>
      <c r="G1042" s="169">
        <v>579102.93000000005</v>
      </c>
      <c r="H1042" s="146">
        <v>4584</v>
      </c>
      <c r="I1042" s="250">
        <f t="shared" si="34"/>
        <v>583686.93000000005</v>
      </c>
    </row>
    <row r="1043" spans="1:9" ht="15">
      <c r="D1043" s="248"/>
      <c r="E1043" s="249"/>
      <c r="F1043" s="249"/>
      <c r="G1043" s="254">
        <f>SUM(G1002:G1042)</f>
        <v>338140536.56999993</v>
      </c>
      <c r="H1043" s="254">
        <f>SUM(H1002:H1042)</f>
        <v>13437351.439999996</v>
      </c>
      <c r="I1043" s="255">
        <f>SUM(I1002:I1042)</f>
        <v>351577888.01000005</v>
      </c>
    </row>
    <row r="1044" spans="1:9" ht="15">
      <c r="D1044" s="248"/>
      <c r="E1044" s="249"/>
      <c r="F1044" s="249"/>
      <c r="G1044" s="252"/>
      <c r="H1044" s="252"/>
      <c r="I1044" s="253"/>
    </row>
    <row r="1045" spans="1:9" ht="15.75" thickBot="1">
      <c r="D1045" s="256"/>
      <c r="E1045" s="257"/>
      <c r="F1045" s="257"/>
      <c r="G1045" s="258">
        <f>G1043+G1000</f>
        <v>342622754.95999992</v>
      </c>
      <c r="H1045" s="258">
        <f>H1043+H1000</f>
        <v>13465786.649999997</v>
      </c>
      <c r="I1045" s="259">
        <f>I1043+I1000</f>
        <v>356088541.61000007</v>
      </c>
    </row>
    <row r="1047" spans="1:9">
      <c r="A1047" s="171" t="s">
        <v>71</v>
      </c>
      <c r="E1047" s="172" t="s">
        <v>2480</v>
      </c>
    </row>
    <row r="1050" spans="1:9" ht="15">
      <c r="A1050" s="6392" t="s">
        <v>2481</v>
      </c>
      <c r="B1050" s="6392"/>
      <c r="C1050" s="6392"/>
      <c r="F1050" s="6392" t="s">
        <v>191</v>
      </c>
      <c r="G1050" s="6392"/>
      <c r="H1050" s="6392"/>
    </row>
    <row r="1051" spans="1:9">
      <c r="A1051" s="6393" t="s">
        <v>2482</v>
      </c>
      <c r="B1051" s="6393"/>
      <c r="C1051" s="6393"/>
      <c r="F1051" s="6393" t="s">
        <v>299</v>
      </c>
      <c r="G1051" s="6393"/>
      <c r="H1051" s="6393"/>
    </row>
  </sheetData>
  <autoFilter ref="A1:K932">
    <filterColumn colId="1">
      <filters>
        <filter val="NORTHERN MINDANAO TECHNOLOGICAL TRAINING INSTITUTE, INC."/>
      </filters>
    </filterColumn>
  </autoFilter>
  <mergeCells count="4">
    <mergeCell ref="A1050:C1050"/>
    <mergeCell ref="F1050:H1050"/>
    <mergeCell ref="A1051:C1051"/>
    <mergeCell ref="F1051:H1051"/>
  </mergeCells>
  <printOptions horizontalCentered="1" verticalCentered="1"/>
  <pageMargins left="7.874015748031496E-2" right="7.874015748031496E-2" top="0.31496062992125984" bottom="0.31496062992125984" header="0.31496062992125984" footer="0.31496062992125984"/>
  <pageSetup paperSize="9" scale="60" orientation="portrait" horizontalDpi="360" verticalDpi="360" r:id="rId1"/>
  <rowBreaks count="1" manualBreakCount="1">
    <brk id="934" max="16383" man="1"/>
  </rowBreaks>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48"/>
  <sheetViews>
    <sheetView zoomScaleNormal="100" zoomScaleSheetLayoutView="90" workbookViewId="0">
      <pane xSplit="2" ySplit="6" topLeftCell="C226" activePane="bottomRight" state="frozen"/>
      <selection activeCell="F3626" sqref="F3626"/>
      <selection pane="topRight" activeCell="F3626" sqref="F3626"/>
      <selection pane="bottomLeft" activeCell="F3626" sqref="F3626"/>
      <selection pane="bottomRight" activeCell="O245" sqref="O245"/>
    </sheetView>
  </sheetViews>
  <sheetFormatPr defaultColWidth="9.140625" defaultRowHeight="16.5"/>
  <cols>
    <col min="1" max="1" width="53.42578125" style="1593" bestFit="1" customWidth="1"/>
    <col min="2" max="2" width="14.5703125" style="635" customWidth="1"/>
    <col min="3" max="3" width="4.7109375" style="483" customWidth="1"/>
    <col min="4" max="4" width="17.42578125" style="483" bestFit="1" customWidth="1"/>
    <col min="5" max="5" width="14.7109375" style="483" customWidth="1"/>
    <col min="6" max="7" width="17.5703125" style="483" hidden="1" customWidth="1"/>
    <col min="8" max="8" width="14.5703125" style="1105" hidden="1" customWidth="1"/>
    <col min="9" max="9" width="17.28515625" style="483" hidden="1" customWidth="1"/>
    <col min="10" max="10" width="13.5703125" style="483" hidden="1" customWidth="1"/>
    <col min="11" max="11" width="18.42578125" style="483" customWidth="1"/>
    <col min="12" max="12" width="14.5703125" style="647" customWidth="1"/>
    <col min="13" max="16384" width="9.140625" style="483"/>
  </cols>
  <sheetData>
    <row r="1" spans="1:12" s="481" customFormat="1">
      <c r="A1" s="1591" t="s">
        <v>5906</v>
      </c>
      <c r="B1" s="632">
        <v>1</v>
      </c>
      <c r="C1" s="633">
        <v>2</v>
      </c>
      <c r="D1" s="633">
        <v>11</v>
      </c>
      <c r="E1" s="633">
        <v>12</v>
      </c>
      <c r="H1" s="1104"/>
      <c r="L1" s="647"/>
    </row>
    <row r="2" spans="1:12">
      <c r="A2" s="1592" t="s">
        <v>2695</v>
      </c>
      <c r="B2" s="632"/>
      <c r="C2" s="634"/>
    </row>
    <row r="3" spans="1:12">
      <c r="D3" s="5641" t="s">
        <v>113</v>
      </c>
      <c r="E3" s="5641"/>
    </row>
    <row r="4" spans="1:12">
      <c r="A4" s="2932" t="s">
        <v>73</v>
      </c>
      <c r="B4" s="636" t="s">
        <v>64</v>
      </c>
      <c r="D4" s="5448" t="s">
        <v>66</v>
      </c>
      <c r="E4" s="5449"/>
    </row>
    <row r="5" spans="1:12">
      <c r="A5" s="2933"/>
      <c r="B5" s="637" t="s">
        <v>0</v>
      </c>
      <c r="D5" s="638" t="s">
        <v>68</v>
      </c>
      <c r="E5" s="639" t="s">
        <v>69</v>
      </c>
    </row>
    <row r="6" spans="1:12">
      <c r="A6" s="1594"/>
      <c r="B6" s="1099"/>
    </row>
    <row r="7" spans="1:12" ht="12.75" customHeight="1">
      <c r="A7" s="1595" t="s">
        <v>74</v>
      </c>
      <c r="B7" s="632">
        <v>1010101000</v>
      </c>
      <c r="D7" s="642">
        <f ca="1">IFERROR(SUMIF('CRJ FC1'!$D$89:$G$213,'CRJ FC 1 Control'!B7,'CRJ FC1'!$F$89:$F$213),0)</f>
        <v>6477703.3699999992</v>
      </c>
      <c r="E7" s="642">
        <f ca="1">IFERROR(SUMIF('CRJ FC1'!$D$89:$G$213,'CRJ FC 1 Control'!B7,'CRJ FC1'!$G$89:$G$213),0)</f>
        <v>6484688.3699999992</v>
      </c>
      <c r="F7" s="647"/>
      <c r="G7" s="647"/>
      <c r="H7" s="1106"/>
      <c r="I7" s="647">
        <f>IFERROR(VLOOKUP(B7,[22]Control!$C$7:$E$223,3,FALSE),0)</f>
        <v>0</v>
      </c>
      <c r="J7" s="647">
        <f ca="1">D7-I7</f>
        <v>6477703.3699999992</v>
      </c>
      <c r="K7" s="647"/>
    </row>
    <row r="8" spans="1:12">
      <c r="A8" s="1595" t="s">
        <v>2681</v>
      </c>
      <c r="B8" s="632">
        <v>1990102000</v>
      </c>
      <c r="D8" s="642">
        <f ca="1">IFERROR(SUMIF('CRJ FC1'!$D$89:$G$213,'CRJ FC 1 Control'!B8,'CRJ FC1'!$F$89:$F$213),0)</f>
        <v>0</v>
      </c>
      <c r="E8" s="642">
        <f ca="1">IFERROR(SUMIF('CRJ FC1'!$D$89:$G$213,'CRJ FC 1 Control'!B8,'CRJ FC1'!$G$89:$G$213),0)</f>
        <v>0</v>
      </c>
      <c r="F8" s="647"/>
      <c r="G8" s="647"/>
      <c r="H8" s="1106"/>
      <c r="I8" s="647">
        <f>IFERROR(VLOOKUP(B8,[22]Control!$C$7:$E$223,3,FALSE),0)</f>
        <v>0</v>
      </c>
      <c r="J8" s="647">
        <f t="shared" ref="J8:J71" ca="1" si="0">D8-I8</f>
        <v>0</v>
      </c>
      <c r="K8" s="647"/>
    </row>
    <row r="9" spans="1:12" s="1102" customFormat="1">
      <c r="A9" s="1596" t="s">
        <v>3244</v>
      </c>
      <c r="B9" s="1101">
        <v>1990103000</v>
      </c>
      <c r="D9" s="642">
        <f ca="1">IFERROR(SUMIF('CRJ FC1'!$D$89:$G$213,'CRJ FC 1 Control'!B9,'CRJ FC1'!$F$89:$F$213),0)</f>
        <v>0</v>
      </c>
      <c r="E9" s="642">
        <f ca="1">IFERROR(SUMIF('CRJ FC1'!$D$89:$G$213,'CRJ FC 1 Control'!B9,'CRJ FC1'!$G$89:$G$213),0)</f>
        <v>6152344.4500000002</v>
      </c>
      <c r="F9" s="1103"/>
      <c r="G9" s="1103"/>
      <c r="H9" s="1106"/>
      <c r="I9" s="647">
        <f>IFERROR(VLOOKUP(B9,[22]Control!$C$7:$E$223,3,FALSE),0)</f>
        <v>0</v>
      </c>
      <c r="J9" s="647">
        <f t="shared" ca="1" si="0"/>
        <v>0</v>
      </c>
      <c r="K9" s="647"/>
      <c r="L9" s="647"/>
    </row>
    <row r="10" spans="1:12">
      <c r="A10" s="1595" t="s">
        <v>2</v>
      </c>
      <c r="B10" s="632">
        <v>1010102000</v>
      </c>
      <c r="D10" s="642">
        <f ca="1">IFERROR(SUMIF('CRJ FC1'!$D$89:$G$213,'CRJ FC 1 Control'!B10,'CRJ FC1'!$F$89:$F$213),0)</f>
        <v>0</v>
      </c>
      <c r="E10" s="642">
        <f ca="1">IFERROR(SUMIF('CRJ FC1'!$D$89:$G$213,'CRJ FC 1 Control'!B10,'CRJ FC1'!$G$89:$G$213),0)</f>
        <v>16150.5</v>
      </c>
      <c r="F10" s="647"/>
      <c r="G10" s="647"/>
      <c r="H10" s="1106"/>
      <c r="I10" s="647">
        <f>IFERROR(VLOOKUP(B10,[22]Control!$C$7:$E$223,3,FALSE),0)</f>
        <v>0</v>
      </c>
      <c r="J10" s="647">
        <f t="shared" ca="1" si="0"/>
        <v>0</v>
      </c>
      <c r="K10" s="647"/>
    </row>
    <row r="11" spans="1:12" ht="12.75" customHeight="1">
      <c r="A11" s="1595" t="s">
        <v>187</v>
      </c>
      <c r="B11" s="632">
        <v>1010404000</v>
      </c>
      <c r="D11" s="642">
        <f ca="1">IFERROR(SUMIF('CRJ FC1'!$D$89:$G$213,'CRJ FC 1 Control'!B11,'CRJ FC1'!$F$89:$F$213),0)</f>
        <v>0</v>
      </c>
      <c r="E11" s="642">
        <f ca="1">IFERROR(SUMIF('CRJ FC1'!$D$89:$G$213,'CRJ FC 1 Control'!B11,'CRJ FC1'!$G$89:$G$213),0)</f>
        <v>0</v>
      </c>
      <c r="F11" s="647"/>
      <c r="G11" s="647"/>
      <c r="H11" s="1106"/>
      <c r="I11" s="647">
        <f>IFERROR(VLOOKUP(B11,[22]Control!$C$7:$E$223,3,FALSE),0)</f>
        <v>0</v>
      </c>
      <c r="J11" s="647">
        <f t="shared" ca="1" si="0"/>
        <v>0</v>
      </c>
      <c r="K11" s="647"/>
    </row>
    <row r="12" spans="1:12" ht="12.75" customHeight="1">
      <c r="A12" s="1595" t="s">
        <v>114</v>
      </c>
      <c r="B12" s="632">
        <v>1010202016</v>
      </c>
      <c r="D12" s="642">
        <f ca="1">IFERROR(SUMIF('CRJ FC1'!$D$89:$G$213,'CRJ FC 1 Control'!B12,'CRJ FC1'!$F$89:$F$213),0)</f>
        <v>0</v>
      </c>
      <c r="E12" s="642">
        <f ca="1">IFERROR(SUMIF('CRJ FC1'!$D$89:$G$213,'CRJ FC 1 Control'!B12,'CRJ FC1'!$G$89:$G$213),0)</f>
        <v>0</v>
      </c>
      <c r="F12" s="647"/>
      <c r="G12" s="647"/>
      <c r="H12" s="1106"/>
      <c r="I12" s="647">
        <f>IFERROR(VLOOKUP(B12,[22]Control!$C$7:$E$223,3,FALSE),0)</f>
        <v>0</v>
      </c>
      <c r="J12" s="647">
        <f t="shared" ca="1" si="0"/>
        <v>0</v>
      </c>
      <c r="K12" s="647"/>
    </row>
    <row r="13" spans="1:12" ht="12.75" customHeight="1">
      <c r="A13" s="1595" t="s">
        <v>115</v>
      </c>
      <c r="B13" s="632">
        <v>1010202024</v>
      </c>
      <c r="D13" s="642">
        <f ca="1">IFERROR(SUMIF('CRJ FC1'!$D$89:$G$213,'CRJ FC 1 Control'!B13,'CRJ FC1'!$F$89:$F$213),0)</f>
        <v>0</v>
      </c>
      <c r="E13" s="642">
        <f ca="1">IFERROR(SUMIF('CRJ FC1'!$D$89:$G$213,'CRJ FC 1 Control'!B13,'CRJ FC1'!$G$89:$G$213),0)</f>
        <v>0</v>
      </c>
      <c r="F13" s="647"/>
      <c r="G13" s="647"/>
      <c r="H13" s="1106"/>
      <c r="I13" s="647">
        <f>IFERROR(VLOOKUP(B13,[22]Control!$C$7:$E$223,3,FALSE),0)</f>
        <v>0</v>
      </c>
      <c r="J13" s="647">
        <f t="shared" ca="1" si="0"/>
        <v>0</v>
      </c>
      <c r="K13" s="647"/>
    </row>
    <row r="14" spans="1:12" ht="12.75" customHeight="1">
      <c r="A14" s="1595" t="s">
        <v>188</v>
      </c>
      <c r="B14" s="632">
        <v>1010202030</v>
      </c>
      <c r="D14" s="642">
        <f ca="1">IFERROR(SUMIF('CRJ FC1'!$D$89:$G$213,'CRJ FC 1 Control'!B14,'CRJ FC1'!$F$89:$F$213),0)</f>
        <v>0</v>
      </c>
      <c r="E14" s="642">
        <f ca="1">IFERROR(SUMIF('CRJ FC1'!$D$89:$G$213,'CRJ FC 1 Control'!B14,'CRJ FC1'!$G$89:$G$213),0)</f>
        <v>0</v>
      </c>
      <c r="F14" s="647"/>
      <c r="G14" s="647"/>
      <c r="H14" s="1106"/>
      <c r="I14" s="647">
        <f>IFERROR(VLOOKUP(B14,[22]Control!$C$7:$E$223,3,FALSE),0)</f>
        <v>0</v>
      </c>
      <c r="J14" s="647">
        <f t="shared" ca="1" si="0"/>
        <v>0</v>
      </c>
      <c r="K14" s="647"/>
    </row>
    <row r="15" spans="1:12" ht="12.75" customHeight="1">
      <c r="A15" s="1595" t="s">
        <v>77</v>
      </c>
      <c r="B15" s="632">
        <v>1030101000</v>
      </c>
      <c r="D15" s="642">
        <f ca="1">IFERROR(SUMIF('CRJ FC1'!$D$89:$G$213,'CRJ FC 1 Control'!B15,'CRJ FC1'!$F$89:$F$213),0)</f>
        <v>0</v>
      </c>
      <c r="E15" s="642">
        <f ca="1">IFERROR(SUMIF('CRJ FC1'!$D$89:$G$213,'CRJ FC 1 Control'!B15,'CRJ FC1'!$G$89:$G$213),0)</f>
        <v>0</v>
      </c>
      <c r="F15" s="647"/>
      <c r="G15" s="647"/>
      <c r="H15" s="1106"/>
      <c r="I15" s="647">
        <f>IFERROR(VLOOKUP(B15,[22]Control!$C$7:$E$223,3,FALSE),0)</f>
        <v>0</v>
      </c>
      <c r="J15" s="647">
        <f t="shared" ca="1" si="0"/>
        <v>0</v>
      </c>
      <c r="K15" s="647"/>
    </row>
    <row r="16" spans="1:12">
      <c r="A16" s="1595" t="s">
        <v>3182</v>
      </c>
      <c r="B16" s="632">
        <v>1030501000</v>
      </c>
      <c r="D16" s="642">
        <f ca="1">IFERROR(SUMIF('CRJ FC1'!$D$89:$G$213,'CRJ FC 1 Control'!B16,'CRJ FC1'!$F$89:$F$213),0)</f>
        <v>0</v>
      </c>
      <c r="E16" s="642">
        <f ca="1">IFERROR(SUMIF('CRJ FC1'!$D$89:$G$213,'CRJ FC 1 Control'!B16,'CRJ FC1'!$G$89:$G$213),0)</f>
        <v>0</v>
      </c>
      <c r="F16" s="647"/>
      <c r="G16" s="647"/>
      <c r="H16" s="1106"/>
      <c r="I16" s="647">
        <f>IFERROR(VLOOKUP(B16,[22]Control!$C$7:$E$223,3,FALSE),0)</f>
        <v>0</v>
      </c>
      <c r="J16" s="647">
        <f t="shared" ca="1" si="0"/>
        <v>0</v>
      </c>
      <c r="K16" s="647"/>
    </row>
    <row r="17" spans="1:11" ht="12.75" customHeight="1">
      <c r="A17" s="1595" t="s">
        <v>3</v>
      </c>
      <c r="B17" s="632">
        <v>1039902000</v>
      </c>
      <c r="D17" s="642">
        <f ca="1">IFERROR(SUMIF('CRJ FC1'!$D$89:$G$213,'CRJ FC 1 Control'!B17,'CRJ FC1'!$F$89:$F$213),0)</f>
        <v>0</v>
      </c>
      <c r="E17" s="642">
        <f ca="1">IFERROR(SUMIF('CRJ FC1'!$D$89:$G$213,'CRJ FC 1 Control'!B17,'CRJ FC1'!$G$89:$G$213),0)</f>
        <v>0</v>
      </c>
      <c r="F17" s="647"/>
      <c r="G17" s="647"/>
      <c r="H17" s="1106"/>
      <c r="I17" s="647">
        <f>IFERROR(VLOOKUP(B17,[22]Control!$C$7:$E$223,3,FALSE),0)</f>
        <v>0</v>
      </c>
      <c r="J17" s="647">
        <f t="shared" ca="1" si="0"/>
        <v>0</v>
      </c>
      <c r="K17" s="647"/>
    </row>
    <row r="18" spans="1:11" ht="12.75" customHeight="1">
      <c r="A18" s="1595" t="s">
        <v>4</v>
      </c>
      <c r="B18" s="632">
        <v>1030199000</v>
      </c>
      <c r="D18" s="642">
        <f ca="1">IFERROR(SUMIF('CRJ FC1'!$D$89:$G$213,'CRJ FC 1 Control'!B18,'CRJ FC1'!$F$89:$F$213),0)</f>
        <v>0</v>
      </c>
      <c r="E18" s="642">
        <f ca="1">IFERROR(SUMIF('CRJ FC1'!$D$89:$G$213,'CRJ FC 1 Control'!B18,'CRJ FC1'!$G$89:$G$213),0)</f>
        <v>0</v>
      </c>
      <c r="F18" s="647"/>
      <c r="G18" s="647"/>
      <c r="H18" s="1106"/>
      <c r="I18" s="647">
        <f>IFERROR(VLOOKUP(B18,[22]Control!$C$7:$E$223,3,FALSE),0)</f>
        <v>0</v>
      </c>
      <c r="J18" s="647">
        <f t="shared" ca="1" si="0"/>
        <v>0</v>
      </c>
      <c r="K18" s="647"/>
    </row>
    <row r="19" spans="1:11" ht="12.75" customHeight="1">
      <c r="A19" s="1595" t="s">
        <v>192</v>
      </c>
      <c r="B19" s="632">
        <v>1010401000</v>
      </c>
      <c r="D19" s="642">
        <f ca="1">IFERROR(SUMIF('CRJ FC1'!$D$89:$G$213,'CRJ FC 1 Control'!B19,'CRJ FC1'!$F$89:$F$213),0)</f>
        <v>6311484.3699999992</v>
      </c>
      <c r="E19" s="642">
        <f ca="1">IFERROR(SUMIF('CRJ FC1'!$D$89:$G$213,'CRJ FC 1 Control'!B19,'CRJ FC1'!$G$89:$G$213),0)</f>
        <v>0</v>
      </c>
      <c r="F19" s="647"/>
      <c r="G19" s="647"/>
      <c r="H19" s="1106"/>
      <c r="I19" s="647">
        <f>IFERROR(VLOOKUP(B19,[22]Control!$C$7:$E$223,3,FALSE),0)</f>
        <v>0</v>
      </c>
      <c r="J19" s="647">
        <f t="shared" ca="1" si="0"/>
        <v>6311484.3699999992</v>
      </c>
      <c r="K19" s="647"/>
    </row>
    <row r="20" spans="1:11" ht="12.75" customHeight="1">
      <c r="A20" s="1595" t="s">
        <v>189</v>
      </c>
      <c r="B20" s="632">
        <v>1010403000</v>
      </c>
      <c r="D20" s="642">
        <f ca="1">IFERROR(SUMIF('CRJ FC1'!$D$89:$G$213,'CRJ FC 1 Control'!B20,'CRJ FC1'!$F$89:$F$213),0)</f>
        <v>173204</v>
      </c>
      <c r="E20" s="642">
        <f ca="1">IFERROR(SUMIF('CRJ FC1'!$D$89:$G$213,'CRJ FC 1 Control'!B20,'CRJ FC1'!$G$89:$G$213),0)</f>
        <v>0</v>
      </c>
      <c r="F20" s="647"/>
      <c r="G20" s="647"/>
      <c r="H20" s="1106"/>
      <c r="I20" s="647">
        <f>IFERROR(VLOOKUP(B20,[22]Control!$C$7:$E$223,3,FALSE),0)</f>
        <v>0</v>
      </c>
      <c r="J20" s="647">
        <f t="shared" ca="1" si="0"/>
        <v>173204</v>
      </c>
      <c r="K20" s="647"/>
    </row>
    <row r="21" spans="1:11" ht="12.75" customHeight="1">
      <c r="A21" s="1595" t="s">
        <v>190</v>
      </c>
      <c r="B21" s="632">
        <v>1010406000</v>
      </c>
      <c r="D21" s="642">
        <f ca="1">IFERROR(SUMIF('CRJ FC1'!$D$89:$G$213,'CRJ FC 1 Control'!B21,'CRJ FC1'!$F$89:$F$213),0)</f>
        <v>0</v>
      </c>
      <c r="E21" s="642">
        <f ca="1">IFERROR(SUMIF('CRJ FC1'!$D$89:$G$213,'CRJ FC 1 Control'!B21,'CRJ FC1'!$G$89:$G$213),0)</f>
        <v>0</v>
      </c>
      <c r="F21" s="647"/>
      <c r="G21" s="647"/>
      <c r="H21" s="1106"/>
      <c r="I21" s="647">
        <f>IFERROR(VLOOKUP(B21,[22]Control!$C$7:$E$223,3,FALSE),0)</f>
        <v>0</v>
      </c>
      <c r="J21" s="647">
        <f t="shared" ca="1" si="0"/>
        <v>0</v>
      </c>
      <c r="K21" s="647"/>
    </row>
    <row r="22" spans="1:11" ht="12.75" customHeight="1">
      <c r="A22" s="1595" t="s">
        <v>284</v>
      </c>
      <c r="B22" s="632">
        <v>1010407000</v>
      </c>
      <c r="D22" s="642">
        <f ca="1">IFERROR(SUMIF('CRJ FC1'!$D$89:$G$213,'CRJ FC 1 Control'!B22,'CRJ FC1'!$F$89:$F$213),0)</f>
        <v>0</v>
      </c>
      <c r="E22" s="642">
        <f ca="1">IFERROR(SUMIF('CRJ FC1'!$D$89:$G$213,'CRJ FC 1 Control'!B22,'CRJ FC1'!$G$89:$G$213),0)</f>
        <v>0</v>
      </c>
      <c r="F22" s="647"/>
      <c r="G22" s="647"/>
      <c r="H22" s="1106"/>
      <c r="I22" s="647">
        <f>IFERROR(VLOOKUP(B22,[22]Control!$C$7:$E$223,3,FALSE),0)</f>
        <v>0</v>
      </c>
      <c r="J22" s="647">
        <f t="shared" ca="1" si="0"/>
        <v>0</v>
      </c>
      <c r="K22" s="647"/>
    </row>
    <row r="23" spans="1:11" ht="12.75" customHeight="1">
      <c r="A23" s="1595" t="s">
        <v>3174</v>
      </c>
      <c r="B23" s="632">
        <v>1010409000</v>
      </c>
      <c r="D23" s="642">
        <f ca="1">IFERROR(SUMIF('CRJ FC1'!$D$89:$G$213,'CRJ FC 1 Control'!B23,'CRJ FC1'!$F$89:$F$213),0)</f>
        <v>0</v>
      </c>
      <c r="E23" s="642">
        <f ca="1">IFERROR(SUMIF('CRJ FC1'!$D$89:$G$213,'CRJ FC 1 Control'!B23,'CRJ FC1'!$G$89:$G$213),0)</f>
        <v>0</v>
      </c>
      <c r="F23" s="647"/>
      <c r="G23" s="647"/>
      <c r="H23" s="1106"/>
      <c r="I23" s="647">
        <f>IFERROR(VLOOKUP(B23,[22]Control!$C$7:$E$223,3,FALSE),0)</f>
        <v>0</v>
      </c>
      <c r="J23" s="647">
        <f t="shared" ca="1" si="0"/>
        <v>0</v>
      </c>
      <c r="K23" s="647"/>
    </row>
    <row r="24" spans="1:11">
      <c r="A24" s="1595" t="s">
        <v>5</v>
      </c>
      <c r="B24" s="632">
        <v>1030301000</v>
      </c>
      <c r="D24" s="642">
        <f ca="1">IFERROR(SUMIF('CRJ FC1'!$D$89:$G$213,'CRJ FC 1 Control'!B24,'CRJ FC1'!$F$89:$F$213),0)</f>
        <v>0</v>
      </c>
      <c r="E24" s="642">
        <f ca="1">IFERROR(SUMIF('CRJ FC1'!$D$89:$G$213,'CRJ FC 1 Control'!B24,'CRJ FC1'!$G$89:$G$213),0)</f>
        <v>0</v>
      </c>
      <c r="F24" s="647"/>
      <c r="G24" s="647"/>
      <c r="H24" s="1106"/>
      <c r="I24" s="647">
        <f>IFERROR(VLOOKUP(B24,[22]Control!$C$7:$E$223,3,FALSE),0)</f>
        <v>0</v>
      </c>
      <c r="J24" s="647">
        <f t="shared" ca="1" si="0"/>
        <v>0</v>
      </c>
      <c r="K24" s="647"/>
    </row>
    <row r="25" spans="1:11">
      <c r="A25" s="1595" t="s">
        <v>6</v>
      </c>
      <c r="B25" s="632">
        <v>1030302000</v>
      </c>
      <c r="D25" s="642">
        <f ca="1">IFERROR(SUMIF('CRJ FC1'!$D$89:$G$213,'CRJ FC 1 Control'!B25,'CRJ FC1'!$F$89:$F$213),0)</f>
        <v>0</v>
      </c>
      <c r="E25" s="642">
        <f ca="1">IFERROR(SUMIF('CRJ FC1'!$D$89:$G$213,'CRJ FC 1 Control'!B25,'CRJ FC1'!$G$89:$G$213),0)</f>
        <v>0</v>
      </c>
      <c r="F25" s="647"/>
      <c r="G25" s="647"/>
      <c r="H25" s="1106"/>
      <c r="I25" s="647">
        <f>IFERROR(VLOOKUP(B25,[22]Control!$C$7:$E$223,3,FALSE),0)</f>
        <v>0</v>
      </c>
      <c r="J25" s="647">
        <f t="shared" ca="1" si="0"/>
        <v>0</v>
      </c>
      <c r="K25" s="647"/>
    </row>
    <row r="26" spans="1:11" ht="12.75" customHeight="1">
      <c r="A26" s="1595" t="s">
        <v>7</v>
      </c>
      <c r="B26" s="632">
        <v>1030303000</v>
      </c>
      <c r="D26" s="642">
        <f ca="1">IFERROR(SUMIF('CRJ FC1'!$D$89:$G$213,'CRJ FC 1 Control'!B26,'CRJ FC1'!$F$89:$F$213),0)</f>
        <v>0</v>
      </c>
      <c r="E26" s="642">
        <f ca="1">IFERROR(SUMIF('CRJ FC1'!$D$89:$G$213,'CRJ FC 1 Control'!B26,'CRJ FC1'!$G$89:$G$213),0)</f>
        <v>0</v>
      </c>
      <c r="F26" s="647"/>
      <c r="G26" s="647"/>
      <c r="H26" s="1106"/>
      <c r="I26" s="647">
        <f>IFERROR(VLOOKUP(B26,[22]Control!$C$7:$E$223,3,FALSE),0)</f>
        <v>0</v>
      </c>
      <c r="J26" s="647">
        <f t="shared" ca="1" si="0"/>
        <v>0</v>
      </c>
      <c r="K26" s="647"/>
    </row>
    <row r="27" spans="1:11">
      <c r="A27" s="1595" t="s">
        <v>8</v>
      </c>
      <c r="B27" s="632">
        <v>1039903000</v>
      </c>
      <c r="D27" s="642">
        <f ca="1">IFERROR(SUMIF('CRJ FC1'!$D$89:$G$213,'CRJ FC 1 Control'!B27,'CRJ FC1'!$F$89:$F$213),0)</f>
        <v>0</v>
      </c>
      <c r="E27" s="642">
        <f ca="1">IFERROR(SUMIF('CRJ FC1'!$D$89:$G$213,'CRJ FC 1 Control'!B27,'CRJ FC1'!$G$89:$G$213),0)</f>
        <v>0</v>
      </c>
      <c r="F27" s="647"/>
      <c r="G27" s="647"/>
      <c r="H27" s="1106"/>
      <c r="I27" s="647">
        <f>IFERROR(VLOOKUP(B27,[22]Control!$C$7:$E$223,3,FALSE),0)</f>
        <v>0</v>
      </c>
      <c r="J27" s="647">
        <f t="shared" ca="1" si="0"/>
        <v>0</v>
      </c>
      <c r="K27" s="647"/>
    </row>
    <row r="28" spans="1:11" ht="12.75" customHeight="1">
      <c r="A28" s="1595" t="s">
        <v>78</v>
      </c>
      <c r="B28" s="632">
        <v>1030405000</v>
      </c>
      <c r="D28" s="642">
        <f ca="1">IFERROR(SUMIF('CRJ FC1'!$D$89:$G$213,'CRJ FC 1 Control'!B28,'CRJ FC1'!$F$89:$F$213),0)</f>
        <v>0</v>
      </c>
      <c r="E28" s="642">
        <f ca="1">IFERROR(SUMIF('CRJ FC1'!$D$89:$G$213,'CRJ FC 1 Control'!B28,'CRJ FC1'!$G$89:$G$213),0)</f>
        <v>0</v>
      </c>
      <c r="F28" s="647"/>
      <c r="G28" s="647"/>
      <c r="H28" s="1106"/>
      <c r="I28" s="647">
        <f>IFERROR(VLOOKUP(B28,[22]Control!$C$7:$E$223,3,FALSE),0)</f>
        <v>0</v>
      </c>
      <c r="J28" s="647">
        <f t="shared" ca="1" si="0"/>
        <v>0</v>
      </c>
      <c r="K28" s="647"/>
    </row>
    <row r="29" spans="1:11">
      <c r="A29" s="1595" t="s">
        <v>79</v>
      </c>
      <c r="B29" s="632">
        <v>1990104000</v>
      </c>
      <c r="D29" s="642">
        <f ca="1">IFERROR(SUMIF('CRJ FC1'!$D$89:$G$213,'CRJ FC 1 Control'!B29,'CRJ FC1'!$F$89:$F$213),0)</f>
        <v>0</v>
      </c>
      <c r="E29" s="642">
        <f ca="1">IFERROR(SUMIF('CRJ FC1'!$D$89:$G$213,'CRJ FC 1 Control'!B29,'CRJ FC1'!$G$89:$G$213),0)</f>
        <v>17428.68</v>
      </c>
      <c r="F29" s="647"/>
      <c r="G29" s="647"/>
      <c r="H29" s="1106"/>
      <c r="I29" s="647">
        <f>IFERROR(VLOOKUP(B29,[22]Control!$C$7:$E$223,3,FALSE),0)</f>
        <v>0</v>
      </c>
      <c r="J29" s="647">
        <f t="shared" ca="1" si="0"/>
        <v>0</v>
      </c>
      <c r="K29" s="647"/>
    </row>
    <row r="30" spans="1:11">
      <c r="A30" s="1595" t="s">
        <v>9</v>
      </c>
      <c r="B30" s="632">
        <v>1039999000</v>
      </c>
      <c r="D30" s="642">
        <f ca="1">IFERROR(SUMIF('CRJ FC1'!$D$89:$G$213,'CRJ FC 1 Control'!B30,'CRJ FC1'!$F$89:$F$213),0)</f>
        <v>0</v>
      </c>
      <c r="E30" s="642">
        <f ca="1">IFERROR(SUMIF('CRJ FC1'!$D$89:$G$213,'CRJ FC 1 Control'!B30,'CRJ FC1'!$G$89:$G$213),0)</f>
        <v>0</v>
      </c>
      <c r="F30" s="647"/>
      <c r="G30" s="647"/>
      <c r="H30" s="1106"/>
      <c r="I30" s="647">
        <f>IFERROR(VLOOKUP(B30,[22]Control!$C$7:$E$223,3,FALSE),0)</f>
        <v>0</v>
      </c>
      <c r="J30" s="647">
        <f t="shared" ca="1" si="0"/>
        <v>0</v>
      </c>
      <c r="K30" s="647"/>
    </row>
    <row r="31" spans="1:11">
      <c r="A31" s="1595" t="s">
        <v>3245</v>
      </c>
      <c r="B31" s="632">
        <v>1040299000</v>
      </c>
      <c r="D31" s="642">
        <f ca="1">IFERROR(SUMIF('CRJ FC1'!$D$89:$G$213,'CRJ FC 1 Control'!B31,'CRJ FC1'!$F$89:$F$213),0)</f>
        <v>0</v>
      </c>
      <c r="E31" s="642">
        <f ca="1">IFERROR(SUMIF('CRJ FC1'!$D$89:$G$213,'CRJ FC 1 Control'!B31,'CRJ FC1'!$G$89:$G$213),0)</f>
        <v>0</v>
      </c>
      <c r="F31" s="647"/>
      <c r="G31" s="647"/>
      <c r="H31" s="1106"/>
      <c r="I31" s="647">
        <f>IFERROR(VLOOKUP(B31,[22]Control!$C$7:$E$223,3,FALSE),0)</f>
        <v>0</v>
      </c>
      <c r="J31" s="647">
        <f t="shared" ca="1" si="0"/>
        <v>0</v>
      </c>
      <c r="K31" s="647"/>
    </row>
    <row r="32" spans="1:11">
      <c r="A32" s="1595" t="s">
        <v>193</v>
      </c>
      <c r="B32" s="632">
        <v>1040202000</v>
      </c>
      <c r="D32" s="642">
        <f ca="1">IFERROR(SUMIF('CRJ FC1'!$D$89:$G$213,'CRJ FC 1 Control'!B32,'CRJ FC1'!$F$89:$F$213),0)</f>
        <v>0</v>
      </c>
      <c r="E32" s="642">
        <f ca="1">IFERROR(SUMIF('CRJ FC1'!$D$89:$G$213,'CRJ FC 1 Control'!B32,'CRJ FC1'!$G$89:$G$213),0)</f>
        <v>0</v>
      </c>
      <c r="F32" s="647"/>
      <c r="G32" s="647"/>
      <c r="H32" s="1106"/>
      <c r="I32" s="647">
        <f>IFERROR(VLOOKUP(B32,[22]Control!$C$7:$E$223,3,FALSE),0)</f>
        <v>0</v>
      </c>
      <c r="J32" s="647">
        <f t="shared" ca="1" si="0"/>
        <v>0</v>
      </c>
      <c r="K32" s="647"/>
    </row>
    <row r="33" spans="1:11">
      <c r="A33" s="1595" t="s">
        <v>10</v>
      </c>
      <c r="B33" s="632">
        <v>1040401000</v>
      </c>
      <c r="D33" s="642">
        <f ca="1">IFERROR(SUMIF('CRJ FC1'!$D$89:$G$213,'CRJ FC 1 Control'!B33,'CRJ FC1'!$F$89:$F$213),0)</f>
        <v>0</v>
      </c>
      <c r="E33" s="642">
        <f ca="1">IFERROR(SUMIF('CRJ FC1'!$D$89:$G$213,'CRJ FC 1 Control'!B33,'CRJ FC1'!$G$89:$G$213),0)</f>
        <v>0</v>
      </c>
      <c r="F33" s="647"/>
      <c r="G33" s="647"/>
      <c r="H33" s="1106"/>
      <c r="I33" s="647">
        <f>IFERROR(VLOOKUP(B33,[22]Control!$C$7:$E$223,3,FALSE),0)</f>
        <v>0</v>
      </c>
      <c r="J33" s="647">
        <f t="shared" ca="1" si="0"/>
        <v>0</v>
      </c>
      <c r="K33" s="647"/>
    </row>
    <row r="34" spans="1:11" ht="12.75" customHeight="1">
      <c r="A34" s="1595" t="s">
        <v>11</v>
      </c>
      <c r="B34" s="632">
        <v>1040405000</v>
      </c>
      <c r="D34" s="642">
        <f ca="1">IFERROR(SUMIF('CRJ FC1'!$D$89:$G$213,'CRJ FC 1 Control'!B34,'CRJ FC1'!$F$89:$F$213),0)</f>
        <v>0</v>
      </c>
      <c r="E34" s="642">
        <f ca="1">IFERROR(SUMIF('CRJ FC1'!$D$89:$G$213,'CRJ FC 1 Control'!B34,'CRJ FC1'!$G$89:$G$213),0)</f>
        <v>0</v>
      </c>
      <c r="F34" s="647"/>
      <c r="G34" s="647"/>
      <c r="H34" s="1106"/>
      <c r="I34" s="647">
        <f>IFERROR(VLOOKUP(B34,[22]Control!$C$7:$E$223,3,FALSE),0)</f>
        <v>0</v>
      </c>
      <c r="J34" s="647">
        <f t="shared" ca="1" si="0"/>
        <v>0</v>
      </c>
      <c r="K34" s="647"/>
    </row>
    <row r="35" spans="1:11">
      <c r="A35" s="1595" t="s">
        <v>80</v>
      </c>
      <c r="B35" s="632">
        <v>1040406000</v>
      </c>
      <c r="D35" s="642">
        <f ca="1">IFERROR(SUMIF('CRJ FC1'!$D$89:$G$213,'CRJ FC 1 Control'!B35,'CRJ FC1'!$F$89:$F$213),0)</f>
        <v>0</v>
      </c>
      <c r="E35" s="642">
        <f ca="1">IFERROR(SUMIF('CRJ FC1'!$D$89:$G$213,'CRJ FC 1 Control'!B35,'CRJ FC1'!$G$89:$G$213),0)</f>
        <v>0</v>
      </c>
      <c r="F35" s="647"/>
      <c r="G35" s="647"/>
      <c r="H35" s="1106"/>
      <c r="I35" s="647">
        <f>IFERROR(VLOOKUP(B35,[22]Control!$C$7:$E$223,3,FALSE),0)</f>
        <v>0</v>
      </c>
      <c r="J35" s="647">
        <f t="shared" ca="1" si="0"/>
        <v>0</v>
      </c>
      <c r="K35" s="647"/>
    </row>
    <row r="36" spans="1:11">
      <c r="A36" s="1595" t="s">
        <v>2686</v>
      </c>
      <c r="B36" s="632">
        <v>1040407000</v>
      </c>
      <c r="D36" s="642">
        <f ca="1">IFERROR(SUMIF('CRJ FC1'!$D$89:$G$213,'CRJ FC 1 Control'!B36,'CRJ FC1'!$F$89:$F$213),0)</f>
        <v>0</v>
      </c>
      <c r="E36" s="642">
        <f ca="1">IFERROR(SUMIF('CRJ FC1'!$D$89:$G$213,'CRJ FC 1 Control'!B36,'CRJ FC1'!$G$89:$G$213),0)</f>
        <v>0</v>
      </c>
      <c r="F36" s="647"/>
      <c r="G36" s="647"/>
      <c r="H36" s="1106"/>
      <c r="I36" s="647">
        <f>IFERROR(VLOOKUP(B36,[22]Control!$C$7:$E$223,3,FALSE),0)</f>
        <v>0</v>
      </c>
      <c r="J36" s="647">
        <f t="shared" ca="1" si="0"/>
        <v>0</v>
      </c>
      <c r="K36" s="647"/>
    </row>
    <row r="37" spans="1:11" ht="12.75" customHeight="1">
      <c r="A37" s="1595" t="s">
        <v>3266</v>
      </c>
      <c r="B37" s="632">
        <v>1040408000</v>
      </c>
      <c r="D37" s="642">
        <f ca="1">IFERROR(SUMIF('CRJ FC1'!$D$89:$G$213,'CRJ FC 1 Control'!B37,'CRJ FC1'!$F$89:$F$213),0)</f>
        <v>0</v>
      </c>
      <c r="E37" s="642">
        <f ca="1">IFERROR(SUMIF('CRJ FC1'!$D$89:$G$213,'CRJ FC 1 Control'!B37,'CRJ FC1'!$G$89:$G$213),0)</f>
        <v>0</v>
      </c>
      <c r="F37" s="647"/>
      <c r="G37" s="647"/>
      <c r="H37" s="1106"/>
      <c r="I37" s="647">
        <f>IFERROR(VLOOKUP(B37,[22]Control!$C$7:$E$223,3,FALSE),0)</f>
        <v>0</v>
      </c>
      <c r="J37" s="647">
        <f t="shared" ca="1" si="0"/>
        <v>0</v>
      </c>
      <c r="K37" s="647"/>
    </row>
    <row r="38" spans="1:11" ht="12.75" customHeight="1">
      <c r="A38" s="1595" t="s">
        <v>12</v>
      </c>
      <c r="B38" s="632">
        <v>1040499000</v>
      </c>
      <c r="D38" s="642">
        <f ca="1">IFERROR(SUMIF('CRJ FC1'!$D$89:$G$213,'CRJ FC 1 Control'!B38,'CRJ FC1'!$F$89:$F$213),0)</f>
        <v>0</v>
      </c>
      <c r="E38" s="642">
        <f ca="1">IFERROR(SUMIF('CRJ FC1'!$D$89:$G$213,'CRJ FC 1 Control'!B38,'CRJ FC1'!$G$89:$G$213),0)</f>
        <v>0</v>
      </c>
      <c r="F38" s="647"/>
      <c r="G38" s="647"/>
      <c r="H38" s="1106"/>
      <c r="I38" s="647">
        <f>IFERROR(VLOOKUP(B38,[22]Control!$C$7:$E$223,3,FALSE),0)</f>
        <v>0</v>
      </c>
      <c r="J38" s="647">
        <f t="shared" ca="1" si="0"/>
        <v>0</v>
      </c>
      <c r="K38" s="647"/>
    </row>
    <row r="39" spans="1:11" ht="12.75" customHeight="1">
      <c r="A39" s="1595" t="s">
        <v>13</v>
      </c>
      <c r="B39" s="632">
        <v>1040413000</v>
      </c>
      <c r="D39" s="642">
        <f ca="1">IFERROR(SUMIF('CRJ FC1'!$D$89:$G$213,'CRJ FC 1 Control'!B39,'CRJ FC1'!$F$89:$F$213),0)</f>
        <v>0</v>
      </c>
      <c r="E39" s="642">
        <f ca="1">IFERROR(SUMIF('CRJ FC1'!$D$89:$G$213,'CRJ FC 1 Control'!B39,'CRJ FC1'!$G$89:$G$213),0)</f>
        <v>0</v>
      </c>
      <c r="F39" s="647"/>
      <c r="G39" s="647"/>
      <c r="H39" s="1106"/>
      <c r="I39" s="647">
        <f>IFERROR(VLOOKUP(B39,[22]Control!$C$7:$E$223,3,FALSE),0)</f>
        <v>0</v>
      </c>
      <c r="J39" s="647">
        <f t="shared" ca="1" si="0"/>
        <v>0</v>
      </c>
      <c r="K39" s="647"/>
    </row>
    <row r="40" spans="1:11" ht="12.75" customHeight="1">
      <c r="A40" s="1595" t="s">
        <v>285</v>
      </c>
      <c r="B40" s="632">
        <v>1040501000</v>
      </c>
      <c r="D40" s="642">
        <f ca="1">IFERROR(SUMIF('CRJ FC1'!$D$89:$G$213,'CRJ FC 1 Control'!B40,'CRJ FC1'!$F$89:$F$213),0)</f>
        <v>0</v>
      </c>
      <c r="E40" s="642">
        <f ca="1">IFERROR(SUMIF('CRJ FC1'!$D$89:$G$213,'CRJ FC 1 Control'!B40,'CRJ FC1'!$G$89:$G$213),0)</f>
        <v>0</v>
      </c>
      <c r="F40" s="647"/>
      <c r="G40" s="647"/>
      <c r="H40" s="1106"/>
      <c r="I40" s="647">
        <f>IFERROR(VLOOKUP(B40,[22]Control!$C$7:$E$223,3,FALSE),0)</f>
        <v>0</v>
      </c>
      <c r="J40" s="647">
        <f t="shared" ca="1" si="0"/>
        <v>0</v>
      </c>
      <c r="K40" s="647"/>
    </row>
    <row r="41" spans="1:11" ht="12.75" customHeight="1">
      <c r="A41" s="1595" t="s">
        <v>286</v>
      </c>
      <c r="B41" s="632">
        <v>1040502000</v>
      </c>
      <c r="D41" s="642">
        <f ca="1">IFERROR(SUMIF('CRJ FC1'!$D$89:$G$213,'CRJ FC 1 Control'!B41,'CRJ FC1'!$F$89:$F$213),0)</f>
        <v>0</v>
      </c>
      <c r="E41" s="642">
        <f ca="1">IFERROR(SUMIF('CRJ FC1'!$D$89:$G$213,'CRJ FC 1 Control'!B41,'CRJ FC1'!$G$89:$G$213),0)</f>
        <v>0</v>
      </c>
      <c r="F41" s="647"/>
      <c r="G41" s="647"/>
      <c r="H41" s="1106"/>
      <c r="I41" s="647">
        <f>IFERROR(VLOOKUP(B41,[22]Control!$C$7:$E$223,3,FALSE),0)</f>
        <v>0</v>
      </c>
      <c r="J41" s="647">
        <f t="shared" ca="1" si="0"/>
        <v>0</v>
      </c>
      <c r="K41" s="647"/>
    </row>
    <row r="42" spans="1:11" ht="12.75" customHeight="1">
      <c r="A42" s="1595" t="s">
        <v>287</v>
      </c>
      <c r="B42" s="632">
        <v>1040503000</v>
      </c>
      <c r="D42" s="642">
        <f ca="1">IFERROR(SUMIF('CRJ FC1'!$D$89:$G$213,'CRJ FC 1 Control'!B42,'CRJ FC1'!$F$89:$F$213),0)</f>
        <v>0</v>
      </c>
      <c r="E42" s="642">
        <f ca="1">IFERROR(SUMIF('CRJ FC1'!$D$89:$G$213,'CRJ FC 1 Control'!B42,'CRJ FC1'!$G$89:$G$213),0)</f>
        <v>0</v>
      </c>
      <c r="F42" s="647"/>
      <c r="G42" s="647"/>
      <c r="H42" s="1106"/>
      <c r="I42" s="647">
        <f>IFERROR(VLOOKUP(B42,[22]Control!$C$7:$E$223,3,FALSE),0)</f>
        <v>0</v>
      </c>
      <c r="J42" s="647">
        <f t="shared" ca="1" si="0"/>
        <v>0</v>
      </c>
      <c r="K42" s="647"/>
    </row>
    <row r="43" spans="1:11" ht="12.75" customHeight="1">
      <c r="A43" s="1595" t="s">
        <v>288</v>
      </c>
      <c r="B43" s="632">
        <v>1040510000</v>
      </c>
      <c r="D43" s="642">
        <f ca="1">IFERROR(SUMIF('CRJ FC1'!$D$89:$G$213,'CRJ FC 1 Control'!B43,'CRJ FC1'!$F$89:$F$213),0)</f>
        <v>0</v>
      </c>
      <c r="E43" s="642">
        <f ca="1">IFERROR(SUMIF('CRJ FC1'!$D$89:$G$213,'CRJ FC 1 Control'!B43,'CRJ FC1'!$G$89:$G$213),0)</f>
        <v>0</v>
      </c>
      <c r="F43" s="647"/>
      <c r="G43" s="647"/>
      <c r="H43" s="1106"/>
      <c r="I43" s="647">
        <f>IFERROR(VLOOKUP(B43,[22]Control!$C$7:$E$223,3,FALSE),0)</f>
        <v>0</v>
      </c>
      <c r="J43" s="647">
        <f t="shared" ca="1" si="0"/>
        <v>0</v>
      </c>
      <c r="K43" s="647"/>
    </row>
    <row r="44" spans="1:11" ht="12.75" customHeight="1">
      <c r="A44" s="1595" t="s">
        <v>289</v>
      </c>
      <c r="B44" s="632">
        <v>1040512000</v>
      </c>
      <c r="D44" s="642">
        <f ca="1">IFERROR(SUMIF('CRJ FC1'!$D$89:$G$213,'CRJ FC 1 Control'!B44,'CRJ FC1'!$F$89:$F$213),0)</f>
        <v>0</v>
      </c>
      <c r="E44" s="642">
        <f ca="1">IFERROR(SUMIF('CRJ FC1'!$D$89:$G$213,'CRJ FC 1 Control'!B44,'CRJ FC1'!$G$89:$G$213),0)</f>
        <v>0</v>
      </c>
      <c r="F44" s="647"/>
      <c r="G44" s="647"/>
      <c r="H44" s="1106"/>
      <c r="I44" s="647">
        <f>IFERROR(VLOOKUP(B44,[22]Control!$C$7:$E$223,3,FALSE),0)</f>
        <v>0</v>
      </c>
      <c r="J44" s="647">
        <f t="shared" ca="1" si="0"/>
        <v>0</v>
      </c>
      <c r="K44" s="647"/>
    </row>
    <row r="45" spans="1:11" ht="12.75" customHeight="1">
      <c r="A45" s="1595" t="s">
        <v>290</v>
      </c>
      <c r="B45" s="632">
        <v>1040513000</v>
      </c>
      <c r="D45" s="642">
        <f ca="1">IFERROR(SUMIF('CRJ FC1'!$D$89:$G$213,'CRJ FC 1 Control'!B45,'CRJ FC1'!$F$89:$F$213),0)</f>
        <v>0</v>
      </c>
      <c r="E45" s="642">
        <f ca="1">IFERROR(SUMIF('CRJ FC1'!$D$89:$G$213,'CRJ FC 1 Control'!B45,'CRJ FC1'!$G$89:$G$213),0)</f>
        <v>0</v>
      </c>
      <c r="F45" s="647"/>
      <c r="G45" s="647"/>
      <c r="H45" s="1106"/>
      <c r="I45" s="647">
        <f>IFERROR(VLOOKUP(B45,[22]Control!$C$7:$E$223,3,FALSE),0)</f>
        <v>0</v>
      </c>
      <c r="J45" s="647">
        <f t="shared" ca="1" si="0"/>
        <v>0</v>
      </c>
      <c r="K45" s="647"/>
    </row>
    <row r="46" spans="1:11" ht="12.75" customHeight="1">
      <c r="A46" s="1595" t="s">
        <v>3267</v>
      </c>
      <c r="B46" s="632">
        <v>1040599000</v>
      </c>
      <c r="D46" s="642">
        <f ca="1">IFERROR(SUMIF('CRJ FC1'!$D$89:$G$213,'CRJ FC 1 Control'!B46,'CRJ FC1'!$F$89:$F$213),0)</f>
        <v>0</v>
      </c>
      <c r="E46" s="642">
        <f ca="1">IFERROR(SUMIF('CRJ FC1'!$D$89:$G$213,'CRJ FC 1 Control'!B46,'CRJ FC1'!$G$89:$G$213),0)</f>
        <v>0</v>
      </c>
      <c r="F46" s="647"/>
      <c r="G46" s="647"/>
      <c r="H46" s="1106"/>
      <c r="I46" s="647">
        <f>IFERROR(VLOOKUP(B46,[22]Control!$C$7:$E$223,3,FALSE),0)</f>
        <v>0</v>
      </c>
      <c r="J46" s="647">
        <f t="shared" ca="1" si="0"/>
        <v>0</v>
      </c>
      <c r="K46" s="647"/>
    </row>
    <row r="47" spans="1:11" ht="12.75" customHeight="1">
      <c r="A47" s="1595" t="s">
        <v>291</v>
      </c>
      <c r="B47" s="632">
        <v>1040601000</v>
      </c>
      <c r="D47" s="642">
        <f ca="1">IFERROR(SUMIF('CRJ FC1'!$D$89:$G$213,'CRJ FC 1 Control'!B47,'CRJ FC1'!$F$89:$F$213),0)</f>
        <v>0</v>
      </c>
      <c r="E47" s="642">
        <f ca="1">IFERROR(SUMIF('CRJ FC1'!$D$89:$G$213,'CRJ FC 1 Control'!B47,'CRJ FC1'!$G$89:$G$213),0)</f>
        <v>0</v>
      </c>
      <c r="F47" s="647"/>
      <c r="G47" s="647"/>
      <c r="H47" s="1106"/>
      <c r="I47" s="647">
        <f>IFERROR(VLOOKUP(B47,[22]Control!$C$7:$E$223,3,FALSE),0)</f>
        <v>0</v>
      </c>
      <c r="J47" s="647">
        <f t="shared" ca="1" si="0"/>
        <v>0</v>
      </c>
      <c r="K47" s="647"/>
    </row>
    <row r="48" spans="1:11" ht="12.75" customHeight="1">
      <c r="A48" s="1595" t="s">
        <v>3183</v>
      </c>
      <c r="B48" s="632">
        <v>1040507000</v>
      </c>
      <c r="D48" s="642">
        <f ca="1">IFERROR(SUMIF('CRJ FC1'!$D$89:$G$213,'CRJ FC 1 Control'!B48,'CRJ FC1'!$F$89:$F$213),0)</f>
        <v>0</v>
      </c>
      <c r="E48" s="642">
        <f ca="1">IFERROR(SUMIF('CRJ FC1'!$D$89:$G$213,'CRJ FC 1 Control'!B48,'CRJ FC1'!$G$89:$G$213),0)</f>
        <v>0</v>
      </c>
      <c r="F48" s="647"/>
      <c r="G48" s="647"/>
      <c r="H48" s="1106"/>
      <c r="I48" s="647">
        <f>IFERROR(VLOOKUP(B48,[22]Control!$C$7:$E$223,3,FALSE),0)</f>
        <v>0</v>
      </c>
      <c r="J48" s="647">
        <f t="shared" ca="1" si="0"/>
        <v>0</v>
      </c>
      <c r="K48" s="647"/>
    </row>
    <row r="49" spans="1:11" ht="12.75" customHeight="1">
      <c r="A49" s="1595" t="s">
        <v>14</v>
      </c>
      <c r="B49" s="632">
        <v>1990299000</v>
      </c>
      <c r="D49" s="642">
        <f ca="1">IFERROR(SUMIF('CRJ FC1'!$D$89:$G$213,'CRJ FC 1 Control'!B49,'CRJ FC1'!$F$89:$F$213),0)</f>
        <v>0</v>
      </c>
      <c r="E49" s="642">
        <f ca="1">IFERROR(SUMIF('CRJ FC1'!$D$89:$G$213,'CRJ FC 1 Control'!B49,'CRJ FC1'!$G$89:$G$213),0)</f>
        <v>0</v>
      </c>
      <c r="F49" s="647"/>
      <c r="G49" s="647"/>
      <c r="H49" s="1106"/>
      <c r="I49" s="647">
        <f>IFERROR(VLOOKUP(B49,[22]Control!$C$7:$E$223,3,FALSE),0)</f>
        <v>0</v>
      </c>
      <c r="J49" s="647">
        <f t="shared" ca="1" si="0"/>
        <v>0</v>
      </c>
      <c r="K49" s="647"/>
    </row>
    <row r="50" spans="1:11" ht="12.75" customHeight="1">
      <c r="A50" s="1595" t="s">
        <v>15</v>
      </c>
      <c r="B50" s="632">
        <v>1020399000</v>
      </c>
      <c r="D50" s="642">
        <f ca="1">IFERROR(SUMIF('CRJ FC1'!$D$89:$G$213,'CRJ FC 1 Control'!B50,'CRJ FC1'!$F$89:$F$213),0)</f>
        <v>0</v>
      </c>
      <c r="E50" s="642">
        <f ca="1">IFERROR(SUMIF('CRJ FC1'!$D$89:$G$213,'CRJ FC 1 Control'!B50,'CRJ FC1'!$G$89:$G$213),0)</f>
        <v>0</v>
      </c>
      <c r="F50" s="647"/>
      <c r="G50" s="647"/>
      <c r="H50" s="1106"/>
      <c r="I50" s="647">
        <f>IFERROR(VLOOKUP(B50,[22]Control!$C$7:$E$223,3,FALSE),0)</f>
        <v>0</v>
      </c>
      <c r="J50" s="647">
        <f t="shared" ca="1" si="0"/>
        <v>0</v>
      </c>
      <c r="K50" s="647"/>
    </row>
    <row r="51" spans="1:11" ht="12.75" customHeight="1">
      <c r="A51" s="1595" t="s">
        <v>16</v>
      </c>
      <c r="B51" s="632">
        <v>1060101000</v>
      </c>
      <c r="D51" s="642">
        <f ca="1">IFERROR(SUMIF('CRJ FC1'!$D$89:$G$213,'CRJ FC 1 Control'!B51,'CRJ FC1'!$F$89:$F$213),0)</f>
        <v>0</v>
      </c>
      <c r="E51" s="642">
        <f ca="1">IFERROR(SUMIF('CRJ FC1'!$D$89:$G$213,'CRJ FC 1 Control'!B51,'CRJ FC1'!$G$89:$G$213),0)</f>
        <v>0</v>
      </c>
      <c r="F51" s="647"/>
      <c r="G51" s="647"/>
      <c r="H51" s="1106"/>
      <c r="I51" s="647">
        <f>IFERROR(VLOOKUP(B51,[22]Control!$C$7:$E$223,3,FALSE),0)</f>
        <v>0</v>
      </c>
      <c r="J51" s="647">
        <f t="shared" ca="1" si="0"/>
        <v>0</v>
      </c>
      <c r="K51" s="647"/>
    </row>
    <row r="52" spans="1:11" ht="12.75" customHeight="1">
      <c r="A52" s="1595" t="s">
        <v>3246</v>
      </c>
      <c r="B52" s="632">
        <v>1060299000</v>
      </c>
      <c r="D52" s="642">
        <f ca="1">IFERROR(SUMIF('CRJ FC1'!$D$89:$G$213,'CRJ FC 1 Control'!B52,'CRJ FC1'!$F$89:$F$213),0)</f>
        <v>0</v>
      </c>
      <c r="E52" s="642">
        <f ca="1">IFERROR(SUMIF('CRJ FC1'!$D$89:$G$213,'CRJ FC 1 Control'!B52,'CRJ FC1'!$G$89:$G$213),0)</f>
        <v>0</v>
      </c>
      <c r="F52" s="647"/>
      <c r="G52" s="647"/>
      <c r="H52" s="1106"/>
      <c r="I52" s="647">
        <f>IFERROR(VLOOKUP(B52,[22]Control!$C$7:$E$223,3,FALSE),0)</f>
        <v>0</v>
      </c>
      <c r="J52" s="647">
        <f t="shared" ca="1" si="0"/>
        <v>0</v>
      </c>
      <c r="K52" s="647"/>
    </row>
    <row r="53" spans="1:11" ht="12.75" customHeight="1">
      <c r="A53" s="1595" t="s">
        <v>3247</v>
      </c>
      <c r="B53" s="632">
        <v>1060401000</v>
      </c>
      <c r="D53" s="642">
        <f ca="1">IFERROR(SUMIF('CRJ FC1'!$D$89:$G$213,'CRJ FC 1 Control'!B53,'CRJ FC1'!$F$89:$F$213),0)</f>
        <v>0</v>
      </c>
      <c r="E53" s="642">
        <f ca="1">IFERROR(SUMIF('CRJ FC1'!$D$89:$G$213,'CRJ FC 1 Control'!B53,'CRJ FC1'!$G$89:$G$213),0)</f>
        <v>0</v>
      </c>
      <c r="F53" s="647"/>
      <c r="G53" s="647"/>
      <c r="H53" s="1106"/>
      <c r="I53" s="647">
        <f>IFERROR(VLOOKUP(B53,[22]Control!$C$7:$E$223,3,FALSE),0)</f>
        <v>0</v>
      </c>
      <c r="J53" s="647">
        <f t="shared" ca="1" si="0"/>
        <v>0</v>
      </c>
      <c r="K53" s="647"/>
    </row>
    <row r="54" spans="1:11" ht="12.75" customHeight="1">
      <c r="A54" s="1595" t="s">
        <v>19</v>
      </c>
      <c r="B54" s="632">
        <v>1060499000</v>
      </c>
      <c r="D54" s="642">
        <f ca="1">IFERROR(SUMIF('CRJ FC1'!$D$89:$G$213,'CRJ FC 1 Control'!B54,'CRJ FC1'!$F$89:$F$213),0)</f>
        <v>0</v>
      </c>
      <c r="E54" s="642">
        <f ca="1">IFERROR(SUMIF('CRJ FC1'!$D$89:$G$213,'CRJ FC 1 Control'!B54,'CRJ FC1'!$G$89:$G$213),0)</f>
        <v>0</v>
      </c>
      <c r="F54" s="647"/>
      <c r="G54" s="647"/>
      <c r="H54" s="1106"/>
      <c r="I54" s="647">
        <f>IFERROR(VLOOKUP(B54,[22]Control!$C$7:$E$223,3,FALSE),0)</f>
        <v>0</v>
      </c>
      <c r="J54" s="647">
        <f t="shared" ca="1" si="0"/>
        <v>0</v>
      </c>
      <c r="K54" s="647"/>
    </row>
    <row r="55" spans="1:11" ht="12.75" customHeight="1">
      <c r="A55" s="1595" t="s">
        <v>82</v>
      </c>
      <c r="B55" s="632">
        <v>1060701000</v>
      </c>
      <c r="D55" s="642">
        <f ca="1">IFERROR(SUMIF('CRJ FC1'!$D$89:$G$213,'CRJ FC 1 Control'!B55,'CRJ FC1'!$F$89:$F$213),0)</f>
        <v>0</v>
      </c>
      <c r="E55" s="642">
        <f ca="1">IFERROR(SUMIF('CRJ FC1'!$D$89:$G$213,'CRJ FC 1 Control'!B55,'CRJ FC1'!$G$89:$G$213),0)</f>
        <v>0</v>
      </c>
      <c r="F55" s="647"/>
      <c r="G55" s="647"/>
      <c r="H55" s="1106"/>
      <c r="I55" s="647">
        <f>IFERROR(VLOOKUP(B55,[22]Control!$C$7:$E$223,3,FALSE),0)</f>
        <v>0</v>
      </c>
      <c r="J55" s="647">
        <f t="shared" ca="1" si="0"/>
        <v>0</v>
      </c>
      <c r="K55" s="647"/>
    </row>
    <row r="56" spans="1:11" ht="12.75" customHeight="1">
      <c r="A56" s="1595" t="s">
        <v>116</v>
      </c>
      <c r="B56" s="632">
        <v>1060702000</v>
      </c>
      <c r="D56" s="642">
        <f ca="1">IFERROR(SUMIF('CRJ FC1'!$D$89:$G$213,'CRJ FC 1 Control'!B56,'CRJ FC1'!$F$89:$F$213),0)</f>
        <v>0</v>
      </c>
      <c r="E56" s="642">
        <f ca="1">IFERROR(SUMIF('CRJ FC1'!$D$89:$G$213,'CRJ FC 1 Control'!B56,'CRJ FC1'!$G$89:$G$213),0)</f>
        <v>0</v>
      </c>
      <c r="F56" s="647"/>
      <c r="G56" s="647"/>
      <c r="H56" s="1106"/>
      <c r="I56" s="647">
        <f>IFERROR(VLOOKUP(B56,[22]Control!$C$7:$E$223,3,FALSE),0)</f>
        <v>0</v>
      </c>
      <c r="J56" s="647">
        <f t="shared" ca="1" si="0"/>
        <v>0</v>
      </c>
      <c r="K56" s="647"/>
    </row>
    <row r="57" spans="1:11">
      <c r="A57" s="1595" t="s">
        <v>20</v>
      </c>
      <c r="B57" s="632">
        <v>1060502000</v>
      </c>
      <c r="D57" s="642">
        <f ca="1">IFERROR(SUMIF('CRJ FC1'!$D$89:$G$213,'CRJ FC 1 Control'!B57,'CRJ FC1'!$F$89:$F$213),0)</f>
        <v>0</v>
      </c>
      <c r="E57" s="642">
        <f ca="1">IFERROR(SUMIF('CRJ FC1'!$D$89:$G$213,'CRJ FC 1 Control'!B57,'CRJ FC1'!$G$89:$G$213),0)</f>
        <v>0</v>
      </c>
      <c r="F57" s="647"/>
      <c r="G57" s="647"/>
      <c r="H57" s="1106"/>
      <c r="I57" s="647">
        <f>IFERROR(VLOOKUP(B57,[22]Control!$C$7:$E$223,3,FALSE),0)</f>
        <v>0</v>
      </c>
      <c r="J57" s="647">
        <f t="shared" ca="1" si="0"/>
        <v>0</v>
      </c>
      <c r="K57" s="647"/>
    </row>
    <row r="58" spans="1:11" ht="12.75" customHeight="1">
      <c r="A58" s="1595" t="s">
        <v>117</v>
      </c>
      <c r="B58" s="632">
        <v>1060503000</v>
      </c>
      <c r="D58" s="642">
        <f ca="1">IFERROR(SUMIF('CRJ FC1'!$D$89:$G$213,'CRJ FC 1 Control'!B58,'CRJ FC1'!$F$89:$F$213),0)</f>
        <v>0</v>
      </c>
      <c r="E58" s="642">
        <f ca="1">IFERROR(SUMIF('CRJ FC1'!$D$89:$G$213,'CRJ FC 1 Control'!B58,'CRJ FC1'!$G$89:$G$213),0)</f>
        <v>0</v>
      </c>
      <c r="F58" s="647"/>
      <c r="G58" s="647"/>
      <c r="H58" s="1106"/>
      <c r="I58" s="647">
        <f>IFERROR(VLOOKUP(B58,[22]Control!$C$7:$E$223,3,FALSE),0)</f>
        <v>0</v>
      </c>
      <c r="J58" s="647">
        <f t="shared" ca="1" si="0"/>
        <v>0</v>
      </c>
      <c r="K58" s="647"/>
    </row>
    <row r="59" spans="1:11" ht="12.75" customHeight="1">
      <c r="A59" s="1595" t="s">
        <v>21</v>
      </c>
      <c r="B59" s="632">
        <v>1060507000</v>
      </c>
      <c r="D59" s="642">
        <f ca="1">IFERROR(SUMIF('CRJ FC1'!$D$89:$G$213,'CRJ FC 1 Control'!B59,'CRJ FC1'!$F$89:$F$213),0)</f>
        <v>0</v>
      </c>
      <c r="E59" s="642">
        <f ca="1">IFERROR(SUMIF('CRJ FC1'!$D$89:$G$213,'CRJ FC 1 Control'!B59,'CRJ FC1'!$G$89:$G$213),0)</f>
        <v>0</v>
      </c>
      <c r="F59" s="647"/>
      <c r="G59" s="647"/>
      <c r="H59" s="1106"/>
      <c r="I59" s="647">
        <f>IFERROR(VLOOKUP(B59,[22]Control!$C$7:$E$223,3,FALSE),0)</f>
        <v>0</v>
      </c>
      <c r="J59" s="647">
        <f t="shared" ca="1" si="0"/>
        <v>0</v>
      </c>
      <c r="K59" s="647"/>
    </row>
    <row r="60" spans="1:11" ht="12.75" customHeight="1">
      <c r="A60" s="1595" t="s">
        <v>118</v>
      </c>
      <c r="B60" s="632">
        <v>1060509000</v>
      </c>
      <c r="D60" s="642">
        <f ca="1">IFERROR(SUMIF('CRJ FC1'!$D$89:$G$213,'CRJ FC 1 Control'!B60,'CRJ FC1'!$F$89:$F$213),0)</f>
        <v>0</v>
      </c>
      <c r="E60" s="642">
        <f ca="1">IFERROR(SUMIF('CRJ FC1'!$D$89:$G$213,'CRJ FC 1 Control'!B60,'CRJ FC1'!$G$89:$G$213),0)</f>
        <v>0</v>
      </c>
      <c r="F60" s="647"/>
      <c r="G60" s="647"/>
      <c r="H60" s="1106"/>
      <c r="I60" s="647">
        <f>IFERROR(VLOOKUP(B60,[22]Control!$C$7:$E$223,3,FALSE),0)</f>
        <v>0</v>
      </c>
      <c r="J60" s="647">
        <f t="shared" ca="1" si="0"/>
        <v>0</v>
      </c>
      <c r="K60" s="647"/>
    </row>
    <row r="61" spans="1:11" ht="12.75" customHeight="1">
      <c r="A61" s="1595" t="s">
        <v>119</v>
      </c>
      <c r="B61" s="632">
        <v>1060511000</v>
      </c>
      <c r="D61" s="642">
        <f ca="1">IFERROR(SUMIF('CRJ FC1'!$D$89:$G$213,'CRJ FC 1 Control'!B61,'CRJ FC1'!$F$89:$F$213),0)</f>
        <v>0</v>
      </c>
      <c r="E61" s="642">
        <f ca="1">IFERROR(SUMIF('CRJ FC1'!$D$89:$G$213,'CRJ FC 1 Control'!B61,'CRJ FC1'!$G$89:$G$213),0)</f>
        <v>0</v>
      </c>
      <c r="F61" s="647"/>
      <c r="G61" s="647"/>
      <c r="H61" s="1106"/>
      <c r="I61" s="647">
        <f>IFERROR(VLOOKUP(B61,[22]Control!$C$7:$E$223,3,FALSE),0)</f>
        <v>0</v>
      </c>
      <c r="J61" s="647">
        <f t="shared" ca="1" si="0"/>
        <v>0</v>
      </c>
      <c r="K61" s="647"/>
    </row>
    <row r="62" spans="1:11" ht="12.75" customHeight="1">
      <c r="A62" s="1595" t="s">
        <v>83</v>
      </c>
      <c r="B62" s="632">
        <v>1060513000</v>
      </c>
      <c r="D62" s="642">
        <f ca="1">IFERROR(SUMIF('CRJ FC1'!$D$89:$G$213,'CRJ FC 1 Control'!B62,'CRJ FC1'!$F$89:$F$213),0)</f>
        <v>0</v>
      </c>
      <c r="E62" s="642">
        <f ca="1">IFERROR(SUMIF('CRJ FC1'!$D$89:$G$213,'CRJ FC 1 Control'!B62,'CRJ FC1'!$G$89:$G$213),0)</f>
        <v>0</v>
      </c>
      <c r="F62" s="647"/>
      <c r="G62" s="647"/>
      <c r="H62" s="1106"/>
      <c r="I62" s="647">
        <f>IFERROR(VLOOKUP(B62,[22]Control!$C$7:$E$223,3,FALSE),0)</f>
        <v>0</v>
      </c>
      <c r="J62" s="647">
        <f t="shared" ca="1" si="0"/>
        <v>0</v>
      </c>
      <c r="K62" s="647"/>
    </row>
    <row r="63" spans="1:11" ht="12.75" customHeight="1">
      <c r="A63" s="1595" t="s">
        <v>281</v>
      </c>
      <c r="B63" s="632">
        <v>1060514000</v>
      </c>
      <c r="D63" s="642">
        <f ca="1">IFERROR(SUMIF('CRJ FC1'!$D$89:$G$213,'CRJ FC 1 Control'!B63,'CRJ FC1'!$F$89:$F$213),0)</f>
        <v>0</v>
      </c>
      <c r="E63" s="642">
        <f ca="1">IFERROR(SUMIF('CRJ FC1'!$D$89:$G$213,'CRJ FC 1 Control'!B63,'CRJ FC1'!$G$89:$G$213),0)</f>
        <v>0</v>
      </c>
      <c r="F63" s="647"/>
      <c r="G63" s="647"/>
      <c r="H63" s="1106"/>
      <c r="I63" s="647">
        <f>IFERROR(VLOOKUP(B63,[22]Control!$C$7:$E$223,3,FALSE),0)</f>
        <v>0</v>
      </c>
      <c r="J63" s="647">
        <f t="shared" ca="1" si="0"/>
        <v>0</v>
      </c>
      <c r="K63" s="647"/>
    </row>
    <row r="64" spans="1:11" ht="12.75" customHeight="1">
      <c r="A64" s="1595" t="s">
        <v>120</v>
      </c>
      <c r="B64" s="632">
        <v>1060599000</v>
      </c>
      <c r="D64" s="642">
        <f ca="1">IFERROR(SUMIF('CRJ FC1'!$D$89:$G$213,'CRJ FC 1 Control'!B64,'CRJ FC1'!$F$89:$F$213),0)</f>
        <v>0</v>
      </c>
      <c r="E64" s="642">
        <f ca="1">IFERROR(SUMIF('CRJ FC1'!$D$89:$G$213,'CRJ FC 1 Control'!B64,'CRJ FC1'!$G$89:$G$213),0)</f>
        <v>0</v>
      </c>
      <c r="F64" s="647"/>
      <c r="G64" s="647"/>
      <c r="H64" s="1106"/>
      <c r="I64" s="647">
        <f>IFERROR(VLOOKUP(B64,[22]Control!$C$7:$E$223,3,FALSE),0)</f>
        <v>0</v>
      </c>
      <c r="J64" s="647">
        <f t="shared" ca="1" si="0"/>
        <v>0</v>
      </c>
      <c r="K64" s="647"/>
    </row>
    <row r="65" spans="1:11" ht="12.75" customHeight="1">
      <c r="A65" s="1595" t="s">
        <v>22</v>
      </c>
      <c r="B65" s="632">
        <v>1060601000</v>
      </c>
      <c r="D65" s="642">
        <f ca="1">IFERROR(SUMIF('CRJ FC1'!$D$89:$G$213,'CRJ FC 1 Control'!B65,'CRJ FC1'!$F$89:$F$213),0)</f>
        <v>0</v>
      </c>
      <c r="E65" s="642">
        <f ca="1">IFERROR(SUMIF('CRJ FC1'!$D$89:$G$213,'CRJ FC 1 Control'!B65,'CRJ FC1'!$G$89:$G$213),0)</f>
        <v>0</v>
      </c>
      <c r="F65" s="647"/>
      <c r="G65" s="647"/>
      <c r="H65" s="1106"/>
      <c r="I65" s="647">
        <f>IFERROR(VLOOKUP(B65,[22]Control!$C$7:$E$223,3,FALSE),0)</f>
        <v>0</v>
      </c>
      <c r="J65" s="647">
        <f t="shared" ca="1" si="0"/>
        <v>0</v>
      </c>
      <c r="K65" s="647"/>
    </row>
    <row r="66" spans="1:11" ht="12.75" customHeight="1">
      <c r="A66" s="1595" t="s">
        <v>84</v>
      </c>
      <c r="B66" s="632">
        <v>1069999000</v>
      </c>
      <c r="D66" s="642">
        <f ca="1">IFERROR(SUMIF('CRJ FC1'!$D$89:$G$213,'CRJ FC 1 Control'!B66,'CRJ FC1'!$F$89:$F$213),0)</f>
        <v>0</v>
      </c>
      <c r="E66" s="642">
        <f ca="1">IFERROR(SUMIF('CRJ FC1'!$D$89:$G$213,'CRJ FC 1 Control'!B66,'CRJ FC1'!$G$89:$G$213),0)</f>
        <v>0</v>
      </c>
      <c r="F66" s="647"/>
      <c r="G66" s="647"/>
      <c r="H66" s="1106"/>
      <c r="I66" s="647">
        <f>IFERROR(VLOOKUP(B66,[22]Control!$C$7:$E$223,3,FALSE),0)</f>
        <v>0</v>
      </c>
      <c r="J66" s="647">
        <f t="shared" ca="1" si="0"/>
        <v>0</v>
      </c>
      <c r="K66" s="647"/>
    </row>
    <row r="67" spans="1:11" ht="12.75" customHeight="1">
      <c r="A67" s="1595" t="s">
        <v>294</v>
      </c>
      <c r="B67" s="632">
        <v>1080102000</v>
      </c>
      <c r="D67" s="642">
        <f ca="1">IFERROR(SUMIF('CRJ FC1'!$D$89:$G$213,'CRJ FC 1 Control'!B67,'CRJ FC1'!$F$89:$F$213),0)</f>
        <v>0</v>
      </c>
      <c r="E67" s="642">
        <f ca="1">IFERROR(SUMIF('CRJ FC1'!$D$89:$G$213,'CRJ FC 1 Control'!B67,'CRJ FC1'!$G$89:$G$213),0)</f>
        <v>0</v>
      </c>
      <c r="F67" s="647"/>
      <c r="G67" s="647"/>
      <c r="H67" s="1106"/>
      <c r="I67" s="647">
        <f>IFERROR(VLOOKUP(B67,[22]Control!$C$7:$E$223,3,FALSE),0)</f>
        <v>0</v>
      </c>
      <c r="J67" s="647">
        <f t="shared" ca="1" si="0"/>
        <v>0</v>
      </c>
      <c r="K67" s="647"/>
    </row>
    <row r="68" spans="1:11" ht="12.75" customHeight="1">
      <c r="A68" s="1595" t="s">
        <v>296</v>
      </c>
      <c r="B68" s="632">
        <v>1990201000</v>
      </c>
      <c r="D68" s="642">
        <f ca="1">IFERROR(SUMIF('CRJ FC1'!$D$89:$G$213,'CRJ FC 1 Control'!B68,'CRJ FC1'!$F$89:$F$213),0)</f>
        <v>0</v>
      </c>
      <c r="E68" s="642">
        <f ca="1">IFERROR(SUMIF('CRJ FC1'!$D$89:$G$213,'CRJ FC 1 Control'!B68,'CRJ FC1'!$G$89:$G$213),0)</f>
        <v>0</v>
      </c>
      <c r="F68" s="647"/>
      <c r="G68" s="647"/>
      <c r="H68" s="1106"/>
      <c r="I68" s="647">
        <f>IFERROR(VLOOKUP(B68,[22]Control!$C$7:$E$223,3,FALSE),0)</f>
        <v>0</v>
      </c>
      <c r="J68" s="647">
        <f t="shared" ca="1" si="0"/>
        <v>0</v>
      </c>
      <c r="K68" s="647"/>
    </row>
    <row r="69" spans="1:11" ht="12.75" customHeight="1">
      <c r="A69" s="1595" t="s">
        <v>2896</v>
      </c>
      <c r="B69" s="632">
        <v>1990202000</v>
      </c>
      <c r="D69" s="642">
        <f ca="1">IFERROR(SUMIF('CRJ FC1'!$D$89:$G$213,'CRJ FC 1 Control'!B69,'CRJ FC1'!$F$89:$F$213),0)</f>
        <v>0</v>
      </c>
      <c r="E69" s="642">
        <f ca="1">IFERROR(SUMIF('CRJ FC1'!$D$89:$G$213,'CRJ FC 1 Control'!B69,'CRJ FC1'!$G$89:$G$213),0)</f>
        <v>0</v>
      </c>
      <c r="F69" s="647"/>
      <c r="G69" s="647"/>
      <c r="H69" s="1106"/>
      <c r="I69" s="647">
        <f>IFERROR(VLOOKUP(B69,[22]Control!$C$7:$E$223,3,FALSE),0)</f>
        <v>0</v>
      </c>
      <c r="J69" s="647">
        <f t="shared" ca="1" si="0"/>
        <v>0</v>
      </c>
      <c r="K69" s="647"/>
    </row>
    <row r="70" spans="1:11" ht="12.75" customHeight="1">
      <c r="A70" s="1595" t="s">
        <v>2687</v>
      </c>
      <c r="B70" s="632">
        <v>1990205000</v>
      </c>
      <c r="D70" s="642">
        <f ca="1">IFERROR(SUMIF('CRJ FC1'!$D$89:$G$213,'CRJ FC 1 Control'!B70,'CRJ FC1'!$F$89:$F$213),0)</f>
        <v>0</v>
      </c>
      <c r="E70" s="642">
        <f ca="1">IFERROR(SUMIF('CRJ FC1'!$D$89:$G$213,'CRJ FC 1 Control'!B70,'CRJ FC1'!$G$89:$G$213),0)</f>
        <v>0</v>
      </c>
      <c r="F70" s="647"/>
      <c r="G70" s="647"/>
      <c r="H70" s="1106"/>
      <c r="I70" s="647">
        <f>IFERROR(VLOOKUP(B70,[22]Control!$C$7:$E$223,3,FALSE),0)</f>
        <v>0</v>
      </c>
      <c r="J70" s="647">
        <f t="shared" ca="1" si="0"/>
        <v>0</v>
      </c>
      <c r="K70" s="647"/>
    </row>
    <row r="71" spans="1:11" ht="12.75" customHeight="1">
      <c r="A71" s="1595" t="s">
        <v>3268</v>
      </c>
      <c r="B71" s="632">
        <v>1060299100</v>
      </c>
      <c r="D71" s="642">
        <f ca="1">IFERROR(SUMIF('CRJ FC1'!$D$89:$G$213,'CRJ FC 1 Control'!B71,'CRJ FC1'!$F$89:$F$213),0)</f>
        <v>0</v>
      </c>
      <c r="E71" s="642">
        <f ca="1">IFERROR(SUMIF('CRJ FC1'!$D$89:$G$213,'CRJ FC 1 Control'!B71,'CRJ FC1'!$G$89:$G$213),0)</f>
        <v>0</v>
      </c>
      <c r="F71" s="647"/>
      <c r="G71" s="647"/>
      <c r="H71" s="1106"/>
      <c r="I71" s="647">
        <f>IFERROR(VLOOKUP(B71,[22]Control!$C$7:$E$223,3,FALSE),0)</f>
        <v>0</v>
      </c>
      <c r="J71" s="647">
        <f t="shared" ca="1" si="0"/>
        <v>0</v>
      </c>
      <c r="K71" s="647"/>
    </row>
    <row r="72" spans="1:11" ht="12.75" customHeight="1">
      <c r="A72" s="1595" t="s">
        <v>3248</v>
      </c>
      <c r="B72" s="632">
        <v>1060401100</v>
      </c>
      <c r="D72" s="642">
        <f ca="1">IFERROR(SUMIF('CRJ FC1'!$D$89:$G$213,'CRJ FC 1 Control'!B72,'CRJ FC1'!$F$89:$F$213),0)</f>
        <v>0</v>
      </c>
      <c r="E72" s="642">
        <f ca="1">IFERROR(SUMIF('CRJ FC1'!$D$89:$G$213,'CRJ FC 1 Control'!B72,'CRJ FC1'!$G$89:$G$213),0)</f>
        <v>0</v>
      </c>
      <c r="F72" s="647"/>
      <c r="G72" s="647"/>
      <c r="H72" s="1106"/>
      <c r="I72" s="647">
        <f>IFERROR(VLOOKUP(B72,[22]Control!$C$7:$E$223,3,FALSE),0)</f>
        <v>0</v>
      </c>
      <c r="J72" s="647">
        <f t="shared" ref="J72:J135" ca="1" si="1">D72-I72</f>
        <v>0</v>
      </c>
      <c r="K72" s="647"/>
    </row>
    <row r="73" spans="1:11" ht="12.75" customHeight="1">
      <c r="A73" s="1595" t="s">
        <v>121</v>
      </c>
      <c r="B73" s="632">
        <v>1060499100</v>
      </c>
      <c r="D73" s="642">
        <f ca="1">IFERROR(SUMIF('CRJ FC1'!$D$89:$G$213,'CRJ FC 1 Control'!B73,'CRJ FC1'!$F$89:$F$213),0)</f>
        <v>0</v>
      </c>
      <c r="E73" s="642">
        <f ca="1">IFERROR(SUMIF('CRJ FC1'!$D$89:$G$213,'CRJ FC 1 Control'!B73,'CRJ FC1'!$G$89:$G$213),0)</f>
        <v>0</v>
      </c>
      <c r="F73" s="647"/>
      <c r="G73" s="647"/>
      <c r="H73" s="1106"/>
      <c r="I73" s="647">
        <f>IFERROR(VLOOKUP(B73,[22]Control!$C$7:$E$223,3,FALSE),0)</f>
        <v>0</v>
      </c>
      <c r="J73" s="647">
        <f t="shared" ca="1" si="1"/>
        <v>0</v>
      </c>
      <c r="K73" s="647"/>
    </row>
    <row r="74" spans="1:11" ht="12.75" customHeight="1">
      <c r="A74" s="1595" t="s">
        <v>87</v>
      </c>
      <c r="B74" s="632">
        <v>1060701100</v>
      </c>
      <c r="D74" s="642">
        <f ca="1">IFERROR(SUMIF('CRJ FC1'!$D$89:$G$213,'CRJ FC 1 Control'!B74,'CRJ FC1'!$F$89:$F$213),0)</f>
        <v>0</v>
      </c>
      <c r="E74" s="642">
        <f ca="1">IFERROR(SUMIF('CRJ FC1'!$D$89:$G$213,'CRJ FC 1 Control'!B74,'CRJ FC1'!$G$89:$G$213),0)</f>
        <v>0</v>
      </c>
      <c r="F74" s="647"/>
      <c r="G74" s="647"/>
      <c r="H74" s="1106"/>
      <c r="I74" s="647">
        <f>IFERROR(VLOOKUP(B74,[22]Control!$C$7:$E$223,3,FALSE),0)</f>
        <v>0</v>
      </c>
      <c r="J74" s="647">
        <f t="shared" ca="1" si="1"/>
        <v>0</v>
      </c>
      <c r="K74" s="647"/>
    </row>
    <row r="75" spans="1:11" ht="12.75" customHeight="1">
      <c r="A75" s="1595" t="s">
        <v>122</v>
      </c>
      <c r="B75" s="632">
        <v>1060702100</v>
      </c>
      <c r="D75" s="642">
        <f ca="1">IFERROR(SUMIF('CRJ FC1'!$D$89:$G$213,'CRJ FC 1 Control'!B75,'CRJ FC1'!$F$89:$F$213),0)</f>
        <v>0</v>
      </c>
      <c r="E75" s="642">
        <f ca="1">IFERROR(SUMIF('CRJ FC1'!$D$89:$G$213,'CRJ FC 1 Control'!B75,'CRJ FC1'!$G$89:$G$213),0)</f>
        <v>0</v>
      </c>
      <c r="F75" s="647"/>
      <c r="G75" s="647"/>
      <c r="H75" s="1106"/>
      <c r="I75" s="647">
        <f>IFERROR(VLOOKUP(B75,[22]Control!$C$7:$E$223,3,FALSE),0)</f>
        <v>0</v>
      </c>
      <c r="J75" s="647">
        <f t="shared" ca="1" si="1"/>
        <v>0</v>
      </c>
      <c r="K75" s="647"/>
    </row>
    <row r="76" spans="1:11" ht="12.75" customHeight="1">
      <c r="A76" s="1595" t="s">
        <v>86</v>
      </c>
      <c r="B76" s="632">
        <v>1060502100</v>
      </c>
      <c r="D76" s="642">
        <f ca="1">IFERROR(SUMIF('CRJ FC1'!$D$89:$G$213,'CRJ FC 1 Control'!B76,'CRJ FC1'!$F$89:$F$213),0)</f>
        <v>0</v>
      </c>
      <c r="E76" s="642">
        <f ca="1">IFERROR(SUMIF('CRJ FC1'!$D$89:$G$213,'CRJ FC 1 Control'!B76,'CRJ FC1'!$G$89:$G$213),0)</f>
        <v>0</v>
      </c>
      <c r="F76" s="647"/>
      <c r="G76" s="647"/>
      <c r="H76" s="1106"/>
      <c r="I76" s="647">
        <f>IFERROR(VLOOKUP(B76,[22]Control!$C$7:$E$223,3,FALSE),0)</f>
        <v>0</v>
      </c>
      <c r="J76" s="647">
        <f t="shared" ca="1" si="1"/>
        <v>0</v>
      </c>
      <c r="K76" s="647"/>
    </row>
    <row r="77" spans="1:11" ht="12.75" customHeight="1">
      <c r="A77" s="1595" t="s">
        <v>3249</v>
      </c>
      <c r="B77" s="632">
        <v>1060503100</v>
      </c>
      <c r="D77" s="642">
        <f ca="1">IFERROR(SUMIF('CRJ FC1'!$D$89:$G$213,'CRJ FC 1 Control'!B77,'CRJ FC1'!$F$89:$F$213),0)</f>
        <v>0</v>
      </c>
      <c r="E77" s="642">
        <f ca="1">IFERROR(SUMIF('CRJ FC1'!$D$89:$G$213,'CRJ FC 1 Control'!B77,'CRJ FC1'!$G$89:$G$213),0)</f>
        <v>0</v>
      </c>
      <c r="F77" s="647"/>
      <c r="G77" s="647"/>
      <c r="H77" s="1106"/>
      <c r="I77" s="647">
        <f>IFERROR(VLOOKUP(B77,[22]Control!$C$7:$E$223,3,FALSE),0)</f>
        <v>0</v>
      </c>
      <c r="J77" s="647">
        <f t="shared" ca="1" si="1"/>
        <v>0</v>
      </c>
      <c r="K77" s="647"/>
    </row>
    <row r="78" spans="1:11" ht="12.75" customHeight="1">
      <c r="A78" s="1595" t="s">
        <v>89</v>
      </c>
      <c r="B78" s="632">
        <v>1060507100</v>
      </c>
      <c r="D78" s="642">
        <f ca="1">IFERROR(SUMIF('CRJ FC1'!$D$89:$G$213,'CRJ FC 1 Control'!B78,'CRJ FC1'!$F$89:$F$213),0)</f>
        <v>0</v>
      </c>
      <c r="E78" s="642">
        <f ca="1">IFERROR(SUMIF('CRJ FC1'!$D$89:$G$213,'CRJ FC 1 Control'!B78,'CRJ FC1'!$G$89:$G$213),0)</f>
        <v>0</v>
      </c>
      <c r="F78" s="647"/>
      <c r="G78" s="647"/>
      <c r="H78" s="1106"/>
      <c r="I78" s="647">
        <f>IFERROR(VLOOKUP(B78,[22]Control!$C$7:$E$223,3,FALSE),0)</f>
        <v>0</v>
      </c>
      <c r="J78" s="647">
        <f t="shared" ca="1" si="1"/>
        <v>0</v>
      </c>
      <c r="K78" s="647"/>
    </row>
    <row r="79" spans="1:11" ht="12.75" customHeight="1">
      <c r="A79" s="1595" t="s">
        <v>123</v>
      </c>
      <c r="B79" s="632">
        <v>1060509100</v>
      </c>
      <c r="D79" s="642">
        <f ca="1">IFERROR(SUMIF('CRJ FC1'!$D$89:$G$213,'CRJ FC 1 Control'!B79,'CRJ FC1'!$F$89:$F$213),0)</f>
        <v>0</v>
      </c>
      <c r="E79" s="642">
        <f ca="1">IFERROR(SUMIF('CRJ FC1'!$D$89:$G$213,'CRJ FC 1 Control'!B79,'CRJ FC1'!$G$89:$G$213),0)</f>
        <v>0</v>
      </c>
      <c r="F79" s="647"/>
      <c r="G79" s="647"/>
      <c r="H79" s="1106"/>
      <c r="I79" s="647">
        <f>IFERROR(VLOOKUP(B79,[22]Control!$C$7:$E$223,3,FALSE),0)</f>
        <v>0</v>
      </c>
      <c r="J79" s="647">
        <f t="shared" ca="1" si="1"/>
        <v>0</v>
      </c>
      <c r="K79" s="647"/>
    </row>
    <row r="80" spans="1:11" ht="12.75" customHeight="1">
      <c r="A80" s="1595" t="s">
        <v>124</v>
      </c>
      <c r="B80" s="632">
        <v>1060511100</v>
      </c>
      <c r="D80" s="642">
        <f ca="1">IFERROR(SUMIF('CRJ FC1'!$D$89:$G$213,'CRJ FC 1 Control'!B80,'CRJ FC1'!$F$89:$F$213),0)</f>
        <v>0</v>
      </c>
      <c r="E80" s="642">
        <f ca="1">IFERROR(SUMIF('CRJ FC1'!$D$89:$G$213,'CRJ FC 1 Control'!B80,'CRJ FC1'!$G$89:$G$213),0)</f>
        <v>0</v>
      </c>
      <c r="F80" s="647"/>
      <c r="G80" s="647"/>
      <c r="H80" s="1106"/>
      <c r="I80" s="647">
        <f>IFERROR(VLOOKUP(B80,[22]Control!$C$7:$E$223,3,FALSE),0)</f>
        <v>0</v>
      </c>
      <c r="J80" s="647">
        <f t="shared" ca="1" si="1"/>
        <v>0</v>
      </c>
      <c r="K80" s="647"/>
    </row>
    <row r="81" spans="1:11" ht="12.75" customHeight="1">
      <c r="A81" s="1595" t="s">
        <v>90</v>
      </c>
      <c r="B81" s="632">
        <v>1060513100</v>
      </c>
      <c r="D81" s="642">
        <f ca="1">IFERROR(SUMIF('CRJ FC1'!$D$89:$G$213,'CRJ FC 1 Control'!B81,'CRJ FC1'!$F$89:$F$213),0)</f>
        <v>0</v>
      </c>
      <c r="E81" s="642">
        <f ca="1">IFERROR(SUMIF('CRJ FC1'!$D$89:$G$213,'CRJ FC 1 Control'!B81,'CRJ FC1'!$G$89:$G$213),0)</f>
        <v>0</v>
      </c>
      <c r="F81" s="647"/>
      <c r="G81" s="647"/>
      <c r="H81" s="1106"/>
      <c r="I81" s="647">
        <f>IFERROR(VLOOKUP(B81,[22]Control!$C$7:$E$223,3,FALSE),0)</f>
        <v>0</v>
      </c>
      <c r="J81" s="647">
        <f t="shared" ca="1" si="1"/>
        <v>0</v>
      </c>
      <c r="K81" s="647"/>
    </row>
    <row r="82" spans="1:11" ht="12.75" customHeight="1">
      <c r="A82" s="1595" t="s">
        <v>282</v>
      </c>
      <c r="B82" s="632">
        <v>1060514100</v>
      </c>
      <c r="D82" s="642">
        <f ca="1">IFERROR(SUMIF('CRJ FC1'!$D$89:$G$213,'CRJ FC 1 Control'!B82,'CRJ FC1'!$F$89:$F$213),0)</f>
        <v>0</v>
      </c>
      <c r="E82" s="642">
        <f ca="1">IFERROR(SUMIF('CRJ FC1'!$D$89:$G$213,'CRJ FC 1 Control'!B82,'CRJ FC1'!$G$89:$G$213),0)</f>
        <v>0</v>
      </c>
      <c r="F82" s="647"/>
      <c r="G82" s="647"/>
      <c r="H82" s="1106"/>
      <c r="I82" s="647">
        <f>IFERROR(VLOOKUP(B82,[22]Control!$C$7:$E$223,3,FALSE),0)</f>
        <v>0</v>
      </c>
      <c r="J82" s="647">
        <f t="shared" ca="1" si="1"/>
        <v>0</v>
      </c>
      <c r="K82" s="647"/>
    </row>
    <row r="83" spans="1:11" ht="12.75" customHeight="1">
      <c r="A83" s="1595" t="s">
        <v>125</v>
      </c>
      <c r="B83" s="632">
        <v>1060599100</v>
      </c>
      <c r="D83" s="642">
        <f ca="1">IFERROR(SUMIF('CRJ FC1'!$D$89:$G$213,'CRJ FC 1 Control'!B83,'CRJ FC1'!$F$89:$F$213),0)</f>
        <v>0</v>
      </c>
      <c r="E83" s="642">
        <f ca="1">IFERROR(SUMIF('CRJ FC1'!$D$89:$G$213,'CRJ FC 1 Control'!B83,'CRJ FC1'!$G$89:$G$213),0)</f>
        <v>0</v>
      </c>
      <c r="F83" s="647"/>
      <c r="G83" s="647"/>
      <c r="H83" s="1106"/>
      <c r="I83" s="647">
        <f>IFERROR(VLOOKUP(B83,[22]Control!$C$7:$E$223,3,FALSE),0)</f>
        <v>0</v>
      </c>
      <c r="J83" s="647">
        <f t="shared" ca="1" si="1"/>
        <v>0</v>
      </c>
      <c r="K83" s="647"/>
    </row>
    <row r="84" spans="1:11">
      <c r="A84" s="1595" t="s">
        <v>91</v>
      </c>
      <c r="B84" s="632">
        <v>1060601100</v>
      </c>
      <c r="D84" s="642">
        <f ca="1">IFERROR(SUMIF('CRJ FC1'!$D$89:$G$213,'CRJ FC 1 Control'!B84,'CRJ FC1'!$F$89:$F$213),0)</f>
        <v>0</v>
      </c>
      <c r="E84" s="642">
        <f ca="1">IFERROR(SUMIF('CRJ FC1'!$D$89:$G$213,'CRJ FC 1 Control'!B84,'CRJ FC1'!$G$89:$G$213),0)</f>
        <v>0</v>
      </c>
      <c r="F84" s="647"/>
      <c r="G84" s="647"/>
      <c r="H84" s="1106"/>
      <c r="I84" s="647">
        <f>IFERROR(VLOOKUP(B84,[22]Control!$C$7:$E$223,3,FALSE),0)</f>
        <v>0</v>
      </c>
      <c r="J84" s="647">
        <f t="shared" ca="1" si="1"/>
        <v>0</v>
      </c>
      <c r="K84" s="647"/>
    </row>
    <row r="85" spans="1:11">
      <c r="A85" s="1595" t="s">
        <v>92</v>
      </c>
      <c r="B85" s="632">
        <v>1069999100</v>
      </c>
      <c r="D85" s="642">
        <f ca="1">IFERROR(SUMIF('CRJ FC1'!$D$89:$G$213,'CRJ FC 1 Control'!B85,'CRJ FC1'!$F$89:$F$213),0)</f>
        <v>0</v>
      </c>
      <c r="E85" s="642">
        <f ca="1">IFERROR(SUMIF('CRJ FC1'!$D$89:$G$213,'CRJ FC 1 Control'!B85,'CRJ FC1'!$G$89:$G$213),0)</f>
        <v>0</v>
      </c>
      <c r="F85" s="647"/>
      <c r="G85" s="647"/>
      <c r="H85" s="1106"/>
      <c r="I85" s="647">
        <f>IFERROR(VLOOKUP(B85,[22]Control!$C$7:$E$223,3,FALSE),0)</f>
        <v>0</v>
      </c>
      <c r="J85" s="647">
        <f t="shared" ca="1" si="1"/>
        <v>0</v>
      </c>
      <c r="K85" s="647"/>
    </row>
    <row r="86" spans="1:11">
      <c r="A86" s="1595" t="s">
        <v>295</v>
      </c>
      <c r="B86" s="632">
        <v>1080102100</v>
      </c>
      <c r="D86" s="642">
        <f ca="1">IFERROR(SUMIF('CRJ FC1'!$D$89:$G$213,'CRJ FC 1 Control'!B86,'CRJ FC1'!$F$89:$F$213),0)</f>
        <v>0</v>
      </c>
      <c r="E86" s="642">
        <f ca="1">IFERROR(SUMIF('CRJ FC1'!$D$89:$G$213,'CRJ FC 1 Control'!B86,'CRJ FC1'!$G$89:$G$213),0)</f>
        <v>0</v>
      </c>
      <c r="F86" s="647"/>
      <c r="G86" s="647"/>
      <c r="H86" s="1106"/>
      <c r="I86" s="647">
        <f>IFERROR(VLOOKUP(B86,[22]Control!$C$7:$E$223,3,FALSE),0)</f>
        <v>0</v>
      </c>
      <c r="J86" s="647">
        <f t="shared" ca="1" si="1"/>
        <v>0</v>
      </c>
      <c r="K86" s="647"/>
    </row>
    <row r="87" spans="1:11">
      <c r="A87" s="1595" t="s">
        <v>244</v>
      </c>
      <c r="B87" s="632">
        <v>1069803000</v>
      </c>
      <c r="D87" s="642">
        <f ca="1">IFERROR(SUMIF('CRJ FC1'!$D$89:$G$213,'CRJ FC 1 Control'!B87,'CRJ FC1'!$F$89:$F$213),0)</f>
        <v>0</v>
      </c>
      <c r="E87" s="642">
        <f ca="1">IFERROR(SUMIF('CRJ FC1'!$D$89:$G$213,'CRJ FC 1 Control'!B87,'CRJ FC1'!$G$89:$G$213),0)</f>
        <v>0</v>
      </c>
      <c r="F87" s="647"/>
      <c r="G87" s="647"/>
      <c r="H87" s="647"/>
      <c r="I87" s="647">
        <f>IFERROR(VLOOKUP(B87,[22]Control!$C$7:$E$223,3,FALSE),0)</f>
        <v>0</v>
      </c>
      <c r="J87" s="647">
        <f t="shared" ca="1" si="1"/>
        <v>0</v>
      </c>
      <c r="K87" s="647"/>
    </row>
    <row r="88" spans="1:11">
      <c r="A88" s="1595" t="s">
        <v>23</v>
      </c>
      <c r="B88" s="632">
        <v>2010101000</v>
      </c>
      <c r="D88" s="642">
        <f ca="1">IFERROR(SUMIF('CRJ FC1'!$D$89:$G$213,'CRJ FC 1 Control'!B88,'CRJ FC1'!$F$89:$F$213),0)</f>
        <v>0</v>
      </c>
      <c r="E88" s="642">
        <f ca="1">IFERROR(SUMIF('CRJ FC1'!$D$89:$G$213,'CRJ FC 1 Control'!B88,'CRJ FC1'!$G$89:$G$213),0)</f>
        <v>0</v>
      </c>
      <c r="F88" s="647"/>
      <c r="G88" s="647"/>
      <c r="H88" s="647"/>
      <c r="I88" s="647">
        <f>IFERROR(VLOOKUP(B88,[22]Control!$C$7:$E$223,3,FALSE),0)</f>
        <v>0</v>
      </c>
      <c r="J88" s="647">
        <f t="shared" ca="1" si="1"/>
        <v>0</v>
      </c>
      <c r="K88" s="647"/>
    </row>
    <row r="89" spans="1:11" ht="12.75" customHeight="1">
      <c r="A89" s="1595" t="s">
        <v>298</v>
      </c>
      <c r="B89" s="632">
        <v>2040104000</v>
      </c>
      <c r="D89" s="642">
        <f ca="1">IFERROR(SUMIF('CRJ FC1'!$D$89:$G$213,'CRJ FC 1 Control'!B89,'CRJ FC1'!$F$89:$F$213),0)</f>
        <v>0</v>
      </c>
      <c r="E89" s="642">
        <f ca="1">IFERROR(SUMIF('CRJ FC1'!$D$89:$G$213,'CRJ FC 1 Control'!B89,'CRJ FC1'!$G$89:$G$213),0)</f>
        <v>0</v>
      </c>
      <c r="F89" s="647"/>
      <c r="G89" s="647"/>
      <c r="H89" s="647"/>
      <c r="I89" s="647">
        <f>IFERROR(VLOOKUP(B89,[22]Control!$C$7:$E$223,3,FALSE),0)</f>
        <v>0</v>
      </c>
      <c r="J89" s="647">
        <f t="shared" ca="1" si="1"/>
        <v>0</v>
      </c>
      <c r="K89" s="647"/>
    </row>
    <row r="90" spans="1:11" ht="12.75" customHeight="1">
      <c r="A90" s="1595" t="s">
        <v>24</v>
      </c>
      <c r="B90" s="632">
        <v>2020101000</v>
      </c>
      <c r="D90" s="642">
        <f ca="1">IFERROR(SUMIF('CRJ FC1'!$D$89:$G$213,'CRJ FC 1 Control'!B90,'CRJ FC1'!$F$89:$F$213),0)</f>
        <v>0</v>
      </c>
      <c r="E90" s="642">
        <f ca="1">IFERROR(SUMIF('CRJ FC1'!$D$89:$G$213,'CRJ FC 1 Control'!B90,'CRJ FC1'!$G$89:$G$213),0)</f>
        <v>0</v>
      </c>
      <c r="F90" s="647"/>
      <c r="G90" s="647"/>
      <c r="H90" s="1106"/>
      <c r="I90" s="647">
        <f>IFERROR(VLOOKUP(B90,[22]Control!$C$7:$E$223,3,FALSE),0)</f>
        <v>0</v>
      </c>
      <c r="J90" s="647">
        <f t="shared" ca="1" si="1"/>
        <v>0</v>
      </c>
      <c r="K90" s="647"/>
    </row>
    <row r="91" spans="1:11">
      <c r="A91" s="1595" t="s">
        <v>25</v>
      </c>
      <c r="B91" s="632">
        <v>2020102000</v>
      </c>
      <c r="D91" s="642">
        <f ca="1">IFERROR(SUMIF('CRJ FC1'!$D$89:$G$213,'CRJ FC 1 Control'!B91,'CRJ FC1'!$F$89:$F$213),0)</f>
        <v>0</v>
      </c>
      <c r="E91" s="642">
        <f ca="1">IFERROR(SUMIF('CRJ FC1'!$D$89:$G$213,'CRJ FC 1 Control'!B91,'CRJ FC1'!$G$89:$G$213),0)</f>
        <v>0</v>
      </c>
      <c r="F91" s="647"/>
      <c r="G91" s="647"/>
      <c r="H91" s="1106"/>
      <c r="I91" s="647">
        <f>IFERROR(VLOOKUP(B91,[22]Control!$C$7:$E$223,3,FALSE),0)</f>
        <v>0</v>
      </c>
      <c r="J91" s="647">
        <f t="shared" ca="1" si="1"/>
        <v>0</v>
      </c>
      <c r="K91" s="647"/>
    </row>
    <row r="92" spans="1:11" ht="12.75" customHeight="1">
      <c r="A92" s="1595" t="s">
        <v>3184</v>
      </c>
      <c r="B92" s="632">
        <v>2020102001</v>
      </c>
      <c r="D92" s="642">
        <f ca="1">IFERROR(SUMIF('CRJ FC1'!$D$89:$G$213,'CRJ FC 1 Control'!B92,'CRJ FC1'!$F$89:$F$213),0)</f>
        <v>0</v>
      </c>
      <c r="E92" s="642">
        <f ca="1">IFERROR(SUMIF('CRJ FC1'!$D$89:$G$213,'CRJ FC 1 Control'!B92,'CRJ FC1'!$G$89:$G$213),0)</f>
        <v>0</v>
      </c>
      <c r="F92" s="647"/>
      <c r="G92" s="647"/>
      <c r="H92" s="1106"/>
      <c r="I92" s="647">
        <f>IFERROR(VLOOKUP(B92,[22]Control!$C$7:$E$223,3,FALSE),0)</f>
        <v>0</v>
      </c>
      <c r="J92" s="647">
        <f t="shared" ca="1" si="1"/>
        <v>0</v>
      </c>
      <c r="K92" s="647"/>
    </row>
    <row r="93" spans="1:11" ht="12.75" customHeight="1">
      <c r="A93" s="1595" t="s">
        <v>3185</v>
      </c>
      <c r="B93" s="632">
        <v>2020102002</v>
      </c>
      <c r="D93" s="642">
        <f ca="1">IFERROR(SUMIF('CRJ FC1'!$D$89:$G$213,'CRJ FC 1 Control'!B93,'CRJ FC1'!$F$89:$F$213),0)</f>
        <v>0</v>
      </c>
      <c r="E93" s="642">
        <f ca="1">IFERROR(SUMIF('CRJ FC1'!$D$89:$G$213,'CRJ FC 1 Control'!B93,'CRJ FC1'!$G$89:$G$213),0)</f>
        <v>0</v>
      </c>
      <c r="F93" s="647"/>
      <c r="G93" s="647"/>
      <c r="H93" s="1106"/>
      <c r="I93" s="647">
        <f>IFERROR(VLOOKUP(B93,[22]Control!$C$7:$E$223,3,FALSE),0)</f>
        <v>0</v>
      </c>
      <c r="J93" s="647">
        <f t="shared" ca="1" si="1"/>
        <v>0</v>
      </c>
      <c r="K93" s="647"/>
    </row>
    <row r="94" spans="1:11" ht="12.75" customHeight="1">
      <c r="A94" s="1595" t="s">
        <v>3186</v>
      </c>
      <c r="B94" s="632">
        <v>2020102003</v>
      </c>
      <c r="D94" s="642">
        <f ca="1">IFERROR(SUMIF('CRJ FC1'!$D$89:$G$213,'CRJ FC 1 Control'!B94,'CRJ FC1'!$F$89:$F$213),0)</f>
        <v>0</v>
      </c>
      <c r="E94" s="642">
        <f ca="1">IFERROR(SUMIF('CRJ FC1'!$D$89:$G$213,'CRJ FC 1 Control'!B94,'CRJ FC1'!$G$89:$G$213),0)</f>
        <v>0</v>
      </c>
      <c r="F94" s="647"/>
      <c r="G94" s="647"/>
      <c r="H94" s="1106"/>
      <c r="I94" s="647">
        <f>IFERROR(VLOOKUP(B94,[22]Control!$C$7:$E$223,3,FALSE),0)</f>
        <v>0</v>
      </c>
      <c r="J94" s="647">
        <f t="shared" ca="1" si="1"/>
        <v>0</v>
      </c>
      <c r="K94" s="647"/>
    </row>
    <row r="95" spans="1:11" ht="12.75" customHeight="1">
      <c r="A95" s="1595" t="s">
        <v>3187</v>
      </c>
      <c r="B95" s="632">
        <v>2020102004</v>
      </c>
      <c r="D95" s="642">
        <f ca="1">IFERROR(SUMIF('CRJ FC1'!$D$89:$G$213,'CRJ FC 1 Control'!B95,'CRJ FC1'!$F$89:$F$213),0)</f>
        <v>0</v>
      </c>
      <c r="E95" s="642">
        <f ca="1">IFERROR(SUMIF('CRJ FC1'!$D$89:$G$213,'CRJ FC 1 Control'!B95,'CRJ FC1'!$G$89:$G$213),0)</f>
        <v>0</v>
      </c>
      <c r="F95" s="647"/>
      <c r="G95" s="647"/>
      <c r="H95" s="1106"/>
      <c r="I95" s="647">
        <f>IFERROR(VLOOKUP(B95,[22]Control!$C$7:$E$223,3,FALSE),0)</f>
        <v>0</v>
      </c>
      <c r="J95" s="647">
        <f t="shared" ca="1" si="1"/>
        <v>0</v>
      </c>
      <c r="K95" s="647"/>
    </row>
    <row r="96" spans="1:11" ht="12.75" customHeight="1">
      <c r="A96" s="1595" t="s">
        <v>26</v>
      </c>
      <c r="B96" s="632">
        <v>2020103000</v>
      </c>
      <c r="D96" s="642">
        <f ca="1">IFERROR(SUMIF('CRJ FC1'!$D$89:$G$213,'CRJ FC 1 Control'!B96,'CRJ FC1'!$F$89:$F$213),0)</f>
        <v>0</v>
      </c>
      <c r="E96" s="642">
        <f ca="1">IFERROR(SUMIF('CRJ FC1'!$D$89:$G$213,'CRJ FC 1 Control'!B96,'CRJ FC1'!$G$89:$G$213),0)</f>
        <v>0</v>
      </c>
      <c r="F96" s="647"/>
      <c r="G96" s="647"/>
      <c r="H96" s="1106"/>
      <c r="I96" s="647">
        <f>IFERROR(VLOOKUP(B96,[22]Control!$C$7:$E$223,3,FALSE),0)</f>
        <v>0</v>
      </c>
      <c r="J96" s="647">
        <f t="shared" ca="1" si="1"/>
        <v>0</v>
      </c>
      <c r="K96" s="647"/>
    </row>
    <row r="97" spans="1:11">
      <c r="A97" s="1595" t="s">
        <v>3188</v>
      </c>
      <c r="B97" s="632">
        <v>2020103001</v>
      </c>
      <c r="D97" s="642">
        <f ca="1">IFERROR(SUMIF('CRJ FC1'!$D$89:$G$213,'CRJ FC 1 Control'!B97,'CRJ FC1'!$F$89:$F$213),0)</f>
        <v>0</v>
      </c>
      <c r="E97" s="642">
        <f ca="1">IFERROR(SUMIF('CRJ FC1'!$D$89:$G$213,'CRJ FC 1 Control'!B97,'CRJ FC1'!$G$89:$G$213),0)</f>
        <v>0</v>
      </c>
      <c r="F97" s="647"/>
      <c r="G97" s="647"/>
      <c r="H97" s="1106"/>
      <c r="I97" s="647">
        <f>IFERROR(VLOOKUP(B97,[22]Control!$C$7:$E$223,3,FALSE),0)</f>
        <v>0</v>
      </c>
      <c r="J97" s="647">
        <f t="shared" ca="1" si="1"/>
        <v>0</v>
      </c>
      <c r="K97" s="647"/>
    </row>
    <row r="98" spans="1:11">
      <c r="A98" s="1595" t="s">
        <v>3189</v>
      </c>
      <c r="B98" s="632">
        <v>2020103002</v>
      </c>
      <c r="D98" s="642">
        <f ca="1">IFERROR(SUMIF('CRJ FC1'!$D$89:$G$213,'CRJ FC 1 Control'!B98,'CRJ FC1'!$F$89:$F$213),0)</f>
        <v>0</v>
      </c>
      <c r="E98" s="642">
        <f ca="1">IFERROR(SUMIF('CRJ FC1'!$D$89:$G$213,'CRJ FC 1 Control'!B98,'CRJ FC1'!$G$89:$G$213),0)</f>
        <v>0</v>
      </c>
      <c r="F98" s="647"/>
      <c r="G98" s="647"/>
      <c r="H98" s="1106"/>
      <c r="I98" s="647">
        <f>IFERROR(VLOOKUP(B98,[22]Control!$C$7:$E$223,3,FALSE),0)</f>
        <v>0</v>
      </c>
      <c r="J98" s="647">
        <f t="shared" ca="1" si="1"/>
        <v>0</v>
      </c>
      <c r="K98" s="647"/>
    </row>
    <row r="99" spans="1:11" ht="12.75" customHeight="1">
      <c r="A99" s="1595" t="s">
        <v>3190</v>
      </c>
      <c r="B99" s="632">
        <v>2020103003</v>
      </c>
      <c r="D99" s="642">
        <f ca="1">IFERROR(SUMIF('CRJ FC1'!$D$89:$G$213,'CRJ FC 1 Control'!B99,'CRJ FC1'!$F$89:$F$213),0)</f>
        <v>0</v>
      </c>
      <c r="E99" s="642">
        <f ca="1">IFERROR(SUMIF('CRJ FC1'!$D$89:$G$213,'CRJ FC 1 Control'!B99,'CRJ FC1'!$G$89:$G$213),0)</f>
        <v>0</v>
      </c>
      <c r="F99" s="647"/>
      <c r="G99" s="647"/>
      <c r="H99" s="1106"/>
      <c r="I99" s="647">
        <f>IFERROR(VLOOKUP(B99,[22]Control!$C$7:$E$223,3,FALSE),0)</f>
        <v>0</v>
      </c>
      <c r="J99" s="647">
        <f t="shared" ca="1" si="1"/>
        <v>0</v>
      </c>
      <c r="K99" s="647"/>
    </row>
    <row r="100" spans="1:11" ht="12.75" customHeight="1">
      <c r="A100" s="1595" t="s">
        <v>27</v>
      </c>
      <c r="B100" s="632">
        <v>2020104000</v>
      </c>
      <c r="D100" s="642">
        <f ca="1">IFERROR(SUMIF('CRJ FC1'!$D$89:$G$213,'CRJ FC 1 Control'!B100,'CRJ FC1'!$F$89:$F$213),0)</f>
        <v>0</v>
      </c>
      <c r="E100" s="642">
        <f ca="1">IFERROR(SUMIF('CRJ FC1'!$D$89:$G$213,'CRJ FC 1 Control'!B100,'CRJ FC1'!$G$89:$G$213),0)</f>
        <v>0</v>
      </c>
      <c r="F100" s="647"/>
      <c r="G100" s="647"/>
      <c r="H100" s="1106"/>
      <c r="I100" s="647">
        <f>IFERROR(VLOOKUP(B100,[22]Control!$C$7:$E$223,3,FALSE),0)</f>
        <v>0</v>
      </c>
      <c r="J100" s="647">
        <f t="shared" ca="1" si="1"/>
        <v>0</v>
      </c>
      <c r="K100" s="647"/>
    </row>
    <row r="101" spans="1:11" ht="12.75" customHeight="1">
      <c r="A101" s="1595" t="s">
        <v>3250</v>
      </c>
      <c r="B101" s="632">
        <v>2020105000</v>
      </c>
      <c r="D101" s="642">
        <f ca="1">IFERROR(SUMIF('CRJ FC1'!$D$89:$G$213,'CRJ FC 1 Control'!B101,'CRJ FC1'!$F$89:$F$213),0)</f>
        <v>0</v>
      </c>
      <c r="E101" s="642">
        <f ca="1">IFERROR(SUMIF('CRJ FC1'!$D$89:$G$213,'CRJ FC 1 Control'!B101,'CRJ FC1'!$G$89:$G$213),0)</f>
        <v>0</v>
      </c>
      <c r="F101" s="647"/>
      <c r="G101" s="647"/>
      <c r="H101" s="1106"/>
      <c r="I101" s="647">
        <f>IFERROR(VLOOKUP(B101,[22]Control!$C$7:$E$223,3,FALSE),0)</f>
        <v>0</v>
      </c>
      <c r="J101" s="647">
        <f t="shared" ca="1" si="1"/>
        <v>0</v>
      </c>
      <c r="K101" s="647"/>
    </row>
    <row r="102" spans="1:11" ht="12.75" customHeight="1">
      <c r="A102" s="1595" t="s">
        <v>3251</v>
      </c>
      <c r="B102" s="632">
        <v>2020106000</v>
      </c>
      <c r="D102" s="642">
        <f ca="1">IFERROR(SUMIF('CRJ FC1'!$D$89:$G$213,'CRJ FC 1 Control'!B102,'CRJ FC1'!$F$89:$F$213),0)</f>
        <v>0</v>
      </c>
      <c r="E102" s="642">
        <f ca="1">IFERROR(SUMIF('CRJ FC1'!$D$89:$G$213,'CRJ FC 1 Control'!B102,'CRJ FC1'!$G$89:$G$213),0)</f>
        <v>0</v>
      </c>
      <c r="F102" s="647"/>
      <c r="G102" s="647"/>
      <c r="H102" s="1106"/>
      <c r="I102" s="647">
        <f>IFERROR(VLOOKUP(B102,[22]Control!$C$7:$E$223,3,FALSE),0)</f>
        <v>0</v>
      </c>
      <c r="J102" s="647">
        <f t="shared" ca="1" si="1"/>
        <v>0</v>
      </c>
      <c r="K102" s="647"/>
    </row>
    <row r="103" spans="1:11">
      <c r="A103" s="1595" t="s">
        <v>28</v>
      </c>
      <c r="B103" s="632">
        <v>2020107000</v>
      </c>
      <c r="D103" s="642">
        <f ca="1">IFERROR(SUMIF('CRJ FC1'!$D$89:$G$213,'CRJ FC 1 Control'!B103,'CRJ FC1'!$F$89:$F$213),0)</f>
        <v>0</v>
      </c>
      <c r="E103" s="642">
        <f ca="1">IFERROR(SUMIF('CRJ FC1'!$D$89:$G$213,'CRJ FC 1 Control'!B103,'CRJ FC1'!$G$89:$G$213),0)</f>
        <v>165919</v>
      </c>
      <c r="F103" s="647"/>
      <c r="G103" s="647"/>
      <c r="H103" s="1106"/>
      <c r="I103" s="647">
        <f>IFERROR(VLOOKUP(B103,[22]Control!$C$7:$E$223,3,FALSE),0)</f>
        <v>0</v>
      </c>
      <c r="J103" s="647">
        <f t="shared" ca="1" si="1"/>
        <v>0</v>
      </c>
      <c r="K103" s="647"/>
    </row>
    <row r="104" spans="1:11" ht="12.75" customHeight="1">
      <c r="A104" s="1595" t="s">
        <v>29</v>
      </c>
      <c r="B104" s="632">
        <v>2030101000</v>
      </c>
      <c r="D104" s="642">
        <f ca="1">IFERROR(SUMIF('CRJ FC1'!$D$89:$G$213,'CRJ FC 1 Control'!B104,'CRJ FC1'!$F$89:$F$213),0)</f>
        <v>0</v>
      </c>
      <c r="E104" s="642">
        <f ca="1">IFERROR(SUMIF('CRJ FC1'!$D$89:$G$213,'CRJ FC 1 Control'!B104,'CRJ FC1'!$G$89:$G$213),0)</f>
        <v>0</v>
      </c>
      <c r="F104" s="647"/>
      <c r="G104" s="647"/>
      <c r="H104" s="1106"/>
      <c r="I104" s="647">
        <f>IFERROR(VLOOKUP(B104,[22]Control!$C$7:$E$223,3,FALSE),0)</f>
        <v>0</v>
      </c>
      <c r="J104" s="647">
        <f t="shared" ca="1" si="1"/>
        <v>0</v>
      </c>
      <c r="K104" s="647"/>
    </row>
    <row r="105" spans="1:11" ht="12.75" customHeight="1">
      <c r="A105" s="1595" t="s">
        <v>3252</v>
      </c>
      <c r="B105" s="632">
        <v>2030103000</v>
      </c>
      <c r="D105" s="642">
        <f ca="1">IFERROR(SUMIF('CRJ FC1'!$D$89:$G$213,'CRJ FC 1 Control'!B105,'CRJ FC1'!$F$89:$F$213),0)</f>
        <v>0</v>
      </c>
      <c r="E105" s="642">
        <f ca="1">IFERROR(SUMIF('CRJ FC1'!$D$89:$G$213,'CRJ FC 1 Control'!B105,'CRJ FC1'!$G$89:$G$213),0)</f>
        <v>0</v>
      </c>
      <c r="F105" s="647"/>
      <c r="G105" s="647"/>
      <c r="H105" s="1106"/>
      <c r="I105" s="647">
        <f>IFERROR(VLOOKUP(B105,[22]Control!$C$7:$E$223,3,FALSE),0)</f>
        <v>0</v>
      </c>
      <c r="J105" s="647">
        <f t="shared" ca="1" si="1"/>
        <v>0</v>
      </c>
      <c r="K105" s="647"/>
    </row>
    <row r="106" spans="1:11" ht="12.75" customHeight="1">
      <c r="A106" s="1595" t="s">
        <v>293</v>
      </c>
      <c r="B106" s="632">
        <v>2030105000</v>
      </c>
      <c r="D106" s="642">
        <f ca="1">IFERROR(SUMIF('CRJ FC1'!$D$89:$G$213,'CRJ FC 1 Control'!B106,'CRJ FC1'!$F$89:$F$213),0)</f>
        <v>0</v>
      </c>
      <c r="E106" s="642">
        <f ca="1">IFERROR(SUMIF('CRJ FC1'!$D$89:$G$213,'CRJ FC 1 Control'!B106,'CRJ FC1'!$G$89:$G$213),0)</f>
        <v>0</v>
      </c>
      <c r="F106" s="647"/>
      <c r="G106" s="647"/>
      <c r="H106" s="1106"/>
      <c r="I106" s="647">
        <f>IFERROR(VLOOKUP(B106,[22]Control!$C$7:$E$223,3,FALSE),0)</f>
        <v>0</v>
      </c>
      <c r="J106" s="647">
        <f t="shared" ca="1" si="1"/>
        <v>0</v>
      </c>
      <c r="K106" s="647"/>
    </row>
    <row r="107" spans="1:11" ht="12.75" customHeight="1">
      <c r="A107" s="1595" t="s">
        <v>243</v>
      </c>
      <c r="B107" s="632">
        <v>2040102000</v>
      </c>
      <c r="D107" s="642">
        <f ca="1">IFERROR(SUMIF('CRJ FC1'!$D$89:$G$213,'CRJ FC 1 Control'!B107,'CRJ FC1'!$F$89:$F$213),0)</f>
        <v>0</v>
      </c>
      <c r="E107" s="642">
        <f ca="1">IFERROR(SUMIF('CRJ FC1'!$D$89:$G$213,'CRJ FC 1 Control'!B107,'CRJ FC1'!$G$89:$G$213),0)</f>
        <v>0</v>
      </c>
      <c r="F107" s="647"/>
      <c r="G107" s="647"/>
      <c r="H107" s="1106"/>
      <c r="I107" s="647">
        <f>IFERROR(VLOOKUP(B107,[22]Control!$C$7:$E$223,3,FALSE),0)</f>
        <v>0</v>
      </c>
      <c r="J107" s="647">
        <f t="shared" ca="1" si="1"/>
        <v>0</v>
      </c>
      <c r="K107" s="647"/>
    </row>
    <row r="108" spans="1:11" ht="12.75" customHeight="1">
      <c r="A108" s="1595" t="s">
        <v>31</v>
      </c>
      <c r="B108" s="632">
        <v>2999999000</v>
      </c>
      <c r="D108" s="642">
        <f ca="1">IFERROR(SUMIF('CRJ FC1'!$D$89:$G$213,'CRJ FC 1 Control'!B108,'CRJ FC1'!$F$89:$F$213),0)</f>
        <v>0</v>
      </c>
      <c r="E108" s="642">
        <f ca="1">IFERROR(SUMIF('CRJ FC1'!$D$89:$G$213,'CRJ FC 1 Control'!B108,'CRJ FC1'!$G$89:$G$213),0)</f>
        <v>0</v>
      </c>
      <c r="F108" s="647"/>
      <c r="G108" s="647"/>
      <c r="H108" s="1106"/>
      <c r="I108" s="647">
        <f>IFERROR(VLOOKUP(B108,[22]Control!$C$7:$E$223,3,FALSE),0)</f>
        <v>0</v>
      </c>
      <c r="J108" s="647">
        <f t="shared" ca="1" si="1"/>
        <v>0</v>
      </c>
      <c r="K108" s="647"/>
    </row>
    <row r="109" spans="1:11" ht="12.75" customHeight="1">
      <c r="A109" s="1595" t="s">
        <v>194</v>
      </c>
      <c r="B109" s="632">
        <v>3010101000</v>
      </c>
      <c r="D109" s="642">
        <f ca="1">IFERROR(SUMIF('CRJ FC1'!$D$89:$G$213,'CRJ FC 1 Control'!B109,'CRJ FC1'!$F$89:$F$213),0)</f>
        <v>0</v>
      </c>
      <c r="E109" s="642">
        <f ca="1">IFERROR(SUMIF('CRJ FC1'!$D$89:$G$213,'CRJ FC 1 Control'!B109,'CRJ FC1'!$G$89:$G$213),0)</f>
        <v>0</v>
      </c>
      <c r="F109" s="647"/>
      <c r="G109" s="647"/>
      <c r="H109" s="1106"/>
      <c r="I109" s="647">
        <f>IFERROR(VLOOKUP(B109,[22]Control!$C$7:$E$223,3,FALSE),0)</f>
        <v>0</v>
      </c>
      <c r="J109" s="647">
        <f t="shared" ca="1" si="1"/>
        <v>0</v>
      </c>
      <c r="K109" s="647"/>
    </row>
    <row r="110" spans="1:11" ht="12.75" customHeight="1">
      <c r="A110" s="1595" t="s">
        <v>126</v>
      </c>
      <c r="B110" s="632">
        <v>4020106000</v>
      </c>
      <c r="D110" s="642">
        <f ca="1">IFERROR(SUMIF('CRJ FC1'!$D$89:$G$213,'CRJ FC 1 Control'!B110,'CRJ FC1'!$F$89:$F$213),0)</f>
        <v>0</v>
      </c>
      <c r="E110" s="642">
        <f ca="1">IFERROR(SUMIF('CRJ FC1'!$D$89:$G$213,'CRJ FC 1 Control'!B110,'CRJ FC1'!$G$89:$G$213),0)</f>
        <v>0</v>
      </c>
      <c r="F110" s="647"/>
      <c r="G110" s="647"/>
      <c r="H110" s="1106"/>
      <c r="I110" s="647">
        <f>IFERROR(VLOOKUP(B110,[22]Control!$C$7:$E$223,3,FALSE),0)</f>
        <v>0</v>
      </c>
      <c r="J110" s="647">
        <f t="shared" ca="1" si="1"/>
        <v>0</v>
      </c>
      <c r="K110" s="647"/>
    </row>
    <row r="111" spans="1:11" ht="12.75" customHeight="1">
      <c r="A111" s="1595" t="s">
        <v>127</v>
      </c>
      <c r="B111" s="632">
        <v>4020101099</v>
      </c>
      <c r="D111" s="642">
        <f ca="1">IFERROR(SUMIF('CRJ FC1'!$D$89:$G$213,'CRJ FC 1 Control'!B111,'CRJ FC1'!$F$89:$F$213),0)</f>
        <v>0</v>
      </c>
      <c r="E111" s="642">
        <f ca="1">IFERROR(SUMIF('CRJ FC1'!$D$89:$G$213,'CRJ FC 1 Control'!B111,'CRJ FC1'!$G$89:$G$213),0)</f>
        <v>0</v>
      </c>
      <c r="F111" s="647"/>
      <c r="G111" s="647"/>
      <c r="H111" s="1106"/>
      <c r="I111" s="647">
        <f>IFERROR(VLOOKUP(B111,[22]Control!$C$7:$E$223,3,FALSE),0)</f>
        <v>0</v>
      </c>
      <c r="J111" s="647">
        <f t="shared" ca="1" si="1"/>
        <v>0</v>
      </c>
      <c r="K111" s="647"/>
    </row>
    <row r="112" spans="1:11" ht="12.75" customHeight="1">
      <c r="A112" s="1595" t="s">
        <v>128</v>
      </c>
      <c r="B112" s="632">
        <v>4020102000</v>
      </c>
      <c r="D112" s="642">
        <f ca="1">IFERROR(SUMIF('CRJ FC1'!$D$89:$G$213,'CRJ FC 1 Control'!B112,'CRJ FC1'!$F$89:$F$213),0)</f>
        <v>0</v>
      </c>
      <c r="E112" s="642">
        <f ca="1">IFERROR(SUMIF('CRJ FC1'!$D$89:$G$213,'CRJ FC 1 Control'!B112,'CRJ FC1'!$G$89:$G$213),0)</f>
        <v>1000</v>
      </c>
      <c r="F112" s="647"/>
      <c r="G112" s="647"/>
      <c r="H112" s="1106"/>
      <c r="I112" s="647">
        <f>IFERROR(VLOOKUP(B112,[22]Control!$C$7:$E$223,3,FALSE),0)</f>
        <v>0</v>
      </c>
      <c r="J112" s="647">
        <f t="shared" ca="1" si="1"/>
        <v>0</v>
      </c>
      <c r="K112" s="647"/>
    </row>
    <row r="113" spans="1:11" ht="12.75" customHeight="1">
      <c r="A113" s="1595" t="s">
        <v>3253</v>
      </c>
      <c r="B113" s="632">
        <v>4020104001</v>
      </c>
      <c r="D113" s="642">
        <f ca="1">IFERROR(SUMIF('CRJ FC1'!$D$89:$G$213,'CRJ FC 1 Control'!B113,'CRJ FC1'!$F$89:$F$213),0)</f>
        <v>0</v>
      </c>
      <c r="E113" s="642">
        <f ca="1">IFERROR(SUMIF('CRJ FC1'!$D$89:$G$213,'CRJ FC 1 Control'!B113,'CRJ FC1'!$G$89:$G$213),0)</f>
        <v>52800</v>
      </c>
      <c r="F113" s="647"/>
      <c r="G113" s="647"/>
      <c r="H113" s="1106"/>
      <c r="I113" s="647">
        <f>IFERROR(VLOOKUP(B113,[22]Control!$C$7:$E$223,3,FALSE),0)</f>
        <v>0</v>
      </c>
      <c r="J113" s="647">
        <f t="shared" ca="1" si="1"/>
        <v>0</v>
      </c>
      <c r="K113" s="647"/>
    </row>
    <row r="114" spans="1:11">
      <c r="A114" s="1595" t="s">
        <v>248</v>
      </c>
      <c r="B114" s="632">
        <v>4030101000</v>
      </c>
      <c r="D114" s="642">
        <f ca="1">IFERROR(SUMIF('CRJ FC1'!$D$89:$G$213,'CRJ FC 1 Control'!B114,'CRJ FC1'!$F$89:$F$213),0)</f>
        <v>0</v>
      </c>
      <c r="E114" s="642">
        <f ca="1">IFERROR(SUMIF('CRJ FC1'!$D$89:$G$213,'CRJ FC 1 Control'!B114,'CRJ FC1'!$G$89:$G$213),0)</f>
        <v>0</v>
      </c>
      <c r="F114" s="647"/>
      <c r="G114" s="647"/>
      <c r="H114" s="1106"/>
      <c r="I114" s="647">
        <f>IFERROR(VLOOKUP(B114,[22]Control!$C$7:$E$223,3,FALSE),0)</f>
        <v>0</v>
      </c>
      <c r="J114" s="647">
        <f t="shared" ca="1" si="1"/>
        <v>0</v>
      </c>
      <c r="K114" s="647"/>
    </row>
    <row r="115" spans="1:11">
      <c r="A115" s="1597" t="s">
        <v>95</v>
      </c>
      <c r="B115" s="632">
        <v>4030106000</v>
      </c>
      <c r="D115" s="642">
        <f ca="1">IFERROR(SUMIF('CRJ FC1'!$D$89:$G$213,'CRJ FC 1 Control'!B115,'CRJ FC1'!$F$89:$F$213),0)</f>
        <v>0</v>
      </c>
      <c r="E115" s="642">
        <f ca="1">IFERROR(SUMIF('CRJ FC1'!$D$89:$G$213,'CRJ FC 1 Control'!B115,'CRJ FC1'!$G$89:$G$213),0)</f>
        <v>0</v>
      </c>
      <c r="F115" s="647"/>
      <c r="G115" s="647"/>
      <c r="H115" s="647"/>
      <c r="I115" s="647">
        <f>IFERROR(VLOOKUP(B115,[22]Control!$C$7:$E$223,3,FALSE),0)</f>
        <v>0</v>
      </c>
      <c r="J115" s="647">
        <f t="shared" ca="1" si="1"/>
        <v>0</v>
      </c>
      <c r="K115" s="647"/>
    </row>
    <row r="116" spans="1:11">
      <c r="A116" s="1598" t="s">
        <v>129</v>
      </c>
      <c r="B116" s="632">
        <v>4040201000</v>
      </c>
      <c r="D116" s="642">
        <f ca="1">IFERROR(SUMIF('CRJ FC1'!$D$89:$G$213,'CRJ FC 1 Control'!B116,'CRJ FC1'!$F$89:$F$213),0)</f>
        <v>0</v>
      </c>
      <c r="E116" s="642">
        <f ca="1">IFERROR(SUMIF('CRJ FC1'!$D$89:$G$213,'CRJ FC 1 Control'!B116,'CRJ FC1'!$G$89:$G$213),0)</f>
        <v>0</v>
      </c>
      <c r="F116" s="647"/>
      <c r="G116" s="647"/>
      <c r="H116" s="1106"/>
      <c r="I116" s="647">
        <f>IFERROR(VLOOKUP(B116,[22]Control!$C$7:$E$223,3,FALSE),0)</f>
        <v>0</v>
      </c>
      <c r="J116" s="647">
        <f t="shared" ca="1" si="1"/>
        <v>0</v>
      </c>
      <c r="K116" s="647"/>
    </row>
    <row r="117" spans="1:11" ht="12.75" customHeight="1">
      <c r="A117" s="1595" t="s">
        <v>130</v>
      </c>
      <c r="B117" s="632">
        <v>4040202000</v>
      </c>
      <c r="D117" s="642">
        <f ca="1">IFERROR(SUMIF('CRJ FC1'!$D$89:$G$213,'CRJ FC 1 Control'!B117,'CRJ FC1'!$F$89:$F$213),0)</f>
        <v>0</v>
      </c>
      <c r="E117" s="642">
        <f ca="1">IFERROR(SUMIF('CRJ FC1'!$D$89:$G$213,'CRJ FC 1 Control'!B117,'CRJ FC1'!$G$89:$G$213),0)</f>
        <v>0</v>
      </c>
      <c r="F117" s="647"/>
      <c r="G117" s="647"/>
      <c r="H117" s="1106"/>
      <c r="I117" s="647">
        <f>IFERROR(VLOOKUP(B117,[22]Control!$C$7:$E$223,3,FALSE),0)</f>
        <v>0</v>
      </c>
      <c r="J117" s="647">
        <f t="shared" ca="1" si="1"/>
        <v>0</v>
      </c>
      <c r="K117" s="647"/>
    </row>
    <row r="118" spans="1:11">
      <c r="A118" s="1595" t="s">
        <v>131</v>
      </c>
      <c r="B118" s="632">
        <v>4020114000</v>
      </c>
      <c r="D118" s="642">
        <f ca="1">IFERROR(SUMIF('CRJ FC1'!$D$89:$G$213,'CRJ FC 1 Control'!B118,'CRJ FC1'!$F$89:$F$213),0)</f>
        <v>0</v>
      </c>
      <c r="E118" s="642">
        <f ca="1">IFERROR(SUMIF('CRJ FC1'!$D$89:$G$213,'CRJ FC 1 Control'!B118,'CRJ FC1'!$G$89:$G$213),0)</f>
        <v>0</v>
      </c>
      <c r="F118" s="647"/>
      <c r="G118" s="647"/>
      <c r="H118" s="1106"/>
      <c r="I118" s="647">
        <f>IFERROR(VLOOKUP(B118,[22]Control!$C$7:$E$223,3,FALSE),0)</f>
        <v>0</v>
      </c>
      <c r="J118" s="647">
        <f t="shared" ca="1" si="1"/>
        <v>0</v>
      </c>
      <c r="K118" s="647"/>
    </row>
    <row r="119" spans="1:11" ht="12.75" customHeight="1">
      <c r="A119" s="1595" t="s">
        <v>132</v>
      </c>
      <c r="B119" s="632">
        <v>4020202000</v>
      </c>
      <c r="D119" s="642">
        <f ca="1">IFERROR(SUMIF('CRJ FC1'!$D$89:$G$213,'CRJ FC 1 Control'!B119,'CRJ FC1'!$F$89:$F$213),0)</f>
        <v>0</v>
      </c>
      <c r="E119" s="642">
        <f ca="1">IFERROR(SUMIF('CRJ FC1'!$D$89:$G$213,'CRJ FC 1 Control'!B119,'CRJ FC1'!$G$89:$G$213),0)</f>
        <v>0</v>
      </c>
      <c r="F119" s="647"/>
      <c r="G119" s="647"/>
      <c r="H119" s="1106"/>
      <c r="I119" s="647">
        <f>IFERROR(VLOOKUP(B119,[22]Control!$C$7:$E$223,3,FALSE),0)</f>
        <v>0</v>
      </c>
      <c r="J119" s="647">
        <f t="shared" ca="1" si="1"/>
        <v>0</v>
      </c>
      <c r="K119" s="647"/>
    </row>
    <row r="120" spans="1:11">
      <c r="A120" s="1595" t="s">
        <v>133</v>
      </c>
      <c r="B120" s="632">
        <v>4020205000</v>
      </c>
      <c r="D120" s="642">
        <f ca="1">IFERROR(SUMIF('CRJ FC1'!$D$89:$G$213,'CRJ FC 1 Control'!B120,'CRJ FC1'!$F$89:$F$213),0)</f>
        <v>0</v>
      </c>
      <c r="E120" s="642">
        <f ca="1">IFERROR(SUMIF('CRJ FC1'!$D$89:$G$213,'CRJ FC 1 Control'!B120,'CRJ FC1'!$G$89:$G$213),0)</f>
        <v>0</v>
      </c>
      <c r="F120" s="647"/>
      <c r="G120" s="647"/>
      <c r="H120" s="1106"/>
      <c r="I120" s="647">
        <f>IFERROR(VLOOKUP(B120,[22]Control!$C$7:$E$223,3,FALSE),0)</f>
        <v>0</v>
      </c>
      <c r="J120" s="647">
        <f t="shared" ca="1" si="1"/>
        <v>0</v>
      </c>
      <c r="K120" s="647"/>
    </row>
    <row r="121" spans="1:11">
      <c r="A121" s="1595" t="s">
        <v>134</v>
      </c>
      <c r="B121" s="632">
        <v>4020213000</v>
      </c>
      <c r="D121" s="642">
        <f ca="1">IFERROR(SUMIF('CRJ FC1'!$D$89:$G$213,'CRJ FC 1 Control'!B121,'CRJ FC1'!$F$89:$F$213),0)</f>
        <v>0</v>
      </c>
      <c r="E121" s="642">
        <f ca="1">IFERROR(SUMIF('CRJ FC1'!$D$89:$G$213,'CRJ FC 1 Control'!B121,'CRJ FC1'!$G$89:$G$213),0)</f>
        <v>0</v>
      </c>
      <c r="F121" s="647"/>
      <c r="G121" s="647"/>
      <c r="H121" s="1106"/>
      <c r="I121" s="647">
        <f>IFERROR(VLOOKUP(B121,[22]Control!$C$7:$E$223,3,FALSE),0)</f>
        <v>0</v>
      </c>
      <c r="J121" s="647">
        <f t="shared" ca="1" si="1"/>
        <v>0</v>
      </c>
      <c r="K121" s="647"/>
    </row>
    <row r="122" spans="1:11" ht="12.75" customHeight="1">
      <c r="A122" s="1595" t="s">
        <v>135</v>
      </c>
      <c r="B122" s="632">
        <v>4020221099</v>
      </c>
      <c r="D122" s="642">
        <f ca="1">IFERROR(SUMIF('CRJ FC1'!$D$89:$G$213,'CRJ FC 1 Control'!B122,'CRJ FC1'!$F$89:$F$213),0)</f>
        <v>0</v>
      </c>
      <c r="E122" s="642">
        <f ca="1">IFERROR(SUMIF('CRJ FC1'!$D$89:$G$213,'CRJ FC 1 Control'!B122,'CRJ FC1'!$G$89:$G$213),0)</f>
        <v>0</v>
      </c>
      <c r="F122" s="647"/>
      <c r="G122" s="647"/>
      <c r="H122" s="1106"/>
      <c r="I122" s="647">
        <f>IFERROR(VLOOKUP(B122,[22]Control!$C$7:$E$223,3,FALSE),0)</f>
        <v>0</v>
      </c>
      <c r="J122" s="647">
        <f t="shared" ca="1" si="1"/>
        <v>0</v>
      </c>
      <c r="K122" s="647"/>
    </row>
    <row r="123" spans="1:11">
      <c r="A123" s="1595" t="s">
        <v>136</v>
      </c>
      <c r="B123" s="632">
        <v>4050199000</v>
      </c>
      <c r="D123" s="642">
        <f ca="1">IFERROR(SUMIF('CRJ FC1'!$D$89:$G$213,'CRJ FC 1 Control'!B123,'CRJ FC1'!$F$89:$F$213),0)</f>
        <v>0</v>
      </c>
      <c r="E123" s="642">
        <f ca="1">IFERROR(SUMIF('CRJ FC1'!$D$89:$G$213,'CRJ FC 1 Control'!B123,'CRJ FC1'!$G$89:$G$213),0)</f>
        <v>0</v>
      </c>
      <c r="F123" s="647"/>
      <c r="G123" s="647"/>
      <c r="H123" s="1106"/>
      <c r="I123" s="647">
        <f>IFERROR(VLOOKUP(B123,[22]Control!$C$7:$E$223,3,FALSE),0)</f>
        <v>0</v>
      </c>
      <c r="J123" s="647">
        <f t="shared" ca="1" si="1"/>
        <v>0</v>
      </c>
      <c r="K123" s="647"/>
    </row>
    <row r="124" spans="1:11">
      <c r="A124" s="1595" t="s">
        <v>2685</v>
      </c>
      <c r="B124" s="632">
        <v>4060999000</v>
      </c>
      <c r="D124" s="642">
        <f ca="1">IFERROR(SUMIF('CRJ FC1'!$D$89:$G$213,'CRJ FC 1 Control'!B124,'CRJ FC1'!$F$89:$F$213),0)</f>
        <v>0</v>
      </c>
      <c r="E124" s="642">
        <f ca="1">IFERROR(SUMIF('CRJ FC1'!$D$89:$G$213,'CRJ FC 1 Control'!B124,'CRJ FC1'!$G$89:$G$213),0)</f>
        <v>0</v>
      </c>
      <c r="F124" s="647"/>
      <c r="G124" s="647"/>
      <c r="H124" s="1106"/>
      <c r="I124" s="647">
        <f>IFERROR(VLOOKUP(B124,[22]Control!$C$7:$E$223,3,FALSE),0)</f>
        <v>0</v>
      </c>
      <c r="J124" s="647">
        <f t="shared" ca="1" si="1"/>
        <v>0</v>
      </c>
      <c r="K124" s="647"/>
    </row>
    <row r="125" spans="1:11" ht="12.75" customHeight="1">
      <c r="A125" s="1595" t="s">
        <v>3191</v>
      </c>
      <c r="B125" s="632">
        <v>5010101001</v>
      </c>
      <c r="D125" s="642">
        <f ca="1">IFERROR(SUMIF('CRJ FC1'!$D$89:$G$213,'CRJ FC 1 Control'!B125,'CRJ FC1'!$F$89:$F$213),0)</f>
        <v>0</v>
      </c>
      <c r="E125" s="642">
        <f ca="1">IFERROR(SUMIF('CRJ FC1'!$D$89:$G$213,'CRJ FC 1 Control'!B125,'CRJ FC1'!$G$89:$G$213),0)</f>
        <v>0</v>
      </c>
      <c r="F125" s="647"/>
      <c r="G125" s="647"/>
      <c r="H125" s="1106"/>
      <c r="I125" s="647">
        <f>IFERROR(VLOOKUP(B125,[22]Control!$C$7:$E$223,3,FALSE),0)</f>
        <v>5316932.93</v>
      </c>
      <c r="J125" s="647">
        <f t="shared" ca="1" si="1"/>
        <v>-5316932.93</v>
      </c>
      <c r="K125" s="647"/>
    </row>
    <row r="126" spans="1:11" ht="12.75" customHeight="1">
      <c r="A126" s="1595" t="s">
        <v>3255</v>
      </c>
      <c r="B126" s="632">
        <v>5010102000</v>
      </c>
      <c r="D126" s="642">
        <f ca="1">IFERROR(SUMIF('CRJ FC1'!$D$89:$G$213,'CRJ FC 1 Control'!B126,'CRJ FC1'!$F$89:$F$213),0)</f>
        <v>0</v>
      </c>
      <c r="E126" s="642">
        <f ca="1">IFERROR(SUMIF('CRJ FC1'!$D$89:$G$213,'CRJ FC 1 Control'!B126,'CRJ FC1'!$G$89:$G$213),0)</f>
        <v>72060.739999999991</v>
      </c>
      <c r="F126" s="647"/>
      <c r="G126" s="647"/>
      <c r="H126" s="1106"/>
      <c r="I126" s="647">
        <f>IFERROR(VLOOKUP(B126,[22]Control!$C$7:$E$223,3,FALSE),0)</f>
        <v>0</v>
      </c>
      <c r="J126" s="647">
        <f t="shared" ca="1" si="1"/>
        <v>0</v>
      </c>
      <c r="K126" s="647"/>
    </row>
    <row r="127" spans="1:11" ht="12.75" customHeight="1">
      <c r="A127" s="1595" t="s">
        <v>137</v>
      </c>
      <c r="B127" s="632">
        <v>5010201001</v>
      </c>
      <c r="D127" s="642">
        <f ca="1">IFERROR(SUMIF('CRJ FC1'!$D$89:$G$213,'CRJ FC 1 Control'!B127,'CRJ FC1'!$F$89:$F$213),0)</f>
        <v>0</v>
      </c>
      <c r="E127" s="642">
        <f ca="1">IFERROR(SUMIF('CRJ FC1'!$D$89:$G$213,'CRJ FC 1 Control'!B127,'CRJ FC1'!$G$89:$G$213),0)</f>
        <v>0</v>
      </c>
      <c r="F127" s="647"/>
      <c r="G127" s="647"/>
      <c r="H127" s="1106"/>
      <c r="I127" s="647">
        <f>IFERROR(VLOOKUP(B127,[22]Control!$C$7:$E$223,3,FALSE),0)</f>
        <v>519000</v>
      </c>
      <c r="J127" s="647">
        <f t="shared" ca="1" si="1"/>
        <v>-519000</v>
      </c>
      <c r="K127" s="647"/>
    </row>
    <row r="128" spans="1:11">
      <c r="A128" s="1595" t="s">
        <v>138</v>
      </c>
      <c r="B128" s="632">
        <v>5010210001</v>
      </c>
      <c r="D128" s="642">
        <f ca="1">IFERROR(SUMIF('CRJ FC1'!$D$89:$G$213,'CRJ FC 1 Control'!B128,'CRJ FC1'!$F$89:$F$213),0)</f>
        <v>0</v>
      </c>
      <c r="E128" s="642">
        <f ca="1">IFERROR(SUMIF('CRJ FC1'!$D$89:$G$213,'CRJ FC 1 Control'!B128,'CRJ FC1'!$G$89:$G$213),0)</f>
        <v>0</v>
      </c>
      <c r="F128" s="647"/>
      <c r="G128" s="647"/>
      <c r="H128" s="1106"/>
      <c r="I128" s="647">
        <f>IFERROR(VLOOKUP(B128,[22]Control!$C$7:$E$223,3,FALSE),0)</f>
        <v>0</v>
      </c>
      <c r="J128" s="647">
        <f t="shared" ca="1" si="1"/>
        <v>0</v>
      </c>
      <c r="K128" s="647"/>
    </row>
    <row r="129" spans="1:11" ht="12.75" customHeight="1">
      <c r="A129" s="1595" t="s">
        <v>139</v>
      </c>
      <c r="B129" s="632">
        <v>5010211002</v>
      </c>
      <c r="D129" s="642">
        <f ca="1">IFERROR(SUMIF('CRJ FC1'!$D$89:$G$213,'CRJ FC 1 Control'!B129,'CRJ FC1'!$F$89:$F$213),0)</f>
        <v>0</v>
      </c>
      <c r="E129" s="642">
        <f ca="1">IFERROR(SUMIF('CRJ FC1'!$D$89:$G$213,'CRJ FC 1 Control'!B129,'CRJ FC1'!$G$89:$G$213),0)</f>
        <v>0</v>
      </c>
      <c r="F129" s="647"/>
      <c r="G129" s="647"/>
      <c r="H129" s="1106"/>
      <c r="I129" s="647">
        <f>IFERROR(VLOOKUP(B129,[22]Control!$C$7:$E$223,3,FALSE),0)</f>
        <v>0</v>
      </c>
      <c r="J129" s="647">
        <f t="shared" ca="1" si="1"/>
        <v>0</v>
      </c>
      <c r="K129" s="647"/>
    </row>
    <row r="130" spans="1:11" ht="12.75" customHeight="1">
      <c r="A130" s="1595" t="s">
        <v>140</v>
      </c>
      <c r="B130" s="632">
        <v>5010212001</v>
      </c>
      <c r="D130" s="642">
        <f ca="1">IFERROR(SUMIF('CRJ FC1'!$D$89:$G$213,'CRJ FC 1 Control'!B130,'CRJ FC1'!$F$89:$F$213),0)</f>
        <v>0</v>
      </c>
      <c r="E130" s="642">
        <f ca="1">IFERROR(SUMIF('CRJ FC1'!$D$89:$G$213,'CRJ FC 1 Control'!B130,'CRJ FC1'!$G$89:$G$213),0)</f>
        <v>0</v>
      </c>
      <c r="F130" s="647"/>
      <c r="G130" s="647"/>
      <c r="H130" s="1106"/>
      <c r="I130" s="647">
        <f>IFERROR(VLOOKUP(B130,[22]Control!$C$7:$E$223,3,FALSE),0)</f>
        <v>0</v>
      </c>
      <c r="J130" s="647">
        <f t="shared" ca="1" si="1"/>
        <v>0</v>
      </c>
      <c r="K130" s="647"/>
    </row>
    <row r="131" spans="1:11" ht="12.75" customHeight="1">
      <c r="A131" s="1595" t="s">
        <v>34</v>
      </c>
      <c r="B131" s="632">
        <v>5010202000</v>
      </c>
      <c r="D131" s="642">
        <f ca="1">IFERROR(SUMIF('CRJ FC1'!$D$89:$G$213,'CRJ FC 1 Control'!B131,'CRJ FC1'!$F$89:$F$213),0)</f>
        <v>0</v>
      </c>
      <c r="E131" s="642">
        <f ca="1">IFERROR(SUMIF('CRJ FC1'!$D$89:$G$213,'CRJ FC 1 Control'!B131,'CRJ FC1'!$G$89:$G$213),0)</f>
        <v>0</v>
      </c>
      <c r="F131" s="647"/>
      <c r="G131" s="647"/>
      <c r="H131" s="1106"/>
      <c r="I131" s="647">
        <f>IFERROR(VLOOKUP(B131,[22]Control!$C$7:$E$223,3,FALSE),0)</f>
        <v>0</v>
      </c>
      <c r="J131" s="647">
        <f t="shared" ca="1" si="1"/>
        <v>0</v>
      </c>
      <c r="K131" s="647"/>
    </row>
    <row r="132" spans="1:11" ht="12.75" customHeight="1">
      <c r="A132" s="1595" t="s">
        <v>35</v>
      </c>
      <c r="B132" s="632">
        <v>5010203001</v>
      </c>
      <c r="D132" s="642">
        <f ca="1">IFERROR(SUMIF('CRJ FC1'!$D$89:$G$213,'CRJ FC 1 Control'!B132,'CRJ FC1'!$F$89:$F$213),0)</f>
        <v>0</v>
      </c>
      <c r="E132" s="642">
        <f ca="1">IFERROR(SUMIF('CRJ FC1'!$D$89:$G$213,'CRJ FC 1 Control'!B132,'CRJ FC1'!$G$89:$G$213),0)</f>
        <v>0</v>
      </c>
      <c r="F132" s="647"/>
      <c r="G132" s="647"/>
      <c r="H132" s="1106"/>
      <c r="I132" s="647">
        <f>IFERROR(VLOOKUP(B132,[22]Control!$C$7:$E$223,3,FALSE),0)</f>
        <v>40000</v>
      </c>
      <c r="J132" s="647">
        <f t="shared" ca="1" si="1"/>
        <v>-40000</v>
      </c>
      <c r="K132" s="647"/>
    </row>
    <row r="133" spans="1:11" ht="12.75" customHeight="1">
      <c r="A133" s="1595" t="s">
        <v>36</v>
      </c>
      <c r="B133" s="632">
        <v>5010204001</v>
      </c>
      <c r="D133" s="642">
        <f ca="1">IFERROR(SUMIF('CRJ FC1'!$D$89:$G$213,'CRJ FC 1 Control'!B133,'CRJ FC1'!$F$89:$F$213),0)</f>
        <v>0</v>
      </c>
      <c r="E133" s="642">
        <f ca="1">IFERROR(SUMIF('CRJ FC1'!$D$89:$G$213,'CRJ FC 1 Control'!B133,'CRJ FC1'!$G$89:$G$213),0)</f>
        <v>0</v>
      </c>
      <c r="F133" s="647"/>
      <c r="G133" s="647"/>
      <c r="H133" s="1106"/>
      <c r="I133" s="647">
        <f>IFERROR(VLOOKUP(B133,[22]Control!$C$7:$E$223,3,FALSE),0)</f>
        <v>0</v>
      </c>
      <c r="J133" s="647">
        <f t="shared" ca="1" si="1"/>
        <v>0</v>
      </c>
      <c r="K133" s="647"/>
    </row>
    <row r="134" spans="1:11" ht="12.75" customHeight="1">
      <c r="A134" s="1595" t="s">
        <v>141</v>
      </c>
      <c r="B134" s="632">
        <v>5010205003</v>
      </c>
      <c r="D134" s="642">
        <f ca="1">IFERROR(SUMIF('CRJ FC1'!$D$89:$G$213,'CRJ FC 1 Control'!B134,'CRJ FC1'!$F$89:$F$213),0)</f>
        <v>0</v>
      </c>
      <c r="E134" s="642">
        <f ca="1">IFERROR(SUMIF('CRJ FC1'!$D$89:$G$213,'CRJ FC 1 Control'!B134,'CRJ FC1'!$G$89:$G$213),0)</f>
        <v>0</v>
      </c>
      <c r="F134" s="647"/>
      <c r="G134" s="647"/>
      <c r="H134" s="1106"/>
      <c r="I134" s="647">
        <f>IFERROR(VLOOKUP(B134,[22]Control!$C$7:$E$223,3,FALSE),0)</f>
        <v>0</v>
      </c>
      <c r="J134" s="647">
        <f t="shared" ca="1" si="1"/>
        <v>0</v>
      </c>
      <c r="K134" s="647"/>
    </row>
    <row r="135" spans="1:11" ht="12.75" customHeight="1">
      <c r="A135" s="1595" t="s">
        <v>142</v>
      </c>
      <c r="B135" s="632">
        <v>5010205004</v>
      </c>
      <c r="D135" s="642">
        <f ca="1">IFERROR(SUMIF('CRJ FC1'!$D$89:$G$213,'CRJ FC 1 Control'!B135,'CRJ FC1'!$F$89:$F$213),0)</f>
        <v>0</v>
      </c>
      <c r="E135" s="642">
        <f ca="1">IFERROR(SUMIF('CRJ FC1'!$D$89:$G$213,'CRJ FC 1 Control'!B135,'CRJ FC1'!$G$89:$G$213),0)</f>
        <v>0</v>
      </c>
      <c r="F135" s="647"/>
      <c r="G135" s="647"/>
      <c r="H135" s="1106"/>
      <c r="I135" s="647">
        <f>IFERROR(VLOOKUP(B135,[22]Control!$C$7:$E$223,3,FALSE),0)</f>
        <v>4225</v>
      </c>
      <c r="J135" s="647">
        <f t="shared" ca="1" si="1"/>
        <v>-4225</v>
      </c>
      <c r="K135" s="647"/>
    </row>
    <row r="136" spans="1:11" ht="33">
      <c r="A136" s="1595" t="s">
        <v>3269</v>
      </c>
      <c r="B136" s="632">
        <v>5010206003</v>
      </c>
      <c r="D136" s="642">
        <f ca="1">IFERROR(SUMIF('CRJ FC1'!$D$89:$G$213,'CRJ FC 1 Control'!B136,'CRJ FC1'!$F$89:$F$213),0)</f>
        <v>0</v>
      </c>
      <c r="E136" s="642">
        <f ca="1">IFERROR(SUMIF('CRJ FC1'!$D$89:$G$213,'CRJ FC 1 Control'!B136,'CRJ FC1'!$G$89:$G$213),0)</f>
        <v>0</v>
      </c>
      <c r="F136" s="647"/>
      <c r="G136" s="647"/>
      <c r="H136" s="1106"/>
      <c r="I136" s="647">
        <f>IFERROR(VLOOKUP(B136,[22]Control!$C$7:$E$223,3,FALSE),0)</f>
        <v>0</v>
      </c>
      <c r="J136" s="647">
        <f t="shared" ref="J136:J199" ca="1" si="2">D136-I136</f>
        <v>0</v>
      </c>
      <c r="K136" s="647"/>
    </row>
    <row r="137" spans="1:11" ht="33">
      <c r="A137" s="1595" t="s">
        <v>143</v>
      </c>
      <c r="B137" s="632">
        <v>5010206004</v>
      </c>
      <c r="D137" s="642">
        <f ca="1">IFERROR(SUMIF('CRJ FC1'!$D$89:$G$213,'CRJ FC 1 Control'!B137,'CRJ FC1'!$F$89:$F$213),0)</f>
        <v>0</v>
      </c>
      <c r="E137" s="642">
        <f ca="1">IFERROR(SUMIF('CRJ FC1'!$D$89:$G$213,'CRJ FC 1 Control'!B137,'CRJ FC1'!$G$89:$G$213),0)</f>
        <v>0</v>
      </c>
      <c r="F137" s="647"/>
      <c r="G137" s="647"/>
      <c r="H137" s="647"/>
      <c r="I137" s="647">
        <f>IFERROR(VLOOKUP(B137,[22]Control!$C$7:$E$223,3,FALSE),0)</f>
        <v>0</v>
      </c>
      <c r="J137" s="647">
        <f t="shared" ca="1" si="2"/>
        <v>0</v>
      </c>
      <c r="K137" s="647"/>
    </row>
    <row r="138" spans="1:11" ht="12.75" customHeight="1">
      <c r="A138" s="1595" t="s">
        <v>144</v>
      </c>
      <c r="B138" s="632">
        <v>5010207004</v>
      </c>
      <c r="D138" s="642">
        <f ca="1">IFERROR(SUMIF('CRJ FC1'!$D$89:$G$213,'CRJ FC 1 Control'!B138,'CRJ FC1'!$F$89:$F$213),0)</f>
        <v>0</v>
      </c>
      <c r="E138" s="642">
        <f ca="1">IFERROR(SUMIF('CRJ FC1'!$D$89:$G$213,'CRJ FC 1 Control'!B138,'CRJ FC1'!$G$89:$G$213),0)</f>
        <v>0</v>
      </c>
      <c r="F138" s="647"/>
      <c r="G138" s="647"/>
      <c r="H138" s="647"/>
      <c r="I138" s="647">
        <f>IFERROR(VLOOKUP(B138,[22]Control!$C$7:$E$223,3,FALSE),0)</f>
        <v>0</v>
      </c>
      <c r="J138" s="647">
        <f t="shared" ca="1" si="2"/>
        <v>0</v>
      </c>
      <c r="K138" s="647"/>
    </row>
    <row r="139" spans="1:11" ht="33">
      <c r="A139" s="1595" t="s">
        <v>2905</v>
      </c>
      <c r="B139" s="632">
        <v>5010211006</v>
      </c>
      <c r="D139" s="642">
        <f ca="1">IFERROR(SUMIF('CRJ FC1'!$D$89:$G$213,'CRJ FC 1 Control'!B139,'CRJ FC1'!$F$89:$F$213),0)</f>
        <v>0</v>
      </c>
      <c r="E139" s="642">
        <f ca="1">IFERROR(SUMIF('CRJ FC1'!$D$89:$G$213,'CRJ FC 1 Control'!B139,'CRJ FC1'!$G$89:$G$213),0)</f>
        <v>0</v>
      </c>
      <c r="F139" s="647"/>
      <c r="G139" s="647"/>
      <c r="H139" s="647"/>
      <c r="I139" s="647">
        <f>IFERROR(VLOOKUP(B139,[22]Control!$C$7:$E$223,3,FALSE),0)</f>
        <v>256255</v>
      </c>
      <c r="J139" s="647">
        <f t="shared" ca="1" si="2"/>
        <v>-256255</v>
      </c>
      <c r="K139" s="647"/>
    </row>
    <row r="140" spans="1:11" ht="12.75" customHeight="1">
      <c r="A140" s="1595" t="s">
        <v>145</v>
      </c>
      <c r="B140" s="632">
        <v>5010208001</v>
      </c>
      <c r="D140" s="642">
        <f ca="1">IFERROR(SUMIF('CRJ FC1'!$D$89:$G$213,'CRJ FC 1 Control'!B140,'CRJ FC1'!$F$89:$F$213),0)</f>
        <v>0</v>
      </c>
      <c r="E140" s="642">
        <f ca="1">IFERROR(SUMIF('CRJ FC1'!$D$89:$G$213,'CRJ FC 1 Control'!B140,'CRJ FC1'!$G$89:$G$213),0)</f>
        <v>0</v>
      </c>
      <c r="F140" s="647"/>
      <c r="G140" s="647"/>
      <c r="H140" s="1106"/>
      <c r="I140" s="647">
        <f>IFERROR(VLOOKUP(B140,[22]Control!$C$7:$E$223,3,FALSE),0)</f>
        <v>0</v>
      </c>
      <c r="J140" s="647">
        <f t="shared" ca="1" si="2"/>
        <v>0</v>
      </c>
      <c r="K140" s="647"/>
    </row>
    <row r="141" spans="1:11" ht="12.75" customHeight="1">
      <c r="A141" s="1595" t="s">
        <v>146</v>
      </c>
      <c r="B141" s="632">
        <v>5010299011</v>
      </c>
      <c r="D141" s="642">
        <f ca="1">IFERROR(SUMIF('CRJ FC1'!$D$89:$G$213,'CRJ FC 1 Control'!B141,'CRJ FC1'!$F$89:$F$213),0)</f>
        <v>0</v>
      </c>
      <c r="E141" s="642">
        <f ca="1">IFERROR(SUMIF('CRJ FC1'!$D$89:$G$213,'CRJ FC 1 Control'!B141,'CRJ FC1'!$G$89:$G$213),0)</f>
        <v>0</v>
      </c>
      <c r="F141" s="647"/>
      <c r="G141" s="647"/>
      <c r="H141" s="1106"/>
      <c r="I141" s="647">
        <f>IFERROR(VLOOKUP(B141,[22]Control!$C$7:$E$223,3,FALSE),0)</f>
        <v>0</v>
      </c>
      <c r="J141" s="647">
        <f t="shared" ca="1" si="2"/>
        <v>0</v>
      </c>
      <c r="K141" s="647"/>
    </row>
    <row r="142" spans="1:11" ht="12.75" customHeight="1">
      <c r="A142" s="1595" t="s">
        <v>147</v>
      </c>
      <c r="B142" s="632">
        <v>5010299012</v>
      </c>
      <c r="D142" s="642">
        <f ca="1">IFERROR(SUMIF('CRJ FC1'!$D$89:$G$213,'CRJ FC 1 Control'!B142,'CRJ FC1'!$F$89:$F$213),0)</f>
        <v>0</v>
      </c>
      <c r="E142" s="642">
        <f ca="1">IFERROR(SUMIF('CRJ FC1'!$D$89:$G$213,'CRJ FC 1 Control'!B142,'CRJ FC1'!$G$89:$G$213),0)</f>
        <v>0</v>
      </c>
      <c r="F142" s="647"/>
      <c r="G142" s="647"/>
      <c r="H142" s="1106"/>
      <c r="I142" s="647">
        <f>IFERROR(VLOOKUP(B142,[22]Control!$C$7:$E$223,3,FALSE),0)</f>
        <v>0</v>
      </c>
      <c r="J142" s="647">
        <f t="shared" ca="1" si="2"/>
        <v>0</v>
      </c>
      <c r="K142" s="647"/>
    </row>
    <row r="143" spans="1:11">
      <c r="A143" s="1595" t="s">
        <v>148</v>
      </c>
      <c r="B143" s="632">
        <v>5010299014</v>
      </c>
      <c r="D143" s="642">
        <f ca="1">IFERROR(SUMIF('CRJ FC1'!$D$89:$G$213,'CRJ FC 1 Control'!B143,'CRJ FC1'!$F$89:$F$213),0)</f>
        <v>0</v>
      </c>
      <c r="E143" s="642">
        <f ca="1">IFERROR(SUMIF('CRJ FC1'!$D$89:$G$213,'CRJ FC 1 Control'!B143,'CRJ FC1'!$G$89:$G$213),0)</f>
        <v>0</v>
      </c>
      <c r="F143" s="647"/>
      <c r="G143" s="647"/>
      <c r="H143" s="1106"/>
      <c r="I143" s="647">
        <f>IFERROR(VLOOKUP(B143,[22]Control!$C$7:$E$223,3,FALSE),0)</f>
        <v>0</v>
      </c>
      <c r="J143" s="647">
        <f t="shared" ca="1" si="2"/>
        <v>0</v>
      </c>
      <c r="K143" s="647"/>
    </row>
    <row r="144" spans="1:11">
      <c r="A144" s="1595" t="s">
        <v>3192</v>
      </c>
      <c r="B144" s="632">
        <v>5010299036</v>
      </c>
      <c r="D144" s="642">
        <f ca="1">IFERROR(SUMIF('CRJ FC1'!$D$89:$G$213,'CRJ FC 1 Control'!B144,'CRJ FC1'!$F$89:$F$213),0)</f>
        <v>0</v>
      </c>
      <c r="E144" s="642">
        <f ca="1">IFERROR(SUMIF('CRJ FC1'!$D$89:$G$213,'CRJ FC 1 Control'!B144,'CRJ FC1'!$G$89:$G$213),0)</f>
        <v>0</v>
      </c>
      <c r="F144" s="647"/>
      <c r="G144" s="647"/>
      <c r="H144" s="1106"/>
      <c r="I144" s="647">
        <f>IFERROR(VLOOKUP(B144,[22]Control!$C$7:$E$223,3,FALSE),0)</f>
        <v>0</v>
      </c>
      <c r="J144" s="647">
        <f t="shared" ca="1" si="2"/>
        <v>0</v>
      </c>
      <c r="K144" s="647"/>
    </row>
    <row r="145" spans="1:11">
      <c r="A145" s="1595" t="s">
        <v>3193</v>
      </c>
      <c r="B145" s="632">
        <v>5010299038</v>
      </c>
      <c r="D145" s="642">
        <f ca="1">IFERROR(SUMIF('CRJ FC1'!$D$89:$G$213,'CRJ FC 1 Control'!B145,'CRJ FC1'!$F$89:$F$213),0)</f>
        <v>0</v>
      </c>
      <c r="E145" s="642">
        <f ca="1">IFERROR(SUMIF('CRJ FC1'!$D$89:$G$213,'CRJ FC 1 Control'!B145,'CRJ FC1'!$G$89:$G$213),0)</f>
        <v>0</v>
      </c>
      <c r="F145" s="647"/>
      <c r="G145" s="647"/>
      <c r="H145" s="647"/>
      <c r="I145" s="647">
        <f>IFERROR(VLOOKUP(B145,[22]Control!$C$7:$E$223,3,FALSE),0)</f>
        <v>0</v>
      </c>
      <c r="J145" s="647">
        <f t="shared" ca="1" si="2"/>
        <v>0</v>
      </c>
      <c r="K145" s="647"/>
    </row>
    <row r="146" spans="1:11">
      <c r="A146" s="1595" t="s">
        <v>3256</v>
      </c>
      <c r="B146" s="632">
        <v>5010213001</v>
      </c>
      <c r="D146" s="642">
        <f ca="1">IFERROR(SUMIF('CRJ FC1'!$D$89:$G$213,'CRJ FC 1 Control'!B146,'CRJ FC1'!$F$89:$F$213),0)</f>
        <v>0</v>
      </c>
      <c r="E146" s="642">
        <f ca="1">IFERROR(SUMIF('CRJ FC1'!$D$89:$G$213,'CRJ FC 1 Control'!B146,'CRJ FC1'!$G$89:$G$213),0)</f>
        <v>0</v>
      </c>
      <c r="F146" s="647"/>
      <c r="G146" s="647"/>
      <c r="H146" s="1106"/>
      <c r="I146" s="647">
        <f>IFERROR(VLOOKUP(B146,[22]Control!$C$7:$E$223,3,FALSE),0)</f>
        <v>0</v>
      </c>
      <c r="J146" s="647">
        <f t="shared" ca="1" si="2"/>
        <v>0</v>
      </c>
      <c r="K146" s="647"/>
    </row>
    <row r="147" spans="1:11" ht="12.75" customHeight="1">
      <c r="A147" s="1595" t="s">
        <v>3270</v>
      </c>
      <c r="B147" s="632">
        <v>5010213002</v>
      </c>
      <c r="D147" s="642">
        <f ca="1">IFERROR(SUMIF('CRJ FC1'!$D$89:$G$213,'CRJ FC 1 Control'!B147,'CRJ FC1'!$F$89:$F$213),0)</f>
        <v>0</v>
      </c>
      <c r="E147" s="642">
        <f ca="1">IFERROR(SUMIF('CRJ FC1'!$D$89:$G$213,'CRJ FC 1 Control'!B147,'CRJ FC1'!$G$89:$G$213),0)</f>
        <v>0</v>
      </c>
      <c r="F147" s="647"/>
      <c r="G147" s="647"/>
      <c r="H147" s="1106"/>
      <c r="I147" s="647">
        <f>IFERROR(VLOOKUP(B147,[22]Control!$C$7:$E$223,3,FALSE),0)</f>
        <v>0</v>
      </c>
      <c r="J147" s="647">
        <f t="shared" ca="1" si="2"/>
        <v>0</v>
      </c>
      <c r="K147" s="647"/>
    </row>
    <row r="148" spans="1:11">
      <c r="A148" s="1595" t="s">
        <v>37</v>
      </c>
      <c r="B148" s="632">
        <v>5010215001</v>
      </c>
      <c r="D148" s="642">
        <f ca="1">IFERROR(SUMIF('CRJ FC1'!$D$89:$G$213,'CRJ FC 1 Control'!B148,'CRJ FC1'!$F$89:$F$213),0)</f>
        <v>0</v>
      </c>
      <c r="E148" s="642">
        <f ca="1">IFERROR(SUMIF('CRJ FC1'!$D$89:$G$213,'CRJ FC 1 Control'!B148,'CRJ FC1'!$G$89:$G$213),0)</f>
        <v>0</v>
      </c>
      <c r="F148" s="647"/>
      <c r="G148" s="647"/>
      <c r="H148" s="1106"/>
      <c r="I148" s="647">
        <f>IFERROR(VLOOKUP(B148,[22]Control!$C$7:$E$223,3,FALSE),0)</f>
        <v>0</v>
      </c>
      <c r="J148" s="647">
        <f t="shared" ca="1" si="2"/>
        <v>0</v>
      </c>
      <c r="K148" s="647"/>
    </row>
    <row r="149" spans="1:11">
      <c r="A149" s="1595" t="s">
        <v>38</v>
      </c>
      <c r="B149" s="632">
        <v>5010214001</v>
      </c>
      <c r="D149" s="642">
        <f ca="1">IFERROR(SUMIF('CRJ FC1'!$D$89:$G$213,'CRJ FC 1 Control'!B149,'CRJ FC1'!$F$89:$F$213),0)</f>
        <v>0</v>
      </c>
      <c r="E149" s="642">
        <f ca="1">IFERROR(SUMIF('CRJ FC1'!$D$89:$G$213,'CRJ FC 1 Control'!B149,'CRJ FC1'!$G$89:$G$213),0)</f>
        <v>0</v>
      </c>
      <c r="F149" s="647"/>
      <c r="G149" s="647"/>
      <c r="H149" s="1106"/>
      <c r="I149" s="647">
        <f>IFERROR(VLOOKUP(B149,[22]Control!$C$7:$E$223,3,FALSE),0)</f>
        <v>0</v>
      </c>
      <c r="J149" s="647">
        <f t="shared" ca="1" si="2"/>
        <v>0</v>
      </c>
      <c r="K149" s="647"/>
    </row>
    <row r="150" spans="1:11">
      <c r="A150" s="1595" t="s">
        <v>3257</v>
      </c>
      <c r="B150" s="632">
        <v>5010301000</v>
      </c>
      <c r="D150" s="642">
        <f ca="1">IFERROR(SUMIF('CRJ FC1'!$D$89:$G$213,'CRJ FC 1 Control'!B150,'CRJ FC1'!$F$89:$F$213),0)</f>
        <v>0</v>
      </c>
      <c r="E150" s="642">
        <f ca="1">IFERROR(SUMIF('CRJ FC1'!$D$89:$G$213,'CRJ FC 1 Control'!B150,'CRJ FC1'!$G$89:$G$213),0)</f>
        <v>0</v>
      </c>
      <c r="F150" s="647"/>
      <c r="G150" s="647"/>
      <c r="H150" s="1106"/>
      <c r="I150" s="647">
        <f>IFERROR(VLOOKUP(B150,[22]Control!$C$7:$E$223,3,FALSE),0)</f>
        <v>0</v>
      </c>
      <c r="J150" s="647">
        <f t="shared" ca="1" si="2"/>
        <v>0</v>
      </c>
      <c r="K150" s="647"/>
    </row>
    <row r="151" spans="1:11">
      <c r="A151" s="1595" t="s">
        <v>149</v>
      </c>
      <c r="B151" s="632">
        <v>5010302001</v>
      </c>
      <c r="D151" s="642">
        <f ca="1">IFERROR(SUMIF('CRJ FC1'!$D$89:$G$213,'CRJ FC 1 Control'!B151,'CRJ FC1'!$F$89:$F$213),0)</f>
        <v>0</v>
      </c>
      <c r="E151" s="642">
        <f ca="1">IFERROR(SUMIF('CRJ FC1'!$D$89:$G$213,'CRJ FC 1 Control'!B151,'CRJ FC1'!$G$89:$G$213),0)</f>
        <v>0</v>
      </c>
      <c r="F151" s="647"/>
      <c r="G151" s="647"/>
      <c r="H151" s="1106"/>
      <c r="I151" s="647">
        <f>IFERROR(VLOOKUP(B151,[22]Control!$C$7:$E$223,3,FALSE),0)</f>
        <v>12500</v>
      </c>
      <c r="J151" s="647">
        <f t="shared" ca="1" si="2"/>
        <v>-12500</v>
      </c>
      <c r="K151" s="647"/>
    </row>
    <row r="152" spans="1:11">
      <c r="A152" s="1595" t="s">
        <v>150</v>
      </c>
      <c r="B152" s="632">
        <v>5010303001</v>
      </c>
      <c r="D152" s="642">
        <f ca="1">IFERROR(SUMIF('CRJ FC1'!$D$89:$G$213,'CRJ FC 1 Control'!B152,'CRJ FC1'!$F$89:$F$213),0)</f>
        <v>0</v>
      </c>
      <c r="E152" s="642">
        <f ca="1">IFERROR(SUMIF('CRJ FC1'!$D$89:$G$213,'CRJ FC 1 Control'!B152,'CRJ FC1'!$G$89:$G$213),0)</f>
        <v>0</v>
      </c>
      <c r="F152" s="647"/>
      <c r="G152" s="647"/>
      <c r="H152" s="1106"/>
      <c r="I152" s="647">
        <f>IFERROR(VLOOKUP(B152,[22]Control!$C$7:$E$223,3,FALSE),0)</f>
        <v>414.21</v>
      </c>
      <c r="J152" s="647">
        <f t="shared" ca="1" si="2"/>
        <v>-414.21</v>
      </c>
      <c r="K152" s="647"/>
    </row>
    <row r="153" spans="1:11" ht="12.75" customHeight="1">
      <c r="A153" s="1595" t="s">
        <v>151</v>
      </c>
      <c r="B153" s="632">
        <v>5010304001</v>
      </c>
      <c r="D153" s="642">
        <f ca="1">IFERROR(SUMIF('CRJ FC1'!$D$89:$G$213,'CRJ FC 1 Control'!B153,'CRJ FC1'!$F$89:$F$213),0)</f>
        <v>0</v>
      </c>
      <c r="E153" s="642">
        <f ca="1">IFERROR(SUMIF('CRJ FC1'!$D$89:$G$213,'CRJ FC 1 Control'!B153,'CRJ FC1'!$G$89:$G$213),0)</f>
        <v>0</v>
      </c>
      <c r="F153" s="647"/>
      <c r="G153" s="647"/>
      <c r="H153" s="1106"/>
      <c r="I153" s="647">
        <f>IFERROR(VLOOKUP(B153,[22]Control!$C$7:$E$223,3,FALSE),0)</f>
        <v>0</v>
      </c>
      <c r="J153" s="647">
        <f t="shared" ca="1" si="2"/>
        <v>0</v>
      </c>
      <c r="K153" s="647"/>
    </row>
    <row r="154" spans="1:11">
      <c r="A154" s="1595" t="s">
        <v>152</v>
      </c>
      <c r="B154" s="632">
        <v>5010401001</v>
      </c>
      <c r="D154" s="642">
        <f ca="1">IFERROR(SUMIF('CRJ FC1'!$D$89:$G$213,'CRJ FC 1 Control'!B154,'CRJ FC1'!$F$89:$F$213),0)</f>
        <v>0</v>
      </c>
      <c r="E154" s="642">
        <f ca="1">IFERROR(SUMIF('CRJ FC1'!$D$89:$G$213,'CRJ FC 1 Control'!B154,'CRJ FC1'!$G$89:$G$213),0)</f>
        <v>0</v>
      </c>
      <c r="F154" s="647"/>
      <c r="G154" s="647"/>
      <c r="H154" s="1106"/>
      <c r="I154" s="647">
        <f>IFERROR(VLOOKUP(B154,[22]Control!$C$7:$E$223,3,FALSE),0)</f>
        <v>0</v>
      </c>
      <c r="J154" s="647">
        <f t="shared" ca="1" si="2"/>
        <v>0</v>
      </c>
      <c r="K154" s="647"/>
    </row>
    <row r="155" spans="1:11">
      <c r="A155" s="1599" t="s">
        <v>153</v>
      </c>
      <c r="B155" s="1100">
        <v>5010402001</v>
      </c>
      <c r="C155" s="645"/>
      <c r="D155" s="642">
        <f ca="1">IFERROR(SUMIF('CRJ FC1'!$D$89:$G$213,'CRJ FC 1 Control'!B155,'CRJ FC1'!$F$89:$F$213),0)</f>
        <v>0</v>
      </c>
      <c r="E155" s="642">
        <f ca="1">IFERROR(SUMIF('CRJ FC1'!$D$89:$G$213,'CRJ FC 1 Control'!B155,'CRJ FC1'!$G$89:$G$213),0)</f>
        <v>0</v>
      </c>
      <c r="F155" s="647"/>
      <c r="G155" s="647"/>
      <c r="H155" s="1106"/>
      <c r="I155" s="647">
        <f>IFERROR(VLOOKUP(B155,[22]Control!$C$7:$E$223,3,FALSE),0)</f>
        <v>0</v>
      </c>
      <c r="J155" s="647">
        <f t="shared" ca="1" si="2"/>
        <v>0</v>
      </c>
      <c r="K155" s="647"/>
    </row>
    <row r="156" spans="1:11">
      <c r="A156" s="1599" t="s">
        <v>154</v>
      </c>
      <c r="B156" s="1100">
        <v>5010403001</v>
      </c>
      <c r="D156" s="642">
        <f ca="1">IFERROR(SUMIF('CRJ FC1'!$D$89:$G$213,'CRJ FC 1 Control'!B156,'CRJ FC1'!$F$89:$F$213),0)</f>
        <v>0</v>
      </c>
      <c r="E156" s="642">
        <f ca="1">IFERROR(SUMIF('CRJ FC1'!$D$89:$G$213,'CRJ FC 1 Control'!B156,'CRJ FC1'!$G$89:$G$213),0)</f>
        <v>0</v>
      </c>
      <c r="F156" s="647"/>
      <c r="G156" s="647"/>
      <c r="H156" s="1106"/>
      <c r="I156" s="647">
        <f>IFERROR(VLOOKUP(B156,[22]Control!$C$7:$E$223,3,FALSE),0)</f>
        <v>0</v>
      </c>
      <c r="J156" s="647">
        <f t="shared" ca="1" si="2"/>
        <v>0</v>
      </c>
      <c r="K156" s="647"/>
    </row>
    <row r="157" spans="1:11">
      <c r="A157" s="1599" t="s">
        <v>2781</v>
      </c>
      <c r="B157" s="1100">
        <v>5010499015</v>
      </c>
      <c r="C157" s="645"/>
      <c r="D157" s="642">
        <f ca="1">IFERROR(SUMIF('CRJ FC1'!$D$89:$G$213,'CRJ FC 1 Control'!B157,'CRJ FC1'!$F$89:$F$213),0)</f>
        <v>0</v>
      </c>
      <c r="E157" s="642">
        <f ca="1">IFERROR(SUMIF('CRJ FC1'!$D$89:$G$213,'CRJ FC 1 Control'!B157,'CRJ FC1'!$G$89:$G$213),0)</f>
        <v>0</v>
      </c>
      <c r="F157" s="647"/>
      <c r="G157" s="647"/>
      <c r="H157" s="1106"/>
      <c r="I157" s="647">
        <f>IFERROR(VLOOKUP(B157,[22]Control!$C$7:$E$223,3,FALSE),0)</f>
        <v>0</v>
      </c>
      <c r="J157" s="647">
        <f t="shared" ca="1" si="2"/>
        <v>0</v>
      </c>
      <c r="K157" s="647"/>
    </row>
    <row r="158" spans="1:11">
      <c r="A158" s="1595" t="s">
        <v>2684</v>
      </c>
      <c r="B158" s="632">
        <v>5010499010</v>
      </c>
      <c r="D158" s="642">
        <f ca="1">IFERROR(SUMIF('CRJ FC1'!$D$89:$G$213,'CRJ FC 1 Control'!B158,'CRJ FC1'!$F$89:$F$213),0)</f>
        <v>0</v>
      </c>
      <c r="E158" s="642">
        <f ca="1">IFERROR(SUMIF('CRJ FC1'!$D$89:$G$213,'CRJ FC 1 Control'!B158,'CRJ FC1'!$G$89:$G$213),0)</f>
        <v>0</v>
      </c>
      <c r="F158" s="647"/>
      <c r="G158" s="647"/>
      <c r="H158" s="1106"/>
      <c r="I158" s="647">
        <f>IFERROR(VLOOKUP(B158,[22]Control!$C$7:$E$223,3,FALSE),0)</f>
        <v>0</v>
      </c>
      <c r="J158" s="647">
        <f t="shared" ca="1" si="2"/>
        <v>0</v>
      </c>
      <c r="K158" s="647"/>
    </row>
    <row r="159" spans="1:11">
      <c r="A159" s="1595" t="s">
        <v>155</v>
      </c>
      <c r="B159" s="632">
        <v>5010499099</v>
      </c>
      <c r="D159" s="642">
        <f ca="1">IFERROR(SUMIF('CRJ FC1'!$D$89:$G$213,'CRJ FC 1 Control'!B159,'CRJ FC1'!$F$89:$F$213),0)</f>
        <v>0</v>
      </c>
      <c r="E159" s="642">
        <f ca="1">IFERROR(SUMIF('CRJ FC1'!$D$89:$G$213,'CRJ FC 1 Control'!B159,'CRJ FC1'!$G$89:$G$213),0)</f>
        <v>0</v>
      </c>
      <c r="F159" s="647"/>
      <c r="G159" s="647"/>
      <c r="H159" s="647"/>
      <c r="I159" s="647">
        <f>IFERROR(VLOOKUP(B159,[22]Control!$C$7:$E$223,3,FALSE),0)</f>
        <v>0</v>
      </c>
      <c r="J159" s="647">
        <f t="shared" ca="1" si="2"/>
        <v>0</v>
      </c>
      <c r="K159" s="647"/>
    </row>
    <row r="160" spans="1:11">
      <c r="A160" s="1595" t="s">
        <v>96</v>
      </c>
      <c r="B160" s="632">
        <v>5020101000</v>
      </c>
      <c r="D160" s="642">
        <f ca="1">IFERROR(SUMIF('CRJ FC1'!$D$89:$G$213,'CRJ FC 1 Control'!B160,'CRJ FC1'!$F$89:$F$213),0)</f>
        <v>0</v>
      </c>
      <c r="E160" s="642">
        <f ca="1">IFERROR(SUMIF('CRJ FC1'!$D$89:$G$213,'CRJ FC 1 Control'!B160,'CRJ FC1'!$G$89:$G$213),0)</f>
        <v>0</v>
      </c>
      <c r="F160" s="647"/>
      <c r="G160" s="647"/>
      <c r="H160" s="647"/>
      <c r="I160" s="647">
        <f>IFERROR(VLOOKUP(B160,[22]Control!$C$7:$E$223,3,FALSE),0)</f>
        <v>0</v>
      </c>
      <c r="J160" s="647">
        <f t="shared" ca="1" si="2"/>
        <v>0</v>
      </c>
      <c r="K160" s="647"/>
    </row>
    <row r="161" spans="1:11">
      <c r="A161" s="1595" t="s">
        <v>39</v>
      </c>
      <c r="B161" s="632">
        <v>5020201002</v>
      </c>
      <c r="D161" s="642">
        <f ca="1">IFERROR(SUMIF('CRJ FC1'!$D$89:$G$213,'CRJ FC 1 Control'!B161,'CRJ FC1'!$F$89:$F$213),0)</f>
        <v>0</v>
      </c>
      <c r="E161" s="642">
        <f ca="1">IFERROR(SUMIF('CRJ FC1'!$D$89:$G$213,'CRJ FC 1 Control'!B161,'CRJ FC1'!$G$89:$G$213),0)</f>
        <v>0</v>
      </c>
      <c r="F161" s="647"/>
      <c r="G161" s="647"/>
      <c r="H161" s="1106"/>
      <c r="I161" s="647">
        <f>IFERROR(VLOOKUP(B161,[22]Control!$C$7:$E$223,3,FALSE),0)</f>
        <v>0</v>
      </c>
      <c r="J161" s="647">
        <f t="shared" ca="1" si="2"/>
        <v>0</v>
      </c>
      <c r="K161" s="647"/>
    </row>
    <row r="162" spans="1:11">
      <c r="A162" s="1595" t="s">
        <v>58</v>
      </c>
      <c r="B162" s="632">
        <v>5020202000</v>
      </c>
      <c r="D162" s="642">
        <f ca="1">IFERROR(SUMIF('CRJ FC1'!$D$89:$G$213,'CRJ FC 1 Control'!B162,'CRJ FC1'!$F$89:$F$213),0)</f>
        <v>0</v>
      </c>
      <c r="E162" s="642">
        <f ca="1">IFERROR(SUMIF('CRJ FC1'!$D$89:$G$213,'CRJ FC 1 Control'!B162,'CRJ FC1'!$G$89:$G$213),0)</f>
        <v>0</v>
      </c>
      <c r="F162" s="647"/>
      <c r="G162" s="647"/>
      <c r="H162" s="1106"/>
      <c r="I162" s="647">
        <f>IFERROR(VLOOKUP(B162,[22]Control!$C$7:$E$223,3,FALSE),0)</f>
        <v>0</v>
      </c>
      <c r="J162" s="647">
        <f t="shared" ca="1" si="2"/>
        <v>0</v>
      </c>
      <c r="K162" s="647"/>
    </row>
    <row r="163" spans="1:11">
      <c r="A163" s="1595" t="s">
        <v>40</v>
      </c>
      <c r="B163" s="632">
        <v>5020301002</v>
      </c>
      <c r="D163" s="642">
        <f ca="1">IFERROR(SUMIF('CRJ FC1'!$D$89:$G$213,'CRJ FC 1 Control'!B163,'CRJ FC1'!$F$89:$F$213),0)</f>
        <v>0</v>
      </c>
      <c r="E163" s="642">
        <f ca="1">IFERROR(SUMIF('CRJ FC1'!$D$89:$G$213,'CRJ FC 1 Control'!B163,'CRJ FC1'!$G$89:$G$213),0)</f>
        <v>0</v>
      </c>
      <c r="F163" s="647"/>
      <c r="G163" s="647"/>
      <c r="H163" s="1106"/>
      <c r="I163" s="647">
        <f>IFERROR(VLOOKUP(B163,[22]Control!$C$7:$E$223,3,FALSE),0)</f>
        <v>0</v>
      </c>
      <c r="J163" s="647">
        <f t="shared" ca="1" si="2"/>
        <v>0</v>
      </c>
      <c r="K163" s="647"/>
    </row>
    <row r="164" spans="1:11">
      <c r="A164" s="1595" t="s">
        <v>41</v>
      </c>
      <c r="B164" s="632">
        <v>5020302000</v>
      </c>
      <c r="D164" s="642">
        <f ca="1">IFERROR(SUMIF('CRJ FC1'!$D$89:$G$213,'CRJ FC 1 Control'!B164,'CRJ FC1'!$F$89:$F$213),0)</f>
        <v>0</v>
      </c>
      <c r="E164" s="642">
        <f ca="1">IFERROR(SUMIF('CRJ FC1'!$D$89:$G$213,'CRJ FC 1 Control'!B164,'CRJ FC1'!$G$89:$G$213),0)</f>
        <v>0</v>
      </c>
      <c r="F164" s="647"/>
      <c r="G164" s="647"/>
      <c r="H164" s="1106"/>
      <c r="I164" s="647">
        <f>IFERROR(VLOOKUP(B164,[22]Control!$C$7:$E$223,3,FALSE),0)</f>
        <v>0</v>
      </c>
      <c r="J164" s="647">
        <f t="shared" ca="1" si="2"/>
        <v>0</v>
      </c>
      <c r="K164" s="647"/>
    </row>
    <row r="165" spans="1:11">
      <c r="A165" s="1595" t="s">
        <v>42</v>
      </c>
      <c r="B165" s="632">
        <v>5020305000</v>
      </c>
      <c r="D165" s="642">
        <f ca="1">IFERROR(SUMIF('CRJ FC1'!$D$89:$G$213,'CRJ FC 1 Control'!B165,'CRJ FC1'!$F$89:$F$213),0)</f>
        <v>0</v>
      </c>
      <c r="E165" s="642">
        <f ca="1">IFERROR(SUMIF('CRJ FC1'!$D$89:$G$213,'CRJ FC 1 Control'!B165,'CRJ FC1'!$G$89:$G$213),0)</f>
        <v>0</v>
      </c>
      <c r="F165" s="647"/>
      <c r="G165" s="647"/>
      <c r="H165" s="1106"/>
      <c r="I165" s="647">
        <f>IFERROR(VLOOKUP(B165,[22]Control!$C$7:$E$223,3,FALSE),0)</f>
        <v>0</v>
      </c>
      <c r="J165" s="647">
        <f t="shared" ca="1" si="2"/>
        <v>0</v>
      </c>
      <c r="K165" s="647"/>
    </row>
    <row r="166" spans="1:11" ht="12.75" customHeight="1">
      <c r="A166" s="1595" t="s">
        <v>156</v>
      </c>
      <c r="B166" s="632">
        <v>5020306000</v>
      </c>
      <c r="D166" s="642">
        <f ca="1">IFERROR(SUMIF('CRJ FC1'!$D$89:$G$213,'CRJ FC 1 Control'!B166,'CRJ FC1'!$F$89:$F$213),0)</f>
        <v>0</v>
      </c>
      <c r="E166" s="642">
        <f ca="1">IFERROR(SUMIF('CRJ FC1'!$D$89:$G$213,'CRJ FC 1 Control'!B166,'CRJ FC1'!$G$89:$G$213),0)</f>
        <v>0</v>
      </c>
      <c r="F166" s="647"/>
      <c r="G166" s="647"/>
      <c r="H166" s="1106"/>
      <c r="I166" s="647">
        <f>IFERROR(VLOOKUP(B166,[22]Control!$C$7:$E$223,3,FALSE),0)</f>
        <v>0</v>
      </c>
      <c r="J166" s="647">
        <f t="shared" ca="1" si="2"/>
        <v>0</v>
      </c>
      <c r="K166" s="647"/>
    </row>
    <row r="167" spans="1:11" ht="12.75" customHeight="1">
      <c r="A167" s="1595" t="s">
        <v>97</v>
      </c>
      <c r="B167" s="632">
        <v>5020307000</v>
      </c>
      <c r="D167" s="642">
        <f ca="1">IFERROR(SUMIF('CRJ FC1'!$D$89:$G$213,'CRJ FC 1 Control'!B167,'CRJ FC1'!$F$89:$F$213),0)</f>
        <v>0</v>
      </c>
      <c r="E167" s="642">
        <f ca="1">IFERROR(SUMIF('CRJ FC1'!$D$89:$G$213,'CRJ FC 1 Control'!B167,'CRJ FC1'!$G$89:$G$213),0)</f>
        <v>0</v>
      </c>
      <c r="F167" s="647"/>
      <c r="G167" s="647"/>
      <c r="H167" s="1106"/>
      <c r="I167" s="647">
        <f>IFERROR(VLOOKUP(B167,[22]Control!$C$7:$E$223,3,FALSE),0)</f>
        <v>0</v>
      </c>
      <c r="J167" s="647">
        <f t="shared" ca="1" si="2"/>
        <v>0</v>
      </c>
      <c r="K167" s="647"/>
    </row>
    <row r="168" spans="1:11" ht="12.75" customHeight="1">
      <c r="A168" s="1595" t="s">
        <v>98</v>
      </c>
      <c r="B168" s="632">
        <v>5020308000</v>
      </c>
      <c r="D168" s="642">
        <f ca="1">IFERROR(SUMIF('CRJ FC1'!$D$89:$G$213,'CRJ FC 1 Control'!B168,'CRJ FC1'!$F$89:$F$213),0)</f>
        <v>0</v>
      </c>
      <c r="E168" s="642">
        <f ca="1">IFERROR(SUMIF('CRJ FC1'!$D$89:$G$213,'CRJ FC 1 Control'!B168,'CRJ FC1'!$G$89:$G$213),0)</f>
        <v>0</v>
      </c>
      <c r="F168" s="647"/>
      <c r="G168" s="647"/>
      <c r="H168" s="1106"/>
      <c r="I168" s="647">
        <f>IFERROR(VLOOKUP(B168,[22]Control!$C$7:$E$223,3,FALSE),0)</f>
        <v>0</v>
      </c>
      <c r="J168" s="647">
        <f t="shared" ca="1" si="2"/>
        <v>0</v>
      </c>
      <c r="K168" s="647"/>
    </row>
    <row r="169" spans="1:11" ht="12.75" customHeight="1">
      <c r="A169" s="1595" t="s">
        <v>157</v>
      </c>
      <c r="B169" s="632">
        <v>5020309000</v>
      </c>
      <c r="D169" s="642">
        <f ca="1">IFERROR(SUMIF('CRJ FC1'!$D$89:$G$213,'CRJ FC 1 Control'!B169,'CRJ FC1'!$F$89:$F$213),0)</f>
        <v>0</v>
      </c>
      <c r="E169" s="642">
        <f ca="1">IFERROR(SUMIF('CRJ FC1'!$D$89:$G$213,'CRJ FC 1 Control'!B169,'CRJ FC1'!$G$89:$G$213),0)</f>
        <v>0</v>
      </c>
      <c r="F169" s="647"/>
      <c r="G169" s="647"/>
      <c r="H169" s="1106"/>
      <c r="I169" s="647">
        <f>IFERROR(VLOOKUP(B169,[22]Control!$C$7:$E$223,3,FALSE),0)</f>
        <v>0</v>
      </c>
      <c r="J169" s="647">
        <f t="shared" ca="1" si="2"/>
        <v>0</v>
      </c>
      <c r="K169" s="647"/>
    </row>
    <row r="170" spans="1:11">
      <c r="A170" s="1595" t="s">
        <v>3260</v>
      </c>
      <c r="B170" s="632">
        <v>5020399000</v>
      </c>
      <c r="D170" s="642">
        <f ca="1">IFERROR(SUMIF('CRJ FC1'!$D$89:$G$213,'CRJ FC 1 Control'!B170,'CRJ FC1'!$F$89:$F$213),0)</f>
        <v>0</v>
      </c>
      <c r="E170" s="642">
        <f ca="1">IFERROR(SUMIF('CRJ FC1'!$D$89:$G$213,'CRJ FC 1 Control'!B170,'CRJ FC1'!$G$89:$G$213),0)</f>
        <v>0</v>
      </c>
      <c r="F170" s="647"/>
      <c r="G170" s="647"/>
      <c r="H170" s="1106"/>
      <c r="I170" s="647">
        <f>IFERROR(VLOOKUP(B170,[22]Control!$C$7:$E$223,3,FALSE),0)</f>
        <v>0</v>
      </c>
      <c r="J170" s="647">
        <f t="shared" ca="1" si="2"/>
        <v>0</v>
      </c>
      <c r="K170" s="647"/>
    </row>
    <row r="171" spans="1:11" ht="33">
      <c r="A171" s="1595" t="s">
        <v>2624</v>
      </c>
      <c r="B171" s="632">
        <v>5020321002</v>
      </c>
      <c r="D171" s="642">
        <f ca="1">IFERROR(SUMIF('CRJ FC1'!$D$89:$G$213,'CRJ FC 1 Control'!B171,'CRJ FC1'!$F$89:$F$213),0)</f>
        <v>0</v>
      </c>
      <c r="E171" s="642">
        <f ca="1">IFERROR(SUMIF('CRJ FC1'!$D$89:$G$213,'CRJ FC 1 Control'!B171,'CRJ FC1'!$G$89:$G$213),0)</f>
        <v>0</v>
      </c>
      <c r="F171" s="647"/>
      <c r="G171" s="647"/>
      <c r="H171" s="1106"/>
      <c r="I171" s="647">
        <f>IFERROR(VLOOKUP(B171,[22]Control!$C$7:$E$223,3,FALSE),0)</f>
        <v>0</v>
      </c>
      <c r="J171" s="647">
        <f t="shared" ca="1" si="2"/>
        <v>0</v>
      </c>
      <c r="K171" s="647"/>
    </row>
    <row r="172" spans="1:11">
      <c r="A172" s="1595" t="s">
        <v>3258</v>
      </c>
      <c r="B172" s="632">
        <v>5020321003</v>
      </c>
      <c r="D172" s="642">
        <f ca="1">IFERROR(SUMIF('CRJ FC1'!$D$89:$G$213,'CRJ FC 1 Control'!B172,'CRJ FC1'!$F$89:$F$213),0)</f>
        <v>0</v>
      </c>
      <c r="E172" s="642">
        <f ca="1">IFERROR(SUMIF('CRJ FC1'!$D$89:$G$213,'CRJ FC 1 Control'!B172,'CRJ FC1'!$G$89:$G$213),0)</f>
        <v>0</v>
      </c>
      <c r="F172" s="647"/>
      <c r="G172" s="647"/>
      <c r="H172" s="1106"/>
      <c r="I172" s="647">
        <f>IFERROR(VLOOKUP(B172,[22]Control!$C$7:$E$223,3,FALSE),0)</f>
        <v>0</v>
      </c>
      <c r="J172" s="647">
        <f t="shared" ca="1" si="2"/>
        <v>0</v>
      </c>
      <c r="K172" s="647"/>
    </row>
    <row r="173" spans="1:11" ht="12.75" customHeight="1">
      <c r="A173" s="1595" t="s">
        <v>2688</v>
      </c>
      <c r="B173" s="632">
        <v>5020321001</v>
      </c>
      <c r="D173" s="642">
        <f ca="1">IFERROR(SUMIF('CRJ FC1'!$D$89:$G$213,'CRJ FC 1 Control'!B173,'CRJ FC1'!$F$89:$F$213),0)</f>
        <v>0</v>
      </c>
      <c r="E173" s="642">
        <f ca="1">IFERROR(SUMIF('CRJ FC1'!$D$89:$G$213,'CRJ FC 1 Control'!B173,'CRJ FC1'!$G$89:$G$213),0)</f>
        <v>0</v>
      </c>
      <c r="F173" s="647"/>
      <c r="G173" s="647"/>
      <c r="H173" s="1106"/>
      <c r="I173" s="647">
        <f>IFERROR(VLOOKUP(B173,[22]Control!$C$7:$E$223,3,FALSE),0)</f>
        <v>0</v>
      </c>
      <c r="J173" s="647">
        <f t="shared" ca="1" si="2"/>
        <v>0</v>
      </c>
      <c r="K173" s="647"/>
    </row>
    <row r="174" spans="1:11" ht="12.75" customHeight="1">
      <c r="A174" s="1595" t="s">
        <v>2669</v>
      </c>
      <c r="B174" s="632">
        <v>5020321010</v>
      </c>
      <c r="D174" s="642">
        <f ca="1">IFERROR(SUMIF('CRJ FC1'!$D$89:$G$213,'CRJ FC 1 Control'!B174,'CRJ FC1'!$F$89:$F$213),0)</f>
        <v>0</v>
      </c>
      <c r="E174" s="642">
        <f ca="1">IFERROR(SUMIF('CRJ FC1'!$D$89:$G$213,'CRJ FC 1 Control'!B174,'CRJ FC1'!$G$89:$G$213),0)</f>
        <v>0</v>
      </c>
      <c r="F174" s="647"/>
      <c r="G174" s="647"/>
      <c r="H174" s="1106"/>
      <c r="I174" s="647">
        <f>IFERROR(VLOOKUP(B174,[22]Control!$C$7:$E$223,3,FALSE),0)</f>
        <v>0</v>
      </c>
      <c r="J174" s="647">
        <f t="shared" ca="1" si="2"/>
        <v>0</v>
      </c>
      <c r="K174" s="647"/>
    </row>
    <row r="175" spans="1:11">
      <c r="A175" s="1595" t="s">
        <v>3259</v>
      </c>
      <c r="B175" s="632">
        <v>5020321099</v>
      </c>
      <c r="D175" s="642">
        <f ca="1">IFERROR(SUMIF('CRJ FC1'!$D$89:$G$213,'CRJ FC 1 Control'!B175,'CRJ FC1'!$F$89:$F$213),0)</f>
        <v>0</v>
      </c>
      <c r="E175" s="642">
        <f ca="1">IFERROR(SUMIF('CRJ FC1'!$D$89:$G$213,'CRJ FC 1 Control'!B175,'CRJ FC1'!$G$89:$G$213),0)</f>
        <v>0</v>
      </c>
      <c r="F175" s="647"/>
      <c r="G175" s="647"/>
      <c r="H175" s="1106"/>
      <c r="I175" s="647">
        <f>IFERROR(VLOOKUP(B175,[22]Control!$C$7:$E$223,3,FALSE),0)</f>
        <v>0</v>
      </c>
      <c r="J175" s="647">
        <f t="shared" ca="1" si="2"/>
        <v>0</v>
      </c>
      <c r="K175" s="647"/>
    </row>
    <row r="176" spans="1:11" ht="12.75" customHeight="1">
      <c r="A176" s="1595" t="s">
        <v>2626</v>
      </c>
      <c r="B176" s="632">
        <v>5020322001</v>
      </c>
      <c r="D176" s="642">
        <f ca="1">IFERROR(SUMIF('CRJ FC1'!$D$89:$G$213,'CRJ FC 1 Control'!B176,'CRJ FC1'!$F$89:$F$213),0)</f>
        <v>0</v>
      </c>
      <c r="E176" s="642">
        <f ca="1">IFERROR(SUMIF('CRJ FC1'!$D$89:$G$213,'CRJ FC 1 Control'!B176,'CRJ FC1'!$G$89:$G$213),0)</f>
        <v>0</v>
      </c>
      <c r="F176" s="647"/>
      <c r="G176" s="647"/>
      <c r="H176" s="1106"/>
      <c r="I176" s="647">
        <f>IFERROR(VLOOKUP(B176,[22]Control!$C$7:$E$223,3,FALSE),0)</f>
        <v>0</v>
      </c>
      <c r="J176" s="647">
        <f t="shared" ca="1" si="2"/>
        <v>0</v>
      </c>
      <c r="K176" s="647"/>
    </row>
    <row r="177" spans="1:11" ht="12.75" customHeight="1">
      <c r="A177" s="1595" t="s">
        <v>44</v>
      </c>
      <c r="B177" s="632">
        <v>5020401000</v>
      </c>
      <c r="D177" s="642">
        <f ca="1">IFERROR(SUMIF('CRJ FC1'!$D$89:$G$213,'CRJ FC 1 Control'!B177,'CRJ FC1'!$F$89:$F$213),0)</f>
        <v>0</v>
      </c>
      <c r="E177" s="642">
        <f ca="1">IFERROR(SUMIF('CRJ FC1'!$D$89:$G$213,'CRJ FC 1 Control'!B177,'CRJ FC1'!$G$89:$G$213),0)</f>
        <v>0</v>
      </c>
      <c r="F177" s="647"/>
      <c r="G177" s="647"/>
      <c r="H177" s="1106"/>
      <c r="I177" s="647">
        <f>IFERROR(VLOOKUP(B177,[22]Control!$C$7:$E$223,3,FALSE),0)</f>
        <v>0</v>
      </c>
      <c r="J177" s="647">
        <f t="shared" ca="1" si="2"/>
        <v>0</v>
      </c>
      <c r="K177" s="647"/>
    </row>
    <row r="178" spans="1:11">
      <c r="A178" s="1595" t="s">
        <v>45</v>
      </c>
      <c r="B178" s="632">
        <v>5020402000</v>
      </c>
      <c r="D178" s="642">
        <f ca="1">IFERROR(SUMIF('CRJ FC1'!$D$89:$G$213,'CRJ FC 1 Control'!B178,'CRJ FC1'!$F$89:$F$213),0)</f>
        <v>0</v>
      </c>
      <c r="E178" s="642">
        <f ca="1">IFERROR(SUMIF('CRJ FC1'!$D$89:$G$213,'CRJ FC 1 Control'!B178,'CRJ FC1'!$G$89:$G$213),0)</f>
        <v>0</v>
      </c>
      <c r="F178" s="647"/>
      <c r="G178" s="647"/>
      <c r="H178" s="1106"/>
      <c r="I178" s="647">
        <f>IFERROR(VLOOKUP(B178,[22]Control!$C$7:$E$223,3,FALSE),0)</f>
        <v>0</v>
      </c>
      <c r="J178" s="647">
        <f t="shared" ca="1" si="2"/>
        <v>0</v>
      </c>
      <c r="K178" s="647"/>
    </row>
    <row r="179" spans="1:11">
      <c r="A179" s="1595" t="s">
        <v>3261</v>
      </c>
      <c r="B179" s="632">
        <v>5020501000</v>
      </c>
      <c r="D179" s="642">
        <f ca="1">IFERROR(SUMIF('CRJ FC1'!$D$89:$G$213,'CRJ FC 1 Control'!B179,'CRJ FC1'!$F$89:$F$213),0)</f>
        <v>0</v>
      </c>
      <c r="E179" s="642">
        <f ca="1">IFERROR(SUMIF('CRJ FC1'!$D$89:$G$213,'CRJ FC 1 Control'!B179,'CRJ FC1'!$G$89:$G$213),0)</f>
        <v>0</v>
      </c>
      <c r="F179" s="647"/>
      <c r="G179" s="647"/>
      <c r="H179" s="1106"/>
      <c r="I179" s="647">
        <f>IFERROR(VLOOKUP(B179,[22]Control!$C$7:$E$223,3,FALSE),0)</f>
        <v>0</v>
      </c>
      <c r="J179" s="647">
        <f t="shared" ca="1" si="2"/>
        <v>0</v>
      </c>
      <c r="K179" s="647"/>
    </row>
    <row r="180" spans="1:11">
      <c r="A180" s="1595" t="s">
        <v>46</v>
      </c>
      <c r="B180" s="632">
        <v>5020502002</v>
      </c>
      <c r="D180" s="642">
        <f ca="1">IFERROR(SUMIF('CRJ FC1'!$D$89:$G$213,'CRJ FC 1 Control'!B180,'CRJ FC1'!$F$89:$F$213),0)</f>
        <v>0</v>
      </c>
      <c r="E180" s="642">
        <f ca="1">IFERROR(SUMIF('CRJ FC1'!$D$89:$G$213,'CRJ FC 1 Control'!B180,'CRJ FC1'!$G$89:$G$213),0)</f>
        <v>0</v>
      </c>
      <c r="F180" s="647"/>
      <c r="G180" s="647"/>
      <c r="H180" s="1106"/>
      <c r="I180" s="647">
        <f>IFERROR(VLOOKUP(B180,[22]Control!$C$7:$E$223,3,FALSE),0)</f>
        <v>9213.1999999999989</v>
      </c>
      <c r="J180" s="647">
        <f t="shared" ca="1" si="2"/>
        <v>-9213.1999999999989</v>
      </c>
      <c r="K180" s="647"/>
    </row>
    <row r="181" spans="1:11" ht="12.75" customHeight="1">
      <c r="A181" s="1595" t="s">
        <v>47</v>
      </c>
      <c r="B181" s="632">
        <v>5020502001</v>
      </c>
      <c r="D181" s="642">
        <f ca="1">IFERROR(SUMIF('CRJ FC1'!$D$89:$G$213,'CRJ FC 1 Control'!B181,'CRJ FC1'!$F$89:$F$213),0)</f>
        <v>0</v>
      </c>
      <c r="E181" s="642">
        <f ca="1">IFERROR(SUMIF('CRJ FC1'!$D$89:$G$213,'CRJ FC 1 Control'!B181,'CRJ FC1'!$G$89:$G$213),0)</f>
        <v>0</v>
      </c>
      <c r="F181" s="647"/>
      <c r="G181" s="647"/>
      <c r="H181" s="1106"/>
      <c r="I181" s="647">
        <f>IFERROR(VLOOKUP(B181,[22]Control!$C$7:$E$223,3,FALSE),0)</f>
        <v>5172609</v>
      </c>
      <c r="J181" s="647">
        <f t="shared" ca="1" si="2"/>
        <v>-5172609</v>
      </c>
      <c r="K181" s="647"/>
    </row>
    <row r="182" spans="1:11" ht="12.75" customHeight="1">
      <c r="A182" s="1595" t="s">
        <v>158</v>
      </c>
      <c r="B182" s="632">
        <v>5020503000</v>
      </c>
      <c r="D182" s="642">
        <f ca="1">IFERROR(SUMIF('CRJ FC1'!$D$89:$G$213,'CRJ FC 1 Control'!B182,'CRJ FC1'!$F$89:$F$213),0)</f>
        <v>0</v>
      </c>
      <c r="E182" s="642">
        <f ca="1">IFERROR(SUMIF('CRJ FC1'!$D$89:$G$213,'CRJ FC 1 Control'!B182,'CRJ FC1'!$G$89:$G$213),0)</f>
        <v>0</v>
      </c>
      <c r="F182" s="647"/>
      <c r="G182" s="647"/>
      <c r="H182" s="1106"/>
      <c r="I182" s="647">
        <f>IFERROR(VLOOKUP(B182,[22]Control!$C$7:$E$223,3,FALSE),0)</f>
        <v>0</v>
      </c>
      <c r="J182" s="647">
        <f t="shared" ca="1" si="2"/>
        <v>0</v>
      </c>
      <c r="K182" s="647"/>
    </row>
    <row r="183" spans="1:11" ht="12.75" customHeight="1">
      <c r="A183" s="1595" t="s">
        <v>100</v>
      </c>
      <c r="B183" s="632">
        <v>5020504000</v>
      </c>
      <c r="D183" s="642">
        <f ca="1">IFERROR(SUMIF('CRJ FC1'!$D$89:$G$213,'CRJ FC 1 Control'!B183,'CRJ FC1'!$F$89:$F$213),0)</f>
        <v>0</v>
      </c>
      <c r="E183" s="642">
        <f ca="1">IFERROR(SUMIF('CRJ FC1'!$D$89:$G$213,'CRJ FC 1 Control'!B183,'CRJ FC1'!$G$89:$G$213),0)</f>
        <v>0</v>
      </c>
      <c r="F183" s="647"/>
      <c r="G183" s="647"/>
      <c r="H183" s="1106"/>
      <c r="I183" s="647">
        <f>IFERROR(VLOOKUP(B183,[22]Control!$C$7:$E$223,3,FALSE),0)</f>
        <v>0</v>
      </c>
      <c r="J183" s="647">
        <f t="shared" ca="1" si="2"/>
        <v>0</v>
      </c>
      <c r="K183" s="647"/>
    </row>
    <row r="184" spans="1:11">
      <c r="A184" s="1595" t="s">
        <v>101</v>
      </c>
      <c r="B184" s="632">
        <v>5029906000</v>
      </c>
      <c r="D184" s="642">
        <f ca="1">IFERROR(SUMIF('CRJ FC1'!$D$89:$G$213,'CRJ FC 1 Control'!B184,'CRJ FC1'!$F$89:$F$213),0)</f>
        <v>0</v>
      </c>
      <c r="E184" s="642">
        <f ca="1">IFERROR(SUMIF('CRJ FC1'!$D$89:$G$213,'CRJ FC 1 Control'!B184,'CRJ FC1'!$G$89:$G$213),0)</f>
        <v>0</v>
      </c>
      <c r="F184" s="647"/>
      <c r="G184" s="647"/>
      <c r="H184" s="1106"/>
      <c r="I184" s="647">
        <f>IFERROR(VLOOKUP(B184,[22]Control!$C$7:$E$223,3,FALSE),0)</f>
        <v>0</v>
      </c>
      <c r="J184" s="647">
        <f t="shared" ca="1" si="2"/>
        <v>0</v>
      </c>
      <c r="K184" s="647"/>
    </row>
    <row r="185" spans="1:11">
      <c r="A185" s="1595" t="s">
        <v>159</v>
      </c>
      <c r="B185" s="632">
        <v>5020601000</v>
      </c>
      <c r="D185" s="642">
        <f ca="1">IFERROR(SUMIF('CRJ FC1'!$D$89:$G$213,'CRJ FC 1 Control'!B185,'CRJ FC1'!$F$89:$F$213),0)</f>
        <v>0</v>
      </c>
      <c r="E185" s="642">
        <f ca="1">IFERROR(SUMIF('CRJ FC1'!$D$89:$G$213,'CRJ FC 1 Control'!B185,'CRJ FC1'!$G$89:$G$213),0)</f>
        <v>0</v>
      </c>
      <c r="F185" s="647"/>
      <c r="G185" s="647"/>
      <c r="H185" s="1106"/>
      <c r="I185" s="647">
        <f>IFERROR(VLOOKUP(B185,[22]Control!$C$7:$E$223,3,FALSE),0)</f>
        <v>0</v>
      </c>
      <c r="J185" s="647">
        <f t="shared" ca="1" si="2"/>
        <v>0</v>
      </c>
      <c r="K185" s="647"/>
    </row>
    <row r="186" spans="1:11">
      <c r="A186" s="1595" t="s">
        <v>3271</v>
      </c>
      <c r="B186" s="632">
        <v>5020901002</v>
      </c>
      <c r="D186" s="642">
        <f ca="1">IFERROR(SUMIF('CRJ FC1'!$D$89:$G$213,'CRJ FC 1 Control'!B186,'CRJ FC1'!$F$89:$F$213),0)</f>
        <v>0</v>
      </c>
      <c r="E186" s="642">
        <f ca="1">IFERROR(SUMIF('CRJ FC1'!$D$89:$G$213,'CRJ FC 1 Control'!B186,'CRJ FC1'!$G$89:$G$213),0)</f>
        <v>0</v>
      </c>
      <c r="F186" s="647"/>
      <c r="G186" s="647"/>
      <c r="H186" s="1106"/>
      <c r="I186" s="647">
        <f>IFERROR(VLOOKUP(B186,[22]Control!$C$7:$E$223,3,FALSE),0)</f>
        <v>0</v>
      </c>
      <c r="J186" s="647">
        <f t="shared" ca="1" si="2"/>
        <v>0</v>
      </c>
      <c r="K186" s="647"/>
    </row>
    <row r="187" spans="1:11" ht="12.75" customHeight="1">
      <c r="A187" s="1595" t="s">
        <v>247</v>
      </c>
      <c r="B187" s="632">
        <v>5020602000</v>
      </c>
      <c r="D187" s="642">
        <f ca="1">IFERROR(SUMIF('CRJ FC1'!$D$89:$G$213,'CRJ FC 1 Control'!B187,'CRJ FC1'!$F$89:$F$213),0)</f>
        <v>0</v>
      </c>
      <c r="E187" s="642">
        <f ca="1">IFERROR(SUMIF('CRJ FC1'!$D$89:$G$213,'CRJ FC 1 Control'!B187,'CRJ FC1'!$G$89:$G$213),0)</f>
        <v>0</v>
      </c>
      <c r="F187" s="647"/>
      <c r="G187" s="647"/>
      <c r="H187" s="1106"/>
      <c r="I187" s="647">
        <f>IFERROR(VLOOKUP(B187,[22]Control!$C$7:$E$223,3,FALSE),0)</f>
        <v>0</v>
      </c>
      <c r="J187" s="647">
        <f t="shared" ca="1" si="2"/>
        <v>0</v>
      </c>
      <c r="K187" s="647"/>
    </row>
    <row r="188" spans="1:11" ht="12.75" customHeight="1">
      <c r="A188" s="1595" t="s">
        <v>102</v>
      </c>
      <c r="B188" s="632">
        <v>5029901000</v>
      </c>
      <c r="D188" s="642">
        <f ca="1">IFERROR(SUMIF('CRJ FC1'!$D$89:$G$213,'CRJ FC 1 Control'!B188,'CRJ FC1'!$F$89:$F$213),0)</f>
        <v>0</v>
      </c>
      <c r="E188" s="642">
        <f ca="1">IFERROR(SUMIF('CRJ FC1'!$D$89:$G$213,'CRJ FC 1 Control'!B188,'CRJ FC1'!$G$89:$G$213),0)</f>
        <v>0</v>
      </c>
      <c r="F188" s="647"/>
      <c r="G188" s="647"/>
      <c r="H188" s="1106"/>
      <c r="I188" s="647">
        <f>IFERROR(VLOOKUP(B188,[22]Control!$C$7:$E$223,3,FALSE),0)</f>
        <v>0</v>
      </c>
      <c r="J188" s="647">
        <f t="shared" ca="1" si="2"/>
        <v>0</v>
      </c>
      <c r="K188" s="647"/>
    </row>
    <row r="189" spans="1:11" ht="12.75" customHeight="1">
      <c r="A189" s="1595" t="s">
        <v>160</v>
      </c>
      <c r="B189" s="632">
        <v>5029902000</v>
      </c>
      <c r="D189" s="642">
        <f ca="1">IFERROR(SUMIF('CRJ FC1'!$D$89:$G$213,'CRJ FC 1 Control'!B189,'CRJ FC1'!$F$89:$F$213),0)</f>
        <v>0</v>
      </c>
      <c r="E189" s="642">
        <f ca="1">IFERROR(SUMIF('CRJ FC1'!$D$89:$G$213,'CRJ FC 1 Control'!B189,'CRJ FC1'!$G$89:$G$213),0)</f>
        <v>0</v>
      </c>
      <c r="F189" s="647"/>
      <c r="G189" s="647"/>
      <c r="H189" s="1106"/>
      <c r="I189" s="647">
        <f>IFERROR(VLOOKUP(B189,[22]Control!$C$7:$E$223,3,FALSE),0)</f>
        <v>0</v>
      </c>
      <c r="J189" s="647">
        <f t="shared" ca="1" si="2"/>
        <v>0</v>
      </c>
      <c r="K189" s="647"/>
    </row>
    <row r="190" spans="1:11" ht="12.75" customHeight="1">
      <c r="A190" s="1595" t="s">
        <v>48</v>
      </c>
      <c r="B190" s="632">
        <v>5029903000</v>
      </c>
      <c r="D190" s="642">
        <f ca="1">IFERROR(SUMIF('CRJ FC1'!$D$89:$G$213,'CRJ FC 1 Control'!B190,'CRJ FC1'!$F$89:$F$213),0)</f>
        <v>0</v>
      </c>
      <c r="E190" s="642">
        <f ca="1">IFERROR(SUMIF('CRJ FC1'!$D$89:$G$213,'CRJ FC 1 Control'!B190,'CRJ FC1'!$G$89:$G$213),0)</f>
        <v>0</v>
      </c>
      <c r="F190" s="647"/>
      <c r="G190" s="647"/>
      <c r="H190" s="1106"/>
      <c r="I190" s="647">
        <f>IFERROR(VLOOKUP(B190,[22]Control!$C$7:$E$223,3,FALSE),0)</f>
        <v>0</v>
      </c>
      <c r="J190" s="647">
        <f t="shared" ca="1" si="2"/>
        <v>0</v>
      </c>
      <c r="K190" s="647"/>
    </row>
    <row r="191" spans="1:11">
      <c r="A191" s="1595" t="s">
        <v>103</v>
      </c>
      <c r="B191" s="632">
        <v>5029904000</v>
      </c>
      <c r="D191" s="642">
        <f ca="1">IFERROR(SUMIF('CRJ FC1'!$D$89:$G$213,'CRJ FC 1 Control'!B191,'CRJ FC1'!$F$89:$F$213),0)</f>
        <v>0</v>
      </c>
      <c r="E191" s="642">
        <f ca="1">IFERROR(SUMIF('CRJ FC1'!$D$89:$G$213,'CRJ FC 1 Control'!B191,'CRJ FC1'!$G$89:$G$213),0)</f>
        <v>0</v>
      </c>
      <c r="F191" s="647"/>
      <c r="G191" s="647"/>
      <c r="H191" s="1106"/>
      <c r="I191" s="647">
        <f>IFERROR(VLOOKUP(B191,[22]Control!$C$7:$E$223,3,FALSE),0)</f>
        <v>0</v>
      </c>
      <c r="J191" s="647">
        <f t="shared" ca="1" si="2"/>
        <v>0</v>
      </c>
      <c r="K191" s="647"/>
    </row>
    <row r="192" spans="1:11">
      <c r="A192" s="1595" t="s">
        <v>3262</v>
      </c>
      <c r="B192" s="632">
        <v>5029905001</v>
      </c>
      <c r="D192" s="642">
        <f ca="1">IFERROR(SUMIF('CRJ FC1'!$D$89:$G$213,'CRJ FC 1 Control'!B192,'CRJ FC1'!$F$89:$F$213),0)</f>
        <v>0</v>
      </c>
      <c r="E192" s="642">
        <f ca="1">IFERROR(SUMIF('CRJ FC1'!$D$89:$G$213,'CRJ FC 1 Control'!B192,'CRJ FC1'!$G$89:$G$213),0)</f>
        <v>0</v>
      </c>
      <c r="F192" s="647"/>
      <c r="G192" s="647"/>
      <c r="H192" s="1106"/>
      <c r="I192" s="647">
        <f>IFERROR(VLOOKUP(B192,[22]Control!$C$7:$E$223,3,FALSE),0)</f>
        <v>29000</v>
      </c>
      <c r="J192" s="647">
        <f t="shared" ca="1" si="2"/>
        <v>-29000</v>
      </c>
      <c r="K192" s="647"/>
    </row>
    <row r="193" spans="1:11" ht="12.75" customHeight="1">
      <c r="A193" s="1595" t="s">
        <v>3263</v>
      </c>
      <c r="B193" s="632">
        <v>5029905003</v>
      </c>
      <c r="D193" s="642">
        <f ca="1">IFERROR(SUMIF('CRJ FC1'!$D$89:$G$213,'CRJ FC 1 Control'!B193,'CRJ FC1'!$F$89:$F$213),0)</f>
        <v>0</v>
      </c>
      <c r="E193" s="642">
        <f ca="1">IFERROR(SUMIF('CRJ FC1'!$D$89:$G$213,'CRJ FC 1 Control'!B193,'CRJ FC1'!$G$89:$G$213),0)</f>
        <v>0</v>
      </c>
      <c r="F193" s="647"/>
      <c r="G193" s="647"/>
      <c r="H193" s="1106"/>
      <c r="I193" s="647">
        <f>IFERROR(VLOOKUP(B193,[22]Control!$C$7:$E$223,3,FALSE),0)</f>
        <v>420000</v>
      </c>
      <c r="J193" s="647">
        <f t="shared" ca="1" si="2"/>
        <v>-420000</v>
      </c>
      <c r="K193" s="647"/>
    </row>
    <row r="194" spans="1:11">
      <c r="A194" s="1595" t="s">
        <v>3264</v>
      </c>
      <c r="B194" s="632">
        <v>5029905004</v>
      </c>
      <c r="D194" s="642">
        <f ca="1">IFERROR(SUMIF('CRJ FC1'!$D$89:$G$213,'CRJ FC 1 Control'!B194,'CRJ FC1'!$F$89:$F$213),0)</f>
        <v>0</v>
      </c>
      <c r="E194" s="642">
        <f ca="1">IFERROR(SUMIF('CRJ FC1'!$D$89:$G$213,'CRJ FC 1 Control'!B194,'CRJ FC1'!$G$89:$G$213),0)</f>
        <v>0</v>
      </c>
      <c r="F194" s="647"/>
      <c r="G194" s="647"/>
      <c r="H194" s="1106"/>
      <c r="I194" s="647">
        <f>IFERROR(VLOOKUP(B194,[22]Control!$C$7:$E$223,3,FALSE),0)</f>
        <v>0</v>
      </c>
      <c r="J194" s="647">
        <f t="shared" ca="1" si="2"/>
        <v>0</v>
      </c>
      <c r="K194" s="647"/>
    </row>
    <row r="195" spans="1:11">
      <c r="A195" s="1595" t="s">
        <v>3265</v>
      </c>
      <c r="B195" s="632">
        <v>5029905005</v>
      </c>
      <c r="D195" s="642">
        <f ca="1">IFERROR(SUMIF('CRJ FC1'!$D$89:$G$213,'CRJ FC 1 Control'!B195,'CRJ FC1'!$F$89:$F$213),0)</f>
        <v>0</v>
      </c>
      <c r="E195" s="642">
        <f ca="1">IFERROR(SUMIF('CRJ FC1'!$D$89:$G$213,'CRJ FC 1 Control'!B195,'CRJ FC1'!$G$89:$G$213),0)</f>
        <v>0</v>
      </c>
      <c r="F195" s="647"/>
      <c r="G195" s="647"/>
      <c r="H195" s="1106"/>
      <c r="I195" s="647">
        <f>IFERROR(VLOOKUP(B195,[22]Control!$C$7:$E$223,3,FALSE),0)</f>
        <v>0</v>
      </c>
      <c r="J195" s="647">
        <f t="shared" ca="1" si="2"/>
        <v>0</v>
      </c>
      <c r="K195" s="647"/>
    </row>
    <row r="196" spans="1:11" ht="12.75" customHeight="1">
      <c r="A196" s="1595" t="s">
        <v>161</v>
      </c>
      <c r="B196" s="632">
        <v>5029905006</v>
      </c>
      <c r="D196" s="642">
        <f ca="1">IFERROR(SUMIF('CRJ FC1'!$D$89:$G$213,'CRJ FC 1 Control'!B196,'CRJ FC1'!$F$89:$F$213),0)</f>
        <v>0</v>
      </c>
      <c r="E196" s="642">
        <f ca="1">IFERROR(SUMIF('CRJ FC1'!$D$89:$G$213,'CRJ FC 1 Control'!B196,'CRJ FC1'!$G$89:$G$213),0)</f>
        <v>0</v>
      </c>
      <c r="F196" s="647"/>
      <c r="G196" s="647"/>
      <c r="H196" s="1106"/>
      <c r="I196" s="647">
        <f>IFERROR(VLOOKUP(B196,[22]Control!$C$7:$E$223,3,FALSE),0)</f>
        <v>0</v>
      </c>
      <c r="J196" s="647">
        <f t="shared" ca="1" si="2"/>
        <v>0</v>
      </c>
      <c r="K196" s="647"/>
    </row>
    <row r="197" spans="1:11" ht="12.75" customHeight="1">
      <c r="A197" s="1595" t="s">
        <v>49</v>
      </c>
      <c r="B197" s="632">
        <v>5029907000</v>
      </c>
      <c r="D197" s="642">
        <f ca="1">IFERROR(SUMIF('CRJ FC1'!$D$89:$G$213,'CRJ FC 1 Control'!B197,'CRJ FC1'!$F$89:$F$213),0)</f>
        <v>0</v>
      </c>
      <c r="E197" s="642">
        <f ca="1">IFERROR(SUMIF('CRJ FC1'!$D$89:$G$213,'CRJ FC 1 Control'!B197,'CRJ FC1'!$G$89:$G$213),0)</f>
        <v>0</v>
      </c>
      <c r="F197" s="647"/>
      <c r="G197" s="647"/>
      <c r="H197" s="1106"/>
      <c r="I197" s="647">
        <f>IFERROR(VLOOKUP(B197,[22]Control!$C$7:$E$223,3,FALSE),0)</f>
        <v>0</v>
      </c>
      <c r="J197" s="647">
        <f t="shared" ca="1" si="2"/>
        <v>0</v>
      </c>
      <c r="K197" s="647"/>
    </row>
    <row r="198" spans="1:11" ht="12.75" customHeight="1">
      <c r="A198" s="1595" t="s">
        <v>162</v>
      </c>
      <c r="B198" s="632">
        <v>5021101000</v>
      </c>
      <c r="D198" s="642">
        <f ca="1">IFERROR(SUMIF('CRJ FC1'!$D$89:$G$213,'CRJ FC 1 Control'!B198,'CRJ FC1'!$F$89:$F$213),0)</f>
        <v>0</v>
      </c>
      <c r="E198" s="642">
        <f ca="1">IFERROR(SUMIF('CRJ FC1'!$D$89:$G$213,'CRJ FC 1 Control'!B198,'CRJ FC1'!$G$89:$G$213),0)</f>
        <v>0</v>
      </c>
      <c r="F198" s="647"/>
      <c r="G198" s="647"/>
      <c r="H198" s="1106"/>
      <c r="I198" s="647">
        <f>IFERROR(VLOOKUP(B198,[22]Control!$C$7:$E$223,3,FALSE),0)</f>
        <v>0</v>
      </c>
      <c r="J198" s="647">
        <f t="shared" ca="1" si="2"/>
        <v>0</v>
      </c>
      <c r="K198" s="647"/>
    </row>
    <row r="199" spans="1:11" ht="12.75" customHeight="1">
      <c r="A199" s="1595" t="s">
        <v>50</v>
      </c>
      <c r="B199" s="632">
        <v>5021102000</v>
      </c>
      <c r="D199" s="642">
        <f ca="1">IFERROR(SUMIF('CRJ FC1'!$D$89:$G$213,'CRJ FC 1 Control'!B199,'CRJ FC1'!$F$89:$F$213),0)</f>
        <v>0</v>
      </c>
      <c r="E199" s="642">
        <f ca="1">IFERROR(SUMIF('CRJ FC1'!$D$89:$G$213,'CRJ FC 1 Control'!B199,'CRJ FC1'!$G$89:$G$213),0)</f>
        <v>0</v>
      </c>
      <c r="F199" s="647"/>
      <c r="G199" s="647"/>
      <c r="H199" s="1106"/>
      <c r="I199" s="647">
        <f>IFERROR(VLOOKUP(B199,[22]Control!$C$7:$E$223,3,FALSE),0)</f>
        <v>0</v>
      </c>
      <c r="J199" s="647">
        <f t="shared" ca="1" si="2"/>
        <v>0</v>
      </c>
      <c r="K199" s="647"/>
    </row>
    <row r="200" spans="1:11" ht="12.75" customHeight="1">
      <c r="A200" s="1595" t="s">
        <v>51</v>
      </c>
      <c r="B200" s="632">
        <v>5021103002</v>
      </c>
      <c r="D200" s="642">
        <f ca="1">IFERROR(SUMIF('CRJ FC1'!$D$89:$G$213,'CRJ FC 1 Control'!B200,'CRJ FC1'!$F$89:$F$213),0)</f>
        <v>0</v>
      </c>
      <c r="E200" s="642">
        <f ca="1">IFERROR(SUMIF('CRJ FC1'!$D$89:$G$213,'CRJ FC 1 Control'!B200,'CRJ FC1'!$G$89:$G$213),0)</f>
        <v>0</v>
      </c>
      <c r="F200" s="647"/>
      <c r="G200" s="647"/>
      <c r="H200" s="1106"/>
      <c r="I200" s="647">
        <f>IFERROR(VLOOKUP(B200,[22]Control!$C$7:$E$223,3,FALSE),0)</f>
        <v>0</v>
      </c>
      <c r="J200" s="647">
        <f t="shared" ref="J200:J224" ca="1" si="3">D200-I200</f>
        <v>0</v>
      </c>
      <c r="K200" s="647"/>
    </row>
    <row r="201" spans="1:11">
      <c r="A201" s="1595" t="s">
        <v>59</v>
      </c>
      <c r="B201" s="632">
        <v>5021202000</v>
      </c>
      <c r="D201" s="642">
        <f ca="1">IFERROR(SUMIF('CRJ FC1'!$D$89:$G$213,'CRJ FC 1 Control'!B201,'CRJ FC1'!$F$89:$F$213),0)</f>
        <v>0</v>
      </c>
      <c r="E201" s="642">
        <f ca="1">IFERROR(SUMIF('CRJ FC1'!$D$89:$G$213,'CRJ FC 1 Control'!B201,'CRJ FC1'!$G$89:$G$213),0)</f>
        <v>0</v>
      </c>
      <c r="F201" s="647"/>
      <c r="G201" s="647"/>
      <c r="H201" s="1106"/>
      <c r="I201" s="647">
        <f>IFERROR(VLOOKUP(B201,[22]Control!$C$7:$E$223,3,FALSE),0)</f>
        <v>0</v>
      </c>
      <c r="J201" s="647">
        <f t="shared" ca="1" si="3"/>
        <v>0</v>
      </c>
      <c r="K201" s="647"/>
    </row>
    <row r="202" spans="1:11" ht="12.75" customHeight="1">
      <c r="A202" s="1595" t="s">
        <v>52</v>
      </c>
      <c r="B202" s="632">
        <v>5021203000</v>
      </c>
      <c r="D202" s="642">
        <f ca="1">IFERROR(SUMIF('CRJ FC1'!$D$89:$G$213,'CRJ FC 1 Control'!B202,'CRJ FC1'!$F$89:$F$213),0)</f>
        <v>0</v>
      </c>
      <c r="E202" s="642">
        <f ca="1">IFERROR(SUMIF('CRJ FC1'!$D$89:$G$213,'CRJ FC 1 Control'!B202,'CRJ FC1'!$G$89:$G$213),0)</f>
        <v>0</v>
      </c>
      <c r="F202" s="647"/>
      <c r="G202" s="647"/>
      <c r="H202" s="1106"/>
      <c r="I202" s="647">
        <f>IFERROR(VLOOKUP(B202,[22]Control!$C$7:$E$223,3,FALSE),0)</f>
        <v>0</v>
      </c>
      <c r="J202" s="647">
        <f t="shared" ca="1" si="3"/>
        <v>0</v>
      </c>
      <c r="K202" s="647"/>
    </row>
    <row r="203" spans="1:11">
      <c r="A203" s="1595" t="s">
        <v>53</v>
      </c>
      <c r="B203" s="632">
        <v>5021199000</v>
      </c>
      <c r="D203" s="642">
        <f ca="1">IFERROR(SUMIF('CRJ FC1'!$D$89:$G$213,'CRJ FC 1 Control'!B203,'CRJ FC1'!$F$89:$F$213),0)</f>
        <v>0</v>
      </c>
      <c r="E203" s="642">
        <f ca="1">IFERROR(SUMIF('CRJ FC1'!$D$89:$G$213,'CRJ FC 1 Control'!B203,'CRJ FC1'!$G$89:$G$213),0)</f>
        <v>0</v>
      </c>
      <c r="F203" s="647"/>
      <c r="G203" s="647"/>
      <c r="H203" s="1106"/>
      <c r="I203" s="647">
        <f>IFERROR(VLOOKUP(B203,[22]Control!$C$7:$E$223,3,FALSE),0)</f>
        <v>0</v>
      </c>
      <c r="J203" s="647">
        <f t="shared" ca="1" si="3"/>
        <v>0</v>
      </c>
      <c r="K203" s="647"/>
    </row>
    <row r="204" spans="1:11" ht="12.75" customHeight="1">
      <c r="A204" s="1595" t="s">
        <v>304</v>
      </c>
      <c r="B204" s="632">
        <v>5021299000</v>
      </c>
      <c r="D204" s="642">
        <f ca="1">IFERROR(SUMIF('CRJ FC1'!$D$89:$G$213,'CRJ FC 1 Control'!B204,'CRJ FC1'!$F$89:$F$213),0)</f>
        <v>0</v>
      </c>
      <c r="E204" s="642">
        <f ca="1">IFERROR(SUMIF('CRJ FC1'!$D$89:$G$213,'CRJ FC 1 Control'!B204,'CRJ FC1'!$G$89:$G$213),0)</f>
        <v>0</v>
      </c>
      <c r="F204" s="647"/>
      <c r="G204" s="647"/>
      <c r="H204" s="1106"/>
      <c r="I204" s="647">
        <f>IFERROR(VLOOKUP(B204,[22]Control!$C$7:$E$223,3,FALSE),0)</f>
        <v>0</v>
      </c>
      <c r="J204" s="647">
        <f t="shared" ca="1" si="3"/>
        <v>0</v>
      </c>
      <c r="K204" s="647"/>
    </row>
    <row r="205" spans="1:11" ht="33">
      <c r="A205" s="1595" t="s">
        <v>163</v>
      </c>
      <c r="B205" s="632">
        <v>5021304001</v>
      </c>
      <c r="D205" s="642">
        <f ca="1">IFERROR(SUMIF('CRJ FC1'!$D$89:$G$213,'CRJ FC 1 Control'!B205,'CRJ FC1'!$F$89:$F$213),0)</f>
        <v>0</v>
      </c>
      <c r="E205" s="642">
        <f ca="1">IFERROR(SUMIF('CRJ FC1'!$D$89:$G$213,'CRJ FC 1 Control'!B205,'CRJ FC1'!$G$89:$G$213),0)</f>
        <v>0</v>
      </c>
      <c r="F205" s="647"/>
      <c r="G205" s="647"/>
      <c r="H205" s="1106"/>
      <c r="I205" s="647">
        <f>IFERROR(VLOOKUP(B205,[22]Control!$C$7:$E$223,3,FALSE),0)</f>
        <v>3585</v>
      </c>
      <c r="J205" s="647">
        <f t="shared" ca="1" si="3"/>
        <v>-3585</v>
      </c>
      <c r="K205" s="647"/>
    </row>
    <row r="206" spans="1:11" ht="33">
      <c r="A206" s="1595" t="s">
        <v>164</v>
      </c>
      <c r="B206" s="632">
        <v>5021304006</v>
      </c>
      <c r="D206" s="642">
        <f ca="1">IFERROR(SUMIF('CRJ FC1'!$D$89:$G$213,'CRJ FC 1 Control'!B206,'CRJ FC1'!$F$89:$F$213),0)</f>
        <v>0</v>
      </c>
      <c r="E206" s="642">
        <f ca="1">IFERROR(SUMIF('CRJ FC1'!$D$89:$G$213,'CRJ FC 1 Control'!B206,'CRJ FC1'!$G$89:$G$213),0)</f>
        <v>0</v>
      </c>
      <c r="F206" s="647"/>
      <c r="G206" s="647"/>
      <c r="H206" s="1106"/>
      <c r="I206" s="647">
        <f>IFERROR(VLOOKUP(B206,[22]Control!$C$7:$E$223,3,FALSE),0)</f>
        <v>0</v>
      </c>
      <c r="J206" s="647">
        <f t="shared" ca="1" si="3"/>
        <v>0</v>
      </c>
      <c r="K206" s="647"/>
    </row>
    <row r="207" spans="1:11" ht="33">
      <c r="A207" s="1595" t="s">
        <v>165</v>
      </c>
      <c r="B207" s="632">
        <v>5021304099</v>
      </c>
      <c r="D207" s="642">
        <f ca="1">IFERROR(SUMIF('CRJ FC1'!$D$89:$G$213,'CRJ FC 1 Control'!B207,'CRJ FC1'!$F$89:$F$213),0)</f>
        <v>0</v>
      </c>
      <c r="E207" s="642">
        <f ca="1">IFERROR(SUMIF('CRJ FC1'!$D$89:$G$213,'CRJ FC 1 Control'!B207,'CRJ FC1'!$G$89:$G$213),0)</f>
        <v>0</v>
      </c>
      <c r="F207" s="647"/>
      <c r="G207" s="647"/>
      <c r="H207" s="1106"/>
      <c r="I207" s="647">
        <f>IFERROR(VLOOKUP(B207,[22]Control!$C$7:$E$223,3,FALSE),0)</f>
        <v>0</v>
      </c>
      <c r="J207" s="647">
        <f t="shared" ca="1" si="3"/>
        <v>0</v>
      </c>
      <c r="K207" s="647"/>
    </row>
    <row r="208" spans="1:11" ht="12.75" customHeight="1">
      <c r="A208" s="1595" t="s">
        <v>166</v>
      </c>
      <c r="B208" s="632">
        <v>5021309000</v>
      </c>
      <c r="D208" s="642">
        <f ca="1">IFERROR(SUMIF('CRJ FC1'!$D$89:$G$213,'CRJ FC 1 Control'!B208,'CRJ FC1'!$F$89:$F$213),0)</f>
        <v>0</v>
      </c>
      <c r="E208" s="642">
        <f ca="1">IFERROR(SUMIF('CRJ FC1'!$D$89:$G$213,'CRJ FC 1 Control'!B208,'CRJ FC1'!$G$89:$G$213),0)</f>
        <v>0</v>
      </c>
      <c r="F208" s="647"/>
      <c r="G208" s="647"/>
      <c r="H208" s="1106"/>
      <c r="I208" s="647">
        <f>IFERROR(VLOOKUP(B208,[22]Control!$C$7:$E$223,3,FALSE),0)</f>
        <v>0</v>
      </c>
      <c r="J208" s="647">
        <f t="shared" ca="1" si="3"/>
        <v>0</v>
      </c>
      <c r="K208" s="647"/>
    </row>
    <row r="209" spans="1:11" ht="12.75" customHeight="1">
      <c r="A209" s="1595" t="s">
        <v>104</v>
      </c>
      <c r="B209" s="632">
        <v>5021307000</v>
      </c>
      <c r="D209" s="642">
        <f ca="1">IFERROR(SUMIF('CRJ FC1'!$D$89:$G$213,'CRJ FC 1 Control'!B209,'CRJ FC1'!$F$89:$F$213),0)</f>
        <v>0</v>
      </c>
      <c r="E209" s="642">
        <f ca="1">IFERROR(SUMIF('CRJ FC1'!$D$89:$G$213,'CRJ FC 1 Control'!B209,'CRJ FC1'!$G$89:$G$213),0)</f>
        <v>0</v>
      </c>
      <c r="F209" s="647"/>
      <c r="G209" s="647"/>
      <c r="H209" s="1106"/>
      <c r="I209" s="647">
        <f>IFERROR(VLOOKUP(B209,[22]Control!$C$7:$E$223,3,FALSE),0)</f>
        <v>0</v>
      </c>
      <c r="J209" s="647">
        <f t="shared" ca="1" si="3"/>
        <v>0</v>
      </c>
      <c r="K209" s="647"/>
    </row>
    <row r="210" spans="1:11" ht="12.75" customHeight="1">
      <c r="A210" s="1595" t="s">
        <v>167</v>
      </c>
      <c r="B210" s="632">
        <v>5021305002</v>
      </c>
      <c r="D210" s="642">
        <f ca="1">IFERROR(SUMIF('CRJ FC1'!$D$89:$G$213,'CRJ FC 1 Control'!B210,'CRJ FC1'!$F$89:$F$213),0)</f>
        <v>0</v>
      </c>
      <c r="E210" s="642">
        <f ca="1">IFERROR(SUMIF('CRJ FC1'!$D$89:$G$213,'CRJ FC 1 Control'!B210,'CRJ FC1'!$G$89:$G$213),0)</f>
        <v>0</v>
      </c>
      <c r="F210" s="647"/>
      <c r="G210" s="647"/>
      <c r="H210" s="1106"/>
      <c r="I210" s="647">
        <f>IFERROR(VLOOKUP(B210,[22]Control!$C$7:$E$223,3,FALSE),0)</f>
        <v>7000</v>
      </c>
      <c r="J210" s="647">
        <f t="shared" ca="1" si="3"/>
        <v>-7000</v>
      </c>
      <c r="K210" s="647"/>
    </row>
    <row r="211" spans="1:11" ht="12.75" customHeight="1">
      <c r="A211" s="1595" t="s">
        <v>168</v>
      </c>
      <c r="B211" s="632">
        <v>5021305003</v>
      </c>
      <c r="D211" s="642">
        <f ca="1">IFERROR(SUMIF('CRJ FC1'!$D$89:$G$213,'CRJ FC 1 Control'!B211,'CRJ FC1'!$F$89:$F$213),0)</f>
        <v>0</v>
      </c>
      <c r="E211" s="642">
        <f ca="1">IFERROR(SUMIF('CRJ FC1'!$D$89:$G$213,'CRJ FC 1 Control'!B211,'CRJ FC1'!$G$89:$G$213),0)</f>
        <v>0</v>
      </c>
      <c r="F211" s="647"/>
      <c r="G211" s="647"/>
      <c r="H211" s="1106"/>
      <c r="I211" s="647">
        <f>IFERROR(VLOOKUP(B211,[22]Control!$C$7:$E$223,3,FALSE),0)</f>
        <v>0</v>
      </c>
      <c r="J211" s="647">
        <f t="shared" ca="1" si="3"/>
        <v>0</v>
      </c>
      <c r="K211" s="647"/>
    </row>
    <row r="212" spans="1:11" ht="12.75" customHeight="1">
      <c r="A212" s="1595" t="s">
        <v>169</v>
      </c>
      <c r="B212" s="632">
        <v>5021305007</v>
      </c>
      <c r="D212" s="642">
        <f ca="1">IFERROR(SUMIF('CRJ FC1'!$D$89:$G$213,'CRJ FC 1 Control'!B212,'CRJ FC1'!$F$89:$F$213),0)</f>
        <v>0</v>
      </c>
      <c r="E212" s="642">
        <f ca="1">IFERROR(SUMIF('CRJ FC1'!$D$89:$G$213,'CRJ FC 1 Control'!B212,'CRJ FC1'!$G$89:$G$213),0)</f>
        <v>0</v>
      </c>
      <c r="F212" s="647"/>
      <c r="G212" s="647"/>
      <c r="H212" s="1106"/>
      <c r="I212" s="647">
        <f>IFERROR(VLOOKUP(B212,[22]Control!$C$7:$E$223,3,FALSE),0)</f>
        <v>0</v>
      </c>
      <c r="J212" s="647">
        <f t="shared" ca="1" si="3"/>
        <v>0</v>
      </c>
      <c r="K212" s="647"/>
    </row>
    <row r="213" spans="1:11" ht="12.75" customHeight="1">
      <c r="A213" s="1595" t="s">
        <v>170</v>
      </c>
      <c r="B213" s="632">
        <v>5021305099</v>
      </c>
      <c r="D213" s="642">
        <f ca="1">IFERROR(SUMIF('CRJ FC1'!$D$89:$G$213,'CRJ FC 1 Control'!B213,'CRJ FC1'!$F$89:$F$213),0)</f>
        <v>0</v>
      </c>
      <c r="E213" s="642">
        <f ca="1">IFERROR(SUMIF('CRJ FC1'!$D$89:$G$213,'CRJ FC 1 Control'!B213,'CRJ FC1'!$G$89:$G$213),0)</f>
        <v>0</v>
      </c>
      <c r="F213" s="647"/>
      <c r="G213" s="647"/>
      <c r="H213" s="1106"/>
      <c r="I213" s="647">
        <f>IFERROR(VLOOKUP(B213,[22]Control!$C$7:$E$223,3,FALSE),0)</f>
        <v>2745</v>
      </c>
      <c r="J213" s="647">
        <f t="shared" ca="1" si="3"/>
        <v>-2745</v>
      </c>
      <c r="K213" s="647"/>
    </row>
    <row r="214" spans="1:11" ht="12.75" customHeight="1">
      <c r="A214" s="1595" t="s">
        <v>171</v>
      </c>
      <c r="B214" s="632">
        <v>5021306001</v>
      </c>
      <c r="D214" s="642">
        <f ca="1">IFERROR(SUMIF('CRJ FC1'!$D$89:$G$213,'CRJ FC 1 Control'!B214,'CRJ FC1'!$F$89:$F$213),0)</f>
        <v>0</v>
      </c>
      <c r="E214" s="642">
        <f ca="1">IFERROR(SUMIF('CRJ FC1'!$D$89:$G$213,'CRJ FC 1 Control'!B214,'CRJ FC1'!$G$89:$G$213),0)</f>
        <v>0</v>
      </c>
      <c r="F214" s="647"/>
      <c r="G214" s="647"/>
      <c r="H214" s="1106"/>
      <c r="I214" s="647">
        <f>IFERROR(VLOOKUP(B214,[22]Control!$C$7:$E$223,3,FALSE),0)</f>
        <v>105582.54</v>
      </c>
      <c r="J214" s="647">
        <f t="shared" ca="1" si="3"/>
        <v>-105582.54</v>
      </c>
      <c r="K214" s="647"/>
    </row>
    <row r="215" spans="1:11" ht="12.75" customHeight="1">
      <c r="A215" s="1595" t="s">
        <v>105</v>
      </c>
      <c r="B215" s="632">
        <v>5021399099</v>
      </c>
      <c r="D215" s="642">
        <f ca="1">IFERROR(SUMIF('CRJ FC1'!$D$89:$G$213,'CRJ FC 1 Control'!B215,'CRJ FC1'!$F$89:$F$213),0)</f>
        <v>0</v>
      </c>
      <c r="E215" s="642">
        <f ca="1">IFERROR(SUMIF('CRJ FC1'!$D$89:$G$213,'CRJ FC 1 Control'!B215,'CRJ FC1'!$G$89:$G$213),0)</f>
        <v>0</v>
      </c>
      <c r="F215" s="647"/>
      <c r="G215" s="647"/>
      <c r="H215" s="1106"/>
      <c r="I215" s="647">
        <f>IFERROR(VLOOKUP(B215,[22]Control!$C$7:$E$223,3,FALSE),0)</f>
        <v>0</v>
      </c>
      <c r="J215" s="647">
        <f t="shared" ca="1" si="3"/>
        <v>0</v>
      </c>
      <c r="K215" s="647"/>
    </row>
    <row r="216" spans="1:11" ht="12.75" customHeight="1">
      <c r="A216" s="1595" t="s">
        <v>54</v>
      </c>
      <c r="B216" s="632">
        <v>5029908000</v>
      </c>
      <c r="D216" s="642">
        <f ca="1">IFERROR(SUMIF('CRJ FC1'!$D$89:$G$213,'CRJ FC 1 Control'!B216,'CRJ FC1'!$F$89:$F$213),0)</f>
        <v>0</v>
      </c>
      <c r="E216" s="642">
        <f ca="1">IFERROR(SUMIF('CRJ FC1'!$D$89:$G$213,'CRJ FC 1 Control'!B216,'CRJ FC1'!$G$89:$G$213),0)</f>
        <v>0</v>
      </c>
      <c r="F216" s="647"/>
      <c r="G216" s="647"/>
      <c r="H216" s="1106"/>
      <c r="I216" s="647">
        <f>IFERROR(VLOOKUP(B216,[22]Control!$C$7:$E$223,3,FALSE),0)</f>
        <v>0</v>
      </c>
      <c r="J216" s="647">
        <f t="shared" ca="1" si="3"/>
        <v>0</v>
      </c>
      <c r="K216" s="647"/>
    </row>
    <row r="217" spans="1:11" ht="12.75" customHeight="1">
      <c r="A217" s="1595" t="s">
        <v>172</v>
      </c>
      <c r="B217" s="632">
        <v>5021402000</v>
      </c>
      <c r="D217" s="642">
        <f ca="1">IFERROR(SUMIF('CRJ FC1'!$D$89:$G$213,'CRJ FC 1 Control'!B217,'CRJ FC1'!$F$89:$F$213),0)</f>
        <v>0</v>
      </c>
      <c r="E217" s="642">
        <f ca="1">IFERROR(SUMIF('CRJ FC1'!$D$89:$G$213,'CRJ FC 1 Control'!B217,'CRJ FC1'!$G$89:$G$213),0)</f>
        <v>0</v>
      </c>
      <c r="F217" s="647"/>
      <c r="G217" s="647"/>
      <c r="H217" s="1106"/>
      <c r="I217" s="647">
        <f>IFERROR(VLOOKUP(B217,[22]Control!$C$7:$E$223,3,FALSE),0)</f>
        <v>0</v>
      </c>
      <c r="J217" s="647">
        <f t="shared" ca="1" si="3"/>
        <v>0</v>
      </c>
      <c r="K217" s="647"/>
    </row>
    <row r="218" spans="1:11" ht="12.75" customHeight="1">
      <c r="A218" s="1595" t="s">
        <v>173</v>
      </c>
      <c r="B218" s="632">
        <v>5021403000</v>
      </c>
      <c r="D218" s="642">
        <f ca="1">IFERROR(SUMIF('CRJ FC1'!$D$89:$G$213,'CRJ FC 1 Control'!B218,'CRJ FC1'!$F$89:$F$213),0)</f>
        <v>0</v>
      </c>
      <c r="E218" s="642">
        <f ca="1">IFERROR(SUMIF('CRJ FC1'!$D$89:$G$213,'CRJ FC 1 Control'!B218,'CRJ FC1'!$G$89:$G$213),0)</f>
        <v>0</v>
      </c>
      <c r="F218" s="647"/>
      <c r="G218" s="647"/>
      <c r="H218" s="1106"/>
      <c r="I218" s="647">
        <f>IFERROR(VLOOKUP(B218,[22]Control!$C$7:$E$223,3,FALSE),0)</f>
        <v>0</v>
      </c>
      <c r="J218" s="647">
        <f t="shared" ca="1" si="3"/>
        <v>0</v>
      </c>
      <c r="K218" s="647"/>
    </row>
    <row r="219" spans="1:11" ht="12.75" customHeight="1">
      <c r="A219" s="1595" t="s">
        <v>174</v>
      </c>
      <c r="B219" s="632">
        <v>5021405000</v>
      </c>
      <c r="D219" s="642">
        <f ca="1">IFERROR(SUMIF('CRJ FC1'!$D$89:$G$213,'CRJ FC 1 Control'!B219,'CRJ FC1'!$F$89:$F$213),0)</f>
        <v>0</v>
      </c>
      <c r="E219" s="642">
        <f ca="1">IFERROR(SUMIF('CRJ FC1'!$D$89:$G$213,'CRJ FC 1 Control'!B219,'CRJ FC1'!$G$89:$G$213),0)</f>
        <v>0</v>
      </c>
      <c r="F219" s="647"/>
      <c r="G219" s="647"/>
      <c r="H219" s="1106"/>
      <c r="I219" s="647">
        <f>IFERROR(VLOOKUP(B219,[22]Control!$C$7:$E$223,3,FALSE),0)</f>
        <v>0</v>
      </c>
      <c r="J219" s="647">
        <f t="shared" ca="1" si="3"/>
        <v>0</v>
      </c>
      <c r="K219" s="647"/>
    </row>
    <row r="220" spans="1:11" ht="12.75" customHeight="1">
      <c r="A220" s="1595" t="s">
        <v>175</v>
      </c>
      <c r="B220" s="632">
        <v>5021499000</v>
      </c>
      <c r="D220" s="642">
        <f ca="1">IFERROR(SUMIF('CRJ FC1'!$D$89:$G$213,'CRJ FC 1 Control'!B220,'CRJ FC1'!$F$89:$F$213),0)</f>
        <v>0</v>
      </c>
      <c r="E220" s="642">
        <f ca="1">IFERROR(SUMIF('CRJ FC1'!$D$89:$G$213,'CRJ FC 1 Control'!B220,'CRJ FC1'!$G$89:$G$213),0)</f>
        <v>0</v>
      </c>
      <c r="F220" s="647"/>
      <c r="G220" s="647"/>
      <c r="H220" s="1106"/>
      <c r="I220" s="647">
        <f>IFERROR(VLOOKUP(B220,[22]Control!$C$7:$E$223,3,FALSE),0)</f>
        <v>0</v>
      </c>
      <c r="J220" s="647">
        <f t="shared" ca="1" si="3"/>
        <v>0</v>
      </c>
      <c r="K220" s="647"/>
    </row>
    <row r="221" spans="1:11" ht="12.75" customHeight="1">
      <c r="A221" s="1595" t="s">
        <v>176</v>
      </c>
      <c r="B221" s="632">
        <v>5030104000</v>
      </c>
      <c r="D221" s="642">
        <f ca="1">IFERROR(SUMIF('CRJ FC1'!$D$89:$G$213,'CRJ FC 1 Control'!B221,'CRJ FC1'!$F$89:$F$213),0)</f>
        <v>0</v>
      </c>
      <c r="E221" s="642">
        <f ca="1">IFERROR(SUMIF('CRJ FC1'!$D$89:$G$213,'CRJ FC 1 Control'!B221,'CRJ FC1'!$G$89:$G$213),0)</f>
        <v>0</v>
      </c>
      <c r="F221" s="647"/>
      <c r="G221" s="647"/>
      <c r="H221" s="1106"/>
      <c r="I221" s="647">
        <f>IFERROR(VLOOKUP(B221,[22]Control!$C$7:$E$223,3,FALSE),0)</f>
        <v>0</v>
      </c>
      <c r="J221" s="647">
        <f t="shared" ca="1" si="3"/>
        <v>0</v>
      </c>
      <c r="K221" s="647"/>
    </row>
    <row r="222" spans="1:11">
      <c r="A222" s="1595" t="s">
        <v>177</v>
      </c>
      <c r="B222" s="632">
        <v>5021003000</v>
      </c>
      <c r="D222" s="642">
        <f ca="1">IFERROR(SUMIF('CRJ FC1'!$D$89:$G$213,'CRJ FC 1 Control'!B222,'CRJ FC1'!$F$89:$F$213),0)</f>
        <v>0</v>
      </c>
      <c r="E222" s="642">
        <f ca="1">IFERROR(SUMIF('CRJ FC1'!$D$89:$G$213,'CRJ FC 1 Control'!B222,'CRJ FC1'!$G$89:$G$213),0)</f>
        <v>0</v>
      </c>
      <c r="F222" s="647"/>
      <c r="G222" s="647"/>
      <c r="H222" s="1106"/>
      <c r="I222" s="647">
        <f>IFERROR(VLOOKUP(B222,[22]Control!$C$7:$E$223,3,FALSE),0)</f>
        <v>0</v>
      </c>
      <c r="J222" s="647">
        <f t="shared" ca="1" si="3"/>
        <v>0</v>
      </c>
      <c r="K222" s="647"/>
    </row>
    <row r="223" spans="1:11" ht="12.75" customHeight="1">
      <c r="A223" s="1595" t="s">
        <v>55</v>
      </c>
      <c r="B223" s="632">
        <v>5021502000</v>
      </c>
      <c r="D223" s="642">
        <f ca="1">IFERROR(SUMIF('CRJ FC1'!$D$89:$G$213,'CRJ FC 1 Control'!B223,'CRJ FC1'!$F$89:$F$213),0)</f>
        <v>0</v>
      </c>
      <c r="E223" s="642">
        <f ca="1">IFERROR(SUMIF('CRJ FC1'!$D$89:$G$213,'CRJ FC 1 Control'!B223,'CRJ FC1'!$G$89:$G$213),0)</f>
        <v>0</v>
      </c>
      <c r="F223" s="647"/>
      <c r="G223" s="647"/>
      <c r="H223" s="1106"/>
      <c r="I223" s="647">
        <f>IFERROR(VLOOKUP(B223,[22]Control!$C$7:$E$223,3,FALSE),0)</f>
        <v>0</v>
      </c>
      <c r="J223" s="647">
        <f t="shared" ca="1" si="3"/>
        <v>0</v>
      </c>
      <c r="K223" s="647"/>
    </row>
    <row r="224" spans="1:11" ht="12.75" customHeight="1">
      <c r="A224" s="1595" t="s">
        <v>56</v>
      </c>
      <c r="B224" s="632">
        <v>5021503000</v>
      </c>
      <c r="D224" s="642">
        <f ca="1">IFERROR(SUMIF('CRJ FC1'!$D$89:$G$213,'CRJ FC 1 Control'!B224,'CRJ FC1'!$F$89:$F$213),0)</f>
        <v>0</v>
      </c>
      <c r="E224" s="642">
        <f ca="1">IFERROR(SUMIF('CRJ FC1'!$D$89:$G$213,'CRJ FC 1 Control'!B224,'CRJ FC1'!$G$89:$G$213),0)</f>
        <v>0</v>
      </c>
      <c r="F224" s="647"/>
      <c r="G224" s="647"/>
      <c r="H224" s="1106"/>
      <c r="I224" s="647">
        <f>IFERROR(VLOOKUP(B224,[22]Control!$C$7:$E$223,3,FALSE),0)</f>
        <v>0</v>
      </c>
      <c r="J224" s="647">
        <f t="shared" ca="1" si="3"/>
        <v>0</v>
      </c>
      <c r="K224" s="647"/>
    </row>
    <row r="225" spans="1:12" s="646" customFormat="1">
      <c r="A225" s="1595" t="s">
        <v>178</v>
      </c>
      <c r="B225" s="632">
        <v>5021601000</v>
      </c>
      <c r="C225" s="1075"/>
      <c r="D225" s="1630">
        <f ca="1">IFERROR(SUMIF('CRJ FC1'!$D$89:$G$213,'CRJ FC 1 Control'!B225,'CRJ FC1'!$F$89:$F$213),0)</f>
        <v>0</v>
      </c>
      <c r="E225" s="1630">
        <f ca="1">IFERROR(SUMIF('CRJ FC1'!$D$89:$G$213,'CRJ FC 1 Control'!B225,'CRJ FC1'!$G$89:$G$213),0)</f>
        <v>0</v>
      </c>
      <c r="F225" s="1098"/>
      <c r="G225" s="1098"/>
      <c r="H225" s="1107"/>
      <c r="I225" s="1098">
        <f>SUM(I7:I224)</f>
        <v>11899061.879999999</v>
      </c>
      <c r="J225" s="1098">
        <f ca="1">SUM(J7:J224)</f>
        <v>1063329.8599999985</v>
      </c>
      <c r="K225" s="1098"/>
      <c r="L225" s="1098"/>
    </row>
    <row r="226" spans="1:12">
      <c r="A226" s="1593" t="s">
        <v>297</v>
      </c>
      <c r="B226" s="635">
        <v>5050201000</v>
      </c>
      <c r="D226" s="642">
        <f ca="1">IFERROR(SUMIF('CRJ FC1'!$D$89:$G$213,'CRJ FC 1 Control'!B226,'CRJ FC1'!$F$89:$F$213),0)</f>
        <v>0</v>
      </c>
      <c r="E226" s="642">
        <f ca="1">IFERROR(SUMIF('CRJ FC1'!$D$89:$G$213,'CRJ FC 1 Control'!B226,'CRJ FC1'!$G$89:$G$213),0)</f>
        <v>0</v>
      </c>
    </row>
    <row r="227" spans="1:12">
      <c r="A227" s="1593" t="s">
        <v>3272</v>
      </c>
      <c r="B227" s="1541">
        <v>5050102003</v>
      </c>
      <c r="D227" s="642">
        <f ca="1">IFERROR(SUMIF('CRJ FC1'!$D$89:$G$213,'CRJ FC 1 Control'!B227,'CRJ FC1'!$F$89:$F$213),0)</f>
        <v>0</v>
      </c>
      <c r="E227" s="642">
        <f ca="1">IFERROR(SUMIF('CRJ FC1'!$D$89:$G$213,'CRJ FC 1 Control'!B227,'CRJ FC1'!$G$89:$G$213),0)</f>
        <v>0</v>
      </c>
      <c r="I227" s="647">
        <f ca="1">D225-I225</f>
        <v>-11899061.879999999</v>
      </c>
    </row>
    <row r="228" spans="1:12">
      <c r="A228" s="1593" t="s">
        <v>106</v>
      </c>
      <c r="B228" s="1541">
        <v>5050104001</v>
      </c>
      <c r="D228" s="642">
        <f ca="1">IFERROR(SUMIF('CRJ FC1'!$D$89:$G$213,'CRJ FC 1 Control'!B228,'CRJ FC1'!$F$89:$F$213),0)</f>
        <v>0</v>
      </c>
      <c r="E228" s="642">
        <f ca="1">IFERROR(SUMIF('CRJ FC1'!$D$89:$G$213,'CRJ FC 1 Control'!B228,'CRJ FC1'!$G$89:$G$213),0)</f>
        <v>0</v>
      </c>
      <c r="I228" s="647"/>
    </row>
    <row r="229" spans="1:12">
      <c r="A229" s="1593" t="s">
        <v>179</v>
      </c>
      <c r="B229" s="1541">
        <v>5050104099</v>
      </c>
      <c r="D229" s="642">
        <f ca="1">IFERROR(SUMIF('CRJ FC1'!$D$89:$G$213,'CRJ FC 1 Control'!B229,'CRJ FC1'!$F$89:$F$213),0)</f>
        <v>0</v>
      </c>
      <c r="E229" s="642">
        <f ca="1">IFERROR(SUMIF('CRJ FC1'!$D$89:$G$213,'CRJ FC 1 Control'!B229,'CRJ FC1'!$G$89:$G$213),0)</f>
        <v>0</v>
      </c>
    </row>
    <row r="230" spans="1:12">
      <c r="A230" s="1593" t="s">
        <v>107</v>
      </c>
      <c r="B230" s="1541">
        <v>5050107001</v>
      </c>
      <c r="D230" s="642">
        <f ca="1">IFERROR(SUMIF('CRJ FC1'!$D$89:$G$213,'CRJ FC 1 Control'!B230,'CRJ FC1'!$F$89:$F$213),0)</f>
        <v>0</v>
      </c>
      <c r="E230" s="642">
        <f ca="1">IFERROR(SUMIF('CRJ FC1'!$D$89:$G$213,'CRJ FC 1 Control'!B230,'CRJ FC1'!$G$89:$G$213),0)</f>
        <v>0</v>
      </c>
    </row>
    <row r="231" spans="1:12">
      <c r="A231" s="1593" t="s">
        <v>180</v>
      </c>
      <c r="B231" s="635">
        <v>5050107002</v>
      </c>
      <c r="D231" s="642">
        <f ca="1">IFERROR(SUMIF('CRJ FC1'!$D$89:$G$213,'CRJ FC 1 Control'!B231,'CRJ FC1'!$F$89:$F$213),0)</f>
        <v>0</v>
      </c>
      <c r="E231" s="642">
        <f ca="1">IFERROR(SUMIF('CRJ FC1'!$D$89:$G$213,'CRJ FC 1 Control'!B231,'CRJ FC1'!$G$89:$G$213),0)</f>
        <v>0</v>
      </c>
    </row>
    <row r="232" spans="1:12">
      <c r="A232" s="1593" t="s">
        <v>72</v>
      </c>
      <c r="B232" s="635">
        <v>5050105002</v>
      </c>
      <c r="D232" s="642">
        <f ca="1">IFERROR(SUMIF('CRJ FC1'!$D$89:$G$213,'CRJ FC 1 Control'!B232,'CRJ FC1'!$F$89:$F$213),0)</f>
        <v>0</v>
      </c>
      <c r="E232" s="642">
        <f ca="1">IFERROR(SUMIF('CRJ FC1'!$D$89:$G$213,'CRJ FC 1 Control'!B232,'CRJ FC1'!$G$89:$G$213),0)</f>
        <v>0</v>
      </c>
    </row>
    <row r="233" spans="1:12">
      <c r="A233" s="1593" t="s">
        <v>57</v>
      </c>
      <c r="B233" s="635">
        <v>5050105003</v>
      </c>
      <c r="D233" s="642">
        <f ca="1">IFERROR(SUMIF('CRJ FC1'!$D$89:$G$213,'CRJ FC 1 Control'!B233,'CRJ FC1'!$F$89:$F$213),0)</f>
        <v>0</v>
      </c>
      <c r="E233" s="642">
        <f ca="1">IFERROR(SUMIF('CRJ FC1'!$D$89:$G$213,'CRJ FC 1 Control'!B233,'CRJ FC1'!$G$89:$G$213),0)</f>
        <v>0</v>
      </c>
    </row>
    <row r="234" spans="1:12">
      <c r="A234" s="1593" t="s">
        <v>108</v>
      </c>
      <c r="B234" s="635">
        <v>5050105007</v>
      </c>
      <c r="D234" s="642">
        <f ca="1">IFERROR(SUMIF('CRJ FC1'!$D$89:$G$213,'CRJ FC 1 Control'!B234,'CRJ FC1'!$F$89:$F$213),0)</f>
        <v>0</v>
      </c>
      <c r="E234" s="642">
        <f ca="1">IFERROR(SUMIF('CRJ FC1'!$D$89:$G$213,'CRJ FC 1 Control'!B234,'CRJ FC1'!$G$89:$G$213),0)</f>
        <v>0</v>
      </c>
    </row>
    <row r="235" spans="1:12">
      <c r="A235" s="1593" t="s">
        <v>181</v>
      </c>
      <c r="B235" s="635">
        <v>5050105009</v>
      </c>
      <c r="D235" s="642">
        <f ca="1">IFERROR(SUMIF('CRJ FC1'!$D$89:$G$213,'CRJ FC 1 Control'!B235,'CRJ FC1'!$F$89:$F$213),0)</f>
        <v>0</v>
      </c>
      <c r="E235" s="642">
        <f ca="1">IFERROR(SUMIF('CRJ FC1'!$D$89:$G$213,'CRJ FC 1 Control'!B235,'CRJ FC1'!$G$89:$G$213),0)</f>
        <v>0</v>
      </c>
    </row>
    <row r="236" spans="1:12">
      <c r="A236" s="1593" t="s">
        <v>182</v>
      </c>
      <c r="B236" s="635">
        <v>5050105011</v>
      </c>
      <c r="D236" s="642">
        <f ca="1">IFERROR(SUMIF('CRJ FC1'!$D$89:$G$213,'CRJ FC 1 Control'!B236,'CRJ FC1'!$F$89:$F$213),0)</f>
        <v>0</v>
      </c>
      <c r="E236" s="642">
        <f ca="1">IFERROR(SUMIF('CRJ FC1'!$D$89:$G$213,'CRJ FC 1 Control'!B236,'CRJ FC1'!$G$89:$G$213),0)</f>
        <v>0</v>
      </c>
    </row>
    <row r="237" spans="1:12">
      <c r="A237" s="1593" t="s">
        <v>109</v>
      </c>
      <c r="B237" s="635">
        <v>5050105013</v>
      </c>
      <c r="D237" s="642">
        <f ca="1">IFERROR(SUMIF('CRJ FC1'!$D$89:$G$213,'CRJ FC 1 Control'!B237,'CRJ FC1'!$F$89:$F$213),0)</f>
        <v>0</v>
      </c>
      <c r="E237" s="642">
        <f ca="1">IFERROR(SUMIF('CRJ FC1'!$D$89:$G$213,'CRJ FC 1 Control'!B237,'CRJ FC1'!$G$89:$G$213),0)</f>
        <v>0</v>
      </c>
    </row>
    <row r="238" spans="1:12">
      <c r="A238" s="1593" t="s">
        <v>280</v>
      </c>
      <c r="B238" s="635">
        <v>5050105014</v>
      </c>
      <c r="D238" s="642">
        <f ca="1">IFERROR(SUMIF('CRJ FC1'!$D$89:$G$213,'CRJ FC 1 Control'!B238,'CRJ FC1'!$F$89:$F$213),0)</f>
        <v>0</v>
      </c>
      <c r="E238" s="642">
        <f ca="1">IFERROR(SUMIF('CRJ FC1'!$D$89:$G$213,'CRJ FC 1 Control'!B238,'CRJ FC1'!$G$89:$G$213),0)</f>
        <v>0</v>
      </c>
    </row>
    <row r="239" spans="1:12">
      <c r="A239" s="1593" t="s">
        <v>183</v>
      </c>
      <c r="B239" s="635">
        <v>5050105099</v>
      </c>
      <c r="D239" s="642">
        <f ca="1">IFERROR(SUMIF('CRJ FC1'!$D$89:$G$213,'CRJ FC 1 Control'!B239,'CRJ FC1'!$F$89:$F$213),0)</f>
        <v>0</v>
      </c>
      <c r="E239" s="642">
        <f ca="1">IFERROR(SUMIF('CRJ FC1'!$D$89:$G$213,'CRJ FC 1 Control'!B239,'CRJ FC1'!$G$89:$G$213),0)</f>
        <v>0</v>
      </c>
    </row>
    <row r="240" spans="1:12">
      <c r="A240" s="1593" t="s">
        <v>110</v>
      </c>
      <c r="B240" s="635">
        <v>5050106001</v>
      </c>
      <c r="D240" s="642">
        <f ca="1">IFERROR(SUMIF('CRJ FC1'!$D$89:$G$213,'CRJ FC 1 Control'!B240,'CRJ FC1'!$F$89:$F$213),0)</f>
        <v>0</v>
      </c>
      <c r="E240" s="642">
        <f ca="1">IFERROR(SUMIF('CRJ FC1'!$D$89:$G$213,'CRJ FC 1 Control'!B240,'CRJ FC1'!$G$89:$G$213),0)</f>
        <v>0</v>
      </c>
    </row>
    <row r="241" spans="1:5">
      <c r="A241" s="1593" t="s">
        <v>111</v>
      </c>
      <c r="B241" s="635">
        <v>5050199099</v>
      </c>
      <c r="D241" s="642">
        <f ca="1">IFERROR(SUMIF('CRJ FC1'!$D$89:$G$213,'CRJ FC 1 Control'!B241,'CRJ FC1'!$F$89:$F$213),0)</f>
        <v>0</v>
      </c>
      <c r="E241" s="642">
        <f ca="1">IFERROR(SUMIF('CRJ FC1'!$D$89:$G$213,'CRJ FC 1 Control'!B241,'CRJ FC1'!$G$89:$G$213),0)</f>
        <v>0</v>
      </c>
    </row>
    <row r="242" spans="1:5">
      <c r="A242" s="1593" t="s">
        <v>112</v>
      </c>
      <c r="B242" s="635">
        <v>5029999099</v>
      </c>
      <c r="D242" s="642">
        <f ca="1">IFERROR(SUMIF('CRJ FC1'!$D$89:$G$213,'CRJ FC 1 Control'!B242,'CRJ FC1'!$F$89:$F$213),0)</f>
        <v>0</v>
      </c>
      <c r="E242" s="642">
        <f ca="1">IFERROR(SUMIF('CRJ FC1'!$D$89:$G$213,'CRJ FC 1 Control'!B242,'CRJ FC1'!$G$89:$G$213),0)</f>
        <v>0</v>
      </c>
    </row>
    <row r="243" spans="1:5">
      <c r="A243" s="1593" t="s">
        <v>184</v>
      </c>
      <c r="B243" s="635">
        <v>5050409000</v>
      </c>
      <c r="D243" s="642">
        <f ca="1">IFERROR(SUMIF('CRJ FC1'!$D$89:$G$213,'CRJ FC 1 Control'!B243,'CRJ FC1'!$F$89:$F$213),0)</f>
        <v>0</v>
      </c>
      <c r="E243" s="642">
        <f ca="1">IFERROR(SUMIF('CRJ FC1'!$D$89:$G$213,'CRJ FC 1 Control'!B243,'CRJ FC1'!$G$89:$G$213),0)</f>
        <v>0</v>
      </c>
    </row>
    <row r="244" spans="1:5">
      <c r="A244" s="1593" t="s">
        <v>3273</v>
      </c>
      <c r="B244" s="635">
        <v>5060401000</v>
      </c>
      <c r="D244" s="642">
        <f ca="1">IFERROR(SUMIF('CRJ FC1'!$D$89:$G$213,'CRJ FC 1 Control'!B244,'CRJ FC1'!$F$89:$F$213),0)</f>
        <v>0</v>
      </c>
      <c r="E244" s="642">
        <f ca="1">IFERROR(SUMIF('CRJ FC1'!$D$89:$G$213,'CRJ FC 1 Control'!B244,'CRJ FC1'!$G$89:$G$213),0)</f>
        <v>0</v>
      </c>
    </row>
    <row r="245" spans="1:5">
      <c r="A245" s="1593" t="s">
        <v>185</v>
      </c>
      <c r="B245" s="635">
        <v>5050499000</v>
      </c>
      <c r="D245" s="642">
        <f ca="1">IFERROR(SUMIF('CRJ FC1'!$D$89:$G$213,'CRJ FC 1 Control'!B245,'CRJ FC1'!$F$89:$F$213),0)</f>
        <v>0</v>
      </c>
      <c r="E245" s="642">
        <f ca="1">IFERROR(SUMIF('CRJ FC1'!$D$89:$G$213,'CRJ FC 1 Control'!B245,'CRJ FC1'!$G$89:$G$213),0)</f>
        <v>0</v>
      </c>
    </row>
    <row r="246" spans="1:5" ht="17.25" thickBot="1">
      <c r="A246" s="1618" t="s">
        <v>70</v>
      </c>
      <c r="D246" s="1547">
        <f ca="1">SUM(D7:D245)</f>
        <v>12962391.739999998</v>
      </c>
      <c r="E246" s="1547">
        <f t="shared" ref="E246" ca="1" si="4">SUM(E7:E245)</f>
        <v>12962391.74</v>
      </c>
    </row>
    <row r="247" spans="1:5" ht="17.25" thickTop="1">
      <c r="E247" s="647">
        <f ca="1">D246-E246</f>
        <v>0</v>
      </c>
    </row>
    <row r="248" spans="1:5">
      <c r="D248" s="647"/>
      <c r="E248" s="647"/>
    </row>
  </sheetData>
  <autoFilter ref="I7:J225"/>
  <mergeCells count="2">
    <mergeCell ref="D3:E3"/>
    <mergeCell ref="D4:E4"/>
  </mergeCells>
  <pageMargins left="0.7" right="0.7" top="0.75" bottom="0.75" header="0.3" footer="0.3"/>
  <pageSetup scale="70" orientation="portrait"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Y214"/>
  <sheetViews>
    <sheetView workbookViewId="0">
      <pane xSplit="3" ySplit="4" topLeftCell="M5" activePane="bottomRight" state="frozen"/>
      <selection activeCell="G27" sqref="G27"/>
      <selection pane="topRight" activeCell="G27" sqref="G27"/>
      <selection pane="bottomLeft" activeCell="G27" sqref="G27"/>
      <selection pane="bottomRight" activeCell="S6" sqref="S6:T11"/>
    </sheetView>
  </sheetViews>
  <sheetFormatPr defaultColWidth="9.140625" defaultRowHeight="16.5"/>
  <cols>
    <col min="1" max="1" width="13.28515625" style="2260" customWidth="1"/>
    <col min="2" max="2" width="14.85546875" style="2188" customWidth="1"/>
    <col min="3" max="3" width="18" style="2961" customWidth="1"/>
    <col min="4" max="4" width="21" style="2159" customWidth="1"/>
    <col min="5" max="5" width="16.42578125" style="2260" customWidth="1"/>
    <col min="6" max="6" width="13.5703125" style="2188" customWidth="1"/>
    <col min="7" max="7" width="18.85546875" style="2961" customWidth="1"/>
    <col min="8" max="8" width="18.85546875" style="2159" customWidth="1"/>
    <col min="9" max="9" width="13.5703125" style="2159" bestFit="1" customWidth="1"/>
    <col min="10" max="10" width="24.28515625" style="2188" customWidth="1"/>
    <col min="11" max="11" width="17.140625" style="2260" customWidth="1"/>
    <col min="12" max="12" width="13.7109375" style="3997" customWidth="1"/>
    <col min="13" max="13" width="27.42578125" style="2164" customWidth="1"/>
    <col min="14" max="15" width="17.42578125" style="2164" customWidth="1"/>
    <col min="16" max="16" width="17.140625" style="2188" customWidth="1"/>
    <col min="17" max="17" width="27.85546875" style="2159" bestFit="1" customWidth="1"/>
    <col min="18" max="18" width="18.85546875" style="2159" customWidth="1"/>
    <col min="19" max="19" width="16" style="2188" customWidth="1"/>
    <col min="20" max="20" width="19.85546875" style="2961" customWidth="1"/>
    <col min="21" max="21" width="18.85546875" style="2159" customWidth="1"/>
    <col min="22" max="22" width="13.5703125" style="2260" bestFit="1" customWidth="1"/>
    <col min="23" max="23" width="17.28515625" style="2159" bestFit="1" customWidth="1"/>
    <col min="24" max="24" width="18" style="2260" customWidth="1"/>
    <col min="25" max="25" width="17.7109375" style="2260" bestFit="1" customWidth="1"/>
    <col min="26" max="26" width="16.85546875" style="2159" bestFit="1" customWidth="1"/>
    <col min="27" max="27" width="17.28515625" style="2260" bestFit="1" customWidth="1"/>
    <col min="28" max="28" width="12.5703125" style="2260" bestFit="1" customWidth="1"/>
    <col min="29" max="29" width="17.28515625" style="2159" bestFit="1" customWidth="1"/>
    <col min="30" max="30" width="19.7109375" style="2961" customWidth="1"/>
    <col min="31" max="31" width="17.7109375" style="2260" customWidth="1"/>
    <col min="32" max="32" width="15.42578125" style="2260" bestFit="1" customWidth="1"/>
    <col min="33" max="33" width="17.28515625" style="2260" bestFit="1" customWidth="1"/>
    <col min="34" max="34" width="14.42578125" style="2159" customWidth="1"/>
    <col min="35" max="35" width="9.140625" style="2260"/>
    <col min="36" max="36" width="13.7109375" style="2260" bestFit="1" customWidth="1"/>
    <col min="37" max="37" width="9.140625" style="2260"/>
    <col min="38" max="38" width="17.85546875" style="2159" bestFit="1" customWidth="1"/>
    <col min="39" max="39" width="17.28515625" style="2159" bestFit="1" customWidth="1"/>
    <col min="40" max="40" width="15.42578125" style="2260" customWidth="1"/>
    <col min="41" max="41" width="9.140625" style="2260"/>
    <col min="42" max="42" width="33.85546875" style="2260" customWidth="1"/>
    <col min="43" max="43" width="16.7109375" style="2159" customWidth="1"/>
    <col min="44" max="44" width="18" style="2159" customWidth="1"/>
    <col min="45" max="45" width="31.42578125" style="2260" bestFit="1" customWidth="1"/>
    <col min="46" max="46" width="36.85546875" style="2260" customWidth="1"/>
    <col min="47" max="47" width="14.85546875" style="2188" bestFit="1" customWidth="1"/>
    <col min="48" max="48" width="17.5703125" style="2188" customWidth="1"/>
    <col min="49" max="49" width="17.85546875" style="3843" customWidth="1"/>
    <col min="50" max="50" width="18.85546875" style="2260" bestFit="1" customWidth="1"/>
    <col min="51" max="16384" width="9.140625" style="2260"/>
  </cols>
  <sheetData>
    <row r="1" spans="1:51">
      <c r="A1" s="6396" t="s">
        <v>2726</v>
      </c>
      <c r="B1" s="6396"/>
      <c r="C1" s="6396"/>
      <c r="D1" s="6396"/>
    </row>
    <row r="2" spans="1:51" s="3995" customFormat="1">
      <c r="A2" s="3995" t="s">
        <v>2721</v>
      </c>
      <c r="B2" s="3844" t="s">
        <v>2720</v>
      </c>
      <c r="C2" s="3995" t="s">
        <v>4571</v>
      </c>
      <c r="D2" s="3995" t="s">
        <v>4467</v>
      </c>
      <c r="E2" s="3995" t="s">
        <v>2721</v>
      </c>
      <c r="F2" s="3844" t="s">
        <v>2720</v>
      </c>
      <c r="G2" s="3995" t="s">
        <v>4571</v>
      </c>
      <c r="H2" s="3995" t="s">
        <v>4467</v>
      </c>
      <c r="I2" s="3995" t="s">
        <v>2721</v>
      </c>
      <c r="J2" s="3844" t="s">
        <v>2720</v>
      </c>
      <c r="K2" s="3995" t="s">
        <v>2718</v>
      </c>
      <c r="L2" s="3999" t="s">
        <v>2719</v>
      </c>
      <c r="M2" s="4000" t="s">
        <v>2721</v>
      </c>
      <c r="N2" s="4000"/>
      <c r="O2" s="4000"/>
      <c r="P2" s="3844" t="s">
        <v>2720</v>
      </c>
      <c r="Q2" s="3995" t="s">
        <v>2719</v>
      </c>
      <c r="S2" s="3844" t="s">
        <v>2720</v>
      </c>
      <c r="T2" s="3995" t="s">
        <v>2719</v>
      </c>
      <c r="V2" s="3995" t="s">
        <v>2721</v>
      </c>
      <c r="W2" s="3995" t="s">
        <v>2720</v>
      </c>
      <c r="X2" s="3995" t="s">
        <v>2718</v>
      </c>
      <c r="Y2" s="6398" t="s">
        <v>3524</v>
      </c>
      <c r="Z2" s="3995" t="s">
        <v>2720</v>
      </c>
      <c r="AA2" s="3995" t="s">
        <v>3000</v>
      </c>
      <c r="AC2" s="3995" t="s">
        <v>2999</v>
      </c>
      <c r="AD2" s="3995" t="s">
        <v>2720</v>
      </c>
      <c r="AE2" s="6398" t="s">
        <v>3524</v>
      </c>
      <c r="AG2" s="3995" t="s">
        <v>2999</v>
      </c>
      <c r="AH2" s="3995" t="s">
        <v>2720</v>
      </c>
      <c r="AI2" s="6395" t="s">
        <v>3401</v>
      </c>
      <c r="AJ2" s="6395"/>
      <c r="AL2" s="3995" t="s">
        <v>2999</v>
      </c>
      <c r="AM2" s="3995" t="s">
        <v>2720</v>
      </c>
      <c r="AN2" s="6395" t="s">
        <v>3401</v>
      </c>
      <c r="AO2" s="6395"/>
      <c r="AQ2" s="3995" t="s">
        <v>2999</v>
      </c>
      <c r="AR2" s="3995" t="s">
        <v>2720</v>
      </c>
      <c r="AS2" s="6395" t="s">
        <v>3401</v>
      </c>
      <c r="AU2" s="3844" t="s">
        <v>2999</v>
      </c>
      <c r="AV2" s="3844" t="s">
        <v>2720</v>
      </c>
      <c r="AW2" s="6394" t="s">
        <v>4467</v>
      </c>
      <c r="AX2" s="3995" t="s">
        <v>3000</v>
      </c>
    </row>
    <row r="3" spans="1:51">
      <c r="Y3" s="6398"/>
      <c r="AE3" s="6398"/>
      <c r="AI3" s="6395"/>
      <c r="AJ3" s="6395"/>
      <c r="AL3" s="2260"/>
      <c r="AN3" s="6395"/>
      <c r="AO3" s="6395"/>
      <c r="AP3" s="3995"/>
      <c r="AS3" s="6395"/>
      <c r="AW3" s="6394"/>
    </row>
    <row r="4" spans="1:51" s="2279" customFormat="1" ht="14.45" customHeight="1">
      <c r="A4" s="3995" t="s">
        <v>3120</v>
      </c>
      <c r="B4" s="3844"/>
      <c r="C4" s="3845"/>
      <c r="D4" s="3995"/>
      <c r="E4" s="3995" t="s">
        <v>3152</v>
      </c>
      <c r="F4" s="3844"/>
      <c r="G4" s="3845"/>
      <c r="H4" s="3995"/>
      <c r="I4" s="3995" t="s">
        <v>3173</v>
      </c>
      <c r="J4" s="3844"/>
      <c r="K4" s="3995"/>
      <c r="L4" s="3999"/>
      <c r="M4" s="4000" t="s">
        <v>3243</v>
      </c>
      <c r="N4" s="4000"/>
      <c r="O4" s="4000" t="s">
        <v>3401</v>
      </c>
      <c r="P4" s="6395" t="s">
        <v>3275</v>
      </c>
      <c r="Q4" s="6395"/>
      <c r="R4" s="3995" t="s">
        <v>3401</v>
      </c>
      <c r="S4" s="6397" t="s">
        <v>3523</v>
      </c>
      <c r="T4" s="6397"/>
      <c r="U4" s="3995" t="s">
        <v>3524</v>
      </c>
      <c r="V4" s="2284"/>
      <c r="W4" s="6395" t="s">
        <v>3279</v>
      </c>
      <c r="X4" s="6395"/>
      <c r="Y4" s="6398"/>
      <c r="Z4" s="3995"/>
      <c r="AC4" s="6395" t="s">
        <v>3280</v>
      </c>
      <c r="AD4" s="6395"/>
      <c r="AE4" s="6398"/>
      <c r="AG4" s="6395" t="s">
        <v>3281</v>
      </c>
      <c r="AH4" s="6395"/>
      <c r="AI4" s="6395"/>
      <c r="AJ4" s="6395"/>
      <c r="AL4" s="6395" t="s">
        <v>3976</v>
      </c>
      <c r="AM4" s="6395"/>
      <c r="AN4" s="6395"/>
      <c r="AO4" s="6395"/>
      <c r="AP4" s="3995"/>
      <c r="AQ4" s="6395" t="s">
        <v>3302</v>
      </c>
      <c r="AR4" s="6395"/>
      <c r="AS4" s="6395"/>
      <c r="AU4" s="6395" t="s">
        <v>3314</v>
      </c>
      <c r="AV4" s="6395"/>
      <c r="AW4" s="6394"/>
    </row>
    <row r="5" spans="1:51">
      <c r="B5" s="2186"/>
      <c r="F5" s="2186"/>
      <c r="J5" s="2165"/>
      <c r="K5" s="2188"/>
      <c r="P5" s="2164"/>
      <c r="Q5" s="2260"/>
      <c r="S5" s="2186"/>
      <c r="W5" s="2284"/>
      <c r="X5" s="2279"/>
      <c r="AC5" s="2165"/>
      <c r="AD5" s="4001"/>
      <c r="AF5" s="3862"/>
      <c r="AG5" s="3863"/>
      <c r="AH5" s="2165"/>
      <c r="AL5" s="2284"/>
      <c r="AM5" s="2284"/>
      <c r="AR5" s="2284"/>
      <c r="AS5" s="3002"/>
      <c r="AV5" s="2187" t="s">
        <v>4468</v>
      </c>
      <c r="AW5" s="3846"/>
      <c r="AX5" s="2279"/>
    </row>
    <row r="6" spans="1:51" ht="33">
      <c r="A6" s="2159" t="s">
        <v>3359</v>
      </c>
      <c r="B6" s="2186" t="s">
        <v>4477</v>
      </c>
      <c r="C6" s="3861" t="s">
        <v>4478</v>
      </c>
      <c r="D6" s="2159" t="s">
        <v>4504</v>
      </c>
      <c r="F6" s="3915">
        <v>215</v>
      </c>
      <c r="G6" s="2961" t="s">
        <v>4572</v>
      </c>
      <c r="H6" s="2159" t="s">
        <v>4592</v>
      </c>
      <c r="I6" s="2165"/>
      <c r="J6" s="3998">
        <v>561</v>
      </c>
      <c r="K6" s="2159" t="s">
        <v>4746</v>
      </c>
      <c r="L6" s="3997" t="s">
        <v>4754</v>
      </c>
      <c r="M6" s="2164" t="s">
        <v>4796</v>
      </c>
      <c r="N6" s="4613" t="s">
        <v>4793</v>
      </c>
      <c r="P6" s="2186"/>
      <c r="Q6" s="2260"/>
      <c r="S6" s="2186" t="s">
        <v>5900</v>
      </c>
      <c r="T6" s="2159" t="s">
        <v>5899</v>
      </c>
      <c r="W6" s="2284"/>
      <c r="X6" s="2279"/>
      <c r="Y6" s="2279"/>
      <c r="Z6" s="2165"/>
      <c r="AC6" s="3852"/>
      <c r="AD6" s="2960"/>
      <c r="AE6" s="2279"/>
      <c r="AF6" s="3862"/>
      <c r="AG6" s="2284"/>
      <c r="AH6" s="2960"/>
      <c r="AJ6" s="3863"/>
      <c r="AL6" s="2284"/>
      <c r="AM6" s="2284"/>
      <c r="AN6" s="2279"/>
      <c r="AQ6" s="2165"/>
      <c r="AR6" s="2165"/>
      <c r="AS6" s="3618"/>
      <c r="AU6" s="3844"/>
      <c r="AV6" s="2186"/>
      <c r="AW6" s="3853"/>
    </row>
    <row r="7" spans="1:51" ht="66">
      <c r="A7" s="2159"/>
      <c r="B7" s="2186" t="s">
        <v>4479</v>
      </c>
      <c r="C7" s="2961" t="s">
        <v>4480</v>
      </c>
      <c r="D7" s="2159" t="s">
        <v>4504</v>
      </c>
      <c r="F7" s="3915">
        <v>216</v>
      </c>
      <c r="G7" s="3861" t="s">
        <v>4574</v>
      </c>
      <c r="H7" s="2159" t="s">
        <v>4592</v>
      </c>
      <c r="I7" s="2165"/>
      <c r="J7" s="3998">
        <v>562</v>
      </c>
      <c r="K7" s="2188" t="s">
        <v>3977</v>
      </c>
      <c r="L7" s="3997" t="s">
        <v>4754</v>
      </c>
      <c r="M7" s="4400" t="s">
        <v>4797</v>
      </c>
      <c r="N7" s="4614" t="s">
        <v>4798</v>
      </c>
      <c r="O7" s="4399" t="s">
        <v>4879</v>
      </c>
      <c r="P7" s="2186" t="s">
        <v>5291</v>
      </c>
      <c r="Q7" s="2260" t="s">
        <v>5152</v>
      </c>
      <c r="S7" s="2186" t="s">
        <v>5901</v>
      </c>
      <c r="T7" s="2159" t="s">
        <v>5902</v>
      </c>
      <c r="W7" s="2284"/>
      <c r="X7" s="2279"/>
      <c r="Z7" s="3618"/>
      <c r="AC7" s="2284"/>
      <c r="AD7" s="2960"/>
      <c r="AE7" s="2279"/>
      <c r="AG7" s="2284"/>
      <c r="AH7" s="2960"/>
      <c r="AI7" s="2279"/>
      <c r="AL7" s="2165"/>
      <c r="AN7" s="4002"/>
      <c r="AQ7" s="2165"/>
      <c r="AR7" s="2165"/>
      <c r="AS7" s="3618"/>
      <c r="AT7" s="2279"/>
      <c r="AU7" s="2187"/>
      <c r="AV7" s="3854"/>
      <c r="AW7" s="3847"/>
    </row>
    <row r="8" spans="1:51">
      <c r="A8" s="2165"/>
      <c r="B8" s="2186" t="s">
        <v>4481</v>
      </c>
      <c r="C8" s="2961" t="s">
        <v>4482</v>
      </c>
      <c r="D8" s="2159" t="s">
        <v>4504</v>
      </c>
      <c r="F8" s="3979">
        <v>217</v>
      </c>
      <c r="G8" s="2961" t="s">
        <v>4575</v>
      </c>
      <c r="H8" s="2159" t="s">
        <v>4593</v>
      </c>
      <c r="I8" s="2165"/>
      <c r="J8" s="3998" t="s">
        <v>4750</v>
      </c>
      <c r="K8" s="2159" t="s">
        <v>4578</v>
      </c>
      <c r="L8" s="3997" t="s">
        <v>4754</v>
      </c>
      <c r="M8" s="4400" t="s">
        <v>4800</v>
      </c>
      <c r="N8" s="4615" t="s">
        <v>4799</v>
      </c>
      <c r="O8" s="4533" t="s">
        <v>5013</v>
      </c>
      <c r="P8" s="4745" t="s">
        <v>5299</v>
      </c>
      <c r="Q8" s="4748" t="s">
        <v>4798</v>
      </c>
      <c r="R8" s="4747" t="s">
        <v>5323</v>
      </c>
      <c r="S8" s="2186" t="s">
        <v>5903</v>
      </c>
      <c r="T8" s="2159" t="s">
        <v>5904</v>
      </c>
      <c r="U8" s="2258"/>
      <c r="W8" s="2284"/>
      <c r="X8" s="2279"/>
      <c r="Y8" s="2279"/>
      <c r="Z8" s="2165"/>
      <c r="AC8" s="2284"/>
      <c r="AD8" s="2960"/>
      <c r="AE8" s="2279"/>
      <c r="AG8" s="2284"/>
      <c r="AH8" s="2960"/>
      <c r="AL8" s="3002"/>
      <c r="AM8" s="2284"/>
      <c r="AN8" s="3863"/>
      <c r="AQ8" s="2165"/>
      <c r="AR8" s="2165"/>
      <c r="AS8" s="3002"/>
      <c r="AU8" s="3844"/>
      <c r="AV8" s="2186"/>
      <c r="AW8" s="3846"/>
    </row>
    <row r="9" spans="1:51">
      <c r="A9" s="2159"/>
      <c r="B9" s="2186" t="s">
        <v>4483</v>
      </c>
      <c r="C9" s="2961" t="s">
        <v>4484</v>
      </c>
      <c r="D9" s="2159" t="s">
        <v>4491</v>
      </c>
      <c r="F9" s="3979" t="s">
        <v>4579</v>
      </c>
      <c r="G9" s="2961" t="s">
        <v>4578</v>
      </c>
      <c r="H9" s="2159" t="s">
        <v>4596</v>
      </c>
      <c r="I9" s="2165"/>
      <c r="J9" s="3998" t="s">
        <v>4751</v>
      </c>
      <c r="K9" s="2188" t="s">
        <v>4581</v>
      </c>
      <c r="L9" s="3997" t="s">
        <v>4754</v>
      </c>
      <c r="M9" s="4387" t="s">
        <v>4803</v>
      </c>
      <c r="N9" s="4613" t="s">
        <v>4793</v>
      </c>
      <c r="P9" s="4745" t="s">
        <v>5300</v>
      </c>
      <c r="Q9" s="4746" t="s">
        <v>3977</v>
      </c>
      <c r="R9" s="4747" t="s">
        <v>5323</v>
      </c>
      <c r="S9" s="2186" t="s">
        <v>5907</v>
      </c>
      <c r="T9" s="2159" t="s">
        <v>5302</v>
      </c>
      <c r="W9" s="2284"/>
      <c r="X9" s="2279"/>
      <c r="Y9" s="2914"/>
      <c r="Z9" s="2165"/>
      <c r="AC9" s="2284"/>
      <c r="AD9" s="2960"/>
      <c r="AE9" s="4002"/>
      <c r="AF9" s="4002"/>
      <c r="AG9" s="3002"/>
      <c r="AH9" s="2960"/>
      <c r="AK9" s="4002"/>
      <c r="AL9" s="3618"/>
      <c r="AM9" s="2165"/>
      <c r="AN9" s="4003"/>
      <c r="AQ9" s="2165"/>
      <c r="AR9" s="2165"/>
      <c r="AS9" s="3857"/>
      <c r="AU9" s="3844"/>
      <c r="AV9" s="2186"/>
      <c r="AW9" s="3846"/>
      <c r="AY9" s="2279"/>
    </row>
    <row r="10" spans="1:51">
      <c r="A10" s="2159"/>
      <c r="B10" s="2186">
        <v>94</v>
      </c>
      <c r="C10" s="2961" t="s">
        <v>3977</v>
      </c>
      <c r="D10" s="2159" t="s">
        <v>4491</v>
      </c>
      <c r="F10" s="3979" t="s">
        <v>4580</v>
      </c>
      <c r="G10" s="2961" t="s">
        <v>4581</v>
      </c>
      <c r="H10" s="2159" t="s">
        <v>4593</v>
      </c>
      <c r="I10" s="2165"/>
      <c r="J10" s="3998">
        <v>568</v>
      </c>
      <c r="K10" s="2188" t="s">
        <v>4578</v>
      </c>
      <c r="L10" s="3997" t="s">
        <v>4754</v>
      </c>
      <c r="M10" s="4434" t="s">
        <v>4804</v>
      </c>
      <c r="N10" s="4399" t="s">
        <v>4805</v>
      </c>
      <c r="O10" s="4399" t="s">
        <v>4879</v>
      </c>
      <c r="P10" s="2186" t="s">
        <v>5301</v>
      </c>
      <c r="Q10" s="2260" t="s">
        <v>5152</v>
      </c>
      <c r="R10" s="2258"/>
      <c r="S10" s="2186" t="s">
        <v>5908</v>
      </c>
      <c r="T10" s="2159" t="s">
        <v>4805</v>
      </c>
      <c r="W10" s="2284"/>
      <c r="X10" s="2279"/>
      <c r="Z10" s="2165"/>
      <c r="AC10" s="2284"/>
      <c r="AD10" s="2960"/>
      <c r="AE10" s="2279"/>
      <c r="AG10" s="3618"/>
      <c r="AH10" s="4001"/>
      <c r="AI10" s="2279"/>
      <c r="AL10" s="3002"/>
      <c r="AM10" s="2284"/>
      <c r="AN10" s="4002"/>
      <c r="AQ10" s="2165"/>
      <c r="AR10" s="3618"/>
      <c r="AS10" s="2159"/>
      <c r="AU10" s="3844"/>
      <c r="AV10" s="2186"/>
      <c r="AW10" s="3846"/>
    </row>
    <row r="11" spans="1:51">
      <c r="A11" s="2159"/>
      <c r="B11" s="2186" t="s">
        <v>4486</v>
      </c>
      <c r="C11" s="2961" t="s">
        <v>3753</v>
      </c>
      <c r="D11" s="2159" t="s">
        <v>4501</v>
      </c>
      <c r="F11" s="3979" t="s">
        <v>4583</v>
      </c>
      <c r="G11" s="2961" t="s">
        <v>3977</v>
      </c>
      <c r="H11" s="2159" t="s">
        <v>4593</v>
      </c>
      <c r="I11" s="2165"/>
      <c r="J11" s="3998" t="s">
        <v>4752</v>
      </c>
      <c r="K11" s="2159" t="s">
        <v>4753</v>
      </c>
      <c r="L11" s="3996" t="s">
        <v>4774</v>
      </c>
      <c r="M11" s="4359" t="s">
        <v>4806</v>
      </c>
      <c r="N11" s="4613" t="s">
        <v>4793</v>
      </c>
      <c r="P11" s="4745" t="s">
        <v>5306</v>
      </c>
      <c r="Q11" s="4746" t="s">
        <v>4877</v>
      </c>
      <c r="R11" s="4747" t="s">
        <v>5323</v>
      </c>
      <c r="S11" s="2186" t="s">
        <v>5909</v>
      </c>
      <c r="T11" s="2159" t="s">
        <v>5902</v>
      </c>
      <c r="W11" s="2284"/>
      <c r="X11" s="2279"/>
      <c r="Z11" s="2165"/>
      <c r="AC11" s="2284"/>
      <c r="AD11" s="2960"/>
      <c r="AG11" s="3002"/>
      <c r="AH11" s="2960"/>
      <c r="AL11" s="3002"/>
      <c r="AM11" s="3855"/>
      <c r="AN11" s="4002"/>
      <c r="AQ11" s="2165"/>
      <c r="AR11" s="3618"/>
      <c r="AS11" s="2159"/>
      <c r="AU11" s="3844"/>
      <c r="AV11" s="2186"/>
      <c r="AW11" s="3847"/>
    </row>
    <row r="12" spans="1:51">
      <c r="A12" s="2159"/>
      <c r="B12" s="2186" t="s">
        <v>4487</v>
      </c>
      <c r="C12" s="2961" t="s">
        <v>4488</v>
      </c>
      <c r="D12" s="2159" t="s">
        <v>4504</v>
      </c>
      <c r="F12" s="3979" t="s">
        <v>4584</v>
      </c>
      <c r="G12" s="2961" t="s">
        <v>4585</v>
      </c>
      <c r="H12" s="2159" t="s">
        <v>4596</v>
      </c>
      <c r="I12" s="2165"/>
      <c r="J12" s="4252" t="s">
        <v>4756</v>
      </c>
      <c r="K12" s="2159" t="s">
        <v>4781</v>
      </c>
      <c r="L12" s="3996"/>
      <c r="M12" s="4400" t="s">
        <v>4873</v>
      </c>
      <c r="N12" s="4614" t="s">
        <v>4798</v>
      </c>
      <c r="O12" s="4399" t="s">
        <v>4879</v>
      </c>
      <c r="P12" s="4745" t="s">
        <v>5309</v>
      </c>
      <c r="Q12" s="4746" t="s">
        <v>4876</v>
      </c>
      <c r="R12" s="4747" t="s">
        <v>5323</v>
      </c>
      <c r="T12" s="2159"/>
      <c r="W12" s="2288"/>
      <c r="X12" s="2279"/>
      <c r="Y12" s="2279"/>
      <c r="Z12" s="2165"/>
      <c r="AC12" s="2284"/>
      <c r="AD12" s="2960"/>
      <c r="AG12" s="2284"/>
      <c r="AH12" s="2960"/>
      <c r="AL12" s="2284"/>
      <c r="AM12" s="2284"/>
      <c r="AN12" s="4002"/>
      <c r="AQ12" s="2165"/>
      <c r="AR12" s="3618"/>
      <c r="AS12" s="2159"/>
      <c r="AU12" s="3844"/>
      <c r="AV12" s="2186"/>
      <c r="AW12" s="3847"/>
    </row>
    <row r="13" spans="1:51">
      <c r="A13" s="2186"/>
      <c r="B13" s="2188">
        <v>104</v>
      </c>
      <c r="C13" s="2961" t="s">
        <v>4489</v>
      </c>
      <c r="D13" s="2159" t="s">
        <v>4504</v>
      </c>
      <c r="F13" s="3979" t="s">
        <v>4586</v>
      </c>
      <c r="G13" s="2961" t="s">
        <v>4587</v>
      </c>
      <c r="H13" s="2159" t="s">
        <v>4596</v>
      </c>
      <c r="I13" s="2165"/>
      <c r="J13" s="3998" t="s">
        <v>4761</v>
      </c>
      <c r="K13" s="2159" t="s">
        <v>4762</v>
      </c>
      <c r="L13" s="3997" t="s">
        <v>4754</v>
      </c>
      <c r="M13" s="4400" t="s">
        <v>4874</v>
      </c>
      <c r="N13" s="4614" t="s">
        <v>4875</v>
      </c>
      <c r="O13" s="4399" t="s">
        <v>4879</v>
      </c>
      <c r="P13" s="4992" t="s">
        <v>5310</v>
      </c>
      <c r="Q13" s="4997" t="s">
        <v>4805</v>
      </c>
      <c r="R13" s="4993" t="s">
        <v>5364</v>
      </c>
      <c r="S13" s="2187"/>
      <c r="T13" s="3995"/>
      <c r="W13" s="2284"/>
      <c r="X13" s="2279"/>
      <c r="Y13" s="2279"/>
      <c r="Z13" s="2165"/>
      <c r="AC13" s="2284"/>
      <c r="AD13" s="2960"/>
      <c r="AE13" s="2279"/>
      <c r="AG13" s="2165"/>
      <c r="AH13" s="4001"/>
      <c r="AL13" s="2284"/>
      <c r="AM13" s="2284"/>
      <c r="AN13" s="2279"/>
      <c r="AQ13" s="4004"/>
      <c r="AR13" s="2165"/>
      <c r="AS13" s="3002"/>
      <c r="AU13" s="3844"/>
      <c r="AV13" s="3856"/>
      <c r="AW13" s="3847"/>
    </row>
    <row r="14" spans="1:51">
      <c r="A14" s="2279"/>
      <c r="B14" s="2186" t="s">
        <v>4508</v>
      </c>
      <c r="C14" s="2961" t="s">
        <v>4494</v>
      </c>
      <c r="D14" s="2159" t="s">
        <v>4501</v>
      </c>
      <c r="F14" s="3979" t="s">
        <v>4588</v>
      </c>
      <c r="G14" s="2961" t="s">
        <v>4488</v>
      </c>
      <c r="H14" s="2159" t="s">
        <v>4596</v>
      </c>
      <c r="I14" s="2165"/>
      <c r="J14" s="3998" t="s">
        <v>4763</v>
      </c>
      <c r="K14" s="2159" t="s">
        <v>4764</v>
      </c>
      <c r="L14" s="3997" t="s">
        <v>4765</v>
      </c>
      <c r="M14" s="4359" t="s">
        <v>4878</v>
      </c>
      <c r="N14" s="4613" t="s">
        <v>4793</v>
      </c>
      <c r="P14" s="4745" t="s">
        <v>5311</v>
      </c>
      <c r="Q14" s="4746" t="s">
        <v>4877</v>
      </c>
      <c r="R14" s="4747" t="s">
        <v>5323</v>
      </c>
      <c r="S14" s="2187"/>
      <c r="T14" s="3995"/>
      <c r="W14" s="2284"/>
      <c r="X14" s="2279"/>
      <c r="Y14" s="2279"/>
      <c r="Z14" s="2165"/>
      <c r="AC14" s="3002"/>
      <c r="AD14" s="3857"/>
      <c r="AE14" s="2279"/>
      <c r="AG14" s="2284"/>
      <c r="AH14" s="2960"/>
      <c r="AL14" s="2165"/>
      <c r="AM14" s="2165"/>
      <c r="AN14" s="4002"/>
      <c r="AQ14" s="4005"/>
      <c r="AR14" s="2165"/>
      <c r="AS14" s="2159"/>
      <c r="AU14" s="3844"/>
      <c r="AV14" s="2186"/>
      <c r="AW14" s="3847"/>
    </row>
    <row r="15" spans="1:51">
      <c r="B15" s="2186" t="s">
        <v>4518</v>
      </c>
      <c r="C15" s="2961" t="s">
        <v>4502</v>
      </c>
      <c r="D15" s="2159" t="s">
        <v>4504</v>
      </c>
      <c r="F15" s="3979" t="s">
        <v>4589</v>
      </c>
      <c r="G15" s="2961" t="s">
        <v>3753</v>
      </c>
      <c r="H15" s="2159" t="s">
        <v>4596</v>
      </c>
      <c r="J15" s="3998">
        <v>589</v>
      </c>
      <c r="K15" s="2188" t="s">
        <v>4578</v>
      </c>
      <c r="L15" s="3997" t="s">
        <v>4765</v>
      </c>
      <c r="M15" s="4399" t="s">
        <v>4996</v>
      </c>
      <c r="N15" s="4614" t="s">
        <v>3977</v>
      </c>
      <c r="O15" s="4400" t="s">
        <v>5013</v>
      </c>
      <c r="P15" s="2186" t="s">
        <v>5321</v>
      </c>
      <c r="Q15" s="2260" t="s">
        <v>5363</v>
      </c>
      <c r="S15" s="2187"/>
      <c r="T15" s="3995"/>
      <c r="W15" s="2284"/>
      <c r="X15" s="2279"/>
      <c r="Z15" s="2165"/>
      <c r="AC15" s="2284"/>
      <c r="AD15" s="2960"/>
      <c r="AE15" s="2279"/>
      <c r="AG15" s="2165"/>
      <c r="AH15" s="4001"/>
      <c r="AL15" s="2284"/>
      <c r="AM15" s="3995"/>
      <c r="AN15" s="2279"/>
      <c r="AQ15" s="2165"/>
      <c r="AR15" s="2165"/>
      <c r="AS15" s="2159"/>
      <c r="AU15" s="3844"/>
      <c r="AV15" s="2186"/>
      <c r="AW15" s="3847"/>
    </row>
    <row r="16" spans="1:51">
      <c r="A16" s="4006"/>
      <c r="B16" s="2186" t="s">
        <v>4558</v>
      </c>
      <c r="C16" s="2961" t="s">
        <v>4505</v>
      </c>
      <c r="D16" s="2159" t="s">
        <v>4504</v>
      </c>
      <c r="F16" s="3979" t="s">
        <v>4590</v>
      </c>
      <c r="G16" s="2961" t="s">
        <v>4591</v>
      </c>
      <c r="H16" s="2159" t="s">
        <v>4596</v>
      </c>
      <c r="J16" s="3998" t="s">
        <v>4771</v>
      </c>
      <c r="K16" s="2159" t="s">
        <v>3753</v>
      </c>
      <c r="L16" s="3996" t="s">
        <v>4788</v>
      </c>
      <c r="M16" s="4400" t="s">
        <v>4997</v>
      </c>
      <c r="N16" s="4614" t="s">
        <v>4799</v>
      </c>
      <c r="O16" s="4399" t="s">
        <v>5013</v>
      </c>
      <c r="P16" s="4745" t="s">
        <v>5322</v>
      </c>
      <c r="Q16" s="4746" t="s">
        <v>5038</v>
      </c>
      <c r="R16" s="4747" t="s">
        <v>5323</v>
      </c>
      <c r="S16" s="2187"/>
      <c r="T16" s="3995"/>
      <c r="W16" s="2284"/>
      <c r="X16" s="2279"/>
      <c r="Z16" s="2165"/>
      <c r="AC16" s="3002"/>
      <c r="AD16" s="2960"/>
      <c r="AG16" s="2284"/>
      <c r="AH16" s="2960"/>
      <c r="AI16" s="2279"/>
      <c r="AL16" s="3858"/>
      <c r="AM16" s="2284"/>
      <c r="AN16" s="2279"/>
      <c r="AQ16" s="2165"/>
      <c r="AR16" s="2165"/>
      <c r="AS16" s="2159"/>
      <c r="AU16" s="3851"/>
      <c r="AV16" s="2186"/>
      <c r="AW16" s="3847"/>
    </row>
    <row r="17" spans="2:51" ht="82.5">
      <c r="B17" s="2186">
        <v>105</v>
      </c>
      <c r="C17" s="3861" t="s">
        <v>4519</v>
      </c>
      <c r="D17" s="2159" t="s">
        <v>4568</v>
      </c>
      <c r="F17" s="3979" t="s">
        <v>4595</v>
      </c>
      <c r="G17" s="2260" t="s">
        <v>4489</v>
      </c>
      <c r="H17" s="2159" t="s">
        <v>4596</v>
      </c>
      <c r="I17" s="3618"/>
      <c r="J17" s="3998" t="s">
        <v>4772</v>
      </c>
      <c r="K17" s="2159" t="s">
        <v>4587</v>
      </c>
      <c r="L17" s="3996" t="s">
        <v>4774</v>
      </c>
      <c r="M17" s="4359" t="s">
        <v>5016</v>
      </c>
      <c r="N17" s="4613" t="s">
        <v>5015</v>
      </c>
      <c r="P17" s="4745" t="s">
        <v>5359</v>
      </c>
      <c r="Q17" s="4994" t="s">
        <v>5385</v>
      </c>
      <c r="R17" s="4747" t="s">
        <v>5364</v>
      </c>
      <c r="S17" s="2187"/>
      <c r="T17" s="3995"/>
      <c r="W17" s="2284"/>
      <c r="X17" s="2279"/>
      <c r="Y17" s="2279"/>
      <c r="Z17" s="2165"/>
      <c r="AB17" s="3895"/>
      <c r="AC17" s="3995"/>
      <c r="AD17" s="2960"/>
      <c r="AE17" s="2279"/>
      <c r="AF17" s="2279"/>
      <c r="AG17" s="2284"/>
      <c r="AH17" s="2960"/>
      <c r="AL17" s="2284"/>
      <c r="AM17" s="3002"/>
      <c r="AN17" s="2279"/>
      <c r="AQ17" s="2165"/>
      <c r="AR17" s="2165"/>
      <c r="AS17" s="2165"/>
      <c r="AV17" s="2187"/>
      <c r="AW17" s="3846"/>
      <c r="AX17" s="2279"/>
    </row>
    <row r="18" spans="2:51">
      <c r="B18" s="2186"/>
      <c r="F18" s="3915" t="s">
        <v>4676</v>
      </c>
      <c r="G18" s="2961" t="s">
        <v>4597</v>
      </c>
      <c r="H18" s="2159" t="s">
        <v>4596</v>
      </c>
      <c r="I18" s="2165"/>
      <c r="J18" s="3998" t="s">
        <v>4773</v>
      </c>
      <c r="K18" s="2159" t="s">
        <v>3977</v>
      </c>
      <c r="L18" s="3996" t="s">
        <v>4774</v>
      </c>
      <c r="M18" s="4400" t="s">
        <v>5017</v>
      </c>
      <c r="N18" s="4614" t="s">
        <v>4799</v>
      </c>
      <c r="O18" s="4399" t="s">
        <v>5013</v>
      </c>
      <c r="P18" s="4745" t="s">
        <v>5372</v>
      </c>
      <c r="Q18" s="4997" t="s">
        <v>4805</v>
      </c>
      <c r="R18" s="4998" t="s">
        <v>5364</v>
      </c>
      <c r="S18" s="2187"/>
      <c r="T18" s="3995"/>
      <c r="W18" s="2284"/>
      <c r="X18" s="2279"/>
      <c r="Z18" s="2165"/>
      <c r="AC18" s="2284"/>
      <c r="AD18" s="2960"/>
      <c r="AG18" s="2284"/>
      <c r="AH18" s="2960"/>
      <c r="AI18" s="2279"/>
      <c r="AL18" s="2284"/>
      <c r="AM18" s="3002"/>
      <c r="AN18" s="2279"/>
      <c r="AR18" s="2165"/>
      <c r="AS18" s="2159"/>
      <c r="AV18" s="2186"/>
      <c r="AW18" s="3847"/>
    </row>
    <row r="19" spans="2:51">
      <c r="F19" s="3979">
        <v>361</v>
      </c>
      <c r="G19" s="2961" t="s">
        <v>4778</v>
      </c>
      <c r="I19" s="2165"/>
      <c r="J19" s="3998" t="s">
        <v>4775</v>
      </c>
      <c r="K19" s="2159" t="s">
        <v>4776</v>
      </c>
      <c r="L19" s="3996" t="s">
        <v>4790</v>
      </c>
      <c r="M19" s="4400" t="s">
        <v>5031</v>
      </c>
      <c r="N19" s="4614" t="s">
        <v>3977</v>
      </c>
      <c r="O19" s="4399" t="s">
        <v>5013</v>
      </c>
      <c r="P19" s="2187"/>
      <c r="Q19" s="2260"/>
      <c r="R19" s="4005"/>
      <c r="S19" s="3859"/>
      <c r="T19" s="3995"/>
      <c r="W19" s="2165"/>
      <c r="Z19" s="2165"/>
      <c r="AC19" s="2284"/>
      <c r="AD19" s="2960"/>
      <c r="AG19" s="3852"/>
      <c r="AH19" s="2960"/>
      <c r="AL19" s="2165"/>
      <c r="AM19" s="2165"/>
      <c r="AR19" s="2165"/>
      <c r="AS19" s="2159"/>
      <c r="AV19" s="2187"/>
      <c r="AW19" s="3846"/>
      <c r="AY19" s="2279"/>
    </row>
    <row r="20" spans="2:51">
      <c r="F20" s="3979" t="s">
        <v>4743</v>
      </c>
      <c r="G20" s="2961" t="s">
        <v>4740</v>
      </c>
      <c r="I20" s="2165"/>
      <c r="J20" s="3998" t="s">
        <v>4779</v>
      </c>
      <c r="K20" s="2159" t="s">
        <v>4488</v>
      </c>
      <c r="L20" s="3996" t="s">
        <v>4790</v>
      </c>
      <c r="M20" s="4400" t="s">
        <v>5045</v>
      </c>
      <c r="N20" s="4614" t="s">
        <v>5038</v>
      </c>
      <c r="O20" s="4399" t="s">
        <v>5043</v>
      </c>
      <c r="P20" s="2186" t="s">
        <v>5583</v>
      </c>
      <c r="Q20" s="2260" t="s">
        <v>3974</v>
      </c>
      <c r="R20" s="4005"/>
      <c r="S20" s="4007"/>
      <c r="W20" s="2284"/>
      <c r="X20" s="2279"/>
      <c r="Y20" s="2279"/>
      <c r="Z20" s="2165"/>
      <c r="AC20" s="2284"/>
      <c r="AD20" s="2960"/>
      <c r="AG20" s="2284"/>
      <c r="AH20" s="2960"/>
      <c r="AI20" s="2279"/>
      <c r="AL20" s="2165"/>
      <c r="AM20" s="2165"/>
      <c r="AN20" s="4002"/>
      <c r="AR20" s="2165"/>
      <c r="AS20" s="2159"/>
      <c r="AV20" s="2186"/>
      <c r="AW20" s="3847"/>
    </row>
    <row r="21" spans="2:51">
      <c r="C21" s="4001"/>
      <c r="D21" s="2165"/>
      <c r="F21" s="3979" t="s">
        <v>4745</v>
      </c>
      <c r="G21" s="2961" t="s">
        <v>4569</v>
      </c>
      <c r="H21" s="2159" t="s">
        <v>4596</v>
      </c>
      <c r="J21" s="2186" t="s">
        <v>4756</v>
      </c>
      <c r="K21" s="2159" t="s">
        <v>4789</v>
      </c>
      <c r="M21" s="4400" t="s">
        <v>5039</v>
      </c>
      <c r="N21" s="4614" t="s">
        <v>5040</v>
      </c>
      <c r="O21" s="4399" t="s">
        <v>5043</v>
      </c>
      <c r="P21" s="2186">
        <v>1998</v>
      </c>
      <c r="Q21" s="2260" t="s">
        <v>3974</v>
      </c>
      <c r="R21" s="3618"/>
      <c r="S21" s="3844"/>
      <c r="W21" s="3852"/>
      <c r="X21" s="2279"/>
      <c r="Y21" s="2279"/>
      <c r="Z21" s="2165"/>
      <c r="AC21" s="2284"/>
      <c r="AD21" s="3845"/>
      <c r="AE21" s="2279"/>
      <c r="AG21" s="2165"/>
      <c r="AH21" s="2165"/>
      <c r="AI21" s="2279"/>
      <c r="AL21" s="2165"/>
      <c r="AM21" s="2165"/>
      <c r="AR21" s="2165"/>
      <c r="AS21" s="2159"/>
      <c r="AV21" s="2186"/>
      <c r="AW21" s="3847"/>
    </row>
    <row r="22" spans="2:51">
      <c r="C22" s="4008"/>
      <c r="D22" s="4005"/>
      <c r="F22" s="2186"/>
      <c r="J22" s="2186" t="s">
        <v>4791</v>
      </c>
      <c r="K22" s="2159" t="s">
        <v>4569</v>
      </c>
      <c r="M22" s="4400" t="s">
        <v>5046</v>
      </c>
      <c r="N22" s="4614" t="s">
        <v>5053</v>
      </c>
      <c r="O22" s="4399" t="s">
        <v>5043</v>
      </c>
      <c r="P22" s="2186">
        <v>2042</v>
      </c>
      <c r="Q22" s="2260" t="s">
        <v>3974</v>
      </c>
      <c r="R22" s="3618"/>
      <c r="W22" s="3995"/>
      <c r="X22" s="2279"/>
      <c r="Z22" s="2165"/>
      <c r="AC22" s="2284"/>
      <c r="AD22" s="3845"/>
      <c r="AE22" s="2279"/>
      <c r="AG22" s="2284"/>
      <c r="AH22" s="2960"/>
      <c r="AL22" s="2165"/>
      <c r="AM22" s="3618"/>
      <c r="AQ22" s="2188"/>
      <c r="AR22" s="2165"/>
      <c r="AS22" s="2159"/>
      <c r="AV22" s="2187"/>
      <c r="AW22" s="3846"/>
      <c r="AX22" s="2279"/>
    </row>
    <row r="23" spans="2:51">
      <c r="C23" s="4008"/>
      <c r="D23" s="4005"/>
      <c r="F23" s="2186"/>
      <c r="G23" s="3845"/>
      <c r="J23" s="2186"/>
      <c r="K23" s="2159"/>
      <c r="M23" s="4400" t="s">
        <v>5054</v>
      </c>
      <c r="N23" s="4614" t="s">
        <v>5053</v>
      </c>
      <c r="O23" s="4399" t="s">
        <v>5043</v>
      </c>
      <c r="P23" s="2186">
        <v>2056</v>
      </c>
      <c r="Q23" s="2260" t="s">
        <v>3974</v>
      </c>
      <c r="R23" s="3618"/>
      <c r="W23" s="3002"/>
      <c r="X23" s="2279"/>
      <c r="Y23" s="2279"/>
      <c r="Z23" s="2165"/>
      <c r="AC23" s="3995"/>
      <c r="AD23" s="3845"/>
      <c r="AE23" s="2279"/>
      <c r="AG23" s="2284"/>
      <c r="AH23" s="2960"/>
      <c r="AL23" s="2165"/>
      <c r="AM23" s="2165"/>
      <c r="AR23" s="2165"/>
      <c r="AV23" s="2186"/>
      <c r="AW23" s="3847"/>
    </row>
    <row r="24" spans="2:51">
      <c r="J24" s="2186"/>
      <c r="K24" s="2159"/>
      <c r="Q24" s="4002">
        <f>2085-2093</f>
        <v>-8</v>
      </c>
      <c r="R24" s="3618"/>
      <c r="W24" s="3618"/>
      <c r="AC24" s="3995"/>
      <c r="AD24" s="3860"/>
      <c r="AE24" s="2279"/>
      <c r="AG24" s="2284"/>
      <c r="AH24" s="3995"/>
      <c r="AI24" s="2279"/>
      <c r="AL24" s="2165"/>
      <c r="AM24" s="2165"/>
      <c r="AR24" s="2165"/>
      <c r="AV24" s="3848"/>
      <c r="AW24" s="3849"/>
    </row>
    <row r="25" spans="2:51">
      <c r="J25" s="2186"/>
      <c r="K25" s="2159"/>
      <c r="Q25" s="2260"/>
      <c r="AG25" s="2284"/>
      <c r="AH25" s="2284"/>
      <c r="AI25" s="2279"/>
      <c r="AL25" s="2165"/>
      <c r="AV25" s="2186"/>
      <c r="AW25" s="3847"/>
    </row>
    <row r="26" spans="2:51">
      <c r="K26" s="2159"/>
      <c r="AG26" s="2284"/>
      <c r="AH26" s="2284"/>
      <c r="AI26" s="2279"/>
      <c r="AL26" s="2165"/>
      <c r="AV26" s="2187"/>
      <c r="AW26" s="3846"/>
      <c r="AX26" s="2279"/>
    </row>
    <row r="27" spans="2:51">
      <c r="K27" s="2159"/>
      <c r="AG27" s="2284"/>
      <c r="AH27" s="2284"/>
      <c r="AI27" s="2279"/>
      <c r="AL27" s="2165"/>
      <c r="AS27" s="4002"/>
      <c r="AV27" s="2186"/>
      <c r="AW27" s="3847"/>
    </row>
    <row r="28" spans="2:51">
      <c r="K28" s="2159"/>
      <c r="W28" s="2165"/>
      <c r="AR28" s="2165"/>
      <c r="AV28" s="3848"/>
      <c r="AW28" s="3849"/>
    </row>
    <row r="29" spans="2:51">
      <c r="K29" s="2159"/>
      <c r="W29" s="2165"/>
      <c r="AR29" s="3618"/>
      <c r="AV29" s="2186"/>
      <c r="AW29" s="3847"/>
    </row>
    <row r="30" spans="2:51">
      <c r="K30" s="2159"/>
      <c r="W30" s="2165"/>
      <c r="AR30" s="3618"/>
      <c r="AV30" s="2186"/>
      <c r="AW30" s="3847"/>
    </row>
    <row r="31" spans="2:51">
      <c r="W31" s="2165"/>
      <c r="AR31" s="3618"/>
      <c r="AS31" s="4002"/>
      <c r="AV31" s="2186"/>
      <c r="AW31" s="3847"/>
    </row>
    <row r="32" spans="2:51">
      <c r="AR32" s="3618"/>
      <c r="AV32" s="2186"/>
      <c r="AW32" s="3847"/>
    </row>
    <row r="33" spans="19:49">
      <c r="AR33" s="3618"/>
      <c r="AV33" s="2186"/>
      <c r="AW33" s="3847"/>
    </row>
    <row r="34" spans="19:49">
      <c r="AR34" s="3618"/>
      <c r="AV34" s="2186"/>
      <c r="AW34" s="3847"/>
    </row>
    <row r="35" spans="19:49">
      <c r="S35" s="2260"/>
      <c r="U35" s="2260"/>
      <c r="AR35" s="3852"/>
      <c r="AV35" s="2186"/>
      <c r="AW35" s="3847"/>
    </row>
    <row r="36" spans="19:49">
      <c r="AR36" s="4005"/>
      <c r="AV36" s="2186"/>
      <c r="AW36" s="3847"/>
    </row>
    <row r="37" spans="19:49">
      <c r="AG37" s="2165" t="s">
        <v>3973</v>
      </c>
      <c r="AH37" s="2159" t="s">
        <v>3974</v>
      </c>
      <c r="AR37" s="4005"/>
      <c r="AV37" s="2186"/>
      <c r="AW37" s="3847"/>
    </row>
    <row r="38" spans="19:49">
      <c r="AG38" s="2165" t="s">
        <v>3975</v>
      </c>
      <c r="AH38" s="2159" t="s">
        <v>3974</v>
      </c>
      <c r="AR38" s="4005"/>
      <c r="AV38" s="2186"/>
      <c r="AW38" s="3847"/>
    </row>
    <row r="39" spans="19:49">
      <c r="V39" s="4009"/>
      <c r="AG39" s="2165" t="s">
        <v>3873</v>
      </c>
      <c r="AH39" s="2159" t="s">
        <v>3974</v>
      </c>
      <c r="AQ39" s="3995"/>
      <c r="AR39" s="3852"/>
    </row>
    <row r="40" spans="19:49">
      <c r="AR40" s="4005"/>
    </row>
    <row r="41" spans="19:49">
      <c r="AR41" s="4005"/>
    </row>
    <row r="42" spans="19:49">
      <c r="AR42" s="4005"/>
    </row>
    <row r="143" spans="6:8">
      <c r="H143" s="4010"/>
    </row>
    <row r="144" spans="6:8">
      <c r="F144" s="4011"/>
      <c r="G144" s="4012"/>
      <c r="H144" s="4013"/>
    </row>
    <row r="145" spans="6:8">
      <c r="F145" s="4014"/>
      <c r="G145" s="4015"/>
    </row>
    <row r="156" spans="6:8">
      <c r="H156" s="4013"/>
    </row>
    <row r="157" spans="6:8">
      <c r="F157" s="4014"/>
      <c r="G157" s="4015"/>
    </row>
    <row r="214" spans="9:18">
      <c r="I214" s="2188"/>
      <c r="R214" s="2188"/>
    </row>
  </sheetData>
  <autoFilter ref="A5:AY18"/>
  <mergeCells count="15">
    <mergeCell ref="AW2:AW4"/>
    <mergeCell ref="AU4:AV4"/>
    <mergeCell ref="AQ4:AR4"/>
    <mergeCell ref="AS2:AS4"/>
    <mergeCell ref="A1:D1"/>
    <mergeCell ref="P4:Q4"/>
    <mergeCell ref="S4:T4"/>
    <mergeCell ref="W4:X4"/>
    <mergeCell ref="Y2:Y4"/>
    <mergeCell ref="AN2:AO4"/>
    <mergeCell ref="AL4:AM4"/>
    <mergeCell ref="AG4:AH4"/>
    <mergeCell ref="AI2:AJ4"/>
    <mergeCell ref="AC4:AD4"/>
    <mergeCell ref="AE2:AE4"/>
  </mergeCells>
  <pageMargins left="0.7" right="0.7" top="0.75" bottom="0.75" header="0.3" footer="0.3"/>
  <pageSetup paperSize="9" orientation="portrait" horizontalDpi="300"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O1:R17"/>
  <sheetViews>
    <sheetView workbookViewId="0">
      <selection activeCell="G23" sqref="G23"/>
    </sheetView>
  </sheetViews>
  <sheetFormatPr defaultRowHeight="15"/>
  <cols>
    <col min="14" max="14" width="9.140625" customWidth="1"/>
    <col min="15" max="15" width="14.7109375" bestFit="1" customWidth="1"/>
    <col min="16" max="16" width="27.28515625" style="1012" customWidth="1"/>
    <col min="17" max="17" width="18.140625" style="1012" customWidth="1"/>
  </cols>
  <sheetData>
    <row r="1" spans="15:18">
      <c r="P1" s="1012">
        <v>2000000</v>
      </c>
      <c r="Q1" s="1012">
        <f>P1/41</f>
        <v>48780.487804878052</v>
      </c>
    </row>
    <row r="2" spans="15:18">
      <c r="P2" s="1012">
        <f>P1/5</f>
        <v>400000</v>
      </c>
      <c r="Q2" s="1012">
        <v>-16500</v>
      </c>
      <c r="R2" t="s">
        <v>5293</v>
      </c>
    </row>
    <row r="3" spans="15:18">
      <c r="P3" s="1012">
        <f>P2/12</f>
        <v>33333.333333333336</v>
      </c>
      <c r="Q3" s="1012">
        <v>-6600</v>
      </c>
      <c r="R3" t="s">
        <v>5292</v>
      </c>
    </row>
    <row r="4" spans="15:18">
      <c r="O4" s="1012">
        <f>33000/2</f>
        <v>16500</v>
      </c>
      <c r="P4" s="1012">
        <f>P3/41</f>
        <v>813.00813008130092</v>
      </c>
      <c r="Q4" s="1012">
        <f>-3000</f>
        <v>-3000</v>
      </c>
      <c r="R4" t="s">
        <v>5294</v>
      </c>
    </row>
    <row r="5" spans="15:18">
      <c r="O5" s="1012">
        <f>O4/12</f>
        <v>1375</v>
      </c>
      <c r="Q5" s="1012">
        <f>-(200000/41)</f>
        <v>-4878.0487804878048</v>
      </c>
      <c r="R5" t="s">
        <v>5295</v>
      </c>
    </row>
    <row r="6" spans="15:18">
      <c r="Q6" s="1012">
        <f>SUM(Q1:Q5)</f>
        <v>17802.439024390245</v>
      </c>
    </row>
    <row r="7" spans="15:18">
      <c r="Q7" s="1012">
        <f>Q6/12</f>
        <v>1483.5365853658539</v>
      </c>
      <c r="R7" t="s">
        <v>5296</v>
      </c>
    </row>
    <row r="8" spans="15:18">
      <c r="P8" s="1012">
        <f>20+40</f>
        <v>60</v>
      </c>
    </row>
    <row r="9" spans="15:18">
      <c r="P9" s="1012">
        <f>P8*4*15</f>
        <v>3600</v>
      </c>
    </row>
    <row r="10" spans="15:18">
      <c r="P10" s="1012">
        <f>Q7</f>
        <v>1483.5365853658539</v>
      </c>
    </row>
    <row r="11" spans="15:18">
      <c r="P11" s="1012">
        <v>-814</v>
      </c>
    </row>
    <row r="12" spans="15:18">
      <c r="P12" s="1012">
        <f>SUM(P9:P11)</f>
        <v>4269.5365853658541</v>
      </c>
    </row>
    <row r="13" spans="15:18">
      <c r="P13" s="1012">
        <v>-1500</v>
      </c>
    </row>
    <row r="14" spans="15:18">
      <c r="P14" s="1012">
        <v>-1375</v>
      </c>
    </row>
    <row r="16" spans="15:18">
      <c r="P16" s="1012">
        <v>-450</v>
      </c>
    </row>
    <row r="17" spans="16:16">
      <c r="P17" s="1012">
        <f>SUM(P12:P16)</f>
        <v>944.53658536585408</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1"/>
  <sheetViews>
    <sheetView workbookViewId="0">
      <selection activeCell="E21" sqref="E21"/>
    </sheetView>
  </sheetViews>
  <sheetFormatPr defaultColWidth="9.140625" defaultRowHeight="16.5"/>
  <cols>
    <col min="1" max="1" width="14.5703125" style="482" customWidth="1"/>
    <col min="2" max="2" width="7.42578125" style="481" bestFit="1" customWidth="1"/>
    <col min="3" max="3" width="27.42578125" style="482" customWidth="1"/>
    <col min="4" max="4" width="31.5703125" style="482" customWidth="1"/>
    <col min="5" max="5" width="13.7109375" style="483" bestFit="1" customWidth="1"/>
    <col min="6" max="16384" width="9.140625" style="483"/>
  </cols>
  <sheetData>
    <row r="1" spans="1:4">
      <c r="A1" s="6399" t="s">
        <v>2727</v>
      </c>
      <c r="B1" s="6399"/>
      <c r="C1" s="6399"/>
      <c r="D1" s="6399"/>
    </row>
    <row r="2" spans="1:4" s="494" customFormat="1">
      <c r="A2" s="2189" t="s">
        <v>2721</v>
      </c>
      <c r="B2" s="495" t="s">
        <v>2720</v>
      </c>
      <c r="C2" s="494" t="s">
        <v>2718</v>
      </c>
      <c r="D2" s="494" t="s">
        <v>2719</v>
      </c>
    </row>
    <row r="17" spans="1:2" s="483" customFormat="1">
      <c r="A17" s="482"/>
      <c r="B17" s="481"/>
    </row>
    <row r="18" spans="1:2" s="483" customFormat="1">
      <c r="A18" s="482"/>
      <c r="B18" s="481"/>
    </row>
    <row r="19" spans="1:2" s="483" customFormat="1">
      <c r="A19" s="482"/>
      <c r="B19" s="481"/>
    </row>
    <row r="20" spans="1:2" s="483" customFormat="1">
      <c r="A20" s="482"/>
      <c r="B20" s="481"/>
    </row>
    <row r="21" spans="1:2" s="483" customFormat="1">
      <c r="A21" s="482"/>
      <c r="B21" s="481"/>
    </row>
    <row r="22" spans="1:2" s="483" customFormat="1">
      <c r="A22" s="482"/>
      <c r="B22" s="481"/>
    </row>
    <row r="23" spans="1:2" s="483" customFormat="1">
      <c r="A23" s="482"/>
      <c r="B23" s="481"/>
    </row>
    <row r="24" spans="1:2" s="483" customFormat="1">
      <c r="A24" s="482"/>
      <c r="B24" s="481"/>
    </row>
    <row r="25" spans="1:2" s="483" customFormat="1">
      <c r="A25" s="482"/>
      <c r="B25" s="481"/>
    </row>
    <row r="26" spans="1:2" s="483" customFormat="1">
      <c r="A26" s="482"/>
      <c r="B26" s="481"/>
    </row>
    <row r="27" spans="1:2" s="483" customFormat="1">
      <c r="A27" s="482"/>
      <c r="B27" s="481"/>
    </row>
    <row r="28" spans="1:2" s="483" customFormat="1">
      <c r="A28" s="482"/>
      <c r="B28" s="481"/>
    </row>
    <row r="29" spans="1:2" s="483" customFormat="1">
      <c r="A29" s="482"/>
      <c r="B29" s="481"/>
    </row>
    <row r="30" spans="1:2" s="483" customFormat="1">
      <c r="A30" s="482"/>
      <c r="B30" s="481"/>
    </row>
    <row r="31" spans="1:2" s="483" customFormat="1">
      <c r="A31" s="482"/>
      <c r="B31" s="481"/>
    </row>
    <row r="32" spans="1:2" s="483" customFormat="1">
      <c r="A32" s="482"/>
      <c r="B32" s="481"/>
    </row>
    <row r="33" spans="1:2" s="483" customFormat="1">
      <c r="A33" s="482"/>
      <c r="B33" s="481"/>
    </row>
    <row r="34" spans="1:2" s="483" customFormat="1">
      <c r="A34" s="482"/>
      <c r="B34" s="481"/>
    </row>
    <row r="35" spans="1:2" s="483" customFormat="1">
      <c r="A35" s="482"/>
      <c r="B35" s="481"/>
    </row>
    <row r="36" spans="1:2" s="483" customFormat="1">
      <c r="A36" s="482"/>
      <c r="B36" s="481"/>
    </row>
    <row r="37" spans="1:2" s="483" customFormat="1">
      <c r="A37" s="482"/>
      <c r="B37" s="481"/>
    </row>
    <row r="38" spans="1:2" s="483" customFormat="1">
      <c r="A38" s="482"/>
      <c r="B38" s="481"/>
    </row>
    <row r="39" spans="1:2" s="483" customFormat="1">
      <c r="A39" s="482"/>
      <c r="B39" s="481"/>
    </row>
    <row r="40" spans="1:2" s="483" customFormat="1">
      <c r="A40" s="482"/>
      <c r="B40" s="481"/>
    </row>
    <row r="41" spans="1:2" s="483" customFormat="1">
      <c r="A41" s="482"/>
      <c r="B41" s="481"/>
    </row>
    <row r="42" spans="1:2" s="483" customFormat="1">
      <c r="A42" s="482"/>
      <c r="B42" s="481"/>
    </row>
    <row r="43" spans="1:2" s="483" customFormat="1">
      <c r="A43" s="482"/>
      <c r="B43" s="481"/>
    </row>
    <row r="44" spans="1:2" s="483" customFormat="1">
      <c r="A44" s="482"/>
      <c r="B44" s="481"/>
    </row>
    <row r="45" spans="1:2" s="483" customFormat="1">
      <c r="A45" s="482"/>
      <c r="B45" s="481"/>
    </row>
    <row r="46" spans="1:2" s="483" customFormat="1">
      <c r="A46" s="482"/>
      <c r="B46" s="481"/>
    </row>
    <row r="47" spans="1:2" s="483" customFormat="1">
      <c r="A47" s="482"/>
      <c r="B47" s="481"/>
    </row>
    <row r="48" spans="1:2" s="483" customFormat="1">
      <c r="A48" s="482"/>
      <c r="B48" s="481"/>
    </row>
    <row r="49" spans="1:2" s="483" customFormat="1">
      <c r="A49" s="482"/>
      <c r="B49" s="481"/>
    </row>
    <row r="50" spans="1:2" s="483" customFormat="1">
      <c r="A50" s="482"/>
      <c r="B50" s="481"/>
    </row>
    <row r="51" spans="1:2" s="483" customFormat="1">
      <c r="A51" s="482"/>
      <c r="B51" s="481"/>
    </row>
    <row r="52" spans="1:2" s="483" customFormat="1">
      <c r="A52" s="482"/>
      <c r="B52" s="481"/>
    </row>
    <row r="53" spans="1:2" s="483" customFormat="1">
      <c r="A53" s="482"/>
      <c r="B53" s="481"/>
    </row>
    <row r="54" spans="1:2" s="483" customFormat="1">
      <c r="A54" s="482"/>
      <c r="B54" s="481"/>
    </row>
    <row r="55" spans="1:2" s="483" customFormat="1">
      <c r="A55" s="482"/>
      <c r="B55" s="481"/>
    </row>
    <row r="56" spans="1:2" s="483" customFormat="1">
      <c r="A56" s="482"/>
      <c r="B56" s="481"/>
    </row>
    <row r="57" spans="1:2" s="483" customFormat="1">
      <c r="A57" s="482"/>
      <c r="B57" s="481"/>
    </row>
    <row r="58" spans="1:2" s="483" customFormat="1">
      <c r="A58" s="482"/>
      <c r="B58" s="481"/>
    </row>
    <row r="59" spans="1:2" s="483" customFormat="1">
      <c r="A59" s="482"/>
      <c r="B59" s="481"/>
    </row>
    <row r="60" spans="1:2" s="483" customFormat="1">
      <c r="A60" s="482"/>
      <c r="B60" s="481"/>
    </row>
    <row r="61" spans="1:2" s="483" customFormat="1">
      <c r="A61" s="482"/>
      <c r="B61" s="481"/>
    </row>
  </sheetData>
  <mergeCells count="1">
    <mergeCell ref="A1:D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E61"/>
  <sheetViews>
    <sheetView workbookViewId="0">
      <selection activeCell="P34" sqref="P34"/>
    </sheetView>
  </sheetViews>
  <sheetFormatPr defaultColWidth="9.140625" defaultRowHeight="16.5"/>
  <cols>
    <col min="1" max="1" width="12.5703125" style="482" bestFit="1" customWidth="1"/>
    <col min="2" max="2" width="7.42578125" style="481" bestFit="1" customWidth="1"/>
    <col min="3" max="4" width="27.42578125" style="482" customWidth="1"/>
    <col min="5" max="5" width="31.5703125" style="482" customWidth="1"/>
    <col min="6" max="16384" width="9.140625" style="483"/>
  </cols>
  <sheetData>
    <row r="1" spans="1:5">
      <c r="A1" s="6399" t="s">
        <v>2728</v>
      </c>
      <c r="B1" s="6399"/>
      <c r="C1" s="6399"/>
      <c r="D1" s="6399"/>
      <c r="E1" s="6399"/>
    </row>
    <row r="2" spans="1:5" s="494" customFormat="1">
      <c r="A2" s="2278" t="s">
        <v>2721</v>
      </c>
      <c r="B2" s="495" t="s">
        <v>2720</v>
      </c>
      <c r="C2" s="494" t="s">
        <v>2718</v>
      </c>
      <c r="D2" s="3911" t="s">
        <v>4594</v>
      </c>
      <c r="E2" s="494" t="s">
        <v>2719</v>
      </c>
    </row>
    <row r="3" spans="1:5">
      <c r="A3" s="482" t="s">
        <v>4576</v>
      </c>
      <c r="B3" s="3980">
        <v>1</v>
      </c>
      <c r="C3" s="482" t="s">
        <v>4577</v>
      </c>
      <c r="D3" s="482" t="s">
        <v>4593</v>
      </c>
    </row>
    <row r="4" spans="1:5">
      <c r="A4" s="482" t="s">
        <v>5149</v>
      </c>
      <c r="B4" s="481">
        <v>2</v>
      </c>
      <c r="C4" s="482" t="s">
        <v>4577</v>
      </c>
      <c r="D4" s="482" t="s">
        <v>5318</v>
      </c>
      <c r="E4" s="1111"/>
    </row>
    <row r="5" spans="1:5">
      <c r="A5" s="764"/>
      <c r="E5" s="1111"/>
    </row>
    <row r="6" spans="1:5">
      <c r="A6" s="764"/>
      <c r="E6" s="1111"/>
    </row>
    <row r="7" spans="1:5">
      <c r="E7" s="1111"/>
    </row>
    <row r="8" spans="1:5">
      <c r="E8" s="1111"/>
    </row>
    <row r="17" spans="3:5">
      <c r="C17" s="483"/>
      <c r="D17" s="483"/>
      <c r="E17" s="483"/>
    </row>
    <row r="18" spans="3:5">
      <c r="C18" s="483"/>
      <c r="D18" s="483"/>
      <c r="E18" s="483"/>
    </row>
    <row r="19" spans="3:5">
      <c r="C19" s="483"/>
      <c r="D19" s="483"/>
      <c r="E19" s="483"/>
    </row>
    <row r="20" spans="3:5">
      <c r="C20" s="483"/>
      <c r="D20" s="483"/>
      <c r="E20" s="483"/>
    </row>
    <row r="21" spans="3:5">
      <c r="C21" s="483"/>
      <c r="D21" s="483"/>
      <c r="E21" s="483"/>
    </row>
    <row r="22" spans="3:5">
      <c r="C22" s="483"/>
      <c r="D22" s="483"/>
      <c r="E22" s="483"/>
    </row>
    <row r="23" spans="3:5">
      <c r="C23" s="483"/>
      <c r="D23" s="483"/>
      <c r="E23" s="483"/>
    </row>
    <row r="24" spans="3:5">
      <c r="C24" s="483"/>
      <c r="D24" s="483"/>
      <c r="E24" s="483"/>
    </row>
    <row r="25" spans="3:5">
      <c r="C25" s="483"/>
      <c r="D25" s="483"/>
      <c r="E25" s="483"/>
    </row>
    <row r="26" spans="3:5">
      <c r="C26" s="483"/>
      <c r="D26" s="483"/>
      <c r="E26" s="483"/>
    </row>
    <row r="27" spans="3:5">
      <c r="C27" s="483"/>
      <c r="D27" s="483"/>
      <c r="E27" s="483"/>
    </row>
    <row r="28" spans="3:5">
      <c r="C28" s="483"/>
      <c r="D28" s="483"/>
      <c r="E28" s="483"/>
    </row>
    <row r="29" spans="3:5">
      <c r="C29" s="483"/>
      <c r="D29" s="483"/>
      <c r="E29" s="483"/>
    </row>
    <row r="30" spans="3:5">
      <c r="C30" s="483"/>
      <c r="D30" s="483"/>
      <c r="E30" s="483"/>
    </row>
    <row r="31" spans="3:5">
      <c r="C31" s="483"/>
      <c r="D31" s="483"/>
      <c r="E31" s="483"/>
    </row>
    <row r="32" spans="3:5">
      <c r="C32" s="483"/>
      <c r="D32" s="483"/>
      <c r="E32" s="483"/>
    </row>
    <row r="33" spans="3:5">
      <c r="C33" s="483"/>
      <c r="D33" s="483"/>
      <c r="E33" s="483"/>
    </row>
    <row r="34" spans="3:5">
      <c r="C34" s="483"/>
      <c r="D34" s="483"/>
      <c r="E34" s="483"/>
    </row>
    <row r="35" spans="3:5">
      <c r="C35" s="483"/>
      <c r="D35" s="483"/>
      <c r="E35" s="483"/>
    </row>
    <row r="36" spans="3:5">
      <c r="C36" s="483"/>
      <c r="D36" s="483"/>
      <c r="E36" s="483"/>
    </row>
    <row r="37" spans="3:5">
      <c r="C37" s="483"/>
      <c r="D37" s="483"/>
      <c r="E37" s="483"/>
    </row>
    <row r="38" spans="3:5">
      <c r="C38" s="483"/>
      <c r="D38" s="483"/>
      <c r="E38" s="483"/>
    </row>
    <row r="39" spans="3:5">
      <c r="C39" s="483"/>
      <c r="D39" s="483"/>
      <c r="E39" s="483"/>
    </row>
    <row r="40" spans="3:5">
      <c r="C40" s="483"/>
      <c r="D40" s="483"/>
      <c r="E40" s="483"/>
    </row>
    <row r="41" spans="3:5">
      <c r="C41" s="483"/>
      <c r="D41" s="483"/>
      <c r="E41" s="483"/>
    </row>
    <row r="42" spans="3:5">
      <c r="C42" s="483"/>
      <c r="D42" s="483"/>
      <c r="E42" s="483"/>
    </row>
    <row r="43" spans="3:5">
      <c r="C43" s="483"/>
      <c r="D43" s="483"/>
      <c r="E43" s="483"/>
    </row>
    <row r="44" spans="3:5">
      <c r="C44" s="483"/>
      <c r="D44" s="483"/>
      <c r="E44" s="483"/>
    </row>
    <row r="45" spans="3:5">
      <c r="C45" s="483"/>
      <c r="D45" s="483"/>
      <c r="E45" s="483"/>
    </row>
    <row r="46" spans="3:5">
      <c r="C46" s="483"/>
      <c r="D46" s="483"/>
      <c r="E46" s="483"/>
    </row>
    <row r="47" spans="3:5">
      <c r="C47" s="483"/>
      <c r="D47" s="483"/>
      <c r="E47" s="483"/>
    </row>
    <row r="48" spans="3:5">
      <c r="C48" s="483"/>
      <c r="D48" s="483"/>
      <c r="E48" s="483"/>
    </row>
    <row r="49" spans="2:5">
      <c r="C49" s="483"/>
      <c r="D49" s="483"/>
      <c r="E49" s="483"/>
    </row>
    <row r="50" spans="2:5">
      <c r="C50" s="483"/>
      <c r="D50" s="483"/>
      <c r="E50" s="483"/>
    </row>
    <row r="51" spans="2:5">
      <c r="C51" s="483"/>
      <c r="D51" s="483"/>
      <c r="E51" s="483"/>
    </row>
    <row r="52" spans="2:5">
      <c r="C52" s="483"/>
      <c r="D52" s="483"/>
      <c r="E52" s="483"/>
    </row>
    <row r="53" spans="2:5">
      <c r="C53" s="483"/>
      <c r="D53" s="483"/>
      <c r="E53" s="483"/>
    </row>
    <row r="54" spans="2:5">
      <c r="C54" s="483"/>
      <c r="D54" s="483"/>
      <c r="E54" s="483"/>
    </row>
    <row r="55" spans="2:5">
      <c r="C55" s="483"/>
      <c r="D55" s="483"/>
      <c r="E55" s="483"/>
    </row>
    <row r="56" spans="2:5">
      <c r="C56" s="483"/>
      <c r="D56" s="483"/>
      <c r="E56" s="483"/>
    </row>
    <row r="57" spans="2:5">
      <c r="C57" s="483"/>
      <c r="D57" s="483"/>
      <c r="E57" s="483"/>
    </row>
    <row r="58" spans="2:5">
      <c r="C58" s="483"/>
      <c r="D58" s="483"/>
      <c r="E58" s="483"/>
    </row>
    <row r="59" spans="2:5">
      <c r="C59" s="483"/>
      <c r="D59" s="483"/>
      <c r="E59" s="483"/>
    </row>
    <row r="60" spans="2:5">
      <c r="B60" s="481">
        <f t="shared" ref="B60:B61" si="0">B59+1</f>
        <v>1</v>
      </c>
      <c r="C60" s="483"/>
      <c r="D60" s="483"/>
      <c r="E60" s="483"/>
    </row>
    <row r="61" spans="2:5">
      <c r="B61" s="481">
        <f t="shared" si="0"/>
        <v>2</v>
      </c>
      <c r="C61" s="483"/>
      <c r="D61" s="483"/>
      <c r="E61" s="483"/>
    </row>
  </sheetData>
  <mergeCells count="1">
    <mergeCell ref="A1:E1"/>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E93"/>
  <sheetViews>
    <sheetView workbookViewId="0">
      <selection activeCell="I21" sqref="I21"/>
    </sheetView>
  </sheetViews>
  <sheetFormatPr defaultColWidth="9.140625" defaultRowHeight="16.5"/>
  <cols>
    <col min="1" max="1" width="12.140625" style="482" customWidth="1"/>
    <col min="2" max="2" width="7.42578125" style="1133" bestFit="1" customWidth="1"/>
    <col min="3" max="3" width="27.42578125" style="482" customWidth="1"/>
    <col min="4" max="4" width="31.5703125" style="1111" customWidth="1"/>
    <col min="5" max="5" width="13.85546875" style="483" bestFit="1" customWidth="1"/>
    <col min="6" max="6" width="9.140625" style="483"/>
    <col min="7" max="7" width="18" style="483" customWidth="1"/>
    <col min="8" max="16384" width="9.140625" style="483"/>
  </cols>
  <sheetData>
    <row r="1" spans="1:5">
      <c r="A1" s="6399" t="s">
        <v>2725</v>
      </c>
      <c r="B1" s="6399"/>
      <c r="C1" s="6399"/>
      <c r="D1" s="6399"/>
    </row>
    <row r="2" spans="1:5" s="494" customFormat="1">
      <c r="A2" s="494" t="s">
        <v>2721</v>
      </c>
      <c r="B2" s="1504" t="s">
        <v>2720</v>
      </c>
      <c r="C2" s="494" t="s">
        <v>2718</v>
      </c>
      <c r="D2" s="1112" t="s">
        <v>2719</v>
      </c>
    </row>
    <row r="4" spans="1:5">
      <c r="A4" s="482" t="s">
        <v>3358</v>
      </c>
      <c r="B4" s="1133">
        <v>1</v>
      </c>
      <c r="D4" s="1111" t="s">
        <v>4485</v>
      </c>
      <c r="E4" s="647" t="s">
        <v>4568</v>
      </c>
    </row>
    <row r="5" spans="1:5">
      <c r="B5" s="1133">
        <v>2</v>
      </c>
      <c r="D5" s="1111" t="s">
        <v>4569</v>
      </c>
      <c r="E5" s="647" t="s">
        <v>4568</v>
      </c>
    </row>
    <row r="6" spans="1:5">
      <c r="A6" s="482" t="s">
        <v>4582</v>
      </c>
      <c r="B6" s="3982">
        <v>3</v>
      </c>
      <c r="D6" s="1111" t="s">
        <v>4581</v>
      </c>
      <c r="E6" s="483" t="s">
        <v>4744</v>
      </c>
    </row>
    <row r="7" spans="1:5">
      <c r="B7" s="3982">
        <v>4</v>
      </c>
      <c r="D7" s="1111" t="s">
        <v>3753</v>
      </c>
      <c r="E7" s="483" t="s">
        <v>4744</v>
      </c>
    </row>
    <row r="8" spans="1:5">
      <c r="B8" s="3982">
        <v>7</v>
      </c>
      <c r="D8" s="1111" t="s">
        <v>4569</v>
      </c>
      <c r="E8" s="483" t="s">
        <v>4744</v>
      </c>
    </row>
    <row r="9" spans="1:5">
      <c r="B9" s="3982">
        <v>8</v>
      </c>
      <c r="D9" s="1111" t="s">
        <v>3977</v>
      </c>
      <c r="E9" s="483" t="s">
        <v>4744</v>
      </c>
    </row>
    <row r="10" spans="1:5">
      <c r="A10" s="482" t="s">
        <v>4749</v>
      </c>
      <c r="B10" s="3704">
        <v>9</v>
      </c>
      <c r="D10" s="1111" t="s">
        <v>4577</v>
      </c>
      <c r="E10" s="483" t="s">
        <v>4765</v>
      </c>
    </row>
    <row r="11" spans="1:5">
      <c r="B11" s="3704">
        <v>10</v>
      </c>
      <c r="D11" s="1111" t="s">
        <v>4581</v>
      </c>
      <c r="E11" s="483" t="s">
        <v>4765</v>
      </c>
    </row>
    <row r="12" spans="1:5">
      <c r="B12" s="3704">
        <v>11</v>
      </c>
      <c r="D12" s="1111" t="s">
        <v>4753</v>
      </c>
      <c r="E12" s="483" t="s">
        <v>4774</v>
      </c>
    </row>
    <row r="13" spans="1:5">
      <c r="B13" s="1505"/>
      <c r="D13" s="1111" t="s">
        <v>4766</v>
      </c>
    </row>
    <row r="14" spans="1:5">
      <c r="B14" s="4264" t="s">
        <v>4780</v>
      </c>
      <c r="D14" s="1111" t="s">
        <v>4488</v>
      </c>
      <c r="E14" s="483" t="s">
        <v>4774</v>
      </c>
    </row>
    <row r="15" spans="1:5">
      <c r="A15" s="482" t="s">
        <v>4802</v>
      </c>
      <c r="B15" s="1133">
        <v>15</v>
      </c>
      <c r="D15" s="1111" t="s">
        <v>4877</v>
      </c>
      <c r="E15" s="483" t="s">
        <v>5013</v>
      </c>
    </row>
    <row r="16" spans="1:5">
      <c r="B16" s="1133">
        <v>16</v>
      </c>
      <c r="C16" s="2195"/>
      <c r="D16" s="1111" t="s">
        <v>4876</v>
      </c>
      <c r="E16" s="483" t="s">
        <v>4879</v>
      </c>
    </row>
    <row r="17" spans="1:5">
      <c r="A17" s="482" t="s">
        <v>3275</v>
      </c>
      <c r="B17" s="1133">
        <v>17</v>
      </c>
      <c r="C17" s="2225"/>
      <c r="D17" s="3179" t="s">
        <v>5302</v>
      </c>
    </row>
    <row r="18" spans="1:5">
      <c r="B18" s="1133">
        <v>18</v>
      </c>
      <c r="C18" s="2200"/>
      <c r="D18" s="1111" t="s">
        <v>5307</v>
      </c>
      <c r="E18" s="483" t="s">
        <v>5308</v>
      </c>
    </row>
    <row r="19" spans="1:5">
      <c r="B19" s="1133">
        <v>19</v>
      </c>
      <c r="D19" s="1111" t="s">
        <v>4876</v>
      </c>
      <c r="E19" s="483" t="s">
        <v>5323</v>
      </c>
    </row>
    <row r="20" spans="1:5">
      <c r="B20" s="1133">
        <v>20</v>
      </c>
      <c r="D20" s="1111" t="s">
        <v>5302</v>
      </c>
    </row>
    <row r="21" spans="1:5">
      <c r="A21" s="2913"/>
      <c r="B21" s="1133">
        <v>21</v>
      </c>
      <c r="C21" s="2299"/>
      <c r="D21" s="1111" t="s">
        <v>4799</v>
      </c>
      <c r="E21" s="1496"/>
    </row>
    <row r="22" spans="1:5">
      <c r="A22" s="3005" t="s">
        <v>3523</v>
      </c>
      <c r="B22" s="1504">
        <v>22</v>
      </c>
      <c r="C22" s="2958"/>
      <c r="D22" s="1112" t="s">
        <v>5904</v>
      </c>
    </row>
    <row r="23" spans="1:5">
      <c r="B23" s="1504"/>
      <c r="C23" s="3001"/>
      <c r="D23" s="1112"/>
      <c r="E23" s="1496"/>
    </row>
    <row r="24" spans="1:5">
      <c r="B24" s="1504"/>
      <c r="C24" s="2958"/>
      <c r="D24" s="1112"/>
      <c r="E24" s="1496"/>
    </row>
    <row r="25" spans="1:5">
      <c r="B25" s="1504"/>
      <c r="C25" s="2962"/>
      <c r="D25" s="1112"/>
      <c r="E25" s="1496"/>
    </row>
    <row r="26" spans="1:5">
      <c r="B26" s="1504"/>
      <c r="C26" s="2992"/>
      <c r="D26" s="1112"/>
      <c r="E26" s="1496"/>
    </row>
    <row r="27" spans="1:5">
      <c r="B27" s="1504"/>
      <c r="C27" s="3381"/>
      <c r="D27" s="1112"/>
      <c r="E27" s="1496"/>
    </row>
    <row r="30" spans="1:5">
      <c r="B30" s="1504"/>
      <c r="C30" s="3398"/>
      <c r="D30" s="1112"/>
    </row>
    <row r="31" spans="1:5">
      <c r="B31" s="1504"/>
      <c r="C31" s="3614"/>
      <c r="D31" s="1112"/>
    </row>
    <row r="32" spans="1:5">
      <c r="B32" s="1504"/>
      <c r="C32" s="3614"/>
      <c r="D32" s="1112"/>
    </row>
    <row r="33" spans="2:5">
      <c r="B33" s="1504"/>
    </row>
    <row r="36" spans="2:5">
      <c r="B36" s="3704"/>
    </row>
    <row r="37" spans="2:5">
      <c r="B37" s="3705"/>
    </row>
    <row r="40" spans="2:5">
      <c r="B40" s="3705"/>
      <c r="C40" s="3703"/>
      <c r="D40" s="2147"/>
      <c r="E40" s="419"/>
    </row>
    <row r="46" spans="2:5">
      <c r="B46" s="1839"/>
      <c r="C46" s="1840"/>
      <c r="D46" s="1841"/>
    </row>
    <row r="51" spans="2:2">
      <c r="B51" s="1505"/>
    </row>
    <row r="93" spans="2:2">
      <c r="B93" s="1505"/>
    </row>
  </sheetData>
  <mergeCells count="1">
    <mergeCell ref="A1:D1"/>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
  <sheetViews>
    <sheetView workbookViewId="0">
      <selection activeCell="A7" sqref="A7"/>
    </sheetView>
  </sheetViews>
  <sheetFormatPr defaultRowHeight="15"/>
  <cols>
    <col min="1" max="1" width="10.7109375" style="1226" bestFit="1" customWidth="1"/>
    <col min="2" max="2" width="20" customWidth="1"/>
    <col min="3" max="3" width="17.28515625" customWidth="1"/>
    <col min="4" max="4" width="18" customWidth="1"/>
  </cols>
  <sheetData>
    <row r="1" spans="1:4" s="1223" customFormat="1">
      <c r="A1" s="1225" t="s">
        <v>3054</v>
      </c>
      <c r="B1" s="1224" t="s">
        <v>3055</v>
      </c>
      <c r="C1" s="1224" t="s">
        <v>3056</v>
      </c>
      <c r="D1" s="1223" t="s">
        <v>3057</v>
      </c>
    </row>
    <row r="2" spans="1:4">
      <c r="A2" s="1226">
        <v>44012</v>
      </c>
      <c r="B2" s="1012">
        <v>367202.14</v>
      </c>
      <c r="C2" s="1012">
        <v>491408.93</v>
      </c>
      <c r="D2" s="1012">
        <f t="shared" ref="D2:D7" si="0">SUM(B2:C2)</f>
        <v>858611.07000000007</v>
      </c>
    </row>
    <row r="3" spans="1:4">
      <c r="A3" s="1226">
        <v>44043</v>
      </c>
      <c r="B3" s="1012">
        <v>458140.6</v>
      </c>
      <c r="C3" s="1012">
        <v>160285.28</v>
      </c>
      <c r="D3" s="1012">
        <f t="shared" si="0"/>
        <v>618425.88</v>
      </c>
    </row>
    <row r="4" spans="1:4">
      <c r="A4" s="1226">
        <v>44073</v>
      </c>
      <c r="B4" s="1012">
        <v>6569.85</v>
      </c>
      <c r="C4" s="1012">
        <v>49816.41</v>
      </c>
      <c r="D4" s="1012">
        <f t="shared" si="0"/>
        <v>56386.26</v>
      </c>
    </row>
    <row r="5" spans="1:4">
      <c r="A5" s="1226" t="s">
        <v>3058</v>
      </c>
      <c r="B5" s="1012">
        <v>73660.66</v>
      </c>
      <c r="C5" s="1012">
        <v>98224.76</v>
      </c>
      <c r="D5" s="1012">
        <f t="shared" si="0"/>
        <v>171885.41999999998</v>
      </c>
    </row>
    <row r="6" spans="1:4">
      <c r="A6" s="1226">
        <v>44134</v>
      </c>
      <c r="B6" s="1012">
        <v>0</v>
      </c>
      <c r="C6" s="1012">
        <v>67878.649999999994</v>
      </c>
      <c r="D6" s="1012">
        <f t="shared" si="0"/>
        <v>67878.649999999994</v>
      </c>
    </row>
    <row r="7" spans="1:4">
      <c r="A7" s="1226">
        <v>44165</v>
      </c>
      <c r="B7" s="1012">
        <v>36497.33</v>
      </c>
      <c r="C7" s="1012">
        <v>91999.89</v>
      </c>
      <c r="D7" s="1012">
        <f t="shared" si="0"/>
        <v>128497.22</v>
      </c>
    </row>
    <row r="9" spans="1:4">
      <c r="B9" s="1227">
        <f>SUM(B2:B8)</f>
        <v>942070.58</v>
      </c>
      <c r="C9" s="1227">
        <f>SUM(C2:C8)</f>
        <v>959613.92</v>
      </c>
      <c r="D9" s="1012"/>
    </row>
    <row r="10" spans="1:4">
      <c r="C10" s="446" t="s">
        <v>3059</v>
      </c>
      <c r="D10" s="1227">
        <f>SUM(D2:D9)</f>
        <v>1901684.5</v>
      </c>
    </row>
    <row r="14" spans="1:4">
      <c r="A14" s="1226">
        <v>44196</v>
      </c>
      <c r="B14" s="1012">
        <v>50458.25</v>
      </c>
      <c r="C14" s="1012">
        <v>38784.42</v>
      </c>
      <c r="D14" s="1012">
        <f>SUM(B14:C14)</f>
        <v>89242.67</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31</vt:i4>
      </vt:variant>
      <vt:variant>
        <vt:lpstr>Named Ranges</vt:lpstr>
      </vt:variant>
      <vt:variant>
        <vt:i4>18</vt:i4>
      </vt:variant>
    </vt:vector>
  </HeadingPairs>
  <TitlesOfParts>
    <vt:vector size="49" baseType="lpstr">
      <vt:lpstr>Accounts</vt:lpstr>
      <vt:lpstr>FC4 </vt:lpstr>
      <vt:lpstr>FC4 CONTROL</vt:lpstr>
      <vt:lpstr>FC6</vt:lpstr>
      <vt:lpstr>FC6 CONTROL</vt:lpstr>
      <vt:lpstr>FC7 TF Check DJ</vt:lpstr>
      <vt:lpstr>FC7 TF JEV</vt:lpstr>
      <vt:lpstr>FC7 TF.CONTROL</vt:lpstr>
      <vt:lpstr>FC7 TF CLOSING ENTRY</vt:lpstr>
      <vt:lpstr>CRJ FC7-VL</vt:lpstr>
      <vt:lpstr>CRJ FC7.Control</vt:lpstr>
      <vt:lpstr>SDO-NIKKI</vt:lpstr>
      <vt:lpstr>CDJ LGU (VL)</vt:lpstr>
      <vt:lpstr>LGU CONTROL</vt:lpstr>
      <vt:lpstr>CDJ-AOE (VL)</vt:lpstr>
      <vt:lpstr>JEV-GJ.</vt:lpstr>
      <vt:lpstr>FC 1 CLOSING ENTRY</vt:lpstr>
      <vt:lpstr>Post Closing Entry</vt:lpstr>
      <vt:lpstr>details.906</vt:lpstr>
      <vt:lpstr>JEV-GJ.Control</vt:lpstr>
      <vt:lpstr>JUNE CHECK DJ</vt:lpstr>
      <vt:lpstr>CkDJ.Control</vt:lpstr>
      <vt:lpstr>CRJ FC1</vt:lpstr>
      <vt:lpstr>AP.2017</vt:lpstr>
      <vt:lpstr>CRJ FC 1 Control</vt:lpstr>
      <vt:lpstr>FC1 MONITORING</vt:lpstr>
      <vt:lpstr>Sheet1</vt:lpstr>
      <vt:lpstr>FC4 MTR</vt:lpstr>
      <vt:lpstr>FC6 MTR</vt:lpstr>
      <vt:lpstr>FC7 MTR</vt:lpstr>
      <vt:lpstr>Kalahi Tax For Adj.</vt:lpstr>
      <vt:lpstr>'CDJ LGU (VL)'!Print_Area</vt:lpstr>
      <vt:lpstr>'CDJ-AOE (VL)'!Print_Area</vt:lpstr>
      <vt:lpstr>CkDJ.Control!Print_Area</vt:lpstr>
      <vt:lpstr>'CRJ FC 1 Control'!Print_Area</vt:lpstr>
      <vt:lpstr>'CRJ FC1'!Print_Area</vt:lpstr>
      <vt:lpstr>'CRJ FC7.Control'!Print_Area</vt:lpstr>
      <vt:lpstr>'FC 1 CLOSING ENTRY'!Print_Area</vt:lpstr>
      <vt:lpstr>'FC1 MONITORING'!Print_Area</vt:lpstr>
      <vt:lpstr>'FC6'!Print_Area</vt:lpstr>
      <vt:lpstr>'FC7 TF Check DJ'!Print_Area</vt:lpstr>
      <vt:lpstr>'FC7 TF CLOSING ENTRY'!Print_Area</vt:lpstr>
      <vt:lpstr>'FC7 TF JEV'!Print_Area</vt:lpstr>
      <vt:lpstr>'JEV-GJ.'!Print_Area</vt:lpstr>
      <vt:lpstr>'JEV-GJ.Control'!Print_Area</vt:lpstr>
      <vt:lpstr>'JUNE CHECK DJ'!Print_Area</vt:lpstr>
      <vt:lpstr>'LGU CONTROL'!Print_Area</vt:lpstr>
      <vt:lpstr>'Post Closing Entry'!Print_Area</vt:lpstr>
      <vt:lpstr>'SDO-NIKKI'!Print_Area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Valene G. Miñoza</cp:lastModifiedBy>
  <cp:lastPrinted>2023-07-04T08:35:29Z</cp:lastPrinted>
  <dcterms:created xsi:type="dcterms:W3CDTF">2011-02-07T02:57:36Z</dcterms:created>
  <dcterms:modified xsi:type="dcterms:W3CDTF">2023-07-07T03:32:01Z</dcterms:modified>
</cp:coreProperties>
</file>